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7.xml" ContentType="application/vnd.openxmlformats-officedocument.spreadsheetml.worksheet+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charts/chart2.xml" ContentType="application/vnd.openxmlformats-officedocument.drawingml.char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25.xml" ContentType="application/vnd.openxmlformats-officedocument.spreadsheetml.externalLink+xml"/>
  <Override PartName="/xl/externalLinks/externalLink34.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charts/chart3.xml" ContentType="application/vnd.openxmlformats-officedocument.drawingml.char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charts/chart1.xml" ContentType="application/vnd.openxmlformats-officedocument.drawingml.chart+xml"/>
  <Override PartName="/xl/drawings/drawing3.xml" ContentType="application/vnd.openxmlformats-officedocument.drawing+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405" yWindow="0" windowWidth="9525" windowHeight="8520" tabRatio="498" activeTab="3"/>
  </bookViews>
  <sheets>
    <sheet name="Parámetros" sheetId="38" r:id="rId1"/>
    <sheet name="CUCSS" sheetId="42" r:id="rId2"/>
    <sheet name="GN" sheetId="32" r:id="rId3"/>
    <sheet name="DUAL" sheetId="40" r:id="rId4"/>
    <sheet name="IDC" sheetId="37" r:id="rId5"/>
    <sheet name="Costos CE" sheetId="50" r:id="rId6"/>
    <sheet name="Resumen" sheetId="51" r:id="rId7"/>
    <sheet name="Seguro" sheetId="47" r:id="rId8"/>
    <sheet name="CF personal-GN" sheetId="34" r:id="rId9"/>
    <sheet name="CF personal-DUAL" sheetId="41" r:id="rId10"/>
    <sheet name="sist comb dual" sheetId="43" r:id="rId11"/>
    <sheet name="Tanques" sheetId="52" r:id="rId12"/>
    <sheet name="Abste GN" sheetId="44" r:id="rId13"/>
    <sheet name="planta desmineralizadora" sheetId="45" r:id="rId14"/>
    <sheet name="agua cruda" sheetId="46" r:id="rId15"/>
    <sheet name="PR2005" sheetId="48" r:id="rId16"/>
    <sheet name="F_Ajuste" sheetId="49"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b">[1]STRSUMM0!#REF!</definedName>
    <definedName name="\k">'[2]7422CW00'!#REF!</definedName>
    <definedName name="\l">[3]STRSUMM0!#REF!</definedName>
    <definedName name="\ñ">'[4]7422CW00'!#REF!</definedName>
    <definedName name="\R">#REF!</definedName>
    <definedName name="__123Graph_A" hidden="1">[5]J!$D$2405:$D$2405</definedName>
    <definedName name="__123Graph_ASISTEMAS" hidden="1">'[6]Tipo de Cambio'!#REF!</definedName>
    <definedName name="_CUA31" localSheetId="5">'[7]3.1'!#REF!</definedName>
    <definedName name="_CUA32" localSheetId="5">'[7]3.1'!#REF!</definedName>
    <definedName name="_CUA32" localSheetId="3">'[8]3.1'!#REF!</definedName>
    <definedName name="_CUA32" localSheetId="2">'[8]3.1'!#REF!</definedName>
    <definedName name="_CUA56">#REF!</definedName>
    <definedName name="_d4" localSheetId="9" hidden="1">{#N/A,#N/A,TRUE,"1842CWN0"}</definedName>
    <definedName name="_d4" localSheetId="5" hidden="1">{#N/A,#N/A,TRUE,"1842CWN0"}</definedName>
    <definedName name="_d4" localSheetId="3" hidden="1">{#N/A,#N/A,TRUE,"1842CWN0"}</definedName>
    <definedName name="_d4" localSheetId="16" hidden="1">{#N/A,#N/A,TRUE,"1842CWN0"}</definedName>
    <definedName name="_d4" localSheetId="0" hidden="1">{#N/A,#N/A,TRUE,"1842CWN0"}</definedName>
    <definedName name="_d4" localSheetId="15" hidden="1">{#N/A,#N/A,TRUE,"1842CWN0"}</definedName>
    <definedName name="_d4" localSheetId="7" hidden="1">{#N/A,#N/A,TRUE,"1842CWN0"}</definedName>
    <definedName name="_d8" localSheetId="9" hidden="1">{#N/A,#N/A,TRUE,"1842CWN0"}</definedName>
    <definedName name="_d8" localSheetId="5" hidden="1">{#N/A,#N/A,TRUE,"1842CWN0"}</definedName>
    <definedName name="_d8" localSheetId="3" hidden="1">{#N/A,#N/A,TRUE,"1842CWN0"}</definedName>
    <definedName name="_d8" localSheetId="16" hidden="1">{#N/A,#N/A,TRUE,"1842CWN0"}</definedName>
    <definedName name="_d8" localSheetId="0" hidden="1">{#N/A,#N/A,TRUE,"1842CWN0"}</definedName>
    <definedName name="_d8" localSheetId="15" hidden="1">{#N/A,#N/A,TRUE,"1842CWN0"}</definedName>
    <definedName name="_d8" localSheetId="7" hidden="1">{#N/A,#N/A,TRUE,"1842CWN0"}</definedName>
    <definedName name="_df8"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9" localSheetId="9" hidden="1">{#N/A,#N/A,TRUE,"1842CWN0"}</definedName>
    <definedName name="_df9" localSheetId="5" hidden="1">{#N/A,#N/A,TRUE,"1842CWN0"}</definedName>
    <definedName name="_df9" localSheetId="3" hidden="1">{#N/A,#N/A,TRUE,"1842CWN0"}</definedName>
    <definedName name="_df9" localSheetId="16" hidden="1">{#N/A,#N/A,TRUE,"1842CWN0"}</definedName>
    <definedName name="_df9" localSheetId="0" hidden="1">{#N/A,#N/A,TRUE,"1842CWN0"}</definedName>
    <definedName name="_df9" localSheetId="15" hidden="1">{#N/A,#N/A,TRUE,"1842CWN0"}</definedName>
    <definedName name="_df9" localSheetId="7" hidden="1">{#N/A,#N/A,TRUE,"1842CWN0"}</definedName>
    <definedName name="_f" localSheetId="9" hidden="1">{#N/A,#N/A,TRUE,"INGENIERIA";#N/A,#N/A,TRUE,"COMPRAS";#N/A,#N/A,TRUE,"DIRECCION";#N/A,#N/A,TRUE,"RESUMEN"}</definedName>
    <definedName name="_f" localSheetId="5" hidden="1">{#N/A,#N/A,TRUE,"INGENIERIA";#N/A,#N/A,TRUE,"COMPRAS";#N/A,#N/A,TRUE,"DIRECCION";#N/A,#N/A,TRUE,"RESUMEN"}</definedName>
    <definedName name="_f" localSheetId="3" hidden="1">{#N/A,#N/A,TRUE,"INGENIERIA";#N/A,#N/A,TRUE,"COMPRAS";#N/A,#N/A,TRUE,"DIRECCION";#N/A,#N/A,TRUE,"RESUMEN"}</definedName>
    <definedName name="_f" localSheetId="16" hidden="1">{#N/A,#N/A,TRUE,"INGENIERIA";#N/A,#N/A,TRUE,"COMPRAS";#N/A,#N/A,TRUE,"DIRECCION";#N/A,#N/A,TRUE,"RESUMEN"}</definedName>
    <definedName name="_f" localSheetId="0" hidden="1">{#N/A,#N/A,TRUE,"INGENIERIA";#N/A,#N/A,TRUE,"COMPRAS";#N/A,#N/A,TRUE,"DIRECCION";#N/A,#N/A,TRUE,"RESUMEN"}</definedName>
    <definedName name="_f" localSheetId="15" hidden="1">{#N/A,#N/A,TRUE,"INGENIERIA";#N/A,#N/A,TRUE,"COMPRAS";#N/A,#N/A,TRUE,"DIRECCION";#N/A,#N/A,TRUE,"RESUMEN"}</definedName>
    <definedName name="_f" localSheetId="7" hidden="1">{#N/A,#N/A,TRUE,"INGENIERIA";#N/A,#N/A,TRUE,"COMPRAS";#N/A,#N/A,TRUE,"DIRECCION";#N/A,#N/A,TRUE,"RESUMEN"}</definedName>
    <definedName name="_Fill" hidden="1">#REF!</definedName>
    <definedName name="_xlnm._FilterDatabase" localSheetId="6" hidden="1">Resumen!$A$2567:$R$5189</definedName>
    <definedName name="_Key1" hidden="1">#REF!</definedName>
    <definedName name="_Key2" hidden="1">'[6]Tipo de Cambio'!#REF!</definedName>
    <definedName name="_lns72" localSheetId="9" hidden="1">{#N/A,#N/A,TRUE,"1842CWN0"}</definedName>
    <definedName name="_lns72" localSheetId="5" hidden="1">{#N/A,#N/A,TRUE,"1842CWN0"}</definedName>
    <definedName name="_lns72" localSheetId="3" hidden="1">{#N/A,#N/A,TRUE,"1842CWN0"}</definedName>
    <definedName name="_lns72" localSheetId="16" hidden="1">{#N/A,#N/A,TRUE,"1842CWN0"}</definedName>
    <definedName name="_lns72" localSheetId="0" hidden="1">{#N/A,#N/A,TRUE,"1842CWN0"}</definedName>
    <definedName name="_lns72" localSheetId="15" hidden="1">{#N/A,#N/A,TRUE,"1842CWN0"}</definedName>
    <definedName name="_lns72" localSheetId="7" hidden="1">{#N/A,#N/A,TRUE,"1842CWN0"}</definedName>
    <definedName name="_Order1" hidden="1">255</definedName>
    <definedName name="_Order2" hidden="1">255</definedName>
    <definedName name="_Parse_Out" hidden="1">#REF!</definedName>
    <definedName name="_QTY1">#REF!</definedName>
    <definedName name="_r"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ET1">'[2]7422CW00'!#REF!</definedName>
    <definedName name="_RET2">'[2]7422CW00'!#REF!</definedName>
    <definedName name="_RET3">'[2]7422CW00'!#REF!</definedName>
    <definedName name="_RET4">'[2]7422CW00'!#REF!</definedName>
    <definedName name="_RET5">'[2]7422CW00'!#REF!</definedName>
    <definedName name="_RET6">'[2]7422CW00'!#REF!</definedName>
    <definedName name="_skf45" localSheetId="9" hidden="1">{#N/A,#N/A,TRUE,"1842CWN0"}</definedName>
    <definedName name="_skf45" localSheetId="5" hidden="1">{#N/A,#N/A,TRUE,"1842CWN0"}</definedName>
    <definedName name="_skf45" localSheetId="3" hidden="1">{#N/A,#N/A,TRUE,"1842CWN0"}</definedName>
    <definedName name="_skf45" localSheetId="16" hidden="1">{#N/A,#N/A,TRUE,"1842CWN0"}</definedName>
    <definedName name="_skf45" localSheetId="0" hidden="1">{#N/A,#N/A,TRUE,"1842CWN0"}</definedName>
    <definedName name="_skf45" localSheetId="15" hidden="1">{#N/A,#N/A,TRUE,"1842CWN0"}</definedName>
    <definedName name="_skf45" localSheetId="7" hidden="1">{#N/A,#N/A,TRUE,"1842CWN0"}</definedName>
    <definedName name="_Sort" hidden="1">#REF!</definedName>
    <definedName name="_sr51" localSheetId="9" hidden="1">{#N/A,#N/A,TRUE,"INGENIERIA";#N/A,#N/A,TRUE,"COMPRAS";#N/A,#N/A,TRUE,"DIRECCION";#N/A,#N/A,TRUE,"RESUMEN"}</definedName>
    <definedName name="_sr51" localSheetId="5" hidden="1">{#N/A,#N/A,TRUE,"INGENIERIA";#N/A,#N/A,TRUE,"COMPRAS";#N/A,#N/A,TRUE,"DIRECCION";#N/A,#N/A,TRUE,"RESUMEN"}</definedName>
    <definedName name="_sr51" localSheetId="3" hidden="1">{#N/A,#N/A,TRUE,"INGENIERIA";#N/A,#N/A,TRUE,"COMPRAS";#N/A,#N/A,TRUE,"DIRECCION";#N/A,#N/A,TRUE,"RESUMEN"}</definedName>
    <definedName name="_sr51" localSheetId="16" hidden="1">{#N/A,#N/A,TRUE,"INGENIERIA";#N/A,#N/A,TRUE,"COMPRAS";#N/A,#N/A,TRUE,"DIRECCION";#N/A,#N/A,TRUE,"RESUMEN"}</definedName>
    <definedName name="_sr51" localSheetId="0" hidden="1">{#N/A,#N/A,TRUE,"INGENIERIA";#N/A,#N/A,TRUE,"COMPRAS";#N/A,#N/A,TRUE,"DIRECCION";#N/A,#N/A,TRUE,"RESUMEN"}</definedName>
    <definedName name="_sr51" localSheetId="15" hidden="1">{#N/A,#N/A,TRUE,"INGENIERIA";#N/A,#N/A,TRUE,"COMPRAS";#N/A,#N/A,TRUE,"DIRECCION";#N/A,#N/A,TRUE,"RESUMEN"}</definedName>
    <definedName name="_sr51" localSheetId="7" hidden="1">{#N/A,#N/A,TRUE,"INGENIERIA";#N/A,#N/A,TRUE,"COMPRAS";#N/A,#N/A,TRUE,"DIRECCION";#N/A,#N/A,TRUE,"RESUMEN"}</definedName>
    <definedName name="_TP220" localSheetId="16">'[9]LISTAD0 DE MONTAJES'!$C$33:$C$38</definedName>
    <definedName name="_TP220" localSheetId="6">'[10]LISTAD0 DE MONTAJES'!$C$33:$C$38</definedName>
    <definedName name="_xs7" localSheetId="9" hidden="1">{#N/A,#N/A,TRUE,"INGENIERIA";#N/A,#N/A,TRUE,"COMPRAS";#N/A,#N/A,TRUE,"DIRECCION";#N/A,#N/A,TRUE,"RESUMEN"}</definedName>
    <definedName name="_xs7" localSheetId="5" hidden="1">{#N/A,#N/A,TRUE,"INGENIERIA";#N/A,#N/A,TRUE,"COMPRAS";#N/A,#N/A,TRUE,"DIRECCION";#N/A,#N/A,TRUE,"RESUMEN"}</definedName>
    <definedName name="_xs7" localSheetId="3" hidden="1">{#N/A,#N/A,TRUE,"INGENIERIA";#N/A,#N/A,TRUE,"COMPRAS";#N/A,#N/A,TRUE,"DIRECCION";#N/A,#N/A,TRUE,"RESUMEN"}</definedName>
    <definedName name="_xs7" localSheetId="16" hidden="1">{#N/A,#N/A,TRUE,"INGENIERIA";#N/A,#N/A,TRUE,"COMPRAS";#N/A,#N/A,TRUE,"DIRECCION";#N/A,#N/A,TRUE,"RESUMEN"}</definedName>
    <definedName name="_xs7" localSheetId="0" hidden="1">{#N/A,#N/A,TRUE,"INGENIERIA";#N/A,#N/A,TRUE,"COMPRAS";#N/A,#N/A,TRUE,"DIRECCION";#N/A,#N/A,TRUE,"RESUMEN"}</definedName>
    <definedName name="_xs7" localSheetId="15" hidden="1">{#N/A,#N/A,TRUE,"INGENIERIA";#N/A,#N/A,TRUE,"COMPRAS";#N/A,#N/A,TRUE,"DIRECCION";#N/A,#N/A,TRUE,"RESUMEN"}</definedName>
    <definedName name="_xs7" localSheetId="7" hidden="1">{#N/A,#N/A,TRUE,"INGENIERIA";#N/A,#N/A,TRUE,"COMPRAS";#N/A,#N/A,TRUE,"DIRECCION";#N/A,#N/A,TRUE,"RESUMEN"}</definedName>
    <definedName name="a" localSheetId="9" hidden="1">{#N/A,#N/A,TRUE,"1842CWN0"}</definedName>
    <definedName name="a" localSheetId="5" hidden="1">{#N/A,#N/A,TRUE,"1842CWN0"}</definedName>
    <definedName name="a" localSheetId="3" hidden="1">{#N/A,#N/A,TRUE,"1842CWN0"}</definedName>
    <definedName name="a" localSheetId="16" hidden="1">{#N/A,#N/A,TRUE,"1842CWN0"}</definedName>
    <definedName name="a" localSheetId="0" hidden="1">{#N/A,#N/A,TRUE,"1842CWN0"}</definedName>
    <definedName name="a" localSheetId="15" hidden="1">{#N/A,#N/A,TRUE,"1842CWN0"}</definedName>
    <definedName name="a" localSheetId="7" hidden="1">{#N/A,#N/A,TRUE,"1842CWN0"}</definedName>
    <definedName name="A_impresión_IM">#REF!</definedName>
    <definedName name="AA" localSheetId="9" hidden="1">{#N/A,#N/A,TRUE,"INGENIERIA";#N/A,#N/A,TRUE,"COMPRAS";#N/A,#N/A,TRUE,"DIRECCION";#N/A,#N/A,TRUE,"RESUMEN"}</definedName>
    <definedName name="AA" localSheetId="5" hidden="1">{#N/A,#N/A,TRUE,"INGENIERIA";#N/A,#N/A,TRUE,"COMPRAS";#N/A,#N/A,TRUE,"DIRECCION";#N/A,#N/A,TRUE,"RESUMEN"}</definedName>
    <definedName name="AA" localSheetId="3" hidden="1">{#N/A,#N/A,TRUE,"INGENIERIA";#N/A,#N/A,TRUE,"COMPRAS";#N/A,#N/A,TRUE,"DIRECCION";#N/A,#N/A,TRUE,"RESUMEN"}</definedName>
    <definedName name="AA" localSheetId="16" hidden="1">{#N/A,#N/A,TRUE,"INGENIERIA";#N/A,#N/A,TRUE,"COMPRAS";#N/A,#N/A,TRUE,"DIRECCION";#N/A,#N/A,TRUE,"RESUMEN"}</definedName>
    <definedName name="AA" localSheetId="0" hidden="1">{#N/A,#N/A,TRUE,"INGENIERIA";#N/A,#N/A,TRUE,"COMPRAS";#N/A,#N/A,TRUE,"DIRECCION";#N/A,#N/A,TRUE,"RESUMEN"}</definedName>
    <definedName name="AA" localSheetId="15" hidden="1">{#N/A,#N/A,TRUE,"INGENIERIA";#N/A,#N/A,TRUE,"COMPRAS";#N/A,#N/A,TRUE,"DIRECCION";#N/A,#N/A,TRUE,"RESUMEN"}</definedName>
    <definedName name="AA" localSheetId="7" hidden="1">{#N/A,#N/A,TRUE,"INGENIERIA";#N/A,#N/A,TRUE,"COMPRAS";#N/A,#N/A,TRUE,"DIRECCION";#N/A,#N/A,TRUE,"RESUMEN"}</definedName>
    <definedName name="aaa" localSheetId="16" hidden="1">{"vista 1",#N/A,FALSE,"CMP";"vista 2",#N/A,FALSE,"CMP"}</definedName>
    <definedName name="aaa" localSheetId="15" hidden="1">{"vista 1",#N/A,FALSE,"CMP";"vista 2",#N/A,FALSE,"CMP"}</definedName>
    <definedName name="akfkd" localSheetId="9" hidden="1">{#N/A,#N/A,TRUE,"1842CWN0"}</definedName>
    <definedName name="akfkd" localSheetId="5" hidden="1">{#N/A,#N/A,TRUE,"1842CWN0"}</definedName>
    <definedName name="akfkd" localSheetId="3" hidden="1">{#N/A,#N/A,TRUE,"1842CWN0"}</definedName>
    <definedName name="akfkd" localSheetId="16" hidden="1">{#N/A,#N/A,TRUE,"1842CWN0"}</definedName>
    <definedName name="akfkd" localSheetId="0" hidden="1">{#N/A,#N/A,TRUE,"1842CWN0"}</definedName>
    <definedName name="akfkd" localSheetId="15" hidden="1">{#N/A,#N/A,TRUE,"1842CWN0"}</definedName>
    <definedName name="akfkd" localSheetId="7" hidden="1">{#N/A,#N/A,TRUE,"1842CWN0"}</definedName>
    <definedName name="ana">#REF!</definedName>
    <definedName name="ANCHOEDIF">'[11]Conf de S.E.'!#REF!</definedName>
    <definedName name="_xlnm.Print_Area" localSheetId="12">'Abste GN'!$A$1:$G$61</definedName>
    <definedName name="_xlnm.Print_Area" localSheetId="14">'agua cruda'!$A$1:$G$72</definedName>
    <definedName name="_xlnm.Print_Area" localSheetId="5">'Costos CE'!$C$2:$K$81</definedName>
    <definedName name="_xlnm.Print_Area" localSheetId="3">DUAL!$B$1:$H$75</definedName>
    <definedName name="_xlnm.Print_Area" localSheetId="2">GN!$B$1:$H$70</definedName>
    <definedName name="_xlnm.Print_Area" localSheetId="13">'planta desmineralizadora'!$A$1:$G$72</definedName>
    <definedName name="_xlnm.Print_Area" localSheetId="6">Resumen!$B$1:$F$2558</definedName>
    <definedName name="_xlnm.Print_Area" localSheetId="10">'sist comb dual'!#REF!</definedName>
    <definedName name="_xlnm.Print_Area">#REF!</definedName>
    <definedName name="AREATOTALEDIF">'[11]Conf de S.E.'!$J$1:$J$65536</definedName>
    <definedName name="ase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 localSheetId="9" hidden="1">{#N/A,#N/A,TRUE,"1842CWN0"}</definedName>
    <definedName name="b" localSheetId="5" hidden="1">{#N/A,#N/A,TRUE,"1842CWN0"}</definedName>
    <definedName name="b" localSheetId="3" hidden="1">{#N/A,#N/A,TRUE,"1842CWN0"}</definedName>
    <definedName name="b" localSheetId="16" hidden="1">{#N/A,#N/A,TRUE,"1842CWN0"}</definedName>
    <definedName name="b" localSheetId="0" hidden="1">{#N/A,#N/A,TRUE,"1842CWN0"}</definedName>
    <definedName name="b" localSheetId="15" hidden="1">{#N/A,#N/A,TRUE,"1842CWN0"}</definedName>
    <definedName name="b" localSheetId="7" hidden="1">{#N/A,#N/A,TRUE,"1842CWN0"}</definedName>
    <definedName name="Base_datos_IM">#REF!</definedName>
    <definedName name="_xlnm.Database">#REF!</definedName>
    <definedName name="bb" localSheetId="9" hidden="1">{#N/A,#N/A,TRUE,"INGENIERIA";#N/A,#N/A,TRUE,"COMPRAS";#N/A,#N/A,TRUE,"DIRECCION";#N/A,#N/A,TRUE,"RESUMEN"}</definedName>
    <definedName name="bb" localSheetId="5" hidden="1">{#N/A,#N/A,TRUE,"INGENIERIA";#N/A,#N/A,TRUE,"COMPRAS";#N/A,#N/A,TRUE,"DIRECCION";#N/A,#N/A,TRUE,"RESUMEN"}</definedName>
    <definedName name="bb" localSheetId="3" hidden="1">{#N/A,#N/A,TRUE,"INGENIERIA";#N/A,#N/A,TRUE,"COMPRAS";#N/A,#N/A,TRUE,"DIRECCION";#N/A,#N/A,TRUE,"RESUMEN"}</definedName>
    <definedName name="bb" localSheetId="16" hidden="1">{#N/A,#N/A,TRUE,"INGENIERIA";#N/A,#N/A,TRUE,"COMPRAS";#N/A,#N/A,TRUE,"DIRECCION";#N/A,#N/A,TRUE,"RESUMEN"}</definedName>
    <definedName name="bb" localSheetId="0" hidden="1">{#N/A,#N/A,TRUE,"INGENIERIA";#N/A,#N/A,TRUE,"COMPRAS";#N/A,#N/A,TRUE,"DIRECCION";#N/A,#N/A,TRUE,"RESUMEN"}</definedName>
    <definedName name="bb" localSheetId="15" hidden="1">{#N/A,#N/A,TRUE,"INGENIERIA";#N/A,#N/A,TRUE,"COMPRAS";#N/A,#N/A,TRUE,"DIRECCION";#N/A,#N/A,TRUE,"RESUMEN"}</definedName>
    <definedName name="bb" localSheetId="7" hidden="1">{#N/A,#N/A,TRUE,"INGENIERIA";#N/A,#N/A,TRUE,"COMPRAS";#N/A,#N/A,TRUE,"DIRECCION";#N/A,#N/A,TRUE,"RESUMEN"}</definedName>
    <definedName name="bbc" localSheetId="9" hidden="1">{#N/A,#N/A,TRUE,"1842CWN0"}</definedName>
    <definedName name="bbc" localSheetId="5" hidden="1">{#N/A,#N/A,TRUE,"1842CWN0"}</definedName>
    <definedName name="bbc" localSheetId="3" hidden="1">{#N/A,#N/A,TRUE,"1842CWN0"}</definedName>
    <definedName name="bbc" localSheetId="16" hidden="1">{#N/A,#N/A,TRUE,"1842CWN0"}</definedName>
    <definedName name="bbc" localSheetId="0" hidden="1">{#N/A,#N/A,TRUE,"1842CWN0"}</definedName>
    <definedName name="bbc" localSheetId="15" hidden="1">{#N/A,#N/A,TRUE,"1842CWN0"}</definedName>
    <definedName name="bbc" localSheetId="7" hidden="1">{#N/A,#N/A,TRUE,"1842CWN0"}</definedName>
    <definedName name="bh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LOQUE">#REF!</definedName>
    <definedName name="BLOQUE1">#REF!</definedName>
    <definedName name="BORDER1">[12]steel!#REF!</definedName>
    <definedName name="BORDET">#REF!</definedName>
    <definedName name="BORSHE">'[2]7422CW00'!#REF!</definedName>
    <definedName name="BORSUM">'[2]7422CW00'!#REF!</definedName>
    <definedName name="C.FIJO1">#REF!</definedName>
    <definedName name="C.FIJO2">#REF!</definedName>
    <definedName name="C.FIJO5">#REF!</definedName>
    <definedName name="CANTPART01">#REF!</definedName>
    <definedName name="CANTPART02">#REF!</definedName>
    <definedName name="CANTPART03">#REF!</definedName>
    <definedName name="CANTPART04">#REF!</definedName>
    <definedName name="CANTPART05">#REF!</definedName>
    <definedName name="CANTPART06">#REF!</definedName>
    <definedName name="CANTPART07">#REF!</definedName>
    <definedName name="CANTPART08">#REF!</definedName>
    <definedName name="cc" localSheetId="9" hidden="1">{#N/A,#N/A,TRUE,"1842CWN0"}</definedName>
    <definedName name="cc" localSheetId="5" hidden="1">{#N/A,#N/A,TRUE,"1842CWN0"}</definedName>
    <definedName name="cc" localSheetId="3" hidden="1">{#N/A,#N/A,TRUE,"1842CWN0"}</definedName>
    <definedName name="cc" localSheetId="16" hidden="1">{#N/A,#N/A,TRUE,"1842CWN0"}</definedName>
    <definedName name="cc" localSheetId="0" hidden="1">{#N/A,#N/A,TRUE,"1842CWN0"}</definedName>
    <definedName name="cc" localSheetId="15" hidden="1">{#N/A,#N/A,TRUE,"1842CWN0"}</definedName>
    <definedName name="cc" localSheetId="7" hidden="1">{#N/A,#N/A,TRUE,"1842CWN0"}</definedName>
    <definedName name="CHK_PU">'[2]7422CW00'!#REF!</definedName>
    <definedName name="CLIENTE">"Cuadro de edición 20"</definedName>
    <definedName name="CODEDIF">#REF!</definedName>
    <definedName name="CODIGOSMODCI">#REF!</definedName>
    <definedName name="CODMOD">#REF!</definedName>
    <definedName name="CODMODOPECC">#REF!</definedName>
    <definedName name="CODSE">'[11]Conf de S.E.'!$B$1:$B$65536</definedName>
    <definedName name="COSTOD">#REF!</definedName>
    <definedName name="CRIT">#REF!</definedName>
    <definedName name="Criteria_MI">[13]civ_roma!$C$803:$G$804</definedName>
    <definedName name="CRITERIO">#REF!</definedName>
    <definedName name="_xlnm.Criteria">'[2]7422CW00'!#REF!</definedName>
    <definedName name="Criterios_IM">'[2]7422CW00'!#REF!</definedName>
    <definedName name="CTR">'[2]7422CW00'!#REF!</definedName>
    <definedName name="CTRPAG">'[2]7422CW00'!#REF!</definedName>
    <definedName name="CUA3.1" localSheetId="5">'[7]3.1'!#REF!</definedName>
    <definedName name="CUA3.2" localSheetId="5">'[7]3.1'!#REF!</definedName>
    <definedName name="CUA3.2" localSheetId="3">'[8]3.1'!#REF!</definedName>
    <definedName name="CUA3.2" localSheetId="2">'[8]3.1'!#REF!</definedName>
    <definedName name="CUA7.1">#REF!</definedName>
    <definedName name="CUA7.2">#REF!</definedName>
    <definedName name="d" localSheetId="9" hidden="1">{#N/A,#N/A,TRUE,"INGENIERIA";#N/A,#N/A,TRUE,"COMPRAS";#N/A,#N/A,TRUE,"DIRECCION";#N/A,#N/A,TRUE,"RESUMEN"}</definedName>
    <definedName name="d" localSheetId="5" hidden="1">{#N/A,#N/A,TRUE,"INGENIERIA";#N/A,#N/A,TRUE,"COMPRAS";#N/A,#N/A,TRUE,"DIRECCION";#N/A,#N/A,TRUE,"RESUMEN"}</definedName>
    <definedName name="d" localSheetId="3" hidden="1">{#N/A,#N/A,TRUE,"INGENIERIA";#N/A,#N/A,TRUE,"COMPRAS";#N/A,#N/A,TRUE,"DIRECCION";#N/A,#N/A,TRUE,"RESUMEN"}</definedName>
    <definedName name="d" localSheetId="16" hidden="1">{#N/A,#N/A,TRUE,"INGENIERIA";#N/A,#N/A,TRUE,"COMPRAS";#N/A,#N/A,TRUE,"DIRECCION";#N/A,#N/A,TRUE,"RESUMEN"}</definedName>
    <definedName name="d" localSheetId="0" hidden="1">{#N/A,#N/A,TRUE,"INGENIERIA";#N/A,#N/A,TRUE,"COMPRAS";#N/A,#N/A,TRUE,"DIRECCION";#N/A,#N/A,TRUE,"RESUMEN"}</definedName>
    <definedName name="d" localSheetId="15" hidden="1">{#N/A,#N/A,TRUE,"INGENIERIA";#N/A,#N/A,TRUE,"COMPRAS";#N/A,#N/A,TRUE,"DIRECCION";#N/A,#N/A,TRUE,"RESUMEN"}</definedName>
    <definedName name="d" localSheetId="7" hidden="1">{#N/A,#N/A,TRUE,"INGENIERIA";#N/A,#N/A,TRUE,"COMPRAS";#N/A,#N/A,TRUE,"DIRECCION";#N/A,#N/A,TRUE,"RESUMEN"}</definedName>
    <definedName name="Database_MI">[13]civ_roma!$C$9:$G$799</definedName>
    <definedName name="DDD" localSheetId="9" hidden="1">{#N/A,#N/A,TRUE,"1842CWN0"}</definedName>
    <definedName name="DDD" localSheetId="5" hidden="1">{#N/A,#N/A,TRUE,"1842CWN0"}</definedName>
    <definedName name="DDD" localSheetId="3" hidden="1">{#N/A,#N/A,TRUE,"1842CWN0"}</definedName>
    <definedName name="DDD" localSheetId="16" hidden="1">{#N/A,#N/A,TRUE,"1842CWN0"}</definedName>
    <definedName name="DDD" localSheetId="0" hidden="1">{#N/A,#N/A,TRUE,"1842CWN0"}</definedName>
    <definedName name="DDD" localSheetId="15" hidden="1">{#N/A,#N/A,TRUE,"1842CWN0"}</definedName>
    <definedName name="DDD" localSheetId="7" hidden="1">{#N/A,#N/A,TRUE,"1842CWN0"}</definedName>
    <definedName name="ddf" localSheetId="9" hidden="1">{#N/A,#N/A,TRUE,"INGENIERIA";#N/A,#N/A,TRUE,"COMPRAS";#N/A,#N/A,TRUE,"DIRECCION";#N/A,#N/A,TRUE,"RESUMEN"}</definedName>
    <definedName name="ddf" localSheetId="5" hidden="1">{#N/A,#N/A,TRUE,"INGENIERIA";#N/A,#N/A,TRUE,"COMPRAS";#N/A,#N/A,TRUE,"DIRECCION";#N/A,#N/A,TRUE,"RESUMEN"}</definedName>
    <definedName name="ddf" localSheetId="3" hidden="1">{#N/A,#N/A,TRUE,"INGENIERIA";#N/A,#N/A,TRUE,"COMPRAS";#N/A,#N/A,TRUE,"DIRECCION";#N/A,#N/A,TRUE,"RESUMEN"}</definedName>
    <definedName name="ddf" localSheetId="16" hidden="1">{#N/A,#N/A,TRUE,"INGENIERIA";#N/A,#N/A,TRUE,"COMPRAS";#N/A,#N/A,TRUE,"DIRECCION";#N/A,#N/A,TRUE,"RESUMEN"}</definedName>
    <definedName name="ddf" localSheetId="0" hidden="1">{#N/A,#N/A,TRUE,"INGENIERIA";#N/A,#N/A,TRUE,"COMPRAS";#N/A,#N/A,TRUE,"DIRECCION";#N/A,#N/A,TRUE,"RESUMEN"}</definedName>
    <definedName name="ddf" localSheetId="15" hidden="1">{#N/A,#N/A,TRUE,"INGENIERIA";#N/A,#N/A,TRUE,"COMPRAS";#N/A,#N/A,TRUE,"DIRECCION";#N/A,#N/A,TRUE,"RESUMEN"}</definedName>
    <definedName name="ddf" localSheetId="7" hidden="1">{#N/A,#N/A,TRUE,"INGENIERIA";#N/A,#N/A,TRUE,"COMPRAS";#N/A,#N/A,TRUE,"DIRECCION";#N/A,#N/A,TRUE,"RESUMEN"}</definedName>
    <definedName name="ddvom" localSheetId="9" hidden="1">{#N/A,#N/A,TRUE,"1842CWN0"}</definedName>
    <definedName name="ddvom" localSheetId="5" hidden="1">{#N/A,#N/A,TRUE,"1842CWN0"}</definedName>
    <definedName name="ddvom" localSheetId="3" hidden="1">{#N/A,#N/A,TRUE,"1842CWN0"}</definedName>
    <definedName name="ddvom" localSheetId="16" hidden="1">{#N/A,#N/A,TRUE,"1842CWN0"}</definedName>
    <definedName name="ddvom" localSheetId="0" hidden="1">{#N/A,#N/A,TRUE,"1842CWN0"}</definedName>
    <definedName name="ddvom" localSheetId="15" hidden="1">{#N/A,#N/A,TRUE,"1842CWN0"}</definedName>
    <definedName name="ddvom" localSheetId="7" hidden="1">{#N/A,#N/A,TRUE,"1842CWN0"}</definedName>
    <definedName name="DEN_D2">#REF!</definedName>
    <definedName name="DEN_R500">#REF!</definedName>
    <definedName name="DEN_R6">#REF!</definedName>
    <definedName name="DESCUNMI">#REF!</definedName>
    <definedName name="DEST_ART">[12]steel!#REF!</definedName>
    <definedName name="DESTCOD">'[2]7422CW00'!#REF!</definedName>
    <definedName name="DESTFG">'[2]7422CW00'!#REF!</definedName>
    <definedName name="DESTQTY">'[2]7422CW00'!#REF!</definedName>
    <definedName name="DETAIL">#REF!</definedName>
    <definedName name="dfg" localSheetId="9" hidden="1">{#N/A,#N/A,TRUE,"1842CWN0"}</definedName>
    <definedName name="dfg" localSheetId="5" hidden="1">{#N/A,#N/A,TRUE,"1842CWN0"}</definedName>
    <definedName name="dfg" localSheetId="3" hidden="1">{#N/A,#N/A,TRUE,"1842CWN0"}</definedName>
    <definedName name="dfg" localSheetId="16" hidden="1">{#N/A,#N/A,TRUE,"1842CWN0"}</definedName>
    <definedName name="dfg" localSheetId="0" hidden="1">{#N/A,#N/A,TRUE,"1842CWN0"}</definedName>
    <definedName name="dfg" localSheetId="15" hidden="1">{#N/A,#N/A,TRUE,"1842CWN0"}</definedName>
    <definedName name="dfg" localSheetId="7" hidden="1">{#N/A,#N/A,TRUE,"1842CWN0"}</definedName>
    <definedName name="dfj" localSheetId="9" hidden="1">{#N/A,#N/A,TRUE,"INGENIERIA";#N/A,#N/A,TRUE,"COMPRAS";#N/A,#N/A,TRUE,"DIRECCION";#N/A,#N/A,TRUE,"RESUMEN"}</definedName>
    <definedName name="dfj" localSheetId="5" hidden="1">{#N/A,#N/A,TRUE,"INGENIERIA";#N/A,#N/A,TRUE,"COMPRAS";#N/A,#N/A,TRUE,"DIRECCION";#N/A,#N/A,TRUE,"RESUMEN"}</definedName>
    <definedName name="dfj" localSheetId="3" hidden="1">{#N/A,#N/A,TRUE,"INGENIERIA";#N/A,#N/A,TRUE,"COMPRAS";#N/A,#N/A,TRUE,"DIRECCION";#N/A,#N/A,TRUE,"RESUMEN"}</definedName>
    <definedName name="dfj" localSheetId="16" hidden="1">{#N/A,#N/A,TRUE,"INGENIERIA";#N/A,#N/A,TRUE,"COMPRAS";#N/A,#N/A,TRUE,"DIRECCION";#N/A,#N/A,TRUE,"RESUMEN"}</definedName>
    <definedName name="dfj" localSheetId="0" hidden="1">{#N/A,#N/A,TRUE,"INGENIERIA";#N/A,#N/A,TRUE,"COMPRAS";#N/A,#N/A,TRUE,"DIRECCION";#N/A,#N/A,TRUE,"RESUMEN"}</definedName>
    <definedName name="dfj" localSheetId="15" hidden="1">{#N/A,#N/A,TRUE,"INGENIERIA";#N/A,#N/A,TRUE,"COMPRAS";#N/A,#N/A,TRUE,"DIRECCION";#N/A,#N/A,TRUE,"RESUMEN"}</definedName>
    <definedName name="dfj" localSheetId="7" hidden="1">{#N/A,#N/A,TRUE,"INGENIERIA";#N/A,#N/A,TRUE,"COMPRAS";#N/A,#N/A,TRUE,"DIRECCION";#N/A,#N/A,TRUE,"RESUMEN"}</definedName>
    <definedName name="dgasd" localSheetId="9" hidden="1">{#N/A,#N/A,TRUE,"1842CWN0"}</definedName>
    <definedName name="dgasd" localSheetId="5" hidden="1">{#N/A,#N/A,TRUE,"1842CWN0"}</definedName>
    <definedName name="dgasd" localSheetId="3" hidden="1">{#N/A,#N/A,TRUE,"1842CWN0"}</definedName>
    <definedName name="dgasd" localSheetId="16" hidden="1">{#N/A,#N/A,TRUE,"1842CWN0"}</definedName>
    <definedName name="dgasd" localSheetId="0" hidden="1">{#N/A,#N/A,TRUE,"1842CWN0"}</definedName>
    <definedName name="dgasd" localSheetId="15" hidden="1">{#N/A,#N/A,TRUE,"1842CWN0"}</definedName>
    <definedName name="dgasd" localSheetId="7" hidden="1">{#N/A,#N/A,TRUE,"1842CWN0"}</definedName>
    <definedName name="dgasg" localSheetId="9" hidden="1">{#N/A,#N/A,TRUE,"INGENIERIA";#N/A,#N/A,TRUE,"COMPRAS";#N/A,#N/A,TRUE,"DIRECCION";#N/A,#N/A,TRUE,"RESUMEN"}</definedName>
    <definedName name="dgasg" localSheetId="5" hidden="1">{#N/A,#N/A,TRUE,"INGENIERIA";#N/A,#N/A,TRUE,"COMPRAS";#N/A,#N/A,TRUE,"DIRECCION";#N/A,#N/A,TRUE,"RESUMEN"}</definedName>
    <definedName name="dgasg" localSheetId="3" hidden="1">{#N/A,#N/A,TRUE,"INGENIERIA";#N/A,#N/A,TRUE,"COMPRAS";#N/A,#N/A,TRUE,"DIRECCION";#N/A,#N/A,TRUE,"RESUMEN"}</definedName>
    <definedName name="dgasg" localSheetId="16" hidden="1">{#N/A,#N/A,TRUE,"INGENIERIA";#N/A,#N/A,TRUE,"COMPRAS";#N/A,#N/A,TRUE,"DIRECCION";#N/A,#N/A,TRUE,"RESUMEN"}</definedName>
    <definedName name="dgasg" localSheetId="0" hidden="1">{#N/A,#N/A,TRUE,"INGENIERIA";#N/A,#N/A,TRUE,"COMPRAS";#N/A,#N/A,TRUE,"DIRECCION";#N/A,#N/A,TRUE,"RESUMEN"}</definedName>
    <definedName name="dgasg" localSheetId="15" hidden="1">{#N/A,#N/A,TRUE,"INGENIERIA";#N/A,#N/A,TRUE,"COMPRAS";#N/A,#N/A,TRUE,"DIRECCION";#N/A,#N/A,TRUE,"RESUMEN"}</definedName>
    <definedName name="dgasg" localSheetId="7" hidden="1">{#N/A,#N/A,TRUE,"INGENIERIA";#N/A,#N/A,TRUE,"COMPRAS";#N/A,#N/A,TRUE,"DIRECCION";#N/A,#N/A,TRUE,"RESUMEN"}</definedName>
    <definedName name="dhjdb53" localSheetId="9" hidden="1">{#N/A,#N/A,TRUE,"1842CWN0"}</definedName>
    <definedName name="dhjdb53" localSheetId="5" hidden="1">{#N/A,#N/A,TRUE,"1842CWN0"}</definedName>
    <definedName name="dhjdb53" localSheetId="3" hidden="1">{#N/A,#N/A,TRUE,"1842CWN0"}</definedName>
    <definedName name="dhjdb53" localSheetId="16" hidden="1">{#N/A,#N/A,TRUE,"1842CWN0"}</definedName>
    <definedName name="dhjdb53" localSheetId="0" hidden="1">{#N/A,#N/A,TRUE,"1842CWN0"}</definedName>
    <definedName name="dhjdb53" localSheetId="15" hidden="1">{#N/A,#N/A,TRUE,"1842CWN0"}</definedName>
    <definedName name="dhjdb53" localSheetId="7" hidden="1">{#N/A,#N/A,TRUE,"1842CWN0"}</definedName>
    <definedName name="djdbsc" localSheetId="9" hidden="1">{#N/A,#N/A,TRUE,"1842CWN0"}</definedName>
    <definedName name="djdbsc" localSheetId="5" hidden="1">{#N/A,#N/A,TRUE,"1842CWN0"}</definedName>
    <definedName name="djdbsc" localSheetId="3" hidden="1">{#N/A,#N/A,TRUE,"1842CWN0"}</definedName>
    <definedName name="djdbsc" localSheetId="16" hidden="1">{#N/A,#N/A,TRUE,"1842CWN0"}</definedName>
    <definedName name="djdbsc" localSheetId="0" hidden="1">{#N/A,#N/A,TRUE,"1842CWN0"}</definedName>
    <definedName name="djdbsc" localSheetId="15" hidden="1">{#N/A,#N/A,TRUE,"1842CWN0"}</definedName>
    <definedName name="djdbsc" localSheetId="7" hidden="1">{#N/A,#N/A,TRUE,"1842CWN0"}</definedName>
    <definedName name="djkdhbdv" localSheetId="9" hidden="1">{#N/A,#N/A,TRUE,"1842CWN0"}</definedName>
    <definedName name="djkdhbdv" localSheetId="5" hidden="1">{#N/A,#N/A,TRUE,"1842CWN0"}</definedName>
    <definedName name="djkdhbdv" localSheetId="3" hidden="1">{#N/A,#N/A,TRUE,"1842CWN0"}</definedName>
    <definedName name="djkdhbdv" localSheetId="16" hidden="1">{#N/A,#N/A,TRUE,"1842CWN0"}</definedName>
    <definedName name="djkdhbdv" localSheetId="0" hidden="1">{#N/A,#N/A,TRUE,"1842CWN0"}</definedName>
    <definedName name="djkdhbdv" localSheetId="15" hidden="1">{#N/A,#N/A,TRUE,"1842CWN0"}</definedName>
    <definedName name="djkdhbdv" localSheetId="7" hidden="1">{#N/A,#N/A,TRUE,"1842CWN0"}</definedName>
    <definedName name="dkdk"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ldjdb" localSheetId="9" hidden="1">{#N/A,#N/A,TRUE,"INGENIERIA";#N/A,#N/A,TRUE,"COMPRAS";#N/A,#N/A,TRUE,"DIRECCION";#N/A,#N/A,TRUE,"RESUMEN"}</definedName>
    <definedName name="dldjdb" localSheetId="5" hidden="1">{#N/A,#N/A,TRUE,"INGENIERIA";#N/A,#N/A,TRUE,"COMPRAS";#N/A,#N/A,TRUE,"DIRECCION";#N/A,#N/A,TRUE,"RESUMEN"}</definedName>
    <definedName name="dldjdb" localSheetId="3" hidden="1">{#N/A,#N/A,TRUE,"INGENIERIA";#N/A,#N/A,TRUE,"COMPRAS";#N/A,#N/A,TRUE,"DIRECCION";#N/A,#N/A,TRUE,"RESUMEN"}</definedName>
    <definedName name="dldjdb" localSheetId="16" hidden="1">{#N/A,#N/A,TRUE,"INGENIERIA";#N/A,#N/A,TRUE,"COMPRAS";#N/A,#N/A,TRUE,"DIRECCION";#N/A,#N/A,TRUE,"RESUMEN"}</definedName>
    <definedName name="dldjdb" localSheetId="0" hidden="1">{#N/A,#N/A,TRUE,"INGENIERIA";#N/A,#N/A,TRUE,"COMPRAS";#N/A,#N/A,TRUE,"DIRECCION";#N/A,#N/A,TRUE,"RESUMEN"}</definedName>
    <definedName name="dldjdb" localSheetId="15" hidden="1">{#N/A,#N/A,TRUE,"INGENIERIA";#N/A,#N/A,TRUE,"COMPRAS";#N/A,#N/A,TRUE,"DIRECCION";#N/A,#N/A,TRUE,"RESUMEN"}</definedName>
    <definedName name="dldjdb" localSheetId="7" hidden="1">{#N/A,#N/A,TRUE,"INGENIERIA";#N/A,#N/A,TRUE,"COMPRAS";#N/A,#N/A,TRUE,"DIRECCION";#N/A,#N/A,TRUE,"RESUMEN"}</definedName>
    <definedName name="dvklsbn" localSheetId="9" hidden="1">{#N/A,#N/A,TRUE,"INGENIERIA";#N/A,#N/A,TRUE,"COMPRAS";#N/A,#N/A,TRUE,"DIRECCION";#N/A,#N/A,TRUE,"RESUMEN"}</definedName>
    <definedName name="dvklsbn" localSheetId="5" hidden="1">{#N/A,#N/A,TRUE,"INGENIERIA";#N/A,#N/A,TRUE,"COMPRAS";#N/A,#N/A,TRUE,"DIRECCION";#N/A,#N/A,TRUE,"RESUMEN"}</definedName>
    <definedName name="dvklsbn" localSheetId="3" hidden="1">{#N/A,#N/A,TRUE,"INGENIERIA";#N/A,#N/A,TRUE,"COMPRAS";#N/A,#N/A,TRUE,"DIRECCION";#N/A,#N/A,TRUE,"RESUMEN"}</definedName>
    <definedName name="dvklsbn" localSheetId="16" hidden="1">{#N/A,#N/A,TRUE,"INGENIERIA";#N/A,#N/A,TRUE,"COMPRAS";#N/A,#N/A,TRUE,"DIRECCION";#N/A,#N/A,TRUE,"RESUMEN"}</definedName>
    <definedName name="dvklsbn" localSheetId="0" hidden="1">{#N/A,#N/A,TRUE,"INGENIERIA";#N/A,#N/A,TRUE,"COMPRAS";#N/A,#N/A,TRUE,"DIRECCION";#N/A,#N/A,TRUE,"RESUMEN"}</definedName>
    <definedName name="dvklsbn" localSheetId="15" hidden="1">{#N/A,#N/A,TRUE,"INGENIERIA";#N/A,#N/A,TRUE,"COMPRAS";#N/A,#N/A,TRUE,"DIRECCION";#N/A,#N/A,TRUE,"RESUMEN"}</definedName>
    <definedName name="dvklsbn" localSheetId="7" hidden="1">{#N/A,#N/A,TRUE,"INGENIERIA";#N/A,#N/A,TRUE,"COMPRAS";#N/A,#N/A,TRUE,"DIRECCION";#N/A,#N/A,TRUE,"RESUMEN"}</definedName>
    <definedName name="e" localSheetId="9" hidden="1">{#N/A,#N/A,TRUE,"INGENIERIA";#N/A,#N/A,TRUE,"COMPRAS";#N/A,#N/A,TRUE,"DIRECCION";#N/A,#N/A,TRUE,"RESUMEN"}</definedName>
    <definedName name="e" localSheetId="5" hidden="1">{#N/A,#N/A,TRUE,"INGENIERIA";#N/A,#N/A,TRUE,"COMPRAS";#N/A,#N/A,TRUE,"DIRECCION";#N/A,#N/A,TRUE,"RESUMEN"}</definedName>
    <definedName name="e" localSheetId="3" hidden="1">{#N/A,#N/A,TRUE,"INGENIERIA";#N/A,#N/A,TRUE,"COMPRAS";#N/A,#N/A,TRUE,"DIRECCION";#N/A,#N/A,TRUE,"RESUMEN"}</definedName>
    <definedName name="e" localSheetId="16" hidden="1">{#N/A,#N/A,TRUE,"INGENIERIA";#N/A,#N/A,TRUE,"COMPRAS";#N/A,#N/A,TRUE,"DIRECCION";#N/A,#N/A,TRUE,"RESUMEN"}</definedName>
    <definedName name="e" localSheetId="0" hidden="1">{#N/A,#N/A,TRUE,"INGENIERIA";#N/A,#N/A,TRUE,"COMPRAS";#N/A,#N/A,TRUE,"DIRECCION";#N/A,#N/A,TRUE,"RESUMEN"}</definedName>
    <definedName name="e" localSheetId="15" hidden="1">{#N/A,#N/A,TRUE,"INGENIERIA";#N/A,#N/A,TRUE,"COMPRAS";#N/A,#N/A,TRUE,"DIRECCION";#N/A,#N/A,TRUE,"RESUMEN"}</definedName>
    <definedName name="e" localSheetId="7" hidden="1">{#N/A,#N/A,TRUE,"INGENIERIA";#N/A,#N/A,TRUE,"COMPRAS";#N/A,#N/A,TRUE,"DIRECCION";#N/A,#N/A,TRUE,"RESUMEN"}</definedName>
    <definedName name="ee" localSheetId="9" hidden="1">{#N/A,#N/A,TRUE,"INGENIERIA";#N/A,#N/A,TRUE,"COMPRAS";#N/A,#N/A,TRUE,"DIRECCION";#N/A,#N/A,TRUE,"RESUMEN"}</definedName>
    <definedName name="ee" localSheetId="5" hidden="1">{#N/A,#N/A,TRUE,"INGENIERIA";#N/A,#N/A,TRUE,"COMPRAS";#N/A,#N/A,TRUE,"DIRECCION";#N/A,#N/A,TRUE,"RESUMEN"}</definedName>
    <definedName name="ee" localSheetId="3" hidden="1">{#N/A,#N/A,TRUE,"INGENIERIA";#N/A,#N/A,TRUE,"COMPRAS";#N/A,#N/A,TRUE,"DIRECCION";#N/A,#N/A,TRUE,"RESUMEN"}</definedName>
    <definedName name="ee" localSheetId="16" hidden="1">{#N/A,#N/A,TRUE,"INGENIERIA";#N/A,#N/A,TRUE,"COMPRAS";#N/A,#N/A,TRUE,"DIRECCION";#N/A,#N/A,TRUE,"RESUMEN"}</definedName>
    <definedName name="ee" localSheetId="0" hidden="1">{#N/A,#N/A,TRUE,"INGENIERIA";#N/A,#N/A,TRUE,"COMPRAS";#N/A,#N/A,TRUE,"DIRECCION";#N/A,#N/A,TRUE,"RESUMEN"}</definedName>
    <definedName name="ee" localSheetId="15" hidden="1">{#N/A,#N/A,TRUE,"INGENIERIA";#N/A,#N/A,TRUE,"COMPRAS";#N/A,#N/A,TRUE,"DIRECCION";#N/A,#N/A,TRUE,"RESUMEN"}</definedName>
    <definedName name="ee" localSheetId="7" hidden="1">{#N/A,#N/A,TRUE,"INGENIERIA";#N/A,#N/A,TRUE,"COMPRAS";#N/A,#N/A,TRUE,"DIRECCION";#N/A,#N/A,TRUE,"RESUMEN"}</definedName>
    <definedName name="ejbd84" localSheetId="9" hidden="1">{#N/A,#N/A,TRUE,"1842CWN0"}</definedName>
    <definedName name="ejbd84" localSheetId="5" hidden="1">{#N/A,#N/A,TRUE,"1842CWN0"}</definedName>
    <definedName name="ejbd84" localSheetId="3" hidden="1">{#N/A,#N/A,TRUE,"1842CWN0"}</definedName>
    <definedName name="ejbd84" localSheetId="16" hidden="1">{#N/A,#N/A,TRUE,"1842CWN0"}</definedName>
    <definedName name="ejbd84" localSheetId="0" hidden="1">{#N/A,#N/A,TRUE,"1842CWN0"}</definedName>
    <definedName name="ejbd84" localSheetId="15" hidden="1">{#N/A,#N/A,TRUE,"1842CWN0"}</definedName>
    <definedName name="ejbd84" localSheetId="7" hidden="1">{#N/A,#N/A,TRUE,"1842CWN0"}</definedName>
    <definedName name="ekc" localSheetId="9" hidden="1">{#N/A,#N/A,TRUE,"INGENIERIA";#N/A,#N/A,TRUE,"COMPRAS";#N/A,#N/A,TRUE,"DIRECCION";#N/A,#N/A,TRUE,"RESUMEN"}</definedName>
    <definedName name="ekc" localSheetId="5" hidden="1">{#N/A,#N/A,TRUE,"INGENIERIA";#N/A,#N/A,TRUE,"COMPRAS";#N/A,#N/A,TRUE,"DIRECCION";#N/A,#N/A,TRUE,"RESUMEN"}</definedName>
    <definedName name="ekc" localSheetId="3" hidden="1">{#N/A,#N/A,TRUE,"INGENIERIA";#N/A,#N/A,TRUE,"COMPRAS";#N/A,#N/A,TRUE,"DIRECCION";#N/A,#N/A,TRUE,"RESUMEN"}</definedName>
    <definedName name="ekc" localSheetId="16" hidden="1">{#N/A,#N/A,TRUE,"INGENIERIA";#N/A,#N/A,TRUE,"COMPRAS";#N/A,#N/A,TRUE,"DIRECCION";#N/A,#N/A,TRUE,"RESUMEN"}</definedName>
    <definedName name="ekc" localSheetId="0" hidden="1">{#N/A,#N/A,TRUE,"INGENIERIA";#N/A,#N/A,TRUE,"COMPRAS";#N/A,#N/A,TRUE,"DIRECCION";#N/A,#N/A,TRUE,"RESUMEN"}</definedName>
    <definedName name="ekc" localSheetId="15" hidden="1">{#N/A,#N/A,TRUE,"INGENIERIA";#N/A,#N/A,TRUE,"COMPRAS";#N/A,#N/A,TRUE,"DIRECCION";#N/A,#N/A,TRUE,"RESUMEN"}</definedName>
    <definedName name="ekc" localSheetId="7" hidden="1">{#N/A,#N/A,TRUE,"INGENIERIA";#N/A,#N/A,TRUE,"COMPRAS";#N/A,#N/A,TRUE,"DIRECCION";#N/A,#N/A,TRUE,"RESUMEN"}</definedName>
    <definedName name="ERE_ART">[12]steel!$B$8:$B$47</definedName>
    <definedName name="ERRORE">#REF!</definedName>
    <definedName name="ESTRAE">'[2]7422CW00'!#REF!</definedName>
    <definedName name="EXTRAE">#REF!</definedName>
    <definedName name="Fact_Mont">'[14]Cuadro de Precios'!#REF!</definedName>
    <definedName name="Factor">'[14]Cuadro de Precios'!#REF!</definedName>
    <definedName name="fd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fgh" localSheetId="9" hidden="1">{#N/A,#N/A,TRUE,"1842CWN0"}</definedName>
    <definedName name="ffgh" localSheetId="5" hidden="1">{#N/A,#N/A,TRUE,"1842CWN0"}</definedName>
    <definedName name="ffgh" localSheetId="3" hidden="1">{#N/A,#N/A,TRUE,"1842CWN0"}</definedName>
    <definedName name="ffgh" localSheetId="16" hidden="1">{#N/A,#N/A,TRUE,"1842CWN0"}</definedName>
    <definedName name="ffgh" localSheetId="0" hidden="1">{#N/A,#N/A,TRUE,"1842CWN0"}</definedName>
    <definedName name="ffgh" localSheetId="15" hidden="1">{#N/A,#N/A,TRUE,"1842CWN0"}</definedName>
    <definedName name="ffgh" localSheetId="7" hidden="1">{#N/A,#N/A,TRUE,"1842CWN0"}</definedName>
    <definedName name="ffnkl" localSheetId="9" hidden="1">{#N/A,#N/A,TRUE,"INGENIERIA";#N/A,#N/A,TRUE,"COMPRAS";#N/A,#N/A,TRUE,"DIRECCION";#N/A,#N/A,TRUE,"RESUMEN"}</definedName>
    <definedName name="ffnkl" localSheetId="5" hidden="1">{#N/A,#N/A,TRUE,"INGENIERIA";#N/A,#N/A,TRUE,"COMPRAS";#N/A,#N/A,TRUE,"DIRECCION";#N/A,#N/A,TRUE,"RESUMEN"}</definedName>
    <definedName name="ffnkl" localSheetId="3" hidden="1">{#N/A,#N/A,TRUE,"INGENIERIA";#N/A,#N/A,TRUE,"COMPRAS";#N/A,#N/A,TRUE,"DIRECCION";#N/A,#N/A,TRUE,"RESUMEN"}</definedName>
    <definedName name="ffnkl" localSheetId="16" hidden="1">{#N/A,#N/A,TRUE,"INGENIERIA";#N/A,#N/A,TRUE,"COMPRAS";#N/A,#N/A,TRUE,"DIRECCION";#N/A,#N/A,TRUE,"RESUMEN"}</definedName>
    <definedName name="ffnkl" localSheetId="0" hidden="1">{#N/A,#N/A,TRUE,"INGENIERIA";#N/A,#N/A,TRUE,"COMPRAS";#N/A,#N/A,TRUE,"DIRECCION";#N/A,#N/A,TRUE,"RESUMEN"}</definedName>
    <definedName name="ffnkl" localSheetId="15" hidden="1">{#N/A,#N/A,TRUE,"INGENIERIA";#N/A,#N/A,TRUE,"COMPRAS";#N/A,#N/A,TRUE,"DIRECCION";#N/A,#N/A,TRUE,"RESUMEN"}</definedName>
    <definedName name="ffnkl" localSheetId="7" hidden="1">{#N/A,#N/A,TRUE,"INGENIERIA";#N/A,#N/A,TRUE,"COMPRAS";#N/A,#N/A,TRUE,"DIRECCION";#N/A,#N/A,TRUE,"RESUMEN"}</definedName>
    <definedName name="fg">[15]steel!#REF!</definedName>
    <definedName name="fgbas" localSheetId="9" hidden="1">{#N/A,#N/A,TRUE,"INGENIERIA";#N/A,#N/A,TRUE,"COMPRAS";#N/A,#N/A,TRUE,"DIRECCION";#N/A,#N/A,TRUE,"RESUMEN"}</definedName>
    <definedName name="fgbas" localSheetId="5" hidden="1">{#N/A,#N/A,TRUE,"INGENIERIA";#N/A,#N/A,TRUE,"COMPRAS";#N/A,#N/A,TRUE,"DIRECCION";#N/A,#N/A,TRUE,"RESUMEN"}</definedName>
    <definedName name="fgbas" localSheetId="3" hidden="1">{#N/A,#N/A,TRUE,"INGENIERIA";#N/A,#N/A,TRUE,"COMPRAS";#N/A,#N/A,TRUE,"DIRECCION";#N/A,#N/A,TRUE,"RESUMEN"}</definedName>
    <definedName name="fgbas" localSheetId="16" hidden="1">{#N/A,#N/A,TRUE,"INGENIERIA";#N/A,#N/A,TRUE,"COMPRAS";#N/A,#N/A,TRUE,"DIRECCION";#N/A,#N/A,TRUE,"RESUMEN"}</definedName>
    <definedName name="fgbas" localSheetId="0" hidden="1">{#N/A,#N/A,TRUE,"INGENIERIA";#N/A,#N/A,TRUE,"COMPRAS";#N/A,#N/A,TRUE,"DIRECCION";#N/A,#N/A,TRUE,"RESUMEN"}</definedName>
    <definedName name="fgbas" localSheetId="15" hidden="1">{#N/A,#N/A,TRUE,"INGENIERIA";#N/A,#N/A,TRUE,"COMPRAS";#N/A,#N/A,TRUE,"DIRECCION";#N/A,#N/A,TRUE,"RESUMEN"}</definedName>
    <definedName name="fgbas" localSheetId="7" hidden="1">{#N/A,#N/A,TRUE,"INGENIERIA";#N/A,#N/A,TRUE,"COMPRAS";#N/A,#N/A,TRUE,"DIRECCION";#N/A,#N/A,TRUE,"RESUMEN"}</definedName>
    <definedName name="fgh">'[16]7422CW00'!#REF!</definedName>
    <definedName name="fgjk" localSheetId="9" hidden="1">{#N/A,#N/A,TRUE,"INGENIERIA";#N/A,#N/A,TRUE,"COMPRAS";#N/A,#N/A,TRUE,"DIRECCION";#N/A,#N/A,TRUE,"RESUMEN"}</definedName>
    <definedName name="fgjk" localSheetId="5" hidden="1">{#N/A,#N/A,TRUE,"INGENIERIA";#N/A,#N/A,TRUE,"COMPRAS";#N/A,#N/A,TRUE,"DIRECCION";#N/A,#N/A,TRUE,"RESUMEN"}</definedName>
    <definedName name="fgjk" localSheetId="3" hidden="1">{#N/A,#N/A,TRUE,"INGENIERIA";#N/A,#N/A,TRUE,"COMPRAS";#N/A,#N/A,TRUE,"DIRECCION";#N/A,#N/A,TRUE,"RESUMEN"}</definedName>
    <definedName name="fgjk" localSheetId="16" hidden="1">{#N/A,#N/A,TRUE,"INGENIERIA";#N/A,#N/A,TRUE,"COMPRAS";#N/A,#N/A,TRUE,"DIRECCION";#N/A,#N/A,TRUE,"RESUMEN"}</definedName>
    <definedName name="fgjk" localSheetId="0" hidden="1">{#N/A,#N/A,TRUE,"INGENIERIA";#N/A,#N/A,TRUE,"COMPRAS";#N/A,#N/A,TRUE,"DIRECCION";#N/A,#N/A,TRUE,"RESUMEN"}</definedName>
    <definedName name="fgjk" localSheetId="15" hidden="1">{#N/A,#N/A,TRUE,"INGENIERIA";#N/A,#N/A,TRUE,"COMPRAS";#N/A,#N/A,TRUE,"DIRECCION";#N/A,#N/A,TRUE,"RESUMEN"}</definedName>
    <definedName name="fgjk" localSheetId="7" hidden="1">{#N/A,#N/A,TRUE,"INGENIERIA";#N/A,#N/A,TRUE,"COMPRAS";#N/A,#N/A,TRUE,"DIRECCION";#N/A,#N/A,TRUE,"RESUMEN"}</definedName>
    <definedName name="fgs" localSheetId="9" hidden="1">{#N/A,#N/A,TRUE,"1842CWN0"}</definedName>
    <definedName name="fgs" localSheetId="5" hidden="1">{#N/A,#N/A,TRUE,"1842CWN0"}</definedName>
    <definedName name="fgs" localSheetId="3" hidden="1">{#N/A,#N/A,TRUE,"1842CWN0"}</definedName>
    <definedName name="fgs" localSheetId="16" hidden="1">{#N/A,#N/A,TRUE,"1842CWN0"}</definedName>
    <definedName name="fgs" localSheetId="0" hidden="1">{#N/A,#N/A,TRUE,"1842CWN0"}</definedName>
    <definedName name="fgs" localSheetId="15" hidden="1">{#N/A,#N/A,TRUE,"1842CWN0"}</definedName>
    <definedName name="fgs" localSheetId="7" hidden="1">{#N/A,#N/A,TRUE,"1842CWN0"}</definedName>
    <definedName name="fhf" localSheetId="9" hidden="1">{#N/A,#N/A,TRUE,"1842CWN0"}</definedName>
    <definedName name="fhf" localSheetId="5" hidden="1">{#N/A,#N/A,TRUE,"1842CWN0"}</definedName>
    <definedName name="fhf" localSheetId="3" hidden="1">{#N/A,#N/A,TRUE,"1842CWN0"}</definedName>
    <definedName name="fhf" localSheetId="16" hidden="1">{#N/A,#N/A,TRUE,"1842CWN0"}</definedName>
    <definedName name="fhf" localSheetId="0" hidden="1">{#N/A,#N/A,TRUE,"1842CWN0"}</definedName>
    <definedName name="fhf" localSheetId="15" hidden="1">{#N/A,#N/A,TRUE,"1842CWN0"}</definedName>
    <definedName name="fhf" localSheetId="7" hidden="1">{#N/A,#N/A,TRUE,"1842CWN0"}</definedName>
    <definedName name="fhg" localSheetId="9" hidden="1">{#N/A,#N/A,TRUE,"1842CWN0"}</definedName>
    <definedName name="fhg" localSheetId="5" hidden="1">{#N/A,#N/A,TRUE,"1842CWN0"}</definedName>
    <definedName name="fhg" localSheetId="3" hidden="1">{#N/A,#N/A,TRUE,"1842CWN0"}</definedName>
    <definedName name="fhg" localSheetId="16" hidden="1">{#N/A,#N/A,TRUE,"1842CWN0"}</definedName>
    <definedName name="fhg" localSheetId="0" hidden="1">{#N/A,#N/A,TRUE,"1842CWN0"}</definedName>
    <definedName name="fhg" localSheetId="15" hidden="1">{#N/A,#N/A,TRUE,"1842CWN0"}</definedName>
    <definedName name="fhg" localSheetId="7" hidden="1">{#N/A,#N/A,TRUE,"1842CWN0"}</definedName>
    <definedName name="fjdkdk" localSheetId="9" hidden="1">{#N/A,#N/A,TRUE,"INGENIERIA";#N/A,#N/A,TRUE,"COMPRAS";#N/A,#N/A,TRUE,"DIRECCION";#N/A,#N/A,TRUE,"RESUMEN"}</definedName>
    <definedName name="fjdkdk" localSheetId="5" hidden="1">{#N/A,#N/A,TRUE,"INGENIERIA";#N/A,#N/A,TRUE,"COMPRAS";#N/A,#N/A,TRUE,"DIRECCION";#N/A,#N/A,TRUE,"RESUMEN"}</definedName>
    <definedName name="fjdkdk" localSheetId="3" hidden="1">{#N/A,#N/A,TRUE,"INGENIERIA";#N/A,#N/A,TRUE,"COMPRAS";#N/A,#N/A,TRUE,"DIRECCION";#N/A,#N/A,TRUE,"RESUMEN"}</definedName>
    <definedName name="fjdkdk" localSheetId="16" hidden="1">{#N/A,#N/A,TRUE,"INGENIERIA";#N/A,#N/A,TRUE,"COMPRAS";#N/A,#N/A,TRUE,"DIRECCION";#N/A,#N/A,TRUE,"RESUMEN"}</definedName>
    <definedName name="fjdkdk" localSheetId="0" hidden="1">{#N/A,#N/A,TRUE,"INGENIERIA";#N/A,#N/A,TRUE,"COMPRAS";#N/A,#N/A,TRUE,"DIRECCION";#N/A,#N/A,TRUE,"RESUMEN"}</definedName>
    <definedName name="fjdkdk" localSheetId="15" hidden="1">{#N/A,#N/A,TRUE,"INGENIERIA";#N/A,#N/A,TRUE,"COMPRAS";#N/A,#N/A,TRUE,"DIRECCION";#N/A,#N/A,TRUE,"RESUMEN"}</definedName>
    <definedName name="fjdkdk" localSheetId="7" hidden="1">{#N/A,#N/A,TRUE,"INGENIERIA";#N/A,#N/A,TRUE,"COMPRAS";#N/A,#N/A,TRUE,"DIRECCION";#N/A,#N/A,TRUE,"RESUMEN"}</definedName>
    <definedName name="flhg" localSheetId="9" hidden="1">{#N/A,#N/A,TRUE,"1842CWN0"}</definedName>
    <definedName name="flhg" localSheetId="5" hidden="1">{#N/A,#N/A,TRUE,"1842CWN0"}</definedName>
    <definedName name="flhg" localSheetId="3" hidden="1">{#N/A,#N/A,TRUE,"1842CWN0"}</definedName>
    <definedName name="flhg" localSheetId="16" hidden="1">{#N/A,#N/A,TRUE,"1842CWN0"}</definedName>
    <definedName name="flhg" localSheetId="0" hidden="1">{#N/A,#N/A,TRUE,"1842CWN0"}</definedName>
    <definedName name="flhg" localSheetId="15" hidden="1">{#N/A,#N/A,TRUE,"1842CWN0"}</definedName>
    <definedName name="flhg" localSheetId="7" hidden="1">{#N/A,#N/A,TRUE,"1842CWN0"}</definedName>
    <definedName name="fli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ORDESCR">'[2]7422CW00'!#REF!</definedName>
    <definedName name="FORMOLT">'[2]7422CW00'!#REF!</definedName>
    <definedName name="FORSHE">'[2]7422CW00'!#REF!</definedName>
    <definedName name="FORUNMIS">'[2]7422CW00'!#REF!</definedName>
    <definedName name="fple" localSheetId="9" hidden="1">{#N/A,#N/A,TRUE,"INGENIERIA";#N/A,#N/A,TRUE,"COMPRAS";#N/A,#N/A,TRUE,"DIRECCION";#N/A,#N/A,TRUE,"RESUMEN"}</definedName>
    <definedName name="fple" localSheetId="5" hidden="1">{#N/A,#N/A,TRUE,"INGENIERIA";#N/A,#N/A,TRUE,"COMPRAS";#N/A,#N/A,TRUE,"DIRECCION";#N/A,#N/A,TRUE,"RESUMEN"}</definedName>
    <definedName name="fple" localSheetId="3" hidden="1">{#N/A,#N/A,TRUE,"INGENIERIA";#N/A,#N/A,TRUE,"COMPRAS";#N/A,#N/A,TRUE,"DIRECCION";#N/A,#N/A,TRUE,"RESUMEN"}</definedName>
    <definedName name="fple" localSheetId="16" hidden="1">{#N/A,#N/A,TRUE,"INGENIERIA";#N/A,#N/A,TRUE,"COMPRAS";#N/A,#N/A,TRUE,"DIRECCION";#N/A,#N/A,TRUE,"RESUMEN"}</definedName>
    <definedName name="fple" localSheetId="0" hidden="1">{#N/A,#N/A,TRUE,"INGENIERIA";#N/A,#N/A,TRUE,"COMPRAS";#N/A,#N/A,TRUE,"DIRECCION";#N/A,#N/A,TRUE,"RESUMEN"}</definedName>
    <definedName name="fple" localSheetId="15" hidden="1">{#N/A,#N/A,TRUE,"INGENIERIA";#N/A,#N/A,TRUE,"COMPRAS";#N/A,#N/A,TRUE,"DIRECCION";#N/A,#N/A,TRUE,"RESUMEN"}</definedName>
    <definedName name="fple" localSheetId="7" hidden="1">{#N/A,#N/A,TRUE,"INGENIERIA";#N/A,#N/A,TRUE,"COMPRAS";#N/A,#N/A,TRUE,"DIRECCION";#N/A,#N/A,TRUE,"RESUMEN"}</definedName>
    <definedName name="ft" localSheetId="9" hidden="1">{#N/A,#N/A,TRUE,"INGENIERIA";#N/A,#N/A,TRUE,"COMPRAS";#N/A,#N/A,TRUE,"DIRECCION";#N/A,#N/A,TRUE,"RESUMEN"}</definedName>
    <definedName name="ft" localSheetId="5" hidden="1">{#N/A,#N/A,TRUE,"INGENIERIA";#N/A,#N/A,TRUE,"COMPRAS";#N/A,#N/A,TRUE,"DIRECCION";#N/A,#N/A,TRUE,"RESUMEN"}</definedName>
    <definedName name="ft" localSheetId="3" hidden="1">{#N/A,#N/A,TRUE,"INGENIERIA";#N/A,#N/A,TRUE,"COMPRAS";#N/A,#N/A,TRUE,"DIRECCION";#N/A,#N/A,TRUE,"RESUMEN"}</definedName>
    <definedName name="ft" localSheetId="16" hidden="1">{#N/A,#N/A,TRUE,"INGENIERIA";#N/A,#N/A,TRUE,"COMPRAS";#N/A,#N/A,TRUE,"DIRECCION";#N/A,#N/A,TRUE,"RESUMEN"}</definedName>
    <definedName name="ft" localSheetId="0" hidden="1">{#N/A,#N/A,TRUE,"INGENIERIA";#N/A,#N/A,TRUE,"COMPRAS";#N/A,#N/A,TRUE,"DIRECCION";#N/A,#N/A,TRUE,"RESUMEN"}</definedName>
    <definedName name="ft" localSheetId="15" hidden="1">{#N/A,#N/A,TRUE,"INGENIERIA";#N/A,#N/A,TRUE,"COMPRAS";#N/A,#N/A,TRUE,"DIRECCION";#N/A,#N/A,TRUE,"RESUMEN"}</definedName>
    <definedName name="ft" localSheetId="7" hidden="1">{#N/A,#N/A,TRUE,"INGENIERIA";#N/A,#N/A,TRUE,"COMPRAS";#N/A,#N/A,TRUE,"DIRECCION";#N/A,#N/A,TRUE,"RESUMEN"}</definedName>
    <definedName name="fvgh" localSheetId="9" hidden="1">{#N/A,#N/A,TRUE,"INGENIERIA";#N/A,#N/A,TRUE,"COMPRAS";#N/A,#N/A,TRUE,"DIRECCION";#N/A,#N/A,TRUE,"RESUMEN"}</definedName>
    <definedName name="fvgh" localSheetId="5" hidden="1">{#N/A,#N/A,TRUE,"INGENIERIA";#N/A,#N/A,TRUE,"COMPRAS";#N/A,#N/A,TRUE,"DIRECCION";#N/A,#N/A,TRUE,"RESUMEN"}</definedName>
    <definedName name="fvgh" localSheetId="3" hidden="1">{#N/A,#N/A,TRUE,"INGENIERIA";#N/A,#N/A,TRUE,"COMPRAS";#N/A,#N/A,TRUE,"DIRECCION";#N/A,#N/A,TRUE,"RESUMEN"}</definedName>
    <definedName name="fvgh" localSheetId="16" hidden="1">{#N/A,#N/A,TRUE,"INGENIERIA";#N/A,#N/A,TRUE,"COMPRAS";#N/A,#N/A,TRUE,"DIRECCION";#N/A,#N/A,TRUE,"RESUMEN"}</definedName>
    <definedName name="fvgh" localSheetId="0" hidden="1">{#N/A,#N/A,TRUE,"INGENIERIA";#N/A,#N/A,TRUE,"COMPRAS";#N/A,#N/A,TRUE,"DIRECCION";#N/A,#N/A,TRUE,"RESUMEN"}</definedName>
    <definedName name="fvgh" localSheetId="15" hidden="1">{#N/A,#N/A,TRUE,"INGENIERIA";#N/A,#N/A,TRUE,"COMPRAS";#N/A,#N/A,TRUE,"DIRECCION";#N/A,#N/A,TRUE,"RESUMEN"}</definedName>
    <definedName name="fvgh" localSheetId="7" hidden="1">{#N/A,#N/A,TRUE,"INGENIERIA";#N/A,#N/A,TRUE,"COMPRAS";#N/A,#N/A,TRUE,"DIRECCION";#N/A,#N/A,TRUE,"RESUMEN"}</definedName>
    <definedName name="fvghh" localSheetId="9" hidden="1">{#N/A,#N/A,TRUE,"1842CWN0"}</definedName>
    <definedName name="fvghh" localSheetId="5" hidden="1">{#N/A,#N/A,TRUE,"1842CWN0"}</definedName>
    <definedName name="fvghh" localSheetId="3" hidden="1">{#N/A,#N/A,TRUE,"1842CWN0"}</definedName>
    <definedName name="fvghh" localSheetId="16" hidden="1">{#N/A,#N/A,TRUE,"1842CWN0"}</definedName>
    <definedName name="fvghh" localSheetId="0" hidden="1">{#N/A,#N/A,TRUE,"1842CWN0"}</definedName>
    <definedName name="fvghh" localSheetId="15" hidden="1">{#N/A,#N/A,TRUE,"1842CWN0"}</definedName>
    <definedName name="fvghh" localSheetId="7" hidden="1">{#N/A,#N/A,TRUE,"1842CWN0"}</definedName>
    <definedName name="fvrj" localSheetId="9" hidden="1">{#N/A,#N/A,TRUE,"1842CWN0"}</definedName>
    <definedName name="fvrj" localSheetId="5" hidden="1">{#N/A,#N/A,TRUE,"1842CWN0"}</definedName>
    <definedName name="fvrj" localSheetId="3" hidden="1">{#N/A,#N/A,TRUE,"1842CWN0"}</definedName>
    <definedName name="fvrj" localSheetId="16" hidden="1">{#N/A,#N/A,TRUE,"1842CWN0"}</definedName>
    <definedName name="fvrj" localSheetId="0" hidden="1">{#N/A,#N/A,TRUE,"1842CWN0"}</definedName>
    <definedName name="fvrj" localSheetId="15" hidden="1">{#N/A,#N/A,TRUE,"1842CWN0"}</definedName>
    <definedName name="fvrj" localSheetId="7" hidden="1">{#N/A,#N/A,TRUE,"1842CWN0"}</definedName>
    <definedName name="g" localSheetId="9" hidden="1">{#N/A,#N/A,TRUE,"1842CWN0"}</definedName>
    <definedName name="g" localSheetId="5" hidden="1">{#N/A,#N/A,TRUE,"1842CWN0"}</definedName>
    <definedName name="g" localSheetId="3" hidden="1">{#N/A,#N/A,TRUE,"1842CWN0"}</definedName>
    <definedName name="g" localSheetId="16" hidden="1">{#N/A,#N/A,TRUE,"1842CWN0"}</definedName>
    <definedName name="g" localSheetId="0" hidden="1">{#N/A,#N/A,TRUE,"1842CWN0"}</definedName>
    <definedName name="g" localSheetId="15" hidden="1">{#N/A,#N/A,TRUE,"1842CWN0"}</definedName>
    <definedName name="g" localSheetId="7" hidden="1">{#N/A,#N/A,TRUE,"1842CWN0"}</definedName>
    <definedName name="GAR_ADEL">#REF!</definedName>
    <definedName name="gfjhfdgj" localSheetId="9" hidden="1">{#N/A,#N/A,TRUE,"1842CWN0"}</definedName>
    <definedName name="gfjhfdgj" localSheetId="5" hidden="1">{#N/A,#N/A,TRUE,"1842CWN0"}</definedName>
    <definedName name="gfjhfdgj" localSheetId="3" hidden="1">{#N/A,#N/A,TRUE,"1842CWN0"}</definedName>
    <definedName name="gfjhfdgj" localSheetId="16" hidden="1">{#N/A,#N/A,TRUE,"1842CWN0"}</definedName>
    <definedName name="gfjhfdgj" localSheetId="0" hidden="1">{#N/A,#N/A,TRUE,"1842CWN0"}</definedName>
    <definedName name="gfjhfdgj" localSheetId="15" hidden="1">{#N/A,#N/A,TRUE,"1842CWN0"}</definedName>
    <definedName name="gfjhfdgj" localSheetId="7" hidden="1">{#N/A,#N/A,TRUE,"1842CWN0"}</definedName>
    <definedName name="g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dfgh" localSheetId="9" hidden="1">{#N/A,#N/A,TRUE,"INGENIERIA";#N/A,#N/A,TRUE,"COMPRAS";#N/A,#N/A,TRUE,"DIRECCION";#N/A,#N/A,TRUE,"RESUMEN"}</definedName>
    <definedName name="ghdfgh" localSheetId="5" hidden="1">{#N/A,#N/A,TRUE,"INGENIERIA";#N/A,#N/A,TRUE,"COMPRAS";#N/A,#N/A,TRUE,"DIRECCION";#N/A,#N/A,TRUE,"RESUMEN"}</definedName>
    <definedName name="ghdfgh" localSheetId="3" hidden="1">{#N/A,#N/A,TRUE,"INGENIERIA";#N/A,#N/A,TRUE,"COMPRAS";#N/A,#N/A,TRUE,"DIRECCION";#N/A,#N/A,TRUE,"RESUMEN"}</definedName>
    <definedName name="ghdfgh" localSheetId="16" hidden="1">{#N/A,#N/A,TRUE,"INGENIERIA";#N/A,#N/A,TRUE,"COMPRAS";#N/A,#N/A,TRUE,"DIRECCION";#N/A,#N/A,TRUE,"RESUMEN"}</definedName>
    <definedName name="ghdfgh" localSheetId="0" hidden="1">{#N/A,#N/A,TRUE,"INGENIERIA";#N/A,#N/A,TRUE,"COMPRAS";#N/A,#N/A,TRUE,"DIRECCION";#N/A,#N/A,TRUE,"RESUMEN"}</definedName>
    <definedName name="ghdfgh" localSheetId="15" hidden="1">{#N/A,#N/A,TRUE,"INGENIERIA";#N/A,#N/A,TRUE,"COMPRAS";#N/A,#N/A,TRUE,"DIRECCION";#N/A,#N/A,TRUE,"RESUMEN"}</definedName>
    <definedName name="ghdfgh" localSheetId="7" hidden="1">{#N/A,#N/A,TRUE,"INGENIERIA";#N/A,#N/A,TRUE,"COMPRAS";#N/A,#N/A,TRUE,"DIRECCION";#N/A,#N/A,TRUE,"RESUMEN"}</definedName>
    <definedName name="ghf">'[16]7422CW00'!#REF!</definedName>
    <definedName name="ghfgh" localSheetId="9" hidden="1">{#N/A,#N/A,TRUE,"INGENIERIA";#N/A,#N/A,TRUE,"COMPRAS";#N/A,#N/A,TRUE,"DIRECCION";#N/A,#N/A,TRUE,"RESUMEN"}</definedName>
    <definedName name="ghfgh" localSheetId="5" hidden="1">{#N/A,#N/A,TRUE,"INGENIERIA";#N/A,#N/A,TRUE,"COMPRAS";#N/A,#N/A,TRUE,"DIRECCION";#N/A,#N/A,TRUE,"RESUMEN"}</definedName>
    <definedName name="ghfgh" localSheetId="3" hidden="1">{#N/A,#N/A,TRUE,"INGENIERIA";#N/A,#N/A,TRUE,"COMPRAS";#N/A,#N/A,TRUE,"DIRECCION";#N/A,#N/A,TRUE,"RESUMEN"}</definedName>
    <definedName name="ghfgh" localSheetId="16" hidden="1">{#N/A,#N/A,TRUE,"INGENIERIA";#N/A,#N/A,TRUE,"COMPRAS";#N/A,#N/A,TRUE,"DIRECCION";#N/A,#N/A,TRUE,"RESUMEN"}</definedName>
    <definedName name="ghfgh" localSheetId="0" hidden="1">{#N/A,#N/A,TRUE,"INGENIERIA";#N/A,#N/A,TRUE,"COMPRAS";#N/A,#N/A,TRUE,"DIRECCION";#N/A,#N/A,TRUE,"RESUMEN"}</definedName>
    <definedName name="ghfgh" localSheetId="15" hidden="1">{#N/A,#N/A,TRUE,"INGENIERIA";#N/A,#N/A,TRUE,"COMPRAS";#N/A,#N/A,TRUE,"DIRECCION";#N/A,#N/A,TRUE,"RESUMEN"}</definedName>
    <definedName name="ghfgh" localSheetId="7" hidden="1">{#N/A,#N/A,TRUE,"INGENIERIA";#N/A,#N/A,TRUE,"COMPRAS";#N/A,#N/A,TRUE,"DIRECCION";#N/A,#N/A,TRUE,"RESUMEN"}</definedName>
    <definedName name="ghj">#REF!</definedName>
    <definedName name="ghjtf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ifbfbv" localSheetId="9" hidden="1">{#N/A,#N/A,TRUE,"INGENIERIA";#N/A,#N/A,TRUE,"COMPRAS";#N/A,#N/A,TRUE,"DIRECCION";#N/A,#N/A,TRUE,"RESUMEN"}</definedName>
    <definedName name="gifbfbv" localSheetId="5" hidden="1">{#N/A,#N/A,TRUE,"INGENIERIA";#N/A,#N/A,TRUE,"COMPRAS";#N/A,#N/A,TRUE,"DIRECCION";#N/A,#N/A,TRUE,"RESUMEN"}</definedName>
    <definedName name="gifbfbv" localSheetId="3" hidden="1">{#N/A,#N/A,TRUE,"INGENIERIA";#N/A,#N/A,TRUE,"COMPRAS";#N/A,#N/A,TRUE,"DIRECCION";#N/A,#N/A,TRUE,"RESUMEN"}</definedName>
    <definedName name="gifbfbv" localSheetId="16" hidden="1">{#N/A,#N/A,TRUE,"INGENIERIA";#N/A,#N/A,TRUE,"COMPRAS";#N/A,#N/A,TRUE,"DIRECCION";#N/A,#N/A,TRUE,"RESUMEN"}</definedName>
    <definedName name="gifbfbv" localSheetId="0" hidden="1">{#N/A,#N/A,TRUE,"INGENIERIA";#N/A,#N/A,TRUE,"COMPRAS";#N/A,#N/A,TRUE,"DIRECCION";#N/A,#N/A,TRUE,"RESUMEN"}</definedName>
    <definedName name="gifbfbv" localSheetId="15" hidden="1">{#N/A,#N/A,TRUE,"INGENIERIA";#N/A,#N/A,TRUE,"COMPRAS";#N/A,#N/A,TRUE,"DIRECCION";#N/A,#N/A,TRUE,"RESUMEN"}</definedName>
    <definedName name="gifbfbv" localSheetId="7" hidden="1">{#N/A,#N/A,TRUE,"INGENIERIA";#N/A,#N/A,TRUE,"COMPRAS";#N/A,#N/A,TRUE,"DIRECCION";#N/A,#N/A,TRUE,"RESUMEN"}</definedName>
    <definedName name="gpx" localSheetId="9" hidden="1">{#N/A,#N/A,TRUE,"INGENIERIA";#N/A,#N/A,TRUE,"COMPRAS";#N/A,#N/A,TRUE,"DIRECCION";#N/A,#N/A,TRUE,"RESUMEN"}</definedName>
    <definedName name="gpx" localSheetId="5" hidden="1">{#N/A,#N/A,TRUE,"INGENIERIA";#N/A,#N/A,TRUE,"COMPRAS";#N/A,#N/A,TRUE,"DIRECCION";#N/A,#N/A,TRUE,"RESUMEN"}</definedName>
    <definedName name="gpx" localSheetId="3" hidden="1">{#N/A,#N/A,TRUE,"INGENIERIA";#N/A,#N/A,TRUE,"COMPRAS";#N/A,#N/A,TRUE,"DIRECCION";#N/A,#N/A,TRUE,"RESUMEN"}</definedName>
    <definedName name="gpx" localSheetId="16" hidden="1">{#N/A,#N/A,TRUE,"INGENIERIA";#N/A,#N/A,TRUE,"COMPRAS";#N/A,#N/A,TRUE,"DIRECCION";#N/A,#N/A,TRUE,"RESUMEN"}</definedName>
    <definedName name="gpx" localSheetId="0" hidden="1">{#N/A,#N/A,TRUE,"INGENIERIA";#N/A,#N/A,TRUE,"COMPRAS";#N/A,#N/A,TRUE,"DIRECCION";#N/A,#N/A,TRUE,"RESUMEN"}</definedName>
    <definedName name="gpx" localSheetId="15" hidden="1">{#N/A,#N/A,TRUE,"INGENIERIA";#N/A,#N/A,TRUE,"COMPRAS";#N/A,#N/A,TRUE,"DIRECCION";#N/A,#N/A,TRUE,"RESUMEN"}</definedName>
    <definedName name="gpx" localSheetId="7" hidden="1">{#N/A,#N/A,TRUE,"INGENIERIA";#N/A,#N/A,TRUE,"COMPRAS";#N/A,#N/A,TRUE,"DIRECCION";#N/A,#N/A,TRUE,"RESUMEN"}</definedName>
    <definedName name="gsdfg"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tfd" localSheetId="9" hidden="1">{#N/A,#N/A,TRUE,"1842CWN0"}</definedName>
    <definedName name="gtfd" localSheetId="5" hidden="1">{#N/A,#N/A,TRUE,"1842CWN0"}</definedName>
    <definedName name="gtfd" localSheetId="3" hidden="1">{#N/A,#N/A,TRUE,"1842CWN0"}</definedName>
    <definedName name="gtfd" localSheetId="16" hidden="1">{#N/A,#N/A,TRUE,"1842CWN0"}</definedName>
    <definedName name="gtfd" localSheetId="0" hidden="1">{#N/A,#N/A,TRUE,"1842CWN0"}</definedName>
    <definedName name="gtfd" localSheetId="15" hidden="1">{#N/A,#N/A,TRUE,"1842CWN0"}</definedName>
    <definedName name="gtfd" localSheetId="7" hidden="1">{#N/A,#N/A,TRUE,"1842CWN0"}</definedName>
    <definedName name="GUAR">#REF!</definedName>
    <definedName name="HEAD1">#REF!</definedName>
    <definedName name="HEAD2">'[17]RESUMEN-LT'!#REF!</definedName>
    <definedName name="hfdddslnb" localSheetId="9" hidden="1">{#N/A,#N/A,TRUE,"1842CWN0"}</definedName>
    <definedName name="hfdddslnb" localSheetId="5" hidden="1">{#N/A,#N/A,TRUE,"1842CWN0"}</definedName>
    <definedName name="hfdddslnb" localSheetId="3" hidden="1">{#N/A,#N/A,TRUE,"1842CWN0"}</definedName>
    <definedName name="hfdddslnb" localSheetId="16" hidden="1">{#N/A,#N/A,TRUE,"1842CWN0"}</definedName>
    <definedName name="hfdddslnb" localSheetId="0" hidden="1">{#N/A,#N/A,TRUE,"1842CWN0"}</definedName>
    <definedName name="hfdddslnb" localSheetId="15" hidden="1">{#N/A,#N/A,TRUE,"1842CWN0"}</definedName>
    <definedName name="hfdddslnb" localSheetId="7" hidden="1">{#N/A,#N/A,TRUE,"1842CWN0"}</definedName>
    <definedName name="hgf" localSheetId="9" hidden="1">{#N/A,#N/A,TRUE,"INGENIERIA";#N/A,#N/A,TRUE,"COMPRAS";#N/A,#N/A,TRUE,"DIRECCION";#N/A,#N/A,TRUE,"RESUMEN"}</definedName>
    <definedName name="hgf" localSheetId="5" hidden="1">{#N/A,#N/A,TRUE,"INGENIERIA";#N/A,#N/A,TRUE,"COMPRAS";#N/A,#N/A,TRUE,"DIRECCION";#N/A,#N/A,TRUE,"RESUMEN"}</definedName>
    <definedName name="hgf" localSheetId="3" hidden="1">{#N/A,#N/A,TRUE,"INGENIERIA";#N/A,#N/A,TRUE,"COMPRAS";#N/A,#N/A,TRUE,"DIRECCION";#N/A,#N/A,TRUE,"RESUMEN"}</definedName>
    <definedName name="hgf" localSheetId="16" hidden="1">{#N/A,#N/A,TRUE,"INGENIERIA";#N/A,#N/A,TRUE,"COMPRAS";#N/A,#N/A,TRUE,"DIRECCION";#N/A,#N/A,TRUE,"RESUMEN"}</definedName>
    <definedName name="hgf" localSheetId="0" hidden="1">{#N/A,#N/A,TRUE,"INGENIERIA";#N/A,#N/A,TRUE,"COMPRAS";#N/A,#N/A,TRUE,"DIRECCION";#N/A,#N/A,TRUE,"RESUMEN"}</definedName>
    <definedName name="hgf" localSheetId="15" hidden="1">{#N/A,#N/A,TRUE,"INGENIERIA";#N/A,#N/A,TRUE,"COMPRAS";#N/A,#N/A,TRUE,"DIRECCION";#N/A,#N/A,TRUE,"RESUMEN"}</definedName>
    <definedName name="hgf" localSheetId="7" hidden="1">{#N/A,#N/A,TRUE,"INGENIERIA";#N/A,#N/A,TRUE,"COMPRAS";#N/A,#N/A,TRUE,"DIRECCION";#N/A,#N/A,TRUE,"RESUMEN"}</definedName>
    <definedName name="hgfd" localSheetId="9" hidden="1">{#N/A,#N/A,TRUE,"1842CWN0"}</definedName>
    <definedName name="hgfd" localSheetId="5" hidden="1">{#N/A,#N/A,TRUE,"1842CWN0"}</definedName>
    <definedName name="hgfd" localSheetId="3" hidden="1">{#N/A,#N/A,TRUE,"1842CWN0"}</definedName>
    <definedName name="hgfd" localSheetId="16" hidden="1">{#N/A,#N/A,TRUE,"1842CWN0"}</definedName>
    <definedName name="hgfd" localSheetId="0" hidden="1">{#N/A,#N/A,TRUE,"1842CWN0"}</definedName>
    <definedName name="hgfd" localSheetId="15" hidden="1">{#N/A,#N/A,TRUE,"1842CWN0"}</definedName>
    <definedName name="hgfd" localSheetId="7" hidden="1">{#N/A,#N/A,TRUE,"1842CWN0"}</definedName>
    <definedName name="hhtgb" localSheetId="9" hidden="1">{#N/A,#N/A,TRUE,"INGENIERIA";#N/A,#N/A,TRUE,"COMPRAS";#N/A,#N/A,TRUE,"DIRECCION";#N/A,#N/A,TRUE,"RESUMEN"}</definedName>
    <definedName name="hhtgb" localSheetId="5" hidden="1">{#N/A,#N/A,TRUE,"INGENIERIA";#N/A,#N/A,TRUE,"COMPRAS";#N/A,#N/A,TRUE,"DIRECCION";#N/A,#N/A,TRUE,"RESUMEN"}</definedName>
    <definedName name="hhtgb" localSheetId="3" hidden="1">{#N/A,#N/A,TRUE,"INGENIERIA";#N/A,#N/A,TRUE,"COMPRAS";#N/A,#N/A,TRUE,"DIRECCION";#N/A,#N/A,TRUE,"RESUMEN"}</definedName>
    <definedName name="hhtgb" localSheetId="16" hidden="1">{#N/A,#N/A,TRUE,"INGENIERIA";#N/A,#N/A,TRUE,"COMPRAS";#N/A,#N/A,TRUE,"DIRECCION";#N/A,#N/A,TRUE,"RESUMEN"}</definedName>
    <definedName name="hhtgb" localSheetId="0" hidden="1">{#N/A,#N/A,TRUE,"INGENIERIA";#N/A,#N/A,TRUE,"COMPRAS";#N/A,#N/A,TRUE,"DIRECCION";#N/A,#N/A,TRUE,"RESUMEN"}</definedName>
    <definedName name="hhtgb" localSheetId="15" hidden="1">{#N/A,#N/A,TRUE,"INGENIERIA";#N/A,#N/A,TRUE,"COMPRAS";#N/A,#N/A,TRUE,"DIRECCION";#N/A,#N/A,TRUE,"RESUMEN"}</definedName>
    <definedName name="hhtgb" localSheetId="7" hidden="1">{#N/A,#N/A,TRUE,"INGENIERIA";#N/A,#N/A,TRUE,"COMPRAS";#N/A,#N/A,TRUE,"DIRECCION";#N/A,#N/A,TRUE,"RESUMEN"}</definedName>
    <definedName name="HIDE1">[12]steel!$F$7:$J$7</definedName>
    <definedName name="hjityu" localSheetId="9" hidden="1">{#N/A,#N/A,TRUE,"1842CWN0"}</definedName>
    <definedName name="hjityu" localSheetId="5" hidden="1">{#N/A,#N/A,TRUE,"1842CWN0"}</definedName>
    <definedName name="hjityu" localSheetId="3" hidden="1">{#N/A,#N/A,TRUE,"1842CWN0"}</definedName>
    <definedName name="hjityu" localSheetId="16" hidden="1">{#N/A,#N/A,TRUE,"1842CWN0"}</definedName>
    <definedName name="hjityu" localSheetId="0" hidden="1">{#N/A,#N/A,TRUE,"1842CWN0"}</definedName>
    <definedName name="hjityu" localSheetId="15" hidden="1">{#N/A,#N/A,TRUE,"1842CWN0"}</definedName>
    <definedName name="hjityu" localSheetId="7" hidden="1">{#N/A,#N/A,TRUE,"1842CWN0"}</definedName>
    <definedName name="hkd" localSheetId="9" hidden="1">{#N/A,#N/A,TRUE,"1842CWN0"}</definedName>
    <definedName name="hkd" localSheetId="5" hidden="1">{#N/A,#N/A,TRUE,"1842CWN0"}</definedName>
    <definedName name="hkd" localSheetId="3" hidden="1">{#N/A,#N/A,TRUE,"1842CWN0"}</definedName>
    <definedName name="hkd" localSheetId="16" hidden="1">{#N/A,#N/A,TRUE,"1842CWN0"}</definedName>
    <definedName name="hkd" localSheetId="0" hidden="1">{#N/A,#N/A,TRUE,"1842CWN0"}</definedName>
    <definedName name="hkd" localSheetId="15" hidden="1">{#N/A,#N/A,TRUE,"1842CWN0"}</definedName>
    <definedName name="hkd" localSheetId="7" hidden="1">{#N/A,#N/A,TRUE,"1842CWN0"}</definedName>
    <definedName name="hnf" localSheetId="9" hidden="1">{#N/A,#N/A,TRUE,"1842CWN0"}</definedName>
    <definedName name="hnf" localSheetId="5" hidden="1">{#N/A,#N/A,TRUE,"1842CWN0"}</definedName>
    <definedName name="hnf" localSheetId="3" hidden="1">{#N/A,#N/A,TRUE,"1842CWN0"}</definedName>
    <definedName name="hnf" localSheetId="16" hidden="1">{#N/A,#N/A,TRUE,"1842CWN0"}</definedName>
    <definedName name="hnf" localSheetId="0" hidden="1">{#N/A,#N/A,TRUE,"1842CWN0"}</definedName>
    <definedName name="hnf" localSheetId="15" hidden="1">{#N/A,#N/A,TRUE,"1842CWN0"}</definedName>
    <definedName name="hnf" localSheetId="7" hidden="1">{#N/A,#N/A,TRUE,"1842CWN0"}</definedName>
    <definedName name="hnrs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ynj" localSheetId="9" hidden="1">{#N/A,#N/A,TRUE,"1842CWN0"}</definedName>
    <definedName name="hynj" localSheetId="5" hidden="1">{#N/A,#N/A,TRUE,"1842CWN0"}</definedName>
    <definedName name="hynj" localSheetId="3" hidden="1">{#N/A,#N/A,TRUE,"1842CWN0"}</definedName>
    <definedName name="hynj" localSheetId="16" hidden="1">{#N/A,#N/A,TRUE,"1842CWN0"}</definedName>
    <definedName name="hynj" localSheetId="0" hidden="1">{#N/A,#N/A,TRUE,"1842CWN0"}</definedName>
    <definedName name="hynj" localSheetId="15" hidden="1">{#N/A,#N/A,TRUE,"1842CWN0"}</definedName>
    <definedName name="hynj" localSheetId="7" hidden="1">{#N/A,#N/A,TRUE,"1842CWN0"}</definedName>
    <definedName name="iact" localSheetId="9" hidden="1">{#N/A,#N/A,TRUE,"1842CWN0"}</definedName>
    <definedName name="iact" localSheetId="5" hidden="1">{#N/A,#N/A,TRUE,"1842CWN0"}</definedName>
    <definedName name="iact" localSheetId="3" hidden="1">{#N/A,#N/A,TRUE,"1842CWN0"}</definedName>
    <definedName name="iact" localSheetId="16" hidden="1">{#N/A,#N/A,TRUE,"1842CWN0"}</definedName>
    <definedName name="iact" localSheetId="0" hidden="1">{#N/A,#N/A,TRUE,"1842CWN0"}</definedName>
    <definedName name="iact" localSheetId="15" hidden="1">{#N/A,#N/A,TRUE,"1842CWN0"}</definedName>
    <definedName name="iact" localSheetId="7" hidden="1">{#N/A,#N/A,TRUE,"1842CWN0"}</definedName>
    <definedName name="ijfd" localSheetId="9" hidden="1">{#N/A,#N/A,TRUE,"INGENIERIA";#N/A,#N/A,TRUE,"COMPRAS";#N/A,#N/A,TRUE,"DIRECCION";#N/A,#N/A,TRUE,"RESUMEN"}</definedName>
    <definedName name="ijfd" localSheetId="5" hidden="1">{#N/A,#N/A,TRUE,"INGENIERIA";#N/A,#N/A,TRUE,"COMPRAS";#N/A,#N/A,TRUE,"DIRECCION";#N/A,#N/A,TRUE,"RESUMEN"}</definedName>
    <definedName name="ijfd" localSheetId="3" hidden="1">{#N/A,#N/A,TRUE,"INGENIERIA";#N/A,#N/A,TRUE,"COMPRAS";#N/A,#N/A,TRUE,"DIRECCION";#N/A,#N/A,TRUE,"RESUMEN"}</definedName>
    <definedName name="ijfd" localSheetId="16" hidden="1">{#N/A,#N/A,TRUE,"INGENIERIA";#N/A,#N/A,TRUE,"COMPRAS";#N/A,#N/A,TRUE,"DIRECCION";#N/A,#N/A,TRUE,"RESUMEN"}</definedName>
    <definedName name="ijfd" localSheetId="0" hidden="1">{#N/A,#N/A,TRUE,"INGENIERIA";#N/A,#N/A,TRUE,"COMPRAS";#N/A,#N/A,TRUE,"DIRECCION";#N/A,#N/A,TRUE,"RESUMEN"}</definedName>
    <definedName name="ijfd" localSheetId="15" hidden="1">{#N/A,#N/A,TRUE,"INGENIERIA";#N/A,#N/A,TRUE,"COMPRAS";#N/A,#N/A,TRUE,"DIRECCION";#N/A,#N/A,TRUE,"RESUMEN"}</definedName>
    <definedName name="ijfd" localSheetId="7" hidden="1">{#N/A,#N/A,TRUE,"INGENIERIA";#N/A,#N/A,TRUE,"COMPRAS";#N/A,#N/A,TRUE,"DIRECCION";#N/A,#N/A,TRUE,"RESUMEN"}</definedName>
    <definedName name="ijjbg" localSheetId="9" hidden="1">{#N/A,#N/A,TRUE,"1842CWN0"}</definedName>
    <definedName name="ijjbg" localSheetId="5" hidden="1">{#N/A,#N/A,TRUE,"1842CWN0"}</definedName>
    <definedName name="ijjbg" localSheetId="3" hidden="1">{#N/A,#N/A,TRUE,"1842CWN0"}</definedName>
    <definedName name="ijjbg" localSheetId="16" hidden="1">{#N/A,#N/A,TRUE,"1842CWN0"}</definedName>
    <definedName name="ijjbg" localSheetId="0" hidden="1">{#N/A,#N/A,TRUE,"1842CWN0"}</definedName>
    <definedName name="ijjbg" localSheetId="15" hidden="1">{#N/A,#N/A,TRUE,"1842CWN0"}</definedName>
    <definedName name="ijjbg" localSheetId="7" hidden="1">{#N/A,#N/A,TRUE,"1842CWN0"}</definedName>
    <definedName name="imgt" localSheetId="9" hidden="1">{#N/A,#N/A,TRUE,"INGENIERIA";#N/A,#N/A,TRUE,"COMPRAS";#N/A,#N/A,TRUE,"DIRECCION";#N/A,#N/A,TRUE,"RESUMEN"}</definedName>
    <definedName name="imgt" localSheetId="5" hidden="1">{#N/A,#N/A,TRUE,"INGENIERIA";#N/A,#N/A,TRUE,"COMPRAS";#N/A,#N/A,TRUE,"DIRECCION";#N/A,#N/A,TRUE,"RESUMEN"}</definedName>
    <definedName name="imgt" localSheetId="3" hidden="1">{#N/A,#N/A,TRUE,"INGENIERIA";#N/A,#N/A,TRUE,"COMPRAS";#N/A,#N/A,TRUE,"DIRECCION";#N/A,#N/A,TRUE,"RESUMEN"}</definedName>
    <definedName name="imgt" localSheetId="16" hidden="1">{#N/A,#N/A,TRUE,"INGENIERIA";#N/A,#N/A,TRUE,"COMPRAS";#N/A,#N/A,TRUE,"DIRECCION";#N/A,#N/A,TRUE,"RESUMEN"}</definedName>
    <definedName name="imgt" localSheetId="0" hidden="1">{#N/A,#N/A,TRUE,"INGENIERIA";#N/A,#N/A,TRUE,"COMPRAS";#N/A,#N/A,TRUE,"DIRECCION";#N/A,#N/A,TRUE,"RESUMEN"}</definedName>
    <definedName name="imgt" localSheetId="15" hidden="1">{#N/A,#N/A,TRUE,"INGENIERIA";#N/A,#N/A,TRUE,"COMPRAS";#N/A,#N/A,TRUE,"DIRECCION";#N/A,#N/A,TRUE,"RESUMEN"}</definedName>
    <definedName name="imgt" localSheetId="7" hidden="1">{#N/A,#N/A,TRUE,"INGENIERIA";#N/A,#N/A,TRUE,"COMPRAS";#N/A,#N/A,TRUE,"DIRECCION";#N/A,#N/A,TRUE,"RESUMEN"}</definedName>
    <definedName name="IMPRESSION">#REF!</definedName>
    <definedName name="INPU">#REF!</definedName>
    <definedName name="INPUT">'[2]7422CW00'!#REF!</definedName>
    <definedName name="j" localSheetId="9" hidden="1">{#N/A,#N/A,TRUE,"1842CWN0"}</definedName>
    <definedName name="j" localSheetId="5" hidden="1">{#N/A,#N/A,TRUE,"1842CWN0"}</definedName>
    <definedName name="j" localSheetId="3" hidden="1">{#N/A,#N/A,TRUE,"1842CWN0"}</definedName>
    <definedName name="j" localSheetId="16" hidden="1">{#N/A,#N/A,TRUE,"1842CWN0"}</definedName>
    <definedName name="j" localSheetId="0" hidden="1">{#N/A,#N/A,TRUE,"1842CWN0"}</definedName>
    <definedName name="j" localSheetId="15" hidden="1">{#N/A,#N/A,TRUE,"1842CWN0"}</definedName>
    <definedName name="j" localSheetId="7" hidden="1">{#N/A,#N/A,TRUE,"1842CWN0"}</definedName>
    <definedName name="jdhsdv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gfde" localSheetId="9" hidden="1">{#N/A,#N/A,TRUE,"INGENIERIA";#N/A,#N/A,TRUE,"COMPRAS";#N/A,#N/A,TRUE,"DIRECCION";#N/A,#N/A,TRUE,"RESUMEN"}</definedName>
    <definedName name="jgfde" localSheetId="5" hidden="1">{#N/A,#N/A,TRUE,"INGENIERIA";#N/A,#N/A,TRUE,"COMPRAS";#N/A,#N/A,TRUE,"DIRECCION";#N/A,#N/A,TRUE,"RESUMEN"}</definedName>
    <definedName name="jgfde" localSheetId="3" hidden="1">{#N/A,#N/A,TRUE,"INGENIERIA";#N/A,#N/A,TRUE,"COMPRAS";#N/A,#N/A,TRUE,"DIRECCION";#N/A,#N/A,TRUE,"RESUMEN"}</definedName>
    <definedName name="jgfde" localSheetId="16" hidden="1">{#N/A,#N/A,TRUE,"INGENIERIA";#N/A,#N/A,TRUE,"COMPRAS";#N/A,#N/A,TRUE,"DIRECCION";#N/A,#N/A,TRUE,"RESUMEN"}</definedName>
    <definedName name="jgfde" localSheetId="0" hidden="1">{#N/A,#N/A,TRUE,"INGENIERIA";#N/A,#N/A,TRUE,"COMPRAS";#N/A,#N/A,TRUE,"DIRECCION";#N/A,#N/A,TRUE,"RESUMEN"}</definedName>
    <definedName name="jgfde" localSheetId="15" hidden="1">{#N/A,#N/A,TRUE,"INGENIERIA";#N/A,#N/A,TRUE,"COMPRAS";#N/A,#N/A,TRUE,"DIRECCION";#N/A,#N/A,TRUE,"RESUMEN"}</definedName>
    <definedName name="jgfde" localSheetId="7" hidden="1">{#N/A,#N/A,TRUE,"INGENIERIA";#N/A,#N/A,TRUE,"COMPRAS";#N/A,#N/A,TRUE,"DIRECCION";#N/A,#N/A,TRUE,"RESUMEN"}</definedName>
    <definedName name="jhg" localSheetId="9" hidden="1">{#N/A,#N/A,TRUE,"1842CWN0"}</definedName>
    <definedName name="jhg" localSheetId="5" hidden="1">{#N/A,#N/A,TRUE,"1842CWN0"}</definedName>
    <definedName name="jhg" localSheetId="3" hidden="1">{#N/A,#N/A,TRUE,"1842CWN0"}</definedName>
    <definedName name="jhg" localSheetId="16" hidden="1">{#N/A,#N/A,TRUE,"1842CWN0"}</definedName>
    <definedName name="jhg" localSheetId="0" hidden="1">{#N/A,#N/A,TRUE,"1842CWN0"}</definedName>
    <definedName name="jhg" localSheetId="15" hidden="1">{#N/A,#N/A,TRUE,"1842CWN0"}</definedName>
    <definedName name="jhg" localSheetId="7" hidden="1">{#N/A,#N/A,TRUE,"1842CWN0"}</definedName>
    <definedName name="k" localSheetId="9" hidden="1">{#N/A,#N/A,TRUE,"1842CWN0"}</definedName>
    <definedName name="k" localSheetId="5" hidden="1">{#N/A,#N/A,TRUE,"1842CWN0"}</definedName>
    <definedName name="k" localSheetId="3" hidden="1">{#N/A,#N/A,TRUE,"1842CWN0"}</definedName>
    <definedName name="k" localSheetId="16" hidden="1">{#N/A,#N/A,TRUE,"1842CWN0"}</definedName>
    <definedName name="k" localSheetId="0" hidden="1">{#N/A,#N/A,TRUE,"1842CWN0"}</definedName>
    <definedName name="k" localSheetId="15" hidden="1">{#N/A,#N/A,TRUE,"1842CWN0"}</definedName>
    <definedName name="k" localSheetId="7" hidden="1">{#N/A,#N/A,TRUE,"1842CWN0"}</definedName>
    <definedName name="kdbdif" localSheetId="9" hidden="1">{#N/A,#N/A,TRUE,"1842CWN0"}</definedName>
    <definedName name="kdbdif" localSheetId="5" hidden="1">{#N/A,#N/A,TRUE,"1842CWN0"}</definedName>
    <definedName name="kdbdif" localSheetId="3" hidden="1">{#N/A,#N/A,TRUE,"1842CWN0"}</definedName>
    <definedName name="kdbdif" localSheetId="16" hidden="1">{#N/A,#N/A,TRUE,"1842CWN0"}</definedName>
    <definedName name="kdbdif" localSheetId="0" hidden="1">{#N/A,#N/A,TRUE,"1842CWN0"}</definedName>
    <definedName name="kdbdif" localSheetId="15" hidden="1">{#N/A,#N/A,TRUE,"1842CWN0"}</definedName>
    <definedName name="kdbdif" localSheetId="7" hidden="1">{#N/A,#N/A,TRUE,"1842CWN0"}</definedName>
    <definedName name="kdjdbv" localSheetId="9" hidden="1">{#N/A,#N/A,TRUE,"1842CWN0"}</definedName>
    <definedName name="kdjdbv" localSheetId="5" hidden="1">{#N/A,#N/A,TRUE,"1842CWN0"}</definedName>
    <definedName name="kdjdbv" localSheetId="3" hidden="1">{#N/A,#N/A,TRUE,"1842CWN0"}</definedName>
    <definedName name="kdjdbv" localSheetId="16" hidden="1">{#N/A,#N/A,TRUE,"1842CWN0"}</definedName>
    <definedName name="kdjdbv" localSheetId="0" hidden="1">{#N/A,#N/A,TRUE,"1842CWN0"}</definedName>
    <definedName name="kdjdbv" localSheetId="15" hidden="1">{#N/A,#N/A,TRUE,"1842CWN0"}</definedName>
    <definedName name="kdjdbv" localSheetId="7" hidden="1">{#N/A,#N/A,TRUE,"1842CWN0"}</definedName>
    <definedName name="kdjk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hgfd" localSheetId="9" hidden="1">{#N/A,#N/A,TRUE,"INGENIERIA";#N/A,#N/A,TRUE,"COMPRAS";#N/A,#N/A,TRUE,"DIRECCION";#N/A,#N/A,TRUE,"RESUMEN"}</definedName>
    <definedName name="khgfd" localSheetId="5" hidden="1">{#N/A,#N/A,TRUE,"INGENIERIA";#N/A,#N/A,TRUE,"COMPRAS";#N/A,#N/A,TRUE,"DIRECCION";#N/A,#N/A,TRUE,"RESUMEN"}</definedName>
    <definedName name="khgfd" localSheetId="3" hidden="1">{#N/A,#N/A,TRUE,"INGENIERIA";#N/A,#N/A,TRUE,"COMPRAS";#N/A,#N/A,TRUE,"DIRECCION";#N/A,#N/A,TRUE,"RESUMEN"}</definedName>
    <definedName name="khgfd" localSheetId="16" hidden="1">{#N/A,#N/A,TRUE,"INGENIERIA";#N/A,#N/A,TRUE,"COMPRAS";#N/A,#N/A,TRUE,"DIRECCION";#N/A,#N/A,TRUE,"RESUMEN"}</definedName>
    <definedName name="khgfd" localSheetId="0" hidden="1">{#N/A,#N/A,TRUE,"INGENIERIA";#N/A,#N/A,TRUE,"COMPRAS";#N/A,#N/A,TRUE,"DIRECCION";#N/A,#N/A,TRUE,"RESUMEN"}</definedName>
    <definedName name="khgfd" localSheetId="15" hidden="1">{#N/A,#N/A,TRUE,"INGENIERIA";#N/A,#N/A,TRUE,"COMPRAS";#N/A,#N/A,TRUE,"DIRECCION";#N/A,#N/A,TRUE,"RESUMEN"}</definedName>
    <definedName name="khgfd" localSheetId="7" hidden="1">{#N/A,#N/A,TRUE,"INGENIERIA";#N/A,#N/A,TRUE,"COMPRAS";#N/A,#N/A,TRUE,"DIRECCION";#N/A,#N/A,TRUE,"RESUMEN"}</definedName>
    <definedName name="kjshgsv" localSheetId="9" hidden="1">{#N/A,#N/A,TRUE,"INGENIERIA";#N/A,#N/A,TRUE,"COMPRAS";#N/A,#N/A,TRUE,"DIRECCION";#N/A,#N/A,TRUE,"RESUMEN"}</definedName>
    <definedName name="kjshgsv" localSheetId="5" hidden="1">{#N/A,#N/A,TRUE,"INGENIERIA";#N/A,#N/A,TRUE,"COMPRAS";#N/A,#N/A,TRUE,"DIRECCION";#N/A,#N/A,TRUE,"RESUMEN"}</definedName>
    <definedName name="kjshgsv" localSheetId="3" hidden="1">{#N/A,#N/A,TRUE,"INGENIERIA";#N/A,#N/A,TRUE,"COMPRAS";#N/A,#N/A,TRUE,"DIRECCION";#N/A,#N/A,TRUE,"RESUMEN"}</definedName>
    <definedName name="kjshgsv" localSheetId="16" hidden="1">{#N/A,#N/A,TRUE,"INGENIERIA";#N/A,#N/A,TRUE,"COMPRAS";#N/A,#N/A,TRUE,"DIRECCION";#N/A,#N/A,TRUE,"RESUMEN"}</definedName>
    <definedName name="kjshgsv" localSheetId="0" hidden="1">{#N/A,#N/A,TRUE,"INGENIERIA";#N/A,#N/A,TRUE,"COMPRAS";#N/A,#N/A,TRUE,"DIRECCION";#N/A,#N/A,TRUE,"RESUMEN"}</definedName>
    <definedName name="kjshgsv" localSheetId="15" hidden="1">{#N/A,#N/A,TRUE,"INGENIERIA";#N/A,#N/A,TRUE,"COMPRAS";#N/A,#N/A,TRUE,"DIRECCION";#N/A,#N/A,TRUE,"RESUMEN"}</definedName>
    <definedName name="kjshgsv" localSheetId="7" hidden="1">{#N/A,#N/A,TRUE,"INGENIERIA";#N/A,#N/A,TRUE,"COMPRAS";#N/A,#N/A,TRUE,"DIRECCION";#N/A,#N/A,TRUE,"RESUMEN"}</definedName>
    <definedName name="kk">'[18]Electrical works'!#REF!</definedName>
    <definedName name="klfjdh" localSheetId="9" hidden="1">{#N/A,#N/A,TRUE,"1842CWN0"}</definedName>
    <definedName name="klfjdh" localSheetId="5" hidden="1">{#N/A,#N/A,TRUE,"1842CWN0"}</definedName>
    <definedName name="klfjdh" localSheetId="3" hidden="1">{#N/A,#N/A,TRUE,"1842CWN0"}</definedName>
    <definedName name="klfjdh" localSheetId="16" hidden="1">{#N/A,#N/A,TRUE,"1842CWN0"}</definedName>
    <definedName name="klfjdh" localSheetId="0" hidden="1">{#N/A,#N/A,TRUE,"1842CWN0"}</definedName>
    <definedName name="klfjdh" localSheetId="15" hidden="1">{#N/A,#N/A,TRUE,"1842CWN0"}</definedName>
    <definedName name="klfjdh" localSheetId="7" hidden="1">{#N/A,#N/A,TRUE,"1842CWN0"}</definedName>
    <definedName name="klh" localSheetId="9" hidden="1">{#N/A,#N/A,TRUE,"INGENIERIA";#N/A,#N/A,TRUE,"COMPRAS";#N/A,#N/A,TRUE,"DIRECCION";#N/A,#N/A,TRUE,"RESUMEN"}</definedName>
    <definedName name="klh" localSheetId="5" hidden="1">{#N/A,#N/A,TRUE,"INGENIERIA";#N/A,#N/A,TRUE,"COMPRAS";#N/A,#N/A,TRUE,"DIRECCION";#N/A,#N/A,TRUE,"RESUMEN"}</definedName>
    <definedName name="klh" localSheetId="3" hidden="1">{#N/A,#N/A,TRUE,"INGENIERIA";#N/A,#N/A,TRUE,"COMPRAS";#N/A,#N/A,TRUE,"DIRECCION";#N/A,#N/A,TRUE,"RESUMEN"}</definedName>
    <definedName name="klh" localSheetId="16" hidden="1">{#N/A,#N/A,TRUE,"INGENIERIA";#N/A,#N/A,TRUE,"COMPRAS";#N/A,#N/A,TRUE,"DIRECCION";#N/A,#N/A,TRUE,"RESUMEN"}</definedName>
    <definedName name="klh" localSheetId="0" hidden="1">{#N/A,#N/A,TRUE,"INGENIERIA";#N/A,#N/A,TRUE,"COMPRAS";#N/A,#N/A,TRUE,"DIRECCION";#N/A,#N/A,TRUE,"RESUMEN"}</definedName>
    <definedName name="klh" localSheetId="15" hidden="1">{#N/A,#N/A,TRUE,"INGENIERIA";#N/A,#N/A,TRUE,"COMPRAS";#N/A,#N/A,TRUE,"DIRECCION";#N/A,#N/A,TRUE,"RESUMEN"}</definedName>
    <definedName name="klh" localSheetId="7" hidden="1">{#N/A,#N/A,TRUE,"INGENIERIA";#N/A,#N/A,TRUE,"COMPRAS";#N/A,#N/A,TRUE,"DIRECCION";#N/A,#N/A,TRUE,"RESUMEN"}</definedName>
    <definedName name="klsjshn"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shsv" localSheetId="9" hidden="1">{#N/A,#N/A,TRUE,"1842CWN0"}</definedName>
    <definedName name="kshsv" localSheetId="5" hidden="1">{#N/A,#N/A,TRUE,"1842CWN0"}</definedName>
    <definedName name="kshsv" localSheetId="3" hidden="1">{#N/A,#N/A,TRUE,"1842CWN0"}</definedName>
    <definedName name="kshsv" localSheetId="16" hidden="1">{#N/A,#N/A,TRUE,"1842CWN0"}</definedName>
    <definedName name="kshsv" localSheetId="0" hidden="1">{#N/A,#N/A,TRUE,"1842CWN0"}</definedName>
    <definedName name="kshsv" localSheetId="15" hidden="1">{#N/A,#N/A,TRUE,"1842CWN0"}</definedName>
    <definedName name="kshsv" localSheetId="7" hidden="1">{#N/A,#N/A,TRUE,"1842CWN0"}</definedName>
    <definedName name="LARGOEDIF">'[11]Conf de S.E.'!#REF!</definedName>
    <definedName name="leb" localSheetId="9" hidden="1">{#N/A,#N/A,TRUE,"1842CWN0"}</definedName>
    <definedName name="leb" localSheetId="5" hidden="1">{#N/A,#N/A,TRUE,"1842CWN0"}</definedName>
    <definedName name="leb" localSheetId="3" hidden="1">{#N/A,#N/A,TRUE,"1842CWN0"}</definedName>
    <definedName name="leb" localSheetId="16" hidden="1">{#N/A,#N/A,TRUE,"1842CWN0"}</definedName>
    <definedName name="leb" localSheetId="0" hidden="1">{#N/A,#N/A,TRUE,"1842CWN0"}</definedName>
    <definedName name="leb" localSheetId="15" hidden="1">{#N/A,#N/A,TRUE,"1842CWN0"}</definedName>
    <definedName name="leb" localSheetId="7" hidden="1">{#N/A,#N/A,TRUE,"1842CWN0"}</definedName>
    <definedName name="lgio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INEASAA">#REF!</definedName>
    <definedName name="lksjks" localSheetId="9" hidden="1">{#N/A,#N/A,TRUE,"INGENIERIA";#N/A,#N/A,TRUE,"COMPRAS";#N/A,#N/A,TRUE,"DIRECCION";#N/A,#N/A,TRUE,"RESUMEN"}</definedName>
    <definedName name="lksjks" localSheetId="5" hidden="1">{#N/A,#N/A,TRUE,"INGENIERIA";#N/A,#N/A,TRUE,"COMPRAS";#N/A,#N/A,TRUE,"DIRECCION";#N/A,#N/A,TRUE,"RESUMEN"}</definedName>
    <definedName name="lksjks" localSheetId="3" hidden="1">{#N/A,#N/A,TRUE,"INGENIERIA";#N/A,#N/A,TRUE,"COMPRAS";#N/A,#N/A,TRUE,"DIRECCION";#N/A,#N/A,TRUE,"RESUMEN"}</definedName>
    <definedName name="lksjks" localSheetId="16" hidden="1">{#N/A,#N/A,TRUE,"INGENIERIA";#N/A,#N/A,TRUE,"COMPRAS";#N/A,#N/A,TRUE,"DIRECCION";#N/A,#N/A,TRUE,"RESUMEN"}</definedName>
    <definedName name="lksjks" localSheetId="0" hidden="1">{#N/A,#N/A,TRUE,"INGENIERIA";#N/A,#N/A,TRUE,"COMPRAS";#N/A,#N/A,TRUE,"DIRECCION";#N/A,#N/A,TRUE,"RESUMEN"}</definedName>
    <definedName name="lksjks" localSheetId="15" hidden="1">{#N/A,#N/A,TRUE,"INGENIERIA";#N/A,#N/A,TRUE,"COMPRAS";#N/A,#N/A,TRUE,"DIRECCION";#N/A,#N/A,TRUE,"RESUMEN"}</definedName>
    <definedName name="lksjks" localSheetId="7" hidden="1">{#N/A,#N/A,TRUE,"INGENIERIA";#N/A,#N/A,TRUE,"COMPRAS";#N/A,#N/A,TRUE,"DIRECCION";#N/A,#N/A,TRUE,"RESUMEN"}</definedName>
    <definedName name="lllmgf" localSheetId="9" hidden="1">{#N/A,#N/A,TRUE,"INGENIERIA";#N/A,#N/A,TRUE,"COMPRAS";#N/A,#N/A,TRUE,"DIRECCION";#N/A,#N/A,TRUE,"RESUMEN"}</definedName>
    <definedName name="lllmgf" localSheetId="5" hidden="1">{#N/A,#N/A,TRUE,"INGENIERIA";#N/A,#N/A,TRUE,"COMPRAS";#N/A,#N/A,TRUE,"DIRECCION";#N/A,#N/A,TRUE,"RESUMEN"}</definedName>
    <definedName name="lllmgf" localSheetId="3" hidden="1">{#N/A,#N/A,TRUE,"INGENIERIA";#N/A,#N/A,TRUE,"COMPRAS";#N/A,#N/A,TRUE,"DIRECCION";#N/A,#N/A,TRUE,"RESUMEN"}</definedName>
    <definedName name="lllmgf" localSheetId="16" hidden="1">{#N/A,#N/A,TRUE,"INGENIERIA";#N/A,#N/A,TRUE,"COMPRAS";#N/A,#N/A,TRUE,"DIRECCION";#N/A,#N/A,TRUE,"RESUMEN"}</definedName>
    <definedName name="lllmgf" localSheetId="0" hidden="1">{#N/A,#N/A,TRUE,"INGENIERIA";#N/A,#N/A,TRUE,"COMPRAS";#N/A,#N/A,TRUE,"DIRECCION";#N/A,#N/A,TRUE,"RESUMEN"}</definedName>
    <definedName name="lllmgf" localSheetId="15" hidden="1">{#N/A,#N/A,TRUE,"INGENIERIA";#N/A,#N/A,TRUE,"COMPRAS";#N/A,#N/A,TRUE,"DIRECCION";#N/A,#N/A,TRUE,"RESUMEN"}</definedName>
    <definedName name="lllmgf" localSheetId="7" hidden="1">{#N/A,#N/A,TRUE,"INGENIERIA";#N/A,#N/A,TRUE,"COMPRAS";#N/A,#N/A,TRUE,"DIRECCION";#N/A,#N/A,TRUE,"RESUMEN"}</definedName>
    <definedName name="lmn" localSheetId="9" hidden="1">{#N/A,#N/A,TRUE,"INGENIERIA";#N/A,#N/A,TRUE,"COMPRAS";#N/A,#N/A,TRUE,"DIRECCION";#N/A,#N/A,TRUE,"RESUMEN"}</definedName>
    <definedName name="lmn" localSheetId="5" hidden="1">{#N/A,#N/A,TRUE,"INGENIERIA";#N/A,#N/A,TRUE,"COMPRAS";#N/A,#N/A,TRUE,"DIRECCION";#N/A,#N/A,TRUE,"RESUMEN"}</definedName>
    <definedName name="lmn" localSheetId="3" hidden="1">{#N/A,#N/A,TRUE,"INGENIERIA";#N/A,#N/A,TRUE,"COMPRAS";#N/A,#N/A,TRUE,"DIRECCION";#N/A,#N/A,TRUE,"RESUMEN"}</definedName>
    <definedName name="lmn" localSheetId="16" hidden="1">{#N/A,#N/A,TRUE,"INGENIERIA";#N/A,#N/A,TRUE,"COMPRAS";#N/A,#N/A,TRUE,"DIRECCION";#N/A,#N/A,TRUE,"RESUMEN"}</definedName>
    <definedName name="lmn" localSheetId="0" hidden="1">{#N/A,#N/A,TRUE,"INGENIERIA";#N/A,#N/A,TRUE,"COMPRAS";#N/A,#N/A,TRUE,"DIRECCION";#N/A,#N/A,TRUE,"RESUMEN"}</definedName>
    <definedName name="lmn" localSheetId="15" hidden="1">{#N/A,#N/A,TRUE,"INGENIERIA";#N/A,#N/A,TRUE,"COMPRAS";#N/A,#N/A,TRUE,"DIRECCION";#N/A,#N/A,TRUE,"RESUMEN"}</definedName>
    <definedName name="lmn" localSheetId="7" hidden="1">{#N/A,#N/A,TRUE,"INGENIERIA";#N/A,#N/A,TRUE,"COMPRAS";#N/A,#N/A,TRUE,"DIRECCION";#N/A,#N/A,TRUE,"RESUMEN"}</definedName>
    <definedName name="lsb" localSheetId="9" hidden="1">{#N/A,#N/A,TRUE,"1842CWN0"}</definedName>
    <definedName name="lsb" localSheetId="5" hidden="1">{#N/A,#N/A,TRUE,"1842CWN0"}</definedName>
    <definedName name="lsb" localSheetId="3" hidden="1">{#N/A,#N/A,TRUE,"1842CWN0"}</definedName>
    <definedName name="lsb" localSheetId="16" hidden="1">{#N/A,#N/A,TRUE,"1842CWN0"}</definedName>
    <definedName name="lsb" localSheetId="0" hidden="1">{#N/A,#N/A,TRUE,"1842CWN0"}</definedName>
    <definedName name="lsb" localSheetId="15" hidden="1">{#N/A,#N/A,TRUE,"1842CWN0"}</definedName>
    <definedName name="lsb" localSheetId="7" hidden="1">{#N/A,#N/A,TRUE,"1842CWN0"}</definedName>
    <definedName name="lsksk" localSheetId="9" hidden="1">{#N/A,#N/A,TRUE,"1842CWN0"}</definedName>
    <definedName name="lsksk" localSheetId="5" hidden="1">{#N/A,#N/A,TRUE,"1842CWN0"}</definedName>
    <definedName name="lsksk" localSheetId="3" hidden="1">{#N/A,#N/A,TRUE,"1842CWN0"}</definedName>
    <definedName name="lsksk" localSheetId="16" hidden="1">{#N/A,#N/A,TRUE,"1842CWN0"}</definedName>
    <definedName name="lsksk" localSheetId="0" hidden="1">{#N/A,#N/A,TRUE,"1842CWN0"}</definedName>
    <definedName name="lsksk" localSheetId="15" hidden="1">{#N/A,#N/A,TRUE,"1842CWN0"}</definedName>
    <definedName name="lsksk" localSheetId="7" hidden="1">{#N/A,#N/A,TRUE,"1842CWN0"}</definedName>
    <definedName name="lvc" localSheetId="9" hidden="1">{#N/A,#N/A,TRUE,"1842CWN0"}</definedName>
    <definedName name="lvc" localSheetId="5" hidden="1">{#N/A,#N/A,TRUE,"1842CWN0"}</definedName>
    <definedName name="lvc" localSheetId="3" hidden="1">{#N/A,#N/A,TRUE,"1842CWN0"}</definedName>
    <definedName name="lvc" localSheetId="16" hidden="1">{#N/A,#N/A,TRUE,"1842CWN0"}</definedName>
    <definedName name="lvc" localSheetId="0" hidden="1">{#N/A,#N/A,TRUE,"1842CWN0"}</definedName>
    <definedName name="lvc" localSheetId="15" hidden="1">{#N/A,#N/A,TRUE,"1842CWN0"}</definedName>
    <definedName name="lvc" localSheetId="7" hidden="1">{#N/A,#N/A,TRUE,"1842CWN0"}</definedName>
    <definedName name="m"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ACRDEL">'[2]7422CW00'!#REF!</definedName>
    <definedName name="MENU1">'[2]7422CW00'!#REF!</definedName>
    <definedName name="MENU2">'[2]7422CW00'!#REF!</definedName>
    <definedName name="MENU3">'[2]7422CW00'!#REF!</definedName>
    <definedName name="MENU4">'[2]7422CW00'!#REF!</definedName>
    <definedName name="MENU5">'[2]7422CW00'!#REF!</definedName>
    <definedName name="MENU6">'[2]7422CW00'!#REF!</definedName>
    <definedName name="mj" localSheetId="9" hidden="1">{#N/A,#N/A,TRUE,"1842CWN0"}</definedName>
    <definedName name="mj" localSheetId="5" hidden="1">{#N/A,#N/A,TRUE,"1842CWN0"}</definedName>
    <definedName name="mj" localSheetId="3" hidden="1">{#N/A,#N/A,TRUE,"1842CWN0"}</definedName>
    <definedName name="mj" localSheetId="16" hidden="1">{#N/A,#N/A,TRUE,"1842CWN0"}</definedName>
    <definedName name="mj" localSheetId="0" hidden="1">{#N/A,#N/A,TRUE,"1842CWN0"}</definedName>
    <definedName name="mj" localSheetId="15" hidden="1">{#N/A,#N/A,TRUE,"1842CWN0"}</definedName>
    <definedName name="mj" localSheetId="7" hidden="1">{#N/A,#N/A,TRUE,"1842CWN0"}</definedName>
    <definedName name="MRLART">[1]STRSUMM0!#REF!</definedName>
    <definedName name="MRSUPDET">[12]steel!#REF!</definedName>
    <definedName name="msdk" localSheetId="9" hidden="1">{#N/A,#N/A,TRUE,"1842CWN0"}</definedName>
    <definedName name="msdk" localSheetId="5" hidden="1">{#N/A,#N/A,TRUE,"1842CWN0"}</definedName>
    <definedName name="msdk" localSheetId="3" hidden="1">{#N/A,#N/A,TRUE,"1842CWN0"}</definedName>
    <definedName name="msdk" localSheetId="16" hidden="1">{#N/A,#N/A,TRUE,"1842CWN0"}</definedName>
    <definedName name="msdk" localSheetId="0" hidden="1">{#N/A,#N/A,TRUE,"1842CWN0"}</definedName>
    <definedName name="msdk" localSheetId="15" hidden="1">{#N/A,#N/A,TRUE,"1842CWN0"}</definedName>
    <definedName name="msdk" localSheetId="7" hidden="1">{#N/A,#N/A,TRUE,"1842CWN0"}</definedName>
    <definedName name="mxl"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cg" localSheetId="9" hidden="1">{#N/A,#N/A,TRUE,"1842CWN0"}</definedName>
    <definedName name="ncg" localSheetId="5" hidden="1">{#N/A,#N/A,TRUE,"1842CWN0"}</definedName>
    <definedName name="ncg" localSheetId="3" hidden="1">{#N/A,#N/A,TRUE,"1842CWN0"}</definedName>
    <definedName name="ncg" localSheetId="16" hidden="1">{#N/A,#N/A,TRUE,"1842CWN0"}</definedName>
    <definedName name="ncg" localSheetId="0" hidden="1">{#N/A,#N/A,TRUE,"1842CWN0"}</definedName>
    <definedName name="ncg" localSheetId="15" hidden="1">{#N/A,#N/A,TRUE,"1842CWN0"}</definedName>
    <definedName name="ncg" localSheetId="7" hidden="1">{#N/A,#N/A,TRUE,"1842CWN0"}</definedName>
    <definedName name="nel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w_06">[19]Plani!#REF!</definedName>
    <definedName name="new_07">[19]Plani!#REF!</definedName>
    <definedName name="new_12">#REF!</definedName>
    <definedName name="new_gg">#REF!</definedName>
    <definedName name="nm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n" localSheetId="9" hidden="1">{#N/A,#N/A,TRUE,"1842CWN0"}</definedName>
    <definedName name="nn" localSheetId="5" hidden="1">{#N/A,#N/A,TRUE,"1842CWN0"}</definedName>
    <definedName name="nn" localSheetId="3" hidden="1">{#N/A,#N/A,TRUE,"1842CWN0"}</definedName>
    <definedName name="nn" localSheetId="16" hidden="1">{#N/A,#N/A,TRUE,"1842CWN0"}</definedName>
    <definedName name="nn" localSheetId="0" hidden="1">{#N/A,#N/A,TRUE,"1842CWN0"}</definedName>
    <definedName name="nn" localSheetId="15" hidden="1">{#N/A,#N/A,TRUE,"1842CWN0"}</definedName>
    <definedName name="nn" localSheetId="7" hidden="1">{#N/A,#N/A,TRUE,"1842CWN0"}</definedName>
    <definedName name="NPAGE">[1]STRSUMM0!#REF!</definedName>
    <definedName name="oasohsx" localSheetId="9" hidden="1">{#N/A,#N/A,TRUE,"INGENIERIA";#N/A,#N/A,TRUE,"COMPRAS";#N/A,#N/A,TRUE,"DIRECCION";#N/A,#N/A,TRUE,"RESUMEN"}</definedName>
    <definedName name="oasohsx" localSheetId="5" hidden="1">{#N/A,#N/A,TRUE,"INGENIERIA";#N/A,#N/A,TRUE,"COMPRAS";#N/A,#N/A,TRUE,"DIRECCION";#N/A,#N/A,TRUE,"RESUMEN"}</definedName>
    <definedName name="oasohsx" localSheetId="3" hidden="1">{#N/A,#N/A,TRUE,"INGENIERIA";#N/A,#N/A,TRUE,"COMPRAS";#N/A,#N/A,TRUE,"DIRECCION";#N/A,#N/A,TRUE,"RESUMEN"}</definedName>
    <definedName name="oasohsx" localSheetId="16" hidden="1">{#N/A,#N/A,TRUE,"INGENIERIA";#N/A,#N/A,TRUE,"COMPRAS";#N/A,#N/A,TRUE,"DIRECCION";#N/A,#N/A,TRUE,"RESUMEN"}</definedName>
    <definedName name="oasohsx" localSheetId="0" hidden="1">{#N/A,#N/A,TRUE,"INGENIERIA";#N/A,#N/A,TRUE,"COMPRAS";#N/A,#N/A,TRUE,"DIRECCION";#N/A,#N/A,TRUE,"RESUMEN"}</definedName>
    <definedName name="oasohsx" localSheetId="15" hidden="1">{#N/A,#N/A,TRUE,"INGENIERIA";#N/A,#N/A,TRUE,"COMPRAS";#N/A,#N/A,TRUE,"DIRECCION";#N/A,#N/A,TRUE,"RESUMEN"}</definedName>
    <definedName name="oasohsx" localSheetId="7" hidden="1">{#N/A,#N/A,TRUE,"INGENIERIA";#N/A,#N/A,TRUE,"COMPRAS";#N/A,#N/A,TRUE,"DIRECCION";#N/A,#N/A,TRUE,"RESUMEN"}</definedName>
    <definedName name="obd" localSheetId="9" hidden="1">{#N/A,#N/A,TRUE,"INGENIERIA";#N/A,#N/A,TRUE,"COMPRAS";#N/A,#N/A,TRUE,"DIRECCION";#N/A,#N/A,TRUE,"RESUMEN"}</definedName>
    <definedName name="obd" localSheetId="5" hidden="1">{#N/A,#N/A,TRUE,"INGENIERIA";#N/A,#N/A,TRUE,"COMPRAS";#N/A,#N/A,TRUE,"DIRECCION";#N/A,#N/A,TRUE,"RESUMEN"}</definedName>
    <definedName name="obd" localSheetId="3" hidden="1">{#N/A,#N/A,TRUE,"INGENIERIA";#N/A,#N/A,TRUE,"COMPRAS";#N/A,#N/A,TRUE,"DIRECCION";#N/A,#N/A,TRUE,"RESUMEN"}</definedName>
    <definedName name="obd" localSheetId="16" hidden="1">{#N/A,#N/A,TRUE,"INGENIERIA";#N/A,#N/A,TRUE,"COMPRAS";#N/A,#N/A,TRUE,"DIRECCION";#N/A,#N/A,TRUE,"RESUMEN"}</definedName>
    <definedName name="obd" localSheetId="0" hidden="1">{#N/A,#N/A,TRUE,"INGENIERIA";#N/A,#N/A,TRUE,"COMPRAS";#N/A,#N/A,TRUE,"DIRECCION";#N/A,#N/A,TRUE,"RESUMEN"}</definedName>
    <definedName name="obd" localSheetId="15" hidden="1">{#N/A,#N/A,TRUE,"INGENIERIA";#N/A,#N/A,TRUE,"COMPRAS";#N/A,#N/A,TRUE,"DIRECCION";#N/A,#N/A,TRUE,"RESUMEN"}</definedName>
    <definedName name="obd" localSheetId="7" hidden="1">{#N/A,#N/A,TRUE,"INGENIERIA";#N/A,#N/A,TRUE,"COMPRAS";#N/A,#N/A,TRUE,"DIRECCION";#N/A,#N/A,TRUE,"RESUMEN"}</definedName>
    <definedName name="ohb" localSheetId="9" hidden="1">{#N/A,#N/A,TRUE,"1842CWN0"}</definedName>
    <definedName name="ohb" localSheetId="5" hidden="1">{#N/A,#N/A,TRUE,"1842CWN0"}</definedName>
    <definedName name="ohb" localSheetId="3" hidden="1">{#N/A,#N/A,TRUE,"1842CWN0"}</definedName>
    <definedName name="ohb" localSheetId="16" hidden="1">{#N/A,#N/A,TRUE,"1842CWN0"}</definedName>
    <definedName name="ohb" localSheetId="0" hidden="1">{#N/A,#N/A,TRUE,"1842CWN0"}</definedName>
    <definedName name="ohb" localSheetId="15" hidden="1">{#N/A,#N/A,TRUE,"1842CWN0"}</definedName>
    <definedName name="ohb" localSheetId="7" hidden="1">{#N/A,#N/A,TRUE,"1842CWN0"}</definedName>
    <definedName name="ohcd" localSheetId="9" hidden="1">{#N/A,#N/A,TRUE,"1842CWN0"}</definedName>
    <definedName name="ohcd" localSheetId="5" hidden="1">{#N/A,#N/A,TRUE,"1842CWN0"}</definedName>
    <definedName name="ohcd" localSheetId="3" hidden="1">{#N/A,#N/A,TRUE,"1842CWN0"}</definedName>
    <definedName name="ohcd" localSheetId="16" hidden="1">{#N/A,#N/A,TRUE,"1842CWN0"}</definedName>
    <definedName name="ohcd" localSheetId="0" hidden="1">{#N/A,#N/A,TRUE,"1842CWN0"}</definedName>
    <definedName name="ohcd" localSheetId="15" hidden="1">{#N/A,#N/A,TRUE,"1842CWN0"}</definedName>
    <definedName name="ohcd" localSheetId="7" hidden="1">{#N/A,#N/A,TRUE,"1842CWN0"}</definedName>
    <definedName name="ojmerx"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UT">#REF!</definedName>
    <definedName name="P">#REF!</definedName>
    <definedName name="PART01">#REF!</definedName>
    <definedName name="PART02">#REF!</definedName>
    <definedName name="PART03">#REF!</definedName>
    <definedName name="PART04">#REF!</definedName>
    <definedName name="PART05">#REF!</definedName>
    <definedName name="PART06">#REF!</definedName>
    <definedName name="PART07">#REF!</definedName>
    <definedName name="PART08">#REF!</definedName>
    <definedName name="pint">'[16]7422CW00'!#REF!</definedName>
    <definedName name="pintura">'[16]7422CW00'!#REF!</definedName>
    <definedName name="pintyura">[20]STRSUMM0!#REF!</definedName>
    <definedName name="PLANI_01">#REF!</definedName>
    <definedName name="PLANI_03">[21]Plani!#REF!</definedName>
    <definedName name="PLANI_04">[21]Plani!#REF!</definedName>
    <definedName name="PLANI_05">[21]Plani!#REF!</definedName>
    <definedName name="PLANI_06">[21]Plani!#REF!</definedName>
    <definedName name="PLANI_07">[21]Plani!#REF!</definedName>
    <definedName name="PLANI_08">[21]Plani!#REF!</definedName>
    <definedName name="PLANI_09">[21]Plani!#REF!</definedName>
    <definedName name="PLANI_10">[21]Plani!#REF!</definedName>
    <definedName name="PLANI_11">[21]Plani!#REF!</definedName>
    <definedName name="PLANI_12">#REF!</definedName>
    <definedName name="PLANTA">"Cuadro de edición 18"</definedName>
    <definedName name="pmt" localSheetId="9" hidden="1">{#N/A,#N/A,TRUE,"INGENIERIA";#N/A,#N/A,TRUE,"COMPRAS";#N/A,#N/A,TRUE,"DIRECCION";#N/A,#N/A,TRUE,"RESUMEN"}</definedName>
    <definedName name="pmt" localSheetId="5" hidden="1">{#N/A,#N/A,TRUE,"INGENIERIA";#N/A,#N/A,TRUE,"COMPRAS";#N/A,#N/A,TRUE,"DIRECCION";#N/A,#N/A,TRUE,"RESUMEN"}</definedName>
    <definedName name="pmt" localSheetId="3" hidden="1">{#N/A,#N/A,TRUE,"INGENIERIA";#N/A,#N/A,TRUE,"COMPRAS";#N/A,#N/A,TRUE,"DIRECCION";#N/A,#N/A,TRUE,"RESUMEN"}</definedName>
    <definedName name="pmt" localSheetId="16" hidden="1">{#N/A,#N/A,TRUE,"INGENIERIA";#N/A,#N/A,TRUE,"COMPRAS";#N/A,#N/A,TRUE,"DIRECCION";#N/A,#N/A,TRUE,"RESUMEN"}</definedName>
    <definedName name="pmt" localSheetId="0" hidden="1">{#N/A,#N/A,TRUE,"INGENIERIA";#N/A,#N/A,TRUE,"COMPRAS";#N/A,#N/A,TRUE,"DIRECCION";#N/A,#N/A,TRUE,"RESUMEN"}</definedName>
    <definedName name="pmt" localSheetId="15" hidden="1">{#N/A,#N/A,TRUE,"INGENIERIA";#N/A,#N/A,TRUE,"COMPRAS";#N/A,#N/A,TRUE,"DIRECCION";#N/A,#N/A,TRUE,"RESUMEN"}</definedName>
    <definedName name="pmt" localSheetId="7" hidden="1">{#N/A,#N/A,TRUE,"INGENIERIA";#N/A,#N/A,TRUE,"COMPRAS";#N/A,#N/A,TRUE,"DIRECCION";#N/A,#N/A,TRUE,"RESUMEN"}</definedName>
    <definedName name="Precio_Básico_Potencia">'[22]Fórmula Actualiz P. Potencia'!#REF!</definedName>
    <definedName name="PRESENT">[21]Plani!#REF!</definedName>
    <definedName name="Print_Area_MI">#REF!</definedName>
    <definedName name="PRINT_TITLES_MI">#REF!</definedName>
    <definedName name="PRINT1">'[2]7422CW00'!#REF!</definedName>
    <definedName name="PRINT2">'[2]7422CW00'!#REF!</definedName>
    <definedName name="PROGDES">#REF!</definedName>
    <definedName name="PUNTA">#REF!</definedName>
    <definedName name="qpf" localSheetId="9" hidden="1">{#N/A,#N/A,TRUE,"1842CWN0"}</definedName>
    <definedName name="qpf" localSheetId="5" hidden="1">{#N/A,#N/A,TRUE,"1842CWN0"}</definedName>
    <definedName name="qpf" localSheetId="3" hidden="1">{#N/A,#N/A,TRUE,"1842CWN0"}</definedName>
    <definedName name="qpf" localSheetId="16" hidden="1">{#N/A,#N/A,TRUE,"1842CWN0"}</definedName>
    <definedName name="qpf" localSheetId="0" hidden="1">{#N/A,#N/A,TRUE,"1842CWN0"}</definedName>
    <definedName name="qpf" localSheetId="15" hidden="1">{#N/A,#N/A,TRUE,"1842CWN0"}</definedName>
    <definedName name="qpf" localSheetId="7" hidden="1">{#N/A,#N/A,TRUE,"1842CWN0"}</definedName>
    <definedName name="QTIES">#REF!</definedName>
    <definedName name="QTY">#REF!</definedName>
    <definedName name="rf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d" localSheetId="9" hidden="1">{#N/A,#N/A,TRUE,"INGENIERIA";#N/A,#N/A,TRUE,"COMPRAS";#N/A,#N/A,TRUE,"DIRECCION";#N/A,#N/A,TRUE,"RESUMEN"}</definedName>
    <definedName name="rfd" localSheetId="5" hidden="1">{#N/A,#N/A,TRUE,"INGENIERIA";#N/A,#N/A,TRUE,"COMPRAS";#N/A,#N/A,TRUE,"DIRECCION";#N/A,#N/A,TRUE,"RESUMEN"}</definedName>
    <definedName name="rfd" localSheetId="3" hidden="1">{#N/A,#N/A,TRUE,"INGENIERIA";#N/A,#N/A,TRUE,"COMPRAS";#N/A,#N/A,TRUE,"DIRECCION";#N/A,#N/A,TRUE,"RESUMEN"}</definedName>
    <definedName name="rfd" localSheetId="16" hidden="1">{#N/A,#N/A,TRUE,"INGENIERIA";#N/A,#N/A,TRUE,"COMPRAS";#N/A,#N/A,TRUE,"DIRECCION";#N/A,#N/A,TRUE,"RESUMEN"}</definedName>
    <definedName name="rfd" localSheetId="0" hidden="1">{#N/A,#N/A,TRUE,"INGENIERIA";#N/A,#N/A,TRUE,"COMPRAS";#N/A,#N/A,TRUE,"DIRECCION";#N/A,#N/A,TRUE,"RESUMEN"}</definedName>
    <definedName name="rfd" localSheetId="15" hidden="1">{#N/A,#N/A,TRUE,"INGENIERIA";#N/A,#N/A,TRUE,"COMPRAS";#N/A,#N/A,TRUE,"DIRECCION";#N/A,#N/A,TRUE,"RESUMEN"}</definedName>
    <definedName name="rfd" localSheetId="7" hidden="1">{#N/A,#N/A,TRUE,"INGENIERIA";#N/A,#N/A,TRUE,"COMPRAS";#N/A,#N/A,TRUE,"DIRECCION";#N/A,#N/A,TRUE,"RESUMEN"}</definedName>
    <definedName name="rfgc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ISP">'[2]7422CW00'!#REF!</definedName>
    <definedName name="rjrfb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r" localSheetId="9" hidden="1">{#N/A,#N/A,TRUE,"1842CWN0"}</definedName>
    <definedName name="rr" localSheetId="5" hidden="1">{#N/A,#N/A,TRUE,"1842CWN0"}</definedName>
    <definedName name="rr" localSheetId="3" hidden="1">{#N/A,#N/A,TRUE,"1842CWN0"}</definedName>
    <definedName name="rr" localSheetId="16" hidden="1">{#N/A,#N/A,TRUE,"1842CWN0"}</definedName>
    <definedName name="rr" localSheetId="0" hidden="1">{#N/A,#N/A,TRUE,"1842CWN0"}</definedName>
    <definedName name="rr" localSheetId="15" hidden="1">{#N/A,#N/A,TRUE,"1842CWN0"}</definedName>
    <definedName name="rr" localSheetId="7" hidden="1">{#N/A,#N/A,TRUE,"1842CWN0"}</definedName>
    <definedName name="sas">#REF!</definedName>
    <definedName name="sdjb81" localSheetId="9" hidden="1">{#N/A,#N/A,TRUE,"INGENIERIA";#N/A,#N/A,TRUE,"COMPRAS";#N/A,#N/A,TRUE,"DIRECCION";#N/A,#N/A,TRUE,"RESUMEN"}</definedName>
    <definedName name="sdjb81" localSheetId="5" hidden="1">{#N/A,#N/A,TRUE,"INGENIERIA";#N/A,#N/A,TRUE,"COMPRAS";#N/A,#N/A,TRUE,"DIRECCION";#N/A,#N/A,TRUE,"RESUMEN"}</definedName>
    <definedName name="sdjb81" localSheetId="3" hidden="1">{#N/A,#N/A,TRUE,"INGENIERIA";#N/A,#N/A,TRUE,"COMPRAS";#N/A,#N/A,TRUE,"DIRECCION";#N/A,#N/A,TRUE,"RESUMEN"}</definedName>
    <definedName name="sdjb81" localSheetId="16" hidden="1">{#N/A,#N/A,TRUE,"INGENIERIA";#N/A,#N/A,TRUE,"COMPRAS";#N/A,#N/A,TRUE,"DIRECCION";#N/A,#N/A,TRUE,"RESUMEN"}</definedName>
    <definedName name="sdjb81" localSheetId="0" hidden="1">{#N/A,#N/A,TRUE,"INGENIERIA";#N/A,#N/A,TRUE,"COMPRAS";#N/A,#N/A,TRUE,"DIRECCION";#N/A,#N/A,TRUE,"RESUMEN"}</definedName>
    <definedName name="sdjb81" localSheetId="15" hidden="1">{#N/A,#N/A,TRUE,"INGENIERIA";#N/A,#N/A,TRUE,"COMPRAS";#N/A,#N/A,TRUE,"DIRECCION";#N/A,#N/A,TRUE,"RESUMEN"}</definedName>
    <definedName name="sdjb81" localSheetId="7" hidden="1">{#N/A,#N/A,TRUE,"INGENIERIA";#N/A,#N/A,TRUE,"COMPRAS";#N/A,#N/A,TRUE,"DIRECCION";#N/A,#N/A,TRUE,"RESUMEN"}</definedName>
    <definedName name="sdjshs" localSheetId="9" hidden="1">{#N/A,#N/A,TRUE,"INGENIERIA";#N/A,#N/A,TRUE,"COMPRAS";#N/A,#N/A,TRUE,"DIRECCION";#N/A,#N/A,TRUE,"RESUMEN"}</definedName>
    <definedName name="sdjshs" localSheetId="5" hidden="1">{#N/A,#N/A,TRUE,"INGENIERIA";#N/A,#N/A,TRUE,"COMPRAS";#N/A,#N/A,TRUE,"DIRECCION";#N/A,#N/A,TRUE,"RESUMEN"}</definedName>
    <definedName name="sdjshs" localSheetId="3" hidden="1">{#N/A,#N/A,TRUE,"INGENIERIA";#N/A,#N/A,TRUE,"COMPRAS";#N/A,#N/A,TRUE,"DIRECCION";#N/A,#N/A,TRUE,"RESUMEN"}</definedName>
    <definedName name="sdjshs" localSheetId="16" hidden="1">{#N/A,#N/A,TRUE,"INGENIERIA";#N/A,#N/A,TRUE,"COMPRAS";#N/A,#N/A,TRUE,"DIRECCION";#N/A,#N/A,TRUE,"RESUMEN"}</definedName>
    <definedName name="sdjshs" localSheetId="0" hidden="1">{#N/A,#N/A,TRUE,"INGENIERIA";#N/A,#N/A,TRUE,"COMPRAS";#N/A,#N/A,TRUE,"DIRECCION";#N/A,#N/A,TRUE,"RESUMEN"}</definedName>
    <definedName name="sdjshs" localSheetId="15" hidden="1">{#N/A,#N/A,TRUE,"INGENIERIA";#N/A,#N/A,TRUE,"COMPRAS";#N/A,#N/A,TRUE,"DIRECCION";#N/A,#N/A,TRUE,"RESUMEN"}</definedName>
    <definedName name="sdjshs" localSheetId="7" hidden="1">{#N/A,#N/A,TRUE,"INGENIERIA";#N/A,#N/A,TRUE,"COMPRAS";#N/A,#N/A,TRUE,"DIRECCION";#N/A,#N/A,TRUE,"RESUMEN"}</definedName>
    <definedName name="sdsd" localSheetId="9" hidden="1">{#N/A,#N/A,TRUE,"INGENIERIA";#N/A,#N/A,TRUE,"COMPRAS";#N/A,#N/A,TRUE,"DIRECCION";#N/A,#N/A,TRUE,"RESUMEN"}</definedName>
    <definedName name="sdsd" localSheetId="5" hidden="1">{#N/A,#N/A,TRUE,"INGENIERIA";#N/A,#N/A,TRUE,"COMPRAS";#N/A,#N/A,TRUE,"DIRECCION";#N/A,#N/A,TRUE,"RESUMEN"}</definedName>
    <definedName name="sdsd" localSheetId="3" hidden="1">{#N/A,#N/A,TRUE,"INGENIERIA";#N/A,#N/A,TRUE,"COMPRAS";#N/A,#N/A,TRUE,"DIRECCION";#N/A,#N/A,TRUE,"RESUMEN"}</definedName>
    <definedName name="sdsd" localSheetId="16" hidden="1">{#N/A,#N/A,TRUE,"INGENIERIA";#N/A,#N/A,TRUE,"COMPRAS";#N/A,#N/A,TRUE,"DIRECCION";#N/A,#N/A,TRUE,"RESUMEN"}</definedName>
    <definedName name="sdsd" localSheetId="0" hidden="1">{#N/A,#N/A,TRUE,"INGENIERIA";#N/A,#N/A,TRUE,"COMPRAS";#N/A,#N/A,TRUE,"DIRECCION";#N/A,#N/A,TRUE,"RESUMEN"}</definedName>
    <definedName name="sdsd" localSheetId="15" hidden="1">{#N/A,#N/A,TRUE,"INGENIERIA";#N/A,#N/A,TRUE,"COMPRAS";#N/A,#N/A,TRUE,"DIRECCION";#N/A,#N/A,TRUE,"RESUMEN"}</definedName>
    <definedName name="sdsd" localSheetId="7" hidden="1">{#N/A,#N/A,TRUE,"INGENIERIA";#N/A,#N/A,TRUE,"COMPRAS";#N/A,#N/A,TRUE,"DIRECCION";#N/A,#N/A,TRUE,"RESUMEN"}</definedName>
    <definedName name="sdsf" localSheetId="9" hidden="1">{#N/A,#N/A,TRUE,"INGENIERIA";#N/A,#N/A,TRUE,"COMPRAS";#N/A,#N/A,TRUE,"DIRECCION";#N/A,#N/A,TRUE,"RESUMEN"}</definedName>
    <definedName name="sdsf" localSheetId="5" hidden="1">{#N/A,#N/A,TRUE,"INGENIERIA";#N/A,#N/A,TRUE,"COMPRAS";#N/A,#N/A,TRUE,"DIRECCION";#N/A,#N/A,TRUE,"RESUMEN"}</definedName>
    <definedName name="sdsf" localSheetId="3" hidden="1">{#N/A,#N/A,TRUE,"INGENIERIA";#N/A,#N/A,TRUE,"COMPRAS";#N/A,#N/A,TRUE,"DIRECCION";#N/A,#N/A,TRUE,"RESUMEN"}</definedName>
    <definedName name="sdsf" localSheetId="16" hidden="1">{#N/A,#N/A,TRUE,"INGENIERIA";#N/A,#N/A,TRUE,"COMPRAS";#N/A,#N/A,TRUE,"DIRECCION";#N/A,#N/A,TRUE,"RESUMEN"}</definedName>
    <definedName name="sdsf" localSheetId="0" hidden="1">{#N/A,#N/A,TRUE,"INGENIERIA";#N/A,#N/A,TRUE,"COMPRAS";#N/A,#N/A,TRUE,"DIRECCION";#N/A,#N/A,TRUE,"RESUMEN"}</definedName>
    <definedName name="sdsf" localSheetId="15" hidden="1">{#N/A,#N/A,TRUE,"INGENIERIA";#N/A,#N/A,TRUE,"COMPRAS";#N/A,#N/A,TRUE,"DIRECCION";#N/A,#N/A,TRUE,"RESUMEN"}</definedName>
    <definedName name="sdsf" localSheetId="7" hidden="1">{#N/A,#N/A,TRUE,"INGENIERIA";#N/A,#N/A,TRUE,"COMPRAS";#N/A,#N/A,TRUE,"DIRECCION";#N/A,#N/A,TRUE,"RESUMEN"}</definedName>
    <definedName name="sdyhl" localSheetId="9" hidden="1">{#N/A,#N/A,TRUE,"1842CWN0"}</definedName>
    <definedName name="sdyhl" localSheetId="5" hidden="1">{#N/A,#N/A,TRUE,"1842CWN0"}</definedName>
    <definedName name="sdyhl" localSheetId="3" hidden="1">{#N/A,#N/A,TRUE,"1842CWN0"}</definedName>
    <definedName name="sdyhl" localSheetId="16" hidden="1">{#N/A,#N/A,TRUE,"1842CWN0"}</definedName>
    <definedName name="sdyhl" localSheetId="0" hidden="1">{#N/A,#N/A,TRUE,"1842CWN0"}</definedName>
    <definedName name="sdyhl" localSheetId="15" hidden="1">{#N/A,#N/A,TRUE,"1842CWN0"}</definedName>
    <definedName name="sdyhl" localSheetId="7" hidden="1">{#N/A,#N/A,TRUE,"1842CWN0"}</definedName>
    <definedName name="SHA">#REF!</definedName>
    <definedName name="SHEE_INT">[12]steel!#REF!</definedName>
    <definedName name="SHEET">'[2]7422CW00'!#REF!</definedName>
    <definedName name="SHEET_KP">[12]steel!$C$7:$L$47</definedName>
    <definedName name="SHEET_MR">[12]steel!$C$7:$J$47</definedName>
    <definedName name="SHEET_PRINT">#REF!</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NGOLO">'[2]7422CW00'!#REF!</definedName>
    <definedName name="skfnb26"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sdmfd" localSheetId="9" hidden="1">{#N/A,#N/A,TRUE,"1842CWN0"}</definedName>
    <definedName name="sksdmfd" localSheetId="5" hidden="1">{#N/A,#N/A,TRUE,"1842CWN0"}</definedName>
    <definedName name="sksdmfd" localSheetId="3" hidden="1">{#N/A,#N/A,TRUE,"1842CWN0"}</definedName>
    <definedName name="sksdmfd" localSheetId="16" hidden="1">{#N/A,#N/A,TRUE,"1842CWN0"}</definedName>
    <definedName name="sksdmfd" localSheetId="0" hidden="1">{#N/A,#N/A,TRUE,"1842CWN0"}</definedName>
    <definedName name="sksdmfd" localSheetId="15" hidden="1">{#N/A,#N/A,TRUE,"1842CWN0"}</definedName>
    <definedName name="sksdmfd" localSheetId="7" hidden="1">{#N/A,#N/A,TRUE,"1842CWN0"}</definedName>
    <definedName name="sksjsb" localSheetId="9" hidden="1">{#N/A,#N/A,TRUE,"INGENIERIA";#N/A,#N/A,TRUE,"COMPRAS";#N/A,#N/A,TRUE,"DIRECCION";#N/A,#N/A,TRUE,"RESUMEN"}</definedName>
    <definedName name="sksjsb" localSheetId="5" hidden="1">{#N/A,#N/A,TRUE,"INGENIERIA";#N/A,#N/A,TRUE,"COMPRAS";#N/A,#N/A,TRUE,"DIRECCION";#N/A,#N/A,TRUE,"RESUMEN"}</definedName>
    <definedName name="sksjsb" localSheetId="3" hidden="1">{#N/A,#N/A,TRUE,"INGENIERIA";#N/A,#N/A,TRUE,"COMPRAS";#N/A,#N/A,TRUE,"DIRECCION";#N/A,#N/A,TRUE,"RESUMEN"}</definedName>
    <definedName name="sksjsb" localSheetId="16" hidden="1">{#N/A,#N/A,TRUE,"INGENIERIA";#N/A,#N/A,TRUE,"COMPRAS";#N/A,#N/A,TRUE,"DIRECCION";#N/A,#N/A,TRUE,"RESUMEN"}</definedName>
    <definedName name="sksjsb" localSheetId="0" hidden="1">{#N/A,#N/A,TRUE,"INGENIERIA";#N/A,#N/A,TRUE,"COMPRAS";#N/A,#N/A,TRUE,"DIRECCION";#N/A,#N/A,TRUE,"RESUMEN"}</definedName>
    <definedName name="sksjsb" localSheetId="15" hidden="1">{#N/A,#N/A,TRUE,"INGENIERIA";#N/A,#N/A,TRUE,"COMPRAS";#N/A,#N/A,TRUE,"DIRECCION";#N/A,#N/A,TRUE,"RESUMEN"}</definedName>
    <definedName name="sksjsb" localSheetId="7" hidden="1">{#N/A,#N/A,TRUE,"INGENIERIA";#N/A,#N/A,TRUE,"COMPRAS";#N/A,#N/A,TRUE,"DIRECCION";#N/A,#N/A,TRUE,"RESUMEN"}</definedName>
    <definedName name="sksks" localSheetId="9" hidden="1">{#N/A,#N/A,TRUE,"1842CWN0"}</definedName>
    <definedName name="sksks" localSheetId="5" hidden="1">{#N/A,#N/A,TRUE,"1842CWN0"}</definedName>
    <definedName name="sksks" localSheetId="3" hidden="1">{#N/A,#N/A,TRUE,"1842CWN0"}</definedName>
    <definedName name="sksks" localSheetId="16" hidden="1">{#N/A,#N/A,TRUE,"1842CWN0"}</definedName>
    <definedName name="sksks" localSheetId="0" hidden="1">{#N/A,#N/A,TRUE,"1842CWN0"}</definedName>
    <definedName name="sksks" localSheetId="15" hidden="1">{#N/A,#N/A,TRUE,"1842CWN0"}</definedName>
    <definedName name="sksks" localSheetId="7" hidden="1">{#N/A,#N/A,TRUE,"1842CWN0"}</definedName>
    <definedName name="ssddf" localSheetId="9" hidden="1">{#N/A,#N/A,TRUE,"INGENIERIA";#N/A,#N/A,TRUE,"COMPRAS";#N/A,#N/A,TRUE,"DIRECCION";#N/A,#N/A,TRUE,"RESUMEN"}</definedName>
    <definedName name="ssddf" localSheetId="5" hidden="1">{#N/A,#N/A,TRUE,"INGENIERIA";#N/A,#N/A,TRUE,"COMPRAS";#N/A,#N/A,TRUE,"DIRECCION";#N/A,#N/A,TRUE,"RESUMEN"}</definedName>
    <definedName name="ssddf" localSheetId="3" hidden="1">{#N/A,#N/A,TRUE,"INGENIERIA";#N/A,#N/A,TRUE,"COMPRAS";#N/A,#N/A,TRUE,"DIRECCION";#N/A,#N/A,TRUE,"RESUMEN"}</definedName>
    <definedName name="ssddf" localSheetId="16" hidden="1">{#N/A,#N/A,TRUE,"INGENIERIA";#N/A,#N/A,TRUE,"COMPRAS";#N/A,#N/A,TRUE,"DIRECCION";#N/A,#N/A,TRUE,"RESUMEN"}</definedName>
    <definedName name="ssddf" localSheetId="0" hidden="1">{#N/A,#N/A,TRUE,"INGENIERIA";#N/A,#N/A,TRUE,"COMPRAS";#N/A,#N/A,TRUE,"DIRECCION";#N/A,#N/A,TRUE,"RESUMEN"}</definedName>
    <definedName name="ssddf" localSheetId="15" hidden="1">{#N/A,#N/A,TRUE,"INGENIERIA";#N/A,#N/A,TRUE,"COMPRAS";#N/A,#N/A,TRUE,"DIRECCION";#N/A,#N/A,TRUE,"RESUMEN"}</definedName>
    <definedName name="ssddf" localSheetId="7" hidden="1">{#N/A,#N/A,TRUE,"INGENIERIA";#N/A,#N/A,TRUE,"COMPRAS";#N/A,#N/A,TRUE,"DIRECCION";#N/A,#N/A,TRUE,"RESUMEN"}</definedName>
    <definedName name="sss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T_BLDG">'[2]7422CW00'!#REF!</definedName>
    <definedName name="ST_CW">'[2]7422CW00'!#REF!</definedName>
    <definedName name="STALO1">'[2]7422CW00'!#REF!</definedName>
    <definedName name="STAMPA">#REF!</definedName>
    <definedName name="STANU">'[2]7422CW00'!#REF!</definedName>
    <definedName name="START">#REF!</definedName>
    <definedName name="START1">'[2]7422CW00'!#REF!</definedName>
    <definedName name="STENU">'[2]7422CW00'!#REF!</definedName>
    <definedName name="STONU">'[2]7422CW00'!#REF!</definedName>
    <definedName name="STSUMM">'[2]7422CW00'!#REF!</definedName>
    <definedName name="SUMMARY">'[2]7422CW00'!#REF!</definedName>
    <definedName name="SUP_ART">[12]steel!#REF!</definedName>
    <definedName name="t" localSheetId="9" hidden="1">{#N/A,#N/A,TRUE,"INGENIERIA";#N/A,#N/A,TRUE,"COMPRAS";#N/A,#N/A,TRUE,"DIRECCION";#N/A,#N/A,TRUE,"RESUMEN"}</definedName>
    <definedName name="t" localSheetId="5" hidden="1">{#N/A,#N/A,TRUE,"INGENIERIA";#N/A,#N/A,TRUE,"COMPRAS";#N/A,#N/A,TRUE,"DIRECCION";#N/A,#N/A,TRUE,"RESUMEN"}</definedName>
    <definedName name="t" localSheetId="3" hidden="1">{#N/A,#N/A,TRUE,"INGENIERIA";#N/A,#N/A,TRUE,"COMPRAS";#N/A,#N/A,TRUE,"DIRECCION";#N/A,#N/A,TRUE,"RESUMEN"}</definedName>
    <definedName name="t" localSheetId="16" hidden="1">{#N/A,#N/A,TRUE,"INGENIERIA";#N/A,#N/A,TRUE,"COMPRAS";#N/A,#N/A,TRUE,"DIRECCION";#N/A,#N/A,TRUE,"RESUMEN"}</definedName>
    <definedName name="t" localSheetId="0" hidden="1">{#N/A,#N/A,TRUE,"INGENIERIA";#N/A,#N/A,TRUE,"COMPRAS";#N/A,#N/A,TRUE,"DIRECCION";#N/A,#N/A,TRUE,"RESUMEN"}</definedName>
    <definedName name="t" localSheetId="15" hidden="1">{#N/A,#N/A,TRUE,"INGENIERIA";#N/A,#N/A,TRUE,"COMPRAS";#N/A,#N/A,TRUE,"DIRECCION";#N/A,#N/A,TRUE,"RESUMEN"}</definedName>
    <definedName name="t" localSheetId="7" hidden="1">{#N/A,#N/A,TRUE,"INGENIERIA";#N/A,#N/A,TRUE,"COMPRAS";#N/A,#N/A,TRUE,"DIRECCION";#N/A,#N/A,TRUE,"RESUMEN"}</definedName>
    <definedName name="TABLEKP">'[2]7422CW00'!#REF!</definedName>
    <definedName name="TABLEPRI">#REF!</definedName>
    <definedName name="tc">#REF!</definedName>
    <definedName name="thvf" localSheetId="9" hidden="1">{#N/A,#N/A,TRUE,"1842CWN0"}</definedName>
    <definedName name="thvf" localSheetId="5" hidden="1">{#N/A,#N/A,TRUE,"1842CWN0"}</definedName>
    <definedName name="thvf" localSheetId="3" hidden="1">{#N/A,#N/A,TRUE,"1842CWN0"}</definedName>
    <definedName name="thvf" localSheetId="16" hidden="1">{#N/A,#N/A,TRUE,"1842CWN0"}</definedName>
    <definedName name="thvf" localSheetId="0" hidden="1">{#N/A,#N/A,TRUE,"1842CWN0"}</definedName>
    <definedName name="thvf" localSheetId="15" hidden="1">{#N/A,#N/A,TRUE,"1842CWN0"}</definedName>
    <definedName name="thvf" localSheetId="7" hidden="1">{#N/A,#N/A,TRUE,"1842CWN0"}</definedName>
    <definedName name="Tipo_de_Cambio">#REF!</definedName>
    <definedName name="TIPOEDIF">'[11]Conf de S.E.'!$I$1:$I$65536</definedName>
    <definedName name="TIT_GG">#REF!</definedName>
    <definedName name="TIT_PL_03">#REF!</definedName>
    <definedName name="TITULO">#REF!</definedName>
    <definedName name="_xlnm.Print_Titles" localSheetId="14">'agua cruda'!$5:$5</definedName>
    <definedName name="_xlnm.Print_Titles" localSheetId="5">'Costos CE'!$9:$10</definedName>
    <definedName name="_xlnm.Print_Titles" localSheetId="13">'planta desmineralizadora'!$5:$5</definedName>
    <definedName name="_xlnm.Print_Titles" localSheetId="10">'sist comb dual'!#REF!</definedName>
    <definedName name="TOTAL1">#REF!</definedName>
    <definedName name="TOTAL2">#REF!</definedName>
    <definedName name="TOTAL3">#REF!</definedName>
    <definedName name="TOTAL4">#REF!</definedName>
    <definedName name="TOTAL5">#REF!</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ynbdf" localSheetId="9" hidden="1">{#N/A,#N/A,TRUE,"1842CWN0"}</definedName>
    <definedName name="tynbdf" localSheetId="5" hidden="1">{#N/A,#N/A,TRUE,"1842CWN0"}</definedName>
    <definedName name="tynbdf" localSheetId="3" hidden="1">{#N/A,#N/A,TRUE,"1842CWN0"}</definedName>
    <definedName name="tynbdf" localSheetId="16" hidden="1">{#N/A,#N/A,TRUE,"1842CWN0"}</definedName>
    <definedName name="tynbdf" localSheetId="0" hidden="1">{#N/A,#N/A,TRUE,"1842CWN0"}</definedName>
    <definedName name="tynbdf" localSheetId="15" hidden="1">{#N/A,#N/A,TRUE,"1842CWN0"}</definedName>
    <definedName name="tynbdf" localSheetId="7" hidden="1">{#N/A,#N/A,TRUE,"1842CWN0"}</definedName>
    <definedName name="tyuitry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hmas" localSheetId="9" hidden="1">{#N/A,#N/A,TRUE,"1842CWN0"}</definedName>
    <definedName name="uhmas" localSheetId="5" hidden="1">{#N/A,#N/A,TRUE,"1842CWN0"}</definedName>
    <definedName name="uhmas" localSheetId="3" hidden="1">{#N/A,#N/A,TRUE,"1842CWN0"}</definedName>
    <definedName name="uhmas" localSheetId="16" hidden="1">{#N/A,#N/A,TRUE,"1842CWN0"}</definedName>
    <definedName name="uhmas" localSheetId="0" hidden="1">{#N/A,#N/A,TRUE,"1842CWN0"}</definedName>
    <definedName name="uhmas" localSheetId="15" hidden="1">{#N/A,#N/A,TRUE,"1842CWN0"}</definedName>
    <definedName name="uhmas" localSheetId="7" hidden="1">{#N/A,#N/A,TRUE,"1842CWN0"}</definedName>
    <definedName name="ujd" localSheetId="9" hidden="1">{#N/A,#N/A,TRUE,"1842CWN0"}</definedName>
    <definedName name="ujd" localSheetId="5" hidden="1">{#N/A,#N/A,TRUE,"1842CWN0"}</definedName>
    <definedName name="ujd" localSheetId="3" hidden="1">{#N/A,#N/A,TRUE,"1842CWN0"}</definedName>
    <definedName name="ujd" localSheetId="16" hidden="1">{#N/A,#N/A,TRUE,"1842CWN0"}</definedName>
    <definedName name="ujd" localSheetId="0" hidden="1">{#N/A,#N/A,TRUE,"1842CWN0"}</definedName>
    <definedName name="ujd" localSheetId="15" hidden="1">{#N/A,#N/A,TRUE,"1842CWN0"}</definedName>
    <definedName name="ujd" localSheetId="7" hidden="1">{#N/A,#N/A,TRUE,"1842CWN0"}</definedName>
    <definedName name="UN_PRI">#REF!</definedName>
    <definedName name="uu" localSheetId="9" hidden="1">{#N/A,#N/A,TRUE,"INGENIERIA";#N/A,#N/A,TRUE,"COMPRAS";#N/A,#N/A,TRUE,"DIRECCION";#N/A,#N/A,TRUE,"RESUMEN"}</definedName>
    <definedName name="uu" localSheetId="5" hidden="1">{#N/A,#N/A,TRUE,"INGENIERIA";#N/A,#N/A,TRUE,"COMPRAS";#N/A,#N/A,TRUE,"DIRECCION";#N/A,#N/A,TRUE,"RESUMEN"}</definedName>
    <definedName name="uu" localSheetId="3" hidden="1">{#N/A,#N/A,TRUE,"INGENIERIA";#N/A,#N/A,TRUE,"COMPRAS";#N/A,#N/A,TRUE,"DIRECCION";#N/A,#N/A,TRUE,"RESUMEN"}</definedName>
    <definedName name="uu" localSheetId="16" hidden="1">{#N/A,#N/A,TRUE,"INGENIERIA";#N/A,#N/A,TRUE,"COMPRAS";#N/A,#N/A,TRUE,"DIRECCION";#N/A,#N/A,TRUE,"RESUMEN"}</definedName>
    <definedName name="uu" localSheetId="0" hidden="1">{#N/A,#N/A,TRUE,"INGENIERIA";#N/A,#N/A,TRUE,"COMPRAS";#N/A,#N/A,TRUE,"DIRECCION";#N/A,#N/A,TRUE,"RESUMEN"}</definedName>
    <definedName name="uu" localSheetId="15" hidden="1">{#N/A,#N/A,TRUE,"INGENIERIA";#N/A,#N/A,TRUE,"COMPRAS";#N/A,#N/A,TRUE,"DIRECCION";#N/A,#N/A,TRUE,"RESUMEN"}</definedName>
    <definedName name="uu" localSheetId="7" hidden="1">{#N/A,#N/A,TRUE,"INGENIERIA";#N/A,#N/A,TRUE,"COMPRAS";#N/A,#N/A,TRUE,"DIRECCION";#N/A,#N/A,TRUE,"RESUMEN"}</definedName>
    <definedName name="v" localSheetId="9" hidden="1">{#N/A,#N/A,TRUE,"1842CWN0"}</definedName>
    <definedName name="v" localSheetId="5" hidden="1">{#N/A,#N/A,TRUE,"1842CWN0"}</definedName>
    <definedName name="v" localSheetId="3" hidden="1">{#N/A,#N/A,TRUE,"1842CWN0"}</definedName>
    <definedName name="v" localSheetId="16" hidden="1">{#N/A,#N/A,TRUE,"1842CWN0"}</definedName>
    <definedName name="v" localSheetId="0" hidden="1">{#N/A,#N/A,TRUE,"1842CWN0"}</definedName>
    <definedName name="v" localSheetId="15" hidden="1">{#N/A,#N/A,TRUE,"1842CWN0"}</definedName>
    <definedName name="v" localSheetId="7" hidden="1">{#N/A,#N/A,TRUE,"1842CWN0"}</definedName>
    <definedName name="vdk" localSheetId="9" hidden="1">{#N/A,#N/A,TRUE,"1842CWN0"}</definedName>
    <definedName name="vdk" localSheetId="5" hidden="1">{#N/A,#N/A,TRUE,"1842CWN0"}</definedName>
    <definedName name="vdk" localSheetId="3" hidden="1">{#N/A,#N/A,TRUE,"1842CWN0"}</definedName>
    <definedName name="vdk" localSheetId="16" hidden="1">{#N/A,#N/A,TRUE,"1842CWN0"}</definedName>
    <definedName name="vdk" localSheetId="0" hidden="1">{#N/A,#N/A,TRUE,"1842CWN0"}</definedName>
    <definedName name="vdk" localSheetId="15" hidden="1">{#N/A,#N/A,TRUE,"1842CWN0"}</definedName>
    <definedName name="vdk" localSheetId="7" hidden="1">{#N/A,#N/A,TRUE,"1842CWN0"}</definedName>
    <definedName name="vfh">'[16]7422CW00'!#REF!</definedName>
    <definedName name="vgbn" localSheetId="9" hidden="1">{#N/A,#N/A,TRUE,"INGENIERIA";#N/A,#N/A,TRUE,"COMPRAS";#N/A,#N/A,TRUE,"DIRECCION";#N/A,#N/A,TRUE,"RESUMEN"}</definedName>
    <definedName name="vgbn" localSheetId="5" hidden="1">{#N/A,#N/A,TRUE,"INGENIERIA";#N/A,#N/A,TRUE,"COMPRAS";#N/A,#N/A,TRUE,"DIRECCION";#N/A,#N/A,TRUE,"RESUMEN"}</definedName>
    <definedName name="vgbn" localSheetId="3" hidden="1">{#N/A,#N/A,TRUE,"INGENIERIA";#N/A,#N/A,TRUE,"COMPRAS";#N/A,#N/A,TRUE,"DIRECCION";#N/A,#N/A,TRUE,"RESUMEN"}</definedName>
    <definedName name="vgbn" localSheetId="16" hidden="1">{#N/A,#N/A,TRUE,"INGENIERIA";#N/A,#N/A,TRUE,"COMPRAS";#N/A,#N/A,TRUE,"DIRECCION";#N/A,#N/A,TRUE,"RESUMEN"}</definedName>
    <definedName name="vgbn" localSheetId="0" hidden="1">{#N/A,#N/A,TRUE,"INGENIERIA";#N/A,#N/A,TRUE,"COMPRAS";#N/A,#N/A,TRUE,"DIRECCION";#N/A,#N/A,TRUE,"RESUMEN"}</definedName>
    <definedName name="vgbn" localSheetId="15" hidden="1">{#N/A,#N/A,TRUE,"INGENIERIA";#N/A,#N/A,TRUE,"COMPRAS";#N/A,#N/A,TRUE,"DIRECCION";#N/A,#N/A,TRUE,"RESUMEN"}</definedName>
    <definedName name="vgbn" localSheetId="7" hidden="1">{#N/A,#N/A,TRUE,"INGENIERIA";#N/A,#N/A,TRUE,"COMPRAS";#N/A,#N/A,TRUE,"DIRECCION";#N/A,#N/A,TRUE,"RESUMEN"}</definedName>
    <definedName name="vlfhrv" localSheetId="9" hidden="1">{#N/A,#N/A,TRUE,"INGENIERIA";#N/A,#N/A,TRUE,"COMPRAS";#N/A,#N/A,TRUE,"DIRECCION";#N/A,#N/A,TRUE,"RESUMEN"}</definedName>
    <definedName name="vlfhrv" localSheetId="5" hidden="1">{#N/A,#N/A,TRUE,"INGENIERIA";#N/A,#N/A,TRUE,"COMPRAS";#N/A,#N/A,TRUE,"DIRECCION";#N/A,#N/A,TRUE,"RESUMEN"}</definedName>
    <definedName name="vlfhrv" localSheetId="3" hidden="1">{#N/A,#N/A,TRUE,"INGENIERIA";#N/A,#N/A,TRUE,"COMPRAS";#N/A,#N/A,TRUE,"DIRECCION";#N/A,#N/A,TRUE,"RESUMEN"}</definedName>
    <definedName name="vlfhrv" localSheetId="16" hidden="1">{#N/A,#N/A,TRUE,"INGENIERIA";#N/A,#N/A,TRUE,"COMPRAS";#N/A,#N/A,TRUE,"DIRECCION";#N/A,#N/A,TRUE,"RESUMEN"}</definedName>
    <definedName name="vlfhrv" localSheetId="0" hidden="1">{#N/A,#N/A,TRUE,"INGENIERIA";#N/A,#N/A,TRUE,"COMPRAS";#N/A,#N/A,TRUE,"DIRECCION";#N/A,#N/A,TRUE,"RESUMEN"}</definedName>
    <definedName name="vlfhrv" localSheetId="15" hidden="1">{#N/A,#N/A,TRUE,"INGENIERIA";#N/A,#N/A,TRUE,"COMPRAS";#N/A,#N/A,TRUE,"DIRECCION";#N/A,#N/A,TRUE,"RESUMEN"}</definedName>
    <definedName name="vlfhrv" localSheetId="7" hidden="1">{#N/A,#N/A,TRUE,"INGENIERIA";#N/A,#N/A,TRUE,"COMPRAS";#N/A,#N/A,TRUE,"DIRECCION";#N/A,#N/A,TRUE,"RESUMEN"}</definedName>
    <definedName name="w" localSheetId="9" hidden="1">{#N/A,#N/A,TRUE,"INGENIERIA";#N/A,#N/A,TRUE,"COMPRAS";#N/A,#N/A,TRUE,"DIRECCION";#N/A,#N/A,TRUE,"RESUMEN"}</definedName>
    <definedName name="w" localSheetId="5" hidden="1">{#N/A,#N/A,TRUE,"INGENIERIA";#N/A,#N/A,TRUE,"COMPRAS";#N/A,#N/A,TRUE,"DIRECCION";#N/A,#N/A,TRUE,"RESUMEN"}</definedName>
    <definedName name="w" localSheetId="3" hidden="1">{#N/A,#N/A,TRUE,"INGENIERIA";#N/A,#N/A,TRUE,"COMPRAS";#N/A,#N/A,TRUE,"DIRECCION";#N/A,#N/A,TRUE,"RESUMEN"}</definedName>
    <definedName name="w" localSheetId="16" hidden="1">{#N/A,#N/A,TRUE,"INGENIERIA";#N/A,#N/A,TRUE,"COMPRAS";#N/A,#N/A,TRUE,"DIRECCION";#N/A,#N/A,TRUE,"RESUMEN"}</definedName>
    <definedName name="w" localSheetId="0" hidden="1">{#N/A,#N/A,TRUE,"INGENIERIA";#N/A,#N/A,TRUE,"COMPRAS";#N/A,#N/A,TRUE,"DIRECCION";#N/A,#N/A,TRUE,"RESUMEN"}</definedName>
    <definedName name="w" localSheetId="15" hidden="1">{#N/A,#N/A,TRUE,"INGENIERIA";#N/A,#N/A,TRUE,"COMPRAS";#N/A,#N/A,TRUE,"DIRECCION";#N/A,#N/A,TRUE,"RESUMEN"}</definedName>
    <definedName name="w" localSheetId="7" hidden="1">{#N/A,#N/A,TRUE,"INGENIERIA";#N/A,#N/A,TRUE,"COMPRAS";#N/A,#N/A,TRUE,"DIRECCION";#N/A,#N/A,TRUE,"RESUMEN"}</definedName>
    <definedName name="wje" localSheetId="9" hidden="1">{#N/A,#N/A,TRUE,"INGENIERIA";#N/A,#N/A,TRUE,"COMPRAS";#N/A,#N/A,TRUE,"DIRECCION";#N/A,#N/A,TRUE,"RESUMEN"}</definedName>
    <definedName name="wje" localSheetId="5" hidden="1">{#N/A,#N/A,TRUE,"INGENIERIA";#N/A,#N/A,TRUE,"COMPRAS";#N/A,#N/A,TRUE,"DIRECCION";#N/A,#N/A,TRUE,"RESUMEN"}</definedName>
    <definedName name="wje" localSheetId="3" hidden="1">{#N/A,#N/A,TRUE,"INGENIERIA";#N/A,#N/A,TRUE,"COMPRAS";#N/A,#N/A,TRUE,"DIRECCION";#N/A,#N/A,TRUE,"RESUMEN"}</definedName>
    <definedName name="wje" localSheetId="16" hidden="1">{#N/A,#N/A,TRUE,"INGENIERIA";#N/A,#N/A,TRUE,"COMPRAS";#N/A,#N/A,TRUE,"DIRECCION";#N/A,#N/A,TRUE,"RESUMEN"}</definedName>
    <definedName name="wje" localSheetId="0" hidden="1">{#N/A,#N/A,TRUE,"INGENIERIA";#N/A,#N/A,TRUE,"COMPRAS";#N/A,#N/A,TRUE,"DIRECCION";#N/A,#N/A,TRUE,"RESUMEN"}</definedName>
    <definedName name="wje" localSheetId="15" hidden="1">{#N/A,#N/A,TRUE,"INGENIERIA";#N/A,#N/A,TRUE,"COMPRAS";#N/A,#N/A,TRUE,"DIRECCION";#N/A,#N/A,TRUE,"RESUMEN"}</definedName>
    <definedName name="wje" localSheetId="7" hidden="1">{#N/A,#N/A,TRUE,"INGENIERIA";#N/A,#N/A,TRUE,"COMPRAS";#N/A,#N/A,TRUE,"DIRECCION";#N/A,#N/A,TRUE,"RESUMEN"}</definedName>
    <definedName name="wrn.civil._.works." localSheetId="9" hidden="1">{#N/A,#N/A,TRUE,"1842CWN0"}</definedName>
    <definedName name="wrn.civil._.works." localSheetId="5" hidden="1">{#N/A,#N/A,TRUE,"1842CWN0"}</definedName>
    <definedName name="wrn.civil._.works." localSheetId="3" hidden="1">{#N/A,#N/A,TRUE,"1842CWN0"}</definedName>
    <definedName name="wrn.civil._.works." localSheetId="16" hidden="1">{#N/A,#N/A,TRUE,"1842CWN0"}</definedName>
    <definedName name="wrn.civil._.works." localSheetId="0" hidden="1">{#N/A,#N/A,TRUE,"1842CWN0"}</definedName>
    <definedName name="wrn.civil._.works." localSheetId="15" hidden="1">{#N/A,#N/A,TRUE,"1842CWN0"}</definedName>
    <definedName name="wrn.civil._.works." localSheetId="7" hidden="1">{#N/A,#N/A,TRUE,"1842CWN0"}</definedName>
    <definedName name="wrn.Esquema._.Unifilar._.de._.CMP." localSheetId="16" hidden="1">{"vista 1",#N/A,FALSE,"CMP";"vista 2",#N/A,FALSE,"CMP"}</definedName>
    <definedName name="wrn.Esquema._.Unifilar._.de._.CMP." localSheetId="15" hidden="1">{"vista 1",#N/A,FALSE,"CMP";"vista 2",#N/A,FALSE,"CMP"}</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9" hidden="1">{#N/A,#N/A,TRUE,"INGENIERIA";#N/A,#N/A,TRUE,"COMPRAS";#N/A,#N/A,TRUE,"DIRECCION";#N/A,#N/A,TRUE,"RESUMEN"}</definedName>
    <definedName name="wrn.GERENCIA." localSheetId="5" hidden="1">{#N/A,#N/A,TRUE,"INGENIERIA";#N/A,#N/A,TRUE,"COMPRAS";#N/A,#N/A,TRUE,"DIRECCION";#N/A,#N/A,TRUE,"RESUMEN"}</definedName>
    <definedName name="wrn.GERENCIA." localSheetId="3" hidden="1">{#N/A,#N/A,TRUE,"INGENIERIA";#N/A,#N/A,TRUE,"COMPRAS";#N/A,#N/A,TRUE,"DIRECCION";#N/A,#N/A,TRUE,"RESUMEN"}</definedName>
    <definedName name="wrn.GERENCIA." localSheetId="16" hidden="1">{#N/A,#N/A,TRUE,"INGENIERIA";#N/A,#N/A,TRUE,"COMPRAS";#N/A,#N/A,TRUE,"DIRECCION";#N/A,#N/A,TRUE,"RESUMEN"}</definedName>
    <definedName name="wrn.GERENCIA." localSheetId="0" hidden="1">{#N/A,#N/A,TRUE,"INGENIERIA";#N/A,#N/A,TRUE,"COMPRAS";#N/A,#N/A,TRUE,"DIRECCION";#N/A,#N/A,TRUE,"RESUMEN"}</definedName>
    <definedName name="wrn.GERENCIA." localSheetId="15" hidden="1">{#N/A,#N/A,TRUE,"INGENIERIA";#N/A,#N/A,TRUE,"COMPRAS";#N/A,#N/A,TRUE,"DIRECCION";#N/A,#N/A,TRUE,"RESUMEN"}</definedName>
    <definedName name="wrn.GERENCIA." localSheetId="7" hidden="1">{#N/A,#N/A,TRUE,"INGENIERIA";#N/A,#N/A,TRUE,"COMPRAS";#N/A,#N/A,TRUE,"DIRECCION";#N/A,#N/A,TRUE,"RESUMEN"}</definedName>
    <definedName name="wrn.Resumen." localSheetId="9" hidden="1">{"vista1",#N/A,FALSE,"31_Mar_97";"vista2",#N/A,FALSE,"31_Mar_97"}</definedName>
    <definedName name="wrn.Resumen." localSheetId="3" hidden="1">{"vista1",#N/A,FALSE,"31_Mar_97";"vista2",#N/A,FALSE,"31_Mar_97"}</definedName>
    <definedName name="wrn.Resumen." localSheetId="16" hidden="1">{"vista1",#N/A,FALSE,"31_Mar_97";"vista2",#N/A,FALSE,"31_Mar_97"}</definedName>
    <definedName name="wrn.Resumen." localSheetId="0" hidden="1">{"vista1",#N/A,FALSE,"31_Mar_97";"vista2",#N/A,FALSE,"31_Mar_97"}</definedName>
    <definedName name="wrn.Resumen." localSheetId="15" hidden="1">{"vista1",#N/A,FALSE,"31_Mar_97";"vista2",#N/A,FALSE,"31_Mar_97"}</definedName>
    <definedName name="wrn.Resumen." localSheetId="7" hidden="1">{"vista1",#N/A,FALSE,"31_Mar_97";"vista2",#N/A,FALSE,"31_Mar_97"}</definedName>
    <definedName name="wrn.Tarifas." localSheetId="9" hidden="1">{"vista1",#N/A,FALSE,"Tarifas_Teoricas_May_97";"vista2",#N/A,FALSE,"Tarifas_Teoricas_May_97";"vista1",#N/A,FALSE,"Tarifas_Barra_May_97";"vista2",#N/A,FALSE,"Tarifas_Barra_May_97"}</definedName>
    <definedName name="wrn.Tarifas." localSheetId="5" hidden="1">{"vista1",#N/A,FALSE,"Tarifas_Teoricas_May_97";"vista2",#N/A,FALSE,"Tarifas_Teoricas_May_97";"vista1",#N/A,FALSE,"Tarifas_Barra_May_97";"vista2",#N/A,FALSE,"Tarifas_Barra_May_97"}</definedName>
    <definedName name="wrn.Tarifas." localSheetId="3" hidden="1">{"vista1",#N/A,FALSE,"Tarifas_Teoricas_May_97";"vista2",#N/A,FALSE,"Tarifas_Teoricas_May_97";"vista1",#N/A,FALSE,"Tarifas_Barra_May_97";"vista2",#N/A,FALSE,"Tarifas_Barra_May_97"}</definedName>
    <definedName name="wrn.Tarifas." localSheetId="16" hidden="1">{"vista1",#N/A,FALSE,"Tarifas_Teoricas_May_97";"vista2",#N/A,FALSE,"Tarifas_Teoricas_May_97";"vista1",#N/A,FALSE,"Tarifas_Barra_May_97";"vista2",#N/A,FALSE,"Tarifas_Barra_May_97"}</definedName>
    <definedName name="wrn.Tarifas." localSheetId="2" hidden="1">{"vista1",#N/A,FALSE,"Tarifas_Teoricas_May_97";"vista2",#N/A,FALSE,"Tarifas_Teoricas_May_97";"vista1",#N/A,FALSE,"Tarifas_Barra_May_97";"vista2",#N/A,FALSE,"Tarifas_Barra_May_97"}</definedName>
    <definedName name="wrn.Tarifas." localSheetId="0" hidden="1">{"vista1",#N/A,FALSE,"Tarifas_Teoricas_May_97";"vista2",#N/A,FALSE,"Tarifas_Teoricas_May_97";"vista1",#N/A,FALSE,"Tarifas_Barra_May_97";"vista2",#N/A,FALSE,"Tarifas_Barra_May_97"}</definedName>
    <definedName name="wrn.Tarifas." localSheetId="15" hidden="1">{"vista1",#N/A,FALSE,"Tarifas_Teoricas_May_97";"vista2",#N/A,FALSE,"Tarifas_Teoricas_May_97";"vista1",#N/A,FALSE,"Tarifas_Barra_May_97";"vista2",#N/A,FALSE,"Tarifas_Barra_May_97"}</definedName>
    <definedName name="wrn.Tarifas." localSheetId="7" hidden="1">{"vista1",#N/A,FALSE,"Tarifas_Teoricas_May_97";"vista2",#N/A,FALSE,"Tarifas_Teoricas_May_97";"vista1",#N/A,FALSE,"Tarifas_Barra_May_97";"vista2",#N/A,FALSE,"Tarifas_Barra_May_97"}</definedName>
    <definedName name="wrn.Todo."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w" localSheetId="9" hidden="1">{#N/A,#N/A,TRUE,"1842CWN0"}</definedName>
    <definedName name="ww" localSheetId="5" hidden="1">{#N/A,#N/A,TRUE,"1842CWN0"}</definedName>
    <definedName name="ww" localSheetId="3" hidden="1">{#N/A,#N/A,TRUE,"1842CWN0"}</definedName>
    <definedName name="ww" localSheetId="16" hidden="1">{#N/A,#N/A,TRUE,"1842CWN0"}</definedName>
    <definedName name="ww" localSheetId="0" hidden="1">{#N/A,#N/A,TRUE,"1842CWN0"}</definedName>
    <definedName name="ww" localSheetId="15" hidden="1">{#N/A,#N/A,TRUE,"1842CWN0"}</definedName>
    <definedName name="ww" localSheetId="7" hidden="1">{#N/A,#N/A,TRUE,"1842CWN0"}</definedName>
    <definedName name="x" localSheetId="9" hidden="1">{#N/A,#N/A,TRUE,"INGENIERIA";#N/A,#N/A,TRUE,"COMPRAS";#N/A,#N/A,TRUE,"DIRECCION";#N/A,#N/A,TRUE,"RESUMEN"}</definedName>
    <definedName name="x" localSheetId="5" hidden="1">{#N/A,#N/A,TRUE,"INGENIERIA";#N/A,#N/A,TRUE,"COMPRAS";#N/A,#N/A,TRUE,"DIRECCION";#N/A,#N/A,TRUE,"RESUMEN"}</definedName>
    <definedName name="x" localSheetId="3" hidden="1">{#N/A,#N/A,TRUE,"INGENIERIA";#N/A,#N/A,TRUE,"COMPRAS";#N/A,#N/A,TRUE,"DIRECCION";#N/A,#N/A,TRUE,"RESUMEN"}</definedName>
    <definedName name="x" localSheetId="16" hidden="1">{#N/A,#N/A,TRUE,"INGENIERIA";#N/A,#N/A,TRUE,"COMPRAS";#N/A,#N/A,TRUE,"DIRECCION";#N/A,#N/A,TRUE,"RESUMEN"}</definedName>
    <definedName name="x" localSheetId="0" hidden="1">{#N/A,#N/A,TRUE,"INGENIERIA";#N/A,#N/A,TRUE,"COMPRAS";#N/A,#N/A,TRUE,"DIRECCION";#N/A,#N/A,TRUE,"RESUMEN"}</definedName>
    <definedName name="x" localSheetId="15" hidden="1">{#N/A,#N/A,TRUE,"INGENIERIA";#N/A,#N/A,TRUE,"COMPRAS";#N/A,#N/A,TRUE,"DIRECCION";#N/A,#N/A,TRUE,"RESUMEN"}</definedName>
    <definedName name="x" localSheetId="7" hidden="1">{#N/A,#N/A,TRUE,"INGENIERIA";#N/A,#N/A,TRUE,"COMPRAS";#N/A,#N/A,TRUE,"DIRECCION";#N/A,#N/A,TRUE,"RESUMEN"}</definedName>
    <definedName name="xxxx" localSheetId="16" hidden="1">{"vista 1",#N/A,FALSE,"CMP";"vista 2",#N/A,FALSE,"CMP"}</definedName>
    <definedName name="xxxx" localSheetId="15" hidden="1">{"vista 1",#N/A,FALSE,"CMP";"vista 2",#N/A,FALSE,"CMP"}</definedName>
    <definedName name="y"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fc" localSheetId="9" hidden="1">{#N/A,#N/A,TRUE,"INGENIERIA";#N/A,#N/A,TRUE,"COMPRAS";#N/A,#N/A,TRUE,"DIRECCION";#N/A,#N/A,TRUE,"RESUMEN"}</definedName>
    <definedName name="yfc" localSheetId="5" hidden="1">{#N/A,#N/A,TRUE,"INGENIERIA";#N/A,#N/A,TRUE,"COMPRAS";#N/A,#N/A,TRUE,"DIRECCION";#N/A,#N/A,TRUE,"RESUMEN"}</definedName>
    <definedName name="yfc" localSheetId="3" hidden="1">{#N/A,#N/A,TRUE,"INGENIERIA";#N/A,#N/A,TRUE,"COMPRAS";#N/A,#N/A,TRUE,"DIRECCION";#N/A,#N/A,TRUE,"RESUMEN"}</definedName>
    <definedName name="yfc" localSheetId="16" hidden="1">{#N/A,#N/A,TRUE,"INGENIERIA";#N/A,#N/A,TRUE,"COMPRAS";#N/A,#N/A,TRUE,"DIRECCION";#N/A,#N/A,TRUE,"RESUMEN"}</definedName>
    <definedName name="yfc" localSheetId="0" hidden="1">{#N/A,#N/A,TRUE,"INGENIERIA";#N/A,#N/A,TRUE,"COMPRAS";#N/A,#N/A,TRUE,"DIRECCION";#N/A,#N/A,TRUE,"RESUMEN"}</definedName>
    <definedName name="yfc" localSheetId="15" hidden="1">{#N/A,#N/A,TRUE,"INGENIERIA";#N/A,#N/A,TRUE,"COMPRAS";#N/A,#N/A,TRUE,"DIRECCION";#N/A,#N/A,TRUE,"RESUMEN"}</definedName>
    <definedName name="yfc" localSheetId="7" hidden="1">{#N/A,#N/A,TRUE,"INGENIERIA";#N/A,#N/A,TRUE,"COMPRAS";#N/A,#N/A,TRUE,"DIRECCION";#N/A,#N/A,TRUE,"RESUMEN"}</definedName>
    <definedName name="yhgd" localSheetId="9" hidden="1">{#N/A,#N/A,TRUE,"1842CWN0"}</definedName>
    <definedName name="yhgd" localSheetId="5" hidden="1">{#N/A,#N/A,TRUE,"1842CWN0"}</definedName>
    <definedName name="yhgd" localSheetId="3" hidden="1">{#N/A,#N/A,TRUE,"1842CWN0"}</definedName>
    <definedName name="yhgd" localSheetId="16" hidden="1">{#N/A,#N/A,TRUE,"1842CWN0"}</definedName>
    <definedName name="yhgd" localSheetId="0" hidden="1">{#N/A,#N/A,TRUE,"1842CWN0"}</definedName>
    <definedName name="yhgd" localSheetId="15" hidden="1">{#N/A,#N/A,TRUE,"1842CWN0"}</definedName>
    <definedName name="yhgd" localSheetId="7" hidden="1">{#N/A,#N/A,TRUE,"1842CWN0"}</definedName>
    <definedName name="yjhf" localSheetId="9" hidden="1">{#N/A,#N/A,TRUE,"1842CWN0"}</definedName>
    <definedName name="yjhf" localSheetId="5" hidden="1">{#N/A,#N/A,TRUE,"1842CWN0"}</definedName>
    <definedName name="yjhf" localSheetId="3" hidden="1">{#N/A,#N/A,TRUE,"1842CWN0"}</definedName>
    <definedName name="yjhf" localSheetId="16" hidden="1">{#N/A,#N/A,TRUE,"1842CWN0"}</definedName>
    <definedName name="yjhf" localSheetId="0" hidden="1">{#N/A,#N/A,TRUE,"1842CWN0"}</definedName>
    <definedName name="yjhf" localSheetId="15" hidden="1">{#N/A,#N/A,TRUE,"1842CWN0"}</definedName>
    <definedName name="yjhf" localSheetId="7" hidden="1">{#N/A,#N/A,TRUE,"1842CWN0"}</definedName>
    <definedName name="yms" localSheetId="9" hidden="1">{#N/A,#N/A,TRUE,"INGENIERIA";#N/A,#N/A,TRUE,"COMPRAS";#N/A,#N/A,TRUE,"DIRECCION";#N/A,#N/A,TRUE,"RESUMEN"}</definedName>
    <definedName name="yms" localSheetId="5" hidden="1">{#N/A,#N/A,TRUE,"INGENIERIA";#N/A,#N/A,TRUE,"COMPRAS";#N/A,#N/A,TRUE,"DIRECCION";#N/A,#N/A,TRUE,"RESUMEN"}</definedName>
    <definedName name="yms" localSheetId="3" hidden="1">{#N/A,#N/A,TRUE,"INGENIERIA";#N/A,#N/A,TRUE,"COMPRAS";#N/A,#N/A,TRUE,"DIRECCION";#N/A,#N/A,TRUE,"RESUMEN"}</definedName>
    <definedName name="yms" localSheetId="16" hidden="1">{#N/A,#N/A,TRUE,"INGENIERIA";#N/A,#N/A,TRUE,"COMPRAS";#N/A,#N/A,TRUE,"DIRECCION";#N/A,#N/A,TRUE,"RESUMEN"}</definedName>
    <definedName name="yms" localSheetId="0" hidden="1">{#N/A,#N/A,TRUE,"INGENIERIA";#N/A,#N/A,TRUE,"COMPRAS";#N/A,#N/A,TRUE,"DIRECCION";#N/A,#N/A,TRUE,"RESUMEN"}</definedName>
    <definedName name="yms" localSheetId="15" hidden="1">{#N/A,#N/A,TRUE,"INGENIERIA";#N/A,#N/A,TRUE,"COMPRAS";#N/A,#N/A,TRUE,"DIRECCION";#N/A,#N/A,TRUE,"RESUMEN"}</definedName>
    <definedName name="yms" localSheetId="7" hidden="1">{#N/A,#N/A,TRUE,"INGENIERIA";#N/A,#N/A,TRUE,"COMPRAS";#N/A,#N/A,TRUE,"DIRECCION";#N/A,#N/A,TRUE,"RESUMEN"}</definedName>
    <definedName name="ytjt" localSheetId="9" hidden="1">{#N/A,#N/A,TRUE,"INGENIERIA";#N/A,#N/A,TRUE,"COMPRAS";#N/A,#N/A,TRUE,"DIRECCION";#N/A,#N/A,TRUE,"RESUMEN"}</definedName>
    <definedName name="ytjt" localSheetId="5" hidden="1">{#N/A,#N/A,TRUE,"INGENIERIA";#N/A,#N/A,TRUE,"COMPRAS";#N/A,#N/A,TRUE,"DIRECCION";#N/A,#N/A,TRUE,"RESUMEN"}</definedName>
    <definedName name="ytjt" localSheetId="3" hidden="1">{#N/A,#N/A,TRUE,"INGENIERIA";#N/A,#N/A,TRUE,"COMPRAS";#N/A,#N/A,TRUE,"DIRECCION";#N/A,#N/A,TRUE,"RESUMEN"}</definedName>
    <definedName name="ytjt" localSheetId="16" hidden="1">{#N/A,#N/A,TRUE,"INGENIERIA";#N/A,#N/A,TRUE,"COMPRAS";#N/A,#N/A,TRUE,"DIRECCION";#N/A,#N/A,TRUE,"RESUMEN"}</definedName>
    <definedName name="ytjt" localSheetId="0" hidden="1">{#N/A,#N/A,TRUE,"INGENIERIA";#N/A,#N/A,TRUE,"COMPRAS";#N/A,#N/A,TRUE,"DIRECCION";#N/A,#N/A,TRUE,"RESUMEN"}</definedName>
    <definedName name="ytjt" localSheetId="15" hidden="1">{#N/A,#N/A,TRUE,"INGENIERIA";#N/A,#N/A,TRUE,"COMPRAS";#N/A,#N/A,TRUE,"DIRECCION";#N/A,#N/A,TRUE,"RESUMEN"}</definedName>
    <definedName name="ytjt" localSheetId="7" hidden="1">{#N/A,#N/A,TRUE,"INGENIERIA";#N/A,#N/A,TRUE,"COMPRAS";#N/A,#N/A,TRUE,"DIRECCION";#N/A,#N/A,TRUE,"RESUMEN"}</definedName>
    <definedName name="yy" localSheetId="16" hidden="1">{"vista 1",#N/A,FALSE,"CMP";"vista 2",#N/A,FALSE,"CMP"}</definedName>
    <definedName name="yy" localSheetId="15" hidden="1">{"vista 1",#N/A,FALSE,"CMP";"vista 2",#N/A,FALSE,"CMP"}</definedName>
    <definedName name="z" localSheetId="9" hidden="1">{#N/A,#N/A,TRUE,"1842CWN0"}</definedName>
    <definedName name="z" localSheetId="5" hidden="1">{#N/A,#N/A,TRUE,"1842CWN0"}</definedName>
    <definedName name="z" localSheetId="3" hidden="1">{#N/A,#N/A,TRUE,"1842CWN0"}</definedName>
    <definedName name="z" localSheetId="16" hidden="1">{#N/A,#N/A,TRUE,"1842CWN0"}</definedName>
    <definedName name="z" localSheetId="0" hidden="1">{#N/A,#N/A,TRUE,"1842CWN0"}</definedName>
    <definedName name="z" localSheetId="15" hidden="1">{#N/A,#N/A,TRUE,"1842CWN0"}</definedName>
    <definedName name="z" localSheetId="7" hidden="1">{#N/A,#N/A,TRUE,"1842CWN0"}</definedName>
  </definedNames>
  <calcPr calcId="125725"/>
</workbook>
</file>

<file path=xl/calcChain.xml><?xml version="1.0" encoding="utf-8"?>
<calcChain xmlns="http://schemas.openxmlformats.org/spreadsheetml/2006/main">
  <c r="C89" i="40"/>
  <c r="C88"/>
  <c r="C87"/>
  <c r="I10"/>
  <c r="G10"/>
  <c r="I28"/>
  <c r="E89" s="1"/>
  <c r="I27"/>
  <c r="E88" s="1"/>
  <c r="I26"/>
  <c r="I25"/>
  <c r="I24"/>
  <c r="E87" s="1"/>
  <c r="I23"/>
  <c r="E86" s="1"/>
  <c r="E91" s="1"/>
  <c r="I22"/>
  <c r="I21"/>
  <c r="I20"/>
  <c r="I19"/>
  <c r="I18"/>
  <c r="I17"/>
  <c r="I16"/>
  <c r="I15"/>
  <c r="I14"/>
  <c r="I13"/>
  <c r="I12"/>
  <c r="I11"/>
  <c r="I9"/>
  <c r="H5" i="43"/>
  <c r="H7"/>
  <c r="I29" i="40" l="1"/>
  <c r="E35" i="42"/>
  <c r="E34"/>
  <c r="E33"/>
  <c r="E32"/>
  <c r="I7" i="43" l="1"/>
  <c r="I5"/>
  <c r="I7" i="52"/>
  <c r="J13" i="43"/>
  <c r="F24" i="40" l="1"/>
  <c r="G74" i="45" l="1"/>
  <c r="M1" i="32"/>
  <c r="D34" i="42"/>
  <c r="E64" i="40"/>
  <c r="M58"/>
  <c r="E55" i="32"/>
  <c r="L10446" i="51"/>
  <c r="L10445"/>
  <c r="L10444"/>
  <c r="L10443"/>
  <c r="L10442"/>
  <c r="L10441"/>
  <c r="L10440"/>
  <c r="L10439"/>
  <c r="L10438"/>
  <c r="L10437"/>
  <c r="L10436"/>
  <c r="L10435"/>
  <c r="L10434"/>
  <c r="L10433"/>
  <c r="L10432"/>
  <c r="L10431"/>
  <c r="L10430"/>
  <c r="L10429"/>
  <c r="L10428"/>
  <c r="L10427"/>
  <c r="L10426"/>
  <c r="L10425"/>
  <c r="L10424"/>
  <c r="L10423"/>
  <c r="L10422"/>
  <c r="L10421"/>
  <c r="L10420"/>
  <c r="L10419"/>
  <c r="L10418"/>
  <c r="L10417"/>
  <c r="L10416"/>
  <c r="L10415"/>
  <c r="L10414"/>
  <c r="L10413"/>
  <c r="L10412"/>
  <c r="L10411"/>
  <c r="L10410"/>
  <c r="L10409"/>
  <c r="L10408"/>
  <c r="L10407"/>
  <c r="L10406"/>
  <c r="L10405"/>
  <c r="L10404"/>
  <c r="L10403"/>
  <c r="L10402"/>
  <c r="L10401"/>
  <c r="L10400"/>
  <c r="L10399"/>
  <c r="L10398"/>
  <c r="L10397"/>
  <c r="L10396"/>
  <c r="L10395"/>
  <c r="L10394"/>
  <c r="L10393"/>
  <c r="L10392"/>
  <c r="L10391"/>
  <c r="L10390"/>
  <c r="L10389"/>
  <c r="L10388"/>
  <c r="L10387"/>
  <c r="L10386"/>
  <c r="L10385"/>
  <c r="L10384"/>
  <c r="L10383"/>
  <c r="L10382"/>
  <c r="L10381"/>
  <c r="L10380"/>
  <c r="L10379"/>
  <c r="L10378"/>
  <c r="L10377"/>
  <c r="L10376"/>
  <c r="L10375"/>
  <c r="L10374"/>
  <c r="L10373"/>
  <c r="L10372"/>
  <c r="L10371"/>
  <c r="L10370"/>
  <c r="L10369"/>
  <c r="L10368"/>
  <c r="L10367"/>
  <c r="L10366"/>
  <c r="L10365"/>
  <c r="L10364"/>
  <c r="L10363"/>
  <c r="L10362"/>
  <c r="L10361"/>
  <c r="L10360"/>
  <c r="L10359"/>
  <c r="L10358"/>
  <c r="L10357"/>
  <c r="L10356"/>
  <c r="L10355"/>
  <c r="L10354"/>
  <c r="L10353"/>
  <c r="L10352"/>
  <c r="L10351"/>
  <c r="L10350"/>
  <c r="L10349"/>
  <c r="L10348"/>
  <c r="L10347"/>
  <c r="L10346"/>
  <c r="L10345"/>
  <c r="L10344"/>
  <c r="L10343"/>
  <c r="L10342"/>
  <c r="L10341"/>
  <c r="L10340"/>
  <c r="L10339"/>
  <c r="L10338"/>
  <c r="L10337"/>
  <c r="L10336"/>
  <c r="L10335"/>
  <c r="L10334"/>
  <c r="L10333"/>
  <c r="L10332"/>
  <c r="L10331"/>
  <c r="L10330"/>
  <c r="L10329"/>
  <c r="L10328"/>
  <c r="L10327"/>
  <c r="L10326"/>
  <c r="L10325"/>
  <c r="L10324"/>
  <c r="L10323"/>
  <c r="L10322"/>
  <c r="L10321"/>
  <c r="L10320"/>
  <c r="L10319"/>
  <c r="L10318"/>
  <c r="L10317"/>
  <c r="L10316"/>
  <c r="L10315"/>
  <c r="L10314"/>
  <c r="L10313"/>
  <c r="L10312"/>
  <c r="L10311"/>
  <c r="L10310"/>
  <c r="L10309"/>
  <c r="L10308"/>
  <c r="L10307"/>
  <c r="L10306"/>
  <c r="L10305"/>
  <c r="L10304"/>
  <c r="L10303"/>
  <c r="L10302"/>
  <c r="L10301"/>
  <c r="L10300"/>
  <c r="L10299"/>
  <c r="L10298"/>
  <c r="L10297"/>
  <c r="L10296"/>
  <c r="L10295"/>
  <c r="L10294"/>
  <c r="L10293"/>
  <c r="L10292"/>
  <c r="L10291"/>
  <c r="L10290"/>
  <c r="L10289"/>
  <c r="L10288"/>
  <c r="L10287"/>
  <c r="L10286"/>
  <c r="L10285"/>
  <c r="L10284"/>
  <c r="L10283"/>
  <c r="L10282"/>
  <c r="L10281"/>
  <c r="L10280"/>
  <c r="L10279"/>
  <c r="L10278"/>
  <c r="L10277"/>
  <c r="L10276"/>
  <c r="L10275"/>
  <c r="L10274"/>
  <c r="L10273"/>
  <c r="L10272"/>
  <c r="L10271"/>
  <c r="L10270"/>
  <c r="L10269"/>
  <c r="L10268"/>
  <c r="L10267"/>
  <c r="L10266"/>
  <c r="L10265"/>
  <c r="L10264"/>
  <c r="L10263"/>
  <c r="L10262"/>
  <c r="L10261"/>
  <c r="L10260"/>
  <c r="L10259"/>
  <c r="L10258"/>
  <c r="L10257"/>
  <c r="L10256"/>
  <c r="L10255"/>
  <c r="L10254"/>
  <c r="L10253"/>
  <c r="L10252"/>
  <c r="L10251"/>
  <c r="L10250"/>
  <c r="L10249"/>
  <c r="L10248"/>
  <c r="L10247"/>
  <c r="L10246"/>
  <c r="L10245"/>
  <c r="L10244"/>
  <c r="L10243"/>
  <c r="L10242"/>
  <c r="L10241"/>
  <c r="L10240"/>
  <c r="L10239"/>
  <c r="L10238"/>
  <c r="L10237"/>
  <c r="L10236"/>
  <c r="L10235"/>
  <c r="L10234"/>
  <c r="L10233"/>
  <c r="L10232"/>
  <c r="L10231"/>
  <c r="L10230"/>
  <c r="L10229"/>
  <c r="L10228"/>
  <c r="L10227"/>
  <c r="L10226"/>
  <c r="L10225"/>
  <c r="L10224"/>
  <c r="L10223"/>
  <c r="L10222"/>
  <c r="L10221"/>
  <c r="L10220"/>
  <c r="L10219"/>
  <c r="L10218"/>
  <c r="L10217"/>
  <c r="L10216"/>
  <c r="L10215"/>
  <c r="L10214"/>
  <c r="L10213"/>
  <c r="L10212"/>
  <c r="L10211"/>
  <c r="L10210"/>
  <c r="L10209"/>
  <c r="L10208"/>
  <c r="L10207"/>
  <c r="L10206"/>
  <c r="L10205"/>
  <c r="L10204"/>
  <c r="L10203"/>
  <c r="L10202"/>
  <c r="L10201"/>
  <c r="L10200"/>
  <c r="L10199"/>
  <c r="L10198"/>
  <c r="L10197"/>
  <c r="L10196"/>
  <c r="L10195"/>
  <c r="L10194"/>
  <c r="L10193"/>
  <c r="L10192"/>
  <c r="L10191"/>
  <c r="L10190"/>
  <c r="L10189"/>
  <c r="L10188"/>
  <c r="L10187"/>
  <c r="L10186"/>
  <c r="L10185"/>
  <c r="L10184"/>
  <c r="L10183"/>
  <c r="L10182"/>
  <c r="L10181"/>
  <c r="L10180"/>
  <c r="L10179"/>
  <c r="L10178"/>
  <c r="L10177"/>
  <c r="L10176"/>
  <c r="L10175"/>
  <c r="L10174"/>
  <c r="L10173"/>
  <c r="L10172"/>
  <c r="L10171"/>
  <c r="L10170"/>
  <c r="L10169"/>
  <c r="L10168"/>
  <c r="L10167"/>
  <c r="L10166"/>
  <c r="L10165"/>
  <c r="L10164"/>
  <c r="L10163"/>
  <c r="L10162"/>
  <c r="L10161"/>
  <c r="L10160"/>
  <c r="L10159"/>
  <c r="L10158"/>
  <c r="L10157"/>
  <c r="L10156"/>
  <c r="L10155"/>
  <c r="L10154"/>
  <c r="L10153"/>
  <c r="L10152"/>
  <c r="L10151"/>
  <c r="L10150"/>
  <c r="L10149"/>
  <c r="L10148"/>
  <c r="L10147"/>
  <c r="L10146"/>
  <c r="L10145"/>
  <c r="L10144"/>
  <c r="L10143"/>
  <c r="L10142"/>
  <c r="L10141"/>
  <c r="L10140"/>
  <c r="L10139"/>
  <c r="L10138"/>
  <c r="L10137"/>
  <c r="L10136"/>
  <c r="L10135"/>
  <c r="L10134"/>
  <c r="L10133"/>
  <c r="L10132"/>
  <c r="L10131"/>
  <c r="L10130"/>
  <c r="L10129"/>
  <c r="L10128"/>
  <c r="L10127"/>
  <c r="L10126"/>
  <c r="L10125"/>
  <c r="L10124"/>
  <c r="L10123"/>
  <c r="L10122"/>
  <c r="L10121"/>
  <c r="L10120"/>
  <c r="L10119"/>
  <c r="L10118"/>
  <c r="L10117"/>
  <c r="L10116"/>
  <c r="L10115"/>
  <c r="L10114"/>
  <c r="L10113"/>
  <c r="L10112"/>
  <c r="L10111"/>
  <c r="L10110"/>
  <c r="L10109"/>
  <c r="L10108"/>
  <c r="L10107"/>
  <c r="L10106"/>
  <c r="L10105"/>
  <c r="L10104"/>
  <c r="L10103"/>
  <c r="L10102"/>
  <c r="L10101"/>
  <c r="L10100"/>
  <c r="L10099"/>
  <c r="L10098"/>
  <c r="L10097"/>
  <c r="L10096"/>
  <c r="L10095"/>
  <c r="L10094"/>
  <c r="L10093"/>
  <c r="L10092"/>
  <c r="L10091"/>
  <c r="L10090"/>
  <c r="L10089"/>
  <c r="L10088"/>
  <c r="L10087"/>
  <c r="L10086"/>
  <c r="L10085"/>
  <c r="L10084"/>
  <c r="L10083"/>
  <c r="L10082"/>
  <c r="L10081"/>
  <c r="L10080"/>
  <c r="L10079"/>
  <c r="L10078"/>
  <c r="L10077"/>
  <c r="L10076"/>
  <c r="L10075"/>
  <c r="L10074"/>
  <c r="L10073"/>
  <c r="L10072"/>
  <c r="L10071"/>
  <c r="L10070"/>
  <c r="L10069"/>
  <c r="L10068"/>
  <c r="L10067"/>
  <c r="L10066"/>
  <c r="L10065"/>
  <c r="L10064"/>
  <c r="L10063"/>
  <c r="L10062"/>
  <c r="L10061"/>
  <c r="L10060"/>
  <c r="L10059"/>
  <c r="L10058"/>
  <c r="L10057"/>
  <c r="L10056"/>
  <c r="L10055"/>
  <c r="L10054"/>
  <c r="L10053"/>
  <c r="L10052"/>
  <c r="L10051"/>
  <c r="L10050"/>
  <c r="L10049"/>
  <c r="L10048"/>
  <c r="L10047"/>
  <c r="L10046"/>
  <c r="L10045"/>
  <c r="L10044"/>
  <c r="L10043"/>
  <c r="L10042"/>
  <c r="L10041"/>
  <c r="L10040"/>
  <c r="L10039"/>
  <c r="L10038"/>
  <c r="L10037"/>
  <c r="L10036"/>
  <c r="L10035"/>
  <c r="L10034"/>
  <c r="L10033"/>
  <c r="L10032"/>
  <c r="L10031"/>
  <c r="L10030"/>
  <c r="L10029"/>
  <c r="L10028"/>
  <c r="L10027"/>
  <c r="L10026"/>
  <c r="L10025"/>
  <c r="L10024"/>
  <c r="L10023"/>
  <c r="L10022"/>
  <c r="L10021"/>
  <c r="L10020"/>
  <c r="L10019"/>
  <c r="L10018"/>
  <c r="L10017"/>
  <c r="L10016"/>
  <c r="L10015"/>
  <c r="L10014"/>
  <c r="L10013"/>
  <c r="L10012"/>
  <c r="L10011"/>
  <c r="L10010"/>
  <c r="L10009"/>
  <c r="L10008"/>
  <c r="L10007"/>
  <c r="L10006"/>
  <c r="L10005"/>
  <c r="L10004"/>
  <c r="L10003"/>
  <c r="L10002"/>
  <c r="L10001"/>
  <c r="L10000"/>
  <c r="L9999"/>
  <c r="L9998"/>
  <c r="L9997"/>
  <c r="L9996"/>
  <c r="L9995"/>
  <c r="L9994"/>
  <c r="L9993"/>
  <c r="L9992"/>
  <c r="L9991"/>
  <c r="L9990"/>
  <c r="L9989"/>
  <c r="L9988"/>
  <c r="L9987"/>
  <c r="L9986"/>
  <c r="L9985"/>
  <c r="L9984"/>
  <c r="L9983"/>
  <c r="L9982"/>
  <c r="L9981"/>
  <c r="L9980"/>
  <c r="L9979"/>
  <c r="L9978"/>
  <c r="L9977"/>
  <c r="L9976"/>
  <c r="L9975"/>
  <c r="L9974"/>
  <c r="L9973"/>
  <c r="L9972"/>
  <c r="L9971"/>
  <c r="L9970"/>
  <c r="L9969"/>
  <c r="L9968"/>
  <c r="L9967"/>
  <c r="L9966"/>
  <c r="L9965"/>
  <c r="L9964"/>
  <c r="L9963"/>
  <c r="L9962"/>
  <c r="L9961"/>
  <c r="L9960"/>
  <c r="L9959"/>
  <c r="L9958"/>
  <c r="L9957"/>
  <c r="L9956"/>
  <c r="L9955"/>
  <c r="L9954"/>
  <c r="L9953"/>
  <c r="L9952"/>
  <c r="L9951"/>
  <c r="L9950"/>
  <c r="L9949"/>
  <c r="L9948"/>
  <c r="L9947"/>
  <c r="L9946"/>
  <c r="L9945"/>
  <c r="L9944"/>
  <c r="L9943"/>
  <c r="L9942"/>
  <c r="L9941"/>
  <c r="L9940"/>
  <c r="L9939"/>
  <c r="L9938"/>
  <c r="L9937"/>
  <c r="L9936"/>
  <c r="L9935"/>
  <c r="L9934"/>
  <c r="L9933"/>
  <c r="L9932"/>
  <c r="L9931"/>
  <c r="L9930"/>
  <c r="L9929"/>
  <c r="L9928"/>
  <c r="L9927"/>
  <c r="L9926"/>
  <c r="L9925"/>
  <c r="L9924"/>
  <c r="L9923"/>
  <c r="L9922"/>
  <c r="L9921"/>
  <c r="L9920"/>
  <c r="L9919"/>
  <c r="L9918"/>
  <c r="L9917"/>
  <c r="L9916"/>
  <c r="L9915"/>
  <c r="L9914"/>
  <c r="L9913"/>
  <c r="L9912"/>
  <c r="L9911"/>
  <c r="L9910"/>
  <c r="L9909"/>
  <c r="L9908"/>
  <c r="L9907"/>
  <c r="L9906"/>
  <c r="L9905"/>
  <c r="L9904"/>
  <c r="L9903"/>
  <c r="L9902"/>
  <c r="L9901"/>
  <c r="L9900"/>
  <c r="L9899"/>
  <c r="L9898"/>
  <c r="L9897"/>
  <c r="L9896"/>
  <c r="L9895"/>
  <c r="L9894"/>
  <c r="L9893"/>
  <c r="L9892"/>
  <c r="L9891"/>
  <c r="L9890"/>
  <c r="L9889"/>
  <c r="L9888"/>
  <c r="L9887"/>
  <c r="L9886"/>
  <c r="L9885"/>
  <c r="L9884"/>
  <c r="L9883"/>
  <c r="L9882"/>
  <c r="L9881"/>
  <c r="L9880"/>
  <c r="L9879"/>
  <c r="L9878"/>
  <c r="L9877"/>
  <c r="L9876"/>
  <c r="L9875"/>
  <c r="L9874"/>
  <c r="L9873"/>
  <c r="L9872"/>
  <c r="L9871"/>
  <c r="L9870"/>
  <c r="L9869"/>
  <c r="L9868"/>
  <c r="L9867"/>
  <c r="L9866"/>
  <c r="L9865"/>
  <c r="L9864"/>
  <c r="L9863"/>
  <c r="L9862"/>
  <c r="L9861"/>
  <c r="L9860"/>
  <c r="L9859"/>
  <c r="L9858"/>
  <c r="L9857"/>
  <c r="L9856"/>
  <c r="L9855"/>
  <c r="L9854"/>
  <c r="L9853"/>
  <c r="L9852"/>
  <c r="L9851"/>
  <c r="L9850"/>
  <c r="L9849"/>
  <c r="L9848"/>
  <c r="L9847"/>
  <c r="L9846"/>
  <c r="L9845"/>
  <c r="L9844"/>
  <c r="L9843"/>
  <c r="L9842"/>
  <c r="L9841"/>
  <c r="L9840"/>
  <c r="L9839"/>
  <c r="L9838"/>
  <c r="L9837"/>
  <c r="L9836"/>
  <c r="L9835"/>
  <c r="L9834"/>
  <c r="L9833"/>
  <c r="L9832"/>
  <c r="L9831"/>
  <c r="L9830"/>
  <c r="L9829"/>
  <c r="L9828"/>
  <c r="L9827"/>
  <c r="L9826"/>
  <c r="L9825"/>
  <c r="L9824"/>
  <c r="L9823"/>
  <c r="L9822"/>
  <c r="L9821"/>
  <c r="L9820"/>
  <c r="L9819"/>
  <c r="L9818"/>
  <c r="L9817"/>
  <c r="L9816"/>
  <c r="L9815"/>
  <c r="L9814"/>
  <c r="L9813"/>
  <c r="L9812"/>
  <c r="L9811"/>
  <c r="L9810"/>
  <c r="L9809"/>
  <c r="L9808"/>
  <c r="L9807"/>
  <c r="L9806"/>
  <c r="L9805"/>
  <c r="L9804"/>
  <c r="L9803"/>
  <c r="L9802"/>
  <c r="L9801"/>
  <c r="L9800"/>
  <c r="L9799"/>
  <c r="L9798"/>
  <c r="L9797"/>
  <c r="L9796"/>
  <c r="L9795"/>
  <c r="L9794"/>
  <c r="L9793"/>
  <c r="L9792"/>
  <c r="L9791"/>
  <c r="L9790"/>
  <c r="L9789"/>
  <c r="L9788"/>
  <c r="L9787"/>
  <c r="L9786"/>
  <c r="L9785"/>
  <c r="L9784"/>
  <c r="L9783"/>
  <c r="L9782"/>
  <c r="L9781"/>
  <c r="L9780"/>
  <c r="L9779"/>
  <c r="L9778"/>
  <c r="L9777"/>
  <c r="L9776"/>
  <c r="L9775"/>
  <c r="L9774"/>
  <c r="L9773"/>
  <c r="L9772"/>
  <c r="L9771"/>
  <c r="L9770"/>
  <c r="L9769"/>
  <c r="L9768"/>
  <c r="L9767"/>
  <c r="L9766"/>
  <c r="L9765"/>
  <c r="L9764"/>
  <c r="L9763"/>
  <c r="L9762"/>
  <c r="L9761"/>
  <c r="L9760"/>
  <c r="L9759"/>
  <c r="L9758"/>
  <c r="L9757"/>
  <c r="L9756"/>
  <c r="L9755"/>
  <c r="L9754"/>
  <c r="L9753"/>
  <c r="L9752"/>
  <c r="L9751"/>
  <c r="L9750"/>
  <c r="L9749"/>
  <c r="L9748"/>
  <c r="L9747"/>
  <c r="L9746"/>
  <c r="L9745"/>
  <c r="L9744"/>
  <c r="L9743"/>
  <c r="L9742"/>
  <c r="L9741"/>
  <c r="L9740"/>
  <c r="L9739"/>
  <c r="L9738"/>
  <c r="L9737"/>
  <c r="L9736"/>
  <c r="L9735"/>
  <c r="L9734"/>
  <c r="L9733"/>
  <c r="L9732"/>
  <c r="L9731"/>
  <c r="L9730"/>
  <c r="L9729"/>
  <c r="L9728"/>
  <c r="L9727"/>
  <c r="L9726"/>
  <c r="L9725"/>
  <c r="L9724"/>
  <c r="L9723"/>
  <c r="L9722"/>
  <c r="L9721"/>
  <c r="L9720"/>
  <c r="L9719"/>
  <c r="L9718"/>
  <c r="L9717"/>
  <c r="L9716"/>
  <c r="L9715"/>
  <c r="L9714"/>
  <c r="L9713"/>
  <c r="L9712"/>
  <c r="L9711"/>
  <c r="L9710"/>
  <c r="L9709"/>
  <c r="L9708"/>
  <c r="L9707"/>
  <c r="L9706"/>
  <c r="L9705"/>
  <c r="L9704"/>
  <c r="L9703"/>
  <c r="L9702"/>
  <c r="L9701"/>
  <c r="L9700"/>
  <c r="L9699"/>
  <c r="L9698"/>
  <c r="L9697"/>
  <c r="L9696"/>
  <c r="L9695"/>
  <c r="L9694"/>
  <c r="L9693"/>
  <c r="L9692"/>
  <c r="L9691"/>
  <c r="L9690"/>
  <c r="L9689"/>
  <c r="L9688"/>
  <c r="L9687"/>
  <c r="L9686"/>
  <c r="L9685"/>
  <c r="L9684"/>
  <c r="L9683"/>
  <c r="L9682"/>
  <c r="L9681"/>
  <c r="L9680"/>
  <c r="L9679"/>
  <c r="L9678"/>
  <c r="L9677"/>
  <c r="L9676"/>
  <c r="L9675"/>
  <c r="L9674"/>
  <c r="L9673"/>
  <c r="L9672"/>
  <c r="L9671"/>
  <c r="L9670"/>
  <c r="L9669"/>
  <c r="L9668"/>
  <c r="L9667"/>
  <c r="L9666"/>
  <c r="L9665"/>
  <c r="L9664"/>
  <c r="L9663"/>
  <c r="L9662"/>
  <c r="L9661"/>
  <c r="L9660"/>
  <c r="L9659"/>
  <c r="L9658"/>
  <c r="L9657"/>
  <c r="L9656"/>
  <c r="L9655"/>
  <c r="L9654"/>
  <c r="L9653"/>
  <c r="L9652"/>
  <c r="L9651"/>
  <c r="L9650"/>
  <c r="L9649"/>
  <c r="L9648"/>
  <c r="L9647"/>
  <c r="L9646"/>
  <c r="L9645"/>
  <c r="L9644"/>
  <c r="L9643"/>
  <c r="L9642"/>
  <c r="L9641"/>
  <c r="L9640"/>
  <c r="L9639"/>
  <c r="L9638"/>
  <c r="L9637"/>
  <c r="L9636"/>
  <c r="L9635"/>
  <c r="L9634"/>
  <c r="L9633"/>
  <c r="L9632"/>
  <c r="L9631"/>
  <c r="L9630"/>
  <c r="L9629"/>
  <c r="L9628"/>
  <c r="L9627"/>
  <c r="L9626"/>
  <c r="L9625"/>
  <c r="L9624"/>
  <c r="L9623"/>
  <c r="L9622"/>
  <c r="L9621"/>
  <c r="L9620"/>
  <c r="L9619"/>
  <c r="L9618"/>
  <c r="L9617"/>
  <c r="L9616"/>
  <c r="L9615"/>
  <c r="L9614"/>
  <c r="L9613"/>
  <c r="L9612"/>
  <c r="L9611"/>
  <c r="L9610"/>
  <c r="L9609"/>
  <c r="L9608"/>
  <c r="L9607"/>
  <c r="L9606"/>
  <c r="L9605"/>
  <c r="L9604"/>
  <c r="L9603"/>
  <c r="L9602"/>
  <c r="L9601"/>
  <c r="L9600"/>
  <c r="L9599"/>
  <c r="L9598"/>
  <c r="L9597"/>
  <c r="L9596"/>
  <c r="L9595"/>
  <c r="L9594"/>
  <c r="L9593"/>
  <c r="L9592"/>
  <c r="L9591"/>
  <c r="L9590"/>
  <c r="L9589"/>
  <c r="L9588"/>
  <c r="L9587"/>
  <c r="L9586"/>
  <c r="L9585"/>
  <c r="L9584"/>
  <c r="L9583"/>
  <c r="L9582"/>
  <c r="L9581"/>
  <c r="L9580"/>
  <c r="L9579"/>
  <c r="L9578"/>
  <c r="L9577"/>
  <c r="L9576"/>
  <c r="L9575"/>
  <c r="L9574"/>
  <c r="L9573"/>
  <c r="L9572"/>
  <c r="L9571"/>
  <c r="L9570"/>
  <c r="L9569"/>
  <c r="L9568"/>
  <c r="L9567"/>
  <c r="L9566"/>
  <c r="L9565"/>
  <c r="L9564"/>
  <c r="L9563"/>
  <c r="L9562"/>
  <c r="L9561"/>
  <c r="L9560"/>
  <c r="L9559"/>
  <c r="L9558"/>
  <c r="L9557"/>
  <c r="L9556"/>
  <c r="L9555"/>
  <c r="L9554"/>
  <c r="L9553"/>
  <c r="L9552"/>
  <c r="L9551"/>
  <c r="L9550"/>
  <c r="L9549"/>
  <c r="L9548"/>
  <c r="L9547"/>
  <c r="L9546"/>
  <c r="L9545"/>
  <c r="L9544"/>
  <c r="L9543"/>
  <c r="L9542"/>
  <c r="L9541"/>
  <c r="L9540"/>
  <c r="L9539"/>
  <c r="L9538"/>
  <c r="L9537"/>
  <c r="L9536"/>
  <c r="L9535"/>
  <c r="L9534"/>
  <c r="L9533"/>
  <c r="L9532"/>
  <c r="L9531"/>
  <c r="L9530"/>
  <c r="L9529"/>
  <c r="L9528"/>
  <c r="L9527"/>
  <c r="L9526"/>
  <c r="L9525"/>
  <c r="L9524"/>
  <c r="L9523"/>
  <c r="L9522"/>
  <c r="L9521"/>
  <c r="L9520"/>
  <c r="L9519"/>
  <c r="L9518"/>
  <c r="L9517"/>
  <c r="L9516"/>
  <c r="L9515"/>
  <c r="L9514"/>
  <c r="L9513"/>
  <c r="L9512"/>
  <c r="L9511"/>
  <c r="L9510"/>
  <c r="L9509"/>
  <c r="L9508"/>
  <c r="L9507"/>
  <c r="L9506"/>
  <c r="L9505"/>
  <c r="L9504"/>
  <c r="L9503"/>
  <c r="L9502"/>
  <c r="L9501"/>
  <c r="L9500"/>
  <c r="L9499"/>
  <c r="L9498"/>
  <c r="L9497"/>
  <c r="L9496"/>
  <c r="L9495"/>
  <c r="L9494"/>
  <c r="L9493"/>
  <c r="L9492"/>
  <c r="L9491"/>
  <c r="L9490"/>
  <c r="L9489"/>
  <c r="L9488"/>
  <c r="L9487"/>
  <c r="L9486"/>
  <c r="L9485"/>
  <c r="L9484"/>
  <c r="L9483"/>
  <c r="L9482"/>
  <c r="L9481"/>
  <c r="L9480"/>
  <c r="L9479"/>
  <c r="L9478"/>
  <c r="L9477"/>
  <c r="L9476"/>
  <c r="L9475"/>
  <c r="L9474"/>
  <c r="L9473"/>
  <c r="L9472"/>
  <c r="L9471"/>
  <c r="L9470"/>
  <c r="L9469"/>
  <c r="L9468"/>
  <c r="L9467"/>
  <c r="L9466"/>
  <c r="L9465"/>
  <c r="L9464"/>
  <c r="L9463"/>
  <c r="L9462"/>
  <c r="L9461"/>
  <c r="L9460"/>
  <c r="L9459"/>
  <c r="L9458"/>
  <c r="L9457"/>
  <c r="L9456"/>
  <c r="L9455"/>
  <c r="L9454"/>
  <c r="L9453"/>
  <c r="L9452"/>
  <c r="L9451"/>
  <c r="L9450"/>
  <c r="L9449"/>
  <c r="L9448"/>
  <c r="L9447"/>
  <c r="L9446"/>
  <c r="L9445"/>
  <c r="L9444"/>
  <c r="L9443"/>
  <c r="L9442"/>
  <c r="L9441"/>
  <c r="L9440"/>
  <c r="L9439"/>
  <c r="L9438"/>
  <c r="L9437"/>
  <c r="L9436"/>
  <c r="L9435"/>
  <c r="L9434"/>
  <c r="L9433"/>
  <c r="L9432"/>
  <c r="L9431"/>
  <c r="L9430"/>
  <c r="L9429"/>
  <c r="L9428"/>
  <c r="L9427"/>
  <c r="L9426"/>
  <c r="L9425"/>
  <c r="L9424"/>
  <c r="L9423"/>
  <c r="L9422"/>
  <c r="L9421"/>
  <c r="L9420"/>
  <c r="L9419"/>
  <c r="L9418"/>
  <c r="L9417"/>
  <c r="L9416"/>
  <c r="L9415"/>
  <c r="L9414"/>
  <c r="L9413"/>
  <c r="L9412"/>
  <c r="L9411"/>
  <c r="L9410"/>
  <c r="L9409"/>
  <c r="L9408"/>
  <c r="L9407"/>
  <c r="L9406"/>
  <c r="L9405"/>
  <c r="L9404"/>
  <c r="L9403"/>
  <c r="L9402"/>
  <c r="L9401"/>
  <c r="L9400"/>
  <c r="L9399"/>
  <c r="L9398"/>
  <c r="L9397"/>
  <c r="L9396"/>
  <c r="L9395"/>
  <c r="L9394"/>
  <c r="L9393"/>
  <c r="L9392"/>
  <c r="L9391"/>
  <c r="L9390"/>
  <c r="L9389"/>
  <c r="L9388"/>
  <c r="L9387"/>
  <c r="L9386"/>
  <c r="L9385"/>
  <c r="L9384"/>
  <c r="L9383"/>
  <c r="L9382"/>
  <c r="L9381"/>
  <c r="L9380"/>
  <c r="L9379"/>
  <c r="L9378"/>
  <c r="L9377"/>
  <c r="L9376"/>
  <c r="L9375"/>
  <c r="L9374"/>
  <c r="L9373"/>
  <c r="L9372"/>
  <c r="L9371"/>
  <c r="L9370"/>
  <c r="L9369"/>
  <c r="L9368"/>
  <c r="L9367"/>
  <c r="L9366"/>
  <c r="L9365"/>
  <c r="L9364"/>
  <c r="L9363"/>
  <c r="L9362"/>
  <c r="L9361"/>
  <c r="L9360"/>
  <c r="L9359"/>
  <c r="L9358"/>
  <c r="L9357"/>
  <c r="L9356"/>
  <c r="L9355"/>
  <c r="L9354"/>
  <c r="L9353"/>
  <c r="L9352"/>
  <c r="L9351"/>
  <c r="L9350"/>
  <c r="L9349"/>
  <c r="L9348"/>
  <c r="L9347"/>
  <c r="L9346"/>
  <c r="L9345"/>
  <c r="L9344"/>
  <c r="L9343"/>
  <c r="L9342"/>
  <c r="L9341"/>
  <c r="L9340"/>
  <c r="L9339"/>
  <c r="L9338"/>
  <c r="L9337"/>
  <c r="L9336"/>
  <c r="L9335"/>
  <c r="L9334"/>
  <c r="L9333"/>
  <c r="L9332"/>
  <c r="L9331"/>
  <c r="L9330"/>
  <c r="L9329"/>
  <c r="L9328"/>
  <c r="L9327"/>
  <c r="L9326"/>
  <c r="L9325"/>
  <c r="L9324"/>
  <c r="L9323"/>
  <c r="L9322"/>
  <c r="L9321"/>
  <c r="L9320"/>
  <c r="L9319"/>
  <c r="L9318"/>
  <c r="L9317"/>
  <c r="L9316"/>
  <c r="L9315"/>
  <c r="L9314"/>
  <c r="L9313"/>
  <c r="L9312"/>
  <c r="L9311"/>
  <c r="L9310"/>
  <c r="L9309"/>
  <c r="L9308"/>
  <c r="L9307"/>
  <c r="L9306"/>
  <c r="L9305"/>
  <c r="L9304"/>
  <c r="L9303"/>
  <c r="L9302"/>
  <c r="L9301"/>
  <c r="L9300"/>
  <c r="L9299"/>
  <c r="L9298"/>
  <c r="L9297"/>
  <c r="L9296"/>
  <c r="L9295"/>
  <c r="L9294"/>
  <c r="L9293"/>
  <c r="L9292"/>
  <c r="L9291"/>
  <c r="L9290"/>
  <c r="L9289"/>
  <c r="L9288"/>
  <c r="L9287"/>
  <c r="L9286"/>
  <c r="L9285"/>
  <c r="L9284"/>
  <c r="L9283"/>
  <c r="L9282"/>
  <c r="L9281"/>
  <c r="L9280"/>
  <c r="L9279"/>
  <c r="L9278"/>
  <c r="L9277"/>
  <c r="L9276"/>
  <c r="L9275"/>
  <c r="L9274"/>
  <c r="L9273"/>
  <c r="L9272"/>
  <c r="L9271"/>
  <c r="L9270"/>
  <c r="L9269"/>
  <c r="L9268"/>
  <c r="L9267"/>
  <c r="L9266"/>
  <c r="L9265"/>
  <c r="L9264"/>
  <c r="L9263"/>
  <c r="L9262"/>
  <c r="L9261"/>
  <c r="L9260"/>
  <c r="L9259"/>
  <c r="L9258"/>
  <c r="L9257"/>
  <c r="L9256"/>
  <c r="L9255"/>
  <c r="L9254"/>
  <c r="L9253"/>
  <c r="L9252"/>
  <c r="L9251"/>
  <c r="L9250"/>
  <c r="L9249"/>
  <c r="L9248"/>
  <c r="L9247"/>
  <c r="L9246"/>
  <c r="L9245"/>
  <c r="L9244"/>
  <c r="L9243"/>
  <c r="L9242"/>
  <c r="L9241"/>
  <c r="L9240"/>
  <c r="L9239"/>
  <c r="L9238"/>
  <c r="L9237"/>
  <c r="L9236"/>
  <c r="L9235"/>
  <c r="L9234"/>
  <c r="L9233"/>
  <c r="L9232"/>
  <c r="L9231"/>
  <c r="L9230"/>
  <c r="L9229"/>
  <c r="L9228"/>
  <c r="L9227"/>
  <c r="L9226"/>
  <c r="L9225"/>
  <c r="L9224"/>
  <c r="L9223"/>
  <c r="L9222"/>
  <c r="L9221"/>
  <c r="L9220"/>
  <c r="L9219"/>
  <c r="L9218"/>
  <c r="L9217"/>
  <c r="L9216"/>
  <c r="L9215"/>
  <c r="L9214"/>
  <c r="L9213"/>
  <c r="L9212"/>
  <c r="L9211"/>
  <c r="L9210"/>
  <c r="L9209"/>
  <c r="L9208"/>
  <c r="L9207"/>
  <c r="L9206"/>
  <c r="L9205"/>
  <c r="L9204"/>
  <c r="L9203"/>
  <c r="L9202"/>
  <c r="L9201"/>
  <c r="L9200"/>
  <c r="L9199"/>
  <c r="L9198"/>
  <c r="L9197"/>
  <c r="L9196"/>
  <c r="L9195"/>
  <c r="L9194"/>
  <c r="L9193"/>
  <c r="L9192"/>
  <c r="L9191"/>
  <c r="L9190"/>
  <c r="L9189"/>
  <c r="L9188"/>
  <c r="L9187"/>
  <c r="L9186"/>
  <c r="L9185"/>
  <c r="L9184"/>
  <c r="L9183"/>
  <c r="L9182"/>
  <c r="L9181"/>
  <c r="L9180"/>
  <c r="L9179"/>
  <c r="L9178"/>
  <c r="L9177"/>
  <c r="L9176"/>
  <c r="L9175"/>
  <c r="L9174"/>
  <c r="L9173"/>
  <c r="L9172"/>
  <c r="L9171"/>
  <c r="L9170"/>
  <c r="L9169"/>
  <c r="L9168"/>
  <c r="L9167"/>
  <c r="L9166"/>
  <c r="L9165"/>
  <c r="L9164"/>
  <c r="L9163"/>
  <c r="L9162"/>
  <c r="L9161"/>
  <c r="L9160"/>
  <c r="L9159"/>
  <c r="L9158"/>
  <c r="L9157"/>
  <c r="L9156"/>
  <c r="L9155"/>
  <c r="L9154"/>
  <c r="L9153"/>
  <c r="L9152"/>
  <c r="L9151"/>
  <c r="L9150"/>
  <c r="L9149"/>
  <c r="L9148"/>
  <c r="L9147"/>
  <c r="L9146"/>
  <c r="L9145"/>
  <c r="L9144"/>
  <c r="L9143"/>
  <c r="L9142"/>
  <c r="L9141"/>
  <c r="L9140"/>
  <c r="L9139"/>
  <c r="L9138"/>
  <c r="L9137"/>
  <c r="L9136"/>
  <c r="L9135"/>
  <c r="L9134"/>
  <c r="L9133"/>
  <c r="L9132"/>
  <c r="L9131"/>
  <c r="L9130"/>
  <c r="L9129"/>
  <c r="L9128"/>
  <c r="L9127"/>
  <c r="L9126"/>
  <c r="L9125"/>
  <c r="L9124"/>
  <c r="L9123"/>
  <c r="L9122"/>
  <c r="L9121"/>
  <c r="L9120"/>
  <c r="L9119"/>
  <c r="L9118"/>
  <c r="L9117"/>
  <c r="L9116"/>
  <c r="L9115"/>
  <c r="L9114"/>
  <c r="L9113"/>
  <c r="L9112"/>
  <c r="L9111"/>
  <c r="L9110"/>
  <c r="L9109"/>
  <c r="L9108"/>
  <c r="L9107"/>
  <c r="L9106"/>
  <c r="L9105"/>
  <c r="L9104"/>
  <c r="L9103"/>
  <c r="L9102"/>
  <c r="L9101"/>
  <c r="L9100"/>
  <c r="L9099"/>
  <c r="L9098"/>
  <c r="L9097"/>
  <c r="L9096"/>
  <c r="L9095"/>
  <c r="L9094"/>
  <c r="L9093"/>
  <c r="L9092"/>
  <c r="L9091"/>
  <c r="L9090"/>
  <c r="L9089"/>
  <c r="L9088"/>
  <c r="L9087"/>
  <c r="L9086"/>
  <c r="L9085"/>
  <c r="L9084"/>
  <c r="L9083"/>
  <c r="L9082"/>
  <c r="L9081"/>
  <c r="L9080"/>
  <c r="L9079"/>
  <c r="L9078"/>
  <c r="L9077"/>
  <c r="L9076"/>
  <c r="L9075"/>
  <c r="L9074"/>
  <c r="L9073"/>
  <c r="L9072"/>
  <c r="L9071"/>
  <c r="L9070"/>
  <c r="L9069"/>
  <c r="L9068"/>
  <c r="L9067"/>
  <c r="L9066"/>
  <c r="L9065"/>
  <c r="L9064"/>
  <c r="L9063"/>
  <c r="L9062"/>
  <c r="L9061"/>
  <c r="L9060"/>
  <c r="L9059"/>
  <c r="L9058"/>
  <c r="L9057"/>
  <c r="L9056"/>
  <c r="L9055"/>
  <c r="L9054"/>
  <c r="L9053"/>
  <c r="L9052"/>
  <c r="L9051"/>
  <c r="L9050"/>
  <c r="L9049"/>
  <c r="L9048"/>
  <c r="L9047"/>
  <c r="L9046"/>
  <c r="L9045"/>
  <c r="L9044"/>
  <c r="L9043"/>
  <c r="L9042"/>
  <c r="L9041"/>
  <c r="L9040"/>
  <c r="L9039"/>
  <c r="L9038"/>
  <c r="L9037"/>
  <c r="L9036"/>
  <c r="L9035"/>
  <c r="L9034"/>
  <c r="L9033"/>
  <c r="L9032"/>
  <c r="L9031"/>
  <c r="L9030"/>
  <c r="L9029"/>
  <c r="L9028"/>
  <c r="L9027"/>
  <c r="L9026"/>
  <c r="L9025"/>
  <c r="L9024"/>
  <c r="L9023"/>
  <c r="L9022"/>
  <c r="L9021"/>
  <c r="L9020"/>
  <c r="L9019"/>
  <c r="L9018"/>
  <c r="L9017"/>
  <c r="L9016"/>
  <c r="L9015"/>
  <c r="L9014"/>
  <c r="L9013"/>
  <c r="L9012"/>
  <c r="L9011"/>
  <c r="L9010"/>
  <c r="L9009"/>
  <c r="L9008"/>
  <c r="L9007"/>
  <c r="L9006"/>
  <c r="L9005"/>
  <c r="L9004"/>
  <c r="L9003"/>
  <c r="L9002"/>
  <c r="L9001"/>
  <c r="L9000"/>
  <c r="L8999"/>
  <c r="L8998"/>
  <c r="L8997"/>
  <c r="L8996"/>
  <c r="L8995"/>
  <c r="L8994"/>
  <c r="L8993"/>
  <c r="L8992"/>
  <c r="L8991"/>
  <c r="L8990"/>
  <c r="L8989"/>
  <c r="L8988"/>
  <c r="L8987"/>
  <c r="L8986"/>
  <c r="L8985"/>
  <c r="L8984"/>
  <c r="L8983"/>
  <c r="L8982"/>
  <c r="L8981"/>
  <c r="L8980"/>
  <c r="L8979"/>
  <c r="L8978"/>
  <c r="L8977"/>
  <c r="L8976"/>
  <c r="L8975"/>
  <c r="L8974"/>
  <c r="L8973"/>
  <c r="L8972"/>
  <c r="L8971"/>
  <c r="L8970"/>
  <c r="L8969"/>
  <c r="L8968"/>
  <c r="L8967"/>
  <c r="L8966"/>
  <c r="L8965"/>
  <c r="L8964"/>
  <c r="L8963"/>
  <c r="L8962"/>
  <c r="L8961"/>
  <c r="L8960"/>
  <c r="L8959"/>
  <c r="L8958"/>
  <c r="L8957"/>
  <c r="L8956"/>
  <c r="L8955"/>
  <c r="L8954"/>
  <c r="L8953"/>
  <c r="L8952"/>
  <c r="L8951"/>
  <c r="L8950"/>
  <c r="L8949"/>
  <c r="L8948"/>
  <c r="L8947"/>
  <c r="L8946"/>
  <c r="L8945"/>
  <c r="L8944"/>
  <c r="L8943"/>
  <c r="L8942"/>
  <c r="L8941"/>
  <c r="L8940"/>
  <c r="L8939"/>
  <c r="L8938"/>
  <c r="L8937"/>
  <c r="L8936"/>
  <c r="L8935"/>
  <c r="L8934"/>
  <c r="L8933"/>
  <c r="L8932"/>
  <c r="L8931"/>
  <c r="L8930"/>
  <c r="L8929"/>
  <c r="L8928"/>
  <c r="L8927"/>
  <c r="L8926"/>
  <c r="L8925"/>
  <c r="L8924"/>
  <c r="L8923"/>
  <c r="L8922"/>
  <c r="L8921"/>
  <c r="L8920"/>
  <c r="L8919"/>
  <c r="L8918"/>
  <c r="L8917"/>
  <c r="L8916"/>
  <c r="L8915"/>
  <c r="L8914"/>
  <c r="L8913"/>
  <c r="L8912"/>
  <c r="L8911"/>
  <c r="L8910"/>
  <c r="L8909"/>
  <c r="L8908"/>
  <c r="L8907"/>
  <c r="L8906"/>
  <c r="L8905"/>
  <c r="L8904"/>
  <c r="L8903"/>
  <c r="L8902"/>
  <c r="L8901"/>
  <c r="L8900"/>
  <c r="L8899"/>
  <c r="L8898"/>
  <c r="L8897"/>
  <c r="L8896"/>
  <c r="L8895"/>
  <c r="L8894"/>
  <c r="L8893"/>
  <c r="L8892"/>
  <c r="L8891"/>
  <c r="L8890"/>
  <c r="L8889"/>
  <c r="L8888"/>
  <c r="L8887"/>
  <c r="L8886"/>
  <c r="L8885"/>
  <c r="L8884"/>
  <c r="L8883"/>
  <c r="L8882"/>
  <c r="L8881"/>
  <c r="L8880"/>
  <c r="L8879"/>
  <c r="L8878"/>
  <c r="L8877"/>
  <c r="L8876"/>
  <c r="L8875"/>
  <c r="L8874"/>
  <c r="L8873"/>
  <c r="L8872"/>
  <c r="L8871"/>
  <c r="L8870"/>
  <c r="L8869"/>
  <c r="L8868"/>
  <c r="L8867"/>
  <c r="L8866"/>
  <c r="L8865"/>
  <c r="L8864"/>
  <c r="L8863"/>
  <c r="L8862"/>
  <c r="L8861"/>
  <c r="L8860"/>
  <c r="L8859"/>
  <c r="L8858"/>
  <c r="L8857"/>
  <c r="L8856"/>
  <c r="L8855"/>
  <c r="L8854"/>
  <c r="L8853"/>
  <c r="L8852"/>
  <c r="L8851"/>
  <c r="L8850"/>
  <c r="L8849"/>
  <c r="L8848"/>
  <c r="L8847"/>
  <c r="L8846"/>
  <c r="L8845"/>
  <c r="L8844"/>
  <c r="L8843"/>
  <c r="L8842"/>
  <c r="L8841"/>
  <c r="L8840"/>
  <c r="L8839"/>
  <c r="L8838"/>
  <c r="L8837"/>
  <c r="L8836"/>
  <c r="L8835"/>
  <c r="L8834"/>
  <c r="L8833"/>
  <c r="L8832"/>
  <c r="L8831"/>
  <c r="L8830"/>
  <c r="L8829"/>
  <c r="L8828"/>
  <c r="L8827"/>
  <c r="L8826"/>
  <c r="L8825"/>
  <c r="L8824"/>
  <c r="L8823"/>
  <c r="L8822"/>
  <c r="L8821"/>
  <c r="L8820"/>
  <c r="L8819"/>
  <c r="L8818"/>
  <c r="L8817"/>
  <c r="L8816"/>
  <c r="L8815"/>
  <c r="L8814"/>
  <c r="L8813"/>
  <c r="L8812"/>
  <c r="L8811"/>
  <c r="L8810"/>
  <c r="L8809"/>
  <c r="L8808"/>
  <c r="L8807"/>
  <c r="L8806"/>
  <c r="L8805"/>
  <c r="L8804"/>
  <c r="L8803"/>
  <c r="L8802"/>
  <c r="L8801"/>
  <c r="L8800"/>
  <c r="L8799"/>
  <c r="L8798"/>
  <c r="L8797"/>
  <c r="L8796"/>
  <c r="L8795"/>
  <c r="L8794"/>
  <c r="L8793"/>
  <c r="L8792"/>
  <c r="L8791"/>
  <c r="L8790"/>
  <c r="L8789"/>
  <c r="L8788"/>
  <c r="L8787"/>
  <c r="L8786"/>
  <c r="L8785"/>
  <c r="L8784"/>
  <c r="L8783"/>
  <c r="L8782"/>
  <c r="L8781"/>
  <c r="L8780"/>
  <c r="L8779"/>
  <c r="L8778"/>
  <c r="L8777"/>
  <c r="L8776"/>
  <c r="L8775"/>
  <c r="L8774"/>
  <c r="L8773"/>
  <c r="L8772"/>
  <c r="L8771"/>
  <c r="L8770"/>
  <c r="L8769"/>
  <c r="L8768"/>
  <c r="L8767"/>
  <c r="L8766"/>
  <c r="L8765"/>
  <c r="L8764"/>
  <c r="L8763"/>
  <c r="L8762"/>
  <c r="L8761"/>
  <c r="L8760"/>
  <c r="L8759"/>
  <c r="L8758"/>
  <c r="L8757"/>
  <c r="L8756"/>
  <c r="L8755"/>
  <c r="L8754"/>
  <c r="L8753"/>
  <c r="L8752"/>
  <c r="L8751"/>
  <c r="L8750"/>
  <c r="L8749"/>
  <c r="L8748"/>
  <c r="L8747"/>
  <c r="L8746"/>
  <c r="L8745"/>
  <c r="L8744"/>
  <c r="L8743"/>
  <c r="L8742"/>
  <c r="L8741"/>
  <c r="L8740"/>
  <c r="L8739"/>
  <c r="L8738"/>
  <c r="L8737"/>
  <c r="L8736"/>
  <c r="L8735"/>
  <c r="L8734"/>
  <c r="L8733"/>
  <c r="L8732"/>
  <c r="L8731"/>
  <c r="L8730"/>
  <c r="L8729"/>
  <c r="L8728"/>
  <c r="L8727"/>
  <c r="L8726"/>
  <c r="L8725"/>
  <c r="L8724"/>
  <c r="L8723"/>
  <c r="L8722"/>
  <c r="L8721"/>
  <c r="L8720"/>
  <c r="L8719"/>
  <c r="L8718"/>
  <c r="L8717"/>
  <c r="L8716"/>
  <c r="L8715"/>
  <c r="L8714"/>
  <c r="L8713"/>
  <c r="L8712"/>
  <c r="L8711"/>
  <c r="L8710"/>
  <c r="L8709"/>
  <c r="L8708"/>
  <c r="L8707"/>
  <c r="L8706"/>
  <c r="L8705"/>
  <c r="L8704"/>
  <c r="L8703"/>
  <c r="L8702"/>
  <c r="L8701"/>
  <c r="L8700"/>
  <c r="L8699"/>
  <c r="L8698"/>
  <c r="L8697"/>
  <c r="L8696"/>
  <c r="L8695"/>
  <c r="L8694"/>
  <c r="L8693"/>
  <c r="L8692"/>
  <c r="L8691"/>
  <c r="L8690"/>
  <c r="L8689"/>
  <c r="L8688"/>
  <c r="L8687"/>
  <c r="L8686"/>
  <c r="L8685"/>
  <c r="L8684"/>
  <c r="L8683"/>
  <c r="L8682"/>
  <c r="L8681"/>
  <c r="L8680"/>
  <c r="L8679"/>
  <c r="L8678"/>
  <c r="L8677"/>
  <c r="L8676"/>
  <c r="L8675"/>
  <c r="L8674"/>
  <c r="L8673"/>
  <c r="L8672"/>
  <c r="L8671"/>
  <c r="L8670"/>
  <c r="L8669"/>
  <c r="L8668"/>
  <c r="L8667"/>
  <c r="L8666"/>
  <c r="L8665"/>
  <c r="L8664"/>
  <c r="L8663"/>
  <c r="L8662"/>
  <c r="L8661"/>
  <c r="L8660"/>
  <c r="L8659"/>
  <c r="L8658"/>
  <c r="L8657"/>
  <c r="L8656"/>
  <c r="L8655"/>
  <c r="L8654"/>
  <c r="L8653"/>
  <c r="L8652"/>
  <c r="L8651"/>
  <c r="L8650"/>
  <c r="L8649"/>
  <c r="L8648"/>
  <c r="L8647"/>
  <c r="L8646"/>
  <c r="L8645"/>
  <c r="L8644"/>
  <c r="L8643"/>
  <c r="L8642"/>
  <c r="L8641"/>
  <c r="L8640"/>
  <c r="L8639"/>
  <c r="L8638"/>
  <c r="L8637"/>
  <c r="L8636"/>
  <c r="L8635"/>
  <c r="L8634"/>
  <c r="L8633"/>
  <c r="L8632"/>
  <c r="L8631"/>
  <c r="L8630"/>
  <c r="L8629"/>
  <c r="L8628"/>
  <c r="L8627"/>
  <c r="L8626"/>
  <c r="L8625"/>
  <c r="L8624"/>
  <c r="L8623"/>
  <c r="L8622"/>
  <c r="L8621"/>
  <c r="L8620"/>
  <c r="L8619"/>
  <c r="L8618"/>
  <c r="L8617"/>
  <c r="L8616"/>
  <c r="L8615"/>
  <c r="L8614"/>
  <c r="L8613"/>
  <c r="L8612"/>
  <c r="L8611"/>
  <c r="L8610"/>
  <c r="L8609"/>
  <c r="L8608"/>
  <c r="L8607"/>
  <c r="L8606"/>
  <c r="L8605"/>
  <c r="L8604"/>
  <c r="L8603"/>
  <c r="L8602"/>
  <c r="L8601"/>
  <c r="L8600"/>
  <c r="L8599"/>
  <c r="L8598"/>
  <c r="L8597"/>
  <c r="L8596"/>
  <c r="L8595"/>
  <c r="L8594"/>
  <c r="L8593"/>
  <c r="L8592"/>
  <c r="L8591"/>
  <c r="L8590"/>
  <c r="L8589"/>
  <c r="L8588"/>
  <c r="L8587"/>
  <c r="L8586"/>
  <c r="L8585"/>
  <c r="L8584"/>
  <c r="L8583"/>
  <c r="L8582"/>
  <c r="L8581"/>
  <c r="L8580"/>
  <c r="L8579"/>
  <c r="L8578"/>
  <c r="L8577"/>
  <c r="L8576"/>
  <c r="L8575"/>
  <c r="L8574"/>
  <c r="L8573"/>
  <c r="L8572"/>
  <c r="L8571"/>
  <c r="L8570"/>
  <c r="L8569"/>
  <c r="L8568"/>
  <c r="L8567"/>
  <c r="L8566"/>
  <c r="L8565"/>
  <c r="L8564"/>
  <c r="L8563"/>
  <c r="L8562"/>
  <c r="L8561"/>
  <c r="L8560"/>
  <c r="L8559"/>
  <c r="L8558"/>
  <c r="L8557"/>
  <c r="L8556"/>
  <c r="L8555"/>
  <c r="L8554"/>
  <c r="L8553"/>
  <c r="L8552"/>
  <c r="L8551"/>
  <c r="L8550"/>
  <c r="L8549"/>
  <c r="L8548"/>
  <c r="L8547"/>
  <c r="L8546"/>
  <c r="L8545"/>
  <c r="L8544"/>
  <c r="L8543"/>
  <c r="L8542"/>
  <c r="L8541"/>
  <c r="L8540"/>
  <c r="L8539"/>
  <c r="L8538"/>
  <c r="L8537"/>
  <c r="L8536"/>
  <c r="L8535"/>
  <c r="L8534"/>
  <c r="L8533"/>
  <c r="L8532"/>
  <c r="L8531"/>
  <c r="L8530"/>
  <c r="L8529"/>
  <c r="L8528"/>
  <c r="L8527"/>
  <c r="L8526"/>
  <c r="L8525"/>
  <c r="L8524"/>
  <c r="L8523"/>
  <c r="L8522"/>
  <c r="L8521"/>
  <c r="L8520"/>
  <c r="L8519"/>
  <c r="L8518"/>
  <c r="L8517"/>
  <c r="L8516"/>
  <c r="L8515"/>
  <c r="L8514"/>
  <c r="L8513"/>
  <c r="L8512"/>
  <c r="L8511"/>
  <c r="L8510"/>
  <c r="L8509"/>
  <c r="L8508"/>
  <c r="L8507"/>
  <c r="L8506"/>
  <c r="L8505"/>
  <c r="L8504"/>
  <c r="L8503"/>
  <c r="L8502"/>
  <c r="L8501"/>
  <c r="L8500"/>
  <c r="L8499"/>
  <c r="L8498"/>
  <c r="L8497"/>
  <c r="L8496"/>
  <c r="L8495"/>
  <c r="L8494"/>
  <c r="L8493"/>
  <c r="L8492"/>
  <c r="L8491"/>
  <c r="L8490"/>
  <c r="L8489"/>
  <c r="L8488"/>
  <c r="L8487"/>
  <c r="L8486"/>
  <c r="L8485"/>
  <c r="L8484"/>
  <c r="L8483"/>
  <c r="L8482"/>
  <c r="L8481"/>
  <c r="L8480"/>
  <c r="L8479"/>
  <c r="L8478"/>
  <c r="L8477"/>
  <c r="L8476"/>
  <c r="L8475"/>
  <c r="L8474"/>
  <c r="L8473"/>
  <c r="L8472"/>
  <c r="L8471"/>
  <c r="L8470"/>
  <c r="L8469"/>
  <c r="L8468"/>
  <c r="L8467"/>
  <c r="L8466"/>
  <c r="L8465"/>
  <c r="L8464"/>
  <c r="L8463"/>
  <c r="L8462"/>
  <c r="L8461"/>
  <c r="L8460"/>
  <c r="L8459"/>
  <c r="L8458"/>
  <c r="L8457"/>
  <c r="L8456"/>
  <c r="L8455"/>
  <c r="L8454"/>
  <c r="L8453"/>
  <c r="L8452"/>
  <c r="L8451"/>
  <c r="L8450"/>
  <c r="L8449"/>
  <c r="L8448"/>
  <c r="L8447"/>
  <c r="L8446"/>
  <c r="L8445"/>
  <c r="L8444"/>
  <c r="L8443"/>
  <c r="L8442"/>
  <c r="L8441"/>
  <c r="L8440"/>
  <c r="L8439"/>
  <c r="L8438"/>
  <c r="L8437"/>
  <c r="L8436"/>
  <c r="L8435"/>
  <c r="L8434"/>
  <c r="L8433"/>
  <c r="L8432"/>
  <c r="L8431"/>
  <c r="L8430"/>
  <c r="L8429"/>
  <c r="L8428"/>
  <c r="L8427"/>
  <c r="L8426"/>
  <c r="L8425"/>
  <c r="L8424"/>
  <c r="L8423"/>
  <c r="L8422"/>
  <c r="L8421"/>
  <c r="L8420"/>
  <c r="L8419"/>
  <c r="L8418"/>
  <c r="L8417"/>
  <c r="L8416"/>
  <c r="L8415"/>
  <c r="L8414"/>
  <c r="L8413"/>
  <c r="L8412"/>
  <c r="L8411"/>
  <c r="L8410"/>
  <c r="L8409"/>
  <c r="L8408"/>
  <c r="L8407"/>
  <c r="L8406"/>
  <c r="L8405"/>
  <c r="L8404"/>
  <c r="L8403"/>
  <c r="L8402"/>
  <c r="L8401"/>
  <c r="L8400"/>
  <c r="L8399"/>
  <c r="L8398"/>
  <c r="L8397"/>
  <c r="L8396"/>
  <c r="L8395"/>
  <c r="L8394"/>
  <c r="L8393"/>
  <c r="L8392"/>
  <c r="L8391"/>
  <c r="L8390"/>
  <c r="L8389"/>
  <c r="L8388"/>
  <c r="L8387"/>
  <c r="L8386"/>
  <c r="L8385"/>
  <c r="L8384"/>
  <c r="L8383"/>
  <c r="L8382"/>
  <c r="L8381"/>
  <c r="L8380"/>
  <c r="L8379"/>
  <c r="L8378"/>
  <c r="L8377"/>
  <c r="L8376"/>
  <c r="L8375"/>
  <c r="L8374"/>
  <c r="L8373"/>
  <c r="L8372"/>
  <c r="L8371"/>
  <c r="L8370"/>
  <c r="L8369"/>
  <c r="L8368"/>
  <c r="L8367"/>
  <c r="L8366"/>
  <c r="L8365"/>
  <c r="L8364"/>
  <c r="L8363"/>
  <c r="L8362"/>
  <c r="L8361"/>
  <c r="L8360"/>
  <c r="L8359"/>
  <c r="L8358"/>
  <c r="L8357"/>
  <c r="L8356"/>
  <c r="L8355"/>
  <c r="L8354"/>
  <c r="L8353"/>
  <c r="L8352"/>
  <c r="L8351"/>
  <c r="L8350"/>
  <c r="L8349"/>
  <c r="L8348"/>
  <c r="L8347"/>
  <c r="L8346"/>
  <c r="L8345"/>
  <c r="L8344"/>
  <c r="L8343"/>
  <c r="L8342"/>
  <c r="L8341"/>
  <c r="L8340"/>
  <c r="L8339"/>
  <c r="L8338"/>
  <c r="L8337"/>
  <c r="L8336"/>
  <c r="L8335"/>
  <c r="L8334"/>
  <c r="L8333"/>
  <c r="L8332"/>
  <c r="L8331"/>
  <c r="L8330"/>
  <c r="L8329"/>
  <c r="L8328"/>
  <c r="L8327"/>
  <c r="L8326"/>
  <c r="L8325"/>
  <c r="L8324"/>
  <c r="L8323"/>
  <c r="L8322"/>
  <c r="L8321"/>
  <c r="L8320"/>
  <c r="L8319"/>
  <c r="L8318"/>
  <c r="L8317"/>
  <c r="L8316"/>
  <c r="L8315"/>
  <c r="L8314"/>
  <c r="L8313"/>
  <c r="L8312"/>
  <c r="L8311"/>
  <c r="L8310"/>
  <c r="L8309"/>
  <c r="L8308"/>
  <c r="L8307"/>
  <c r="L8306"/>
  <c r="L8305"/>
  <c r="L8304"/>
  <c r="L8303"/>
  <c r="L8302"/>
  <c r="L8301"/>
  <c r="L8300"/>
  <c r="L8299"/>
  <c r="L8298"/>
  <c r="L8297"/>
  <c r="L8296"/>
  <c r="L8295"/>
  <c r="L8294"/>
  <c r="L8293"/>
  <c r="L8292"/>
  <c r="L8291"/>
  <c r="L8290"/>
  <c r="L8289"/>
  <c r="L8288"/>
  <c r="L8287"/>
  <c r="L8286"/>
  <c r="L8285"/>
  <c r="L8284"/>
  <c r="L8283"/>
  <c r="L8282"/>
  <c r="L8281"/>
  <c r="L8280"/>
  <c r="L8279"/>
  <c r="L8278"/>
  <c r="L8277"/>
  <c r="L8276"/>
  <c r="L8275"/>
  <c r="L8274"/>
  <c r="L8273"/>
  <c r="L8272"/>
  <c r="L8271"/>
  <c r="L8270"/>
  <c r="L8269"/>
  <c r="L8268"/>
  <c r="L8267"/>
  <c r="L8266"/>
  <c r="L8265"/>
  <c r="L8264"/>
  <c r="L8263"/>
  <c r="L8262"/>
  <c r="L8261"/>
  <c r="L8260"/>
  <c r="L8259"/>
  <c r="L8258"/>
  <c r="L8257"/>
  <c r="L8256"/>
  <c r="L8255"/>
  <c r="L8254"/>
  <c r="L8253"/>
  <c r="L8252"/>
  <c r="L8251"/>
  <c r="L8250"/>
  <c r="L8249"/>
  <c r="L8248"/>
  <c r="L8247"/>
  <c r="L8246"/>
  <c r="L8245"/>
  <c r="L8244"/>
  <c r="L8243"/>
  <c r="L8242"/>
  <c r="L8241"/>
  <c r="L8240"/>
  <c r="L8239"/>
  <c r="L8238"/>
  <c r="L8237"/>
  <c r="L8236"/>
  <c r="L8235"/>
  <c r="L8234"/>
  <c r="L8233"/>
  <c r="L8232"/>
  <c r="L8231"/>
  <c r="L8230"/>
  <c r="L8229"/>
  <c r="L8228"/>
  <c r="L8227"/>
  <c r="L8226"/>
  <c r="L8225"/>
  <c r="L8224"/>
  <c r="L8223"/>
  <c r="L8222"/>
  <c r="L8221"/>
  <c r="L8220"/>
  <c r="L8219"/>
  <c r="L8218"/>
  <c r="L8217"/>
  <c r="L8216"/>
  <c r="L8215"/>
  <c r="L8214"/>
  <c r="L8213"/>
  <c r="L8212"/>
  <c r="L8211"/>
  <c r="L8210"/>
  <c r="L8209"/>
  <c r="L8208"/>
  <c r="L8207"/>
  <c r="L8206"/>
  <c r="L8205"/>
  <c r="L8204"/>
  <c r="L8203"/>
  <c r="L8202"/>
  <c r="L8201"/>
  <c r="L8200"/>
  <c r="L8199"/>
  <c r="L8198"/>
  <c r="L8197"/>
  <c r="L8196"/>
  <c r="L8195"/>
  <c r="L8194"/>
  <c r="L8193"/>
  <c r="L8192"/>
  <c r="L8191"/>
  <c r="L8190"/>
  <c r="L8189"/>
  <c r="L8188"/>
  <c r="L8187"/>
  <c r="L8186"/>
  <c r="L8185"/>
  <c r="L8184"/>
  <c r="L8183"/>
  <c r="L8182"/>
  <c r="L8181"/>
  <c r="L8180"/>
  <c r="L8179"/>
  <c r="L8178"/>
  <c r="L8177"/>
  <c r="L8176"/>
  <c r="L8175"/>
  <c r="L8174"/>
  <c r="L8173"/>
  <c r="L8172"/>
  <c r="L8171"/>
  <c r="L8170"/>
  <c r="L8169"/>
  <c r="L8168"/>
  <c r="L8167"/>
  <c r="L8166"/>
  <c r="L8165"/>
  <c r="L8164"/>
  <c r="L8163"/>
  <c r="L8162"/>
  <c r="L8161"/>
  <c r="L8160"/>
  <c r="L8159"/>
  <c r="L8158"/>
  <c r="L8157"/>
  <c r="L8156"/>
  <c r="L8155"/>
  <c r="L8154"/>
  <c r="L8153"/>
  <c r="L8152"/>
  <c r="L8151"/>
  <c r="L8150"/>
  <c r="L8149"/>
  <c r="L8148"/>
  <c r="L8147"/>
  <c r="L8146"/>
  <c r="L8145"/>
  <c r="L8144"/>
  <c r="L8143"/>
  <c r="L8142"/>
  <c r="L8141"/>
  <c r="L8140"/>
  <c r="L8139"/>
  <c r="L8138"/>
  <c r="L8137"/>
  <c r="L8136"/>
  <c r="L8135"/>
  <c r="L8134"/>
  <c r="L8133"/>
  <c r="L8132"/>
  <c r="L8131"/>
  <c r="L8130"/>
  <c r="L8129"/>
  <c r="L8128"/>
  <c r="L8127"/>
  <c r="L8126"/>
  <c r="L8125"/>
  <c r="L8124"/>
  <c r="L8123"/>
  <c r="L8122"/>
  <c r="L8121"/>
  <c r="L8120"/>
  <c r="L8119"/>
  <c r="L8118"/>
  <c r="L8117"/>
  <c r="L8116"/>
  <c r="L8115"/>
  <c r="L8114"/>
  <c r="L8113"/>
  <c r="L8112"/>
  <c r="L8111"/>
  <c r="L8110"/>
  <c r="L8109"/>
  <c r="L8108"/>
  <c r="L8107"/>
  <c r="L8106"/>
  <c r="L8105"/>
  <c r="L8104"/>
  <c r="L8103"/>
  <c r="L8102"/>
  <c r="L8101"/>
  <c r="L8100"/>
  <c r="L8099"/>
  <c r="L8098"/>
  <c r="L8097"/>
  <c r="L8096"/>
  <c r="L8095"/>
  <c r="L8094"/>
  <c r="L8093"/>
  <c r="L8092"/>
  <c r="L8091"/>
  <c r="L8090"/>
  <c r="L8089"/>
  <c r="L8088"/>
  <c r="L8087"/>
  <c r="L8086"/>
  <c r="L8085"/>
  <c r="L8084"/>
  <c r="L8083"/>
  <c r="L8082"/>
  <c r="L8081"/>
  <c r="L8080"/>
  <c r="L8079"/>
  <c r="L8078"/>
  <c r="L8077"/>
  <c r="L8076"/>
  <c r="L8075"/>
  <c r="L8074"/>
  <c r="L8073"/>
  <c r="L8072"/>
  <c r="L8071"/>
  <c r="L8070"/>
  <c r="L8069"/>
  <c r="L8068"/>
  <c r="L8067"/>
  <c r="L8066"/>
  <c r="L8065"/>
  <c r="L8064"/>
  <c r="L8063"/>
  <c r="L8062"/>
  <c r="L8061"/>
  <c r="L8060"/>
  <c r="L8059"/>
  <c r="L8058"/>
  <c r="L8057"/>
  <c r="L8056"/>
  <c r="L8055"/>
  <c r="L8054"/>
  <c r="L8053"/>
  <c r="L8052"/>
  <c r="L8051"/>
  <c r="L8050"/>
  <c r="L8049"/>
  <c r="L8048"/>
  <c r="L8047"/>
  <c r="L8046"/>
  <c r="L8045"/>
  <c r="L8044"/>
  <c r="L8043"/>
  <c r="L8042"/>
  <c r="L8041"/>
  <c r="L8040"/>
  <c r="L8039"/>
  <c r="L8038"/>
  <c r="L8037"/>
  <c r="L8036"/>
  <c r="L8035"/>
  <c r="L8034"/>
  <c r="L8033"/>
  <c r="L8032"/>
  <c r="L8031"/>
  <c r="L8030"/>
  <c r="L8029"/>
  <c r="L8028"/>
  <c r="L8027"/>
  <c r="L8026"/>
  <c r="L8025"/>
  <c r="L8024"/>
  <c r="L8023"/>
  <c r="L8022"/>
  <c r="L8021"/>
  <c r="L8020"/>
  <c r="L8019"/>
  <c r="L8018"/>
  <c r="L8017"/>
  <c r="L8016"/>
  <c r="L8015"/>
  <c r="L8014"/>
  <c r="L8013"/>
  <c r="L8012"/>
  <c r="L8011"/>
  <c r="L8010"/>
  <c r="L8009"/>
  <c r="L8008"/>
  <c r="L8007"/>
  <c r="L8006"/>
  <c r="L8005"/>
  <c r="L8004"/>
  <c r="L8003"/>
  <c r="L8002"/>
  <c r="L8001"/>
  <c r="L8000"/>
  <c r="L7999"/>
  <c r="L7998"/>
  <c r="L7997"/>
  <c r="L7996"/>
  <c r="L7995"/>
  <c r="L7994"/>
  <c r="L7993"/>
  <c r="L7992"/>
  <c r="L7991"/>
  <c r="L7990"/>
  <c r="L7989"/>
  <c r="L7988"/>
  <c r="L7987"/>
  <c r="L7986"/>
  <c r="L7985"/>
  <c r="L7984"/>
  <c r="L7983"/>
  <c r="L7982"/>
  <c r="L7981"/>
  <c r="L7980"/>
  <c r="L7979"/>
  <c r="L7978"/>
  <c r="L7977"/>
  <c r="L7976"/>
  <c r="L7975"/>
  <c r="L7974"/>
  <c r="L7973"/>
  <c r="L7972"/>
  <c r="L7971"/>
  <c r="L7970"/>
  <c r="L7969"/>
  <c r="L7968"/>
  <c r="L7967"/>
  <c r="L7966"/>
  <c r="L7965"/>
  <c r="L7964"/>
  <c r="L7963"/>
  <c r="L7962"/>
  <c r="L7961"/>
  <c r="L7960"/>
  <c r="L7959"/>
  <c r="L7958"/>
  <c r="L7957"/>
  <c r="L7956"/>
  <c r="L7955"/>
  <c r="L7954"/>
  <c r="L7953"/>
  <c r="L7952"/>
  <c r="L7951"/>
  <c r="L7950"/>
  <c r="L7949"/>
  <c r="L7948"/>
  <c r="L7947"/>
  <c r="L7946"/>
  <c r="L7945"/>
  <c r="L7944"/>
  <c r="L7943"/>
  <c r="L7942"/>
  <c r="L7941"/>
  <c r="L7940"/>
  <c r="L7939"/>
  <c r="L7938"/>
  <c r="L7937"/>
  <c r="L7936"/>
  <c r="L7935"/>
  <c r="L7934"/>
  <c r="L7933"/>
  <c r="L7932"/>
  <c r="L7931"/>
  <c r="L7930"/>
  <c r="L7929"/>
  <c r="L7928"/>
  <c r="L7927"/>
  <c r="L7926"/>
  <c r="L7925"/>
  <c r="L7924"/>
  <c r="L7923"/>
  <c r="L7922"/>
  <c r="L7921"/>
  <c r="L7920"/>
  <c r="L7919"/>
  <c r="L7918"/>
  <c r="L7917"/>
  <c r="L7916"/>
  <c r="L7915"/>
  <c r="L7914"/>
  <c r="L7913"/>
  <c r="L7912"/>
  <c r="L7911"/>
  <c r="L7910"/>
  <c r="L7909"/>
  <c r="L7908"/>
  <c r="L7907"/>
  <c r="L7906"/>
  <c r="L7905"/>
  <c r="L7904"/>
  <c r="L7903"/>
  <c r="L7902"/>
  <c r="L7901"/>
  <c r="L7900"/>
  <c r="L7899"/>
  <c r="L7898"/>
  <c r="L7897"/>
  <c r="L7896"/>
  <c r="L7895"/>
  <c r="L7894"/>
  <c r="L7893"/>
  <c r="L7892"/>
  <c r="L7891"/>
  <c r="L7890"/>
  <c r="L7889"/>
  <c r="L7888"/>
  <c r="L7887"/>
  <c r="L7886"/>
  <c r="L7885"/>
  <c r="L7884"/>
  <c r="L7883"/>
  <c r="L7882"/>
  <c r="L7881"/>
  <c r="L7880"/>
  <c r="L7879"/>
  <c r="L7878"/>
  <c r="L7877"/>
  <c r="L7876"/>
  <c r="L7875"/>
  <c r="L7874"/>
  <c r="L7873"/>
  <c r="L7872"/>
  <c r="L7871"/>
  <c r="L7870"/>
  <c r="L7869"/>
  <c r="L7868"/>
  <c r="L7867"/>
  <c r="L7866"/>
  <c r="L7865"/>
  <c r="L7864"/>
  <c r="L7863"/>
  <c r="L7862"/>
  <c r="L7861"/>
  <c r="L7860"/>
  <c r="L7859"/>
  <c r="L7858"/>
  <c r="L7857"/>
  <c r="L7856"/>
  <c r="L7855"/>
  <c r="L7854"/>
  <c r="L7853"/>
  <c r="L7852"/>
  <c r="L7851"/>
  <c r="L7850"/>
  <c r="L7849"/>
  <c r="L7848"/>
  <c r="L7847"/>
  <c r="L7846"/>
  <c r="L7845"/>
  <c r="L7844"/>
  <c r="L7843"/>
  <c r="L7842"/>
  <c r="L7841"/>
  <c r="L7840"/>
  <c r="L7839"/>
  <c r="L7838"/>
  <c r="L7837"/>
  <c r="L7836"/>
  <c r="L7835"/>
  <c r="L7834"/>
  <c r="L7833"/>
  <c r="L7832"/>
  <c r="L7831"/>
  <c r="L7830"/>
  <c r="L7829"/>
  <c r="L7828"/>
  <c r="L7827"/>
  <c r="L7826"/>
  <c r="L7825"/>
  <c r="L7817"/>
  <c r="L7816"/>
  <c r="L7815"/>
  <c r="L7814"/>
  <c r="L7813"/>
  <c r="L7812"/>
  <c r="L7811"/>
  <c r="L7810"/>
  <c r="L7809"/>
  <c r="L7808"/>
  <c r="L7807"/>
  <c r="L7806"/>
  <c r="L7805"/>
  <c r="L7804"/>
  <c r="L7803"/>
  <c r="L7802"/>
  <c r="L7801"/>
  <c r="L7800"/>
  <c r="L7799"/>
  <c r="L7798"/>
  <c r="L7797"/>
  <c r="L7796"/>
  <c r="L7795"/>
  <c r="L7794"/>
  <c r="L7793"/>
  <c r="L7792"/>
  <c r="L7791"/>
  <c r="L7790"/>
  <c r="L7789"/>
  <c r="L7788"/>
  <c r="L7787"/>
  <c r="L7786"/>
  <c r="L7785"/>
  <c r="L7784"/>
  <c r="L7783"/>
  <c r="L7782"/>
  <c r="L7781"/>
  <c r="L7780"/>
  <c r="L7779"/>
  <c r="L7778"/>
  <c r="L7777"/>
  <c r="L7776"/>
  <c r="L7775"/>
  <c r="L7774"/>
  <c r="L7773"/>
  <c r="L7772"/>
  <c r="L7771"/>
  <c r="L7770"/>
  <c r="L7769"/>
  <c r="L7768"/>
  <c r="L7767"/>
  <c r="L7766"/>
  <c r="L7765"/>
  <c r="L7764"/>
  <c r="L7763"/>
  <c r="L7762"/>
  <c r="L7761"/>
  <c r="L7760"/>
  <c r="L7759"/>
  <c r="L7758"/>
  <c r="L7757"/>
  <c r="L7756"/>
  <c r="L7755"/>
  <c r="L7754"/>
  <c r="L7753"/>
  <c r="L7752"/>
  <c r="L7751"/>
  <c r="L7750"/>
  <c r="L7749"/>
  <c r="L7748"/>
  <c r="L7747"/>
  <c r="L7746"/>
  <c r="L7745"/>
  <c r="L7744"/>
  <c r="L7743"/>
  <c r="L7742"/>
  <c r="L7741"/>
  <c r="L7740"/>
  <c r="L7739"/>
  <c r="L7738"/>
  <c r="L7737"/>
  <c r="L7736"/>
  <c r="L7735"/>
  <c r="L7734"/>
  <c r="L7733"/>
  <c r="L7732"/>
  <c r="L7731"/>
  <c r="L7730"/>
  <c r="L7729"/>
  <c r="L7728"/>
  <c r="L7727"/>
  <c r="L7726"/>
  <c r="L7725"/>
  <c r="L7724"/>
  <c r="L7723"/>
  <c r="L7722"/>
  <c r="L7721"/>
  <c r="L7720"/>
  <c r="L7719"/>
  <c r="L7718"/>
  <c r="L7717"/>
  <c r="L7716"/>
  <c r="L7715"/>
  <c r="L7714"/>
  <c r="L7713"/>
  <c r="L7712"/>
  <c r="L7711"/>
  <c r="L7710"/>
  <c r="L7709"/>
  <c r="L7708"/>
  <c r="L7707"/>
  <c r="L7706"/>
  <c r="L7705"/>
  <c r="L7704"/>
  <c r="L7703"/>
  <c r="L7702"/>
  <c r="L7701"/>
  <c r="L7700"/>
  <c r="L7699"/>
  <c r="L7698"/>
  <c r="L7697"/>
  <c r="L7696"/>
  <c r="L7695"/>
  <c r="L7694"/>
  <c r="L7693"/>
  <c r="L7692"/>
  <c r="L7691"/>
  <c r="L7690"/>
  <c r="L7689"/>
  <c r="L7688"/>
  <c r="L7687"/>
  <c r="L7686"/>
  <c r="L7685"/>
  <c r="L7684"/>
  <c r="L7683"/>
  <c r="L7682"/>
  <c r="L7681"/>
  <c r="L7680"/>
  <c r="L7679"/>
  <c r="L7678"/>
  <c r="L7677"/>
  <c r="L7676"/>
  <c r="L7675"/>
  <c r="L7674"/>
  <c r="L7673"/>
  <c r="L7672"/>
  <c r="L7671"/>
  <c r="L7670"/>
  <c r="L7669"/>
  <c r="L7668"/>
  <c r="L7667"/>
  <c r="L7666"/>
  <c r="L7665"/>
  <c r="L7664"/>
  <c r="L7663"/>
  <c r="L7662"/>
  <c r="L7661"/>
  <c r="L7660"/>
  <c r="L7659"/>
  <c r="L7658"/>
  <c r="L7657"/>
  <c r="L7656"/>
  <c r="L7655"/>
  <c r="L7654"/>
  <c r="L7653"/>
  <c r="L7652"/>
  <c r="L7651"/>
  <c r="L7650"/>
  <c r="L7649"/>
  <c r="L7648"/>
  <c r="L7647"/>
  <c r="L7646"/>
  <c r="L7645"/>
  <c r="L7644"/>
  <c r="L7643"/>
  <c r="L7642"/>
  <c r="L7641"/>
  <c r="L7640"/>
  <c r="L7639"/>
  <c r="L7638"/>
  <c r="L7637"/>
  <c r="L7636"/>
  <c r="L7635"/>
  <c r="L7634"/>
  <c r="L7633"/>
  <c r="L7632"/>
  <c r="L7631"/>
  <c r="L7630"/>
  <c r="L7629"/>
  <c r="L7628"/>
  <c r="L7627"/>
  <c r="L7626"/>
  <c r="L7625"/>
  <c r="L7624"/>
  <c r="L7623"/>
  <c r="L7622"/>
  <c r="L7621"/>
  <c r="L7620"/>
  <c r="L7619"/>
  <c r="L7618"/>
  <c r="L7617"/>
  <c r="L7616"/>
  <c r="L7615"/>
  <c r="L7614"/>
  <c r="L7613"/>
  <c r="L7612"/>
  <c r="L7611"/>
  <c r="L7610"/>
  <c r="L7609"/>
  <c r="L7608"/>
  <c r="L7607"/>
  <c r="L7606"/>
  <c r="L7605"/>
  <c r="L7604"/>
  <c r="L7603"/>
  <c r="L7602"/>
  <c r="L7601"/>
  <c r="L7600"/>
  <c r="L7599"/>
  <c r="L7598"/>
  <c r="L7597"/>
  <c r="L7596"/>
  <c r="L7595"/>
  <c r="L7594"/>
  <c r="L7593"/>
  <c r="L7592"/>
  <c r="L7591"/>
  <c r="L7590"/>
  <c r="L7589"/>
  <c r="L7588"/>
  <c r="L7587"/>
  <c r="L7586"/>
  <c r="L7585"/>
  <c r="L7584"/>
  <c r="L7583"/>
  <c r="L7582"/>
  <c r="L7581"/>
  <c r="L7580"/>
  <c r="L7579"/>
  <c r="L7578"/>
  <c r="L7577"/>
  <c r="L7576"/>
  <c r="L7575"/>
  <c r="L7574"/>
  <c r="L7573"/>
  <c r="L7572"/>
  <c r="L7571"/>
  <c r="L7570"/>
  <c r="L7569"/>
  <c r="L7568"/>
  <c r="L7567"/>
  <c r="L7566"/>
  <c r="L7565"/>
  <c r="L7564"/>
  <c r="L7563"/>
  <c r="L7562"/>
  <c r="L7561"/>
  <c r="L7560"/>
  <c r="L7559"/>
  <c r="L7558"/>
  <c r="L7557"/>
  <c r="L7556"/>
  <c r="L7555"/>
  <c r="L7554"/>
  <c r="L7553"/>
  <c r="L7552"/>
  <c r="L7551"/>
  <c r="L7550"/>
  <c r="L7549"/>
  <c r="L7548"/>
  <c r="L7547"/>
  <c r="L7546"/>
  <c r="L7545"/>
  <c r="L7544"/>
  <c r="L7543"/>
  <c r="L7542"/>
  <c r="L7541"/>
  <c r="L7540"/>
  <c r="L7539"/>
  <c r="L7538"/>
  <c r="L7537"/>
  <c r="L7536"/>
  <c r="L7535"/>
  <c r="L7534"/>
  <c r="L7533"/>
  <c r="L7532"/>
  <c r="L7531"/>
  <c r="L7530"/>
  <c r="L7529"/>
  <c r="L7528"/>
  <c r="L7527"/>
  <c r="L7526"/>
  <c r="L7525"/>
  <c r="L7524"/>
  <c r="L7523"/>
  <c r="L7522"/>
  <c r="L7521"/>
  <c r="L7520"/>
  <c r="L7519"/>
  <c r="L7518"/>
  <c r="L7517"/>
  <c r="L7516"/>
  <c r="L7515"/>
  <c r="L7514"/>
  <c r="L7513"/>
  <c r="L7512"/>
  <c r="L7511"/>
  <c r="L7510"/>
  <c r="L7509"/>
  <c r="L7508"/>
  <c r="L7507"/>
  <c r="L7506"/>
  <c r="L7505"/>
  <c r="L7504"/>
  <c r="L7503"/>
  <c r="L7502"/>
  <c r="L7501"/>
  <c r="L7500"/>
  <c r="L7499"/>
  <c r="L7498"/>
  <c r="L7497"/>
  <c r="L7496"/>
  <c r="L7495"/>
  <c r="L7494"/>
  <c r="L7493"/>
  <c r="L7492"/>
  <c r="L7491"/>
  <c r="L7490"/>
  <c r="L7489"/>
  <c r="L7488"/>
  <c r="L7487"/>
  <c r="L7486"/>
  <c r="L7485"/>
  <c r="L7484"/>
  <c r="L7483"/>
  <c r="L7482"/>
  <c r="L7481"/>
  <c r="L7480"/>
  <c r="L7479"/>
  <c r="L7478"/>
  <c r="L7477"/>
  <c r="L7476"/>
  <c r="L7475"/>
  <c r="L7474"/>
  <c r="L7473"/>
  <c r="L7472"/>
  <c r="L7471"/>
  <c r="L7470"/>
  <c r="L7469"/>
  <c r="L7468"/>
  <c r="L7467"/>
  <c r="L7466"/>
  <c r="L7465"/>
  <c r="L7464"/>
  <c r="L7463"/>
  <c r="L7462"/>
  <c r="L7461"/>
  <c r="L7460"/>
  <c r="L7459"/>
  <c r="L7458"/>
  <c r="L7457"/>
  <c r="L7456"/>
  <c r="L7455"/>
  <c r="L7454"/>
  <c r="L7453"/>
  <c r="L7452"/>
  <c r="L7451"/>
  <c r="L7450"/>
  <c r="L7449"/>
  <c r="L7448"/>
  <c r="L7447"/>
  <c r="L7446"/>
  <c r="L7445"/>
  <c r="L7444"/>
  <c r="L7443"/>
  <c r="L7442"/>
  <c r="L7441"/>
  <c r="L7440"/>
  <c r="L7439"/>
  <c r="L7438"/>
  <c r="L7437"/>
  <c r="L7436"/>
  <c r="L7435"/>
  <c r="L7434"/>
  <c r="L7433"/>
  <c r="L7432"/>
  <c r="L7431"/>
  <c r="L7430"/>
  <c r="L7429"/>
  <c r="L7428"/>
  <c r="L7427"/>
  <c r="L7426"/>
  <c r="L7425"/>
  <c r="L7424"/>
  <c r="L7423"/>
  <c r="L7422"/>
  <c r="L7421"/>
  <c r="L7420"/>
  <c r="L7419"/>
  <c r="L7418"/>
  <c r="L7417"/>
  <c r="L7416"/>
  <c r="L7415"/>
  <c r="L7414"/>
  <c r="L7413"/>
  <c r="L7412"/>
  <c r="L7411"/>
  <c r="L7410"/>
  <c r="L7409"/>
  <c r="L7408"/>
  <c r="L7407"/>
  <c r="L7406"/>
  <c r="L7405"/>
  <c r="L7404"/>
  <c r="L7403"/>
  <c r="L7402"/>
  <c r="L7401"/>
  <c r="L7400"/>
  <c r="L7399"/>
  <c r="L7398"/>
  <c r="L7397"/>
  <c r="L7396"/>
  <c r="L7395"/>
  <c r="L7394"/>
  <c r="L7393"/>
  <c r="L7392"/>
  <c r="L7391"/>
  <c r="L7390"/>
  <c r="L7389"/>
  <c r="L7388"/>
  <c r="L7387"/>
  <c r="L7386"/>
  <c r="L7385"/>
  <c r="L7384"/>
  <c r="L7383"/>
  <c r="L7382"/>
  <c r="L7381"/>
  <c r="L7380"/>
  <c r="L7379"/>
  <c r="L7378"/>
  <c r="L7377"/>
  <c r="L7376"/>
  <c r="L7375"/>
  <c r="L7374"/>
  <c r="L7373"/>
  <c r="L7372"/>
  <c r="L7371"/>
  <c r="L7370"/>
  <c r="L7369"/>
  <c r="L7368"/>
  <c r="L7367"/>
  <c r="L7366"/>
  <c r="L7365"/>
  <c r="L7364"/>
  <c r="L7363"/>
  <c r="L7362"/>
  <c r="L7361"/>
  <c r="L7360"/>
  <c r="L7359"/>
  <c r="L7358"/>
  <c r="L7357"/>
  <c r="L7356"/>
  <c r="L7355"/>
  <c r="L7354"/>
  <c r="L7353"/>
  <c r="L7352"/>
  <c r="L7351"/>
  <c r="L7350"/>
  <c r="L7349"/>
  <c r="L7348"/>
  <c r="L7347"/>
  <c r="L7346"/>
  <c r="L7345"/>
  <c r="L7344"/>
  <c r="L7343"/>
  <c r="L7342"/>
  <c r="L7341"/>
  <c r="L7340"/>
  <c r="L7339"/>
  <c r="L7338"/>
  <c r="L7337"/>
  <c r="L7336"/>
  <c r="L7335"/>
  <c r="L7334"/>
  <c r="L7333"/>
  <c r="L7332"/>
  <c r="L7331"/>
  <c r="L7330"/>
  <c r="L7329"/>
  <c r="L7328"/>
  <c r="L7327"/>
  <c r="L7326"/>
  <c r="L7325"/>
  <c r="L7324"/>
  <c r="L7323"/>
  <c r="L7322"/>
  <c r="L7321"/>
  <c r="L7320"/>
  <c r="L7319"/>
  <c r="L7318"/>
  <c r="L7317"/>
  <c r="L7316"/>
  <c r="L7315"/>
  <c r="L7314"/>
  <c r="L7313"/>
  <c r="L7312"/>
  <c r="L7311"/>
  <c r="L7310"/>
  <c r="L7309"/>
  <c r="L7308"/>
  <c r="L7307"/>
  <c r="L7306"/>
  <c r="L7305"/>
  <c r="L7304"/>
  <c r="L7303"/>
  <c r="L7302"/>
  <c r="L7301"/>
  <c r="L7300"/>
  <c r="L7299"/>
  <c r="L7298"/>
  <c r="L7297"/>
  <c r="L7296"/>
  <c r="L7295"/>
  <c r="L7294"/>
  <c r="L7293"/>
  <c r="L7292"/>
  <c r="L7291"/>
  <c r="L7290"/>
  <c r="L7289"/>
  <c r="L7288"/>
  <c r="L7287"/>
  <c r="L7286"/>
  <c r="L7285"/>
  <c r="L7284"/>
  <c r="L7283"/>
  <c r="L7282"/>
  <c r="L7281"/>
  <c r="L7280"/>
  <c r="L7279"/>
  <c r="L7278"/>
  <c r="L7277"/>
  <c r="L7276"/>
  <c r="L7275"/>
  <c r="L7274"/>
  <c r="L7273"/>
  <c r="L7272"/>
  <c r="L7271"/>
  <c r="L7270"/>
  <c r="L7269"/>
  <c r="L7268"/>
  <c r="L7267"/>
  <c r="L7266"/>
  <c r="L7265"/>
  <c r="L7264"/>
  <c r="L7263"/>
  <c r="L7262"/>
  <c r="L7261"/>
  <c r="L7260"/>
  <c r="L7259"/>
  <c r="L7258"/>
  <c r="L7257"/>
  <c r="L7256"/>
  <c r="L7255"/>
  <c r="L7254"/>
  <c r="L7253"/>
  <c r="L7252"/>
  <c r="L7251"/>
  <c r="L7250"/>
  <c r="L7249"/>
  <c r="L7248"/>
  <c r="L7247"/>
  <c r="L7246"/>
  <c r="L7245"/>
  <c r="L7244"/>
  <c r="L7243"/>
  <c r="L7242"/>
  <c r="L7241"/>
  <c r="L7240"/>
  <c r="L7239"/>
  <c r="L7238"/>
  <c r="L7237"/>
  <c r="L7236"/>
  <c r="L7235"/>
  <c r="L7234"/>
  <c r="L7233"/>
  <c r="L7232"/>
  <c r="L7231"/>
  <c r="L7230"/>
  <c r="L7229"/>
  <c r="L7228"/>
  <c r="L7227"/>
  <c r="L7226"/>
  <c r="L7225"/>
  <c r="L7224"/>
  <c r="L7223"/>
  <c r="L7222"/>
  <c r="L7221"/>
  <c r="L7220"/>
  <c r="L7219"/>
  <c r="L7218"/>
  <c r="L7217"/>
  <c r="L7216"/>
  <c r="L7215"/>
  <c r="L7214"/>
  <c r="L7213"/>
  <c r="L7212"/>
  <c r="L7211"/>
  <c r="L7210"/>
  <c r="L7209"/>
  <c r="L7208"/>
  <c r="L7207"/>
  <c r="L7206"/>
  <c r="L7205"/>
  <c r="L7204"/>
  <c r="L7203"/>
  <c r="L7202"/>
  <c r="L7201"/>
  <c r="L7200"/>
  <c r="L7199"/>
  <c r="L7198"/>
  <c r="L7197"/>
  <c r="L7196"/>
  <c r="L7195"/>
  <c r="L7194"/>
  <c r="L7193"/>
  <c r="L7192"/>
  <c r="L7191"/>
  <c r="L7190"/>
  <c r="L7189"/>
  <c r="L7188"/>
  <c r="L7187"/>
  <c r="L7186"/>
  <c r="L7185"/>
  <c r="L7184"/>
  <c r="L7183"/>
  <c r="L7182"/>
  <c r="L7181"/>
  <c r="L7180"/>
  <c r="L7179"/>
  <c r="L7178"/>
  <c r="L7177"/>
  <c r="L7176"/>
  <c r="L7175"/>
  <c r="L7174"/>
  <c r="L7173"/>
  <c r="L7172"/>
  <c r="L7171"/>
  <c r="L7170"/>
  <c r="L7169"/>
  <c r="L7168"/>
  <c r="L7167"/>
  <c r="L7166"/>
  <c r="L7165"/>
  <c r="L7164"/>
  <c r="L7163"/>
  <c r="L7162"/>
  <c r="L7161"/>
  <c r="L7160"/>
  <c r="L7159"/>
  <c r="L7158"/>
  <c r="L7157"/>
  <c r="L7156"/>
  <c r="L7155"/>
  <c r="L7154"/>
  <c r="L7153"/>
  <c r="L7152"/>
  <c r="L7151"/>
  <c r="L7150"/>
  <c r="L7149"/>
  <c r="L7148"/>
  <c r="L7147"/>
  <c r="L7146"/>
  <c r="L7145"/>
  <c r="L7144"/>
  <c r="L7143"/>
  <c r="L7142"/>
  <c r="L7141"/>
  <c r="L7140"/>
  <c r="L7139"/>
  <c r="L7138"/>
  <c r="L7137"/>
  <c r="L7136"/>
  <c r="L7135"/>
  <c r="L7134"/>
  <c r="L7133"/>
  <c r="L7132"/>
  <c r="L7131"/>
  <c r="L7130"/>
  <c r="L7129"/>
  <c r="L7128"/>
  <c r="L7127"/>
  <c r="L7126"/>
  <c r="L7125"/>
  <c r="L7124"/>
  <c r="L7123"/>
  <c r="L7122"/>
  <c r="L7121"/>
  <c r="L7120"/>
  <c r="L7119"/>
  <c r="L7118"/>
  <c r="L7117"/>
  <c r="L7116"/>
  <c r="L7115"/>
  <c r="L7114"/>
  <c r="L7113"/>
  <c r="L7112"/>
  <c r="L7111"/>
  <c r="L7110"/>
  <c r="L7109"/>
  <c r="L7108"/>
  <c r="L7107"/>
  <c r="L7106"/>
  <c r="L7105"/>
  <c r="L7104"/>
  <c r="L7103"/>
  <c r="L7102"/>
  <c r="L7101"/>
  <c r="L7100"/>
  <c r="L7099"/>
  <c r="L7098"/>
  <c r="L7097"/>
  <c r="L7096"/>
  <c r="L7095"/>
  <c r="L7094"/>
  <c r="L7093"/>
  <c r="L7092"/>
  <c r="L7091"/>
  <c r="L7090"/>
  <c r="L7089"/>
  <c r="L7088"/>
  <c r="L7087"/>
  <c r="L7086"/>
  <c r="L7085"/>
  <c r="L7084"/>
  <c r="L7083"/>
  <c r="L7082"/>
  <c r="L7081"/>
  <c r="L7080"/>
  <c r="L7079"/>
  <c r="L7078"/>
  <c r="L7077"/>
  <c r="L7076"/>
  <c r="L7075"/>
  <c r="L7074"/>
  <c r="L7073"/>
  <c r="L7072"/>
  <c r="L7071"/>
  <c r="L7070"/>
  <c r="L7069"/>
  <c r="L7068"/>
  <c r="L7067"/>
  <c r="L7066"/>
  <c r="L7065"/>
  <c r="L7064"/>
  <c r="L7063"/>
  <c r="L7062"/>
  <c r="L7061"/>
  <c r="L7060"/>
  <c r="L7059"/>
  <c r="L7058"/>
  <c r="L7057"/>
  <c r="L7056"/>
  <c r="L7055"/>
  <c r="L7054"/>
  <c r="L7053"/>
  <c r="L7052"/>
  <c r="L7051"/>
  <c r="L7050"/>
  <c r="L7049"/>
  <c r="L7048"/>
  <c r="L7047"/>
  <c r="L7046"/>
  <c r="L7045"/>
  <c r="L7044"/>
  <c r="L7043"/>
  <c r="L7042"/>
  <c r="L7041"/>
  <c r="L7040"/>
  <c r="L7039"/>
  <c r="L7038"/>
  <c r="L7037"/>
  <c r="L7036"/>
  <c r="L7035"/>
  <c r="L7034"/>
  <c r="L7033"/>
  <c r="L7032"/>
  <c r="L7031"/>
  <c r="L7030"/>
  <c r="L7029"/>
  <c r="L7028"/>
  <c r="L7027"/>
  <c r="L7026"/>
  <c r="L7025"/>
  <c r="L7024"/>
  <c r="L7023"/>
  <c r="L7022"/>
  <c r="L7021"/>
  <c r="L7020"/>
  <c r="L7019"/>
  <c r="L7018"/>
  <c r="L7017"/>
  <c r="L7016"/>
  <c r="L7015"/>
  <c r="L7014"/>
  <c r="L7013"/>
  <c r="L7012"/>
  <c r="L7011"/>
  <c r="L7010"/>
  <c r="L7009"/>
  <c r="L7008"/>
  <c r="L7007"/>
  <c r="L7006"/>
  <c r="L7005"/>
  <c r="L7004"/>
  <c r="L7003"/>
  <c r="L7002"/>
  <c r="L7001"/>
  <c r="L7000"/>
  <c r="L6999"/>
  <c r="L6998"/>
  <c r="L6997"/>
  <c r="L6996"/>
  <c r="L6995"/>
  <c r="L6994"/>
  <c r="L6993"/>
  <c r="L6992"/>
  <c r="L6991"/>
  <c r="L6990"/>
  <c r="L6989"/>
  <c r="L6988"/>
  <c r="L6987"/>
  <c r="L6986"/>
  <c r="L6985"/>
  <c r="L6984"/>
  <c r="L6983"/>
  <c r="L6982"/>
  <c r="L6981"/>
  <c r="L6980"/>
  <c r="L6979"/>
  <c r="L6978"/>
  <c r="L6977"/>
  <c r="L6976"/>
  <c r="L6975"/>
  <c r="L6974"/>
  <c r="L6973"/>
  <c r="L6972"/>
  <c r="L6971"/>
  <c r="L6970"/>
  <c r="L6969"/>
  <c r="L6968"/>
  <c r="L6967"/>
  <c r="L6966"/>
  <c r="L6965"/>
  <c r="L6964"/>
  <c r="L6963"/>
  <c r="L6962"/>
  <c r="L6961"/>
  <c r="L6960"/>
  <c r="L6959"/>
  <c r="L6958"/>
  <c r="L6957"/>
  <c r="L6956"/>
  <c r="L6955"/>
  <c r="L6954"/>
  <c r="L6953"/>
  <c r="L6952"/>
  <c r="L6951"/>
  <c r="L6950"/>
  <c r="L6949"/>
  <c r="L6948"/>
  <c r="L6947"/>
  <c r="L6946"/>
  <c r="L6945"/>
  <c r="L6944"/>
  <c r="L6943"/>
  <c r="L6942"/>
  <c r="L6941"/>
  <c r="L6940"/>
  <c r="L6939"/>
  <c r="L6938"/>
  <c r="L6937"/>
  <c r="L6936"/>
  <c r="L6935"/>
  <c r="L6934"/>
  <c r="L6933"/>
  <c r="L6932"/>
  <c r="L6931"/>
  <c r="L6930"/>
  <c r="L6929"/>
  <c r="L6928"/>
  <c r="L6927"/>
  <c r="L6926"/>
  <c r="L6925"/>
  <c r="L6924"/>
  <c r="L6923"/>
  <c r="L6922"/>
  <c r="L6921"/>
  <c r="L6920"/>
  <c r="L6919"/>
  <c r="L6918"/>
  <c r="L6917"/>
  <c r="L6916"/>
  <c r="L6915"/>
  <c r="L6914"/>
  <c r="L6913"/>
  <c r="L6912"/>
  <c r="L6911"/>
  <c r="L6910"/>
  <c r="L6909"/>
  <c r="L6908"/>
  <c r="L6907"/>
  <c r="L6906"/>
  <c r="L6905"/>
  <c r="L6904"/>
  <c r="L6903"/>
  <c r="L6902"/>
  <c r="L6901"/>
  <c r="L6900"/>
  <c r="L6899"/>
  <c r="L6898"/>
  <c r="L6897"/>
  <c r="L6896"/>
  <c r="L6895"/>
  <c r="L6894"/>
  <c r="L6893"/>
  <c r="L6892"/>
  <c r="L6891"/>
  <c r="L6890"/>
  <c r="L6889"/>
  <c r="L6888"/>
  <c r="L6887"/>
  <c r="L6886"/>
  <c r="L6885"/>
  <c r="L6884"/>
  <c r="L6883"/>
  <c r="L6882"/>
  <c r="L6881"/>
  <c r="L6880"/>
  <c r="L6879"/>
  <c r="L6878"/>
  <c r="L6877"/>
  <c r="L6876"/>
  <c r="L6875"/>
  <c r="L6874"/>
  <c r="L6873"/>
  <c r="L6872"/>
  <c r="L6871"/>
  <c r="L6870"/>
  <c r="L6869"/>
  <c r="L6868"/>
  <c r="L6867"/>
  <c r="L6866"/>
  <c r="L6865"/>
  <c r="L6864"/>
  <c r="L6863"/>
  <c r="L6862"/>
  <c r="L6861"/>
  <c r="L6860"/>
  <c r="L6859"/>
  <c r="L6858"/>
  <c r="L6857"/>
  <c r="L6856"/>
  <c r="L6855"/>
  <c r="L6854"/>
  <c r="L6853"/>
  <c r="L6852"/>
  <c r="L6851"/>
  <c r="L6850"/>
  <c r="L6849"/>
  <c r="L6848"/>
  <c r="L6847"/>
  <c r="L6846"/>
  <c r="L6845"/>
  <c r="L6844"/>
  <c r="L6843"/>
  <c r="L6842"/>
  <c r="L6841"/>
  <c r="L6840"/>
  <c r="L6839"/>
  <c r="L6838"/>
  <c r="L6837"/>
  <c r="L6836"/>
  <c r="L6835"/>
  <c r="L6834"/>
  <c r="L6833"/>
  <c r="L6832"/>
  <c r="L6831"/>
  <c r="L6830"/>
  <c r="L6829"/>
  <c r="L6828"/>
  <c r="L6827"/>
  <c r="L6826"/>
  <c r="L6825"/>
  <c r="L6824"/>
  <c r="L6823"/>
  <c r="L6822"/>
  <c r="L6821"/>
  <c r="L6820"/>
  <c r="L6819"/>
  <c r="L6818"/>
  <c r="L6817"/>
  <c r="L6816"/>
  <c r="L6815"/>
  <c r="L6814"/>
  <c r="L6813"/>
  <c r="L6812"/>
  <c r="L6811"/>
  <c r="L6810"/>
  <c r="L6809"/>
  <c r="L6808"/>
  <c r="L6807"/>
  <c r="L6806"/>
  <c r="L6805"/>
  <c r="L6804"/>
  <c r="L6803"/>
  <c r="L6802"/>
  <c r="L6801"/>
  <c r="L6800"/>
  <c r="L6799"/>
  <c r="L6798"/>
  <c r="L6797"/>
  <c r="L6796"/>
  <c r="L6795"/>
  <c r="L6794"/>
  <c r="L6793"/>
  <c r="L6792"/>
  <c r="L6791"/>
  <c r="L6790"/>
  <c r="L6789"/>
  <c r="L6788"/>
  <c r="L6787"/>
  <c r="L6786"/>
  <c r="L6785"/>
  <c r="L6784"/>
  <c r="L6783"/>
  <c r="L6782"/>
  <c r="L6781"/>
  <c r="L6780"/>
  <c r="L6779"/>
  <c r="L6778"/>
  <c r="L6777"/>
  <c r="L6776"/>
  <c r="L6775"/>
  <c r="L6774"/>
  <c r="L6773"/>
  <c r="L6772"/>
  <c r="L6771"/>
  <c r="L6770"/>
  <c r="L6769"/>
  <c r="L6768"/>
  <c r="L6767"/>
  <c r="L6766"/>
  <c r="L6765"/>
  <c r="L6764"/>
  <c r="L6763"/>
  <c r="L6762"/>
  <c r="L6761"/>
  <c r="L6760"/>
  <c r="L6759"/>
  <c r="L6758"/>
  <c r="L6757"/>
  <c r="L6756"/>
  <c r="L6755"/>
  <c r="L6754"/>
  <c r="L6753"/>
  <c r="L6752"/>
  <c r="L6751"/>
  <c r="L6750"/>
  <c r="L6749"/>
  <c r="L6748"/>
  <c r="L6747"/>
  <c r="L6746"/>
  <c r="L6745"/>
  <c r="L6744"/>
  <c r="L6743"/>
  <c r="L6742"/>
  <c r="L6741"/>
  <c r="L6740"/>
  <c r="L6739"/>
  <c r="L6738"/>
  <c r="L6737"/>
  <c r="L6736"/>
  <c r="L6735"/>
  <c r="L6734"/>
  <c r="L6733"/>
  <c r="L6732"/>
  <c r="L6731"/>
  <c r="L6730"/>
  <c r="L6729"/>
  <c r="L6728"/>
  <c r="L6727"/>
  <c r="L6726"/>
  <c r="L6725"/>
  <c r="L6724"/>
  <c r="L6723"/>
  <c r="L6722"/>
  <c r="L6721"/>
  <c r="L6720"/>
  <c r="L6719"/>
  <c r="L6718"/>
  <c r="L6717"/>
  <c r="L6716"/>
  <c r="L6715"/>
  <c r="L6714"/>
  <c r="L6713"/>
  <c r="L6712"/>
  <c r="L6711"/>
  <c r="L6710"/>
  <c r="L6709"/>
  <c r="L6708"/>
  <c r="L6707"/>
  <c r="L6706"/>
  <c r="L6705"/>
  <c r="L6704"/>
  <c r="L6703"/>
  <c r="L6702"/>
  <c r="L6701"/>
  <c r="L6700"/>
  <c r="L6699"/>
  <c r="L6698"/>
  <c r="L6697"/>
  <c r="L6696"/>
  <c r="L6695"/>
  <c r="L6694"/>
  <c r="L6693"/>
  <c r="L6692"/>
  <c r="L6691"/>
  <c r="L6690"/>
  <c r="L6689"/>
  <c r="L6688"/>
  <c r="L6687"/>
  <c r="L6686"/>
  <c r="L6685"/>
  <c r="L6684"/>
  <c r="L6683"/>
  <c r="L6682"/>
  <c r="L6681"/>
  <c r="L6680"/>
  <c r="L6679"/>
  <c r="L6678"/>
  <c r="L6677"/>
  <c r="L6676"/>
  <c r="L6675"/>
  <c r="L6674"/>
  <c r="L6673"/>
  <c r="L6672"/>
  <c r="L6671"/>
  <c r="L6670"/>
  <c r="L6669"/>
  <c r="L6668"/>
  <c r="L6667"/>
  <c r="L6666"/>
  <c r="L6665"/>
  <c r="L6664"/>
  <c r="L6663"/>
  <c r="L6662"/>
  <c r="L6661"/>
  <c r="L6660"/>
  <c r="L6659"/>
  <c r="L6658"/>
  <c r="L6657"/>
  <c r="L6656"/>
  <c r="L6655"/>
  <c r="L6654"/>
  <c r="L6653"/>
  <c r="L6652"/>
  <c r="L6651"/>
  <c r="L6650"/>
  <c r="L6649"/>
  <c r="L6648"/>
  <c r="L6647"/>
  <c r="L6646"/>
  <c r="L6645"/>
  <c r="L6644"/>
  <c r="L6643"/>
  <c r="L6642"/>
  <c r="L6641"/>
  <c r="L6640"/>
  <c r="L6639"/>
  <c r="L6638"/>
  <c r="L6637"/>
  <c r="L6636"/>
  <c r="L6635"/>
  <c r="L6634"/>
  <c r="L6633"/>
  <c r="L6632"/>
  <c r="L6631"/>
  <c r="L6630"/>
  <c r="L6629"/>
  <c r="L6628"/>
  <c r="L6627"/>
  <c r="L6626"/>
  <c r="L6625"/>
  <c r="L6624"/>
  <c r="L6623"/>
  <c r="L6622"/>
  <c r="L6621"/>
  <c r="L6620"/>
  <c r="L6619"/>
  <c r="L6618"/>
  <c r="L6617"/>
  <c r="L6616"/>
  <c r="L6615"/>
  <c r="L6614"/>
  <c r="L6613"/>
  <c r="L6612"/>
  <c r="L6611"/>
  <c r="L6610"/>
  <c r="L6609"/>
  <c r="L6608"/>
  <c r="L6607"/>
  <c r="L6606"/>
  <c r="L6605"/>
  <c r="L6604"/>
  <c r="L6603"/>
  <c r="L6602"/>
  <c r="L6601"/>
  <c r="L6600"/>
  <c r="L6599"/>
  <c r="L6598"/>
  <c r="L6597"/>
  <c r="L6596"/>
  <c r="L6595"/>
  <c r="L6594"/>
  <c r="L6593"/>
  <c r="L6592"/>
  <c r="L6591"/>
  <c r="L6590"/>
  <c r="L6589"/>
  <c r="L6588"/>
  <c r="L6587"/>
  <c r="L6586"/>
  <c r="L6585"/>
  <c r="L6584"/>
  <c r="L6583"/>
  <c r="L6582"/>
  <c r="L6581"/>
  <c r="L6580"/>
  <c r="L6579"/>
  <c r="L6578"/>
  <c r="L6577"/>
  <c r="L6576"/>
  <c r="L6575"/>
  <c r="L6574"/>
  <c r="L6573"/>
  <c r="L6572"/>
  <c r="L6571"/>
  <c r="L6570"/>
  <c r="L6569"/>
  <c r="L6568"/>
  <c r="L6567"/>
  <c r="L6566"/>
  <c r="L6565"/>
  <c r="L6564"/>
  <c r="L6563"/>
  <c r="L6562"/>
  <c r="L6561"/>
  <c r="L6560"/>
  <c r="L6559"/>
  <c r="L6558"/>
  <c r="L6557"/>
  <c r="L6556"/>
  <c r="L6555"/>
  <c r="L6554"/>
  <c r="L6553"/>
  <c r="L6552"/>
  <c r="L6551"/>
  <c r="L6550"/>
  <c r="L6549"/>
  <c r="L6548"/>
  <c r="L6547"/>
  <c r="L6546"/>
  <c r="L6545"/>
  <c r="L6544"/>
  <c r="L6543"/>
  <c r="L6542"/>
  <c r="L6541"/>
  <c r="L6540"/>
  <c r="L6539"/>
  <c r="L6538"/>
  <c r="L6537"/>
  <c r="L6536"/>
  <c r="L6535"/>
  <c r="L6534"/>
  <c r="L6533"/>
  <c r="L6532"/>
  <c r="L6531"/>
  <c r="L6530"/>
  <c r="L6529"/>
  <c r="L6528"/>
  <c r="L6527"/>
  <c r="L6526"/>
  <c r="L6525"/>
  <c r="L6524"/>
  <c r="L6523"/>
  <c r="L6522"/>
  <c r="L6521"/>
  <c r="L6520"/>
  <c r="L6519"/>
  <c r="L6518"/>
  <c r="L6517"/>
  <c r="L6516"/>
  <c r="L6515"/>
  <c r="L6514"/>
  <c r="L6513"/>
  <c r="L6512"/>
  <c r="L6511"/>
  <c r="L6510"/>
  <c r="L6509"/>
  <c r="L6508"/>
  <c r="L6507"/>
  <c r="L6506"/>
  <c r="L6505"/>
  <c r="L6504"/>
  <c r="L6503"/>
  <c r="L6502"/>
  <c r="L6501"/>
  <c r="L6500"/>
  <c r="L6499"/>
  <c r="L6498"/>
  <c r="L6497"/>
  <c r="L6496"/>
  <c r="L6495"/>
  <c r="L6494"/>
  <c r="L6493"/>
  <c r="L6492"/>
  <c r="L6491"/>
  <c r="L6490"/>
  <c r="L6489"/>
  <c r="L6488"/>
  <c r="L6487"/>
  <c r="L6486"/>
  <c r="L6485"/>
  <c r="L6484"/>
  <c r="L6483"/>
  <c r="L6482"/>
  <c r="L6481"/>
  <c r="L6480"/>
  <c r="L6479"/>
  <c r="L6478"/>
  <c r="L6477"/>
  <c r="L6476"/>
  <c r="L6475"/>
  <c r="L6474"/>
  <c r="L6473"/>
  <c r="L6472"/>
  <c r="L6471"/>
  <c r="L6470"/>
  <c r="L6469"/>
  <c r="L6468"/>
  <c r="L6467"/>
  <c r="L6466"/>
  <c r="L6465"/>
  <c r="L6464"/>
  <c r="L6463"/>
  <c r="L6462"/>
  <c r="L6461"/>
  <c r="L6460"/>
  <c r="L6459"/>
  <c r="L6458"/>
  <c r="L6457"/>
  <c r="L6456"/>
  <c r="L6455"/>
  <c r="L6454"/>
  <c r="L6453"/>
  <c r="L6452"/>
  <c r="L6451"/>
  <c r="L6450"/>
  <c r="L6449"/>
  <c r="L6448"/>
  <c r="L6447"/>
  <c r="L6446"/>
  <c r="L6445"/>
  <c r="L6444"/>
  <c r="L6443"/>
  <c r="L6442"/>
  <c r="L6441"/>
  <c r="L6440"/>
  <c r="L6439"/>
  <c r="L6438"/>
  <c r="L6437"/>
  <c r="L6436"/>
  <c r="L6435"/>
  <c r="L6434"/>
  <c r="L6433"/>
  <c r="L6432"/>
  <c r="L6431"/>
  <c r="L6430"/>
  <c r="L6429"/>
  <c r="L6428"/>
  <c r="L6427"/>
  <c r="L6426"/>
  <c r="L6425"/>
  <c r="L6424"/>
  <c r="L6423"/>
  <c r="L6422"/>
  <c r="L6421"/>
  <c r="L6420"/>
  <c r="L6419"/>
  <c r="L6418"/>
  <c r="L6417"/>
  <c r="L6416"/>
  <c r="L6415"/>
  <c r="L6414"/>
  <c r="L6413"/>
  <c r="L6412"/>
  <c r="L6411"/>
  <c r="L6410"/>
  <c r="L6409"/>
  <c r="L6408"/>
  <c r="L6407"/>
  <c r="L6406"/>
  <c r="L6405"/>
  <c r="L6404"/>
  <c r="L6403"/>
  <c r="L6402"/>
  <c r="L6401"/>
  <c r="L6400"/>
  <c r="L6399"/>
  <c r="L6398"/>
  <c r="L6397"/>
  <c r="L6396"/>
  <c r="L6395"/>
  <c r="L6394"/>
  <c r="L6393"/>
  <c r="L6392"/>
  <c r="L6391"/>
  <c r="L6390"/>
  <c r="L6389"/>
  <c r="L6388"/>
  <c r="L6387"/>
  <c r="L6386"/>
  <c r="L6385"/>
  <c r="L6384"/>
  <c r="L6383"/>
  <c r="L6382"/>
  <c r="L6381"/>
  <c r="L6380"/>
  <c r="L6379"/>
  <c r="L6378"/>
  <c r="L6377"/>
  <c r="L6376"/>
  <c r="L6375"/>
  <c r="L6374"/>
  <c r="L6373"/>
  <c r="L6372"/>
  <c r="L6371"/>
  <c r="L6370"/>
  <c r="L6369"/>
  <c r="L6368"/>
  <c r="L6367"/>
  <c r="L6366"/>
  <c r="L6365"/>
  <c r="L6364"/>
  <c r="L6363"/>
  <c r="L6362"/>
  <c r="L6361"/>
  <c r="L6360"/>
  <c r="L6359"/>
  <c r="L6358"/>
  <c r="L6357"/>
  <c r="L6356"/>
  <c r="L6355"/>
  <c r="L6354"/>
  <c r="L6353"/>
  <c r="L6352"/>
  <c r="L6351"/>
  <c r="L6350"/>
  <c r="L6349"/>
  <c r="L6348"/>
  <c r="L6347"/>
  <c r="L6346"/>
  <c r="L6345"/>
  <c r="L6344"/>
  <c r="L6343"/>
  <c r="L6342"/>
  <c r="L6341"/>
  <c r="L6340"/>
  <c r="L6339"/>
  <c r="L6338"/>
  <c r="L6337"/>
  <c r="L6336"/>
  <c r="L6335"/>
  <c r="L6334"/>
  <c r="L6333"/>
  <c r="L6332"/>
  <c r="L6331"/>
  <c r="L6330"/>
  <c r="L6329"/>
  <c r="L6328"/>
  <c r="L6327"/>
  <c r="L6326"/>
  <c r="L6325"/>
  <c r="L6324"/>
  <c r="L6323"/>
  <c r="L6322"/>
  <c r="L6321"/>
  <c r="L6320"/>
  <c r="L6319"/>
  <c r="L6318"/>
  <c r="L6317"/>
  <c r="L6316"/>
  <c r="L6315"/>
  <c r="L6314"/>
  <c r="L6313"/>
  <c r="L6312"/>
  <c r="L6311"/>
  <c r="L6310"/>
  <c r="L6309"/>
  <c r="L6308"/>
  <c r="L6307"/>
  <c r="L6306"/>
  <c r="L6305"/>
  <c r="L6304"/>
  <c r="L6303"/>
  <c r="L6302"/>
  <c r="L6301"/>
  <c r="L6300"/>
  <c r="L6299"/>
  <c r="L6298"/>
  <c r="L6297"/>
  <c r="L6296"/>
  <c r="L6295"/>
  <c r="L6294"/>
  <c r="L6293"/>
  <c r="L6292"/>
  <c r="L6291"/>
  <c r="L6290"/>
  <c r="L6289"/>
  <c r="L6288"/>
  <c r="L6287"/>
  <c r="L6286"/>
  <c r="L6285"/>
  <c r="L6284"/>
  <c r="L6283"/>
  <c r="L6282"/>
  <c r="L6281"/>
  <c r="L6280"/>
  <c r="L6279"/>
  <c r="L6278"/>
  <c r="L6277"/>
  <c r="L6276"/>
  <c r="L6275"/>
  <c r="L6274"/>
  <c r="L6273"/>
  <c r="L6272"/>
  <c r="L6271"/>
  <c r="L6270"/>
  <c r="L6269"/>
  <c r="L6268"/>
  <c r="L6267"/>
  <c r="L6266"/>
  <c r="L6265"/>
  <c r="L6264"/>
  <c r="L6263"/>
  <c r="L6262"/>
  <c r="L6261"/>
  <c r="L6260"/>
  <c r="L6259"/>
  <c r="L6258"/>
  <c r="L6257"/>
  <c r="L6256"/>
  <c r="L6255"/>
  <c r="L6254"/>
  <c r="L6253"/>
  <c r="L6252"/>
  <c r="L6251"/>
  <c r="L6250"/>
  <c r="L6249"/>
  <c r="L6248"/>
  <c r="L6247"/>
  <c r="L6246"/>
  <c r="L6245"/>
  <c r="L6244"/>
  <c r="L6243"/>
  <c r="L6242"/>
  <c r="L6241"/>
  <c r="L6240"/>
  <c r="L6239"/>
  <c r="L6238"/>
  <c r="L6237"/>
  <c r="L6236"/>
  <c r="L6235"/>
  <c r="L6234"/>
  <c r="L6233"/>
  <c r="L6232"/>
  <c r="L6231"/>
  <c r="L6230"/>
  <c r="L6229"/>
  <c r="L6228"/>
  <c r="L6227"/>
  <c r="L6226"/>
  <c r="L6225"/>
  <c r="L6224"/>
  <c r="L6223"/>
  <c r="L6222"/>
  <c r="L6221"/>
  <c r="L6220"/>
  <c r="L6219"/>
  <c r="L6218"/>
  <c r="L6217"/>
  <c r="L6216"/>
  <c r="L6215"/>
  <c r="L6214"/>
  <c r="L6213"/>
  <c r="L6212"/>
  <c r="L6211"/>
  <c r="L6210"/>
  <c r="L6209"/>
  <c r="L6208"/>
  <c r="L6207"/>
  <c r="L6206"/>
  <c r="L6205"/>
  <c r="L6204"/>
  <c r="L6203"/>
  <c r="L6202"/>
  <c r="L6201"/>
  <c r="L6200"/>
  <c r="L6199"/>
  <c r="L6198"/>
  <c r="L6197"/>
  <c r="L6196"/>
  <c r="L6195"/>
  <c r="L6194"/>
  <c r="L6193"/>
  <c r="L6192"/>
  <c r="L6191"/>
  <c r="L6190"/>
  <c r="L6189"/>
  <c r="L6188"/>
  <c r="L6187"/>
  <c r="L6186"/>
  <c r="L6185"/>
  <c r="L6184"/>
  <c r="L6183"/>
  <c r="L6182"/>
  <c r="L6181"/>
  <c r="L6180"/>
  <c r="L6179"/>
  <c r="L6178"/>
  <c r="L6177"/>
  <c r="L6176"/>
  <c r="L6175"/>
  <c r="L6174"/>
  <c r="L6173"/>
  <c r="L6172"/>
  <c r="L6171"/>
  <c r="L6170"/>
  <c r="L6169"/>
  <c r="L6168"/>
  <c r="L6167"/>
  <c r="L6166"/>
  <c r="L6165"/>
  <c r="L6164"/>
  <c r="L6163"/>
  <c r="L6162"/>
  <c r="L6161"/>
  <c r="L6160"/>
  <c r="L6159"/>
  <c r="L6158"/>
  <c r="L6157"/>
  <c r="L6156"/>
  <c r="L6155"/>
  <c r="L6154"/>
  <c r="L6153"/>
  <c r="L6152"/>
  <c r="L6151"/>
  <c r="L6150"/>
  <c r="L6149"/>
  <c r="L6148"/>
  <c r="L6147"/>
  <c r="L6146"/>
  <c r="L6145"/>
  <c r="L6144"/>
  <c r="L6143"/>
  <c r="L6142"/>
  <c r="L6141"/>
  <c r="L6140"/>
  <c r="L6139"/>
  <c r="L6138"/>
  <c r="L6137"/>
  <c r="L6136"/>
  <c r="L6135"/>
  <c r="L6134"/>
  <c r="L6133"/>
  <c r="L6132"/>
  <c r="L6131"/>
  <c r="L6130"/>
  <c r="L6129"/>
  <c r="L6128"/>
  <c r="L6127"/>
  <c r="L6126"/>
  <c r="L6125"/>
  <c r="L6124"/>
  <c r="L6123"/>
  <c r="L6122"/>
  <c r="L6121"/>
  <c r="L6120"/>
  <c r="L6119"/>
  <c r="L6118"/>
  <c r="L6117"/>
  <c r="L6116"/>
  <c r="L6115"/>
  <c r="L6114"/>
  <c r="L6113"/>
  <c r="L6112"/>
  <c r="L6111"/>
  <c r="L6110"/>
  <c r="L6109"/>
  <c r="L6108"/>
  <c r="L6107"/>
  <c r="L6106"/>
  <c r="L6105"/>
  <c r="L6104"/>
  <c r="L6103"/>
  <c r="L6102"/>
  <c r="L6101"/>
  <c r="L6100"/>
  <c r="L6099"/>
  <c r="L6098"/>
  <c r="L6097"/>
  <c r="L6096"/>
  <c r="L6095"/>
  <c r="L6094"/>
  <c r="L6093"/>
  <c r="L6092"/>
  <c r="L6091"/>
  <c r="L6090"/>
  <c r="L6089"/>
  <c r="L6088"/>
  <c r="L6087"/>
  <c r="L6086"/>
  <c r="L6085"/>
  <c r="L6084"/>
  <c r="L6083"/>
  <c r="L6082"/>
  <c r="L6081"/>
  <c r="L6080"/>
  <c r="L6079"/>
  <c r="L6078"/>
  <c r="L6077"/>
  <c r="L6076"/>
  <c r="L6075"/>
  <c r="L6074"/>
  <c r="L6073"/>
  <c r="L6072"/>
  <c r="L6071"/>
  <c r="L6070"/>
  <c r="L6069"/>
  <c r="L6068"/>
  <c r="L6067"/>
  <c r="L6066"/>
  <c r="L6065"/>
  <c r="L6064"/>
  <c r="L6063"/>
  <c r="L6062"/>
  <c r="L6061"/>
  <c r="L6060"/>
  <c r="L6059"/>
  <c r="L6058"/>
  <c r="L6057"/>
  <c r="L6056"/>
  <c r="L6055"/>
  <c r="L6054"/>
  <c r="L6053"/>
  <c r="L6052"/>
  <c r="L6051"/>
  <c r="L6050"/>
  <c r="L6049"/>
  <c r="L6048"/>
  <c r="L6047"/>
  <c r="L6046"/>
  <c r="L6045"/>
  <c r="L6044"/>
  <c r="L6043"/>
  <c r="L6042"/>
  <c r="L6041"/>
  <c r="L6040"/>
  <c r="L6039"/>
  <c r="L6038"/>
  <c r="L6037"/>
  <c r="L6036"/>
  <c r="L6035"/>
  <c r="L6034"/>
  <c r="L6033"/>
  <c r="L6032"/>
  <c r="L6031"/>
  <c r="L6030"/>
  <c r="L6029"/>
  <c r="L6028"/>
  <c r="L6027"/>
  <c r="L6026"/>
  <c r="L6025"/>
  <c r="L6024"/>
  <c r="L6023"/>
  <c r="L6022"/>
  <c r="L6021"/>
  <c r="L6020"/>
  <c r="L6019"/>
  <c r="L6018"/>
  <c r="L6017"/>
  <c r="L6016"/>
  <c r="L6015"/>
  <c r="L6014"/>
  <c r="L6013"/>
  <c r="L6012"/>
  <c r="L6011"/>
  <c r="L6010"/>
  <c r="L6009"/>
  <c r="L6008"/>
  <c r="L6007"/>
  <c r="L6006"/>
  <c r="L6005"/>
  <c r="L6004"/>
  <c r="L6003"/>
  <c r="L6002"/>
  <c r="L6001"/>
  <c r="L6000"/>
  <c r="L5999"/>
  <c r="L5998"/>
  <c r="L5997"/>
  <c r="L5996"/>
  <c r="L5995"/>
  <c r="L5994"/>
  <c r="L5993"/>
  <c r="L5992"/>
  <c r="L5991"/>
  <c r="L5990"/>
  <c r="L5989"/>
  <c r="L5988"/>
  <c r="L5987"/>
  <c r="L5986"/>
  <c r="L5985"/>
  <c r="L5984"/>
  <c r="L5983"/>
  <c r="L5982"/>
  <c r="L5981"/>
  <c r="L5980"/>
  <c r="L5979"/>
  <c r="L5978"/>
  <c r="L5977"/>
  <c r="L5976"/>
  <c r="L5975"/>
  <c r="L5974"/>
  <c r="L5973"/>
  <c r="L5972"/>
  <c r="L5971"/>
  <c r="L5970"/>
  <c r="L5969"/>
  <c r="L5968"/>
  <c r="L5967"/>
  <c r="L5966"/>
  <c r="L5965"/>
  <c r="L5964"/>
  <c r="L5963"/>
  <c r="L5962"/>
  <c r="L5961"/>
  <c r="L5960"/>
  <c r="L5959"/>
  <c r="L5958"/>
  <c r="L5957"/>
  <c r="L5956"/>
  <c r="L5955"/>
  <c r="L5954"/>
  <c r="L5953"/>
  <c r="L5952"/>
  <c r="L5951"/>
  <c r="L5950"/>
  <c r="L5949"/>
  <c r="L5948"/>
  <c r="L5947"/>
  <c r="L5946"/>
  <c r="L5945"/>
  <c r="L5944"/>
  <c r="L5943"/>
  <c r="L5942"/>
  <c r="L5941"/>
  <c r="L5940"/>
  <c r="L5939"/>
  <c r="L5938"/>
  <c r="L5937"/>
  <c r="L5936"/>
  <c r="L5935"/>
  <c r="L5934"/>
  <c r="L5933"/>
  <c r="L5932"/>
  <c r="L5931"/>
  <c r="L5930"/>
  <c r="L5929"/>
  <c r="L5928"/>
  <c r="L5927"/>
  <c r="L5926"/>
  <c r="L5925"/>
  <c r="L5924"/>
  <c r="L5923"/>
  <c r="L5922"/>
  <c r="L5921"/>
  <c r="L5920"/>
  <c r="L5919"/>
  <c r="L5918"/>
  <c r="L5917"/>
  <c r="L5916"/>
  <c r="L5915"/>
  <c r="L5914"/>
  <c r="L5913"/>
  <c r="L5912"/>
  <c r="L5911"/>
  <c r="L5910"/>
  <c r="L5909"/>
  <c r="L5908"/>
  <c r="L5907"/>
  <c r="L5906"/>
  <c r="L5905"/>
  <c r="L5904"/>
  <c r="L5903"/>
  <c r="L5902"/>
  <c r="L5901"/>
  <c r="L5900"/>
  <c r="L5899"/>
  <c r="L5898"/>
  <c r="L5897"/>
  <c r="L5896"/>
  <c r="L5895"/>
  <c r="L5894"/>
  <c r="L5893"/>
  <c r="L5892"/>
  <c r="L5891"/>
  <c r="L5890"/>
  <c r="L5889"/>
  <c r="L5888"/>
  <c r="L5887"/>
  <c r="L5886"/>
  <c r="L5885"/>
  <c r="L5884"/>
  <c r="L5883"/>
  <c r="L5882"/>
  <c r="L5881"/>
  <c r="L5880"/>
  <c r="L5879"/>
  <c r="L5878"/>
  <c r="L5877"/>
  <c r="L5876"/>
  <c r="L5875"/>
  <c r="L5874"/>
  <c r="L5873"/>
  <c r="L5872"/>
  <c r="L5871"/>
  <c r="L5870"/>
  <c r="L5869"/>
  <c r="L5868"/>
  <c r="L5867"/>
  <c r="L5866"/>
  <c r="L5865"/>
  <c r="L5864"/>
  <c r="L5863"/>
  <c r="L5862"/>
  <c r="L5861"/>
  <c r="L5860"/>
  <c r="L5859"/>
  <c r="L5858"/>
  <c r="L5857"/>
  <c r="L5856"/>
  <c r="L5855"/>
  <c r="L5854"/>
  <c r="L5853"/>
  <c r="L5852"/>
  <c r="L5851"/>
  <c r="L5850"/>
  <c r="L5849"/>
  <c r="L5848"/>
  <c r="L5847"/>
  <c r="L5846"/>
  <c r="L5845"/>
  <c r="L5844"/>
  <c r="L5843"/>
  <c r="L5842"/>
  <c r="L5841"/>
  <c r="L5840"/>
  <c r="L5839"/>
  <c r="L5838"/>
  <c r="L5837"/>
  <c r="L5836"/>
  <c r="L5835"/>
  <c r="L5834"/>
  <c r="L5833"/>
  <c r="L5832"/>
  <c r="L5831"/>
  <c r="L5830"/>
  <c r="L5829"/>
  <c r="L5828"/>
  <c r="L5827"/>
  <c r="L5826"/>
  <c r="L5825"/>
  <c r="L5824"/>
  <c r="L5823"/>
  <c r="L5822"/>
  <c r="L5821"/>
  <c r="L5820"/>
  <c r="L5819"/>
  <c r="L5818"/>
  <c r="L5817"/>
  <c r="L5816"/>
  <c r="L5815"/>
  <c r="L5814"/>
  <c r="L5813"/>
  <c r="L5812"/>
  <c r="L5811"/>
  <c r="L5810"/>
  <c r="L5809"/>
  <c r="L5808"/>
  <c r="L5807"/>
  <c r="L5806"/>
  <c r="L5805"/>
  <c r="L5804"/>
  <c r="L5803"/>
  <c r="L5802"/>
  <c r="L5801"/>
  <c r="L5800"/>
  <c r="L5799"/>
  <c r="L5798"/>
  <c r="L5797"/>
  <c r="L5796"/>
  <c r="L5795"/>
  <c r="L5794"/>
  <c r="L5793"/>
  <c r="L5792"/>
  <c r="L5791"/>
  <c r="L5790"/>
  <c r="L5789"/>
  <c r="L5788"/>
  <c r="L5787"/>
  <c r="L5786"/>
  <c r="L5785"/>
  <c r="L5784"/>
  <c r="L5783"/>
  <c r="L5782"/>
  <c r="L5781"/>
  <c r="L5780"/>
  <c r="L5779"/>
  <c r="L5778"/>
  <c r="L5777"/>
  <c r="L5776"/>
  <c r="L5775"/>
  <c r="L5774"/>
  <c r="L5773"/>
  <c r="L5772"/>
  <c r="L5771"/>
  <c r="L5770"/>
  <c r="L5769"/>
  <c r="L5768"/>
  <c r="L5767"/>
  <c r="L5766"/>
  <c r="L5765"/>
  <c r="L5764"/>
  <c r="L5763"/>
  <c r="L5762"/>
  <c r="L5761"/>
  <c r="L5760"/>
  <c r="L5759"/>
  <c r="L5758"/>
  <c r="L5757"/>
  <c r="L5756"/>
  <c r="L5755"/>
  <c r="L5754"/>
  <c r="L5753"/>
  <c r="L5752"/>
  <c r="L5751"/>
  <c r="L5750"/>
  <c r="L5749"/>
  <c r="L5748"/>
  <c r="L5747"/>
  <c r="L5746"/>
  <c r="L5745"/>
  <c r="L5744"/>
  <c r="L5743"/>
  <c r="L5742"/>
  <c r="L5741"/>
  <c r="L5740"/>
  <c r="L5739"/>
  <c r="L5738"/>
  <c r="L5737"/>
  <c r="L5736"/>
  <c r="L5735"/>
  <c r="L5734"/>
  <c r="L5733"/>
  <c r="L5732"/>
  <c r="L5731"/>
  <c r="L5730"/>
  <c r="L5729"/>
  <c r="L5728"/>
  <c r="L5727"/>
  <c r="L5726"/>
  <c r="L5725"/>
  <c r="L5724"/>
  <c r="L5723"/>
  <c r="L5722"/>
  <c r="L5721"/>
  <c r="L5720"/>
  <c r="L5719"/>
  <c r="L5718"/>
  <c r="L5717"/>
  <c r="L5716"/>
  <c r="L5715"/>
  <c r="L5714"/>
  <c r="L5713"/>
  <c r="L5712"/>
  <c r="L5711"/>
  <c r="L5710"/>
  <c r="L5709"/>
  <c r="L5708"/>
  <c r="L5707"/>
  <c r="L5706"/>
  <c r="L5705"/>
  <c r="L5704"/>
  <c r="L5703"/>
  <c r="L5702"/>
  <c r="L5701"/>
  <c r="L5700"/>
  <c r="L5699"/>
  <c r="L5698"/>
  <c r="L5697"/>
  <c r="L5696"/>
  <c r="L5695"/>
  <c r="L5694"/>
  <c r="L5693"/>
  <c r="L5692"/>
  <c r="L5691"/>
  <c r="L5690"/>
  <c r="L5689"/>
  <c r="L5688"/>
  <c r="L5687"/>
  <c r="L5686"/>
  <c r="L5685"/>
  <c r="L5684"/>
  <c r="L5683"/>
  <c r="L5682"/>
  <c r="L5681"/>
  <c r="L5680"/>
  <c r="L5679"/>
  <c r="L5678"/>
  <c r="L5677"/>
  <c r="L5676"/>
  <c r="L5675"/>
  <c r="L5674"/>
  <c r="L5673"/>
  <c r="L5672"/>
  <c r="L5671"/>
  <c r="L5670"/>
  <c r="L5669"/>
  <c r="L5668"/>
  <c r="L5667"/>
  <c r="L5666"/>
  <c r="L5665"/>
  <c r="L5664"/>
  <c r="L5663"/>
  <c r="L5662"/>
  <c r="L5661"/>
  <c r="L5660"/>
  <c r="L5659"/>
  <c r="L5658"/>
  <c r="L5657"/>
  <c r="L5656"/>
  <c r="L5655"/>
  <c r="L5654"/>
  <c r="L5653"/>
  <c r="L5652"/>
  <c r="L5651"/>
  <c r="L5650"/>
  <c r="L5649"/>
  <c r="L5648"/>
  <c r="L5647"/>
  <c r="L5646"/>
  <c r="L5645"/>
  <c r="L5644"/>
  <c r="L5643"/>
  <c r="L5642"/>
  <c r="L5641"/>
  <c r="L5640"/>
  <c r="L5639"/>
  <c r="L5638"/>
  <c r="L5637"/>
  <c r="L5636"/>
  <c r="L5635"/>
  <c r="L5634"/>
  <c r="L5633"/>
  <c r="L5632"/>
  <c r="L5631"/>
  <c r="L5630"/>
  <c r="L5629"/>
  <c r="L5628"/>
  <c r="L5627"/>
  <c r="L5626"/>
  <c r="L5625"/>
  <c r="L5624"/>
  <c r="L5623"/>
  <c r="L5622"/>
  <c r="L5621"/>
  <c r="L5620"/>
  <c r="L5619"/>
  <c r="L5618"/>
  <c r="L5617"/>
  <c r="L5616"/>
  <c r="L5615"/>
  <c r="L5614"/>
  <c r="L5613"/>
  <c r="L5612"/>
  <c r="L5611"/>
  <c r="L5610"/>
  <c r="L5609"/>
  <c r="L5608"/>
  <c r="L5607"/>
  <c r="L5606"/>
  <c r="L5605"/>
  <c r="L5604"/>
  <c r="L5603"/>
  <c r="L5602"/>
  <c r="L5601"/>
  <c r="L5600"/>
  <c r="L5599"/>
  <c r="L5598"/>
  <c r="L5597"/>
  <c r="L5596"/>
  <c r="L5595"/>
  <c r="L5594"/>
  <c r="L5593"/>
  <c r="L5592"/>
  <c r="L5591"/>
  <c r="L5590"/>
  <c r="L5589"/>
  <c r="L5588"/>
  <c r="L5587"/>
  <c r="L5586"/>
  <c r="L5585"/>
  <c r="L5584"/>
  <c r="L5583"/>
  <c r="L5582"/>
  <c r="L5581"/>
  <c r="L5580"/>
  <c r="L5579"/>
  <c r="L5578"/>
  <c r="L5577"/>
  <c r="L5576"/>
  <c r="L5575"/>
  <c r="L5574"/>
  <c r="L5573"/>
  <c r="L5572"/>
  <c r="L5571"/>
  <c r="L5570"/>
  <c r="L5569"/>
  <c r="L5568"/>
  <c r="L5567"/>
  <c r="L5566"/>
  <c r="L5565"/>
  <c r="L5564"/>
  <c r="L5563"/>
  <c r="L5562"/>
  <c r="L5561"/>
  <c r="L5560"/>
  <c r="L5559"/>
  <c r="L5558"/>
  <c r="L5557"/>
  <c r="L5556"/>
  <c r="L5555"/>
  <c r="L5554"/>
  <c r="L5553"/>
  <c r="L5552"/>
  <c r="L5551"/>
  <c r="L5550"/>
  <c r="L5549"/>
  <c r="L5548"/>
  <c r="L5547"/>
  <c r="L5546"/>
  <c r="L5545"/>
  <c r="L5544"/>
  <c r="L5543"/>
  <c r="L5542"/>
  <c r="L5541"/>
  <c r="L5540"/>
  <c r="L5539"/>
  <c r="L5538"/>
  <c r="L5537"/>
  <c r="L5536"/>
  <c r="L5535"/>
  <c r="L5534"/>
  <c r="L5533"/>
  <c r="L5532"/>
  <c r="L5531"/>
  <c r="L5530"/>
  <c r="L5529"/>
  <c r="L5528"/>
  <c r="L5527"/>
  <c r="L5526"/>
  <c r="L5525"/>
  <c r="L5524"/>
  <c r="L5523"/>
  <c r="L5522"/>
  <c r="L5521"/>
  <c r="L5520"/>
  <c r="L5519"/>
  <c r="L5518"/>
  <c r="L5517"/>
  <c r="L5516"/>
  <c r="L5515"/>
  <c r="L5514"/>
  <c r="L5513"/>
  <c r="L5512"/>
  <c r="L5511"/>
  <c r="L5510"/>
  <c r="L5509"/>
  <c r="L5508"/>
  <c r="L5507"/>
  <c r="L5506"/>
  <c r="L5505"/>
  <c r="L5504"/>
  <c r="L5503"/>
  <c r="L5502"/>
  <c r="L5501"/>
  <c r="L5500"/>
  <c r="L5499"/>
  <c r="L5498"/>
  <c r="L5497"/>
  <c r="L5496"/>
  <c r="L5495"/>
  <c r="L5494"/>
  <c r="L5493"/>
  <c r="L5492"/>
  <c r="L5491"/>
  <c r="L5490"/>
  <c r="L5489"/>
  <c r="L5488"/>
  <c r="L5487"/>
  <c r="L5486"/>
  <c r="L5485"/>
  <c r="L5484"/>
  <c r="L5483"/>
  <c r="L5482"/>
  <c r="L5481"/>
  <c r="L5480"/>
  <c r="L5479"/>
  <c r="L5478"/>
  <c r="L5477"/>
  <c r="L5476"/>
  <c r="L5475"/>
  <c r="L5474"/>
  <c r="L5473"/>
  <c r="L5472"/>
  <c r="L5471"/>
  <c r="L5470"/>
  <c r="L5469"/>
  <c r="L5468"/>
  <c r="L5467"/>
  <c r="L5466"/>
  <c r="L5465"/>
  <c r="L5464"/>
  <c r="L5463"/>
  <c r="L5462"/>
  <c r="L5461"/>
  <c r="L5460"/>
  <c r="L5459"/>
  <c r="L5458"/>
  <c r="L5457"/>
  <c r="L5456"/>
  <c r="L5455"/>
  <c r="L5454"/>
  <c r="L5453"/>
  <c r="L5452"/>
  <c r="L5451"/>
  <c r="L5450"/>
  <c r="L5449"/>
  <c r="L5448"/>
  <c r="L5447"/>
  <c r="L5446"/>
  <c r="L5445"/>
  <c r="L5444"/>
  <c r="L5443"/>
  <c r="L5442"/>
  <c r="L5441"/>
  <c r="L5440"/>
  <c r="L5439"/>
  <c r="L5438"/>
  <c r="L5437"/>
  <c r="L5436"/>
  <c r="L5435"/>
  <c r="L5434"/>
  <c r="L5433"/>
  <c r="L5432"/>
  <c r="L5431"/>
  <c r="L5430"/>
  <c r="L5429"/>
  <c r="L5428"/>
  <c r="L5427"/>
  <c r="L5426"/>
  <c r="L5425"/>
  <c r="L5424"/>
  <c r="L5423"/>
  <c r="L5422"/>
  <c r="L5421"/>
  <c r="L5420"/>
  <c r="L5419"/>
  <c r="L5418"/>
  <c r="L5417"/>
  <c r="L5416"/>
  <c r="L5415"/>
  <c r="L5414"/>
  <c r="L5413"/>
  <c r="L5412"/>
  <c r="L5411"/>
  <c r="L5410"/>
  <c r="L5409"/>
  <c r="L5408"/>
  <c r="L5407"/>
  <c r="L5406"/>
  <c r="L5405"/>
  <c r="L5404"/>
  <c r="L5403"/>
  <c r="L5402"/>
  <c r="L5401"/>
  <c r="L5400"/>
  <c r="L5399"/>
  <c r="L5398"/>
  <c r="L5397"/>
  <c r="L5396"/>
  <c r="L5395"/>
  <c r="L5394"/>
  <c r="L5393"/>
  <c r="L5392"/>
  <c r="L5391"/>
  <c r="L5390"/>
  <c r="L5389"/>
  <c r="L5388"/>
  <c r="L5387"/>
  <c r="L5386"/>
  <c r="L5385"/>
  <c r="L5384"/>
  <c r="L5383"/>
  <c r="L5382"/>
  <c r="L5381"/>
  <c r="L5380"/>
  <c r="L5379"/>
  <c r="L5378"/>
  <c r="L5377"/>
  <c r="L5376"/>
  <c r="L5375"/>
  <c r="L5374"/>
  <c r="L5373"/>
  <c r="L5372"/>
  <c r="L5371"/>
  <c r="L5370"/>
  <c r="L5369"/>
  <c r="L5368"/>
  <c r="L5367"/>
  <c r="L5366"/>
  <c r="L5365"/>
  <c r="L5364"/>
  <c r="L5363"/>
  <c r="L5362"/>
  <c r="L5361"/>
  <c r="L5360"/>
  <c r="L5359"/>
  <c r="L5358"/>
  <c r="L5357"/>
  <c r="L5356"/>
  <c r="L5355"/>
  <c r="L5354"/>
  <c r="L5353"/>
  <c r="L5352"/>
  <c r="L5351"/>
  <c r="L5350"/>
  <c r="L5349"/>
  <c r="L5348"/>
  <c r="L5347"/>
  <c r="L5346"/>
  <c r="L5345"/>
  <c r="L5344"/>
  <c r="L5343"/>
  <c r="L5342"/>
  <c r="L5341"/>
  <c r="L5340"/>
  <c r="L5339"/>
  <c r="L5338"/>
  <c r="L5337"/>
  <c r="L5336"/>
  <c r="L5335"/>
  <c r="L5334"/>
  <c r="L5333"/>
  <c r="L5332"/>
  <c r="L5331"/>
  <c r="L5330"/>
  <c r="L5329"/>
  <c r="L5328"/>
  <c r="L5327"/>
  <c r="L5326"/>
  <c r="L5325"/>
  <c r="L5324"/>
  <c r="L5323"/>
  <c r="L5322"/>
  <c r="L5321"/>
  <c r="L5320"/>
  <c r="L5319"/>
  <c r="L5318"/>
  <c r="L5317"/>
  <c r="L5316"/>
  <c r="L5315"/>
  <c r="L5314"/>
  <c r="L5313"/>
  <c r="L5312"/>
  <c r="L5311"/>
  <c r="L5310"/>
  <c r="L5309"/>
  <c r="L5308"/>
  <c r="L5307"/>
  <c r="L5306"/>
  <c r="L5305"/>
  <c r="L5304"/>
  <c r="L5303"/>
  <c r="L5302"/>
  <c r="L5301"/>
  <c r="L5300"/>
  <c r="L5299"/>
  <c r="L5298"/>
  <c r="L5297"/>
  <c r="L5296"/>
  <c r="L5295"/>
  <c r="L5294"/>
  <c r="L5293"/>
  <c r="L5292"/>
  <c r="L5291"/>
  <c r="L5290"/>
  <c r="L5289"/>
  <c r="L5288"/>
  <c r="L5287"/>
  <c r="L5286"/>
  <c r="L5285"/>
  <c r="L5284"/>
  <c r="L5283"/>
  <c r="L5282"/>
  <c r="L5281"/>
  <c r="L5280"/>
  <c r="L5279"/>
  <c r="L5278"/>
  <c r="L5277"/>
  <c r="L5276"/>
  <c r="L5275"/>
  <c r="L5274"/>
  <c r="L5273"/>
  <c r="L5272"/>
  <c r="L5271"/>
  <c r="L5270"/>
  <c r="L5269"/>
  <c r="L5268"/>
  <c r="L5267"/>
  <c r="L5266"/>
  <c r="L5265"/>
  <c r="L5264"/>
  <c r="L5263"/>
  <c r="L5262"/>
  <c r="L5261"/>
  <c r="L5260"/>
  <c r="L5259"/>
  <c r="L5258"/>
  <c r="L5257"/>
  <c r="L5256"/>
  <c r="L5255"/>
  <c r="L5254"/>
  <c r="L5253"/>
  <c r="L5252"/>
  <c r="L5251"/>
  <c r="L5250"/>
  <c r="L5249"/>
  <c r="L5248"/>
  <c r="L5247"/>
  <c r="L5246"/>
  <c r="L5245"/>
  <c r="L5244"/>
  <c r="L5243"/>
  <c r="L5242"/>
  <c r="L5241"/>
  <c r="L5240"/>
  <c r="L5239"/>
  <c r="L5238"/>
  <c r="L5237"/>
  <c r="L5236"/>
  <c r="L5235"/>
  <c r="L5234"/>
  <c r="L5233"/>
  <c r="L5232"/>
  <c r="L5231"/>
  <c r="L5230"/>
  <c r="L5229"/>
  <c r="L5228"/>
  <c r="L5227"/>
  <c r="L5226"/>
  <c r="L5225"/>
  <c r="L5224"/>
  <c r="L5223"/>
  <c r="L5222"/>
  <c r="L5221"/>
  <c r="L5220"/>
  <c r="L5219"/>
  <c r="L5218"/>
  <c r="L5217"/>
  <c r="L5216"/>
  <c r="L5215"/>
  <c r="L5214"/>
  <c r="L5213"/>
  <c r="L5212"/>
  <c r="L5211"/>
  <c r="L5210"/>
  <c r="L5209"/>
  <c r="L5208"/>
  <c r="L5207"/>
  <c r="L5206"/>
  <c r="L5205"/>
  <c r="L5204"/>
  <c r="L5203"/>
  <c r="L5202"/>
  <c r="L5201"/>
  <c r="L5200"/>
  <c r="L5199"/>
  <c r="L5198"/>
  <c r="L5197"/>
  <c r="L5196"/>
  <c r="F2538"/>
  <c r="C2538"/>
  <c r="F2537"/>
  <c r="C2537"/>
  <c r="F2536"/>
  <c r="C2536"/>
  <c r="F2535"/>
  <c r="C2535"/>
  <c r="F2534"/>
  <c r="C2534"/>
  <c r="F2533"/>
  <c r="C2533"/>
  <c r="F2532"/>
  <c r="C2532"/>
  <c r="F2527"/>
  <c r="C2527"/>
  <c r="F2526"/>
  <c r="C2526"/>
  <c r="F2525"/>
  <c r="C2525"/>
  <c r="F2524"/>
  <c r="C2524"/>
  <c r="F2523"/>
  <c r="C2523"/>
  <c r="F2522"/>
  <c r="C2522"/>
  <c r="F2521"/>
  <c r="C2521"/>
  <c r="F2516"/>
  <c r="C2516"/>
  <c r="F2515"/>
  <c r="C2515"/>
  <c r="F2514"/>
  <c r="C2514"/>
  <c r="F2513"/>
  <c r="C2513"/>
  <c r="F2512"/>
  <c r="C2512"/>
  <c r="F2511"/>
  <c r="C2511"/>
  <c r="F2510"/>
  <c r="C2510"/>
  <c r="F2505"/>
  <c r="C2505"/>
  <c r="F2504"/>
  <c r="C2504"/>
  <c r="F2503"/>
  <c r="C2503"/>
  <c r="F2502"/>
  <c r="C2502"/>
  <c r="F2501"/>
  <c r="C2501"/>
  <c r="F2500"/>
  <c r="C2500"/>
  <c r="F2499"/>
  <c r="C2499"/>
  <c r="F2494"/>
  <c r="C2494"/>
  <c r="F2493"/>
  <c r="C2493"/>
  <c r="F2492"/>
  <c r="C2492"/>
  <c r="F2491"/>
  <c r="C2491"/>
  <c r="F2490"/>
  <c r="C2490"/>
  <c r="F2489"/>
  <c r="C2489"/>
  <c r="F2488"/>
  <c r="C2488"/>
  <c r="F2481"/>
  <c r="C2481"/>
  <c r="F2480"/>
  <c r="C2480"/>
  <c r="F2479"/>
  <c r="C2479"/>
  <c r="F2478"/>
  <c r="C2478"/>
  <c r="F2477"/>
  <c r="C2477"/>
  <c r="F2476"/>
  <c r="C2476"/>
  <c r="F2475"/>
  <c r="C2475"/>
  <c r="F2470"/>
  <c r="C2470"/>
  <c r="F2469"/>
  <c r="C2469"/>
  <c r="F2468"/>
  <c r="C2468"/>
  <c r="F2467"/>
  <c r="C2467"/>
  <c r="F2466"/>
  <c r="C2466"/>
  <c r="F2465"/>
  <c r="C2465"/>
  <c r="F2464"/>
  <c r="C2464"/>
  <c r="F2459"/>
  <c r="C2459"/>
  <c r="F2458"/>
  <c r="C2458"/>
  <c r="F2457"/>
  <c r="C2457"/>
  <c r="F2456"/>
  <c r="C2456"/>
  <c r="F2455"/>
  <c r="C2455"/>
  <c r="F2454"/>
  <c r="C2454"/>
  <c r="F2453"/>
  <c r="C2453"/>
  <c r="F2448"/>
  <c r="C2448"/>
  <c r="F2447"/>
  <c r="C2447"/>
  <c r="F2446"/>
  <c r="C2446"/>
  <c r="F2445"/>
  <c r="C2445"/>
  <c r="F2444"/>
  <c r="C2444"/>
  <c r="F2443"/>
  <c r="C2443"/>
  <c r="F2442"/>
  <c r="C2442"/>
  <c r="F2437"/>
  <c r="C2437"/>
  <c r="F2436"/>
  <c r="C2436"/>
  <c r="F2435"/>
  <c r="C2435"/>
  <c r="F2434"/>
  <c r="C2434"/>
  <c r="F2433"/>
  <c r="C2433"/>
  <c r="F2432"/>
  <c r="C2432"/>
  <c r="F2431"/>
  <c r="C2431"/>
  <c r="F2425"/>
  <c r="C2425"/>
  <c r="F2424"/>
  <c r="C2424"/>
  <c r="F2423"/>
  <c r="C2423"/>
  <c r="F2422"/>
  <c r="C2422"/>
  <c r="F2421"/>
  <c r="C2421"/>
  <c r="F2420"/>
  <c r="C2420"/>
  <c r="F2419"/>
  <c r="C2419"/>
  <c r="F2418"/>
  <c r="C2418"/>
  <c r="F2417"/>
  <c r="C2417"/>
  <c r="F2416"/>
  <c r="C2416"/>
  <c r="F2415"/>
  <c r="C2415"/>
  <c r="F2414"/>
  <c r="C2414"/>
  <c r="F2413"/>
  <c r="C2413"/>
  <c r="F2409"/>
  <c r="C2409"/>
  <c r="F2408"/>
  <c r="C2408"/>
  <c r="F2407"/>
  <c r="C2407"/>
  <c r="F2406"/>
  <c r="C2406"/>
  <c r="F2405"/>
  <c r="C2405"/>
  <c r="F2404"/>
  <c r="C2404"/>
  <c r="F2403"/>
  <c r="C2403"/>
  <c r="F2402"/>
  <c r="C2402"/>
  <c r="F2401"/>
  <c r="C2401"/>
  <c r="F2400"/>
  <c r="C2400"/>
  <c r="F2399"/>
  <c r="C2399"/>
  <c r="F2398"/>
  <c r="C2398"/>
  <c r="F2397"/>
  <c r="C2397"/>
  <c r="F2393"/>
  <c r="C2393"/>
  <c r="F2392"/>
  <c r="C2392"/>
  <c r="F2391"/>
  <c r="C2391"/>
  <c r="F2390"/>
  <c r="C2390"/>
  <c r="F2389"/>
  <c r="C2389"/>
  <c r="F2388"/>
  <c r="C2388"/>
  <c r="F2387"/>
  <c r="C2387"/>
  <c r="F2386"/>
  <c r="C2386"/>
  <c r="F2385"/>
  <c r="C2385"/>
  <c r="F2384"/>
  <c r="C2384"/>
  <c r="F2383"/>
  <c r="C2383"/>
  <c r="F2382"/>
  <c r="C2382"/>
  <c r="F2381"/>
  <c r="C2381"/>
  <c r="F2377"/>
  <c r="C2377"/>
  <c r="F2376"/>
  <c r="C2376"/>
  <c r="F2375"/>
  <c r="C2375"/>
  <c r="F2374"/>
  <c r="C2374"/>
  <c r="F2373"/>
  <c r="C2373"/>
  <c r="F2372"/>
  <c r="C2372"/>
  <c r="F2371"/>
  <c r="C2371"/>
  <c r="F2370"/>
  <c r="C2370"/>
  <c r="F2369"/>
  <c r="C2369"/>
  <c r="F2368"/>
  <c r="C2368"/>
  <c r="F2367"/>
  <c r="C2367"/>
  <c r="F2366"/>
  <c r="C2366"/>
  <c r="F2365"/>
  <c r="C2365"/>
  <c r="F2361"/>
  <c r="C2361"/>
  <c r="F2360"/>
  <c r="C2360"/>
  <c r="F2359"/>
  <c r="C2359"/>
  <c r="F2358"/>
  <c r="C2358"/>
  <c r="F2357"/>
  <c r="C2357"/>
  <c r="F2356"/>
  <c r="C2356"/>
  <c r="F2355"/>
  <c r="C2355"/>
  <c r="F2354"/>
  <c r="C2354"/>
  <c r="F2353"/>
  <c r="C2353"/>
  <c r="F2352"/>
  <c r="C2352"/>
  <c r="F2351"/>
  <c r="C2351"/>
  <c r="F2350"/>
  <c r="C2350"/>
  <c r="F2349"/>
  <c r="C2349"/>
  <c r="F2343"/>
  <c r="C2343"/>
  <c r="F2342"/>
  <c r="C2342"/>
  <c r="F2341"/>
  <c r="C2341"/>
  <c r="F2340"/>
  <c r="C2340"/>
  <c r="F2339"/>
  <c r="C2339"/>
  <c r="F2338"/>
  <c r="C2338"/>
  <c r="F2337"/>
  <c r="C2337"/>
  <c r="F2336"/>
  <c r="C2336"/>
  <c r="F2335"/>
  <c r="C2335"/>
  <c r="F2334"/>
  <c r="C2334"/>
  <c r="F2333"/>
  <c r="C2333"/>
  <c r="F2332"/>
  <c r="C2332"/>
  <c r="F2331"/>
  <c r="C2331"/>
  <c r="F2327"/>
  <c r="C2327"/>
  <c r="F2326"/>
  <c r="C2326"/>
  <c r="F2325"/>
  <c r="C2325"/>
  <c r="F2324"/>
  <c r="C2324"/>
  <c r="F2323"/>
  <c r="C2323"/>
  <c r="F2322"/>
  <c r="C2322"/>
  <c r="F2321"/>
  <c r="C2321"/>
  <c r="F2320"/>
  <c r="C2320"/>
  <c r="F2319"/>
  <c r="C2319"/>
  <c r="F2318"/>
  <c r="C2318"/>
  <c r="F2317"/>
  <c r="C2317"/>
  <c r="F2316"/>
  <c r="C2316"/>
  <c r="F2315"/>
  <c r="C2315"/>
  <c r="F2311"/>
  <c r="C2311"/>
  <c r="F2310"/>
  <c r="C2310"/>
  <c r="F2309"/>
  <c r="C2309"/>
  <c r="F2308"/>
  <c r="C2308"/>
  <c r="F2307"/>
  <c r="C2307"/>
  <c r="F2306"/>
  <c r="C2306"/>
  <c r="F2305"/>
  <c r="C2305"/>
  <c r="F2304"/>
  <c r="C2304"/>
  <c r="F2303"/>
  <c r="C2303"/>
  <c r="F2302"/>
  <c r="C2302"/>
  <c r="F2301"/>
  <c r="C2301"/>
  <c r="F2300"/>
  <c r="C2300"/>
  <c r="F2299"/>
  <c r="C2299"/>
  <c r="F2295"/>
  <c r="C2295"/>
  <c r="F2294"/>
  <c r="C2294"/>
  <c r="F2293"/>
  <c r="C2293"/>
  <c r="F2292"/>
  <c r="C2292"/>
  <c r="F2291"/>
  <c r="C2291"/>
  <c r="F2290"/>
  <c r="C2290"/>
  <c r="F2289"/>
  <c r="C2289"/>
  <c r="F2288"/>
  <c r="C2288"/>
  <c r="F2287"/>
  <c r="C2287"/>
  <c r="F2286"/>
  <c r="C2286"/>
  <c r="F2285"/>
  <c r="C2285"/>
  <c r="F2284"/>
  <c r="C2284"/>
  <c r="F2283"/>
  <c r="C2283"/>
  <c r="F2279"/>
  <c r="C2279"/>
  <c r="F2278"/>
  <c r="C2278"/>
  <c r="F2277"/>
  <c r="C2277"/>
  <c r="F2276"/>
  <c r="C2276"/>
  <c r="F2275"/>
  <c r="C2275"/>
  <c r="F2274"/>
  <c r="C2274"/>
  <c r="F2273"/>
  <c r="C2273"/>
  <c r="F2272"/>
  <c r="C2272"/>
  <c r="F2271"/>
  <c r="C2271"/>
  <c r="F2270"/>
  <c r="C2270"/>
  <c r="F2269"/>
  <c r="C2269"/>
  <c r="F2268"/>
  <c r="C2268"/>
  <c r="F2267"/>
  <c r="C2267"/>
  <c r="F2230"/>
  <c r="F2180"/>
  <c r="F2179"/>
  <c r="F2178"/>
  <c r="F2177"/>
  <c r="F2170"/>
  <c r="C2170"/>
  <c r="F2169"/>
  <c r="C2169"/>
  <c r="F2168"/>
  <c r="C2168"/>
  <c r="F2167"/>
  <c r="F2166"/>
  <c r="F2165"/>
  <c r="F2164"/>
  <c r="C2164"/>
  <c r="F2163"/>
  <c r="C2163"/>
  <c r="F2162"/>
  <c r="C2162"/>
  <c r="F2161"/>
  <c r="C2161"/>
  <c r="F2160"/>
  <c r="C2160"/>
  <c r="F2159"/>
  <c r="C2159"/>
  <c r="F2158"/>
  <c r="C2158"/>
  <c r="F2157"/>
  <c r="C2157"/>
  <c r="C2156"/>
  <c r="F2155"/>
  <c r="F2154"/>
  <c r="F2152"/>
  <c r="C2152"/>
  <c r="F2151"/>
  <c r="C2151"/>
  <c r="F2150"/>
  <c r="C2150"/>
  <c r="F2149"/>
  <c r="C2149"/>
  <c r="F2148"/>
  <c r="C2148"/>
  <c r="C2147"/>
  <c r="F2138"/>
  <c r="F2137"/>
  <c r="F2136"/>
  <c r="J2130"/>
  <c r="J2129"/>
  <c r="K2130" s="1"/>
  <c r="F2126"/>
  <c r="F2122"/>
  <c r="F2121"/>
  <c r="F2117"/>
  <c r="F2116"/>
  <c r="F2115"/>
  <c r="F2114"/>
  <c r="F2110"/>
  <c r="F2109"/>
  <c r="F2108"/>
  <c r="F2081"/>
  <c r="F2078"/>
  <c r="F2077"/>
  <c r="F2076"/>
  <c r="F2075"/>
  <c r="F2072"/>
  <c r="F2069"/>
  <c r="F2071" s="1"/>
  <c r="F2066"/>
  <c r="F2068" s="1"/>
  <c r="F2065"/>
  <c r="F2064"/>
  <c r="F2060"/>
  <c r="F2062" s="1"/>
  <c r="F2057"/>
  <c r="F2054"/>
  <c r="F2053"/>
  <c r="F2052"/>
  <c r="F2051"/>
  <c r="F2048"/>
  <c r="F2037"/>
  <c r="E2037"/>
  <c r="C2037"/>
  <c r="F2036"/>
  <c r="E2036"/>
  <c r="C2036"/>
  <c r="F2035"/>
  <c r="E2035"/>
  <c r="C2035"/>
  <c r="F2034"/>
  <c r="E2034"/>
  <c r="C2034"/>
  <c r="F2033"/>
  <c r="E2033"/>
  <c r="C2033"/>
  <c r="F2032"/>
  <c r="E2032"/>
  <c r="C2032"/>
  <c r="F2031"/>
  <c r="E2031"/>
  <c r="C2031"/>
  <c r="F2030"/>
  <c r="E2030"/>
  <c r="C2030"/>
  <c r="F2029"/>
  <c r="E2029"/>
  <c r="C2029"/>
  <c r="F2028"/>
  <c r="E2028"/>
  <c r="C2028"/>
  <c r="F2027"/>
  <c r="E2027"/>
  <c r="C2027"/>
  <c r="F2026"/>
  <c r="E2026"/>
  <c r="C2026"/>
  <c r="F2025"/>
  <c r="E2025"/>
  <c r="C2025"/>
  <c r="F2024"/>
  <c r="E2024"/>
  <c r="C2024"/>
  <c r="F2023"/>
  <c r="E2023"/>
  <c r="C2023"/>
  <c r="F2022"/>
  <c r="E2022"/>
  <c r="C2022"/>
  <c r="F2021"/>
  <c r="E2021"/>
  <c r="C2021"/>
  <c r="F2020"/>
  <c r="E2020"/>
  <c r="C2020"/>
  <c r="F2019"/>
  <c r="E2019"/>
  <c r="C2019"/>
  <c r="F2018"/>
  <c r="E2018"/>
  <c r="C2018"/>
  <c r="F2017"/>
  <c r="E2017"/>
  <c r="C2017"/>
  <c r="F2016"/>
  <c r="E2016"/>
  <c r="C2016"/>
  <c r="F2015"/>
  <c r="E2015"/>
  <c r="C2015"/>
  <c r="F2014"/>
  <c r="E2014"/>
  <c r="C2014"/>
  <c r="F2013"/>
  <c r="E2013"/>
  <c r="C2013"/>
  <c r="F2012"/>
  <c r="E2012"/>
  <c r="C2012"/>
  <c r="F2011"/>
  <c r="E2011"/>
  <c r="C2011"/>
  <c r="F2010"/>
  <c r="E2010"/>
  <c r="C2010"/>
  <c r="F2009"/>
  <c r="E2009"/>
  <c r="C2009"/>
  <c r="F2008"/>
  <c r="E2008"/>
  <c r="C2008"/>
  <c r="F2007"/>
  <c r="E2007"/>
  <c r="C2007"/>
  <c r="F2006"/>
  <c r="E2006"/>
  <c r="C2006"/>
  <c r="F2005"/>
  <c r="E2005"/>
  <c r="C2005"/>
  <c r="F2004"/>
  <c r="E2004"/>
  <c r="C2004"/>
  <c r="F2003"/>
  <c r="E2003"/>
  <c r="C2003"/>
  <c r="F2002"/>
  <c r="E2002"/>
  <c r="C2002"/>
  <c r="F2001"/>
  <c r="E2001"/>
  <c r="C2001"/>
  <c r="F2000"/>
  <c r="E2000"/>
  <c r="C2000"/>
  <c r="F1999"/>
  <c r="E1999"/>
  <c r="C1999"/>
  <c r="F1998"/>
  <c r="E1998"/>
  <c r="C1998"/>
  <c r="F1997"/>
  <c r="E1997"/>
  <c r="C1997"/>
  <c r="F1996"/>
  <c r="E1996"/>
  <c r="C1996"/>
  <c r="F1995"/>
  <c r="E1995"/>
  <c r="C1995"/>
  <c r="F1994"/>
  <c r="E1994"/>
  <c r="C1994"/>
  <c r="F1993"/>
  <c r="E1993"/>
  <c r="C1993"/>
  <c r="F1992"/>
  <c r="E1992"/>
  <c r="C1992"/>
  <c r="F1991"/>
  <c r="E1991"/>
  <c r="C1991"/>
  <c r="F1990"/>
  <c r="E1990"/>
  <c r="C1990"/>
  <c r="F1989"/>
  <c r="E1989"/>
  <c r="C1989"/>
  <c r="F1988"/>
  <c r="E1988"/>
  <c r="C1988"/>
  <c r="F1987"/>
  <c r="E1987"/>
  <c r="C1987"/>
  <c r="F1986"/>
  <c r="E1986"/>
  <c r="C1986"/>
  <c r="F1985"/>
  <c r="E1985"/>
  <c r="C1985"/>
  <c r="F1984"/>
  <c r="E1984"/>
  <c r="C1984"/>
  <c r="F1983"/>
  <c r="E1983"/>
  <c r="C1983"/>
  <c r="F1982"/>
  <c r="E1982"/>
  <c r="C1982"/>
  <c r="F1981"/>
  <c r="E1981"/>
  <c r="C1981"/>
  <c r="F1980"/>
  <c r="E1980"/>
  <c r="C1980"/>
  <c r="F1979"/>
  <c r="E1979"/>
  <c r="C1979"/>
  <c r="F1978"/>
  <c r="E1978"/>
  <c r="C1978"/>
  <c r="F1977"/>
  <c r="E1977"/>
  <c r="C1977"/>
  <c r="F1976"/>
  <c r="E1976"/>
  <c r="C1976"/>
  <c r="F1975"/>
  <c r="E1975"/>
  <c r="C1975"/>
  <c r="F1974"/>
  <c r="E1974"/>
  <c r="C1974"/>
  <c r="F1973"/>
  <c r="E1973"/>
  <c r="C1973"/>
  <c r="F1972"/>
  <c r="E1972"/>
  <c r="C1972"/>
  <c r="F1971"/>
  <c r="E1971"/>
  <c r="C1971"/>
  <c r="F1970"/>
  <c r="E1970"/>
  <c r="C1970"/>
  <c r="F1969"/>
  <c r="E1969"/>
  <c r="C1969"/>
  <c r="F1968"/>
  <c r="E1968"/>
  <c r="C1968"/>
  <c r="F1967"/>
  <c r="E1967"/>
  <c r="C1967"/>
  <c r="F1966"/>
  <c r="E1966"/>
  <c r="C1966"/>
  <c r="F1965"/>
  <c r="E1965"/>
  <c r="C1965"/>
  <c r="F1964"/>
  <c r="E1964"/>
  <c r="C1964"/>
  <c r="F1963"/>
  <c r="E1963"/>
  <c r="C1963"/>
  <c r="F1962"/>
  <c r="E1962"/>
  <c r="C1962"/>
  <c r="F1961"/>
  <c r="E1961"/>
  <c r="C1961"/>
  <c r="F1960"/>
  <c r="E1960"/>
  <c r="C1960"/>
  <c r="F1959"/>
  <c r="E1959"/>
  <c r="C1959"/>
  <c r="F1958"/>
  <c r="E1958"/>
  <c r="C1958"/>
  <c r="F1957"/>
  <c r="E1957"/>
  <c r="C1957"/>
  <c r="F1956"/>
  <c r="E1956"/>
  <c r="C1956"/>
  <c r="F1955"/>
  <c r="E1955"/>
  <c r="C1955"/>
  <c r="F1954"/>
  <c r="E1954"/>
  <c r="C1954"/>
  <c r="F1953"/>
  <c r="E1953"/>
  <c r="C1953"/>
  <c r="F1952"/>
  <c r="E1952"/>
  <c r="C1952"/>
  <c r="F1951"/>
  <c r="E1951"/>
  <c r="C1951"/>
  <c r="F1950"/>
  <c r="E1950"/>
  <c r="C1950"/>
  <c r="F1949"/>
  <c r="E1949"/>
  <c r="C1949"/>
  <c r="F1948"/>
  <c r="E1948"/>
  <c r="C1948"/>
  <c r="F1947"/>
  <c r="E1947"/>
  <c r="C1947"/>
  <c r="F1946"/>
  <c r="E1946"/>
  <c r="C1946"/>
  <c r="F1945"/>
  <c r="E1945"/>
  <c r="C1945"/>
  <c r="F1944"/>
  <c r="E1944"/>
  <c r="C1944"/>
  <c r="F1943"/>
  <c r="E1943"/>
  <c r="C1943"/>
  <c r="F1942"/>
  <c r="E1942"/>
  <c r="C1942"/>
  <c r="F1941"/>
  <c r="E1941"/>
  <c r="C1941"/>
  <c r="F1940"/>
  <c r="E1940"/>
  <c r="C1940"/>
  <c r="F1939"/>
  <c r="E1939"/>
  <c r="C1939"/>
  <c r="F1938"/>
  <c r="E1938"/>
  <c r="C1938"/>
  <c r="F1937"/>
  <c r="E1937"/>
  <c r="C1937"/>
  <c r="F1936"/>
  <c r="E1936"/>
  <c r="C1936"/>
  <c r="F1935"/>
  <c r="E1935"/>
  <c r="C1935"/>
  <c r="F1934"/>
  <c r="E1934"/>
  <c r="C1934"/>
  <c r="F1933"/>
  <c r="E1933"/>
  <c r="C1933"/>
  <c r="F1932"/>
  <c r="E1932"/>
  <c r="C1932"/>
  <c r="F1931"/>
  <c r="E1931"/>
  <c r="C1931"/>
  <c r="F1930"/>
  <c r="E1930"/>
  <c r="C1930"/>
  <c r="F1929"/>
  <c r="E1929"/>
  <c r="C1929"/>
  <c r="F1928"/>
  <c r="E1928"/>
  <c r="C1928"/>
  <c r="F1927"/>
  <c r="E1927"/>
  <c r="C1927"/>
  <c r="F1926"/>
  <c r="E1926"/>
  <c r="C1926"/>
  <c r="F1925"/>
  <c r="E1925"/>
  <c r="C1925"/>
  <c r="F1924"/>
  <c r="E1924"/>
  <c r="C1924"/>
  <c r="F1923"/>
  <c r="E1923"/>
  <c r="C1923"/>
  <c r="F1922"/>
  <c r="E1922"/>
  <c r="C1922"/>
  <c r="F1921"/>
  <c r="E1921"/>
  <c r="C1921"/>
  <c r="F1920"/>
  <c r="E1920"/>
  <c r="C1920"/>
  <c r="F1919"/>
  <c r="E1919"/>
  <c r="C1919"/>
  <c r="F1918"/>
  <c r="E1918"/>
  <c r="C1918"/>
  <c r="F1917"/>
  <c r="E1917"/>
  <c r="C1917"/>
  <c r="F1916"/>
  <c r="E1916"/>
  <c r="C1916"/>
  <c r="F1915"/>
  <c r="E1915"/>
  <c r="C1915"/>
  <c r="F1914"/>
  <c r="E1914"/>
  <c r="C1914"/>
  <c r="F1913"/>
  <c r="E1913"/>
  <c r="C1913"/>
  <c r="F1912"/>
  <c r="E1912"/>
  <c r="C1912"/>
  <c r="F1911"/>
  <c r="E1911"/>
  <c r="C1911"/>
  <c r="F1910"/>
  <c r="E1910"/>
  <c r="C1910"/>
  <c r="F1909"/>
  <c r="E1909"/>
  <c r="C1909"/>
  <c r="F1908"/>
  <c r="E1908"/>
  <c r="C1908"/>
  <c r="F1907"/>
  <c r="E1907"/>
  <c r="C1907"/>
  <c r="F1906"/>
  <c r="E1906"/>
  <c r="C1906"/>
  <c r="F1905"/>
  <c r="E1905"/>
  <c r="C1905"/>
  <c r="F1904"/>
  <c r="E1904"/>
  <c r="C1904"/>
  <c r="F1903"/>
  <c r="E1903"/>
  <c r="C1903"/>
  <c r="F1902"/>
  <c r="E1902"/>
  <c r="C1902"/>
  <c r="F1901"/>
  <c r="E1901"/>
  <c r="C1901"/>
  <c r="F1900"/>
  <c r="E1900"/>
  <c r="C1900"/>
  <c r="F1899"/>
  <c r="E1899"/>
  <c r="C1899"/>
  <c r="F1898"/>
  <c r="E1898"/>
  <c r="C1898"/>
  <c r="F1897"/>
  <c r="E1897"/>
  <c r="C1897"/>
  <c r="F1896"/>
  <c r="E1896"/>
  <c r="C1896"/>
  <c r="F1895"/>
  <c r="E1895"/>
  <c r="C1895"/>
  <c r="F1894"/>
  <c r="E1894"/>
  <c r="C1894"/>
  <c r="F1893"/>
  <c r="E1893"/>
  <c r="C1893"/>
  <c r="F1892"/>
  <c r="E1892"/>
  <c r="C1892"/>
  <c r="F1891"/>
  <c r="E1891"/>
  <c r="C1891"/>
  <c r="F1890"/>
  <c r="E1890"/>
  <c r="C1890"/>
  <c r="F1889"/>
  <c r="E1889"/>
  <c r="C1889"/>
  <c r="F1888"/>
  <c r="E1888"/>
  <c r="C1888"/>
  <c r="F1887"/>
  <c r="E1887"/>
  <c r="C1887"/>
  <c r="F1886"/>
  <c r="E1886"/>
  <c r="C1886"/>
  <c r="F1885"/>
  <c r="E1885"/>
  <c r="C1885"/>
  <c r="F1884"/>
  <c r="E1884"/>
  <c r="C1884"/>
  <c r="F1883"/>
  <c r="E1883"/>
  <c r="C1883"/>
  <c r="F1882"/>
  <c r="E1882"/>
  <c r="C1882"/>
  <c r="F1881"/>
  <c r="E1881"/>
  <c r="C1881"/>
  <c r="F1880"/>
  <c r="E1880"/>
  <c r="C1880"/>
  <c r="F1879"/>
  <c r="E1879"/>
  <c r="C1879"/>
  <c r="F1878"/>
  <c r="E1878"/>
  <c r="C1878"/>
  <c r="F1877"/>
  <c r="E1877"/>
  <c r="C1877"/>
  <c r="F1876"/>
  <c r="E1876"/>
  <c r="C1876"/>
  <c r="F1875"/>
  <c r="E1875"/>
  <c r="C1875"/>
  <c r="F1874"/>
  <c r="E1874"/>
  <c r="C1874"/>
  <c r="F1873"/>
  <c r="E1873"/>
  <c r="C1873"/>
  <c r="F1872"/>
  <c r="E1872"/>
  <c r="C1872"/>
  <c r="F1871"/>
  <c r="E1871"/>
  <c r="C1871"/>
  <c r="F1870"/>
  <c r="E1870"/>
  <c r="C1870"/>
  <c r="F1869"/>
  <c r="E1869"/>
  <c r="C1869"/>
  <c r="F1868"/>
  <c r="E1868"/>
  <c r="C1868"/>
  <c r="F1867"/>
  <c r="E1867"/>
  <c r="C1867"/>
  <c r="F1866"/>
  <c r="E1866"/>
  <c r="C1866"/>
  <c r="F1865"/>
  <c r="E1865"/>
  <c r="C1865"/>
  <c r="F1864"/>
  <c r="E1864"/>
  <c r="C1864"/>
  <c r="F1863"/>
  <c r="E1863"/>
  <c r="C1863"/>
  <c r="F1862"/>
  <c r="E1862"/>
  <c r="C1862"/>
  <c r="F1861"/>
  <c r="E1861"/>
  <c r="C1861"/>
  <c r="F1860"/>
  <c r="E1860"/>
  <c r="C1860"/>
  <c r="F1859"/>
  <c r="E1859"/>
  <c r="C1859"/>
  <c r="F1858"/>
  <c r="E1858"/>
  <c r="C1858"/>
  <c r="F1857"/>
  <c r="E1857"/>
  <c r="C1857"/>
  <c r="F1856"/>
  <c r="E1856"/>
  <c r="C1856"/>
  <c r="F1855"/>
  <c r="E1855"/>
  <c r="C1855"/>
  <c r="F1854"/>
  <c r="E1854"/>
  <c r="C1854"/>
  <c r="F1853"/>
  <c r="E1853"/>
  <c r="C1853"/>
  <c r="F1852"/>
  <c r="E1852"/>
  <c r="C1852"/>
  <c r="F1851"/>
  <c r="E1851"/>
  <c r="C1851"/>
  <c r="F1850"/>
  <c r="E1850"/>
  <c r="C1850"/>
  <c r="F1849"/>
  <c r="E1849"/>
  <c r="C1849"/>
  <c r="F1848"/>
  <c r="E1848"/>
  <c r="C1848"/>
  <c r="F1847"/>
  <c r="E1847"/>
  <c r="C1847"/>
  <c r="F1846"/>
  <c r="E1846"/>
  <c r="C1846"/>
  <c r="F1845"/>
  <c r="E1845"/>
  <c r="C1845"/>
  <c r="F1844"/>
  <c r="E1844"/>
  <c r="C1844"/>
  <c r="F1843"/>
  <c r="E1843"/>
  <c r="C1843"/>
  <c r="F1842"/>
  <c r="E1842"/>
  <c r="C1842"/>
  <c r="F1841"/>
  <c r="E1841"/>
  <c r="C1841"/>
  <c r="F1840"/>
  <c r="E1840"/>
  <c r="C1840"/>
  <c r="F1839"/>
  <c r="E1839"/>
  <c r="C1839"/>
  <c r="F1838"/>
  <c r="E1838"/>
  <c r="C1838"/>
  <c r="F1837"/>
  <c r="E1837"/>
  <c r="C1837"/>
  <c r="F1836"/>
  <c r="E1836"/>
  <c r="C1836"/>
  <c r="F1835"/>
  <c r="E1835"/>
  <c r="C1835"/>
  <c r="F1834"/>
  <c r="E1834"/>
  <c r="C1834"/>
  <c r="F1833"/>
  <c r="E1833"/>
  <c r="C1833"/>
  <c r="F1832"/>
  <c r="E1832"/>
  <c r="C1832"/>
  <c r="F1831"/>
  <c r="E1831"/>
  <c r="C1831"/>
  <c r="F1830"/>
  <c r="E1830"/>
  <c r="C1830"/>
  <c r="F1829"/>
  <c r="E1829"/>
  <c r="C1829"/>
  <c r="F1828"/>
  <c r="E1828"/>
  <c r="C1828"/>
  <c r="F1827"/>
  <c r="E1827"/>
  <c r="C1827"/>
  <c r="F1826"/>
  <c r="E1826"/>
  <c r="C1826"/>
  <c r="F1825"/>
  <c r="E1825"/>
  <c r="C1825"/>
  <c r="F1824"/>
  <c r="E1824"/>
  <c r="C1824"/>
  <c r="F1823"/>
  <c r="E1823"/>
  <c r="C1823"/>
  <c r="F1822"/>
  <c r="E1822"/>
  <c r="C1822"/>
  <c r="F1821"/>
  <c r="E1821"/>
  <c r="C1821"/>
  <c r="F1820"/>
  <c r="E1820"/>
  <c r="C1820"/>
  <c r="F1819"/>
  <c r="E1819"/>
  <c r="C1819"/>
  <c r="F1818"/>
  <c r="E1818"/>
  <c r="C1818"/>
  <c r="F1817"/>
  <c r="E1817"/>
  <c r="C1817"/>
  <c r="F1816"/>
  <c r="E1816"/>
  <c r="C1816"/>
  <c r="F1815"/>
  <c r="E1815"/>
  <c r="C1815"/>
  <c r="F1814"/>
  <c r="E1814"/>
  <c r="C1814"/>
  <c r="F1813"/>
  <c r="E1813"/>
  <c r="C1813"/>
  <c r="F1812"/>
  <c r="E1812"/>
  <c r="C1812"/>
  <c r="F1811"/>
  <c r="E1811"/>
  <c r="C1811"/>
  <c r="F1810"/>
  <c r="E1810"/>
  <c r="C1810"/>
  <c r="F1809"/>
  <c r="E1809"/>
  <c r="C1809"/>
  <c r="F1808"/>
  <c r="E1808"/>
  <c r="C1808"/>
  <c r="F1807"/>
  <c r="E1807"/>
  <c r="C1807"/>
  <c r="F1806"/>
  <c r="E1806"/>
  <c r="C1806"/>
  <c r="F1805"/>
  <c r="E1805"/>
  <c r="C1805"/>
  <c r="F1804"/>
  <c r="E1804"/>
  <c r="C1804"/>
  <c r="F1803"/>
  <c r="E1803"/>
  <c r="C1803"/>
  <c r="F1802"/>
  <c r="E1802"/>
  <c r="C1802"/>
  <c r="F1801"/>
  <c r="E1801"/>
  <c r="C1801"/>
  <c r="F1800"/>
  <c r="E1800"/>
  <c r="C1800"/>
  <c r="F1799"/>
  <c r="E1799"/>
  <c r="C1799"/>
  <c r="F1798"/>
  <c r="E1798"/>
  <c r="C1798"/>
  <c r="F1797"/>
  <c r="E1797"/>
  <c r="C1797"/>
  <c r="F1796"/>
  <c r="E1796"/>
  <c r="C1796"/>
  <c r="F1795"/>
  <c r="E1795"/>
  <c r="C1795"/>
  <c r="F1794"/>
  <c r="E1794"/>
  <c r="C1794"/>
  <c r="F1793"/>
  <c r="E1793"/>
  <c r="C1793"/>
  <c r="F1792"/>
  <c r="E1792"/>
  <c r="C1792"/>
  <c r="F1791"/>
  <c r="E1791"/>
  <c r="C1791"/>
  <c r="F1790"/>
  <c r="E1790"/>
  <c r="C1790"/>
  <c r="F1789"/>
  <c r="E1789"/>
  <c r="C1789"/>
  <c r="F1788"/>
  <c r="E1788"/>
  <c r="C1788"/>
  <c r="F1787"/>
  <c r="E1787"/>
  <c r="C1787"/>
  <c r="F1786"/>
  <c r="E1786"/>
  <c r="C1786"/>
  <c r="F1785"/>
  <c r="E1785"/>
  <c r="C1785"/>
  <c r="F1784"/>
  <c r="E1784"/>
  <c r="C1784"/>
  <c r="F1783"/>
  <c r="E1783"/>
  <c r="C1783"/>
  <c r="F1782"/>
  <c r="E1782"/>
  <c r="C1782"/>
  <c r="F1781"/>
  <c r="E1781"/>
  <c r="C1781"/>
  <c r="F1780"/>
  <c r="E1780"/>
  <c r="C1780"/>
  <c r="F1779"/>
  <c r="E1779"/>
  <c r="C1779"/>
  <c r="F1778"/>
  <c r="E1778"/>
  <c r="C1778"/>
  <c r="F1777"/>
  <c r="E1777"/>
  <c r="C1777"/>
  <c r="F1776"/>
  <c r="E1776"/>
  <c r="C1776"/>
  <c r="F1775"/>
  <c r="E1775"/>
  <c r="C1775"/>
  <c r="F1774"/>
  <c r="E1774"/>
  <c r="C1774"/>
  <c r="F1773"/>
  <c r="E1773"/>
  <c r="C1773"/>
  <c r="F1772"/>
  <c r="E1772"/>
  <c r="C1772"/>
  <c r="F1771"/>
  <c r="E1771"/>
  <c r="C1771"/>
  <c r="F1770"/>
  <c r="E1770"/>
  <c r="C1770"/>
  <c r="F1769"/>
  <c r="E1769"/>
  <c r="C1769"/>
  <c r="F1768"/>
  <c r="E1768"/>
  <c r="C1768"/>
  <c r="F1767"/>
  <c r="E1767"/>
  <c r="C1767"/>
  <c r="F1766"/>
  <c r="E1766"/>
  <c r="C1766"/>
  <c r="F1765"/>
  <c r="E1765"/>
  <c r="C1765"/>
  <c r="F1764"/>
  <c r="E1764"/>
  <c r="C1764"/>
  <c r="F1763"/>
  <c r="E1763"/>
  <c r="C1763"/>
  <c r="F1762"/>
  <c r="E1762"/>
  <c r="C1762"/>
  <c r="F1761"/>
  <c r="E1761"/>
  <c r="C1761"/>
  <c r="F1760"/>
  <c r="E1760"/>
  <c r="C1760"/>
  <c r="F1759"/>
  <c r="E1759"/>
  <c r="C1759"/>
  <c r="F1758"/>
  <c r="E1758"/>
  <c r="C1758"/>
  <c r="F1757"/>
  <c r="E1757"/>
  <c r="C1757"/>
  <c r="F1756"/>
  <c r="E1756"/>
  <c r="C1756"/>
  <c r="F1755"/>
  <c r="E1755"/>
  <c r="C1755"/>
  <c r="F1754"/>
  <c r="E1754"/>
  <c r="C1754"/>
  <c r="F1753"/>
  <c r="E1753"/>
  <c r="C1753"/>
  <c r="F1752"/>
  <c r="E1752"/>
  <c r="C1752"/>
  <c r="F1751"/>
  <c r="E1751"/>
  <c r="C1751"/>
  <c r="F1750"/>
  <c r="E1750"/>
  <c r="C1750"/>
  <c r="F1749"/>
  <c r="E1749"/>
  <c r="C1749"/>
  <c r="F1748"/>
  <c r="E1748"/>
  <c r="C1748"/>
  <c r="F1747"/>
  <c r="E1747"/>
  <c r="C1747"/>
  <c r="F1746"/>
  <c r="E1746"/>
  <c r="C1746"/>
  <c r="F1745"/>
  <c r="E1745"/>
  <c r="C1745"/>
  <c r="F1744"/>
  <c r="E1744"/>
  <c r="C1744"/>
  <c r="F1743"/>
  <c r="E1743"/>
  <c r="C1743"/>
  <c r="F1742"/>
  <c r="E1742"/>
  <c r="C1742"/>
  <c r="F1741"/>
  <c r="E1741"/>
  <c r="C1741"/>
  <c r="F1740"/>
  <c r="E1740"/>
  <c r="C1740"/>
  <c r="F1739"/>
  <c r="E1739"/>
  <c r="C1739"/>
  <c r="F1738"/>
  <c r="E1738"/>
  <c r="C1738"/>
  <c r="F1737"/>
  <c r="E1737"/>
  <c r="C1737"/>
  <c r="F1736"/>
  <c r="E1736"/>
  <c r="C1736"/>
  <c r="F1735"/>
  <c r="E1735"/>
  <c r="C1735"/>
  <c r="F1734"/>
  <c r="E1734"/>
  <c r="C1734"/>
  <c r="F1733"/>
  <c r="E1733"/>
  <c r="C1733"/>
  <c r="F1732"/>
  <c r="E1732"/>
  <c r="C1732"/>
  <c r="F1731"/>
  <c r="E1731"/>
  <c r="C1731"/>
  <c r="F1730"/>
  <c r="E1730"/>
  <c r="C1730"/>
  <c r="F1729"/>
  <c r="E1729"/>
  <c r="C1729"/>
  <c r="F1728"/>
  <c r="E1728"/>
  <c r="C1728"/>
  <c r="F1727"/>
  <c r="E1727"/>
  <c r="C1727"/>
  <c r="F1726"/>
  <c r="E1726"/>
  <c r="C1726"/>
  <c r="F1725"/>
  <c r="E1725"/>
  <c r="C1725"/>
  <c r="F1724"/>
  <c r="E1724"/>
  <c r="C1724"/>
  <c r="F1723"/>
  <c r="E1723"/>
  <c r="C1723"/>
  <c r="F1722"/>
  <c r="E1722"/>
  <c r="C1722"/>
  <c r="F1721"/>
  <c r="E1721"/>
  <c r="C1721"/>
  <c r="F1720"/>
  <c r="E1720"/>
  <c r="C1720"/>
  <c r="F1719"/>
  <c r="E1719"/>
  <c r="C1719"/>
  <c r="F1718"/>
  <c r="E1718"/>
  <c r="C1718"/>
  <c r="F1717"/>
  <c r="E1717"/>
  <c r="C1717"/>
  <c r="F1716"/>
  <c r="E1716"/>
  <c r="C1716"/>
  <c r="F1715"/>
  <c r="E1715"/>
  <c r="C1715"/>
  <c r="F1714"/>
  <c r="E1714"/>
  <c r="C1714"/>
  <c r="F1713"/>
  <c r="E1713"/>
  <c r="C1713"/>
  <c r="F1712"/>
  <c r="E1712"/>
  <c r="C1712"/>
  <c r="F1711"/>
  <c r="E1711"/>
  <c r="C1711"/>
  <c r="F1710"/>
  <c r="E1710"/>
  <c r="C1710"/>
  <c r="F1709"/>
  <c r="E1709"/>
  <c r="C1709"/>
  <c r="F1708"/>
  <c r="E1708"/>
  <c r="C1708"/>
  <c r="F1707"/>
  <c r="E1707"/>
  <c r="C1707"/>
  <c r="F1706"/>
  <c r="E1706"/>
  <c r="C1706"/>
  <c r="F1705"/>
  <c r="E1705"/>
  <c r="C1705"/>
  <c r="F1704"/>
  <c r="E1704"/>
  <c r="C1704"/>
  <c r="F1703"/>
  <c r="E1703"/>
  <c r="C1703"/>
  <c r="F1702"/>
  <c r="E1702"/>
  <c r="C1702"/>
  <c r="F1701"/>
  <c r="E1701"/>
  <c r="C1701"/>
  <c r="F1700"/>
  <c r="E1700"/>
  <c r="C1700"/>
  <c r="F1699"/>
  <c r="E1699"/>
  <c r="C1699"/>
  <c r="F1698"/>
  <c r="E1698"/>
  <c r="C1698"/>
  <c r="F1697"/>
  <c r="E1697"/>
  <c r="C1697"/>
  <c r="F1696"/>
  <c r="E1696"/>
  <c r="C1696"/>
  <c r="F1695"/>
  <c r="E1695"/>
  <c r="C1695"/>
  <c r="F1694"/>
  <c r="E1694"/>
  <c r="C1694"/>
  <c r="F1693"/>
  <c r="E1693"/>
  <c r="C1693"/>
  <c r="F1692"/>
  <c r="E1692"/>
  <c r="C1692"/>
  <c r="F1691"/>
  <c r="E1691"/>
  <c r="C1691"/>
  <c r="F1690"/>
  <c r="E1690"/>
  <c r="C1690"/>
  <c r="F1689"/>
  <c r="E1689"/>
  <c r="C1689"/>
  <c r="F1688"/>
  <c r="E1688"/>
  <c r="C1688"/>
  <c r="F1687"/>
  <c r="E1687"/>
  <c r="C1687"/>
  <c r="F1686"/>
  <c r="E1686"/>
  <c r="C1686"/>
  <c r="F1685"/>
  <c r="E1685"/>
  <c r="C1685"/>
  <c r="F1684"/>
  <c r="E1684"/>
  <c r="C1684"/>
  <c r="F1683"/>
  <c r="E1683"/>
  <c r="C1683"/>
  <c r="F1682"/>
  <c r="E1682"/>
  <c r="C1682"/>
  <c r="F1681"/>
  <c r="E1681"/>
  <c r="C1681"/>
  <c r="F1680"/>
  <c r="E1680"/>
  <c r="C1680"/>
  <c r="F1679"/>
  <c r="E1679"/>
  <c r="C1679"/>
  <c r="F1678"/>
  <c r="E1678"/>
  <c r="C1678"/>
  <c r="F1677"/>
  <c r="E1677"/>
  <c r="C1677"/>
  <c r="F1676"/>
  <c r="E1676"/>
  <c r="C1676"/>
  <c r="F1675"/>
  <c r="E1675"/>
  <c r="C1675"/>
  <c r="F1674"/>
  <c r="E1674"/>
  <c r="C1674"/>
  <c r="F1673"/>
  <c r="E1673"/>
  <c r="C1673"/>
  <c r="F1672"/>
  <c r="E1672"/>
  <c r="C1672"/>
  <c r="F1671"/>
  <c r="E1671"/>
  <c r="C1671"/>
  <c r="F1670"/>
  <c r="E1670"/>
  <c r="C1670"/>
  <c r="F1669"/>
  <c r="E1669"/>
  <c r="C1669"/>
  <c r="F1668"/>
  <c r="E1668"/>
  <c r="C1668"/>
  <c r="F1667"/>
  <c r="E1667"/>
  <c r="C1667"/>
  <c r="F1666"/>
  <c r="E1666"/>
  <c r="C1666"/>
  <c r="F1665"/>
  <c r="E1665"/>
  <c r="C1665"/>
  <c r="F1664"/>
  <c r="E1664"/>
  <c r="C1664"/>
  <c r="F1663"/>
  <c r="E1663"/>
  <c r="C1663"/>
  <c r="F1662"/>
  <c r="E1662"/>
  <c r="C1662"/>
  <c r="F1661"/>
  <c r="E1661"/>
  <c r="C1661"/>
  <c r="F1660"/>
  <c r="E1660"/>
  <c r="C1660"/>
  <c r="F1659"/>
  <c r="E1659"/>
  <c r="C1659"/>
  <c r="F1658"/>
  <c r="E1658"/>
  <c r="C1658"/>
  <c r="F1657"/>
  <c r="E1657"/>
  <c r="C1657"/>
  <c r="F1656"/>
  <c r="E1656"/>
  <c r="C1656"/>
  <c r="F1655"/>
  <c r="E1655"/>
  <c r="C1655"/>
  <c r="F1654"/>
  <c r="E1654"/>
  <c r="C1654"/>
  <c r="F1653"/>
  <c r="E1653"/>
  <c r="C1653"/>
  <c r="F1652"/>
  <c r="E1652"/>
  <c r="C1652"/>
  <c r="F1651"/>
  <c r="E1651"/>
  <c r="C1651"/>
  <c r="F1650"/>
  <c r="E1650"/>
  <c r="C1650"/>
  <c r="F1649"/>
  <c r="E1649"/>
  <c r="C1649"/>
  <c r="F1648"/>
  <c r="E1648"/>
  <c r="C1648"/>
  <c r="F1647"/>
  <c r="E1647"/>
  <c r="C1647"/>
  <c r="F1646"/>
  <c r="E1646"/>
  <c r="C1646"/>
  <c r="F1645"/>
  <c r="E1645"/>
  <c r="C1645"/>
  <c r="F1644"/>
  <c r="E1644"/>
  <c r="C1644"/>
  <c r="F1643"/>
  <c r="E1643"/>
  <c r="C1643"/>
  <c r="F1642"/>
  <c r="E1642"/>
  <c r="C1642"/>
  <c r="F1641"/>
  <c r="E1641"/>
  <c r="C1641"/>
  <c r="F1640"/>
  <c r="E1640"/>
  <c r="C1640"/>
  <c r="F1639"/>
  <c r="E1639"/>
  <c r="C1639"/>
  <c r="F1638"/>
  <c r="E1638"/>
  <c r="C1638"/>
  <c r="F1637"/>
  <c r="E1637"/>
  <c r="C1637"/>
  <c r="F1636"/>
  <c r="E1636"/>
  <c r="C1636"/>
  <c r="F1635"/>
  <c r="E1635"/>
  <c r="C1635"/>
  <c r="F1634"/>
  <c r="E1634"/>
  <c r="C1634"/>
  <c r="F1633"/>
  <c r="E1633"/>
  <c r="C1633"/>
  <c r="F1632"/>
  <c r="E1632"/>
  <c r="C1632"/>
  <c r="F1631"/>
  <c r="E1631"/>
  <c r="C1631"/>
  <c r="F1630"/>
  <c r="E1630"/>
  <c r="C1630"/>
  <c r="F1629"/>
  <c r="E1629"/>
  <c r="C1629"/>
  <c r="F1628"/>
  <c r="E1628"/>
  <c r="C1628"/>
  <c r="F1627"/>
  <c r="E1627"/>
  <c r="C1627"/>
  <c r="F1626"/>
  <c r="E1626"/>
  <c r="C1626"/>
  <c r="F1625"/>
  <c r="E1625"/>
  <c r="C1625"/>
  <c r="F1624"/>
  <c r="E1624"/>
  <c r="C1624"/>
  <c r="F1623"/>
  <c r="E1623"/>
  <c r="C1623"/>
  <c r="F1622"/>
  <c r="E1622"/>
  <c r="C1622"/>
  <c r="F1621"/>
  <c r="E1621"/>
  <c r="C1621"/>
  <c r="F1620"/>
  <c r="E1620"/>
  <c r="C1620"/>
  <c r="F1619"/>
  <c r="E1619"/>
  <c r="C1619"/>
  <c r="F1618"/>
  <c r="E1618"/>
  <c r="C1618"/>
  <c r="F1617"/>
  <c r="E1617"/>
  <c r="C1617"/>
  <c r="F1616"/>
  <c r="E1616"/>
  <c r="C1616"/>
  <c r="F1615"/>
  <c r="E1615"/>
  <c r="C1615"/>
  <c r="F1614"/>
  <c r="E1614"/>
  <c r="C1614"/>
  <c r="F1613"/>
  <c r="E1613"/>
  <c r="C1613"/>
  <c r="F1612"/>
  <c r="E1612"/>
  <c r="C1612"/>
  <c r="F1611"/>
  <c r="E1611"/>
  <c r="C1611"/>
  <c r="F1610"/>
  <c r="E1610"/>
  <c r="C1610"/>
  <c r="F1609"/>
  <c r="E1609"/>
  <c r="C1609"/>
  <c r="F1608"/>
  <c r="E1608"/>
  <c r="C1608"/>
  <c r="F1607"/>
  <c r="E1607"/>
  <c r="C1607"/>
  <c r="F1606"/>
  <c r="E1606"/>
  <c r="C1606"/>
  <c r="F1605"/>
  <c r="E1605"/>
  <c r="C1605"/>
  <c r="F1604"/>
  <c r="E1604"/>
  <c r="C1604"/>
  <c r="F1603"/>
  <c r="E1603"/>
  <c r="C1603"/>
  <c r="F1602"/>
  <c r="E1602"/>
  <c r="C1602"/>
  <c r="F1601"/>
  <c r="E1601"/>
  <c r="C1601"/>
  <c r="F1600"/>
  <c r="E1600"/>
  <c r="C1600"/>
  <c r="F1599"/>
  <c r="E1599"/>
  <c r="C1599"/>
  <c r="F1598"/>
  <c r="E1598"/>
  <c r="C1598"/>
  <c r="F1597"/>
  <c r="E1597"/>
  <c r="C1597"/>
  <c r="F1596"/>
  <c r="E1596"/>
  <c r="C1596"/>
  <c r="F1595"/>
  <c r="E1595"/>
  <c r="C1595"/>
  <c r="F1594"/>
  <c r="E1594"/>
  <c r="C1594"/>
  <c r="F1593"/>
  <c r="E1593"/>
  <c r="C1593"/>
  <c r="F1592"/>
  <c r="E1592"/>
  <c r="C1592"/>
  <c r="F1591"/>
  <c r="E1591"/>
  <c r="C1591"/>
  <c r="F1590"/>
  <c r="E1590"/>
  <c r="C1590"/>
  <c r="F1589"/>
  <c r="E1589"/>
  <c r="C1589"/>
  <c r="F1588"/>
  <c r="E1588"/>
  <c r="C1588"/>
  <c r="F1587"/>
  <c r="E1587"/>
  <c r="C1587"/>
  <c r="F1586"/>
  <c r="E1586"/>
  <c r="C1586"/>
  <c r="F1585"/>
  <c r="E1585"/>
  <c r="C1585"/>
  <c r="F1584"/>
  <c r="E1584"/>
  <c r="C1584"/>
  <c r="F1583"/>
  <c r="E1583"/>
  <c r="C1583"/>
  <c r="F1582"/>
  <c r="E1582"/>
  <c r="C1582"/>
  <c r="F1581"/>
  <c r="E1581"/>
  <c r="C1581"/>
  <c r="F1580"/>
  <c r="E1580"/>
  <c r="C1580"/>
  <c r="F1579"/>
  <c r="E1579"/>
  <c r="C1579"/>
  <c r="F1578"/>
  <c r="E1578"/>
  <c r="C1578"/>
  <c r="F1577"/>
  <c r="E1577"/>
  <c r="C1577"/>
  <c r="F1576"/>
  <c r="E1576"/>
  <c r="C1576"/>
  <c r="F1575"/>
  <c r="E1575"/>
  <c r="C1575"/>
  <c r="F1574"/>
  <c r="E1574"/>
  <c r="C1574"/>
  <c r="F1573"/>
  <c r="E1573"/>
  <c r="C1573"/>
  <c r="F1572"/>
  <c r="E1572"/>
  <c r="C1572"/>
  <c r="F1571"/>
  <c r="E1571"/>
  <c r="C1571"/>
  <c r="F1570"/>
  <c r="E1570"/>
  <c r="C1570"/>
  <c r="F1569"/>
  <c r="E1569"/>
  <c r="C1569"/>
  <c r="F1568"/>
  <c r="E1568"/>
  <c r="C1568"/>
  <c r="F1567"/>
  <c r="E1567"/>
  <c r="C1567"/>
  <c r="F1566"/>
  <c r="E1566"/>
  <c r="C1566"/>
  <c r="F1565"/>
  <c r="E1565"/>
  <c r="C1565"/>
  <c r="F1564"/>
  <c r="E1564"/>
  <c r="C1564"/>
  <c r="F1563"/>
  <c r="E1563"/>
  <c r="C1563"/>
  <c r="F1562"/>
  <c r="E1562"/>
  <c r="C1562"/>
  <c r="F1561"/>
  <c r="E1561"/>
  <c r="C1561"/>
  <c r="F1560"/>
  <c r="E1560"/>
  <c r="C1560"/>
  <c r="F1559"/>
  <c r="E1559"/>
  <c r="C1559"/>
  <c r="F1558"/>
  <c r="E1558"/>
  <c r="C1558"/>
  <c r="F1557"/>
  <c r="E1557"/>
  <c r="C1557"/>
  <c r="F1556"/>
  <c r="E1556"/>
  <c r="C1556"/>
  <c r="F1555"/>
  <c r="E1555"/>
  <c r="C1555"/>
  <c r="F1554"/>
  <c r="E1554"/>
  <c r="C1554"/>
  <c r="F1553"/>
  <c r="E1553"/>
  <c r="C1553"/>
  <c r="F1552"/>
  <c r="E1552"/>
  <c r="C1552"/>
  <c r="F1551"/>
  <c r="E1551"/>
  <c r="C1551"/>
  <c r="F1550"/>
  <c r="E1550"/>
  <c r="C1550"/>
  <c r="F1549"/>
  <c r="E1549"/>
  <c r="C1549"/>
  <c r="F1548"/>
  <c r="E1548"/>
  <c r="C1548"/>
  <c r="F1547"/>
  <c r="E1547"/>
  <c r="C1547"/>
  <c r="F1546"/>
  <c r="E1546"/>
  <c r="C1546"/>
  <c r="F1545"/>
  <c r="E1545"/>
  <c r="C1545"/>
  <c r="F1544"/>
  <c r="E1544"/>
  <c r="C1544"/>
  <c r="F1543"/>
  <c r="E1543"/>
  <c r="C1543"/>
  <c r="F1542"/>
  <c r="E1542"/>
  <c r="C1542"/>
  <c r="F1541"/>
  <c r="E1541"/>
  <c r="C1541"/>
  <c r="F1540"/>
  <c r="E1540"/>
  <c r="C1540"/>
  <c r="F1539"/>
  <c r="E1539"/>
  <c r="C1539"/>
  <c r="F1538"/>
  <c r="E1538"/>
  <c r="C1538"/>
  <c r="F1537"/>
  <c r="E1537"/>
  <c r="C1537"/>
  <c r="F1536"/>
  <c r="E1536"/>
  <c r="C1536"/>
  <c r="F1535"/>
  <c r="E1535"/>
  <c r="C1535"/>
  <c r="F1534"/>
  <c r="E1534"/>
  <c r="C1534"/>
  <c r="F1533"/>
  <c r="E1533"/>
  <c r="C1533"/>
  <c r="F1532"/>
  <c r="E1532"/>
  <c r="C1532"/>
  <c r="F1531"/>
  <c r="E1531"/>
  <c r="C1531"/>
  <c r="F1530"/>
  <c r="E1530"/>
  <c r="C1530"/>
  <c r="F1529"/>
  <c r="E1529"/>
  <c r="C1529"/>
  <c r="F1528"/>
  <c r="E1528"/>
  <c r="C1528"/>
  <c r="F1527"/>
  <c r="E1527"/>
  <c r="C1527"/>
  <c r="F1526"/>
  <c r="E1526"/>
  <c r="C1526"/>
  <c r="F1525"/>
  <c r="E1525"/>
  <c r="C1525"/>
  <c r="F1524"/>
  <c r="E1524"/>
  <c r="C1524"/>
  <c r="F1523"/>
  <c r="E1523"/>
  <c r="C1523"/>
  <c r="F1522"/>
  <c r="E1522"/>
  <c r="C1522"/>
  <c r="F1521"/>
  <c r="E1521"/>
  <c r="C1521"/>
  <c r="F1520"/>
  <c r="E1520"/>
  <c r="C1520"/>
  <c r="F1519"/>
  <c r="E1519"/>
  <c r="C1519"/>
  <c r="F1518"/>
  <c r="E1518"/>
  <c r="C1518"/>
  <c r="F1517"/>
  <c r="E1517"/>
  <c r="C1517"/>
  <c r="F1516"/>
  <c r="E1516"/>
  <c r="C1516"/>
  <c r="F1515"/>
  <c r="E1515"/>
  <c r="C1515"/>
  <c r="F1514"/>
  <c r="E1514"/>
  <c r="C1514"/>
  <c r="F1513"/>
  <c r="E1513"/>
  <c r="C1513"/>
  <c r="F1512"/>
  <c r="E1512"/>
  <c r="C1512"/>
  <c r="F1511"/>
  <c r="E1511"/>
  <c r="C1511"/>
  <c r="F1510"/>
  <c r="E1510"/>
  <c r="C1510"/>
  <c r="F1509"/>
  <c r="E1509"/>
  <c r="C1509"/>
  <c r="F1508"/>
  <c r="E1508"/>
  <c r="C1508"/>
  <c r="F1507"/>
  <c r="E1507"/>
  <c r="C1507"/>
  <c r="F1506"/>
  <c r="E1506"/>
  <c r="C1506"/>
  <c r="F1505"/>
  <c r="E1505"/>
  <c r="C1505"/>
  <c r="F1504"/>
  <c r="E1504"/>
  <c r="C1504"/>
  <c r="F1503"/>
  <c r="E1503"/>
  <c r="C1503"/>
  <c r="F1502"/>
  <c r="E1502"/>
  <c r="C1502"/>
  <c r="F1501"/>
  <c r="E1501"/>
  <c r="C1501"/>
  <c r="F1500"/>
  <c r="E1500"/>
  <c r="C1500"/>
  <c r="F1499"/>
  <c r="E1499"/>
  <c r="C1499"/>
  <c r="F1498"/>
  <c r="E1498"/>
  <c r="C1498"/>
  <c r="F1497"/>
  <c r="E1497"/>
  <c r="C1497"/>
  <c r="F1496"/>
  <c r="E1496"/>
  <c r="C1496"/>
  <c r="F1495"/>
  <c r="E1495"/>
  <c r="C1495"/>
  <c r="F1494"/>
  <c r="E1494"/>
  <c r="C1494"/>
  <c r="F1493"/>
  <c r="E1493"/>
  <c r="C1493"/>
  <c r="F1492"/>
  <c r="E1492"/>
  <c r="C1492"/>
  <c r="F1491"/>
  <c r="E1491"/>
  <c r="C1491"/>
  <c r="F1490"/>
  <c r="E1490"/>
  <c r="C1490"/>
  <c r="F1489"/>
  <c r="E1489"/>
  <c r="C1489"/>
  <c r="F1488"/>
  <c r="E1488"/>
  <c r="C1488"/>
  <c r="F1487"/>
  <c r="E1487"/>
  <c r="C1487"/>
  <c r="F1486"/>
  <c r="E1486"/>
  <c r="C1486"/>
  <c r="F1485"/>
  <c r="E1485"/>
  <c r="C1485"/>
  <c r="F1484"/>
  <c r="E1484"/>
  <c r="C1484"/>
  <c r="F1483"/>
  <c r="E1483"/>
  <c r="C1483"/>
  <c r="F1482"/>
  <c r="E1482"/>
  <c r="C1482"/>
  <c r="F1481"/>
  <c r="E1481"/>
  <c r="C1481"/>
  <c r="F1480"/>
  <c r="E1480"/>
  <c r="C1480"/>
  <c r="F1479"/>
  <c r="E1479"/>
  <c r="C1479"/>
  <c r="F1478"/>
  <c r="E1478"/>
  <c r="C1478"/>
  <c r="F1477"/>
  <c r="E1477"/>
  <c r="C1477"/>
  <c r="F1476"/>
  <c r="E1476"/>
  <c r="C1476"/>
  <c r="F1475"/>
  <c r="E1475"/>
  <c r="C1475"/>
  <c r="F1474"/>
  <c r="E1474"/>
  <c r="C1474"/>
  <c r="F1473"/>
  <c r="E1473"/>
  <c r="C1473"/>
  <c r="F1472"/>
  <c r="E1472"/>
  <c r="C1472"/>
  <c r="F1471"/>
  <c r="E1471"/>
  <c r="C1471"/>
  <c r="F1470"/>
  <c r="E1470"/>
  <c r="C1470"/>
  <c r="F1469"/>
  <c r="E1469"/>
  <c r="C1469"/>
  <c r="F1468"/>
  <c r="E1468"/>
  <c r="C1468"/>
  <c r="F1467"/>
  <c r="E1467"/>
  <c r="C1467"/>
  <c r="F1466"/>
  <c r="E1466"/>
  <c r="C1466"/>
  <c r="F1465"/>
  <c r="E1465"/>
  <c r="C1465"/>
  <c r="F1464"/>
  <c r="E1464"/>
  <c r="C1464"/>
  <c r="F1463"/>
  <c r="E1463"/>
  <c r="C1463"/>
  <c r="F1462"/>
  <c r="E1462"/>
  <c r="C1462"/>
  <c r="F1461"/>
  <c r="E1461"/>
  <c r="C1461"/>
  <c r="F1460"/>
  <c r="E1460"/>
  <c r="C1460"/>
  <c r="F1459"/>
  <c r="E1459"/>
  <c r="C1459"/>
  <c r="F1458"/>
  <c r="E1458"/>
  <c r="C1458"/>
  <c r="F1457"/>
  <c r="E1457"/>
  <c r="C1457"/>
  <c r="F1456"/>
  <c r="E1456"/>
  <c r="C1456"/>
  <c r="F1455"/>
  <c r="E1455"/>
  <c r="C1455"/>
  <c r="F1454"/>
  <c r="E1454"/>
  <c r="C1454"/>
  <c r="F1453"/>
  <c r="E1453"/>
  <c r="C1453"/>
  <c r="F1452"/>
  <c r="E1452"/>
  <c r="C1452"/>
  <c r="F1451"/>
  <c r="E1451"/>
  <c r="C1451"/>
  <c r="F1450"/>
  <c r="E1450"/>
  <c r="C1450"/>
  <c r="F1449"/>
  <c r="E1449"/>
  <c r="C1449"/>
  <c r="F1448"/>
  <c r="E1448"/>
  <c r="C1448"/>
  <c r="F1447"/>
  <c r="E1447"/>
  <c r="C1447"/>
  <c r="F1446"/>
  <c r="E1446"/>
  <c r="C1446"/>
  <c r="F1445"/>
  <c r="E1445"/>
  <c r="C1445"/>
  <c r="F1444"/>
  <c r="E1444"/>
  <c r="C1444"/>
  <c r="F1443"/>
  <c r="E1443"/>
  <c r="C1443"/>
  <c r="F1442"/>
  <c r="E1442"/>
  <c r="C1442"/>
  <c r="F1441"/>
  <c r="E1441"/>
  <c r="C1441"/>
  <c r="F1440"/>
  <c r="E1440"/>
  <c r="C1440"/>
  <c r="F1439"/>
  <c r="E1439"/>
  <c r="C1439"/>
  <c r="F1438"/>
  <c r="E1438"/>
  <c r="C1438"/>
  <c r="F1437"/>
  <c r="E1437"/>
  <c r="C1437"/>
  <c r="F1436"/>
  <c r="E1436"/>
  <c r="C1436"/>
  <c r="F1435"/>
  <c r="E1435"/>
  <c r="C1435"/>
  <c r="F1434"/>
  <c r="E1434"/>
  <c r="C1434"/>
  <c r="F1433"/>
  <c r="E1433"/>
  <c r="C1433"/>
  <c r="F1432"/>
  <c r="E1432"/>
  <c r="C1432"/>
  <c r="F1431"/>
  <c r="E1431"/>
  <c r="C1431"/>
  <c r="F1430"/>
  <c r="E1430"/>
  <c r="C1430"/>
  <c r="F1429"/>
  <c r="E1429"/>
  <c r="C1429"/>
  <c r="F1428"/>
  <c r="E1428"/>
  <c r="C1428"/>
  <c r="F1427"/>
  <c r="E1427"/>
  <c r="C1427"/>
  <c r="F1426"/>
  <c r="E1426"/>
  <c r="C1426"/>
  <c r="F1425"/>
  <c r="E1425"/>
  <c r="C1425"/>
  <c r="F1424"/>
  <c r="E1424"/>
  <c r="C1424"/>
  <c r="F1423"/>
  <c r="E1423"/>
  <c r="C1423"/>
  <c r="F1422"/>
  <c r="E1422"/>
  <c r="C1422"/>
  <c r="F1421"/>
  <c r="E1421"/>
  <c r="C1421"/>
  <c r="F1420"/>
  <c r="E1420"/>
  <c r="C1420"/>
  <c r="F1419"/>
  <c r="E1419"/>
  <c r="C1419"/>
  <c r="F1418"/>
  <c r="E1418"/>
  <c r="C1418"/>
  <c r="F1417"/>
  <c r="E1417"/>
  <c r="C1417"/>
  <c r="F1416"/>
  <c r="E1416"/>
  <c r="C1416"/>
  <c r="F1415"/>
  <c r="E1415"/>
  <c r="C1415"/>
  <c r="F1414"/>
  <c r="E1414"/>
  <c r="C1414"/>
  <c r="F1413"/>
  <c r="E1413"/>
  <c r="C1413"/>
  <c r="F1412"/>
  <c r="E1412"/>
  <c r="C1412"/>
  <c r="F1411"/>
  <c r="E1411"/>
  <c r="C1411"/>
  <c r="F1410"/>
  <c r="E1410"/>
  <c r="C1410"/>
  <c r="F1409"/>
  <c r="E1409"/>
  <c r="C1409"/>
  <c r="F1408"/>
  <c r="E1408"/>
  <c r="C1408"/>
  <c r="F1407"/>
  <c r="E1407"/>
  <c r="C1407"/>
  <c r="F1406"/>
  <c r="E1406"/>
  <c r="C1406"/>
  <c r="F1405"/>
  <c r="E1405"/>
  <c r="C1405"/>
  <c r="F1404"/>
  <c r="E1404"/>
  <c r="C1404"/>
  <c r="F1403"/>
  <c r="E1403"/>
  <c r="C1403"/>
  <c r="F1402"/>
  <c r="E1402"/>
  <c r="C1402"/>
  <c r="F1401"/>
  <c r="E1401"/>
  <c r="C1401"/>
  <c r="F1400"/>
  <c r="E1400"/>
  <c r="C1400"/>
  <c r="F1399"/>
  <c r="E1399"/>
  <c r="C1399"/>
  <c r="F1398"/>
  <c r="E1398"/>
  <c r="C1398"/>
  <c r="F1397"/>
  <c r="E1397"/>
  <c r="C1397"/>
  <c r="F1396"/>
  <c r="E1396"/>
  <c r="C1396"/>
  <c r="F1395"/>
  <c r="E1395"/>
  <c r="C1395"/>
  <c r="F1394"/>
  <c r="E1394"/>
  <c r="C1394"/>
  <c r="F1393"/>
  <c r="E1393"/>
  <c r="C1393"/>
  <c r="F1392"/>
  <c r="E1392"/>
  <c r="C1392"/>
  <c r="F1391"/>
  <c r="E1391"/>
  <c r="C1391"/>
  <c r="F1390"/>
  <c r="E1390"/>
  <c r="C1390"/>
  <c r="F1389"/>
  <c r="E1389"/>
  <c r="C1389"/>
  <c r="F1388"/>
  <c r="E1388"/>
  <c r="C1388"/>
  <c r="F1387"/>
  <c r="E1387"/>
  <c r="C1387"/>
  <c r="F1386"/>
  <c r="E1386"/>
  <c r="C1386"/>
  <c r="F1385"/>
  <c r="E1385"/>
  <c r="C1385"/>
  <c r="F1384"/>
  <c r="E1384"/>
  <c r="C1384"/>
  <c r="F1383"/>
  <c r="E1383"/>
  <c r="C1383"/>
  <c r="F1382"/>
  <c r="E1382"/>
  <c r="C1382"/>
  <c r="F1381"/>
  <c r="E1381"/>
  <c r="C1381"/>
  <c r="F1380"/>
  <c r="E1380"/>
  <c r="C1380"/>
  <c r="F1379"/>
  <c r="E1379"/>
  <c r="C1379"/>
  <c r="F1378"/>
  <c r="E1378"/>
  <c r="C1378"/>
  <c r="F1377"/>
  <c r="E1377"/>
  <c r="C1377"/>
  <c r="F1376"/>
  <c r="E1376"/>
  <c r="C1376"/>
  <c r="F1375"/>
  <c r="E1375"/>
  <c r="C1375"/>
  <c r="F1374"/>
  <c r="E1374"/>
  <c r="C1374"/>
  <c r="F1373"/>
  <c r="E1373"/>
  <c r="C1373"/>
  <c r="F1372"/>
  <c r="E1372"/>
  <c r="C1372"/>
  <c r="F1371"/>
  <c r="E1371"/>
  <c r="C1371"/>
  <c r="F1370"/>
  <c r="E1370"/>
  <c r="C1370"/>
  <c r="F1369"/>
  <c r="E1369"/>
  <c r="C1369"/>
  <c r="F1368"/>
  <c r="E1368"/>
  <c r="C1368"/>
  <c r="F1367"/>
  <c r="E1367"/>
  <c r="C1367"/>
  <c r="F1366"/>
  <c r="E1366"/>
  <c r="C1366"/>
  <c r="F1365"/>
  <c r="E1365"/>
  <c r="C1365"/>
  <c r="F1364"/>
  <c r="E1364"/>
  <c r="C1364"/>
  <c r="F1363"/>
  <c r="E1363"/>
  <c r="C1363"/>
  <c r="F1362"/>
  <c r="E1362"/>
  <c r="C1362"/>
  <c r="F1361"/>
  <c r="E1361"/>
  <c r="C1361"/>
  <c r="F1360"/>
  <c r="E1360"/>
  <c r="C1360"/>
  <c r="F1359"/>
  <c r="E1359"/>
  <c r="C1359"/>
  <c r="F1358"/>
  <c r="E1358"/>
  <c r="C1358"/>
  <c r="F1357"/>
  <c r="E1357"/>
  <c r="C1357"/>
  <c r="F1356"/>
  <c r="E1356"/>
  <c r="C1356"/>
  <c r="F1355"/>
  <c r="E1355"/>
  <c r="C1355"/>
  <c r="F1354"/>
  <c r="E1354"/>
  <c r="C1354"/>
  <c r="F1353"/>
  <c r="E1353"/>
  <c r="C1353"/>
  <c r="F1352"/>
  <c r="E1352"/>
  <c r="C1352"/>
  <c r="F1351"/>
  <c r="E1351"/>
  <c r="C1351"/>
  <c r="F1350"/>
  <c r="E1350"/>
  <c r="C1350"/>
  <c r="F1349"/>
  <c r="E1349"/>
  <c r="C1349"/>
  <c r="F1348"/>
  <c r="E1348"/>
  <c r="C1348"/>
  <c r="F1347"/>
  <c r="E1347"/>
  <c r="C1347"/>
  <c r="F1346"/>
  <c r="E1346"/>
  <c r="C1346"/>
  <c r="F1345"/>
  <c r="E1345"/>
  <c r="C1345"/>
  <c r="F1344"/>
  <c r="E1344"/>
  <c r="C1344"/>
  <c r="F1343"/>
  <c r="E1343"/>
  <c r="C1343"/>
  <c r="F1342"/>
  <c r="E1342"/>
  <c r="C1342"/>
  <c r="F1341"/>
  <c r="E1341"/>
  <c r="C1341"/>
  <c r="F1340"/>
  <c r="E1340"/>
  <c r="C1340"/>
  <c r="F1339"/>
  <c r="E1339"/>
  <c r="C1339"/>
  <c r="F1338"/>
  <c r="E1338"/>
  <c r="C1338"/>
  <c r="F1337"/>
  <c r="E1337"/>
  <c r="C1337"/>
  <c r="F1336"/>
  <c r="E1336"/>
  <c r="C1336"/>
  <c r="F1335"/>
  <c r="E1335"/>
  <c r="C1335"/>
  <c r="F1334"/>
  <c r="E1334"/>
  <c r="C1334"/>
  <c r="F1333"/>
  <c r="E1333"/>
  <c r="C1333"/>
  <c r="F1332"/>
  <c r="E1332"/>
  <c r="C1332"/>
  <c r="F1331"/>
  <c r="E1331"/>
  <c r="C1331"/>
  <c r="F1330"/>
  <c r="E1330"/>
  <c r="C1330"/>
  <c r="F1329"/>
  <c r="E1329"/>
  <c r="C1329"/>
  <c r="F1328"/>
  <c r="E1328"/>
  <c r="C1328"/>
  <c r="F1327"/>
  <c r="E1327"/>
  <c r="C1327"/>
  <c r="F1326"/>
  <c r="E1326"/>
  <c r="C1326"/>
  <c r="F1325"/>
  <c r="E1325"/>
  <c r="C1325"/>
  <c r="F1324"/>
  <c r="E1324"/>
  <c r="C1324"/>
  <c r="F1323"/>
  <c r="E1323"/>
  <c r="C1323"/>
  <c r="F1322"/>
  <c r="E1322"/>
  <c r="C1322"/>
  <c r="F1321"/>
  <c r="E1321"/>
  <c r="C1321"/>
  <c r="F1320"/>
  <c r="E1320"/>
  <c r="C1320"/>
  <c r="F1319"/>
  <c r="E1319"/>
  <c r="C1319"/>
  <c r="F1318"/>
  <c r="E1318"/>
  <c r="C1318"/>
  <c r="F1317"/>
  <c r="E1317"/>
  <c r="C1317"/>
  <c r="F1316"/>
  <c r="E1316"/>
  <c r="C1316"/>
  <c r="F1315"/>
  <c r="E1315"/>
  <c r="C1315"/>
  <c r="F1314"/>
  <c r="E1314"/>
  <c r="C1314"/>
  <c r="F1313"/>
  <c r="E1313"/>
  <c r="C1313"/>
  <c r="F1312"/>
  <c r="E1312"/>
  <c r="C1312"/>
  <c r="F1311"/>
  <c r="E1311"/>
  <c r="C1311"/>
  <c r="F1310"/>
  <c r="E1310"/>
  <c r="C1310"/>
  <c r="F1309"/>
  <c r="E1309"/>
  <c r="C1309"/>
  <c r="F1308"/>
  <c r="E1308"/>
  <c r="C1308"/>
  <c r="F1307"/>
  <c r="E1307"/>
  <c r="C1307"/>
  <c r="F1306"/>
  <c r="E1306"/>
  <c r="C1306"/>
  <c r="F1305"/>
  <c r="E1305"/>
  <c r="C1305"/>
  <c r="F1304"/>
  <c r="E1304"/>
  <c r="C1304"/>
  <c r="F1303"/>
  <c r="E1303"/>
  <c r="C1303"/>
  <c r="F1302"/>
  <c r="E1302"/>
  <c r="C1302"/>
  <c r="F1301"/>
  <c r="E1301"/>
  <c r="C1301"/>
  <c r="F1300"/>
  <c r="E1300"/>
  <c r="C1300"/>
  <c r="F1299"/>
  <c r="E1299"/>
  <c r="C1299"/>
  <c r="F1298"/>
  <c r="E1298"/>
  <c r="C1298"/>
  <c r="F1297"/>
  <c r="E1297"/>
  <c r="C1297"/>
  <c r="F1296"/>
  <c r="E1296"/>
  <c r="C1296"/>
  <c r="F1295"/>
  <c r="E1295"/>
  <c r="C1295"/>
  <c r="F1294"/>
  <c r="E1294"/>
  <c r="C1294"/>
  <c r="F1293"/>
  <c r="E1293"/>
  <c r="C1293"/>
  <c r="F1292"/>
  <c r="E1292"/>
  <c r="C1292"/>
  <c r="F1291"/>
  <c r="E1291"/>
  <c r="C1291"/>
  <c r="F1290"/>
  <c r="E1290"/>
  <c r="C1290"/>
  <c r="F1289"/>
  <c r="E1289"/>
  <c r="C1289"/>
  <c r="F1288"/>
  <c r="E1288"/>
  <c r="C1288"/>
  <c r="F1287"/>
  <c r="E1287"/>
  <c r="C1287"/>
  <c r="F1286"/>
  <c r="E1286"/>
  <c r="C1286"/>
  <c r="F1285"/>
  <c r="E1285"/>
  <c r="C1285"/>
  <c r="F1284"/>
  <c r="E1284"/>
  <c r="C1284"/>
  <c r="F1283"/>
  <c r="E1283"/>
  <c r="C1283"/>
  <c r="F1282"/>
  <c r="E1282"/>
  <c r="C1282"/>
  <c r="F1281"/>
  <c r="E1281"/>
  <c r="C1281"/>
  <c r="F1280"/>
  <c r="E1280"/>
  <c r="C1280"/>
  <c r="F1279"/>
  <c r="E1279"/>
  <c r="C1279"/>
  <c r="F1278"/>
  <c r="E1278"/>
  <c r="C1278"/>
  <c r="F1277"/>
  <c r="E1277"/>
  <c r="C1277"/>
  <c r="F1276"/>
  <c r="E1276"/>
  <c r="C1276"/>
  <c r="F1275"/>
  <c r="E1275"/>
  <c r="C1275"/>
  <c r="F1274"/>
  <c r="E1274"/>
  <c r="C1274"/>
  <c r="F1273"/>
  <c r="E1273"/>
  <c r="C1273"/>
  <c r="F1272"/>
  <c r="E1272"/>
  <c r="C1272"/>
  <c r="F1271"/>
  <c r="E1271"/>
  <c r="C1271"/>
  <c r="F1270"/>
  <c r="E1270"/>
  <c r="C1270"/>
  <c r="F1269"/>
  <c r="E1269"/>
  <c r="C1269"/>
  <c r="F1268"/>
  <c r="E1268"/>
  <c r="C1268"/>
  <c r="F1267"/>
  <c r="E1267"/>
  <c r="C1267"/>
  <c r="F1266"/>
  <c r="E1266"/>
  <c r="C1266"/>
  <c r="F1265"/>
  <c r="E1265"/>
  <c r="C1265"/>
  <c r="F1264"/>
  <c r="E1264"/>
  <c r="C1264"/>
  <c r="F1263"/>
  <c r="E1263"/>
  <c r="C1263"/>
  <c r="F1262"/>
  <c r="E1262"/>
  <c r="C1262"/>
  <c r="F1261"/>
  <c r="E1261"/>
  <c r="C1261"/>
  <c r="F1260"/>
  <c r="E1260"/>
  <c r="C1260"/>
  <c r="F1259"/>
  <c r="E1259"/>
  <c r="C1259"/>
  <c r="F1258"/>
  <c r="E1258"/>
  <c r="C1258"/>
  <c r="F1257"/>
  <c r="E1257"/>
  <c r="C1257"/>
  <c r="F1256"/>
  <c r="E1256"/>
  <c r="C1256"/>
  <c r="F1255"/>
  <c r="E1255"/>
  <c r="C1255"/>
  <c r="F1254"/>
  <c r="E1254"/>
  <c r="C1254"/>
  <c r="F1253"/>
  <c r="E1253"/>
  <c r="C1253"/>
  <c r="F1252"/>
  <c r="E1252"/>
  <c r="C1252"/>
  <c r="F1251"/>
  <c r="E1251"/>
  <c r="C1251"/>
  <c r="F1250"/>
  <c r="E1250"/>
  <c r="C1250"/>
  <c r="F1249"/>
  <c r="E1249"/>
  <c r="C1249"/>
  <c r="F1248"/>
  <c r="E1248"/>
  <c r="C1248"/>
  <c r="F1247"/>
  <c r="E1247"/>
  <c r="C1247"/>
  <c r="F1246"/>
  <c r="E1246"/>
  <c r="C1246"/>
  <c r="F1245"/>
  <c r="E1245"/>
  <c r="C1245"/>
  <c r="F1244"/>
  <c r="E1244"/>
  <c r="C1244"/>
  <c r="F1243"/>
  <c r="E1243"/>
  <c r="C1243"/>
  <c r="F1242"/>
  <c r="E1242"/>
  <c r="C1242"/>
  <c r="F1241"/>
  <c r="E1241"/>
  <c r="C1241"/>
  <c r="F1240"/>
  <c r="E1240"/>
  <c r="C1240"/>
  <c r="F1239"/>
  <c r="E1239"/>
  <c r="C1239"/>
  <c r="F1238"/>
  <c r="E1238"/>
  <c r="C1238"/>
  <c r="F1237"/>
  <c r="E1237"/>
  <c r="C1237"/>
  <c r="F1236"/>
  <c r="E1236"/>
  <c r="C1236"/>
  <c r="F1235"/>
  <c r="E1235"/>
  <c r="C1235"/>
  <c r="F1234"/>
  <c r="E1234"/>
  <c r="C1234"/>
  <c r="F1233"/>
  <c r="E1233"/>
  <c r="C1233"/>
  <c r="F1232"/>
  <c r="E1232"/>
  <c r="C1232"/>
  <c r="F1231"/>
  <c r="E1231"/>
  <c r="C1231"/>
  <c r="F1230"/>
  <c r="E1230"/>
  <c r="C1230"/>
  <c r="F1229"/>
  <c r="E1229"/>
  <c r="C1229"/>
  <c r="F1228"/>
  <c r="E1228"/>
  <c r="C1228"/>
  <c r="F1227"/>
  <c r="E1227"/>
  <c r="C1227"/>
  <c r="F1226"/>
  <c r="E1226"/>
  <c r="C1226"/>
  <c r="F1225"/>
  <c r="E1225"/>
  <c r="C1225"/>
  <c r="F1224"/>
  <c r="E1224"/>
  <c r="C1224"/>
  <c r="F1223"/>
  <c r="E1223"/>
  <c r="C1223"/>
  <c r="F1222"/>
  <c r="E1222"/>
  <c r="C1222"/>
  <c r="F1221"/>
  <c r="E1221"/>
  <c r="C1221"/>
  <c r="F1220"/>
  <c r="E1220"/>
  <c r="C1220"/>
  <c r="F1219"/>
  <c r="E1219"/>
  <c r="C1219"/>
  <c r="F1218"/>
  <c r="E1218"/>
  <c r="C1218"/>
  <c r="F1217"/>
  <c r="E1217"/>
  <c r="C1217"/>
  <c r="F1216"/>
  <c r="E1216"/>
  <c r="C1216"/>
  <c r="F1215"/>
  <c r="E1215"/>
  <c r="C1215"/>
  <c r="F1214"/>
  <c r="E1214"/>
  <c r="C1214"/>
  <c r="F1213"/>
  <c r="E1213"/>
  <c r="C1213"/>
  <c r="F1212"/>
  <c r="E1212"/>
  <c r="C1212"/>
  <c r="F1211"/>
  <c r="E1211"/>
  <c r="C1211"/>
  <c r="F1210"/>
  <c r="E1210"/>
  <c r="C1210"/>
  <c r="F1209"/>
  <c r="E1209"/>
  <c r="C1209"/>
  <c r="F1208"/>
  <c r="E1208"/>
  <c r="C1208"/>
  <c r="F1207"/>
  <c r="E1207"/>
  <c r="C1207"/>
  <c r="F1206"/>
  <c r="E1206"/>
  <c r="C1206"/>
  <c r="F1205"/>
  <c r="E1205"/>
  <c r="C1205"/>
  <c r="F1204"/>
  <c r="E1204"/>
  <c r="C1204"/>
  <c r="F1203"/>
  <c r="E1203"/>
  <c r="C1203"/>
  <c r="F1202"/>
  <c r="E1202"/>
  <c r="C1202"/>
  <c r="F1201"/>
  <c r="E1201"/>
  <c r="C1201"/>
  <c r="F1200"/>
  <c r="E1200"/>
  <c r="C1200"/>
  <c r="F1199"/>
  <c r="E1199"/>
  <c r="C1199"/>
  <c r="F1198"/>
  <c r="E1198"/>
  <c r="C1198"/>
  <c r="F1197"/>
  <c r="E1197"/>
  <c r="C1197"/>
  <c r="F1196"/>
  <c r="E1196"/>
  <c r="C1196"/>
  <c r="F1195"/>
  <c r="E1195"/>
  <c r="C1195"/>
  <c r="F1194"/>
  <c r="E1194"/>
  <c r="C1194"/>
  <c r="F1193"/>
  <c r="E1193"/>
  <c r="C1193"/>
  <c r="F1192"/>
  <c r="E1192"/>
  <c r="C1192"/>
  <c r="F1191"/>
  <c r="E1191"/>
  <c r="C1191"/>
  <c r="F1190"/>
  <c r="E1190"/>
  <c r="C1190"/>
  <c r="F1189"/>
  <c r="E1189"/>
  <c r="C1189"/>
  <c r="F1188"/>
  <c r="E1188"/>
  <c r="C1188"/>
  <c r="F1187"/>
  <c r="E1187"/>
  <c r="C1187"/>
  <c r="F1186"/>
  <c r="E1186"/>
  <c r="C1186"/>
  <c r="F1185"/>
  <c r="E1185"/>
  <c r="C1185"/>
  <c r="F1184"/>
  <c r="E1184"/>
  <c r="C1184"/>
  <c r="F1183"/>
  <c r="E1183"/>
  <c r="C1183"/>
  <c r="F1182"/>
  <c r="E1182"/>
  <c r="C1182"/>
  <c r="F1181"/>
  <c r="E1181"/>
  <c r="C1181"/>
  <c r="F1180"/>
  <c r="E1180"/>
  <c r="C1180"/>
  <c r="F1179"/>
  <c r="E1179"/>
  <c r="C1179"/>
  <c r="F1178"/>
  <c r="E1178"/>
  <c r="C1178"/>
  <c r="F1177"/>
  <c r="E1177"/>
  <c r="C1177"/>
  <c r="F1176"/>
  <c r="E1176"/>
  <c r="C1176"/>
  <c r="F1175"/>
  <c r="E1175"/>
  <c r="C1175"/>
  <c r="F1174"/>
  <c r="E1174"/>
  <c r="C1174"/>
  <c r="F1173"/>
  <c r="E1173"/>
  <c r="C1173"/>
  <c r="F1172"/>
  <c r="E1172"/>
  <c r="C1172"/>
  <c r="F1171"/>
  <c r="E1171"/>
  <c r="C1171"/>
  <c r="F1170"/>
  <c r="E1170"/>
  <c r="C1170"/>
  <c r="F1169"/>
  <c r="E1169"/>
  <c r="C1169"/>
  <c r="F1168"/>
  <c r="E1168"/>
  <c r="C1168"/>
  <c r="F1167"/>
  <c r="E1167"/>
  <c r="C1167"/>
  <c r="F1166"/>
  <c r="E1166"/>
  <c r="C1166"/>
  <c r="F1165"/>
  <c r="E1165"/>
  <c r="C1165"/>
  <c r="F1164"/>
  <c r="E1164"/>
  <c r="C1164"/>
  <c r="F1163"/>
  <c r="E1163"/>
  <c r="C1163"/>
  <c r="F1162"/>
  <c r="E1162"/>
  <c r="C1162"/>
  <c r="F1161"/>
  <c r="E1161"/>
  <c r="C1161"/>
  <c r="F1160"/>
  <c r="E1160"/>
  <c r="C1160"/>
  <c r="F1159"/>
  <c r="E1159"/>
  <c r="C1159"/>
  <c r="F1158"/>
  <c r="E1158"/>
  <c r="C1158"/>
  <c r="F1157"/>
  <c r="E1157"/>
  <c r="C1157"/>
  <c r="F1156"/>
  <c r="E1156"/>
  <c r="C1156"/>
  <c r="F1155"/>
  <c r="E1155"/>
  <c r="C1155"/>
  <c r="F1154"/>
  <c r="E1154"/>
  <c r="C1154"/>
  <c r="F1153"/>
  <c r="E1153"/>
  <c r="C1153"/>
  <c r="F1152"/>
  <c r="E1152"/>
  <c r="C1152"/>
  <c r="F1151"/>
  <c r="E1151"/>
  <c r="C1151"/>
  <c r="F1150"/>
  <c r="E1150"/>
  <c r="C1150"/>
  <c r="F1149"/>
  <c r="E1149"/>
  <c r="C1149"/>
  <c r="F1148"/>
  <c r="E1148"/>
  <c r="C1148"/>
  <c r="F1147"/>
  <c r="E1147"/>
  <c r="C1147"/>
  <c r="F1146"/>
  <c r="E1146"/>
  <c r="C1146"/>
  <c r="F1145"/>
  <c r="E1145"/>
  <c r="C1145"/>
  <c r="F1144"/>
  <c r="E1144"/>
  <c r="C1144"/>
  <c r="F1143"/>
  <c r="E1143"/>
  <c r="C1143"/>
  <c r="F1142"/>
  <c r="E1142"/>
  <c r="C1142"/>
  <c r="F1141"/>
  <c r="E1141"/>
  <c r="C1141"/>
  <c r="F1140"/>
  <c r="E1140"/>
  <c r="C1140"/>
  <c r="F1139"/>
  <c r="E1139"/>
  <c r="C1139"/>
  <c r="F1138"/>
  <c r="E1138"/>
  <c r="C1138"/>
  <c r="F1137"/>
  <c r="E1137"/>
  <c r="C1137"/>
  <c r="F1136"/>
  <c r="E1136"/>
  <c r="C1136"/>
  <c r="F1135"/>
  <c r="E1135"/>
  <c r="C1135"/>
  <c r="F1134"/>
  <c r="E1134"/>
  <c r="C1134"/>
  <c r="F1133"/>
  <c r="E1133"/>
  <c r="C1133"/>
  <c r="F1132"/>
  <c r="E1132"/>
  <c r="C1132"/>
  <c r="F1131"/>
  <c r="E1131"/>
  <c r="C1131"/>
  <c r="F1130"/>
  <c r="E1130"/>
  <c r="C1130"/>
  <c r="F1129"/>
  <c r="E1129"/>
  <c r="C1129"/>
  <c r="F1128"/>
  <c r="E1128"/>
  <c r="C1128"/>
  <c r="F1127"/>
  <c r="E1127"/>
  <c r="C1127"/>
  <c r="F1126"/>
  <c r="E1126"/>
  <c r="C1126"/>
  <c r="F1125"/>
  <c r="E1125"/>
  <c r="C1125"/>
  <c r="F1124"/>
  <c r="E1124"/>
  <c r="C1124"/>
  <c r="F1123"/>
  <c r="E1123"/>
  <c r="C1123"/>
  <c r="F1122"/>
  <c r="E1122"/>
  <c r="C1122"/>
  <c r="F1121"/>
  <c r="E1121"/>
  <c r="C1121"/>
  <c r="F1120"/>
  <c r="E1120"/>
  <c r="C1120"/>
  <c r="F1119"/>
  <c r="E1119"/>
  <c r="C1119"/>
  <c r="F1118"/>
  <c r="E1118"/>
  <c r="C1118"/>
  <c r="F1117"/>
  <c r="E1117"/>
  <c r="C1117"/>
  <c r="F1116"/>
  <c r="E1116"/>
  <c r="C1116"/>
  <c r="F1115"/>
  <c r="E1115"/>
  <c r="C1115"/>
  <c r="F1114"/>
  <c r="E1114"/>
  <c r="C1114"/>
  <c r="F1113"/>
  <c r="E1113"/>
  <c r="C1113"/>
  <c r="F1112"/>
  <c r="E1112"/>
  <c r="C1112"/>
  <c r="F1111"/>
  <c r="E1111"/>
  <c r="C1111"/>
  <c r="F1110"/>
  <c r="E1110"/>
  <c r="C1110"/>
  <c r="F1109"/>
  <c r="E1109"/>
  <c r="C1109"/>
  <c r="F1108"/>
  <c r="E1108"/>
  <c r="C1108"/>
  <c r="F1107"/>
  <c r="E1107"/>
  <c r="C1107"/>
  <c r="F1106"/>
  <c r="E1106"/>
  <c r="C1106"/>
  <c r="F1105"/>
  <c r="E1105"/>
  <c r="C1105"/>
  <c r="F1104"/>
  <c r="E1104"/>
  <c r="C1104"/>
  <c r="F1103"/>
  <c r="E1103"/>
  <c r="C1103"/>
  <c r="F1102"/>
  <c r="E1102"/>
  <c r="C1102"/>
  <c r="F1101"/>
  <c r="E1101"/>
  <c r="C1101"/>
  <c r="F1100"/>
  <c r="E1100"/>
  <c r="C1100"/>
  <c r="F1099"/>
  <c r="E1099"/>
  <c r="C1099"/>
  <c r="F1098"/>
  <c r="E1098"/>
  <c r="C1098"/>
  <c r="F1097"/>
  <c r="E1097"/>
  <c r="C1097"/>
  <c r="F1096"/>
  <c r="E1096"/>
  <c r="C1096"/>
  <c r="F1095"/>
  <c r="E1095"/>
  <c r="C1095"/>
  <c r="F1094"/>
  <c r="E1094"/>
  <c r="C1094"/>
  <c r="F1093"/>
  <c r="E1093"/>
  <c r="C1093"/>
  <c r="F1092"/>
  <c r="E1092"/>
  <c r="C1092"/>
  <c r="F1091"/>
  <c r="E1091"/>
  <c r="C1091"/>
  <c r="F1090"/>
  <c r="E1090"/>
  <c r="C1090"/>
  <c r="F1089"/>
  <c r="E1089"/>
  <c r="C1089"/>
  <c r="F1088"/>
  <c r="E1088"/>
  <c r="C1088"/>
  <c r="F1087"/>
  <c r="E1087"/>
  <c r="C1087"/>
  <c r="F1086"/>
  <c r="E1086"/>
  <c r="C1086"/>
  <c r="F1085"/>
  <c r="E1085"/>
  <c r="C1085"/>
  <c r="F1084"/>
  <c r="E1084"/>
  <c r="C1084"/>
  <c r="F1083"/>
  <c r="E1083"/>
  <c r="C1083"/>
  <c r="F1082"/>
  <c r="E1082"/>
  <c r="C1082"/>
  <c r="F1081"/>
  <c r="E1081"/>
  <c r="C1081"/>
  <c r="F1080"/>
  <c r="E1080"/>
  <c r="C1080"/>
  <c r="F1079"/>
  <c r="E1079"/>
  <c r="C1079"/>
  <c r="F1078"/>
  <c r="E1078"/>
  <c r="C1078"/>
  <c r="F1077"/>
  <c r="E1077"/>
  <c r="C1077"/>
  <c r="F1076"/>
  <c r="E1076"/>
  <c r="C1076"/>
  <c r="F1075"/>
  <c r="E1075"/>
  <c r="C1075"/>
  <c r="F1074"/>
  <c r="E1074"/>
  <c r="C1074"/>
  <c r="F1073"/>
  <c r="E1073"/>
  <c r="C1073"/>
  <c r="F1072"/>
  <c r="E1072"/>
  <c r="C1072"/>
  <c r="F1071"/>
  <c r="E1071"/>
  <c r="C1071"/>
  <c r="F1070"/>
  <c r="E1070"/>
  <c r="C1070"/>
  <c r="F1069"/>
  <c r="E1069"/>
  <c r="C1069"/>
  <c r="F1068"/>
  <c r="E1068"/>
  <c r="C1068"/>
  <c r="F1067"/>
  <c r="E1067"/>
  <c r="C1067"/>
  <c r="F1066"/>
  <c r="E1066"/>
  <c r="C1066"/>
  <c r="F1065"/>
  <c r="E1065"/>
  <c r="C1065"/>
  <c r="F1064"/>
  <c r="E1064"/>
  <c r="C1064"/>
  <c r="F1063"/>
  <c r="E1063"/>
  <c r="C1063"/>
  <c r="F1062"/>
  <c r="E1062"/>
  <c r="C1062"/>
  <c r="F1061"/>
  <c r="E1061"/>
  <c r="C1061"/>
  <c r="F1060"/>
  <c r="E1060"/>
  <c r="C1060"/>
  <c r="F1059"/>
  <c r="E1059"/>
  <c r="C1059"/>
  <c r="F1058"/>
  <c r="E1058"/>
  <c r="C1058"/>
  <c r="F1057"/>
  <c r="E1057"/>
  <c r="C1057"/>
  <c r="F1056"/>
  <c r="E1056"/>
  <c r="C1056"/>
  <c r="F1055"/>
  <c r="E1055"/>
  <c r="C1055"/>
  <c r="F1054"/>
  <c r="E1054"/>
  <c r="C1054"/>
  <c r="F1053"/>
  <c r="E1053"/>
  <c r="C1053"/>
  <c r="F1052"/>
  <c r="E1052"/>
  <c r="C1052"/>
  <c r="F1051"/>
  <c r="E1051"/>
  <c r="C1051"/>
  <c r="F1050"/>
  <c r="E1050"/>
  <c r="C1050"/>
  <c r="F1049"/>
  <c r="E1049"/>
  <c r="C1049"/>
  <c r="F1048"/>
  <c r="E1048"/>
  <c r="C1048"/>
  <c r="F1047"/>
  <c r="E1047"/>
  <c r="C1047"/>
  <c r="F1046"/>
  <c r="E1046"/>
  <c r="C1046"/>
  <c r="F1045"/>
  <c r="E1045"/>
  <c r="C1045"/>
  <c r="F1044"/>
  <c r="E1044"/>
  <c r="C1044"/>
  <c r="F1043"/>
  <c r="E1043"/>
  <c r="C1043"/>
  <c r="F1042"/>
  <c r="E1042"/>
  <c r="C1042"/>
  <c r="F1041"/>
  <c r="E1041"/>
  <c r="C1041"/>
  <c r="F1040"/>
  <c r="E1040"/>
  <c r="C1040"/>
  <c r="F1039"/>
  <c r="E1039"/>
  <c r="C1039"/>
  <c r="F1038"/>
  <c r="E1038"/>
  <c r="C1038"/>
  <c r="F1037"/>
  <c r="E1037"/>
  <c r="C1037"/>
  <c r="F1036"/>
  <c r="E1036"/>
  <c r="C1036"/>
  <c r="F1035"/>
  <c r="E1035"/>
  <c r="C1035"/>
  <c r="F1034"/>
  <c r="E1034"/>
  <c r="C1034"/>
  <c r="F1033"/>
  <c r="E1033"/>
  <c r="C1033"/>
  <c r="F1032"/>
  <c r="E1032"/>
  <c r="C1032"/>
  <c r="F1031"/>
  <c r="E1031"/>
  <c r="C1031"/>
  <c r="F1030"/>
  <c r="E1030"/>
  <c r="C1030"/>
  <c r="F1029"/>
  <c r="E1029"/>
  <c r="C1029"/>
  <c r="F1028"/>
  <c r="E1028"/>
  <c r="C1028"/>
  <c r="F1027"/>
  <c r="E1027"/>
  <c r="C1027"/>
  <c r="F1026"/>
  <c r="E1026"/>
  <c r="C1026"/>
  <c r="F1025"/>
  <c r="E1025"/>
  <c r="C1025"/>
  <c r="F1024"/>
  <c r="E1024"/>
  <c r="C1024"/>
  <c r="F1023"/>
  <c r="E1023"/>
  <c r="C1023"/>
  <c r="F1022"/>
  <c r="E1022"/>
  <c r="C1022"/>
  <c r="F1021"/>
  <c r="E1021"/>
  <c r="C1021"/>
  <c r="F1020"/>
  <c r="E1020"/>
  <c r="C1020"/>
  <c r="F1019"/>
  <c r="E1019"/>
  <c r="C1019"/>
  <c r="F1018"/>
  <c r="E1018"/>
  <c r="C1018"/>
  <c r="F1017"/>
  <c r="E1017"/>
  <c r="C1017"/>
  <c r="F1016"/>
  <c r="E1016"/>
  <c r="C1016"/>
  <c r="F1015"/>
  <c r="E1015"/>
  <c r="C1015"/>
  <c r="F1014"/>
  <c r="E1014"/>
  <c r="C1014"/>
  <c r="F1013"/>
  <c r="E1013"/>
  <c r="C1013"/>
  <c r="F1012"/>
  <c r="E1012"/>
  <c r="C1012"/>
  <c r="F1011"/>
  <c r="E1011"/>
  <c r="C1011"/>
  <c r="F1010"/>
  <c r="E1010"/>
  <c r="C1010"/>
  <c r="F1009"/>
  <c r="E1009"/>
  <c r="C1009"/>
  <c r="F1008"/>
  <c r="E1008"/>
  <c r="C1008"/>
  <c r="F1007"/>
  <c r="E1007"/>
  <c r="C1007"/>
  <c r="F1006"/>
  <c r="E1006"/>
  <c r="C1006"/>
  <c r="F1005"/>
  <c r="E1005"/>
  <c r="C1005"/>
  <c r="F1004"/>
  <c r="E1004"/>
  <c r="C1004"/>
  <c r="F1003"/>
  <c r="E1003"/>
  <c r="C1003"/>
  <c r="F1002"/>
  <c r="E1002"/>
  <c r="C1002"/>
  <c r="F1001"/>
  <c r="E1001"/>
  <c r="C1001"/>
  <c r="F1000"/>
  <c r="E1000"/>
  <c r="C1000"/>
  <c r="F999"/>
  <c r="E999"/>
  <c r="C999"/>
  <c r="F998"/>
  <c r="E998"/>
  <c r="C998"/>
  <c r="F997"/>
  <c r="E997"/>
  <c r="C997"/>
  <c r="F996"/>
  <c r="E996"/>
  <c r="C996"/>
  <c r="F995"/>
  <c r="E995"/>
  <c r="C995"/>
  <c r="F994"/>
  <c r="E994"/>
  <c r="C994"/>
  <c r="F993"/>
  <c r="E993"/>
  <c r="C993"/>
  <c r="F992"/>
  <c r="E992"/>
  <c r="C992"/>
  <c r="F991"/>
  <c r="E991"/>
  <c r="C991"/>
  <c r="F990"/>
  <c r="E990"/>
  <c r="C990"/>
  <c r="F989"/>
  <c r="E989"/>
  <c r="C989"/>
  <c r="F988"/>
  <c r="E988"/>
  <c r="C988"/>
  <c r="F987"/>
  <c r="E987"/>
  <c r="C987"/>
  <c r="F986"/>
  <c r="E986"/>
  <c r="C986"/>
  <c r="F985"/>
  <c r="E985"/>
  <c r="C985"/>
  <c r="F984"/>
  <c r="E984"/>
  <c r="C984"/>
  <c r="F983"/>
  <c r="E983"/>
  <c r="C983"/>
  <c r="F982"/>
  <c r="E982"/>
  <c r="C982"/>
  <c r="F981"/>
  <c r="E981"/>
  <c r="C981"/>
  <c r="F980"/>
  <c r="E980"/>
  <c r="C980"/>
  <c r="F979"/>
  <c r="E979"/>
  <c r="C979"/>
  <c r="F978"/>
  <c r="E978"/>
  <c r="C978"/>
  <c r="F977"/>
  <c r="E977"/>
  <c r="C977"/>
  <c r="F976"/>
  <c r="E976"/>
  <c r="C976"/>
  <c r="F975"/>
  <c r="E975"/>
  <c r="C975"/>
  <c r="F974"/>
  <c r="E974"/>
  <c r="C974"/>
  <c r="F973"/>
  <c r="E973"/>
  <c r="C973"/>
  <c r="F972"/>
  <c r="E972"/>
  <c r="C972"/>
  <c r="F971"/>
  <c r="E971"/>
  <c r="C971"/>
  <c r="F970"/>
  <c r="E970"/>
  <c r="C970"/>
  <c r="F969"/>
  <c r="E969"/>
  <c r="C969"/>
  <c r="F968"/>
  <c r="E968"/>
  <c r="C968"/>
  <c r="F967"/>
  <c r="E967"/>
  <c r="C967"/>
  <c r="F966"/>
  <c r="E966"/>
  <c r="C966"/>
  <c r="F965"/>
  <c r="E965"/>
  <c r="C965"/>
  <c r="F964"/>
  <c r="E964"/>
  <c r="C964"/>
  <c r="F963"/>
  <c r="E963"/>
  <c r="C963"/>
  <c r="F962"/>
  <c r="E962"/>
  <c r="C962"/>
  <c r="F961"/>
  <c r="E961"/>
  <c r="C961"/>
  <c r="F960"/>
  <c r="E960"/>
  <c r="C960"/>
  <c r="F959"/>
  <c r="E959"/>
  <c r="C959"/>
  <c r="F958"/>
  <c r="E958"/>
  <c r="C958"/>
  <c r="F957"/>
  <c r="E957"/>
  <c r="C957"/>
  <c r="F956"/>
  <c r="E956"/>
  <c r="C956"/>
  <c r="F955"/>
  <c r="E955"/>
  <c r="C955"/>
  <c r="F954"/>
  <c r="E954"/>
  <c r="C954"/>
  <c r="F953"/>
  <c r="E953"/>
  <c r="C953"/>
  <c r="F952"/>
  <c r="E952"/>
  <c r="C952"/>
  <c r="F951"/>
  <c r="E951"/>
  <c r="C951"/>
  <c r="F950"/>
  <c r="E950"/>
  <c r="C950"/>
  <c r="F949"/>
  <c r="E949"/>
  <c r="C949"/>
  <c r="F948"/>
  <c r="E948"/>
  <c r="C948"/>
  <c r="F947"/>
  <c r="E947"/>
  <c r="C947"/>
  <c r="F946"/>
  <c r="E946"/>
  <c r="C946"/>
  <c r="F945"/>
  <c r="E945"/>
  <c r="C945"/>
  <c r="F944"/>
  <c r="E944"/>
  <c r="C944"/>
  <c r="F943"/>
  <c r="E943"/>
  <c r="C943"/>
  <c r="F942"/>
  <c r="E942"/>
  <c r="C942"/>
  <c r="F941"/>
  <c r="E941"/>
  <c r="C941"/>
  <c r="F940"/>
  <c r="E940"/>
  <c r="C940"/>
  <c r="F939"/>
  <c r="E939"/>
  <c r="C939"/>
  <c r="F938"/>
  <c r="E938"/>
  <c r="C938"/>
  <c r="F937"/>
  <c r="E937"/>
  <c r="C937"/>
  <c r="F936"/>
  <c r="E936"/>
  <c r="C936"/>
  <c r="F935"/>
  <c r="E935"/>
  <c r="C935"/>
  <c r="F934"/>
  <c r="E934"/>
  <c r="C934"/>
  <c r="F933"/>
  <c r="E933"/>
  <c r="C933"/>
  <c r="F932"/>
  <c r="E932"/>
  <c r="C932"/>
  <c r="F931"/>
  <c r="E931"/>
  <c r="C931"/>
  <c r="F930"/>
  <c r="E930"/>
  <c r="C930"/>
  <c r="F929"/>
  <c r="E929"/>
  <c r="C929"/>
  <c r="F928"/>
  <c r="E928"/>
  <c r="C928"/>
  <c r="F927"/>
  <c r="E927"/>
  <c r="C927"/>
  <c r="F926"/>
  <c r="E926"/>
  <c r="C926"/>
  <c r="F925"/>
  <c r="E925"/>
  <c r="C925"/>
  <c r="F924"/>
  <c r="E924"/>
  <c r="C924"/>
  <c r="F923"/>
  <c r="E923"/>
  <c r="C923"/>
  <c r="F922"/>
  <c r="E922"/>
  <c r="C922"/>
  <c r="F921"/>
  <c r="E921"/>
  <c r="C921"/>
  <c r="F920"/>
  <c r="E920"/>
  <c r="C920"/>
  <c r="F919"/>
  <c r="E919"/>
  <c r="C919"/>
  <c r="F918"/>
  <c r="E918"/>
  <c r="C918"/>
  <c r="F917"/>
  <c r="E917"/>
  <c r="C917"/>
  <c r="F916"/>
  <c r="E916"/>
  <c r="C916"/>
  <c r="F915"/>
  <c r="E915"/>
  <c r="C915"/>
  <c r="F914"/>
  <c r="E914"/>
  <c r="C914"/>
  <c r="F913"/>
  <c r="E913"/>
  <c r="C913"/>
  <c r="F912"/>
  <c r="E912"/>
  <c r="C912"/>
  <c r="F911"/>
  <c r="E911"/>
  <c r="C911"/>
  <c r="F910"/>
  <c r="E910"/>
  <c r="C910"/>
  <c r="F909"/>
  <c r="E909"/>
  <c r="C909"/>
  <c r="F908"/>
  <c r="E908"/>
  <c r="C908"/>
  <c r="F907"/>
  <c r="E907"/>
  <c r="C907"/>
  <c r="F906"/>
  <c r="E906"/>
  <c r="C906"/>
  <c r="F905"/>
  <c r="E905"/>
  <c r="C905"/>
  <c r="F904"/>
  <c r="E904"/>
  <c r="C904"/>
  <c r="F903"/>
  <c r="E903"/>
  <c r="C903"/>
  <c r="F902"/>
  <c r="E902"/>
  <c r="C902"/>
  <c r="F901"/>
  <c r="E901"/>
  <c r="C901"/>
  <c r="F900"/>
  <c r="E900"/>
  <c r="C900"/>
  <c r="F899"/>
  <c r="E899"/>
  <c r="C899"/>
  <c r="F898"/>
  <c r="E898"/>
  <c r="C898"/>
  <c r="F897"/>
  <c r="E897"/>
  <c r="C897"/>
  <c r="F896"/>
  <c r="E896"/>
  <c r="C896"/>
  <c r="F895"/>
  <c r="E895"/>
  <c r="C895"/>
  <c r="F894"/>
  <c r="E894"/>
  <c r="C894"/>
  <c r="F893"/>
  <c r="E893"/>
  <c r="C893"/>
  <c r="F892"/>
  <c r="E892"/>
  <c r="C892"/>
  <c r="F891"/>
  <c r="E891"/>
  <c r="C891"/>
  <c r="F890"/>
  <c r="E890"/>
  <c r="C890"/>
  <c r="F889"/>
  <c r="E889"/>
  <c r="C889"/>
  <c r="F888"/>
  <c r="E888"/>
  <c r="C888"/>
  <c r="F887"/>
  <c r="E887"/>
  <c r="C887"/>
  <c r="F886"/>
  <c r="E886"/>
  <c r="C886"/>
  <c r="F885"/>
  <c r="E885"/>
  <c r="C885"/>
  <c r="F884"/>
  <c r="E884"/>
  <c r="C884"/>
  <c r="F883"/>
  <c r="E883"/>
  <c r="C883"/>
  <c r="F882"/>
  <c r="E882"/>
  <c r="C882"/>
  <c r="F881"/>
  <c r="E881"/>
  <c r="C881"/>
  <c r="F880"/>
  <c r="E880"/>
  <c r="C880"/>
  <c r="F879"/>
  <c r="E879"/>
  <c r="C879"/>
  <c r="F878"/>
  <c r="E878"/>
  <c r="C878"/>
  <c r="F877"/>
  <c r="E877"/>
  <c r="C877"/>
  <c r="F876"/>
  <c r="E876"/>
  <c r="C876"/>
  <c r="F875"/>
  <c r="E875"/>
  <c r="C875"/>
  <c r="F874"/>
  <c r="E874"/>
  <c r="C874"/>
  <c r="F873"/>
  <c r="E873"/>
  <c r="C873"/>
  <c r="F872"/>
  <c r="E872"/>
  <c r="C872"/>
  <c r="F871"/>
  <c r="E871"/>
  <c r="C871"/>
  <c r="F870"/>
  <c r="E870"/>
  <c r="C870"/>
  <c r="F869"/>
  <c r="E869"/>
  <c r="C869"/>
  <c r="F868"/>
  <c r="E868"/>
  <c r="C868"/>
  <c r="F867"/>
  <c r="E867"/>
  <c r="C867"/>
  <c r="F866"/>
  <c r="E866"/>
  <c r="C866"/>
  <c r="F865"/>
  <c r="E865"/>
  <c r="C865"/>
  <c r="F864"/>
  <c r="E864"/>
  <c r="C864"/>
  <c r="F863"/>
  <c r="E863"/>
  <c r="C863"/>
  <c r="F862"/>
  <c r="E862"/>
  <c r="C862"/>
  <c r="F861"/>
  <c r="E861"/>
  <c r="C861"/>
  <c r="F860"/>
  <c r="E860"/>
  <c r="C860"/>
  <c r="F859"/>
  <c r="E859"/>
  <c r="C859"/>
  <c r="F858"/>
  <c r="E858"/>
  <c r="C858"/>
  <c r="F857"/>
  <c r="E857"/>
  <c r="C857"/>
  <c r="F856"/>
  <c r="E856"/>
  <c r="C856"/>
  <c r="F855"/>
  <c r="E855"/>
  <c r="C855"/>
  <c r="F854"/>
  <c r="E854"/>
  <c r="C854"/>
  <c r="F853"/>
  <c r="E853"/>
  <c r="C853"/>
  <c r="F852"/>
  <c r="E852"/>
  <c r="C852"/>
  <c r="F851"/>
  <c r="E851"/>
  <c r="C851"/>
  <c r="F850"/>
  <c r="E850"/>
  <c r="C850"/>
  <c r="F849"/>
  <c r="E849"/>
  <c r="C849"/>
  <c r="F848"/>
  <c r="E848"/>
  <c r="C848"/>
  <c r="F847"/>
  <c r="E847"/>
  <c r="C847"/>
  <c r="F846"/>
  <c r="E846"/>
  <c r="C846"/>
  <c r="F845"/>
  <c r="E845"/>
  <c r="C845"/>
  <c r="F844"/>
  <c r="E844"/>
  <c r="C844"/>
  <c r="F843"/>
  <c r="E843"/>
  <c r="C843"/>
  <c r="F842"/>
  <c r="E842"/>
  <c r="C842"/>
  <c r="F841"/>
  <c r="E841"/>
  <c r="C841"/>
  <c r="F840"/>
  <c r="E840"/>
  <c r="C840"/>
  <c r="F839"/>
  <c r="E839"/>
  <c r="C839"/>
  <c r="F838"/>
  <c r="E838"/>
  <c r="C838"/>
  <c r="F837"/>
  <c r="E837"/>
  <c r="C837"/>
  <c r="F836"/>
  <c r="E836"/>
  <c r="C836"/>
  <c r="F835"/>
  <c r="E835"/>
  <c r="C835"/>
  <c r="F834"/>
  <c r="E834"/>
  <c r="C834"/>
  <c r="F833"/>
  <c r="E833"/>
  <c r="C833"/>
  <c r="F832"/>
  <c r="E832"/>
  <c r="C832"/>
  <c r="F831"/>
  <c r="E831"/>
  <c r="C831"/>
  <c r="F830"/>
  <c r="E830"/>
  <c r="C830"/>
  <c r="F829"/>
  <c r="E829"/>
  <c r="C829"/>
  <c r="F828"/>
  <c r="E828"/>
  <c r="C828"/>
  <c r="F827"/>
  <c r="E827"/>
  <c r="C827"/>
  <c r="F826"/>
  <c r="E826"/>
  <c r="C826"/>
  <c r="F825"/>
  <c r="E825"/>
  <c r="C825"/>
  <c r="F824"/>
  <c r="E824"/>
  <c r="C824"/>
  <c r="F823"/>
  <c r="E823"/>
  <c r="C823"/>
  <c r="F822"/>
  <c r="E822"/>
  <c r="C822"/>
  <c r="F821"/>
  <c r="E821"/>
  <c r="C821"/>
  <c r="F820"/>
  <c r="E820"/>
  <c r="C820"/>
  <c r="F819"/>
  <c r="E819"/>
  <c r="C819"/>
  <c r="F818"/>
  <c r="E818"/>
  <c r="C818"/>
  <c r="F817"/>
  <c r="E817"/>
  <c r="C817"/>
  <c r="F816"/>
  <c r="E816"/>
  <c r="C816"/>
  <c r="F815"/>
  <c r="E815"/>
  <c r="C815"/>
  <c r="F814"/>
  <c r="E814"/>
  <c r="C814"/>
  <c r="F813"/>
  <c r="E813"/>
  <c r="C813"/>
  <c r="F812"/>
  <c r="E812"/>
  <c r="C812"/>
  <c r="F811"/>
  <c r="E811"/>
  <c r="C811"/>
  <c r="F810"/>
  <c r="E810"/>
  <c r="C810"/>
  <c r="F809"/>
  <c r="E809"/>
  <c r="C809"/>
  <c r="F808"/>
  <c r="E808"/>
  <c r="C808"/>
  <c r="F807"/>
  <c r="E807"/>
  <c r="C807"/>
  <c r="F806"/>
  <c r="E806"/>
  <c r="C806"/>
  <c r="F805"/>
  <c r="E805"/>
  <c r="C805"/>
  <c r="F804"/>
  <c r="E804"/>
  <c r="C804"/>
  <c r="F803"/>
  <c r="E803"/>
  <c r="C803"/>
  <c r="F802"/>
  <c r="E802"/>
  <c r="C802"/>
  <c r="F801"/>
  <c r="E801"/>
  <c r="C801"/>
  <c r="F800"/>
  <c r="E800"/>
  <c r="C800"/>
  <c r="F799"/>
  <c r="E799"/>
  <c r="C799"/>
  <c r="F798"/>
  <c r="E798"/>
  <c r="C798"/>
  <c r="F797"/>
  <c r="E797"/>
  <c r="C797"/>
  <c r="F796"/>
  <c r="E796"/>
  <c r="C796"/>
  <c r="F795"/>
  <c r="E795"/>
  <c r="C795"/>
  <c r="F794"/>
  <c r="E794"/>
  <c r="C794"/>
  <c r="F793"/>
  <c r="E793"/>
  <c r="C793"/>
  <c r="F792"/>
  <c r="E792"/>
  <c r="C792"/>
  <c r="F791"/>
  <c r="E791"/>
  <c r="C791"/>
  <c r="F790"/>
  <c r="E790"/>
  <c r="C790"/>
  <c r="F789"/>
  <c r="E789"/>
  <c r="C789"/>
  <c r="F788"/>
  <c r="E788"/>
  <c r="C788"/>
  <c r="F787"/>
  <c r="E787"/>
  <c r="C787"/>
  <c r="F786"/>
  <c r="E786"/>
  <c r="C786"/>
  <c r="F785"/>
  <c r="E785"/>
  <c r="C785"/>
  <c r="F784"/>
  <c r="E784"/>
  <c r="C784"/>
  <c r="F783"/>
  <c r="E783"/>
  <c r="C783"/>
  <c r="F782"/>
  <c r="E782"/>
  <c r="C782"/>
  <c r="F781"/>
  <c r="E781"/>
  <c r="C781"/>
  <c r="F780"/>
  <c r="E780"/>
  <c r="C780"/>
  <c r="F779"/>
  <c r="E779"/>
  <c r="C779"/>
  <c r="F778"/>
  <c r="E778"/>
  <c r="C778"/>
  <c r="F777"/>
  <c r="E777"/>
  <c r="C777"/>
  <c r="F776"/>
  <c r="E776"/>
  <c r="C776"/>
  <c r="F775"/>
  <c r="E775"/>
  <c r="C775"/>
  <c r="F774"/>
  <c r="E774"/>
  <c r="C774"/>
  <c r="F773"/>
  <c r="E773"/>
  <c r="C773"/>
  <c r="F772"/>
  <c r="E772"/>
  <c r="C772"/>
  <c r="F771"/>
  <c r="E771"/>
  <c r="C771"/>
  <c r="F770"/>
  <c r="E770"/>
  <c r="C770"/>
  <c r="F769"/>
  <c r="E769"/>
  <c r="C769"/>
  <c r="F768"/>
  <c r="E768"/>
  <c r="C768"/>
  <c r="F767"/>
  <c r="E767"/>
  <c r="C767"/>
  <c r="F766"/>
  <c r="E766"/>
  <c r="C766"/>
  <c r="F765"/>
  <c r="E765"/>
  <c r="C765"/>
  <c r="F764"/>
  <c r="E764"/>
  <c r="C764"/>
  <c r="F763"/>
  <c r="E763"/>
  <c r="C763"/>
  <c r="F762"/>
  <c r="E762"/>
  <c r="C762"/>
  <c r="F761"/>
  <c r="E761"/>
  <c r="C761"/>
  <c r="F760"/>
  <c r="E760"/>
  <c r="C760"/>
  <c r="F759"/>
  <c r="E759"/>
  <c r="C759"/>
  <c r="F758"/>
  <c r="E758"/>
  <c r="C758"/>
  <c r="F757"/>
  <c r="E757"/>
  <c r="C757"/>
  <c r="F756"/>
  <c r="E756"/>
  <c r="C756"/>
  <c r="F755"/>
  <c r="E755"/>
  <c r="C755"/>
  <c r="F754"/>
  <c r="E754"/>
  <c r="C754"/>
  <c r="F753"/>
  <c r="E753"/>
  <c r="C753"/>
  <c r="F752"/>
  <c r="E752"/>
  <c r="C752"/>
  <c r="F751"/>
  <c r="E751"/>
  <c r="C751"/>
  <c r="F750"/>
  <c r="E750"/>
  <c r="C750"/>
  <c r="F749"/>
  <c r="E749"/>
  <c r="C749"/>
  <c r="F748"/>
  <c r="E748"/>
  <c r="C748"/>
  <c r="F747"/>
  <c r="E747"/>
  <c r="C747"/>
  <c r="F746"/>
  <c r="E746"/>
  <c r="C746"/>
  <c r="F745"/>
  <c r="E745"/>
  <c r="C745"/>
  <c r="F744"/>
  <c r="E744"/>
  <c r="C744"/>
  <c r="F743"/>
  <c r="E743"/>
  <c r="C743"/>
  <c r="F742"/>
  <c r="E742"/>
  <c r="C742"/>
  <c r="F741"/>
  <c r="E741"/>
  <c r="C741"/>
  <c r="F740"/>
  <c r="E740"/>
  <c r="C740"/>
  <c r="F739"/>
  <c r="E739"/>
  <c r="C739"/>
  <c r="F738"/>
  <c r="E738"/>
  <c r="C738"/>
  <c r="F737"/>
  <c r="E737"/>
  <c r="C737"/>
  <c r="F736"/>
  <c r="E736"/>
  <c r="C736"/>
  <c r="F735"/>
  <c r="E735"/>
  <c r="C735"/>
  <c r="F734"/>
  <c r="E734"/>
  <c r="C734"/>
  <c r="F733"/>
  <c r="E733"/>
  <c r="C733"/>
  <c r="F732"/>
  <c r="E732"/>
  <c r="C732"/>
  <c r="F731"/>
  <c r="E731"/>
  <c r="C731"/>
  <c r="F730"/>
  <c r="E730"/>
  <c r="C730"/>
  <c r="F729"/>
  <c r="E729"/>
  <c r="C729"/>
  <c r="F728"/>
  <c r="E728"/>
  <c r="C728"/>
  <c r="F727"/>
  <c r="E727"/>
  <c r="C727"/>
  <c r="F726"/>
  <c r="E726"/>
  <c r="C726"/>
  <c r="F725"/>
  <c r="E725"/>
  <c r="C725"/>
  <c r="F724"/>
  <c r="E724"/>
  <c r="C724"/>
  <c r="F723"/>
  <c r="E723"/>
  <c r="C723"/>
  <c r="F722"/>
  <c r="E722"/>
  <c r="C722"/>
  <c r="F721"/>
  <c r="E721"/>
  <c r="C721"/>
  <c r="F720"/>
  <c r="E720"/>
  <c r="C720"/>
  <c r="F719"/>
  <c r="E719"/>
  <c r="C719"/>
  <c r="F718"/>
  <c r="E718"/>
  <c r="C718"/>
  <c r="F717"/>
  <c r="E717"/>
  <c r="C717"/>
  <c r="F716"/>
  <c r="E716"/>
  <c r="C716"/>
  <c r="F715"/>
  <c r="E715"/>
  <c r="C715"/>
  <c r="F714"/>
  <c r="E714"/>
  <c r="C714"/>
  <c r="F713"/>
  <c r="E713"/>
  <c r="C713"/>
  <c r="F712"/>
  <c r="E712"/>
  <c r="C712"/>
  <c r="F711"/>
  <c r="E711"/>
  <c r="C711"/>
  <c r="F710"/>
  <c r="E710"/>
  <c r="C710"/>
  <c r="F709"/>
  <c r="E709"/>
  <c r="C709"/>
  <c r="F708"/>
  <c r="E708"/>
  <c r="C708"/>
  <c r="F707"/>
  <c r="E707"/>
  <c r="C707"/>
  <c r="F706"/>
  <c r="E706"/>
  <c r="C706"/>
  <c r="F705"/>
  <c r="E705"/>
  <c r="C705"/>
  <c r="F704"/>
  <c r="E704"/>
  <c r="C704"/>
  <c r="F703"/>
  <c r="E703"/>
  <c r="C703"/>
  <c r="F702"/>
  <c r="E702"/>
  <c r="C702"/>
  <c r="F701"/>
  <c r="E701"/>
  <c r="C701"/>
  <c r="F700"/>
  <c r="E700"/>
  <c r="C700"/>
  <c r="F699"/>
  <c r="E699"/>
  <c r="C699"/>
  <c r="F698"/>
  <c r="E698"/>
  <c r="C698"/>
  <c r="F697"/>
  <c r="E697"/>
  <c r="C697"/>
  <c r="F696"/>
  <c r="E696"/>
  <c r="C696"/>
  <c r="F695"/>
  <c r="E695"/>
  <c r="C695"/>
  <c r="F694"/>
  <c r="E694"/>
  <c r="C694"/>
  <c r="F693"/>
  <c r="E693"/>
  <c r="C693"/>
  <c r="F692"/>
  <c r="E692"/>
  <c r="C692"/>
  <c r="F691"/>
  <c r="E691"/>
  <c r="C691"/>
  <c r="F690"/>
  <c r="E690"/>
  <c r="C690"/>
  <c r="F689"/>
  <c r="E689"/>
  <c r="C689"/>
  <c r="F688"/>
  <c r="E688"/>
  <c r="C688"/>
  <c r="F687"/>
  <c r="E687"/>
  <c r="C687"/>
  <c r="F686"/>
  <c r="E686"/>
  <c r="C686"/>
  <c r="F685"/>
  <c r="E685"/>
  <c r="C685"/>
  <c r="F684"/>
  <c r="E684"/>
  <c r="C684"/>
  <c r="F683"/>
  <c r="E683"/>
  <c r="C683"/>
  <c r="F682"/>
  <c r="E682"/>
  <c r="C682"/>
  <c r="F681"/>
  <c r="E681"/>
  <c r="C681"/>
  <c r="F680"/>
  <c r="E680"/>
  <c r="C680"/>
  <c r="F679"/>
  <c r="E679"/>
  <c r="C679"/>
  <c r="F678"/>
  <c r="E678"/>
  <c r="C678"/>
  <c r="F677"/>
  <c r="E677"/>
  <c r="C677"/>
  <c r="F676"/>
  <c r="E676"/>
  <c r="C676"/>
  <c r="F675"/>
  <c r="E675"/>
  <c r="C675"/>
  <c r="F674"/>
  <c r="E674"/>
  <c r="C674"/>
  <c r="F673"/>
  <c r="E673"/>
  <c r="C673"/>
  <c r="F672"/>
  <c r="E672"/>
  <c r="C672"/>
  <c r="F671"/>
  <c r="E671"/>
  <c r="C671"/>
  <c r="F670"/>
  <c r="E670"/>
  <c r="C670"/>
  <c r="F669"/>
  <c r="E669"/>
  <c r="C669"/>
  <c r="F668"/>
  <c r="E668"/>
  <c r="C668"/>
  <c r="F667"/>
  <c r="E667"/>
  <c r="C667"/>
  <c r="F666"/>
  <c r="E666"/>
  <c r="C666"/>
  <c r="F665"/>
  <c r="E665"/>
  <c r="C665"/>
  <c r="F664"/>
  <c r="E664"/>
  <c r="C664"/>
  <c r="F663"/>
  <c r="E663"/>
  <c r="C663"/>
  <c r="F662"/>
  <c r="E662"/>
  <c r="C662"/>
  <c r="F661"/>
  <c r="E661"/>
  <c r="C661"/>
  <c r="F660"/>
  <c r="E660"/>
  <c r="C660"/>
  <c r="F659"/>
  <c r="E659"/>
  <c r="C659"/>
  <c r="F658"/>
  <c r="E658"/>
  <c r="C658"/>
  <c r="F657"/>
  <c r="E657"/>
  <c r="C657"/>
  <c r="F656"/>
  <c r="E656"/>
  <c r="C656"/>
  <c r="F655"/>
  <c r="E655"/>
  <c r="C655"/>
  <c r="F654"/>
  <c r="E654"/>
  <c r="C654"/>
  <c r="F653"/>
  <c r="E653"/>
  <c r="C653"/>
  <c r="F652"/>
  <c r="E652"/>
  <c r="C652"/>
  <c r="F651"/>
  <c r="E651"/>
  <c r="C651"/>
  <c r="F650"/>
  <c r="E650"/>
  <c r="C650"/>
  <c r="F649"/>
  <c r="E649"/>
  <c r="C649"/>
  <c r="F648"/>
  <c r="E648"/>
  <c r="C648"/>
  <c r="F647"/>
  <c r="E647"/>
  <c r="C647"/>
  <c r="F646"/>
  <c r="E646"/>
  <c r="C646"/>
  <c r="F645"/>
  <c r="E645"/>
  <c r="C645"/>
  <c r="F644"/>
  <c r="E644"/>
  <c r="C644"/>
  <c r="F643"/>
  <c r="E643"/>
  <c r="C643"/>
  <c r="F642"/>
  <c r="E642"/>
  <c r="C642"/>
  <c r="F641"/>
  <c r="E641"/>
  <c r="C641"/>
  <c r="F640"/>
  <c r="E640"/>
  <c r="C640"/>
  <c r="F639"/>
  <c r="E639"/>
  <c r="C639"/>
  <c r="F638"/>
  <c r="E638"/>
  <c r="C638"/>
  <c r="F637"/>
  <c r="E637"/>
  <c r="C637"/>
  <c r="F636"/>
  <c r="E636"/>
  <c r="C636"/>
  <c r="F635"/>
  <c r="E635"/>
  <c r="C635"/>
  <c r="F634"/>
  <c r="E634"/>
  <c r="C634"/>
  <c r="F633"/>
  <c r="E633"/>
  <c r="C633"/>
  <c r="F632"/>
  <c r="E632"/>
  <c r="C632"/>
  <c r="F631"/>
  <c r="E631"/>
  <c r="C631"/>
  <c r="F630"/>
  <c r="E630"/>
  <c r="C630"/>
  <c r="F629"/>
  <c r="E629"/>
  <c r="C629"/>
  <c r="F628"/>
  <c r="E628"/>
  <c r="C628"/>
  <c r="F627"/>
  <c r="E627"/>
  <c r="C627"/>
  <c r="F626"/>
  <c r="E626"/>
  <c r="C626"/>
  <c r="F625"/>
  <c r="E625"/>
  <c r="C625"/>
  <c r="F624"/>
  <c r="E624"/>
  <c r="C624"/>
  <c r="F623"/>
  <c r="E623"/>
  <c r="C623"/>
  <c r="F622"/>
  <c r="E622"/>
  <c r="C622"/>
  <c r="F621"/>
  <c r="E621"/>
  <c r="C621"/>
  <c r="F620"/>
  <c r="E620"/>
  <c r="C620"/>
  <c r="F619"/>
  <c r="E619"/>
  <c r="C619"/>
  <c r="F618"/>
  <c r="E618"/>
  <c r="C618"/>
  <c r="F617"/>
  <c r="E617"/>
  <c r="C617"/>
  <c r="F616"/>
  <c r="E616"/>
  <c r="C616"/>
  <c r="F615"/>
  <c r="E615"/>
  <c r="C615"/>
  <c r="F614"/>
  <c r="E614"/>
  <c r="C614"/>
  <c r="F613"/>
  <c r="E613"/>
  <c r="C613"/>
  <c r="F612"/>
  <c r="E612"/>
  <c r="C612"/>
  <c r="F611"/>
  <c r="E611"/>
  <c r="C611"/>
  <c r="F610"/>
  <c r="E610"/>
  <c r="C610"/>
  <c r="F609"/>
  <c r="E609"/>
  <c r="C609"/>
  <c r="F608"/>
  <c r="E608"/>
  <c r="C608"/>
  <c r="F607"/>
  <c r="E607"/>
  <c r="C607"/>
  <c r="F606"/>
  <c r="E606"/>
  <c r="C606"/>
  <c r="F605"/>
  <c r="E605"/>
  <c r="C605"/>
  <c r="F604"/>
  <c r="E604"/>
  <c r="C604"/>
  <c r="F603"/>
  <c r="E603"/>
  <c r="C603"/>
  <c r="F602"/>
  <c r="E602"/>
  <c r="C602"/>
  <c r="F601"/>
  <c r="E601"/>
  <c r="C601"/>
  <c r="F600"/>
  <c r="E600"/>
  <c r="C600"/>
  <c r="F599"/>
  <c r="E599"/>
  <c r="C599"/>
  <c r="F598"/>
  <c r="E598"/>
  <c r="C598"/>
  <c r="F597"/>
  <c r="E597"/>
  <c r="C597"/>
  <c r="F596"/>
  <c r="E596"/>
  <c r="C596"/>
  <c r="F595"/>
  <c r="E595"/>
  <c r="C595"/>
  <c r="F594"/>
  <c r="E594"/>
  <c r="C594"/>
  <c r="F593"/>
  <c r="E593"/>
  <c r="C593"/>
  <c r="F592"/>
  <c r="E592"/>
  <c r="C592"/>
  <c r="F591"/>
  <c r="E591"/>
  <c r="C591"/>
  <c r="F590"/>
  <c r="E590"/>
  <c r="C590"/>
  <c r="F589"/>
  <c r="E589"/>
  <c r="C589"/>
  <c r="F588"/>
  <c r="E588"/>
  <c r="C588"/>
  <c r="F587"/>
  <c r="E587"/>
  <c r="C587"/>
  <c r="F586"/>
  <c r="E586"/>
  <c r="C586"/>
  <c r="F585"/>
  <c r="E585"/>
  <c r="C585"/>
  <c r="F584"/>
  <c r="E584"/>
  <c r="C584"/>
  <c r="F583"/>
  <c r="E583"/>
  <c r="C583"/>
  <c r="F582"/>
  <c r="E582"/>
  <c r="C582"/>
  <c r="F581"/>
  <c r="E581"/>
  <c r="C581"/>
  <c r="F580"/>
  <c r="E580"/>
  <c r="C580"/>
  <c r="F579"/>
  <c r="E579"/>
  <c r="C579"/>
  <c r="F578"/>
  <c r="E578"/>
  <c r="C578"/>
  <c r="F577"/>
  <c r="E577"/>
  <c r="C577"/>
  <c r="F576"/>
  <c r="E576"/>
  <c r="C576"/>
  <c r="F575"/>
  <c r="E575"/>
  <c r="C575"/>
  <c r="F574"/>
  <c r="E574"/>
  <c r="C574"/>
  <c r="F573"/>
  <c r="E573"/>
  <c r="C573"/>
  <c r="F572"/>
  <c r="E572"/>
  <c r="C572"/>
  <c r="F571"/>
  <c r="E571"/>
  <c r="C571"/>
  <c r="F570"/>
  <c r="E570"/>
  <c r="C570"/>
  <c r="F569"/>
  <c r="E569"/>
  <c r="C569"/>
  <c r="F568"/>
  <c r="E568"/>
  <c r="C568"/>
  <c r="F567"/>
  <c r="E567"/>
  <c r="C567"/>
  <c r="F566"/>
  <c r="E566"/>
  <c r="C566"/>
  <c r="F565"/>
  <c r="E565"/>
  <c r="C565"/>
  <c r="F564"/>
  <c r="E564"/>
  <c r="C564"/>
  <c r="F563"/>
  <c r="E563"/>
  <c r="C563"/>
  <c r="F562"/>
  <c r="E562"/>
  <c r="C562"/>
  <c r="F561"/>
  <c r="E561"/>
  <c r="C561"/>
  <c r="F560"/>
  <c r="E560"/>
  <c r="C560"/>
  <c r="F559"/>
  <c r="E559"/>
  <c r="C559"/>
  <c r="F558"/>
  <c r="E558"/>
  <c r="C558"/>
  <c r="F557"/>
  <c r="E557"/>
  <c r="C557"/>
  <c r="F556"/>
  <c r="E556"/>
  <c r="C556"/>
  <c r="F555"/>
  <c r="E555"/>
  <c r="C555"/>
  <c r="F554"/>
  <c r="E554"/>
  <c r="C554"/>
  <c r="F553"/>
  <c r="E553"/>
  <c r="C553"/>
  <c r="F552"/>
  <c r="E552"/>
  <c r="C552"/>
  <c r="F551"/>
  <c r="E551"/>
  <c r="C551"/>
  <c r="F550"/>
  <c r="E550"/>
  <c r="C550"/>
  <c r="F549"/>
  <c r="E549"/>
  <c r="C549"/>
  <c r="F548"/>
  <c r="E548"/>
  <c r="C548"/>
  <c r="F547"/>
  <c r="E547"/>
  <c r="C547"/>
  <c r="F546"/>
  <c r="E546"/>
  <c r="C546"/>
  <c r="F545"/>
  <c r="E545"/>
  <c r="C545"/>
  <c r="F544"/>
  <c r="E544"/>
  <c r="C544"/>
  <c r="F543"/>
  <c r="E543"/>
  <c r="C543"/>
  <c r="F542"/>
  <c r="E542"/>
  <c r="C542"/>
  <c r="F541"/>
  <c r="E541"/>
  <c r="C541"/>
  <c r="F540"/>
  <c r="E540"/>
  <c r="C540"/>
  <c r="F539"/>
  <c r="E539"/>
  <c r="C539"/>
  <c r="F538"/>
  <c r="E538"/>
  <c r="C538"/>
  <c r="F537"/>
  <c r="E537"/>
  <c r="C537"/>
  <c r="F536"/>
  <c r="E536"/>
  <c r="C536"/>
  <c r="F535"/>
  <c r="E535"/>
  <c r="C535"/>
  <c r="F534"/>
  <c r="E534"/>
  <c r="C534"/>
  <c r="F533"/>
  <c r="E533"/>
  <c r="C533"/>
  <c r="F532"/>
  <c r="E532"/>
  <c r="C532"/>
  <c r="F531"/>
  <c r="E531"/>
  <c r="C531"/>
  <c r="F530"/>
  <c r="E530"/>
  <c r="C530"/>
  <c r="F529"/>
  <c r="E529"/>
  <c r="C529"/>
  <c r="F528"/>
  <c r="E528"/>
  <c r="C528"/>
  <c r="F527"/>
  <c r="E527"/>
  <c r="C527"/>
  <c r="F526"/>
  <c r="E526"/>
  <c r="C526"/>
  <c r="F525"/>
  <c r="E525"/>
  <c r="C525"/>
  <c r="F524"/>
  <c r="E524"/>
  <c r="C524"/>
  <c r="F523"/>
  <c r="E523"/>
  <c r="C523"/>
  <c r="F522"/>
  <c r="E522"/>
  <c r="C522"/>
  <c r="F521"/>
  <c r="E521"/>
  <c r="C521"/>
  <c r="F520"/>
  <c r="E520"/>
  <c r="C520"/>
  <c r="F519"/>
  <c r="E519"/>
  <c r="C519"/>
  <c r="F518"/>
  <c r="E518"/>
  <c r="C518"/>
  <c r="F517"/>
  <c r="E517"/>
  <c r="C517"/>
  <c r="F516"/>
  <c r="E516"/>
  <c r="C516"/>
  <c r="F515"/>
  <c r="E515"/>
  <c r="C515"/>
  <c r="F514"/>
  <c r="E514"/>
  <c r="C514"/>
  <c r="F513"/>
  <c r="E513"/>
  <c r="C513"/>
  <c r="F512"/>
  <c r="E512"/>
  <c r="C512"/>
  <c r="F511"/>
  <c r="E511"/>
  <c r="C511"/>
  <c r="F510"/>
  <c r="E510"/>
  <c r="C510"/>
  <c r="F509"/>
  <c r="E509"/>
  <c r="C509"/>
  <c r="F508"/>
  <c r="E508"/>
  <c r="C508"/>
  <c r="F507"/>
  <c r="E507"/>
  <c r="C507"/>
  <c r="F506"/>
  <c r="E506"/>
  <c r="C506"/>
  <c r="F505"/>
  <c r="E505"/>
  <c r="C505"/>
  <c r="F504"/>
  <c r="E504"/>
  <c r="C504"/>
  <c r="F503"/>
  <c r="E503"/>
  <c r="C503"/>
  <c r="F502"/>
  <c r="E502"/>
  <c r="C502"/>
  <c r="F501"/>
  <c r="E501"/>
  <c r="C501"/>
  <c r="F500"/>
  <c r="E500"/>
  <c r="C500"/>
  <c r="F499"/>
  <c r="E499"/>
  <c r="C499"/>
  <c r="F498"/>
  <c r="E498"/>
  <c r="C498"/>
  <c r="F497"/>
  <c r="E497"/>
  <c r="C497"/>
  <c r="F496"/>
  <c r="E496"/>
  <c r="C496"/>
  <c r="F495"/>
  <c r="E495"/>
  <c r="C495"/>
  <c r="F494"/>
  <c r="E494"/>
  <c r="C494"/>
  <c r="F493"/>
  <c r="E493"/>
  <c r="C493"/>
  <c r="F492"/>
  <c r="E492"/>
  <c r="C492"/>
  <c r="F491"/>
  <c r="E491"/>
  <c r="C491"/>
  <c r="F490"/>
  <c r="E490"/>
  <c r="C490"/>
  <c r="F489"/>
  <c r="E489"/>
  <c r="C489"/>
  <c r="F488"/>
  <c r="E488"/>
  <c r="C488"/>
  <c r="F487"/>
  <c r="E487"/>
  <c r="C487"/>
  <c r="F486"/>
  <c r="E486"/>
  <c r="C486"/>
  <c r="F485"/>
  <c r="E485"/>
  <c r="C485"/>
  <c r="F484"/>
  <c r="E484"/>
  <c r="C484"/>
  <c r="F483"/>
  <c r="E483"/>
  <c r="C483"/>
  <c r="F482"/>
  <c r="E482"/>
  <c r="C482"/>
  <c r="F481"/>
  <c r="E481"/>
  <c r="C481"/>
  <c r="F480"/>
  <c r="E480"/>
  <c r="C480"/>
  <c r="F479"/>
  <c r="E479"/>
  <c r="C479"/>
  <c r="F478"/>
  <c r="E478"/>
  <c r="C478"/>
  <c r="F477"/>
  <c r="E477"/>
  <c r="C477"/>
  <c r="F476"/>
  <c r="E476"/>
  <c r="C476"/>
  <c r="F475"/>
  <c r="E475"/>
  <c r="C475"/>
  <c r="F474"/>
  <c r="E474"/>
  <c r="C474"/>
  <c r="F473"/>
  <c r="E473"/>
  <c r="C473"/>
  <c r="F472"/>
  <c r="E472"/>
  <c r="C472"/>
  <c r="F471"/>
  <c r="E471"/>
  <c r="C471"/>
  <c r="F470"/>
  <c r="E470"/>
  <c r="C470"/>
  <c r="F469"/>
  <c r="E469"/>
  <c r="C469"/>
  <c r="F468"/>
  <c r="E468"/>
  <c r="C468"/>
  <c r="F467"/>
  <c r="E467"/>
  <c r="C467"/>
  <c r="F466"/>
  <c r="E466"/>
  <c r="C466"/>
  <c r="F465"/>
  <c r="E465"/>
  <c r="C465"/>
  <c r="F464"/>
  <c r="E464"/>
  <c r="C464"/>
  <c r="F463"/>
  <c r="E463"/>
  <c r="C463"/>
  <c r="F462"/>
  <c r="E462"/>
  <c r="C462"/>
  <c r="F461"/>
  <c r="E461"/>
  <c r="C461"/>
  <c r="F460"/>
  <c r="E460"/>
  <c r="C460"/>
  <c r="F459"/>
  <c r="E459"/>
  <c r="C459"/>
  <c r="F458"/>
  <c r="E458"/>
  <c r="C458"/>
  <c r="F457"/>
  <c r="E457"/>
  <c r="C457"/>
  <c r="F456"/>
  <c r="E456"/>
  <c r="C456"/>
  <c r="F455"/>
  <c r="E455"/>
  <c r="C455"/>
  <c r="F454"/>
  <c r="E454"/>
  <c r="C454"/>
  <c r="F453"/>
  <c r="E453"/>
  <c r="C453"/>
  <c r="F452"/>
  <c r="E452"/>
  <c r="C452"/>
  <c r="F451"/>
  <c r="E451"/>
  <c r="C451"/>
  <c r="F450"/>
  <c r="E450"/>
  <c r="C450"/>
  <c r="F449"/>
  <c r="E449"/>
  <c r="C449"/>
  <c r="F448"/>
  <c r="E448"/>
  <c r="C448"/>
  <c r="F447"/>
  <c r="E447"/>
  <c r="C447"/>
  <c r="F446"/>
  <c r="E446"/>
  <c r="C446"/>
  <c r="F445"/>
  <c r="E445"/>
  <c r="C445"/>
  <c r="F444"/>
  <c r="E444"/>
  <c r="C444"/>
  <c r="F443"/>
  <c r="E443"/>
  <c r="C443"/>
  <c r="F442"/>
  <c r="E442"/>
  <c r="C442"/>
  <c r="F441"/>
  <c r="E441"/>
  <c r="C441"/>
  <c r="F440"/>
  <c r="E440"/>
  <c r="C440"/>
  <c r="F439"/>
  <c r="E439"/>
  <c r="C439"/>
  <c r="F438"/>
  <c r="E438"/>
  <c r="C438"/>
  <c r="F437"/>
  <c r="E437"/>
  <c r="C437"/>
  <c r="F436"/>
  <c r="E436"/>
  <c r="C436"/>
  <c r="F435"/>
  <c r="E435"/>
  <c r="C435"/>
  <c r="F434"/>
  <c r="E434"/>
  <c r="C434"/>
  <c r="F433"/>
  <c r="E433"/>
  <c r="C433"/>
  <c r="F432"/>
  <c r="E432"/>
  <c r="C432"/>
  <c r="F431"/>
  <c r="E431"/>
  <c r="C431"/>
  <c r="F430"/>
  <c r="E430"/>
  <c r="C430"/>
  <c r="F429"/>
  <c r="E429"/>
  <c r="C429"/>
  <c r="F428"/>
  <c r="E428"/>
  <c r="C428"/>
  <c r="F427"/>
  <c r="E427"/>
  <c r="C427"/>
  <c r="F426"/>
  <c r="E426"/>
  <c r="C426"/>
  <c r="F425"/>
  <c r="E425"/>
  <c r="C425"/>
  <c r="F424"/>
  <c r="E424"/>
  <c r="C424"/>
  <c r="F423"/>
  <c r="E423"/>
  <c r="C423"/>
  <c r="F422"/>
  <c r="E422"/>
  <c r="C422"/>
  <c r="F421"/>
  <c r="E421"/>
  <c r="C421"/>
  <c r="F420"/>
  <c r="E420"/>
  <c r="C420"/>
  <c r="F419"/>
  <c r="E419"/>
  <c r="C419"/>
  <c r="F418"/>
  <c r="E418"/>
  <c r="C418"/>
  <c r="F417"/>
  <c r="E417"/>
  <c r="C417"/>
  <c r="F416"/>
  <c r="E416"/>
  <c r="C416"/>
  <c r="F415"/>
  <c r="E415"/>
  <c r="C415"/>
  <c r="F414"/>
  <c r="E414"/>
  <c r="C414"/>
  <c r="F413"/>
  <c r="E413"/>
  <c r="C413"/>
  <c r="F412"/>
  <c r="E412"/>
  <c r="C412"/>
  <c r="F411"/>
  <c r="E411"/>
  <c r="C411"/>
  <c r="F410"/>
  <c r="E410"/>
  <c r="C410"/>
  <c r="F409"/>
  <c r="E409"/>
  <c r="C409"/>
  <c r="F408"/>
  <c r="E408"/>
  <c r="C408"/>
  <c r="F407"/>
  <c r="E407"/>
  <c r="C407"/>
  <c r="F406"/>
  <c r="E406"/>
  <c r="C406"/>
  <c r="F405"/>
  <c r="E405"/>
  <c r="C405"/>
  <c r="F404"/>
  <c r="E404"/>
  <c r="C404"/>
  <c r="F403"/>
  <c r="E403"/>
  <c r="C403"/>
  <c r="F402"/>
  <c r="E402"/>
  <c r="C402"/>
  <c r="F401"/>
  <c r="E401"/>
  <c r="C401"/>
  <c r="F400"/>
  <c r="E400"/>
  <c r="C400"/>
  <c r="F399"/>
  <c r="E399"/>
  <c r="C399"/>
  <c r="F398"/>
  <c r="E398"/>
  <c r="C398"/>
  <c r="F397"/>
  <c r="E397"/>
  <c r="C397"/>
  <c r="F396"/>
  <c r="E396"/>
  <c r="C396"/>
  <c r="F395"/>
  <c r="E395"/>
  <c r="C395"/>
  <c r="F394"/>
  <c r="E394"/>
  <c r="C394"/>
  <c r="F393"/>
  <c r="E393"/>
  <c r="C393"/>
  <c r="F392"/>
  <c r="E392"/>
  <c r="C392"/>
  <c r="F391"/>
  <c r="E391"/>
  <c r="C391"/>
  <c r="F390"/>
  <c r="E390"/>
  <c r="C390"/>
  <c r="F389"/>
  <c r="E389"/>
  <c r="C389"/>
  <c r="F388"/>
  <c r="E388"/>
  <c r="C388"/>
  <c r="F387"/>
  <c r="E387"/>
  <c r="C387"/>
  <c r="F386"/>
  <c r="E386"/>
  <c r="C386"/>
  <c r="F385"/>
  <c r="E385"/>
  <c r="C385"/>
  <c r="F384"/>
  <c r="E384"/>
  <c r="C384"/>
  <c r="F383"/>
  <c r="E383"/>
  <c r="C383"/>
  <c r="F382"/>
  <c r="E382"/>
  <c r="C382"/>
  <c r="F381"/>
  <c r="E381"/>
  <c r="C381"/>
  <c r="F380"/>
  <c r="E380"/>
  <c r="C380"/>
  <c r="F379"/>
  <c r="E379"/>
  <c r="C379"/>
  <c r="F378"/>
  <c r="E378"/>
  <c r="C378"/>
  <c r="F377"/>
  <c r="E377"/>
  <c r="C377"/>
  <c r="F376"/>
  <c r="E376"/>
  <c r="C376"/>
  <c r="F375"/>
  <c r="E375"/>
  <c r="C375"/>
  <c r="F374"/>
  <c r="E374"/>
  <c r="C374"/>
  <c r="F373"/>
  <c r="E373"/>
  <c r="C373"/>
  <c r="F372"/>
  <c r="E372"/>
  <c r="C372"/>
  <c r="F371"/>
  <c r="E371"/>
  <c r="C371"/>
  <c r="F370"/>
  <c r="E370"/>
  <c r="C370"/>
  <c r="F369"/>
  <c r="E369"/>
  <c r="C369"/>
  <c r="F368"/>
  <c r="E368"/>
  <c r="C368"/>
  <c r="F367"/>
  <c r="E367"/>
  <c r="C367"/>
  <c r="F366"/>
  <c r="E366"/>
  <c r="C366"/>
  <c r="F365"/>
  <c r="E365"/>
  <c r="C365"/>
  <c r="F364"/>
  <c r="E364"/>
  <c r="C364"/>
  <c r="F363"/>
  <c r="E363"/>
  <c r="C363"/>
  <c r="F362"/>
  <c r="E362"/>
  <c r="C362"/>
  <c r="F361"/>
  <c r="E361"/>
  <c r="C361"/>
  <c r="F360"/>
  <c r="E360"/>
  <c r="C360"/>
  <c r="F359"/>
  <c r="E359"/>
  <c r="C359"/>
  <c r="F358"/>
  <c r="E358"/>
  <c r="C358"/>
  <c r="F357"/>
  <c r="E357"/>
  <c r="C357"/>
  <c r="F356"/>
  <c r="E356"/>
  <c r="C356"/>
  <c r="F355"/>
  <c r="E355"/>
  <c r="C355"/>
  <c r="F354"/>
  <c r="E354"/>
  <c r="C354"/>
  <c r="F353"/>
  <c r="E353"/>
  <c r="C353"/>
  <c r="F352"/>
  <c r="E352"/>
  <c r="C352"/>
  <c r="F351"/>
  <c r="E351"/>
  <c r="C351"/>
  <c r="F350"/>
  <c r="E350"/>
  <c r="C350"/>
  <c r="F349"/>
  <c r="E349"/>
  <c r="C349"/>
  <c r="F348"/>
  <c r="E348"/>
  <c r="C348"/>
  <c r="F347"/>
  <c r="E347"/>
  <c r="C347"/>
  <c r="F346"/>
  <c r="E346"/>
  <c r="C346"/>
  <c r="F345"/>
  <c r="E345"/>
  <c r="C345"/>
  <c r="F344"/>
  <c r="E344"/>
  <c r="C344"/>
  <c r="F343"/>
  <c r="E343"/>
  <c r="C343"/>
  <c r="F342"/>
  <c r="E342"/>
  <c r="C342"/>
  <c r="F341"/>
  <c r="E341"/>
  <c r="C341"/>
  <c r="F340"/>
  <c r="E340"/>
  <c r="C340"/>
  <c r="F339"/>
  <c r="E339"/>
  <c r="C339"/>
  <c r="F338"/>
  <c r="E338"/>
  <c r="C338"/>
  <c r="F337"/>
  <c r="E337"/>
  <c r="C337"/>
  <c r="F336"/>
  <c r="E336"/>
  <c r="C336"/>
  <c r="F335"/>
  <c r="E335"/>
  <c r="C335"/>
  <c r="F334"/>
  <c r="E334"/>
  <c r="C334"/>
  <c r="F333"/>
  <c r="E333"/>
  <c r="C333"/>
  <c r="F332"/>
  <c r="E332"/>
  <c r="C332"/>
  <c r="F331"/>
  <c r="E331"/>
  <c r="C331"/>
  <c r="F330"/>
  <c r="E330"/>
  <c r="C330"/>
  <c r="F329"/>
  <c r="E329"/>
  <c r="C329"/>
  <c r="F328"/>
  <c r="E328"/>
  <c r="C328"/>
  <c r="F327"/>
  <c r="E327"/>
  <c r="C327"/>
  <c r="F326"/>
  <c r="E326"/>
  <c r="C326"/>
  <c r="F325"/>
  <c r="E325"/>
  <c r="C325"/>
  <c r="F324"/>
  <c r="E324"/>
  <c r="C324"/>
  <c r="F323"/>
  <c r="E323"/>
  <c r="C323"/>
  <c r="F322"/>
  <c r="E322"/>
  <c r="C322"/>
  <c r="F309"/>
  <c r="F310" s="1"/>
  <c r="F311" s="1"/>
  <c r="F306"/>
  <c r="F307" s="1"/>
  <c r="F305"/>
  <c r="F300"/>
  <c r="F301" s="1"/>
  <c r="F302" s="1"/>
  <c r="F297"/>
  <c r="F298" s="1"/>
  <c r="F296"/>
  <c r="F290"/>
  <c r="F289"/>
  <c r="F287"/>
  <c r="F286"/>
  <c r="F284"/>
  <c r="F283"/>
  <c r="F281"/>
  <c r="F280"/>
  <c r="F276"/>
  <c r="F277" s="1"/>
  <c r="F278" s="1"/>
  <c r="F273"/>
  <c r="F274" s="1"/>
  <c r="F272"/>
  <c r="F268"/>
  <c r="F269" s="1"/>
  <c r="F270" s="1"/>
  <c r="F265"/>
  <c r="F266" s="1"/>
  <c r="F264"/>
  <c r="F260"/>
  <c r="F261" s="1"/>
  <c r="F262" s="1"/>
  <c r="F258"/>
  <c r="F259" s="1"/>
  <c r="F235"/>
  <c r="F232"/>
  <c r="F229"/>
  <c r="F226"/>
  <c r="F223"/>
  <c r="F220"/>
  <c r="F217"/>
  <c r="F214"/>
  <c r="F210"/>
  <c r="F209"/>
  <c r="F208"/>
  <c r="F207"/>
  <c r="F206"/>
  <c r="F205"/>
  <c r="I202"/>
  <c r="I203" s="1"/>
  <c r="I199"/>
  <c r="I200" s="1"/>
  <c r="I195"/>
  <c r="I196" s="1"/>
  <c r="I191"/>
  <c r="I192" s="1"/>
  <c r="I190"/>
  <c r="F187"/>
  <c r="F186"/>
  <c r="F185"/>
  <c r="F184"/>
  <c r="F183"/>
  <c r="F182"/>
  <c r="I173"/>
  <c r="F173" s="1"/>
  <c r="I167"/>
  <c r="I168" s="1"/>
  <c r="I163"/>
  <c r="I164" s="1"/>
  <c r="I159"/>
  <c r="I160" s="1"/>
  <c r="I158"/>
  <c r="I155"/>
  <c r="F155"/>
  <c r="I154"/>
  <c r="F154"/>
  <c r="I153"/>
  <c r="F153"/>
  <c r="I152"/>
  <c r="F152"/>
  <c r="I151"/>
  <c r="F151"/>
  <c r="I150"/>
  <c r="F150"/>
  <c r="I149"/>
  <c r="I148"/>
  <c r="I147"/>
  <c r="I146"/>
  <c r="I145"/>
  <c r="I144"/>
  <c r="I141"/>
  <c r="F141" s="1"/>
  <c r="I140"/>
  <c r="I139"/>
  <c r="I138"/>
  <c r="I135"/>
  <c r="F135" s="1"/>
  <c r="F138" s="1"/>
  <c r="I131"/>
  <c r="F131" s="1"/>
  <c r="I127"/>
  <c r="F127" s="1"/>
  <c r="I126"/>
  <c r="F123"/>
  <c r="F122"/>
  <c r="F121"/>
  <c r="F117"/>
  <c r="F120" s="1"/>
  <c r="F116"/>
  <c r="F119" s="1"/>
  <c r="F115"/>
  <c r="F118" s="1"/>
  <c r="I106"/>
  <c r="F106" s="1"/>
  <c r="I100"/>
  <c r="I101" s="1"/>
  <c r="I96"/>
  <c r="I97" s="1"/>
  <c r="I92"/>
  <c r="I93" s="1"/>
  <c r="I91"/>
  <c r="F88"/>
  <c r="F87"/>
  <c r="F86"/>
  <c r="I71"/>
  <c r="I72" s="1"/>
  <c r="I65"/>
  <c r="F65" s="1"/>
  <c r="F68" s="1"/>
  <c r="I61"/>
  <c r="F61" s="1"/>
  <c r="I57"/>
  <c r="F57" s="1"/>
  <c r="F51"/>
  <c r="F48"/>
  <c r="F45"/>
  <c r="F41"/>
  <c r="F40"/>
  <c r="F39"/>
  <c r="F38"/>
  <c r="F37"/>
  <c r="F36"/>
  <c r="F32"/>
  <c r="F35" s="1"/>
  <c r="F31"/>
  <c r="F34" s="1"/>
  <c r="F30"/>
  <c r="F33" s="1"/>
  <c r="F26"/>
  <c r="F29" s="1"/>
  <c r="F25"/>
  <c r="F28" s="1"/>
  <c r="F24"/>
  <c r="F27" s="1"/>
  <c r="F23"/>
  <c r="F22"/>
  <c r="F21"/>
  <c r="F20"/>
  <c r="F19"/>
  <c r="F18"/>
  <c r="F17"/>
  <c r="F16"/>
  <c r="F15"/>
  <c r="F14"/>
  <c r="F13"/>
  <c r="F12"/>
  <c r="F11"/>
  <c r="F10"/>
  <c r="F9"/>
  <c r="F8"/>
  <c r="D29" i="49"/>
  <c r="D24"/>
  <c r="K2133" i="51" l="1"/>
  <c r="K2134" s="1"/>
  <c r="F2134" s="1"/>
  <c r="F2130"/>
  <c r="F49"/>
  <c r="F236"/>
  <c r="F237" s="1"/>
  <c r="F71"/>
  <c r="F77" s="1"/>
  <c r="F81" s="1"/>
  <c r="F84" s="1"/>
  <c r="F92"/>
  <c r="F96"/>
  <c r="F100"/>
  <c r="F103" s="1"/>
  <c r="F159"/>
  <c r="F163"/>
  <c r="F167"/>
  <c r="F170" s="1"/>
  <c r="F191"/>
  <c r="F195"/>
  <c r="F199"/>
  <c r="F202"/>
  <c r="F2067"/>
  <c r="F2079" s="1"/>
  <c r="F2050"/>
  <c r="F2074"/>
  <c r="F2056"/>
  <c r="F2080"/>
  <c r="F2083"/>
  <c r="F2059"/>
  <c r="F46"/>
  <c r="F52"/>
  <c r="F233"/>
  <c r="F234" s="1"/>
  <c r="F50"/>
  <c r="F2061"/>
  <c r="F2070"/>
  <c r="K2131"/>
  <c r="K2132" s="1"/>
  <c r="F2132" s="1"/>
  <c r="F215"/>
  <c r="F216" s="1"/>
  <c r="F221"/>
  <c r="F222" s="1"/>
  <c r="F227"/>
  <c r="F228" s="1"/>
  <c r="I73"/>
  <c r="F73" s="1"/>
  <c r="F72"/>
  <c r="I94"/>
  <c r="F93"/>
  <c r="I98"/>
  <c r="F97"/>
  <c r="I102"/>
  <c r="F102" s="1"/>
  <c r="F105" s="1"/>
  <c r="F101"/>
  <c r="F104" s="1"/>
  <c r="I161"/>
  <c r="F160"/>
  <c r="I165"/>
  <c r="F164"/>
  <c r="I169"/>
  <c r="F169" s="1"/>
  <c r="F172" s="1"/>
  <c r="F168"/>
  <c r="F171" s="1"/>
  <c r="I193"/>
  <c r="F192"/>
  <c r="I197"/>
  <c r="F196"/>
  <c r="I201"/>
  <c r="F201" s="1"/>
  <c r="F200"/>
  <c r="I204"/>
  <c r="F204" s="1"/>
  <c r="F203"/>
  <c r="F109"/>
  <c r="F112"/>
  <c r="F147"/>
  <c r="F144"/>
  <c r="F176"/>
  <c r="F179"/>
  <c r="K2137"/>
  <c r="I142"/>
  <c r="F218"/>
  <c r="F219" s="1"/>
  <c r="F224"/>
  <c r="F225" s="1"/>
  <c r="F230"/>
  <c r="F231" s="1"/>
  <c r="F47"/>
  <c r="F53"/>
  <c r="I58"/>
  <c r="I62"/>
  <c r="I66"/>
  <c r="I107"/>
  <c r="I128"/>
  <c r="I132"/>
  <c r="I136"/>
  <c r="I174"/>
  <c r="M60" i="40"/>
  <c r="F2133" i="51" l="1"/>
  <c r="K2135"/>
  <c r="F2135" s="1"/>
  <c r="F74"/>
  <c r="F80"/>
  <c r="F83" s="1"/>
  <c r="F2131"/>
  <c r="F2055"/>
  <c r="F2058"/>
  <c r="F2082"/>
  <c r="F2073"/>
  <c r="F2049"/>
  <c r="F174"/>
  <c r="I175"/>
  <c r="F175" s="1"/>
  <c r="F132"/>
  <c r="I133"/>
  <c r="F107"/>
  <c r="I108"/>
  <c r="F108" s="1"/>
  <c r="F62"/>
  <c r="I63"/>
  <c r="I198"/>
  <c r="F198" s="1"/>
  <c r="F197"/>
  <c r="I194"/>
  <c r="F194" s="1"/>
  <c r="F193"/>
  <c r="I166"/>
  <c r="F166" s="1"/>
  <c r="F165"/>
  <c r="I162"/>
  <c r="F162" s="1"/>
  <c r="F161"/>
  <c r="I99"/>
  <c r="F99" s="1"/>
  <c r="F98"/>
  <c r="I95"/>
  <c r="F95" s="1"/>
  <c r="F94"/>
  <c r="F79"/>
  <c r="F76"/>
  <c r="F136"/>
  <c r="F139" s="1"/>
  <c r="I137"/>
  <c r="F137" s="1"/>
  <c r="F140" s="1"/>
  <c r="F128"/>
  <c r="I129"/>
  <c r="F66"/>
  <c r="F69" s="1"/>
  <c r="I67"/>
  <c r="F67" s="1"/>
  <c r="F70" s="1"/>
  <c r="F58"/>
  <c r="I59"/>
  <c r="F142"/>
  <c r="I143"/>
  <c r="F143" s="1"/>
  <c r="F75"/>
  <c r="F82" s="1"/>
  <c r="F85" s="1"/>
  <c r="F78"/>
  <c r="K2138" l="1"/>
  <c r="K2136"/>
  <c r="F148"/>
  <c r="F145"/>
  <c r="F113"/>
  <c r="F110"/>
  <c r="F180"/>
  <c r="F177"/>
  <c r="F149"/>
  <c r="F146"/>
  <c r="F59"/>
  <c r="I60"/>
  <c r="F60" s="1"/>
  <c r="F129"/>
  <c r="I130"/>
  <c r="F130" s="1"/>
  <c r="F63"/>
  <c r="I64"/>
  <c r="F64" s="1"/>
  <c r="F111"/>
  <c r="F114"/>
  <c r="F133"/>
  <c r="I134"/>
  <c r="F134" s="1"/>
  <c r="F178"/>
  <c r="F181"/>
  <c r="L91" i="43"/>
  <c r="L89"/>
  <c r="L77"/>
  <c r="L79" s="1"/>
  <c r="L80" s="1"/>
  <c r="L76"/>
  <c r="L75"/>
  <c r="M5" i="52"/>
  <c r="N5" s="1"/>
  <c r="F5"/>
  <c r="H5" s="1"/>
  <c r="G5"/>
  <c r="M6"/>
  <c r="N6" s="1"/>
  <c r="F6"/>
  <c r="H6" s="1"/>
  <c r="G6"/>
  <c r="M7"/>
  <c r="N7" s="1"/>
  <c r="P7"/>
  <c r="Q7" s="1"/>
  <c r="F7"/>
  <c r="H7" s="1"/>
  <c r="H13" s="1"/>
  <c r="G7"/>
  <c r="M8"/>
  <c r="N8" s="1"/>
  <c r="P8"/>
  <c r="M9"/>
  <c r="N9" s="1"/>
  <c r="F9"/>
  <c r="H9" s="1"/>
  <c r="G9"/>
  <c r="M10"/>
  <c r="N10" s="1"/>
  <c r="F10"/>
  <c r="H10" s="1"/>
  <c r="G10"/>
  <c r="M11"/>
  <c r="N11" s="1"/>
  <c r="K16"/>
  <c r="K17"/>
  <c r="K18" s="1"/>
  <c r="K19" s="1"/>
  <c r="K21"/>
  <c r="K22"/>
  <c r="K23" s="1"/>
  <c r="K26"/>
  <c r="L29"/>
  <c r="K34"/>
  <c r="E56" i="42"/>
  <c r="D56"/>
  <c r="R60" i="40"/>
  <c r="M22" i="32"/>
  <c r="M22" i="40"/>
  <c r="M57"/>
  <c r="I13" i="50"/>
  <c r="J13" s="1"/>
  <c r="I16"/>
  <c r="J16" s="1"/>
  <c r="I19"/>
  <c r="J19" s="1"/>
  <c r="I22"/>
  <c r="J22" s="1"/>
  <c r="I25"/>
  <c r="J25" s="1"/>
  <c r="I28"/>
  <c r="J28" s="1"/>
  <c r="J32"/>
  <c r="C35"/>
  <c r="C36" s="1"/>
  <c r="C37" s="1"/>
  <c r="C38" s="1"/>
  <c r="J35"/>
  <c r="J36"/>
  <c r="J37"/>
  <c r="J38"/>
  <c r="C41"/>
  <c r="C42" s="1"/>
  <c r="C43" s="1"/>
  <c r="J41"/>
  <c r="J42"/>
  <c r="J43"/>
  <c r="C47"/>
  <c r="J47"/>
  <c r="C48"/>
  <c r="J48"/>
  <c r="J51"/>
  <c r="J54"/>
  <c r="J57"/>
  <c r="C60"/>
  <c r="J60"/>
  <c r="C61"/>
  <c r="J61"/>
  <c r="A2568" i="51"/>
  <c r="A2569"/>
  <c r="A2570"/>
  <c r="A2571"/>
  <c r="A2572"/>
  <c r="A2573"/>
  <c r="A2574"/>
  <c r="A2575"/>
  <c r="A2576"/>
  <c r="A5204" s="1"/>
  <c r="A2577"/>
  <c r="A2578"/>
  <c r="A2579"/>
  <c r="A2580"/>
  <c r="A2581"/>
  <c r="A2582"/>
  <c r="A2583"/>
  <c r="A2584"/>
  <c r="A2585"/>
  <c r="A2586"/>
  <c r="A2587"/>
  <c r="A2588"/>
  <c r="A7845" s="1"/>
  <c r="A2589"/>
  <c r="A2590"/>
  <c r="A2591"/>
  <c r="A2592"/>
  <c r="A5220" s="1"/>
  <c r="A2593"/>
  <c r="A2594"/>
  <c r="A2595"/>
  <c r="A2596"/>
  <c r="A5224" s="1"/>
  <c r="A2597"/>
  <c r="A2598"/>
  <c r="A2599"/>
  <c r="A2600"/>
  <c r="A7857" s="1"/>
  <c r="A2601"/>
  <c r="A2602"/>
  <c r="A2603"/>
  <c r="A2604"/>
  <c r="A5232" s="1"/>
  <c r="A2605"/>
  <c r="A2606"/>
  <c r="A2607"/>
  <c r="A2608"/>
  <c r="A2609"/>
  <c r="A2610"/>
  <c r="A2611"/>
  <c r="A2612"/>
  <c r="A7869" s="1"/>
  <c r="A2613"/>
  <c r="A2614"/>
  <c r="A2615"/>
  <c r="A2616"/>
  <c r="A7873" s="1"/>
  <c r="A2617"/>
  <c r="A2618"/>
  <c r="A2619"/>
  <c r="A2620"/>
  <c r="A7877" s="1"/>
  <c r="A2621"/>
  <c r="A7878" s="1"/>
  <c r="A2622"/>
  <c r="A2623"/>
  <c r="A2624"/>
  <c r="A7881" s="1"/>
  <c r="A2625"/>
  <c r="A2626"/>
  <c r="A2627"/>
  <c r="A2628"/>
  <c r="A2629"/>
  <c r="A2630"/>
  <c r="A2631"/>
  <c r="A2632"/>
  <c r="A7889" s="1"/>
  <c r="A2633"/>
  <c r="A2634"/>
  <c r="A2635"/>
  <c r="A2636"/>
  <c r="A2637"/>
  <c r="A2638"/>
  <c r="A2639"/>
  <c r="A2640"/>
  <c r="A7897" s="1"/>
  <c r="A2641"/>
  <c r="A2642"/>
  <c r="A2643"/>
  <c r="A2644"/>
  <c r="A2645"/>
  <c r="A2646"/>
  <c r="A2647"/>
  <c r="A2648"/>
  <c r="A2649"/>
  <c r="A2650"/>
  <c r="A2651"/>
  <c r="A2652"/>
  <c r="A7909" s="1"/>
  <c r="A2653"/>
  <c r="A2654"/>
  <c r="A2655"/>
  <c r="A2656"/>
  <c r="A7913" s="1"/>
  <c r="A2657"/>
  <c r="A2658"/>
  <c r="A2659"/>
  <c r="A2660"/>
  <c r="A5288" s="1"/>
  <c r="A2661"/>
  <c r="A7918" s="1"/>
  <c r="A2662"/>
  <c r="A2663"/>
  <c r="A2664"/>
  <c r="A2665"/>
  <c r="A2666"/>
  <c r="A2667"/>
  <c r="A2668"/>
  <c r="A7925" s="1"/>
  <c r="A2669"/>
  <c r="A2670"/>
  <c r="A2671"/>
  <c r="A2672"/>
  <c r="A2673"/>
  <c r="A2674"/>
  <c r="A2675"/>
  <c r="A2676"/>
  <c r="A5304" s="1"/>
  <c r="A2677"/>
  <c r="A2678"/>
  <c r="A2679"/>
  <c r="A2680"/>
  <c r="A2681"/>
  <c r="A5309" s="1"/>
  <c r="A2682"/>
  <c r="A2683"/>
  <c r="A2684"/>
  <c r="A2685"/>
  <c r="A2686"/>
  <c r="A2687"/>
  <c r="A2688"/>
  <c r="A7945" s="1"/>
  <c r="A2689"/>
  <c r="A7946" s="1"/>
  <c r="A2690"/>
  <c r="A2691"/>
  <c r="A2692"/>
  <c r="A5320" s="1"/>
  <c r="A2693"/>
  <c r="A2694"/>
  <c r="A2695"/>
  <c r="A2696"/>
  <c r="A7953" s="1"/>
  <c r="A2697"/>
  <c r="A2698"/>
  <c r="A2699"/>
  <c r="A2700"/>
  <c r="A2701"/>
  <c r="A2702"/>
  <c r="A2703"/>
  <c r="A2704"/>
  <c r="A2705"/>
  <c r="A2706"/>
  <c r="A2707"/>
  <c r="A2708"/>
  <c r="A5336" s="1"/>
  <c r="A2709"/>
  <c r="A2710"/>
  <c r="A2711"/>
  <c r="A2712"/>
  <c r="A2713"/>
  <c r="A5341" s="1"/>
  <c r="A2714"/>
  <c r="A2715"/>
  <c r="A2716"/>
  <c r="A2717"/>
  <c r="A7974" s="1"/>
  <c r="A2718"/>
  <c r="A2719"/>
  <c r="A2720"/>
  <c r="A2721"/>
  <c r="A2722"/>
  <c r="A2723"/>
  <c r="A2724"/>
  <c r="A5352" s="1"/>
  <c r="A2725"/>
  <c r="A2726"/>
  <c r="A2727"/>
  <c r="A2728"/>
  <c r="A5356" s="1"/>
  <c r="A2729"/>
  <c r="A2730"/>
  <c r="A2731"/>
  <c r="A2732"/>
  <c r="A2733"/>
  <c r="A2734"/>
  <c r="A2735"/>
  <c r="A2736"/>
  <c r="A2737"/>
  <c r="A5365" s="1"/>
  <c r="A2738"/>
  <c r="A2739"/>
  <c r="A2740"/>
  <c r="A2741"/>
  <c r="A2742"/>
  <c r="A2743"/>
  <c r="A2744"/>
  <c r="A2745"/>
  <c r="A5373" s="1"/>
  <c r="A2746"/>
  <c r="A2747"/>
  <c r="A2748"/>
  <c r="A2749"/>
  <c r="A2750"/>
  <c r="A2751"/>
  <c r="A2752"/>
  <c r="A2753"/>
  <c r="A8010" s="1"/>
  <c r="A2754"/>
  <c r="A2755"/>
  <c r="A2756"/>
  <c r="A2757"/>
  <c r="A5385" s="1"/>
  <c r="A2758"/>
  <c r="A2759"/>
  <c r="A2760"/>
  <c r="A2761"/>
  <c r="A2762"/>
  <c r="A2763"/>
  <c r="A2764"/>
  <c r="A8021" s="1"/>
  <c r="A2765"/>
  <c r="A2766"/>
  <c r="A2767"/>
  <c r="A2768"/>
  <c r="A8025" s="1"/>
  <c r="A2769"/>
  <c r="A5397" s="1"/>
  <c r="A2770"/>
  <c r="A2771"/>
  <c r="A2772"/>
  <c r="A2773"/>
  <c r="A8030" s="1"/>
  <c r="A2774"/>
  <c r="A2775"/>
  <c r="A2776"/>
  <c r="A2777"/>
  <c r="A2778"/>
  <c r="A2779"/>
  <c r="A2780"/>
  <c r="A8037" s="1"/>
  <c r="A2781"/>
  <c r="A2782"/>
  <c r="A2783"/>
  <c r="A2784"/>
  <c r="A8041" s="1"/>
  <c r="A2785"/>
  <c r="A5413" s="1"/>
  <c r="A2786"/>
  <c r="A2787"/>
  <c r="A2788"/>
  <c r="A2789"/>
  <c r="A2790"/>
  <c r="A2791"/>
  <c r="A2792"/>
  <c r="A2793"/>
  <c r="A5421" s="1"/>
  <c r="A2794"/>
  <c r="A2795"/>
  <c r="A2796"/>
  <c r="A8053" s="1"/>
  <c r="A2797"/>
  <c r="A2798"/>
  <c r="A2799"/>
  <c r="A2800"/>
  <c r="A8057" s="1"/>
  <c r="A2801"/>
  <c r="A2802"/>
  <c r="A2803"/>
  <c r="A2804"/>
  <c r="A2805"/>
  <c r="A2806"/>
  <c r="A2807"/>
  <c r="A2808"/>
  <c r="A8065" s="1"/>
  <c r="A2809"/>
  <c r="A2810"/>
  <c r="A2811"/>
  <c r="A2812"/>
  <c r="A2813"/>
  <c r="A2814"/>
  <c r="A2815"/>
  <c r="A2816"/>
  <c r="A2817"/>
  <c r="A2818"/>
  <c r="A2819"/>
  <c r="A2820"/>
  <c r="A5448" s="1"/>
  <c r="A2821"/>
  <c r="A2822"/>
  <c r="A2823"/>
  <c r="A2824"/>
  <c r="A2825"/>
  <c r="A2826"/>
  <c r="A2827"/>
  <c r="A2828"/>
  <c r="A8085" s="1"/>
  <c r="A2829"/>
  <c r="A8086" s="1"/>
  <c r="A2830"/>
  <c r="A2831"/>
  <c r="A2832"/>
  <c r="A2833"/>
  <c r="A2834"/>
  <c r="A2835"/>
  <c r="A2836"/>
  <c r="A2837"/>
  <c r="A2838"/>
  <c r="A2839"/>
  <c r="A2840"/>
  <c r="A2841"/>
  <c r="A2842"/>
  <c r="A2843"/>
  <c r="A2844"/>
  <c r="A2845"/>
  <c r="A2846"/>
  <c r="A2847"/>
  <c r="A2848"/>
  <c r="A2849"/>
  <c r="A2850"/>
  <c r="A2851"/>
  <c r="A2852"/>
  <c r="A8109" s="1"/>
  <c r="A2853"/>
  <c r="A2854"/>
  <c r="A2855"/>
  <c r="A2856"/>
  <c r="A8113" s="1"/>
  <c r="A2857"/>
  <c r="A2858"/>
  <c r="A2859"/>
  <c r="A2860"/>
  <c r="A2861"/>
  <c r="A2862"/>
  <c r="A2863"/>
  <c r="A2864"/>
  <c r="A2865"/>
  <c r="A2866"/>
  <c r="A2867"/>
  <c r="A2868"/>
  <c r="A2869"/>
  <c r="A8126" s="1"/>
  <c r="A2870"/>
  <c r="A2871"/>
  <c r="A2872"/>
  <c r="A2873"/>
  <c r="A2874"/>
  <c r="A2875"/>
  <c r="A2876"/>
  <c r="A5504" s="1"/>
  <c r="A2877"/>
  <c r="A2878"/>
  <c r="A2879"/>
  <c r="A2880"/>
  <c r="A5508" s="1"/>
  <c r="A2881"/>
  <c r="A2882"/>
  <c r="A2883"/>
  <c r="A2884"/>
  <c r="A2885"/>
  <c r="A2886"/>
  <c r="A2887"/>
  <c r="A2888"/>
  <c r="A2889"/>
  <c r="A2890"/>
  <c r="A2891"/>
  <c r="A2892"/>
  <c r="A8149" s="1"/>
  <c r="A2893"/>
  <c r="A2894"/>
  <c r="A2895"/>
  <c r="A2896"/>
  <c r="A2897"/>
  <c r="A2898"/>
  <c r="A2899"/>
  <c r="A2900"/>
  <c r="A2901"/>
  <c r="A8158" s="1"/>
  <c r="A2902"/>
  <c r="A2903"/>
  <c r="A2904"/>
  <c r="A8161" s="1"/>
  <c r="A2905"/>
  <c r="A8162" s="1"/>
  <c r="A2906"/>
  <c r="A2907"/>
  <c r="A2908"/>
  <c r="A8165" s="1"/>
  <c r="A2909"/>
  <c r="A2910"/>
  <c r="A2911"/>
  <c r="A2912"/>
  <c r="A8169" s="1"/>
  <c r="A2913"/>
  <c r="A2914"/>
  <c r="A2915"/>
  <c r="A2916"/>
  <c r="A2917"/>
  <c r="A2918"/>
  <c r="A2919"/>
  <c r="A2920"/>
  <c r="A2921"/>
  <c r="A2922"/>
  <c r="A2923"/>
  <c r="A2924"/>
  <c r="A2925"/>
  <c r="A2926"/>
  <c r="A2927"/>
  <c r="A2928"/>
  <c r="A2929"/>
  <c r="A2930"/>
  <c r="A2931"/>
  <c r="A2932"/>
  <c r="A2933"/>
  <c r="A8190" s="1"/>
  <c r="A2934"/>
  <c r="A2935"/>
  <c r="A2936"/>
  <c r="A2937"/>
  <c r="A5565" s="1"/>
  <c r="A2938"/>
  <c r="A2939"/>
  <c r="A2940"/>
  <c r="A2941"/>
  <c r="A8198" s="1"/>
  <c r="A2942"/>
  <c r="A2943"/>
  <c r="A2944"/>
  <c r="A2945"/>
  <c r="A2946"/>
  <c r="A2947"/>
  <c r="A2948"/>
  <c r="A2949"/>
  <c r="A8206" s="1"/>
  <c r="A2950"/>
  <c r="A2951"/>
  <c r="A2952"/>
  <c r="A2953"/>
  <c r="A8210" s="1"/>
  <c r="A2954"/>
  <c r="A2955"/>
  <c r="A2956"/>
  <c r="A8213" s="1"/>
  <c r="A2957"/>
  <c r="A2958"/>
  <c r="A2959"/>
  <c r="A2960"/>
  <c r="A2961"/>
  <c r="A8218" s="1"/>
  <c r="A2962"/>
  <c r="A2963"/>
  <c r="A2964"/>
  <c r="A2965"/>
  <c r="A5593" s="1"/>
  <c r="A2966"/>
  <c r="A2967"/>
  <c r="A2968"/>
  <c r="A2969"/>
  <c r="A5597" s="1"/>
  <c r="A2970"/>
  <c r="A2971"/>
  <c r="A2972"/>
  <c r="A2973"/>
  <c r="A5601" s="1"/>
  <c r="A2974"/>
  <c r="A2975"/>
  <c r="A2976"/>
  <c r="A2977"/>
  <c r="A2978"/>
  <c r="A2979"/>
  <c r="A2980"/>
  <c r="A8237" s="1"/>
  <c r="A2981"/>
  <c r="A2982"/>
  <c r="A2983"/>
  <c r="A2984"/>
  <c r="A2985"/>
  <c r="A8242" s="1"/>
  <c r="A2986"/>
  <c r="A2987"/>
  <c r="A2988"/>
  <c r="A2989"/>
  <c r="A2990"/>
  <c r="A2991"/>
  <c r="A2992"/>
  <c r="A2993"/>
  <c r="A2994"/>
  <c r="A2995"/>
  <c r="A2996"/>
  <c r="A2997"/>
  <c r="A2998"/>
  <c r="A2999"/>
  <c r="A3000"/>
  <c r="A3001"/>
  <c r="A3002"/>
  <c r="A3003"/>
  <c r="A3004"/>
  <c r="A3005"/>
  <c r="A8262" s="1"/>
  <c r="A3006"/>
  <c r="A3007"/>
  <c r="A3008"/>
  <c r="A3009"/>
  <c r="A3010"/>
  <c r="A3011"/>
  <c r="A3012"/>
  <c r="A3013"/>
  <c r="A3014"/>
  <c r="A3015"/>
  <c r="A3016"/>
  <c r="A3017"/>
  <c r="A3018"/>
  <c r="A3019"/>
  <c r="A3020"/>
  <c r="A3021"/>
  <c r="A8278" s="1"/>
  <c r="A3022"/>
  <c r="A3023"/>
  <c r="A3024"/>
  <c r="A3025"/>
  <c r="A3026"/>
  <c r="A3027"/>
  <c r="A3028"/>
  <c r="A3029"/>
  <c r="A5657" s="1"/>
  <c r="A3030"/>
  <c r="A3031"/>
  <c r="A3032"/>
  <c r="A3033"/>
  <c r="A3034"/>
  <c r="A3035"/>
  <c r="A3036"/>
  <c r="A3037"/>
  <c r="A3038"/>
  <c r="A3039"/>
  <c r="A3040"/>
  <c r="A3041"/>
  <c r="A8298" s="1"/>
  <c r="A3042"/>
  <c r="A3043"/>
  <c r="A3044"/>
  <c r="A3045"/>
  <c r="A8302" s="1"/>
  <c r="A3046"/>
  <c r="A3047"/>
  <c r="A3048"/>
  <c r="A3049"/>
  <c r="A5677" s="1"/>
  <c r="A3050"/>
  <c r="A3051"/>
  <c r="A3052"/>
  <c r="A8309" s="1"/>
  <c r="A3053"/>
  <c r="A3054"/>
  <c r="A3055"/>
  <c r="A3056"/>
  <c r="A3057"/>
  <c r="A3058"/>
  <c r="A3059"/>
  <c r="A3060"/>
  <c r="A3061"/>
  <c r="A3062"/>
  <c r="A3063"/>
  <c r="A3064"/>
  <c r="A3065"/>
  <c r="A3066"/>
  <c r="A3067"/>
  <c r="A3068"/>
  <c r="A3069"/>
  <c r="A8326" s="1"/>
  <c r="A3070"/>
  <c r="A3071"/>
  <c r="A3072"/>
  <c r="A3073"/>
  <c r="A3074"/>
  <c r="A3075"/>
  <c r="A3076"/>
  <c r="A3077"/>
  <c r="A3078"/>
  <c r="A3079"/>
  <c r="A3080"/>
  <c r="A3081"/>
  <c r="A3082"/>
  <c r="A3083"/>
  <c r="A3084"/>
  <c r="A8341" s="1"/>
  <c r="A3085"/>
  <c r="A5713" s="1"/>
  <c r="A3086"/>
  <c r="A3087"/>
  <c r="A3088"/>
  <c r="A3089"/>
  <c r="A8346" s="1"/>
  <c r="A3090"/>
  <c r="A3091"/>
  <c r="A3092"/>
  <c r="A3093"/>
  <c r="A3094"/>
  <c r="A3095"/>
  <c r="A3096"/>
  <c r="A8353" s="1"/>
  <c r="A3097"/>
  <c r="A3098"/>
  <c r="A3099"/>
  <c r="A3100"/>
  <c r="A3101"/>
  <c r="A3102"/>
  <c r="A3103"/>
  <c r="A3104"/>
  <c r="A3105"/>
  <c r="A3106"/>
  <c r="A3107"/>
  <c r="A3108"/>
  <c r="A3109"/>
  <c r="A5737" s="1"/>
  <c r="A3110"/>
  <c r="A3111"/>
  <c r="A3112"/>
  <c r="A3113"/>
  <c r="A3114"/>
  <c r="A3115"/>
  <c r="A3116"/>
  <c r="A5744" s="1"/>
  <c r="A3117"/>
  <c r="A3118"/>
  <c r="A3119"/>
  <c r="A3120"/>
  <c r="A3121"/>
  <c r="A8378" s="1"/>
  <c r="A3122"/>
  <c r="A3123"/>
  <c r="A3124"/>
  <c r="A3125"/>
  <c r="A3126"/>
  <c r="A3127"/>
  <c r="A3128"/>
  <c r="A8385" s="1"/>
  <c r="A3129"/>
  <c r="A3130"/>
  <c r="A3131"/>
  <c r="A3132"/>
  <c r="A5760" s="1"/>
  <c r="A3133"/>
  <c r="A5761" s="1"/>
  <c r="A3134"/>
  <c r="A3135"/>
  <c r="A3136"/>
  <c r="A3137"/>
  <c r="A3138"/>
  <c r="A3139"/>
  <c r="A3140"/>
  <c r="A3141"/>
  <c r="A3142"/>
  <c r="A3143"/>
  <c r="A3144"/>
  <c r="A5772" s="1"/>
  <c r="A3145"/>
  <c r="A3146"/>
  <c r="A3147"/>
  <c r="A3148"/>
  <c r="A8405" s="1"/>
  <c r="A3149"/>
  <c r="A5777" s="1"/>
  <c r="A3150"/>
  <c r="A3151"/>
  <c r="A3152"/>
  <c r="A8409" s="1"/>
  <c r="A3153"/>
  <c r="A5781" s="1"/>
  <c r="A3154"/>
  <c r="A3155"/>
  <c r="A3156"/>
  <c r="A8413" s="1"/>
  <c r="A3157"/>
  <c r="A3158"/>
  <c r="A3159"/>
  <c r="A3160"/>
  <c r="A8417" s="1"/>
  <c r="A3161"/>
  <c r="A3162"/>
  <c r="A3163"/>
  <c r="A3164"/>
  <c r="A3165"/>
  <c r="A3166"/>
  <c r="A3167"/>
  <c r="A3168"/>
  <c r="A8425" s="1"/>
  <c r="A3169"/>
  <c r="A3170"/>
  <c r="A3171"/>
  <c r="A3172"/>
  <c r="A3173"/>
  <c r="A3174"/>
  <c r="A3175"/>
  <c r="A3176"/>
  <c r="A3177"/>
  <c r="A3178"/>
  <c r="A3179"/>
  <c r="A3180"/>
  <c r="A5808" s="1"/>
  <c r="A3181"/>
  <c r="A3182"/>
  <c r="A3183"/>
  <c r="A3184"/>
  <c r="A3185"/>
  <c r="A5813" s="1"/>
  <c r="A3186"/>
  <c r="A3187"/>
  <c r="A3188"/>
  <c r="A3189"/>
  <c r="A3190"/>
  <c r="A3191"/>
  <c r="A3192"/>
  <c r="A8449" s="1"/>
  <c r="A3193"/>
  <c r="A3194"/>
  <c r="A3195"/>
  <c r="A3196"/>
  <c r="A3197"/>
  <c r="A3198"/>
  <c r="A3199"/>
  <c r="A3200"/>
  <c r="A3201"/>
  <c r="A8458" s="1"/>
  <c r="A3202"/>
  <c r="A3203"/>
  <c r="A3204"/>
  <c r="A5832" s="1"/>
  <c r="A3205"/>
  <c r="A3206"/>
  <c r="A3207"/>
  <c r="A3208"/>
  <c r="A8465" s="1"/>
  <c r="A3209"/>
  <c r="A3210"/>
  <c r="A3211"/>
  <c r="A3212"/>
  <c r="A5840" s="1"/>
  <c r="A3213"/>
  <c r="A3214"/>
  <c r="A3215"/>
  <c r="A3216"/>
  <c r="A3217"/>
  <c r="A5845" s="1"/>
  <c r="A3218"/>
  <c r="A3219"/>
  <c r="A3220"/>
  <c r="A3221"/>
  <c r="A8478" s="1"/>
  <c r="A3222"/>
  <c r="A3223"/>
  <c r="A3224"/>
  <c r="A5852" s="1"/>
  <c r="A3225"/>
  <c r="A3226"/>
  <c r="A3227"/>
  <c r="A3228"/>
  <c r="A3229"/>
  <c r="A3230"/>
  <c r="A3231"/>
  <c r="A3232"/>
  <c r="A3233"/>
  <c r="A3234"/>
  <c r="A3235"/>
  <c r="A3236"/>
  <c r="A8493" s="1"/>
  <c r="A3237"/>
  <c r="A3238"/>
  <c r="A3239"/>
  <c r="A3240"/>
  <c r="A5868" s="1"/>
  <c r="A3241"/>
  <c r="A8498" s="1"/>
  <c r="A3242"/>
  <c r="A3243"/>
  <c r="A3244"/>
  <c r="A3245"/>
  <c r="A3246"/>
  <c r="A3247"/>
  <c r="A3248"/>
  <c r="A8505" s="1"/>
  <c r="A3249"/>
  <c r="A3250"/>
  <c r="A3251"/>
  <c r="A3252"/>
  <c r="A3253"/>
  <c r="A5881" s="1"/>
  <c r="A3254"/>
  <c r="A3255"/>
  <c r="A3256"/>
  <c r="A3257"/>
  <c r="A8514" s="1"/>
  <c r="A3258"/>
  <c r="A3259"/>
  <c r="A3260"/>
  <c r="A5888" s="1"/>
  <c r="A3261"/>
  <c r="A3262"/>
  <c r="A3263"/>
  <c r="A3264"/>
  <c r="A3265"/>
  <c r="A3266"/>
  <c r="A3267"/>
  <c r="A3268"/>
  <c r="A8525" s="1"/>
  <c r="A3269"/>
  <c r="A3270"/>
  <c r="A3271"/>
  <c r="A3272"/>
  <c r="A3273"/>
  <c r="A3274"/>
  <c r="A3275"/>
  <c r="A3276"/>
  <c r="A3277"/>
  <c r="A3278"/>
  <c r="A3279"/>
  <c r="A3280"/>
  <c r="A8537" s="1"/>
  <c r="A3281"/>
  <c r="A3282"/>
  <c r="A3283"/>
  <c r="A3284"/>
  <c r="A3285"/>
  <c r="A5913" s="1"/>
  <c r="A3286"/>
  <c r="A3287"/>
  <c r="A3288"/>
  <c r="A8545" s="1"/>
  <c r="A3289"/>
  <c r="A3290"/>
  <c r="A3291"/>
  <c r="A3292"/>
  <c r="A8549" s="1"/>
  <c r="A3293"/>
  <c r="A3294"/>
  <c r="A3295"/>
  <c r="A3296"/>
  <c r="A3297"/>
  <c r="A3298"/>
  <c r="A3299"/>
  <c r="A3300"/>
  <c r="A3301"/>
  <c r="A3302"/>
  <c r="A3303"/>
  <c r="A3304"/>
  <c r="A8561" s="1"/>
  <c r="A3305"/>
  <c r="A5933" s="1"/>
  <c r="A3306"/>
  <c r="A3307"/>
  <c r="A3308"/>
  <c r="A3309"/>
  <c r="A3310"/>
  <c r="A3311"/>
  <c r="A3312"/>
  <c r="A3313"/>
  <c r="A3314"/>
  <c r="A3315"/>
  <c r="A3316"/>
  <c r="A8573" s="1"/>
  <c r="A3317"/>
  <c r="A3318"/>
  <c r="A3319"/>
  <c r="A3320"/>
  <c r="A3321"/>
  <c r="A3322"/>
  <c r="A3323"/>
  <c r="A3324"/>
  <c r="A3325"/>
  <c r="A3326"/>
  <c r="A3327"/>
  <c r="A3328"/>
  <c r="A3329"/>
  <c r="A8586" s="1"/>
  <c r="A3330"/>
  <c r="A3331"/>
  <c r="A3332"/>
  <c r="A3333"/>
  <c r="A8590" s="1"/>
  <c r="A3334"/>
  <c r="A3335"/>
  <c r="A3336"/>
  <c r="A5964" s="1"/>
  <c r="A3337"/>
  <c r="A8594" s="1"/>
  <c r="A3338"/>
  <c r="A3339"/>
  <c r="A3340"/>
  <c r="A3341"/>
  <c r="A3342"/>
  <c r="A3343"/>
  <c r="A3344"/>
  <c r="A5972" s="1"/>
  <c r="A3345"/>
  <c r="A3346"/>
  <c r="A3347"/>
  <c r="A3348"/>
  <c r="A8605" s="1"/>
  <c r="A3349"/>
  <c r="A3350"/>
  <c r="A3351"/>
  <c r="A3352"/>
  <c r="A3353"/>
  <c r="A3354"/>
  <c r="A3355"/>
  <c r="A3356"/>
  <c r="A8613" s="1"/>
  <c r="A3357"/>
  <c r="A8614" s="1"/>
  <c r="A3358"/>
  <c r="A3359"/>
  <c r="A3360"/>
  <c r="A8617" s="1"/>
  <c r="A3361"/>
  <c r="A8618" s="1"/>
  <c r="A3362"/>
  <c r="A3363"/>
  <c r="A3364"/>
  <c r="A3365"/>
  <c r="A3366"/>
  <c r="A3367"/>
  <c r="A3368"/>
  <c r="A3369"/>
  <c r="A8626" s="1"/>
  <c r="A3370"/>
  <c r="A3371"/>
  <c r="A3372"/>
  <c r="A6000" s="1"/>
  <c r="A3373"/>
  <c r="A6001" s="1"/>
  <c r="A3374"/>
  <c r="A3375"/>
  <c r="A3376"/>
  <c r="A3377"/>
  <c r="A6005" s="1"/>
  <c r="A3378"/>
  <c r="A3379"/>
  <c r="A3380"/>
  <c r="A3381"/>
  <c r="A6009" s="1"/>
  <c r="A3382"/>
  <c r="A3383"/>
  <c r="A3384"/>
  <c r="A8641" s="1"/>
  <c r="A3385"/>
  <c r="A8642" s="1"/>
  <c r="A3386"/>
  <c r="A3387"/>
  <c r="A3388"/>
  <c r="A3389"/>
  <c r="A3390"/>
  <c r="A3391"/>
  <c r="A3392"/>
  <c r="A3393"/>
  <c r="A3394"/>
  <c r="A3395"/>
  <c r="A3396"/>
  <c r="A6024" s="1"/>
  <c r="A3397"/>
  <c r="A8654" s="1"/>
  <c r="A3398"/>
  <c r="A3399"/>
  <c r="A3400"/>
  <c r="A6028" s="1"/>
  <c r="A3401"/>
  <c r="A3402"/>
  <c r="A3403"/>
  <c r="A3404"/>
  <c r="A8661" s="1"/>
  <c r="A3405"/>
  <c r="A3406"/>
  <c r="A3407"/>
  <c r="A3408"/>
  <c r="A8665" s="1"/>
  <c r="A3409"/>
  <c r="A3410"/>
  <c r="A3411"/>
  <c r="A3412"/>
  <c r="A6040" s="1"/>
  <c r="A3413"/>
  <c r="A8670" s="1"/>
  <c r="A3414"/>
  <c r="A3415"/>
  <c r="A3416"/>
  <c r="A3417"/>
  <c r="A3418"/>
  <c r="A3419"/>
  <c r="A3420"/>
  <c r="A6048" s="1"/>
  <c r="A3421"/>
  <c r="A6049" s="1"/>
  <c r="A3422"/>
  <c r="A3423"/>
  <c r="A3424"/>
  <c r="A8681" s="1"/>
  <c r="A3425"/>
  <c r="A3426"/>
  <c r="A3427"/>
  <c r="A3428"/>
  <c r="A3429"/>
  <c r="A3430"/>
  <c r="A3431"/>
  <c r="A3432"/>
  <c r="A6060" s="1"/>
  <c r="A3433"/>
  <c r="A3434"/>
  <c r="A3435"/>
  <c r="A3436"/>
  <c r="A6064" s="1"/>
  <c r="A3437"/>
  <c r="A6065" s="1"/>
  <c r="A3438"/>
  <c r="A3439"/>
  <c r="A3440"/>
  <c r="A3441"/>
  <c r="A3442"/>
  <c r="A3443"/>
  <c r="A3444"/>
  <c r="A3445"/>
  <c r="A3446"/>
  <c r="A3447"/>
  <c r="A3448"/>
  <c r="A3449"/>
  <c r="A3450"/>
  <c r="A3451"/>
  <c r="A3452"/>
  <c r="A8709" s="1"/>
  <c r="A3453"/>
  <c r="A3454"/>
  <c r="A3455"/>
  <c r="A3456"/>
  <c r="A3457"/>
  <c r="A8714" s="1"/>
  <c r="A3458"/>
  <c r="A3459"/>
  <c r="A3460"/>
  <c r="A8717" s="1"/>
  <c r="A3461"/>
  <c r="A3462"/>
  <c r="A3463"/>
  <c r="A3464"/>
  <c r="A6092" s="1"/>
  <c r="A3465"/>
  <c r="A3466"/>
  <c r="A3467"/>
  <c r="A3468"/>
  <c r="A3469"/>
  <c r="A3470"/>
  <c r="A3471"/>
  <c r="A3472"/>
  <c r="A8729" s="1"/>
  <c r="A3473"/>
  <c r="A3474"/>
  <c r="A3475"/>
  <c r="A3476"/>
  <c r="A6104" s="1"/>
  <c r="A3477"/>
  <c r="A6105" s="1"/>
  <c r="A3478"/>
  <c r="A3479"/>
  <c r="A3480"/>
  <c r="A6108" s="1"/>
  <c r="A3481"/>
  <c r="A8738" s="1"/>
  <c r="A3482"/>
  <c r="A3483"/>
  <c r="A3484"/>
  <c r="A3485"/>
  <c r="A8742" s="1"/>
  <c r="A3486"/>
  <c r="A3487"/>
  <c r="A3488"/>
  <c r="A6116" s="1"/>
  <c r="A3489"/>
  <c r="A8746" s="1"/>
  <c r="A3490"/>
  <c r="A3491"/>
  <c r="A3492"/>
  <c r="A8749" s="1"/>
  <c r="A3493"/>
  <c r="A3494"/>
  <c r="A3495"/>
  <c r="A3496"/>
  <c r="A8753" s="1"/>
  <c r="A3497"/>
  <c r="A8754" s="1"/>
  <c r="A3498"/>
  <c r="A3499"/>
  <c r="A3500"/>
  <c r="A8757" s="1"/>
  <c r="A3501"/>
  <c r="A6129" s="1"/>
  <c r="A3502"/>
  <c r="A3503"/>
  <c r="A3504"/>
  <c r="A6132" s="1"/>
  <c r="A3505"/>
  <c r="A8762" s="1"/>
  <c r="A3506"/>
  <c r="A3507"/>
  <c r="A3508"/>
  <c r="A8765" s="1"/>
  <c r="A3509"/>
  <c r="A3510"/>
  <c r="A3511"/>
  <c r="A3512"/>
  <c r="A3513"/>
  <c r="A6141" s="1"/>
  <c r="A3514"/>
  <c r="A3515"/>
  <c r="A3516"/>
  <c r="A6144" s="1"/>
  <c r="A3517"/>
  <c r="A8774" s="1"/>
  <c r="A3518"/>
  <c r="A3519"/>
  <c r="A3520"/>
  <c r="A3521"/>
  <c r="A3522"/>
  <c r="A6150" s="1"/>
  <c r="A3523"/>
  <c r="A3524"/>
  <c r="A8781" s="1"/>
  <c r="A3525"/>
  <c r="A3526"/>
  <c r="A3527"/>
  <c r="A3528"/>
  <c r="A3529"/>
  <c r="A3530"/>
  <c r="A3531"/>
  <c r="A3532"/>
  <c r="A8789" s="1"/>
  <c r="A3533"/>
  <c r="A3534"/>
  <c r="A3535"/>
  <c r="A3536"/>
  <c r="A3537"/>
  <c r="A6165" s="1"/>
  <c r="A3538"/>
  <c r="A3539"/>
  <c r="A3540"/>
  <c r="A8797" s="1"/>
  <c r="A3541"/>
  <c r="A3542"/>
  <c r="A3543"/>
  <c r="A3544"/>
  <c r="A6172" s="1"/>
  <c r="A3545"/>
  <c r="A8802" s="1"/>
  <c r="A3546"/>
  <c r="A3547"/>
  <c r="A3548"/>
  <c r="A8805" s="1"/>
  <c r="A3549"/>
  <c r="A3550"/>
  <c r="A3551"/>
  <c r="A3552"/>
  <c r="A3553"/>
  <c r="A8810" s="1"/>
  <c r="A3554"/>
  <c r="A3555"/>
  <c r="A3556"/>
  <c r="A8813" s="1"/>
  <c r="A3557"/>
  <c r="A6185" s="1"/>
  <c r="A3558"/>
  <c r="A3559"/>
  <c r="A3560"/>
  <c r="A3561"/>
  <c r="A3562"/>
  <c r="A3563"/>
  <c r="A3564"/>
  <c r="A8821" s="1"/>
  <c r="A3565"/>
  <c r="A3566"/>
  <c r="A3567"/>
  <c r="A3568"/>
  <c r="A8825" s="1"/>
  <c r="A3569"/>
  <c r="A3570"/>
  <c r="A3571"/>
  <c r="A3572"/>
  <c r="A3573"/>
  <c r="A6201" s="1"/>
  <c r="A3574"/>
  <c r="A3575"/>
  <c r="A3576"/>
  <c r="A8833" s="1"/>
  <c r="A3577"/>
  <c r="A3578"/>
  <c r="A3579"/>
  <c r="A3580"/>
  <c r="A3581"/>
  <c r="A8838" s="1"/>
  <c r="A3582"/>
  <c r="A3583"/>
  <c r="A3584"/>
  <c r="A8841" s="1"/>
  <c r="A3585"/>
  <c r="A8842" s="1"/>
  <c r="A3586"/>
  <c r="A3587"/>
  <c r="A3588"/>
  <c r="A6216" s="1"/>
  <c r="A3589"/>
  <c r="A3590"/>
  <c r="A3591"/>
  <c r="A3592"/>
  <c r="A3593"/>
  <c r="A3594"/>
  <c r="A3595"/>
  <c r="A3596"/>
  <c r="A8853" s="1"/>
  <c r="A3597"/>
  <c r="A3598"/>
  <c r="A3599"/>
  <c r="A3600"/>
  <c r="A8857" s="1"/>
  <c r="A3601"/>
  <c r="A3602"/>
  <c r="A3603"/>
  <c r="A3604"/>
  <c r="A6232" s="1"/>
  <c r="A3605"/>
  <c r="A6233" s="1"/>
  <c r="A3606"/>
  <c r="A3607"/>
  <c r="A3608"/>
  <c r="A8865" s="1"/>
  <c r="A3609"/>
  <c r="A3610"/>
  <c r="A3611"/>
  <c r="A3612"/>
  <c r="A3613"/>
  <c r="A3614"/>
  <c r="A3615"/>
  <c r="A3616"/>
  <c r="A6244" s="1"/>
  <c r="A3617"/>
  <c r="A3618"/>
  <c r="A3619"/>
  <c r="A3620"/>
  <c r="A6248" s="1"/>
  <c r="A3621"/>
  <c r="A6249" s="1"/>
  <c r="A3622"/>
  <c r="A3623"/>
  <c r="A3624"/>
  <c r="A3625"/>
  <c r="A8882" s="1"/>
  <c r="A3626"/>
  <c r="A3627"/>
  <c r="A3628"/>
  <c r="A3629"/>
  <c r="A6257" s="1"/>
  <c r="A3630"/>
  <c r="A3631"/>
  <c r="A3632"/>
  <c r="A8889" s="1"/>
  <c r="A3633"/>
  <c r="A3634"/>
  <c r="A3635"/>
  <c r="A3636"/>
  <c r="A3637"/>
  <c r="A3638"/>
  <c r="A3639"/>
  <c r="A3640"/>
  <c r="A3641"/>
  <c r="A6269" s="1"/>
  <c r="A3642"/>
  <c r="A3643"/>
  <c r="A3644"/>
  <c r="A3645"/>
  <c r="A3646"/>
  <c r="A3647"/>
  <c r="A3648"/>
  <c r="A3649"/>
  <c r="A8906" s="1"/>
  <c r="A3650"/>
  <c r="A3651"/>
  <c r="A3652"/>
  <c r="A3653"/>
  <c r="A8910" s="1"/>
  <c r="A3654"/>
  <c r="A3655"/>
  <c r="A3656"/>
  <c r="A6284" s="1"/>
  <c r="A3657"/>
  <c r="A3658"/>
  <c r="A3659"/>
  <c r="A3660"/>
  <c r="A8917" s="1"/>
  <c r="A3661"/>
  <c r="A3662"/>
  <c r="A3663"/>
  <c r="A3664"/>
  <c r="A8921" s="1"/>
  <c r="A3665"/>
  <c r="A8922" s="1"/>
  <c r="A3666"/>
  <c r="A3667"/>
  <c r="A3668"/>
  <c r="A8925" s="1"/>
  <c r="A3669"/>
  <c r="A8926" s="1"/>
  <c r="A3670"/>
  <c r="A3671"/>
  <c r="A3672"/>
  <c r="A8929" s="1"/>
  <c r="A3673"/>
  <c r="A8930" s="1"/>
  <c r="A3674"/>
  <c r="A3675"/>
  <c r="A3676"/>
  <c r="A3677"/>
  <c r="A6305" s="1"/>
  <c r="A3678"/>
  <c r="A3679"/>
  <c r="A3680"/>
  <c r="A3681"/>
  <c r="A8938" s="1"/>
  <c r="A3682"/>
  <c r="A3683"/>
  <c r="A3684"/>
  <c r="A8941" s="1"/>
  <c r="A3685"/>
  <c r="A6313" s="1"/>
  <c r="A3686"/>
  <c r="A3687"/>
  <c r="A3688"/>
  <c r="A8945" s="1"/>
  <c r="A3689"/>
  <c r="A3690"/>
  <c r="A3691"/>
  <c r="A3692"/>
  <c r="A3693"/>
  <c r="A8950" s="1"/>
  <c r="A3694"/>
  <c r="A3695"/>
  <c r="A3696"/>
  <c r="A8953" s="1"/>
  <c r="A3697"/>
  <c r="A6325" s="1"/>
  <c r="A3698"/>
  <c r="A3699"/>
  <c r="A3700"/>
  <c r="A3701"/>
  <c r="A8958" s="1"/>
  <c r="A3702"/>
  <c r="A3703"/>
  <c r="A3704"/>
  <c r="A3705"/>
  <c r="A3706"/>
  <c r="A3707"/>
  <c r="A3708"/>
  <c r="A8965" s="1"/>
  <c r="A3709"/>
  <c r="A8966" s="1"/>
  <c r="A3710"/>
  <c r="A3711"/>
  <c r="A3712"/>
  <c r="A3713"/>
  <c r="A3714"/>
  <c r="A3715"/>
  <c r="A3716"/>
  <c r="A3717"/>
  <c r="A3718"/>
  <c r="A3719"/>
  <c r="A3720"/>
  <c r="A3721"/>
  <c r="A3722"/>
  <c r="A3723"/>
  <c r="A3724"/>
  <c r="A3725"/>
  <c r="A3726"/>
  <c r="A3727"/>
  <c r="A3728"/>
  <c r="A3729"/>
  <c r="A6357" s="1"/>
  <c r="A3730"/>
  <c r="A3731"/>
  <c r="A3732"/>
  <c r="A3733"/>
  <c r="A3734"/>
  <c r="A3735"/>
  <c r="A3736"/>
  <c r="A3737"/>
  <c r="A8994" s="1"/>
  <c r="A3738"/>
  <c r="A3739"/>
  <c r="A3740"/>
  <c r="A3741"/>
  <c r="A3742"/>
  <c r="A3743"/>
  <c r="A3744"/>
  <c r="A3745"/>
  <c r="A6373" s="1"/>
  <c r="A3746"/>
  <c r="A3747"/>
  <c r="A3748"/>
  <c r="A9005" s="1"/>
  <c r="A3749"/>
  <c r="A9006" s="1"/>
  <c r="A3750"/>
  <c r="A3751"/>
  <c r="A3752"/>
  <c r="A9009" s="1"/>
  <c r="A3753"/>
  <c r="A3754"/>
  <c r="A3755"/>
  <c r="A3756"/>
  <c r="A6384" s="1"/>
  <c r="A3757"/>
  <c r="A9014" s="1"/>
  <c r="A3758"/>
  <c r="A3759"/>
  <c r="A3760"/>
  <c r="A3761"/>
  <c r="A3762"/>
  <c r="A3763"/>
  <c r="A3764"/>
  <c r="A3765"/>
  <c r="A6393" s="1"/>
  <c r="A3766"/>
  <c r="A3767"/>
  <c r="A3768"/>
  <c r="A9025" s="1"/>
  <c r="A3769"/>
  <c r="A3770"/>
  <c r="A3771"/>
  <c r="A3772"/>
  <c r="A9029" s="1"/>
  <c r="A3773"/>
  <c r="A3774"/>
  <c r="A3775"/>
  <c r="A3776"/>
  <c r="A6404" s="1"/>
  <c r="A3777"/>
  <c r="A3778"/>
  <c r="A3779"/>
  <c r="A3780"/>
  <c r="A3781"/>
  <c r="A3782"/>
  <c r="A3783"/>
  <c r="A3784"/>
  <c r="A3785"/>
  <c r="A3786"/>
  <c r="A3787"/>
  <c r="A3788"/>
  <c r="A3789"/>
  <c r="A3790"/>
  <c r="A3791"/>
  <c r="A3792"/>
  <c r="A3793"/>
  <c r="A3794"/>
  <c r="A6422"/>
  <c r="A3795"/>
  <c r="A3796"/>
  <c r="A3797"/>
  <c r="A3798"/>
  <c r="A3799"/>
  <c r="A3800"/>
  <c r="A3801"/>
  <c r="A3802"/>
  <c r="A3803"/>
  <c r="A9060" s="1"/>
  <c r="A3804"/>
  <c r="A6432" s="1"/>
  <c r="A3805"/>
  <c r="A3806"/>
  <c r="A3807"/>
  <c r="A3808"/>
  <c r="A3809"/>
  <c r="A3810"/>
  <c r="A3811"/>
  <c r="A3812"/>
  <c r="A6440" s="1"/>
  <c r="A3813"/>
  <c r="A3814"/>
  <c r="A3815"/>
  <c r="A3816"/>
  <c r="A3817"/>
  <c r="A3818"/>
  <c r="A3819"/>
  <c r="A6447" s="1"/>
  <c r="A3820"/>
  <c r="A3821"/>
  <c r="A3822"/>
  <c r="A3823"/>
  <c r="A6451" s="1"/>
  <c r="A3824"/>
  <c r="A3825"/>
  <c r="A3826"/>
  <c r="A6454" s="1"/>
  <c r="A3827"/>
  <c r="A3828"/>
  <c r="A3829"/>
  <c r="A9086" s="1"/>
  <c r="A3830"/>
  <c r="A3831"/>
  <c r="A3832"/>
  <c r="A3833"/>
  <c r="A9090" s="1"/>
  <c r="A3834"/>
  <c r="A3835"/>
  <c r="A3836"/>
  <c r="A3837"/>
  <c r="A9094" s="1"/>
  <c r="A3838"/>
  <c r="A3839"/>
  <c r="A3840"/>
  <c r="A3841"/>
  <c r="A9098" s="1"/>
  <c r="A3842"/>
  <c r="A3843"/>
  <c r="A3844"/>
  <c r="A3845"/>
  <c r="A6473" s="1"/>
  <c r="A3846"/>
  <c r="A3847"/>
  <c r="A3848"/>
  <c r="A3849"/>
  <c r="A3850"/>
  <c r="A3851"/>
  <c r="A3852"/>
  <c r="A3853"/>
  <c r="A3854"/>
  <c r="A3855"/>
  <c r="A3856"/>
  <c r="A3857"/>
  <c r="A6485" s="1"/>
  <c r="A3858"/>
  <c r="A9115" s="1"/>
  <c r="A3859"/>
  <c r="A3860"/>
  <c r="A3861"/>
  <c r="A3862"/>
  <c r="A9119" s="1"/>
  <c r="A3863"/>
  <c r="A3864"/>
  <c r="A3865"/>
  <c r="A3866"/>
  <c r="A3867"/>
  <c r="A3868"/>
  <c r="A3869"/>
  <c r="A9126" s="1"/>
  <c r="A3870"/>
  <c r="A3871"/>
  <c r="A3872"/>
  <c r="A3873"/>
  <c r="A3874"/>
  <c r="A3875"/>
  <c r="A6503"/>
  <c r="A3876"/>
  <c r="A6504" s="1"/>
  <c r="A3877"/>
  <c r="A9134" s="1"/>
  <c r="A3878"/>
  <c r="A3879"/>
  <c r="A3880"/>
  <c r="A6508" s="1"/>
  <c r="A3881"/>
  <c r="A3882"/>
  <c r="A3883"/>
  <c r="A3884"/>
  <c r="A3885"/>
  <c r="A9142" s="1"/>
  <c r="A3886"/>
  <c r="A3887"/>
  <c r="A3888"/>
  <c r="A3889"/>
  <c r="A3890"/>
  <c r="A3891"/>
  <c r="A3892"/>
  <c r="A6520" s="1"/>
  <c r="A3893"/>
  <c r="A6521" s="1"/>
  <c r="A3894"/>
  <c r="A3895"/>
  <c r="A3896"/>
  <c r="A9153" s="1"/>
  <c r="A3897"/>
  <c r="A3898"/>
  <c r="A3899"/>
  <c r="A3900"/>
  <c r="A9157" s="1"/>
  <c r="A3901"/>
  <c r="A3902"/>
  <c r="A3903"/>
  <c r="A3904"/>
  <c r="A6532" s="1"/>
  <c r="A3905"/>
  <c r="A9162" s="1"/>
  <c r="A3906"/>
  <c r="A3907"/>
  <c r="A3908"/>
  <c r="A3909"/>
  <c r="A3910"/>
  <c r="A3911"/>
  <c r="A3912"/>
  <c r="A9169" s="1"/>
  <c r="A3913"/>
  <c r="A3914"/>
  <c r="A3915"/>
  <c r="A3916"/>
  <c r="A6544" s="1"/>
  <c r="A3917"/>
  <c r="A3918"/>
  <c r="A3919"/>
  <c r="A3920"/>
  <c r="A6548" s="1"/>
  <c r="A3921"/>
  <c r="A3922"/>
  <c r="A3923"/>
  <c r="A6551" s="1"/>
  <c r="A3924"/>
  <c r="A3925"/>
  <c r="A3926"/>
  <c r="A3927"/>
  <c r="A3928"/>
  <c r="A6556" s="1"/>
  <c r="A3929"/>
  <c r="A6557" s="1"/>
  <c r="A3930"/>
  <c r="A3931"/>
  <c r="A3932"/>
  <c r="A3933"/>
  <c r="A3934"/>
  <c r="A3935"/>
  <c r="A3936"/>
  <c r="A9193" s="1"/>
  <c r="A3937"/>
  <c r="A9194" s="1"/>
  <c r="A3938"/>
  <c r="A3939"/>
  <c r="A3940"/>
  <c r="A3941"/>
  <c r="A3942"/>
  <c r="A3943"/>
  <c r="A3944"/>
  <c r="A3945"/>
  <c r="A3946"/>
  <c r="A3947"/>
  <c r="A3948"/>
  <c r="A3949"/>
  <c r="A6577" s="1"/>
  <c r="A3950"/>
  <c r="A3951"/>
  <c r="A3952"/>
  <c r="A6580" s="1"/>
  <c r="A3953"/>
  <c r="A3954"/>
  <c r="A3955"/>
  <c r="A3956"/>
  <c r="A3957"/>
  <c r="A3958"/>
  <c r="A3959"/>
  <c r="A3960"/>
  <c r="A3961"/>
  <c r="A6589" s="1"/>
  <c r="A3962"/>
  <c r="A3963"/>
  <c r="A3964"/>
  <c r="A3965"/>
  <c r="A9222" s="1"/>
  <c r="A3966"/>
  <c r="A3967"/>
  <c r="A3968"/>
  <c r="A3969"/>
  <c r="A3970"/>
  <c r="A3971"/>
  <c r="A3972"/>
  <c r="A3973"/>
  <c r="A9230" s="1"/>
  <c r="A3974"/>
  <c r="A3975"/>
  <c r="A3976"/>
  <c r="A3977"/>
  <c r="A6605" s="1"/>
  <c r="A3978"/>
  <c r="A3979"/>
  <c r="A3980"/>
  <c r="A6608" s="1"/>
  <c r="A3981"/>
  <c r="A9238" s="1"/>
  <c r="A3982"/>
  <c r="A3983"/>
  <c r="A3984"/>
  <c r="A9241" s="1"/>
  <c r="A3985"/>
  <c r="A3986"/>
  <c r="A3987"/>
  <c r="A3988"/>
  <c r="A6616" s="1"/>
  <c r="A3989"/>
  <c r="A3990"/>
  <c r="A3991"/>
  <c r="A3992"/>
  <c r="A6620" s="1"/>
  <c r="A3993"/>
  <c r="A3994"/>
  <c r="A3995"/>
  <c r="A3996"/>
  <c r="A6624" s="1"/>
  <c r="A3997"/>
  <c r="A3998"/>
  <c r="A3999"/>
  <c r="A4000"/>
  <c r="A4001"/>
  <c r="A4002"/>
  <c r="A4003"/>
  <c r="A4004"/>
  <c r="A9261" s="1"/>
  <c r="A4005"/>
  <c r="A9262" s="1"/>
  <c r="A4006"/>
  <c r="A4007"/>
  <c r="A4008"/>
  <c r="A4009"/>
  <c r="A6637" s="1"/>
  <c r="A4010"/>
  <c r="A4011"/>
  <c r="A4012"/>
  <c r="A4013"/>
  <c r="A4014"/>
  <c r="A4015"/>
  <c r="A4016"/>
  <c r="A4017"/>
  <c r="A4018"/>
  <c r="A4019"/>
  <c r="A4020"/>
  <c r="A6648" s="1"/>
  <c r="A4021"/>
  <c r="A9278" s="1"/>
  <c r="A4022"/>
  <c r="A4023"/>
  <c r="A4024"/>
  <c r="A4025"/>
  <c r="A4026"/>
  <c r="A4027"/>
  <c r="A4028"/>
  <c r="A4029"/>
  <c r="A4030"/>
  <c r="A4031"/>
  <c r="A4032"/>
  <c r="A4033"/>
  <c r="A6661" s="1"/>
  <c r="A4034"/>
  <c r="A4035"/>
  <c r="A4036"/>
  <c r="A4037"/>
  <c r="A4038"/>
  <c r="A4039"/>
  <c r="A4040"/>
  <c r="A4041"/>
  <c r="A4042"/>
  <c r="A4043"/>
  <c r="A4044"/>
  <c r="A4045"/>
  <c r="A4046"/>
  <c r="A4047"/>
  <c r="A4048"/>
  <c r="A9305" s="1"/>
  <c r="A4049"/>
  <c r="A4050"/>
  <c r="A4051"/>
  <c r="A4052"/>
  <c r="A9309" s="1"/>
  <c r="A4053"/>
  <c r="A6681" s="1"/>
  <c r="A4054"/>
  <c r="A4055"/>
  <c r="A4056"/>
  <c r="A4057"/>
  <c r="A4058"/>
  <c r="A4059"/>
  <c r="A4060"/>
  <c r="A6688" s="1"/>
  <c r="A4061"/>
  <c r="A4062"/>
  <c r="A4063"/>
  <c r="A4064"/>
  <c r="A6692" s="1"/>
  <c r="A4065"/>
  <c r="A9322" s="1"/>
  <c r="A4066"/>
  <c r="A4067"/>
  <c r="A4068"/>
  <c r="A4069"/>
  <c r="A4070"/>
  <c r="A4071"/>
  <c r="A4072"/>
  <c r="A4073"/>
  <c r="A4074"/>
  <c r="A4075"/>
  <c r="A4076"/>
  <c r="A4077"/>
  <c r="A4078"/>
  <c r="A4079"/>
  <c r="A4080"/>
  <c r="A4081"/>
  <c r="A6709" s="1"/>
  <c r="A4082"/>
  <c r="A4083"/>
  <c r="A4084"/>
  <c r="A4085"/>
  <c r="A4086"/>
  <c r="A4087"/>
  <c r="A4088"/>
  <c r="A4089"/>
  <c r="A6717" s="1"/>
  <c r="A4090"/>
  <c r="A4091"/>
  <c r="A4092"/>
  <c r="A6720" s="1"/>
  <c r="A4093"/>
  <c r="A4094"/>
  <c r="A4095"/>
  <c r="A4096"/>
  <c r="A4097"/>
  <c r="A4098"/>
  <c r="A4099"/>
  <c r="A4100"/>
  <c r="A4101"/>
  <c r="A6729" s="1"/>
  <c r="A4102"/>
  <c r="A4103"/>
  <c r="A4104"/>
  <c r="A6732" s="1"/>
  <c r="A4105"/>
  <c r="A4106"/>
  <c r="A4107"/>
  <c r="A4108"/>
  <c r="A9365" s="1"/>
  <c r="A4109"/>
  <c r="A4110"/>
  <c r="A4111"/>
  <c r="A4112"/>
  <c r="A4113"/>
  <c r="A4114"/>
  <c r="A4115"/>
  <c r="A4116"/>
  <c r="A4117"/>
  <c r="A4118"/>
  <c r="A4119"/>
  <c r="A4120"/>
  <c r="A4121"/>
  <c r="A4122"/>
  <c r="A4123"/>
  <c r="A4124"/>
  <c r="A4125"/>
  <c r="A4126"/>
  <c r="A4127"/>
  <c r="A4128"/>
  <c r="A4129"/>
  <c r="A4130"/>
  <c r="A4131"/>
  <c r="A4132"/>
  <c r="A4133"/>
  <c r="A4134"/>
  <c r="A4135"/>
  <c r="A4136"/>
  <c r="A4137"/>
  <c r="A4138"/>
  <c r="A4139"/>
  <c r="A4140"/>
  <c r="A4141"/>
  <c r="A4142"/>
  <c r="A4143"/>
  <c r="A4144"/>
  <c r="A4145"/>
  <c r="A6773" s="1"/>
  <c r="A4146"/>
  <c r="A4147"/>
  <c r="A4148"/>
  <c r="A4149"/>
  <c r="A6777" s="1"/>
  <c r="A4150"/>
  <c r="A4151"/>
  <c r="A4152"/>
  <c r="A4153"/>
  <c r="A9410" s="1"/>
  <c r="A4154"/>
  <c r="A4155"/>
  <c r="A4156"/>
  <c r="A4157"/>
  <c r="A6785" s="1"/>
  <c r="A4158"/>
  <c r="A4159"/>
  <c r="A4160"/>
  <c r="A4161"/>
  <c r="A9418" s="1"/>
  <c r="A4162"/>
  <c r="A4163"/>
  <c r="A4164"/>
  <c r="A4165"/>
  <c r="A6793" s="1"/>
  <c r="A4166"/>
  <c r="A4167"/>
  <c r="A4168"/>
  <c r="A4169"/>
  <c r="A9426" s="1"/>
  <c r="A4170"/>
  <c r="A4171"/>
  <c r="A4172"/>
  <c r="A4173"/>
  <c r="A6801" s="1"/>
  <c r="A4174"/>
  <c r="A4175"/>
  <c r="A4176"/>
  <c r="A4177"/>
  <c r="A4178"/>
  <c r="A4179"/>
  <c r="A4180"/>
  <c r="A4181"/>
  <c r="A4182"/>
  <c r="A4183"/>
  <c r="A4184"/>
  <c r="A6812" s="1"/>
  <c r="A4185"/>
  <c r="A4186"/>
  <c r="A4187"/>
  <c r="A4188"/>
  <c r="A9445" s="1"/>
  <c r="A4189"/>
  <c r="A6817" s="1"/>
  <c r="A4190"/>
  <c r="A4191"/>
  <c r="A4192"/>
  <c r="A4193"/>
  <c r="A4194"/>
  <c r="A4195"/>
  <c r="A4196"/>
  <c r="A9453" s="1"/>
  <c r="A4197"/>
  <c r="A4198"/>
  <c r="A4199"/>
  <c r="A4200"/>
  <c r="A4201"/>
  <c r="A4202"/>
  <c r="A6830" s="1"/>
  <c r="A4203"/>
  <c r="A4204"/>
  <c r="A4205"/>
  <c r="A6833" s="1"/>
  <c r="A4206"/>
  <c r="A4207"/>
  <c r="A4208"/>
  <c r="A4209"/>
  <c r="A4210"/>
  <c r="A4211"/>
  <c r="A4212"/>
  <c r="A4213"/>
  <c r="A4214"/>
  <c r="A4215"/>
  <c r="A4216"/>
  <c r="A4217"/>
  <c r="A4218"/>
  <c r="A4219"/>
  <c r="A4220"/>
  <c r="A4221"/>
  <c r="A9478" s="1"/>
  <c r="A4222"/>
  <c r="A4223"/>
  <c r="A4224"/>
  <c r="A4225"/>
  <c r="A4226"/>
  <c r="A4227"/>
  <c r="A4228"/>
  <c r="A4229"/>
  <c r="A9486" s="1"/>
  <c r="A4230"/>
  <c r="A4231"/>
  <c r="A4232"/>
  <c r="A4233"/>
  <c r="A4234"/>
  <c r="A4235"/>
  <c r="A4236"/>
  <c r="A4237"/>
  <c r="A9494" s="1"/>
  <c r="A4238"/>
  <c r="A4239"/>
  <c r="A4240"/>
  <c r="A4241"/>
  <c r="A9498" s="1"/>
  <c r="A4242"/>
  <c r="A4243"/>
  <c r="A4244"/>
  <c r="A4245"/>
  <c r="A4246"/>
  <c r="A4247"/>
  <c r="A4248"/>
  <c r="A6876" s="1"/>
  <c r="A4249"/>
  <c r="A6877" s="1"/>
  <c r="A4250"/>
  <c r="A6878" s="1"/>
  <c r="A4251"/>
  <c r="A4252"/>
  <c r="A9509" s="1"/>
  <c r="A4253"/>
  <c r="A4254"/>
  <c r="A4255"/>
  <c r="A9512" s="1"/>
  <c r="A4256"/>
  <c r="A6884" s="1"/>
  <c r="A4257"/>
  <c r="A4258"/>
  <c r="A4259"/>
  <c r="A4260"/>
  <c r="A4261"/>
  <c r="A4262"/>
  <c r="A4263"/>
  <c r="A4264"/>
  <c r="A9521" s="1"/>
  <c r="A4265"/>
  <c r="A4266"/>
  <c r="A4267"/>
  <c r="A6895" s="1"/>
  <c r="A4268"/>
  <c r="A6896" s="1"/>
  <c r="A4269"/>
  <c r="A4270"/>
  <c r="A4271"/>
  <c r="A4272"/>
  <c r="A9529" s="1"/>
  <c r="A4273"/>
  <c r="A4274"/>
  <c r="A4275"/>
  <c r="A9532" s="1"/>
  <c r="A4276"/>
  <c r="A4277"/>
  <c r="A4278"/>
  <c r="A4279"/>
  <c r="A4280"/>
  <c r="A9537" s="1"/>
  <c r="A4281"/>
  <c r="A4282"/>
  <c r="A4283"/>
  <c r="A6911" s="1"/>
  <c r="A4284"/>
  <c r="A9541" s="1"/>
  <c r="A4285"/>
  <c r="A4286"/>
  <c r="A4287"/>
  <c r="A9544" s="1"/>
  <c r="A4288"/>
  <c r="A4289"/>
  <c r="A4290"/>
  <c r="A4291"/>
  <c r="A4292"/>
  <c r="A9549" s="1"/>
  <c r="A4293"/>
  <c r="A4294"/>
  <c r="A4295"/>
  <c r="A9552" s="1"/>
  <c r="A4296"/>
  <c r="A4297"/>
  <c r="A4298"/>
  <c r="A4299"/>
  <c r="A9556" s="1"/>
  <c r="A4300"/>
  <c r="A4301"/>
  <c r="A4302"/>
  <c r="A4303"/>
  <c r="A4304"/>
  <c r="A4305"/>
  <c r="A4306"/>
  <c r="A4307"/>
  <c r="A9564" s="1"/>
  <c r="A4308"/>
  <c r="A9565" s="1"/>
  <c r="A4309"/>
  <c r="A4310"/>
  <c r="A4311"/>
  <c r="A6939" s="1"/>
  <c r="A4312"/>
  <c r="A4313"/>
  <c r="A4314"/>
  <c r="A4315"/>
  <c r="A9572" s="1"/>
  <c r="A4316"/>
  <c r="A4317"/>
  <c r="A4318"/>
  <c r="A6946" s="1"/>
  <c r="A4319"/>
  <c r="A6947" s="1"/>
  <c r="A4320"/>
  <c r="A4321"/>
  <c r="A4322"/>
  <c r="A4323"/>
  <c r="A9580" s="1"/>
  <c r="A4324"/>
  <c r="A4325"/>
  <c r="A4326"/>
  <c r="A4327"/>
  <c r="A6955" s="1"/>
  <c r="A4328"/>
  <c r="A9585" s="1"/>
  <c r="A4329"/>
  <c r="A4330"/>
  <c r="A4331"/>
  <c r="A9588" s="1"/>
  <c r="A4332"/>
  <c r="A4333"/>
  <c r="A4334"/>
  <c r="A4335"/>
  <c r="A6963" s="1"/>
  <c r="A4336"/>
  <c r="A4337"/>
  <c r="A4338"/>
  <c r="A4339"/>
  <c r="A9596" s="1"/>
  <c r="A4340"/>
  <c r="A4341"/>
  <c r="A4342"/>
  <c r="A4343"/>
  <c r="A6971" s="1"/>
  <c r="A4344"/>
  <c r="A4345"/>
  <c r="A4346"/>
  <c r="A4347"/>
  <c r="A9604" s="1"/>
  <c r="A4348"/>
  <c r="A4349"/>
  <c r="A4350"/>
  <c r="A4351"/>
  <c r="A4352"/>
  <c r="A4353"/>
  <c r="A4354"/>
  <c r="A4355"/>
  <c r="A6983" s="1"/>
  <c r="A4356"/>
  <c r="A4357"/>
  <c r="A4358"/>
  <c r="A4359"/>
  <c r="A9616" s="1"/>
  <c r="A4360"/>
  <c r="A4361"/>
  <c r="A4362"/>
  <c r="A4363"/>
  <c r="A4364"/>
  <c r="A4365"/>
  <c r="A4366"/>
  <c r="A4367"/>
  <c r="A6995" s="1"/>
  <c r="A4368"/>
  <c r="A6996" s="1"/>
  <c r="A4369"/>
  <c r="A4370"/>
  <c r="A4371"/>
  <c r="A4372"/>
  <c r="A4373"/>
  <c r="A4374"/>
  <c r="A4375"/>
  <c r="A9632" s="1"/>
  <c r="A4376"/>
  <c r="A9633" s="1"/>
  <c r="A4377"/>
  <c r="A4378"/>
  <c r="A4379"/>
  <c r="A4380"/>
  <c r="A9637" s="1"/>
  <c r="A4381"/>
  <c r="A4382"/>
  <c r="A4383"/>
  <c r="A9640" s="1"/>
  <c r="A4384"/>
  <c r="A9641" s="1"/>
  <c r="A4385"/>
  <c r="A4386"/>
  <c r="A4387"/>
  <c r="A7015" s="1"/>
  <c r="A4388"/>
  <c r="A4389"/>
  <c r="A4390"/>
  <c r="A4391"/>
  <c r="A7019" s="1"/>
  <c r="A4392"/>
  <c r="A7020" s="1"/>
  <c r="A4393"/>
  <c r="A4394"/>
  <c r="A4395"/>
  <c r="A4396"/>
  <c r="A9653" s="1"/>
  <c r="A4397"/>
  <c r="A4398"/>
  <c r="A4399"/>
  <c r="A4400"/>
  <c r="A4401"/>
  <c r="A4402"/>
  <c r="A4403"/>
  <c r="A9660" s="1"/>
  <c r="A4404"/>
  <c r="A4405"/>
  <c r="A4406"/>
  <c r="A4407"/>
  <c r="A7035" s="1"/>
  <c r="A4408"/>
  <c r="A9665" s="1"/>
  <c r="A4409"/>
  <c r="A4410"/>
  <c r="A4411"/>
  <c r="A4412"/>
  <c r="A7040" s="1"/>
  <c r="A4413"/>
  <c r="A4414"/>
  <c r="A4415"/>
  <c r="A9672" s="1"/>
  <c r="A4416"/>
  <c r="A4417"/>
  <c r="A4418"/>
  <c r="A4419"/>
  <c r="A4420"/>
  <c r="A9677" s="1"/>
  <c r="A4421"/>
  <c r="A4422"/>
  <c r="A7050" s="1"/>
  <c r="A4423"/>
  <c r="A9680" s="1"/>
  <c r="A4424"/>
  <c r="A7052" s="1"/>
  <c r="A4425"/>
  <c r="A4426"/>
  <c r="A4427"/>
  <c r="A4428"/>
  <c r="A9685" s="1"/>
  <c r="A4429"/>
  <c r="A4430"/>
  <c r="A4431"/>
  <c r="A4432"/>
  <c r="A4433"/>
  <c r="A4434"/>
  <c r="A4435"/>
  <c r="A4436"/>
  <c r="A4437"/>
  <c r="A4438"/>
  <c r="A4439"/>
  <c r="A9696" s="1"/>
  <c r="A4440"/>
  <c r="A9697" s="1"/>
  <c r="A4441"/>
  <c r="A4442"/>
  <c r="A4443"/>
  <c r="A7071" s="1"/>
  <c r="A4444"/>
  <c r="A4445"/>
  <c r="A4446"/>
  <c r="A4447"/>
  <c r="A4448"/>
  <c r="A4449"/>
  <c r="A4450"/>
  <c r="A4451"/>
  <c r="A7079" s="1"/>
  <c r="A4452"/>
  <c r="A9709" s="1"/>
  <c r="A4453"/>
  <c r="A4454"/>
  <c r="A4455"/>
  <c r="A9712" s="1"/>
  <c r="A4456"/>
  <c r="A7084" s="1"/>
  <c r="A4457"/>
  <c r="A4458"/>
  <c r="A4459"/>
  <c r="A4460"/>
  <c r="A7088" s="1"/>
  <c r="A4461"/>
  <c r="A4462"/>
  <c r="A4463"/>
  <c r="A7091" s="1"/>
  <c r="A4464"/>
  <c r="A7092" s="1"/>
  <c r="A4465"/>
  <c r="A4466"/>
  <c r="A4467"/>
  <c r="A4468"/>
  <c r="A4469"/>
  <c r="A4470"/>
  <c r="A4471"/>
  <c r="A7099" s="1"/>
  <c r="A4472"/>
  <c r="A4473"/>
  <c r="A4474"/>
  <c r="A4475"/>
  <c r="A4476"/>
  <c r="A7104" s="1"/>
  <c r="A4477"/>
  <c r="A4478"/>
  <c r="A4479"/>
  <c r="A9736" s="1"/>
  <c r="A4480"/>
  <c r="A4481"/>
  <c r="A4482"/>
  <c r="A4483"/>
  <c r="A4484"/>
  <c r="A4485"/>
  <c r="A4486"/>
  <c r="A4487"/>
  <c r="A7115" s="1"/>
  <c r="A4488"/>
  <c r="A7116" s="1"/>
  <c r="A4489"/>
  <c r="A4490"/>
  <c r="A4491"/>
  <c r="A4492"/>
  <c r="A7120" s="1"/>
  <c r="A4493"/>
  <c r="A4494"/>
  <c r="A4495"/>
  <c r="A7123" s="1"/>
  <c r="A4496"/>
  <c r="A4497"/>
  <c r="A4498"/>
  <c r="A4499"/>
  <c r="A4500"/>
  <c r="A4501"/>
  <c r="A4502"/>
  <c r="A4503"/>
  <c r="A7131" s="1"/>
  <c r="A4504"/>
  <c r="A4505"/>
  <c r="A4506"/>
  <c r="A4507"/>
  <c r="A4508"/>
  <c r="A4509"/>
  <c r="A4510"/>
  <c r="A4511"/>
  <c r="A4512"/>
  <c r="A4513"/>
  <c r="A4514"/>
  <c r="A4515"/>
  <c r="A9772" s="1"/>
  <c r="A4516"/>
  <c r="A7144" s="1"/>
  <c r="A4517"/>
  <c r="A4518"/>
  <c r="A4519"/>
  <c r="A9776" s="1"/>
  <c r="A4520"/>
  <c r="A9777" s="1"/>
  <c r="A4521"/>
  <c r="A4522"/>
  <c r="A4523"/>
  <c r="A4524"/>
  <c r="A4525"/>
  <c r="A4526"/>
  <c r="A4527"/>
  <c r="A4528"/>
  <c r="A9785" s="1"/>
  <c r="A4529"/>
  <c r="A4530"/>
  <c r="A4531"/>
  <c r="A7159" s="1"/>
  <c r="A4532"/>
  <c r="A9789" s="1"/>
  <c r="A4533"/>
  <c r="A4534"/>
  <c r="A4535"/>
  <c r="A9792" s="1"/>
  <c r="A4536"/>
  <c r="A4537"/>
  <c r="A4538"/>
  <c r="A4539"/>
  <c r="A4540"/>
  <c r="A7168" s="1"/>
  <c r="A4541"/>
  <c r="A4542"/>
  <c r="A4543"/>
  <c r="A4544"/>
  <c r="A4545"/>
  <c r="A4546"/>
  <c r="A4547"/>
  <c r="A9804" s="1"/>
  <c r="A4548"/>
  <c r="A9805" s="1"/>
  <c r="A4549"/>
  <c r="A4550"/>
  <c r="A4551"/>
  <c r="A7179" s="1"/>
  <c r="A4552"/>
  <c r="A4553"/>
  <c r="A4554"/>
  <c r="A4555"/>
  <c r="A9812" s="1"/>
  <c r="A4556"/>
  <c r="A4557"/>
  <c r="A4558"/>
  <c r="A4559"/>
  <c r="A9816" s="1"/>
  <c r="A4560"/>
  <c r="A4561"/>
  <c r="A4562"/>
  <c r="A4563"/>
  <c r="A7191" s="1"/>
  <c r="A4564"/>
  <c r="A4565"/>
  <c r="A4566"/>
  <c r="A4567"/>
  <c r="A4568"/>
  <c r="A4569"/>
  <c r="A4570"/>
  <c r="A4571"/>
  <c r="A7199" s="1"/>
  <c r="A4572"/>
  <c r="A7200" s="1"/>
  <c r="A4573"/>
  <c r="A4574"/>
  <c r="A4575"/>
  <c r="A9832" s="1"/>
  <c r="A4576"/>
  <c r="A9833" s="1"/>
  <c r="A4577"/>
  <c r="A4578"/>
  <c r="A4579"/>
  <c r="A7207" s="1"/>
  <c r="A4580"/>
  <c r="A4581"/>
  <c r="A4582"/>
  <c r="A4583"/>
  <c r="A4584"/>
  <c r="A4585"/>
  <c r="A4586"/>
  <c r="A4587"/>
  <c r="A4588"/>
  <c r="A7216" s="1"/>
  <c r="A4589"/>
  <c r="A4590"/>
  <c r="A4591"/>
  <c r="A9848" s="1"/>
  <c r="A4592"/>
  <c r="A7220" s="1"/>
  <c r="A4593"/>
  <c r="A4594"/>
  <c r="A4595"/>
  <c r="A4596"/>
  <c r="A4597"/>
  <c r="A4598"/>
  <c r="A4599"/>
  <c r="A7227" s="1"/>
  <c r="A4600"/>
  <c r="A9857" s="1"/>
  <c r="A4601"/>
  <c r="A4602"/>
  <c r="A4603"/>
  <c r="A9860" s="1"/>
  <c r="A4604"/>
  <c r="A4605"/>
  <c r="A4606"/>
  <c r="A4607"/>
  <c r="A7235" s="1"/>
  <c r="A4608"/>
  <c r="A9865" s="1"/>
  <c r="A4609"/>
  <c r="A4610"/>
  <c r="A4611"/>
  <c r="A9868" s="1"/>
  <c r="A4612"/>
  <c r="A4613"/>
  <c r="A4614"/>
  <c r="A4615"/>
  <c r="A4616"/>
  <c r="A4617"/>
  <c r="A4618"/>
  <c r="A4619"/>
  <c r="A7247" s="1"/>
  <c r="A4620"/>
  <c r="A4621"/>
  <c r="A4622"/>
  <c r="A4623"/>
  <c r="A7251" s="1"/>
  <c r="A4624"/>
  <c r="A9881" s="1"/>
  <c r="A4625"/>
  <c r="A4626"/>
  <c r="A4627"/>
  <c r="A7255" s="1"/>
  <c r="A4628"/>
  <c r="A7256" s="1"/>
  <c r="A4629"/>
  <c r="A4630"/>
  <c r="A4631"/>
  <c r="A4632"/>
  <c r="A4633"/>
  <c r="A4634"/>
  <c r="A4635"/>
  <c r="A4636"/>
  <c r="A9893" s="1"/>
  <c r="A4637"/>
  <c r="A4638"/>
  <c r="A4639"/>
  <c r="A9896" s="1"/>
  <c r="A4640"/>
  <c r="A4641"/>
  <c r="A4642"/>
  <c r="A4643"/>
  <c r="A4644"/>
  <c r="A4645"/>
  <c r="A4646"/>
  <c r="A4647"/>
  <c r="A4648"/>
  <c r="A4649"/>
  <c r="A4650"/>
  <c r="A4651"/>
  <c r="A9908" s="1"/>
  <c r="A4652"/>
  <c r="A9909" s="1"/>
  <c r="A4653"/>
  <c r="A4654"/>
  <c r="A4655"/>
  <c r="A7283" s="1"/>
  <c r="A4656"/>
  <c r="A4657"/>
  <c r="A4658"/>
  <c r="A4659"/>
  <c r="A4660"/>
  <c r="A4661"/>
  <c r="A4662"/>
  <c r="A4663"/>
  <c r="A4664"/>
  <c r="A4665"/>
  <c r="A4666"/>
  <c r="A4667"/>
  <c r="A9924" s="1"/>
  <c r="A4668"/>
  <c r="A4669"/>
  <c r="A4670"/>
  <c r="A4671"/>
  <c r="A4672"/>
  <c r="A7300" s="1"/>
  <c r="A4673"/>
  <c r="A4674"/>
  <c r="A4675"/>
  <c r="A4676"/>
  <c r="A4677"/>
  <c r="A4678"/>
  <c r="A4679"/>
  <c r="A9936" s="1"/>
  <c r="A4680"/>
  <c r="A4681"/>
  <c r="A4682"/>
  <c r="A4683"/>
  <c r="A7311" s="1"/>
  <c r="A4684"/>
  <c r="A9941" s="1"/>
  <c r="A4685"/>
  <c r="A4686"/>
  <c r="A4687"/>
  <c r="A7315" s="1"/>
  <c r="A4688"/>
  <c r="A4689"/>
  <c r="A4690"/>
  <c r="A4691"/>
  <c r="A7319" s="1"/>
  <c r="A4692"/>
  <c r="A9949" s="1"/>
  <c r="A4693"/>
  <c r="A4694"/>
  <c r="A4695"/>
  <c r="A7323" s="1"/>
  <c r="A4696"/>
  <c r="A9953" s="1"/>
  <c r="A4697"/>
  <c r="A4698"/>
  <c r="A4699"/>
  <c r="A4700"/>
  <c r="A4701"/>
  <c r="A4702"/>
  <c r="A4703"/>
  <c r="A9960" s="1"/>
  <c r="A4704"/>
  <c r="A4705"/>
  <c r="A4706"/>
  <c r="A4707"/>
  <c r="A9964" s="1"/>
  <c r="A4708"/>
  <c r="A4709"/>
  <c r="A4710"/>
  <c r="A4711"/>
  <c r="A9968" s="1"/>
  <c r="A4712"/>
  <c r="A4713"/>
  <c r="A4714"/>
  <c r="A4715"/>
  <c r="A7343" s="1"/>
  <c r="A4716"/>
  <c r="A7344" s="1"/>
  <c r="A4717"/>
  <c r="A4718"/>
  <c r="A4719"/>
  <c r="A4720"/>
  <c r="A7348" s="1"/>
  <c r="A4721"/>
  <c r="A4722"/>
  <c r="A4723"/>
  <c r="A4724"/>
  <c r="A4725"/>
  <c r="A4726"/>
  <c r="A4727"/>
  <c r="A4728"/>
  <c r="A4729"/>
  <c r="A4730"/>
  <c r="A4731"/>
  <c r="A4732"/>
  <c r="A7360" s="1"/>
  <c r="A4733"/>
  <c r="A4734"/>
  <c r="A4735"/>
  <c r="A7363" s="1"/>
  <c r="A4736"/>
  <c r="A4737"/>
  <c r="A4738"/>
  <c r="A4739"/>
  <c r="A4740"/>
  <c r="A4741"/>
  <c r="A4742"/>
  <c r="A4743"/>
  <c r="A7371" s="1"/>
  <c r="A4744"/>
  <c r="A7372" s="1"/>
  <c r="A4745"/>
  <c r="A4746"/>
  <c r="A4747"/>
  <c r="A4748"/>
  <c r="A7376" s="1"/>
  <c r="A4749"/>
  <c r="A4750"/>
  <c r="A4751"/>
  <c r="A4752"/>
  <c r="A7380" s="1"/>
  <c r="A4753"/>
  <c r="A4754"/>
  <c r="A4755"/>
  <c r="A4756"/>
  <c r="A4757"/>
  <c r="A4758"/>
  <c r="A4759"/>
  <c r="A4760"/>
  <c r="A7388" s="1"/>
  <c r="A4761"/>
  <c r="A4762"/>
  <c r="A4763"/>
  <c r="A7391" s="1"/>
  <c r="A4764"/>
  <c r="A7392" s="1"/>
  <c r="A4765"/>
  <c r="A4766"/>
  <c r="A4767"/>
  <c r="A7395" s="1"/>
  <c r="A4768"/>
  <c r="A10025" s="1"/>
  <c r="A4769"/>
  <c r="A4770"/>
  <c r="A4771"/>
  <c r="A10028" s="1"/>
  <c r="A4772"/>
  <c r="A10029" s="1"/>
  <c r="A4773"/>
  <c r="A4774"/>
  <c r="A4775"/>
  <c r="A4776"/>
  <c r="A10033" s="1"/>
  <c r="A4777"/>
  <c r="A4778"/>
  <c r="A4779"/>
  <c r="A4780"/>
  <c r="A4781"/>
  <c r="A4782"/>
  <c r="A4783"/>
  <c r="A7411" s="1"/>
  <c r="A4784"/>
  <c r="A10041" s="1"/>
  <c r="A4785"/>
  <c r="A4786"/>
  <c r="A4787"/>
  <c r="A10044" s="1"/>
  <c r="A4788"/>
  <c r="A4789"/>
  <c r="A4790"/>
  <c r="A4791"/>
  <c r="A4792"/>
  <c r="A4793"/>
  <c r="A4794"/>
  <c r="A4795"/>
  <c r="A4796"/>
  <c r="A4797"/>
  <c r="A4798"/>
  <c r="A4799"/>
  <c r="A10056" s="1"/>
  <c r="A4800"/>
  <c r="A4801"/>
  <c r="A4802"/>
  <c r="A4803"/>
  <c r="A4804"/>
  <c r="A10061" s="1"/>
  <c r="A4805"/>
  <c r="A4806"/>
  <c r="A4807"/>
  <c r="A4808"/>
  <c r="A4809"/>
  <c r="A4810"/>
  <c r="A4811"/>
  <c r="A7439" s="1"/>
  <c r="A4812"/>
  <c r="A4813"/>
  <c r="A4814"/>
  <c r="A4815"/>
  <c r="A4816"/>
  <c r="A4817"/>
  <c r="A4818"/>
  <c r="A4819"/>
  <c r="A10076" s="1"/>
  <c r="A4820"/>
  <c r="A4821"/>
  <c r="A4822"/>
  <c r="A4823"/>
  <c r="A7451" s="1"/>
  <c r="A4824"/>
  <c r="A4825"/>
  <c r="A4826"/>
  <c r="A4827"/>
  <c r="A4828"/>
  <c r="A10085" s="1"/>
  <c r="A4829"/>
  <c r="A4830"/>
  <c r="A4831"/>
  <c r="A10088" s="1"/>
  <c r="A4832"/>
  <c r="A7460" s="1"/>
  <c r="A4833"/>
  <c r="A4834"/>
  <c r="A4835"/>
  <c r="A4836"/>
  <c r="A4837"/>
  <c r="A4838"/>
  <c r="A4839"/>
  <c r="A7467" s="1"/>
  <c r="A4840"/>
  <c r="A10097" s="1"/>
  <c r="A4841"/>
  <c r="A4842"/>
  <c r="A4843"/>
  <c r="A4844"/>
  <c r="A7472" s="1"/>
  <c r="A4845"/>
  <c r="A4846"/>
  <c r="A4847"/>
  <c r="A4848"/>
  <c r="A7476" s="1"/>
  <c r="A4849"/>
  <c r="A4850"/>
  <c r="A4851"/>
  <c r="A10108" s="1"/>
  <c r="A4852"/>
  <c r="A4853"/>
  <c r="A4854"/>
  <c r="A4855"/>
  <c r="A10112" s="1"/>
  <c r="A4856"/>
  <c r="A4857"/>
  <c r="A4858"/>
  <c r="A4859"/>
  <c r="A4860"/>
  <c r="A4861"/>
  <c r="A4862"/>
  <c r="A4863"/>
  <c r="A4864"/>
  <c r="A7492" s="1"/>
  <c r="A4865"/>
  <c r="A4866"/>
  <c r="A4867"/>
  <c r="A4868"/>
  <c r="A4869"/>
  <c r="A4870"/>
  <c r="A4871"/>
  <c r="A4872"/>
  <c r="A7500" s="1"/>
  <c r="A4873"/>
  <c r="A4874"/>
  <c r="A4875"/>
  <c r="A10132" s="1"/>
  <c r="A4876"/>
  <c r="A7504" s="1"/>
  <c r="A4877"/>
  <c r="A4878"/>
  <c r="A4879"/>
  <c r="A4880"/>
  <c r="A10137" s="1"/>
  <c r="A4881"/>
  <c r="A4882"/>
  <c r="A4883"/>
  <c r="A4884"/>
  <c r="A4885"/>
  <c r="A4886"/>
  <c r="A4887"/>
  <c r="A10144" s="1"/>
  <c r="A4888"/>
  <c r="A4889"/>
  <c r="A4890"/>
  <c r="A4891"/>
  <c r="A10148" s="1"/>
  <c r="A4892"/>
  <c r="A4893"/>
  <c r="A4894"/>
  <c r="A4895"/>
  <c r="A7523" s="1"/>
  <c r="A4896"/>
  <c r="A4897"/>
  <c r="A4898"/>
  <c r="A4899"/>
  <c r="A4900"/>
  <c r="A7528" s="1"/>
  <c r="A4901"/>
  <c r="A4902"/>
  <c r="A4903"/>
  <c r="A7531" s="1"/>
  <c r="A4904"/>
  <c r="A10161" s="1"/>
  <c r="A4905"/>
  <c r="A4906"/>
  <c r="A4907"/>
  <c r="A4908"/>
  <c r="A7536" s="1"/>
  <c r="A4909"/>
  <c r="A4910"/>
  <c r="A4911"/>
  <c r="A10168" s="1"/>
  <c r="A4912"/>
  <c r="A4913"/>
  <c r="A4914"/>
  <c r="A4915"/>
  <c r="A10172" s="1"/>
  <c r="A4916"/>
  <c r="A4917"/>
  <c r="A4918"/>
  <c r="A4919"/>
  <c r="A10176" s="1"/>
  <c r="A4920"/>
  <c r="A7548" s="1"/>
  <c r="A4921"/>
  <c r="A4922"/>
  <c r="A4923"/>
  <c r="A10180" s="1"/>
  <c r="A4924"/>
  <c r="A4925"/>
  <c r="A4926"/>
  <c r="A4927"/>
  <c r="A4928"/>
  <c r="A4929"/>
  <c r="A4930"/>
  <c r="A4931"/>
  <c r="A10188" s="1"/>
  <c r="A4932"/>
  <c r="A10189" s="1"/>
  <c r="A4933"/>
  <c r="A4934"/>
  <c r="A4935"/>
  <c r="A10192" s="1"/>
  <c r="A4936"/>
  <c r="A4937"/>
  <c r="A4938"/>
  <c r="A4939"/>
  <c r="A7567" s="1"/>
  <c r="A4940"/>
  <c r="A4941"/>
  <c r="A4942"/>
  <c r="A4943"/>
  <c r="A7571" s="1"/>
  <c r="A4944"/>
  <c r="A4945"/>
  <c r="A4946"/>
  <c r="A4947"/>
  <c r="A4948"/>
  <c r="A4949"/>
  <c r="A4950"/>
  <c r="A4951"/>
  <c r="A7579" s="1"/>
  <c r="A4952"/>
  <c r="A7580" s="1"/>
  <c r="A4953"/>
  <c r="A4954"/>
  <c r="A4955"/>
  <c r="A4956"/>
  <c r="A7584" s="1"/>
  <c r="A4957"/>
  <c r="A4958"/>
  <c r="A4959"/>
  <c r="A4960"/>
  <c r="A4961"/>
  <c r="A4962"/>
  <c r="A4963"/>
  <c r="A7591" s="1"/>
  <c r="A4964"/>
  <c r="A4965"/>
  <c r="A4966"/>
  <c r="A4967"/>
  <c r="A7595" s="1"/>
  <c r="A4968"/>
  <c r="A4969"/>
  <c r="A4970"/>
  <c r="A4971"/>
  <c r="A7599" s="1"/>
  <c r="A4972"/>
  <c r="A10229" s="1"/>
  <c r="A4973"/>
  <c r="A4974"/>
  <c r="A4975"/>
  <c r="A10232" s="1"/>
  <c r="A4976"/>
  <c r="A7604" s="1"/>
  <c r="A4977"/>
  <c r="A4978"/>
  <c r="A4979"/>
  <c r="A7607" s="1"/>
  <c r="A4980"/>
  <c r="A4981"/>
  <c r="A4982"/>
  <c r="A4983"/>
  <c r="A4984"/>
  <c r="A10241" s="1"/>
  <c r="A4985"/>
  <c r="A4986"/>
  <c r="A4987"/>
  <c r="A4988"/>
  <c r="A4989"/>
  <c r="A4990"/>
  <c r="A4991"/>
  <c r="A10248" s="1"/>
  <c r="A4992"/>
  <c r="A4993"/>
  <c r="A4994"/>
  <c r="A4995"/>
  <c r="A4996"/>
  <c r="A4997"/>
  <c r="A4998"/>
  <c r="A4999"/>
  <c r="A7627" s="1"/>
  <c r="A5000"/>
  <c r="A5001"/>
  <c r="A5002"/>
  <c r="A5003"/>
  <c r="A7631" s="1"/>
  <c r="A5004"/>
  <c r="A5005"/>
  <c r="A5006"/>
  <c r="A5007"/>
  <c r="A5008"/>
  <c r="A5009"/>
  <c r="A5010"/>
  <c r="A5011"/>
  <c r="A10268" s="1"/>
  <c r="A5012"/>
  <c r="A10269" s="1"/>
  <c r="A5013"/>
  <c r="A5014"/>
  <c r="A5015"/>
  <c r="A7643" s="1"/>
  <c r="A5016"/>
  <c r="A7644" s="1"/>
  <c r="A5017"/>
  <c r="A5018"/>
  <c r="A5019"/>
  <c r="A5020"/>
  <c r="A10277" s="1"/>
  <c r="A5021"/>
  <c r="A5022"/>
  <c r="A5023"/>
  <c r="A10280" s="1"/>
  <c r="A5024"/>
  <c r="A5025"/>
  <c r="A5026"/>
  <c r="A5027"/>
  <c r="A5028"/>
  <c r="A5029"/>
  <c r="A5030"/>
  <c r="A5031"/>
  <c r="A5032"/>
  <c r="A7660" s="1"/>
  <c r="A5033"/>
  <c r="A5034"/>
  <c r="A5035"/>
  <c r="A7663" s="1"/>
  <c r="A5036"/>
  <c r="A5037"/>
  <c r="A5038"/>
  <c r="A5039"/>
  <c r="A5040"/>
  <c r="A10297" s="1"/>
  <c r="A5041"/>
  <c r="A5042"/>
  <c r="A5043"/>
  <c r="A5044"/>
  <c r="A7672" s="1"/>
  <c r="A5045"/>
  <c r="A5046"/>
  <c r="A5047"/>
  <c r="A5048"/>
  <c r="A10305" s="1"/>
  <c r="A5049"/>
  <c r="A5050"/>
  <c r="A5051"/>
  <c r="A10308" s="1"/>
  <c r="A5052"/>
  <c r="A5053"/>
  <c r="A5054"/>
  <c r="A5055"/>
  <c r="A5056"/>
  <c r="A5057"/>
  <c r="A5058"/>
  <c r="A5059"/>
  <c r="A5060"/>
  <c r="A7688" s="1"/>
  <c r="A5061"/>
  <c r="A5062"/>
  <c r="A5063"/>
  <c r="A5064"/>
  <c r="A5065"/>
  <c r="A5066"/>
  <c r="A5067"/>
  <c r="A5068"/>
  <c r="A5069"/>
  <c r="A5070"/>
  <c r="A5071"/>
  <c r="A7699" s="1"/>
  <c r="A5072"/>
  <c r="A5073"/>
  <c r="A5074"/>
  <c r="A5075"/>
  <c r="A5076"/>
  <c r="A5077"/>
  <c r="A5078"/>
  <c r="A5079"/>
  <c r="A5080"/>
  <c r="A7708" s="1"/>
  <c r="A5081"/>
  <c r="A5082"/>
  <c r="A5083"/>
  <c r="A5084"/>
  <c r="A7712" s="1"/>
  <c r="A5085"/>
  <c r="A5086"/>
  <c r="A5087"/>
  <c r="A10344" s="1"/>
  <c r="A5088"/>
  <c r="A7716" s="1"/>
  <c r="A5089"/>
  <c r="A5090"/>
  <c r="A5091"/>
  <c r="A5092"/>
  <c r="A5093"/>
  <c r="A5094"/>
  <c r="A5095"/>
  <c r="A5096"/>
  <c r="A10353" s="1"/>
  <c r="A5097"/>
  <c r="A5098"/>
  <c r="A5099"/>
  <c r="A7727" s="1"/>
  <c r="A5100"/>
  <c r="A5101"/>
  <c r="A5102"/>
  <c r="A5103"/>
  <c r="A10360" s="1"/>
  <c r="A5104"/>
  <c r="A5105"/>
  <c r="A5106"/>
  <c r="A5107"/>
  <c r="A5108"/>
  <c r="A5109"/>
  <c r="A5110"/>
  <c r="A5111"/>
  <c r="A5112"/>
  <c r="A5113"/>
  <c r="A5114"/>
  <c r="A5115"/>
  <c r="A10372" s="1"/>
  <c r="A5116"/>
  <c r="A10373" s="1"/>
  <c r="A5117"/>
  <c r="A5118"/>
  <c r="A5119"/>
  <c r="A7747" s="1"/>
  <c r="A5120"/>
  <c r="A5121"/>
  <c r="A5122"/>
  <c r="A5123"/>
  <c r="A5124"/>
  <c r="A5125"/>
  <c r="A5126"/>
  <c r="A5127"/>
  <c r="A5128"/>
  <c r="A10385" s="1"/>
  <c r="A5129"/>
  <c r="A5130"/>
  <c r="A5131"/>
  <c r="A5132"/>
  <c r="A5133"/>
  <c r="A5134"/>
  <c r="A5135"/>
  <c r="A7763" s="1"/>
  <c r="A5136"/>
  <c r="A5137"/>
  <c r="A5138"/>
  <c r="A5139"/>
  <c r="A5140"/>
  <c r="A7768" s="1"/>
  <c r="A5141"/>
  <c r="A5142"/>
  <c r="A5143"/>
  <c r="A10400" s="1"/>
  <c r="A5144"/>
  <c r="A7772" s="1"/>
  <c r="A5145"/>
  <c r="A5146"/>
  <c r="A5147"/>
  <c r="A7775" s="1"/>
  <c r="A5148"/>
  <c r="A5149"/>
  <c r="A5150"/>
  <c r="A5151"/>
  <c r="A5152"/>
  <c r="A5153"/>
  <c r="A5154"/>
  <c r="A5155"/>
  <c r="A7783" s="1"/>
  <c r="A5156"/>
  <c r="A10413" s="1"/>
  <c r="A5157"/>
  <c r="A5158"/>
  <c r="A5159"/>
  <c r="A5160"/>
  <c r="A5161"/>
  <c r="A5162"/>
  <c r="A5163"/>
  <c r="A5164"/>
  <c r="A5165"/>
  <c r="A5166"/>
  <c r="A5167"/>
  <c r="A5168"/>
  <c r="A5169"/>
  <c r="A5170"/>
  <c r="A5171"/>
  <c r="A10428" s="1"/>
  <c r="A5172"/>
  <c r="A7800" s="1"/>
  <c r="A5173"/>
  <c r="A5174"/>
  <c r="A5175"/>
  <c r="A7803" s="1"/>
  <c r="A5176"/>
  <c r="A5177"/>
  <c r="A5178"/>
  <c r="A5179"/>
  <c r="A5180"/>
  <c r="A5181"/>
  <c r="A5182"/>
  <c r="A5183"/>
  <c r="A10440" s="1"/>
  <c r="A5184"/>
  <c r="A5185"/>
  <c r="A5186"/>
  <c r="A5187"/>
  <c r="A5188"/>
  <c r="A5189"/>
  <c r="A5207"/>
  <c r="A5216"/>
  <c r="A5223"/>
  <c r="A5226"/>
  <c r="A5227"/>
  <c r="A5235"/>
  <c r="A5249"/>
  <c r="A5250"/>
  <c r="A5263"/>
  <c r="A5267"/>
  <c r="A5271"/>
  <c r="A5278"/>
  <c r="A5280"/>
  <c r="A5291"/>
  <c r="A5298"/>
  <c r="A5306"/>
  <c r="A5307"/>
  <c r="A5319"/>
  <c r="A5326"/>
  <c r="A5327"/>
  <c r="A5335"/>
  <c r="A5338"/>
  <c r="A5342"/>
  <c r="A5358"/>
  <c r="A5367"/>
  <c r="A5371"/>
  <c r="A5378"/>
  <c r="A5381"/>
  <c r="A5382"/>
  <c r="A5401"/>
  <c r="A5406"/>
  <c r="A5411"/>
  <c r="A5414"/>
  <c r="A5419"/>
  <c r="A5427"/>
  <c r="A5430"/>
  <c r="A5431"/>
  <c r="A5438"/>
  <c r="A5445"/>
  <c r="A5446"/>
  <c r="A5451"/>
  <c r="A5453"/>
  <c r="A5455"/>
  <c r="A5459"/>
  <c r="A5471"/>
  <c r="A5474"/>
  <c r="A5475"/>
  <c r="A5482"/>
  <c r="A5487"/>
  <c r="A5488"/>
  <c r="A5494"/>
  <c r="A5499"/>
  <c r="A5501"/>
  <c r="A5503"/>
  <c r="A5507"/>
  <c r="A5518"/>
  <c r="A5522"/>
  <c r="A5523"/>
  <c r="A5530"/>
  <c r="A5542"/>
  <c r="A5550"/>
  <c r="A5553"/>
  <c r="A5554"/>
  <c r="A5558"/>
  <c r="A5559"/>
  <c r="A5561"/>
  <c r="A5563"/>
  <c r="A5567"/>
  <c r="A5569"/>
  <c r="A5574"/>
  <c r="A5575"/>
  <c r="A5578"/>
  <c r="A5585"/>
  <c r="A5589"/>
  <c r="A5590"/>
  <c r="A5594"/>
  <c r="A5595"/>
  <c r="A5599"/>
  <c r="A5603"/>
  <c r="A5606"/>
  <c r="A5610"/>
  <c r="A5611"/>
  <c r="A5612"/>
  <c r="A5618"/>
  <c r="A5623"/>
  <c r="A5626"/>
  <c r="A5627"/>
  <c r="A5631"/>
  <c r="A5633"/>
  <c r="A5635"/>
  <c r="A5638"/>
  <c r="A5642"/>
  <c r="A5643"/>
  <c r="A5650"/>
  <c r="A5662"/>
  <c r="A5673"/>
  <c r="A5674"/>
  <c r="A5679"/>
  <c r="A5681"/>
  <c r="A5690"/>
  <c r="A5698"/>
  <c r="A5703"/>
  <c r="A5706"/>
  <c r="A5709"/>
  <c r="A5710"/>
  <c r="A5714"/>
  <c r="A5717"/>
  <c r="A5718"/>
  <c r="A5722"/>
  <c r="A5723"/>
  <c r="A5725"/>
  <c r="A5731"/>
  <c r="A5734"/>
  <c r="A5742"/>
  <c r="A5746"/>
  <c r="A5749"/>
  <c r="A5754"/>
  <c r="A5755"/>
  <c r="A5758"/>
  <c r="A5763"/>
  <c r="A5767"/>
  <c r="A5771"/>
  <c r="A5783"/>
  <c r="A5786"/>
  <c r="A5787"/>
  <c r="A5790"/>
  <c r="A5798"/>
  <c r="A5799"/>
  <c r="A5803"/>
  <c r="A5811"/>
  <c r="A5816"/>
  <c r="A5826"/>
  <c r="A5830"/>
  <c r="A5834"/>
  <c r="A5836"/>
  <c r="A5842"/>
  <c r="A5854"/>
  <c r="A5866"/>
  <c r="A5867"/>
  <c r="A5875"/>
  <c r="A5883"/>
  <c r="A5887"/>
  <c r="A5891"/>
  <c r="A5906"/>
  <c r="A5907"/>
  <c r="A5910"/>
  <c r="A5917"/>
  <c r="A5919"/>
  <c r="A5930"/>
  <c r="A5934"/>
  <c r="A5935"/>
  <c r="A5944"/>
  <c r="A5949"/>
  <c r="A5958"/>
  <c r="A5962"/>
  <c r="A5963"/>
  <c r="A5971"/>
  <c r="A5973"/>
  <c r="A5977"/>
  <c r="A5979"/>
  <c r="A5983"/>
  <c r="A5984"/>
  <c r="A5985"/>
  <c r="A5986"/>
  <c r="A5987"/>
  <c r="A5988"/>
  <c r="A5995"/>
  <c r="A6003"/>
  <c r="A6016"/>
  <c r="A6017"/>
  <c r="A6025"/>
  <c r="A6026"/>
  <c r="A6027"/>
  <c r="A6030"/>
  <c r="A6038"/>
  <c r="A6039"/>
  <c r="A6046"/>
  <c r="A6047"/>
  <c r="A6055"/>
  <c r="A6056"/>
  <c r="A6058"/>
  <c r="A6062"/>
  <c r="A6075"/>
  <c r="A6080"/>
  <c r="A6083"/>
  <c r="A6086"/>
  <c r="A6090"/>
  <c r="A6093"/>
  <c r="A6106"/>
  <c r="A6107"/>
  <c r="A6110"/>
  <c r="A6113"/>
  <c r="A6155"/>
  <c r="A6157"/>
  <c r="A6169"/>
  <c r="A6177"/>
  <c r="A6209"/>
  <c r="A6251"/>
  <c r="A6253"/>
  <c r="A6281"/>
  <c r="A6283"/>
  <c r="A6297"/>
  <c r="A6329"/>
  <c r="A6337"/>
  <c r="A6363"/>
  <c r="A6381"/>
  <c r="A6411"/>
  <c r="A6413"/>
  <c r="A6429"/>
  <c r="A6433"/>
  <c r="A6465"/>
  <c r="A6509"/>
  <c r="A6529"/>
  <c r="A6539"/>
  <c r="A6593"/>
  <c r="A6619"/>
  <c r="A6738"/>
  <c r="A6748"/>
  <c r="A6770"/>
  <c r="A6810"/>
  <c r="A6828"/>
  <c r="A6850"/>
  <c r="A6874"/>
  <c r="A6880"/>
  <c r="A6892"/>
  <c r="A6930"/>
  <c r="A6948"/>
  <c r="A6992"/>
  <c r="A6994"/>
  <c r="A7028"/>
  <c r="A7044"/>
  <c r="A7061"/>
  <c r="A7062"/>
  <c r="A7065"/>
  <c r="A7066"/>
  <c r="A7070"/>
  <c r="A7074"/>
  <c r="A7076"/>
  <c r="A7078"/>
  <c r="A7081"/>
  <c r="A7083"/>
  <c r="A7117"/>
  <c r="A7129"/>
  <c r="A7130"/>
  <c r="A7134"/>
  <c r="A7137"/>
  <c r="A7142"/>
  <c r="A7149"/>
  <c r="A7150"/>
  <c r="A7153"/>
  <c r="A7154"/>
  <c r="A7162"/>
  <c r="A7164"/>
  <c r="A7166"/>
  <c r="A7170"/>
  <c r="A7174"/>
  <c r="A7176"/>
  <c r="A7178"/>
  <c r="A7181"/>
  <c r="A7187"/>
  <c r="A7189"/>
  <c r="A7190"/>
  <c r="A7192"/>
  <c r="A7194"/>
  <c r="A7197"/>
  <c r="A7198"/>
  <c r="A7204"/>
  <c r="A7209"/>
  <c r="A7225"/>
  <c r="A7229"/>
  <c r="A7230"/>
  <c r="A7233"/>
  <c r="A7234"/>
  <c r="A7237"/>
  <c r="A7241"/>
  <c r="A7245"/>
  <c r="A7246"/>
  <c r="A7249"/>
  <c r="A7250"/>
  <c r="A7254"/>
  <c r="A7264"/>
  <c r="A7269"/>
  <c r="A7274"/>
  <c r="A7277"/>
  <c r="A7285"/>
  <c r="A7298"/>
  <c r="A7301"/>
  <c r="A7303"/>
  <c r="A7314"/>
  <c r="A7318"/>
  <c r="A7320"/>
  <c r="A7321"/>
  <c r="A7322"/>
  <c r="A7332"/>
  <c r="A7334"/>
  <c r="A7337"/>
  <c r="A7346"/>
  <c r="A7349"/>
  <c r="A7357"/>
  <c r="A7361"/>
  <c r="A7365"/>
  <c r="A7369"/>
  <c r="A7383"/>
  <c r="A7386"/>
  <c r="A7389"/>
  <c r="A7390"/>
  <c r="A7393"/>
  <c r="A7396"/>
  <c r="A7397"/>
  <c r="A7401"/>
  <c r="A7405"/>
  <c r="A7410"/>
  <c r="A7418"/>
  <c r="A7427"/>
  <c r="A7430"/>
  <c r="A7450"/>
  <c r="A7461"/>
  <c r="A7464"/>
  <c r="A7466"/>
  <c r="A7474"/>
  <c r="A7475"/>
  <c r="A7477"/>
  <c r="A7478"/>
  <c r="A7486"/>
  <c r="A7489"/>
  <c r="A7494"/>
  <c r="A7497"/>
  <c r="A7501"/>
  <c r="A7509"/>
  <c r="A7510"/>
  <c r="A7513"/>
  <c r="A7522"/>
  <c r="A7529"/>
  <c r="A7532"/>
  <c r="A7533"/>
  <c r="A7542"/>
  <c r="A7546"/>
  <c r="A7550"/>
  <c r="A7553"/>
  <c r="A7557"/>
  <c r="A7566"/>
  <c r="A7569"/>
  <c r="A7573"/>
  <c r="A7574"/>
  <c r="A7578"/>
  <c r="A7582"/>
  <c r="A7597"/>
  <c r="A7606"/>
  <c r="A7615"/>
  <c r="A7625"/>
  <c r="A7633"/>
  <c r="A7634"/>
  <c r="A7637"/>
  <c r="A7641"/>
  <c r="A7645"/>
  <c r="A7648"/>
  <c r="A7653"/>
  <c r="A7665"/>
  <c r="A7668"/>
  <c r="A7669"/>
  <c r="A7673"/>
  <c r="A7677"/>
  <c r="A7682"/>
  <c r="A7690"/>
  <c r="A7694"/>
  <c r="A7696"/>
  <c r="A7698"/>
  <c r="A7701"/>
  <c r="A7704"/>
  <c r="A7706"/>
  <c r="A7717"/>
  <c r="A7737"/>
  <c r="A7744"/>
  <c r="A7745"/>
  <c r="A7746"/>
  <c r="A7750"/>
  <c r="A7765"/>
  <c r="A7773"/>
  <c r="A7777"/>
  <c r="A7781"/>
  <c r="A7782"/>
  <c r="A7791"/>
  <c r="A7792"/>
  <c r="A7801"/>
  <c r="A7802"/>
  <c r="A7806"/>
  <c r="A7809"/>
  <c r="A7814"/>
  <c r="A7833"/>
  <c r="A7836"/>
  <c r="A7839"/>
  <c r="A7852"/>
  <c r="A7856"/>
  <c r="A7870"/>
  <c r="A7872"/>
  <c r="A7876"/>
  <c r="A7892"/>
  <c r="A7896"/>
  <c r="A7898"/>
  <c r="A7900"/>
  <c r="A7911"/>
  <c r="A7912"/>
  <c r="A7919"/>
  <c r="A7927"/>
  <c r="A7931"/>
  <c r="A7932"/>
  <c r="A7934"/>
  <c r="A7935"/>
  <c r="A7936"/>
  <c r="A7938"/>
  <c r="A7940"/>
  <c r="A7950"/>
  <c r="A7951"/>
  <c r="A7955"/>
  <c r="A7964"/>
  <c r="A7965"/>
  <c r="A7967"/>
  <c r="A7971"/>
  <c r="A7972"/>
  <c r="A7976"/>
  <c r="A7980"/>
  <c r="A7984"/>
  <c r="A7987"/>
  <c r="A7994"/>
  <c r="A7995"/>
  <c r="A7996"/>
  <c r="A8000"/>
  <c r="A8002"/>
  <c r="A8007"/>
  <c r="A8008"/>
  <c r="A8011"/>
  <c r="A8015"/>
  <c r="A8019"/>
  <c r="A8022"/>
  <c r="A8023"/>
  <c r="A8026"/>
  <c r="A8028"/>
  <c r="A8032"/>
  <c r="A8034"/>
  <c r="A8035"/>
  <c r="A8040"/>
  <c r="A8042"/>
  <c r="A8043"/>
  <c r="A8044"/>
  <c r="A8047"/>
  <c r="A8050"/>
  <c r="A8052"/>
  <c r="A8056"/>
  <c r="A8059"/>
  <c r="A8060"/>
  <c r="A8063"/>
  <c r="A8067"/>
  <c r="A8068"/>
  <c r="A8075"/>
  <c r="A8079"/>
  <c r="A8080"/>
  <c r="A8082"/>
  <c r="A8084"/>
  <c r="A8088"/>
  <c r="A8090"/>
  <c r="A8091"/>
  <c r="A8096"/>
  <c r="A8099"/>
  <c r="A8103"/>
  <c r="A8104"/>
  <c r="A8106"/>
  <c r="A8108"/>
  <c r="A8111"/>
  <c r="A8112"/>
  <c r="A8116"/>
  <c r="A8119"/>
  <c r="A8120"/>
  <c r="A8123"/>
  <c r="A8127"/>
  <c r="A8128"/>
  <c r="A8132"/>
  <c r="A8136"/>
  <c r="A8139"/>
  <c r="A8140"/>
  <c r="A8144"/>
  <c r="A8147"/>
  <c r="A8148"/>
  <c r="A8151"/>
  <c r="A8152"/>
  <c r="A8156"/>
  <c r="A8157"/>
  <c r="A8159"/>
  <c r="A8160"/>
  <c r="A8170"/>
  <c r="A8171"/>
  <c r="A8172"/>
  <c r="A8175"/>
  <c r="A8176"/>
  <c r="A8179"/>
  <c r="A8180"/>
  <c r="A8183"/>
  <c r="A8184"/>
  <c r="A8187"/>
  <c r="A8191"/>
  <c r="A8194"/>
  <c r="A8195"/>
  <c r="A8199"/>
  <c r="A8203"/>
  <c r="A8204"/>
  <c r="A8207"/>
  <c r="A8209"/>
  <c r="A8211"/>
  <c r="A8214"/>
  <c r="A8215"/>
  <c r="A8219"/>
  <c r="A8223"/>
  <c r="A8224"/>
  <c r="A8227"/>
  <c r="A8228"/>
  <c r="A8230"/>
  <c r="A8231"/>
  <c r="A8232"/>
  <c r="A8234"/>
  <c r="A8235"/>
  <c r="A8236"/>
  <c r="A8238"/>
  <c r="A8239"/>
  <c r="A8243"/>
  <c r="A8244"/>
  <c r="A8246"/>
  <c r="A8247"/>
  <c r="A8251"/>
  <c r="A8254"/>
  <c r="A8255"/>
  <c r="A8256"/>
  <c r="A8259"/>
  <c r="A8260"/>
  <c r="A8263"/>
  <c r="A8264"/>
  <c r="A8266"/>
  <c r="A8267"/>
  <c r="A8271"/>
  <c r="A8275"/>
  <c r="A8276"/>
  <c r="A8279"/>
  <c r="A8280"/>
  <c r="A8282"/>
  <c r="A8283"/>
  <c r="A8287"/>
  <c r="A8288"/>
  <c r="A8290"/>
  <c r="A8291"/>
  <c r="A8292"/>
  <c r="A8294"/>
  <c r="A8295"/>
  <c r="A8296"/>
  <c r="A8299"/>
  <c r="A8300"/>
  <c r="A8303"/>
  <c r="A8304"/>
  <c r="A8306"/>
  <c r="A8307"/>
  <c r="A8310"/>
  <c r="A8311"/>
  <c r="A8315"/>
  <c r="A8319"/>
  <c r="A8322"/>
  <c r="A8323"/>
  <c r="A8327"/>
  <c r="A8331"/>
  <c r="A8332"/>
  <c r="A8335"/>
  <c r="A8336"/>
  <c r="A8338"/>
  <c r="A8339"/>
  <c r="A8340"/>
  <c r="A8342"/>
  <c r="A8343"/>
  <c r="A8347"/>
  <c r="A8348"/>
  <c r="A8350"/>
  <c r="A8351"/>
  <c r="A8352"/>
  <c r="A8355"/>
  <c r="A8359"/>
  <c r="A8360"/>
  <c r="A8363"/>
  <c r="A8364"/>
  <c r="A8367"/>
  <c r="A8368"/>
  <c r="A8370"/>
  <c r="A8371"/>
  <c r="A8372"/>
  <c r="A8374"/>
  <c r="A8375"/>
  <c r="A8379"/>
  <c r="A8380"/>
  <c r="A8383"/>
  <c r="A8384"/>
  <c r="A8387"/>
  <c r="A8390"/>
  <c r="A8392"/>
  <c r="A8396"/>
  <c r="A8400"/>
  <c r="A8403"/>
  <c r="A8407"/>
  <c r="A8412"/>
  <c r="A8414"/>
  <c r="A8416"/>
  <c r="A8419"/>
  <c r="A8420"/>
  <c r="A8423"/>
  <c r="A8424"/>
  <c r="A8427"/>
  <c r="A8428"/>
  <c r="A8432"/>
  <c r="A8439"/>
  <c r="A8440"/>
  <c r="A8445"/>
  <c r="A8455"/>
  <c r="A8461"/>
  <c r="A8463"/>
  <c r="A8471"/>
  <c r="A8477"/>
  <c r="A8479"/>
  <c r="A8483"/>
  <c r="A8487"/>
  <c r="A8495"/>
  <c r="A8496"/>
  <c r="A8499"/>
  <c r="A8501"/>
  <c r="A8502"/>
  <c r="A8504"/>
  <c r="A8508"/>
  <c r="A8510"/>
  <c r="A8516"/>
  <c r="A8520"/>
  <c r="A8527"/>
  <c r="A8535"/>
  <c r="A8536"/>
  <c r="A8539"/>
  <c r="A8542"/>
  <c r="A8543"/>
  <c r="A8544"/>
  <c r="A8546"/>
  <c r="A8548"/>
  <c r="A8550"/>
  <c r="A8555"/>
  <c r="A8556"/>
  <c r="A8559"/>
  <c r="A8562"/>
  <c r="A8563"/>
  <c r="A8568"/>
  <c r="A8570"/>
  <c r="A8572"/>
  <c r="A8576"/>
  <c r="A8581"/>
  <c r="A8584"/>
  <c r="A8587"/>
  <c r="A8591"/>
  <c r="A8592"/>
  <c r="A8600"/>
  <c r="A8601"/>
  <c r="A8602"/>
  <c r="A8603"/>
  <c r="A8608"/>
  <c r="A8609"/>
  <c r="A8612"/>
  <c r="A8615"/>
  <c r="A8620"/>
  <c r="A8622"/>
  <c r="A8624"/>
  <c r="A8629"/>
  <c r="A8630"/>
  <c r="A8631"/>
  <c r="A8632"/>
  <c r="A8633"/>
  <c r="A8634"/>
  <c r="A8636"/>
  <c r="A8639"/>
  <c r="A8645"/>
  <c r="A8648"/>
  <c r="A8651"/>
  <c r="A8652"/>
  <c r="A8653"/>
  <c r="A8655"/>
  <c r="A8658"/>
  <c r="A8663"/>
  <c r="A8668"/>
  <c r="A8672"/>
  <c r="A8676"/>
  <c r="A8680"/>
  <c r="A8684"/>
  <c r="A8685"/>
  <c r="A8687"/>
  <c r="A8691"/>
  <c r="A8699"/>
  <c r="A8704"/>
  <c r="A8712"/>
  <c r="A8715"/>
  <c r="A8716"/>
  <c r="A8719"/>
  <c r="A8730"/>
  <c r="A8733"/>
  <c r="A8736"/>
  <c r="A8739"/>
  <c r="A8740"/>
  <c r="A8743"/>
  <c r="A8747"/>
  <c r="A8751"/>
  <c r="A8761"/>
  <c r="A8764"/>
  <c r="A8767"/>
  <c r="A8776"/>
  <c r="A8777"/>
  <c r="A8778"/>
  <c r="A8779"/>
  <c r="A8785"/>
  <c r="A8786"/>
  <c r="A8792"/>
  <c r="A8795"/>
  <c r="A8796"/>
  <c r="A8806"/>
  <c r="A8808"/>
  <c r="A8814"/>
  <c r="A8816"/>
  <c r="A8822"/>
  <c r="A8824"/>
  <c r="A8834"/>
  <c r="A8843"/>
  <c r="A8845"/>
  <c r="A8879"/>
  <c r="A8892"/>
  <c r="A8894"/>
  <c r="A8895"/>
  <c r="A8896"/>
  <c r="A8897"/>
  <c r="A8898"/>
  <c r="A8912"/>
  <c r="A8918"/>
  <c r="A8920"/>
  <c r="A8933"/>
  <c r="A8936"/>
  <c r="A8939"/>
  <c r="A8942"/>
  <c r="A8943"/>
  <c r="A8946"/>
  <c r="A8959"/>
  <c r="A8962"/>
  <c r="A8970"/>
  <c r="A8971"/>
  <c r="A8972"/>
  <c r="A8984"/>
  <c r="A8987"/>
  <c r="A8988"/>
  <c r="A9002"/>
  <c r="A9003"/>
  <c r="A9018"/>
  <c r="A9021"/>
  <c r="A9036"/>
  <c r="A9040"/>
  <c r="A9041"/>
  <c r="A9048"/>
  <c r="A9051"/>
  <c r="A9055"/>
  <c r="A9057"/>
  <c r="A9058"/>
  <c r="A9062"/>
  <c r="A9065"/>
  <c r="A9068"/>
  <c r="A9071"/>
  <c r="A9085"/>
  <c r="A9093"/>
  <c r="A9097"/>
  <c r="A9099"/>
  <c r="A9102"/>
  <c r="A9104"/>
  <c r="A9105"/>
  <c r="A9106"/>
  <c r="A9109"/>
  <c r="A9113"/>
  <c r="A9116"/>
  <c r="A9117"/>
  <c r="A9120"/>
  <c r="A9121"/>
  <c r="A9128"/>
  <c r="A9129"/>
  <c r="A9132"/>
  <c r="A9135"/>
  <c r="A9138"/>
  <c r="A9141"/>
  <c r="A9158"/>
  <c r="A9161"/>
  <c r="A9186"/>
  <c r="A9196"/>
  <c r="A9198"/>
  <c r="A9212"/>
  <c r="A9215"/>
  <c r="A9217"/>
  <c r="A9218"/>
  <c r="A9237"/>
  <c r="A9242"/>
  <c r="A9244"/>
  <c r="A9247"/>
  <c r="A9248"/>
  <c r="A9253"/>
  <c r="A9256"/>
  <c r="A9259"/>
  <c r="A9265"/>
  <c r="A9267"/>
  <c r="A9275"/>
  <c r="A9283"/>
  <c r="A9287"/>
  <c r="A9299"/>
  <c r="A9319"/>
  <c r="A9323"/>
  <c r="A9327"/>
  <c r="A9331"/>
  <c r="A9347"/>
  <c r="A9349"/>
  <c r="A9351"/>
  <c r="A9355"/>
  <c r="A9359"/>
  <c r="A9361"/>
  <c r="A9367"/>
  <c r="A9371"/>
  <c r="A9373"/>
  <c r="A9383"/>
  <c r="A9387"/>
  <c r="A9403"/>
  <c r="A9415"/>
  <c r="A9443"/>
  <c r="A9447"/>
  <c r="A9451"/>
  <c r="A9455"/>
  <c r="A9463"/>
  <c r="A9483"/>
  <c r="A9487"/>
  <c r="A9495"/>
  <c r="A9513"/>
  <c r="A9525"/>
  <c r="A9545"/>
  <c r="A9547"/>
  <c r="A9551"/>
  <c r="A9559"/>
  <c r="A9563"/>
  <c r="A9569"/>
  <c r="A9571"/>
  <c r="A9575"/>
  <c r="A9591"/>
  <c r="A9595"/>
  <c r="A9603"/>
  <c r="A9607"/>
  <c r="A9613"/>
  <c r="A9621"/>
  <c r="A9655"/>
  <c r="A9657"/>
  <c r="A9659"/>
  <c r="A9673"/>
  <c r="A9675"/>
  <c r="A9679"/>
  <c r="A9682"/>
  <c r="A9689"/>
  <c r="A9691"/>
  <c r="A9694"/>
  <c r="A9699"/>
  <c r="A9702"/>
  <c r="A9703"/>
  <c r="A9707"/>
  <c r="A9710"/>
  <c r="A9714"/>
  <c r="A9717"/>
  <c r="A9721"/>
  <c r="A9730"/>
  <c r="A9741"/>
  <c r="A9743"/>
  <c r="A9746"/>
  <c r="A9752"/>
  <c r="A9755"/>
  <c r="A9759"/>
  <c r="A9762"/>
  <c r="A9766"/>
  <c r="A9767"/>
  <c r="A9770"/>
  <c r="A9773"/>
  <c r="A9775"/>
  <c r="A9778"/>
  <c r="A9779"/>
  <c r="A9782"/>
  <c r="A9787"/>
  <c r="A9791"/>
  <c r="A9793"/>
  <c r="A9797"/>
  <c r="A9799"/>
  <c r="A9806"/>
  <c r="A9807"/>
  <c r="A9810"/>
  <c r="A9813"/>
  <c r="A9818"/>
  <c r="A9819"/>
  <c r="A9821"/>
  <c r="A9823"/>
  <c r="A9827"/>
  <c r="A9836"/>
  <c r="A9837"/>
  <c r="A9838"/>
  <c r="A9852"/>
  <c r="A9863"/>
  <c r="A9870"/>
  <c r="A9874"/>
  <c r="A9875"/>
  <c r="A9883"/>
  <c r="A9903"/>
  <c r="A9905"/>
  <c r="A9906"/>
  <c r="A9914"/>
  <c r="A9919"/>
  <c r="A9938"/>
  <c r="A9943"/>
  <c r="A9948"/>
  <c r="A9950"/>
  <c r="A9951"/>
  <c r="A9955"/>
  <c r="A9961"/>
  <c r="A9970"/>
  <c r="A9975"/>
  <c r="A9977"/>
  <c r="A9979"/>
  <c r="A9986"/>
  <c r="A9990"/>
  <c r="A9998"/>
  <c r="A9999"/>
  <c r="A10000"/>
  <c r="A10009"/>
  <c r="A10010"/>
  <c r="A10011"/>
  <c r="A10013"/>
  <c r="A10017"/>
  <c r="A10018"/>
  <c r="A10019"/>
  <c r="A10021"/>
  <c r="A10030"/>
  <c r="A10034"/>
  <c r="A10047"/>
  <c r="A10054"/>
  <c r="A10058"/>
  <c r="A10059"/>
  <c r="A10064"/>
  <c r="A10079"/>
  <c r="A10081"/>
  <c r="A10091"/>
  <c r="A10095"/>
  <c r="A10102"/>
  <c r="A10103"/>
  <c r="A10106"/>
  <c r="A10107"/>
  <c r="A10110"/>
  <c r="A10118"/>
  <c r="A10119"/>
  <c r="A10121"/>
  <c r="A10123"/>
  <c r="A10126"/>
  <c r="A10129"/>
  <c r="A10130"/>
  <c r="A10134"/>
  <c r="A10139"/>
  <c r="A10157"/>
  <c r="A10162"/>
  <c r="A10163"/>
  <c r="A10165"/>
  <c r="A10166"/>
  <c r="A10167"/>
  <c r="A10170"/>
  <c r="A10171"/>
  <c r="A10174"/>
  <c r="A10178"/>
  <c r="A10179"/>
  <c r="A10182"/>
  <c r="A10190"/>
  <c r="A10196"/>
  <c r="A10198"/>
  <c r="A10202"/>
  <c r="A10207"/>
  <c r="A10208"/>
  <c r="A10209"/>
  <c r="A10210"/>
  <c r="A10211"/>
  <c r="A10213"/>
  <c r="A10214"/>
  <c r="A10215"/>
  <c r="A10226"/>
  <c r="A10235"/>
  <c r="A10243"/>
  <c r="A10246"/>
  <c r="A10247"/>
  <c r="A10258"/>
  <c r="A10262"/>
  <c r="A10263"/>
  <c r="A10266"/>
  <c r="A10270"/>
  <c r="A10274"/>
  <c r="A10282"/>
  <c r="A10291"/>
  <c r="A10298"/>
  <c r="A10302"/>
  <c r="A10311"/>
  <c r="A10314"/>
  <c r="A10318"/>
  <c r="A10323"/>
  <c r="A10327"/>
  <c r="A10334"/>
  <c r="A10335"/>
  <c r="A10337"/>
  <c r="A10342"/>
  <c r="A10356"/>
  <c r="A10369"/>
  <c r="A10375"/>
  <c r="A10376"/>
  <c r="A10379"/>
  <c r="A10387"/>
  <c r="A10393"/>
  <c r="A10394"/>
  <c r="A10398"/>
  <c r="A10401"/>
  <c r="A10402"/>
  <c r="A10410"/>
  <c r="A10419"/>
  <c r="A10430"/>
  <c r="A10431"/>
  <c r="A10434"/>
  <c r="A10435"/>
  <c r="A10438"/>
  <c r="A10443"/>
  <c r="A10445"/>
  <c r="E17" i="32"/>
  <c r="M15" i="40"/>
  <c r="P15"/>
  <c r="R15"/>
  <c r="N15"/>
  <c r="Q15"/>
  <c r="S15"/>
  <c r="Y15"/>
  <c r="X15"/>
  <c r="W15"/>
  <c r="V15"/>
  <c r="U15"/>
  <c r="T15"/>
  <c r="M15" i="32"/>
  <c r="P15"/>
  <c r="R15"/>
  <c r="N15"/>
  <c r="Q15"/>
  <c r="S15"/>
  <c r="Y15"/>
  <c r="X15"/>
  <c r="W15"/>
  <c r="V15"/>
  <c r="U15"/>
  <c r="T15"/>
  <c r="D33" i="49"/>
  <c r="F18" i="32" s="1"/>
  <c r="G18" s="1"/>
  <c r="M2"/>
  <c r="N2" s="1"/>
  <c r="R62" i="40"/>
  <c r="R61"/>
  <c r="L22" i="48"/>
  <c r="L64"/>
  <c r="M24" i="40"/>
  <c r="D48"/>
  <c r="D9" i="42"/>
  <c r="E7" i="41"/>
  <c r="E8"/>
  <c r="E9"/>
  <c r="E10"/>
  <c r="E11"/>
  <c r="E12"/>
  <c r="E13"/>
  <c r="E14"/>
  <c r="E15"/>
  <c r="E16"/>
  <c r="K10"/>
  <c r="K11"/>
  <c r="K14"/>
  <c r="K16"/>
  <c r="K12"/>
  <c r="H12" i="43"/>
  <c r="H13"/>
  <c r="H14"/>
  <c r="H15"/>
  <c r="H18"/>
  <c r="H19"/>
  <c r="H20"/>
  <c r="H21"/>
  <c r="H22"/>
  <c r="H24"/>
  <c r="H25"/>
  <c r="H26"/>
  <c r="H28"/>
  <c r="H29"/>
  <c r="H31"/>
  <c r="H32"/>
  <c r="H34"/>
  <c r="H35"/>
  <c r="H36"/>
  <c r="H37"/>
  <c r="H38"/>
  <c r="H40"/>
  <c r="H41"/>
  <c r="H43"/>
  <c r="H44"/>
  <c r="H45"/>
  <c r="H47"/>
  <c r="H48"/>
  <c r="H49"/>
  <c r="H50"/>
  <c r="H51"/>
  <c r="H52"/>
  <c r="H53"/>
  <c r="H54"/>
  <c r="H55"/>
  <c r="H56"/>
  <c r="F7" i="44"/>
  <c r="F8"/>
  <c r="G6" s="1"/>
  <c r="F9"/>
  <c r="F10"/>
  <c r="F11"/>
  <c r="F12"/>
  <c r="F13"/>
  <c r="F14"/>
  <c r="F15"/>
  <c r="F16"/>
  <c r="F17"/>
  <c r="F18"/>
  <c r="F19"/>
  <c r="F20"/>
  <c r="F21"/>
  <c r="F22"/>
  <c r="F23"/>
  <c r="F24"/>
  <c r="F25"/>
  <c r="F26"/>
  <c r="F27"/>
  <c r="F28"/>
  <c r="F30"/>
  <c r="F31"/>
  <c r="F32"/>
  <c r="F33"/>
  <c r="F34"/>
  <c r="F38"/>
  <c r="F39"/>
  <c r="F40"/>
  <c r="F41"/>
  <c r="F42"/>
  <c r="F43"/>
  <c r="E44"/>
  <c r="F44" s="1"/>
  <c r="E45"/>
  <c r="F45" s="1"/>
  <c r="F46"/>
  <c r="F47"/>
  <c r="F48"/>
  <c r="F49"/>
  <c r="F50"/>
  <c r="F51"/>
  <c r="F52"/>
  <c r="F53"/>
  <c r="F54"/>
  <c r="E56"/>
  <c r="F56" s="1"/>
  <c r="F57"/>
  <c r="F58"/>
  <c r="F59"/>
  <c r="F60"/>
  <c r="E64" i="48"/>
  <c r="F64" s="1"/>
  <c r="K64" s="1"/>
  <c r="M64" s="1"/>
  <c r="O64" s="1"/>
  <c r="F24"/>
  <c r="F25"/>
  <c r="E28" s="1"/>
  <c r="F28" s="1"/>
  <c r="F26"/>
  <c r="F27"/>
  <c r="F30"/>
  <c r="F31"/>
  <c r="F32"/>
  <c r="F33"/>
  <c r="F34"/>
  <c r="F35"/>
  <c r="F36"/>
  <c r="F37"/>
  <c r="F38"/>
  <c r="F39"/>
  <c r="F40"/>
  <c r="F41"/>
  <c r="F42"/>
  <c r="F44"/>
  <c r="F45"/>
  <c r="F46"/>
  <c r="E47"/>
  <c r="F47"/>
  <c r="E48"/>
  <c r="F48"/>
  <c r="F8" i="46"/>
  <c r="F9"/>
  <c r="F10"/>
  <c r="D11"/>
  <c r="F11"/>
  <c r="E12"/>
  <c r="F12"/>
  <c r="E13"/>
  <c r="F13"/>
  <c r="D18"/>
  <c r="F18"/>
  <c r="D19"/>
  <c r="D20" s="1"/>
  <c r="F19"/>
  <c r="E20"/>
  <c r="F21"/>
  <c r="F22"/>
  <c r="D23"/>
  <c r="F23" s="1"/>
  <c r="D24"/>
  <c r="F24" s="1"/>
  <c r="D25"/>
  <c r="F25"/>
  <c r="F26"/>
  <c r="E27"/>
  <c r="F27"/>
  <c r="F29"/>
  <c r="F30"/>
  <c r="E31"/>
  <c r="F31" s="1"/>
  <c r="F32"/>
  <c r="E33"/>
  <c r="F33" s="1"/>
  <c r="E34"/>
  <c r="F34"/>
  <c r="F40"/>
  <c r="F41"/>
  <c r="F42"/>
  <c r="D43"/>
  <c r="F43" s="1"/>
  <c r="F44"/>
  <c r="D45"/>
  <c r="F45"/>
  <c r="F46"/>
  <c r="E49"/>
  <c r="F49"/>
  <c r="F50"/>
  <c r="F51"/>
  <c r="F52"/>
  <c r="F53"/>
  <c r="F54"/>
  <c r="E56" s="1"/>
  <c r="F56" s="1"/>
  <c r="F55"/>
  <c r="F58"/>
  <c r="F57"/>
  <c r="F62"/>
  <c r="F63"/>
  <c r="F64"/>
  <c r="F65"/>
  <c r="F66"/>
  <c r="E69" s="1"/>
  <c r="F69" s="1"/>
  <c r="F67"/>
  <c r="F68"/>
  <c r="F8" i="45"/>
  <c r="F9"/>
  <c r="F10"/>
  <c r="D11"/>
  <c r="F11" s="1"/>
  <c r="F12"/>
  <c r="E13"/>
  <c r="F13"/>
  <c r="E14"/>
  <c r="F14"/>
  <c r="F19"/>
  <c r="F20"/>
  <c r="F18" s="1"/>
  <c r="F21"/>
  <c r="D22"/>
  <c r="F22"/>
  <c r="F23"/>
  <c r="F24"/>
  <c r="F26"/>
  <c r="F27"/>
  <c r="E28"/>
  <c r="F28"/>
  <c r="F29"/>
  <c r="E35"/>
  <c r="F35" s="1"/>
  <c r="F36"/>
  <c r="F37"/>
  <c r="D38"/>
  <c r="F38" s="1"/>
  <c r="F39"/>
  <c r="F40"/>
  <c r="F41"/>
  <c r="F43"/>
  <c r="F44"/>
  <c r="F47"/>
  <c r="F46" s="1"/>
  <c r="E52"/>
  <c r="F53"/>
  <c r="F54"/>
  <c r="D55"/>
  <c r="F55"/>
  <c r="F56"/>
  <c r="F57"/>
  <c r="F58"/>
  <c r="F59"/>
  <c r="F61"/>
  <c r="F60" s="1"/>
  <c r="F65"/>
  <c r="F66"/>
  <c r="F67"/>
  <c r="F68"/>
  <c r="F69"/>
  <c r="F8" i="47"/>
  <c r="B8" s="1"/>
  <c r="G4"/>
  <c r="G5"/>
  <c r="G6"/>
  <c r="F10" i="48"/>
  <c r="F9"/>
  <c r="F12"/>
  <c r="F13"/>
  <c r="F14"/>
  <c r="F15"/>
  <c r="F16"/>
  <c r="E18"/>
  <c r="F18" s="1"/>
  <c r="E19"/>
  <c r="F19" s="1"/>
  <c r="E20"/>
  <c r="F20" s="1"/>
  <c r="E21"/>
  <c r="F21"/>
  <c r="E51"/>
  <c r="F51" s="1"/>
  <c r="E52"/>
  <c r="F52"/>
  <c r="F59"/>
  <c r="E61"/>
  <c r="F61"/>
  <c r="E66"/>
  <c r="F66" s="1"/>
  <c r="E68"/>
  <c r="F68"/>
  <c r="E69"/>
  <c r="F69" s="1"/>
  <c r="E70"/>
  <c r="F70" s="1"/>
  <c r="F71"/>
  <c r="F72"/>
  <c r="E73"/>
  <c r="F73" s="1"/>
  <c r="F79"/>
  <c r="F82"/>
  <c r="E84"/>
  <c r="F84" s="1"/>
  <c r="E85"/>
  <c r="F85"/>
  <c r="F83" s="1"/>
  <c r="F86"/>
  <c r="E87"/>
  <c r="F87" s="1"/>
  <c r="F91"/>
  <c r="F92"/>
  <c r="F93"/>
  <c r="F94"/>
  <c r="F96"/>
  <c r="F97"/>
  <c r="F98"/>
  <c r="F99"/>
  <c r="F100"/>
  <c r="F101"/>
  <c r="F102"/>
  <c r="F103"/>
  <c r="F105"/>
  <c r="E106"/>
  <c r="F106" s="1"/>
  <c r="F110"/>
  <c r="F111"/>
  <c r="F109"/>
  <c r="F119"/>
  <c r="F122"/>
  <c r="F117"/>
  <c r="F127"/>
  <c r="F124" s="1"/>
  <c r="F130"/>
  <c r="F139"/>
  <c r="F140"/>
  <c r="F141"/>
  <c r="M3" i="40"/>
  <c r="N3"/>
  <c r="M2"/>
  <c r="N2" s="1"/>
  <c r="M3" i="32"/>
  <c r="N3" s="1"/>
  <c r="M24"/>
  <c r="D44"/>
  <c r="C2" i="40"/>
  <c r="D53"/>
  <c r="E76"/>
  <c r="E77"/>
  <c r="C79"/>
  <c r="E68" i="32"/>
  <c r="E67"/>
  <c r="E7" i="34"/>
  <c r="E8"/>
  <c r="E9"/>
  <c r="E10"/>
  <c r="E11"/>
  <c r="E12"/>
  <c r="E13"/>
  <c r="E14"/>
  <c r="E15"/>
  <c r="E16"/>
  <c r="K10"/>
  <c r="K11"/>
  <c r="K12"/>
  <c r="D49" i="32"/>
  <c r="C70"/>
  <c r="C2"/>
  <c r="E6" i="37"/>
  <c r="H6" s="1"/>
  <c r="C10"/>
  <c r="D10"/>
  <c r="E10"/>
  <c r="F10"/>
  <c r="G10"/>
  <c r="H10"/>
  <c r="I10"/>
  <c r="J10"/>
  <c r="K10"/>
  <c r="B12"/>
  <c r="B13"/>
  <c r="B14" s="1"/>
  <c r="B15" s="1"/>
  <c r="B16" s="1"/>
  <c r="B17" s="1"/>
  <c r="B18" s="1"/>
  <c r="B19" s="1"/>
  <c r="B20" s="1"/>
  <c r="B21" s="1"/>
  <c r="B22" s="1"/>
  <c r="B23" s="1"/>
  <c r="B24" s="1"/>
  <c r="B25" s="1"/>
  <c r="F59" i="40"/>
  <c r="G59" s="1"/>
  <c r="G24"/>
  <c r="D87" s="1"/>
  <c r="F20"/>
  <c r="G20" s="1"/>
  <c r="F18"/>
  <c r="F38"/>
  <c r="G38" s="1"/>
  <c r="F37" i="32"/>
  <c r="G37" s="1"/>
  <c r="F35"/>
  <c r="G35" s="1"/>
  <c r="F19" i="40"/>
  <c r="G19" s="1"/>
  <c r="F15"/>
  <c r="G15" s="1"/>
  <c r="F41"/>
  <c r="G41" s="1"/>
  <c r="F36" i="32"/>
  <c r="F34"/>
  <c r="G34" s="1"/>
  <c r="F17"/>
  <c r="G17" s="1"/>
  <c r="F15"/>
  <c r="F14"/>
  <c r="G14" s="1"/>
  <c r="K14" i="34"/>
  <c r="K16" s="1"/>
  <c r="F144" i="48"/>
  <c r="G55" i="44"/>
  <c r="F20" i="32"/>
  <c r="G20" s="1"/>
  <c r="A6690" i="51"/>
  <c r="A6680"/>
  <c r="A6658"/>
  <c r="A6656"/>
  <c r="A6650"/>
  <c r="A6642"/>
  <c r="E18" i="40"/>
  <c r="E16"/>
  <c r="E15" i="32"/>
  <c r="A9678" i="51"/>
  <c r="A9670"/>
  <c r="A9666"/>
  <c r="A9654"/>
  <c r="A9644"/>
  <c r="A9642"/>
  <c r="A9630"/>
  <c r="A9626"/>
  <c r="A9622"/>
  <c r="A9618"/>
  <c r="A9614"/>
  <c r="A9610"/>
  <c r="A9606"/>
  <c r="A9602"/>
  <c r="A9598"/>
  <c r="A9594"/>
  <c r="A9590"/>
  <c r="A9586"/>
  <c r="A9582"/>
  <c r="A9578"/>
  <c r="A9576"/>
  <c r="A9570"/>
  <c r="A9562"/>
  <c r="A9558"/>
  <c r="A9550"/>
  <c r="A9542"/>
  <c r="A9540"/>
  <c r="A9534"/>
  <c r="A9522"/>
  <c r="A9514"/>
  <c r="A9506"/>
  <c r="A9502"/>
  <c r="A9492"/>
  <c r="A9488"/>
  <c r="A9484"/>
  <c r="A9480"/>
  <c r="A9476"/>
  <c r="A9472"/>
  <c r="A9470"/>
  <c r="A9468"/>
  <c r="A9464"/>
  <c r="A9462"/>
  <c r="A9452"/>
  <c r="A9448"/>
  <c r="A9440"/>
  <c r="A9438"/>
  <c r="A9436"/>
  <c r="A9428"/>
  <c r="A9424"/>
  <c r="A9422"/>
  <c r="A9420"/>
  <c r="A9416"/>
  <c r="A9414"/>
  <c r="A9412"/>
  <c r="A9408"/>
  <c r="A9406"/>
  <c r="A9404"/>
  <c r="A9400"/>
  <c r="A9396"/>
  <c r="A9392"/>
  <c r="A9388"/>
  <c r="A9384"/>
  <c r="A9380"/>
  <c r="A9376"/>
  <c r="A9372"/>
  <c r="A9370"/>
  <c r="A9364"/>
  <c r="A9356"/>
  <c r="A9354"/>
  <c r="A9350"/>
  <c r="A9348"/>
  <c r="A9344"/>
  <c r="A9342"/>
  <c r="A9340"/>
  <c r="A9336"/>
  <c r="A9332"/>
  <c r="A9328"/>
  <c r="A9324"/>
  <c r="A9320"/>
  <c r="A9316"/>
  <c r="A9314"/>
  <c r="A9312"/>
  <c r="A9308"/>
  <c r="A9306"/>
  <c r="A9290"/>
  <c r="A9288"/>
  <c r="A9276"/>
  <c r="A9270"/>
  <c r="A9268"/>
  <c r="A7041"/>
  <c r="A7029"/>
  <c r="A7005"/>
  <c r="A6997"/>
  <c r="A6993"/>
  <c r="A6989"/>
  <c r="A6985"/>
  <c r="A6981"/>
  <c r="A6977"/>
  <c r="A6973"/>
  <c r="A6969"/>
  <c r="A6965"/>
  <c r="A6961"/>
  <c r="A6957"/>
  <c r="A6953"/>
  <c r="A6951"/>
  <c r="A6949"/>
  <c r="A6945"/>
  <c r="A6933"/>
  <c r="A6929"/>
  <c r="A6921"/>
  <c r="A6913"/>
  <c r="A6905"/>
  <c r="A6903"/>
  <c r="A6893"/>
  <c r="A6885"/>
  <c r="A6881"/>
  <c r="A6875"/>
  <c r="A6873"/>
  <c r="A6869"/>
  <c r="A6867"/>
  <c r="A6863"/>
  <c r="A6859"/>
  <c r="A6857"/>
  <c r="A6855"/>
  <c r="A6851"/>
  <c r="A6849"/>
  <c r="A6847"/>
  <c r="A6843"/>
  <c r="A6841"/>
  <c r="A6839"/>
  <c r="A6835"/>
  <c r="A6831"/>
  <c r="A6827"/>
  <c r="A6819"/>
  <c r="A6809"/>
  <c r="A6799"/>
  <c r="A6797"/>
  <c r="A6795"/>
  <c r="A6791"/>
  <c r="A6789"/>
  <c r="A6787"/>
  <c r="A6783"/>
  <c r="A6781"/>
  <c r="A6779"/>
  <c r="A6775"/>
  <c r="A6771"/>
  <c r="A6767"/>
  <c r="A6765"/>
  <c r="A6763"/>
  <c r="A6759"/>
  <c r="A6755"/>
  <c r="A6751"/>
  <c r="A6747"/>
  <c r="A6743"/>
  <c r="A6741"/>
  <c r="A6735"/>
  <c r="A6719"/>
  <c r="A6715"/>
  <c r="A6711"/>
  <c r="A6707"/>
  <c r="A6703"/>
  <c r="A6701"/>
  <c r="A6699"/>
  <c r="A6695"/>
  <c r="A6691"/>
  <c r="A6687"/>
  <c r="A6683"/>
  <c r="A6679"/>
  <c r="A6673"/>
  <c r="A6667"/>
  <c r="A6655"/>
  <c r="A6649"/>
  <c r="A6643"/>
  <c r="A6618"/>
  <c r="A6602"/>
  <c r="A6600"/>
  <c r="A6586"/>
  <c r="A6570"/>
  <c r="A6564"/>
  <c r="A6554"/>
  <c r="A6538"/>
  <c r="A6528"/>
  <c r="A6522"/>
  <c r="A6516"/>
  <c r="A6512"/>
  <c r="A6506"/>
  <c r="A6500"/>
  <c r="A6496"/>
  <c r="A6492"/>
  <c r="A6488"/>
  <c r="A6484"/>
  <c r="A6480"/>
  <c r="A6476"/>
  <c r="A6464"/>
  <c r="A6456"/>
  <c r="A6436"/>
  <c r="A6426"/>
  <c r="A6420"/>
  <c r="A6410"/>
  <c r="A6396"/>
  <c r="A6380"/>
  <c r="A6378"/>
  <c r="A6362"/>
  <c r="A6348"/>
  <c r="A6344"/>
  <c r="A6330"/>
  <c r="A6320"/>
  <c r="A6316"/>
  <c r="A6314"/>
  <c r="A6304"/>
  <c r="A6300"/>
  <c r="A6298"/>
  <c r="A6292"/>
  <c r="A6288"/>
  <c r="A6282"/>
  <c r="A6276"/>
  <c r="A6268"/>
  <c r="A6266"/>
  <c r="A6256"/>
  <c r="A6250"/>
  <c r="A6240"/>
  <c r="A6236"/>
  <c r="A6224"/>
  <c r="A6220"/>
  <c r="A6208"/>
  <c r="A6204"/>
  <c r="A6202"/>
  <c r="A6192"/>
  <c r="A6188"/>
  <c r="A6186"/>
  <c r="A6180"/>
  <c r="A6176"/>
  <c r="A6170"/>
  <c r="A6168"/>
  <c r="A6154"/>
  <c r="A6138"/>
  <c r="A6136"/>
  <c r="A6122"/>
  <c r="A6120"/>
  <c r="A5270"/>
  <c r="A5238"/>
  <c r="A7867"/>
  <c r="A7482"/>
  <c r="A7060"/>
  <c r="A10159"/>
  <c r="A9995"/>
  <c r="A7281"/>
  <c r="A9901"/>
  <c r="A7272"/>
  <c r="A9876"/>
  <c r="A7202"/>
  <c r="A5315"/>
  <c r="A7944"/>
  <c r="A7914"/>
  <c r="A5197"/>
  <c r="A7713"/>
  <c r="A7678"/>
  <c r="A7674"/>
  <c r="A10133"/>
  <c r="A7457"/>
  <c r="A10022"/>
  <c r="A8692"/>
  <c r="A8662"/>
  <c r="A6033"/>
  <c r="A5967"/>
  <c r="A8582"/>
  <c r="A5953"/>
  <c r="A5950"/>
  <c r="A8579"/>
  <c r="A5941"/>
  <c r="A5938"/>
  <c r="A5932"/>
  <c r="A5926"/>
  <c r="A5916"/>
  <c r="A8532"/>
  <c r="A5903"/>
  <c r="A8518"/>
  <c r="A5889"/>
  <c r="A8515"/>
  <c r="A5886"/>
  <c r="A8506"/>
  <c r="A8503"/>
  <c r="A8497"/>
  <c r="A5862"/>
  <c r="A7679"/>
  <c r="A7581"/>
  <c r="A7559"/>
  <c r="A7370"/>
  <c r="A7805"/>
  <c r="A7798"/>
  <c r="A7693"/>
  <c r="A10322"/>
  <c r="A7465"/>
  <c r="A10094"/>
  <c r="A9966"/>
  <c r="A7121"/>
  <c r="A5847"/>
  <c r="A10341"/>
  <c r="A7610"/>
  <c r="A10186"/>
  <c r="A7516"/>
  <c r="A9753"/>
  <c r="A7124"/>
  <c r="A8470"/>
  <c r="A5402"/>
  <c r="A7808"/>
  <c r="A10437"/>
  <c r="A7786"/>
  <c r="A7741"/>
  <c r="A7685"/>
  <c r="A7618"/>
  <c r="A10127"/>
  <c r="A7453"/>
  <c r="A7442"/>
  <c r="A7286"/>
  <c r="A9915"/>
  <c r="A7177"/>
  <c r="A9737"/>
  <c r="A9731"/>
  <c r="A9698"/>
  <c r="A7069"/>
  <c r="A6057"/>
  <c r="A8682"/>
  <c r="A6053"/>
  <c r="A6050"/>
  <c r="A8679"/>
  <c r="A5911"/>
  <c r="A8540"/>
  <c r="A5897"/>
  <c r="A8526"/>
  <c r="A5893"/>
  <c r="A8522"/>
  <c r="A8519"/>
  <c r="A5863"/>
  <c r="A8492"/>
  <c r="A5850"/>
  <c r="A8467"/>
  <c r="A5831"/>
  <c r="A5821"/>
  <c r="A8450"/>
  <c r="A5818"/>
  <c r="A8447"/>
  <c r="A8438"/>
  <c r="A5809"/>
  <c r="A8435"/>
  <c r="A5794"/>
  <c r="A5541"/>
  <c r="A7686"/>
  <c r="A10315"/>
  <c r="A10283"/>
  <c r="A7654"/>
  <c r="A7638"/>
  <c r="A10267"/>
  <c r="A7521"/>
  <c r="A10150"/>
  <c r="A7436"/>
  <c r="A10003"/>
  <c r="A9963"/>
  <c r="A7331"/>
  <c r="A7208"/>
  <c r="A7056"/>
  <c r="A5441"/>
  <c r="A8070"/>
  <c r="A7270"/>
  <c r="A7221"/>
  <c r="A7165"/>
  <c r="A7141"/>
  <c r="A7053"/>
  <c r="A7038"/>
  <c r="A7034"/>
  <c r="A7030"/>
  <c r="A7026"/>
  <c r="A7022"/>
  <c r="A7010"/>
  <c r="A7006"/>
  <c r="A7002"/>
  <c r="A6998"/>
  <c r="A6990"/>
  <c r="A6986"/>
  <c r="A6982"/>
  <c r="A6974"/>
  <c r="A6970"/>
  <c r="A6962"/>
  <c r="A6954"/>
  <c r="A6942"/>
  <c r="A6922"/>
  <c r="A6914"/>
  <c r="A6858"/>
  <c r="A6854"/>
  <c r="A6846"/>
  <c r="A6838"/>
  <c r="A6826"/>
  <c r="A6814"/>
  <c r="A6806"/>
  <c r="A6794"/>
  <c r="A6786"/>
  <c r="A6774"/>
  <c r="A6766"/>
  <c r="A6762"/>
  <c r="A6758"/>
  <c r="A6754"/>
  <c r="A6750"/>
  <c r="A6742"/>
  <c r="A6734"/>
  <c r="A6730"/>
  <c r="A6726"/>
  <c r="A6718"/>
  <c r="A6714"/>
  <c r="A6710"/>
  <c r="A9339"/>
  <c r="A6706"/>
  <c r="A6702"/>
  <c r="A6698"/>
  <c r="A9255"/>
  <c r="A9251"/>
  <c r="A6622"/>
  <c r="A9239"/>
  <c r="A9235"/>
  <c r="A6606"/>
  <c r="A9219"/>
  <c r="A6590"/>
  <c r="A9203"/>
  <c r="A6574"/>
  <c r="A9187"/>
  <c r="A6558"/>
  <c r="A9175"/>
  <c r="A9171"/>
  <c r="A6542"/>
  <c r="A9159"/>
  <c r="A6526"/>
  <c r="A9143"/>
  <c r="A9139"/>
  <c r="A6510"/>
  <c r="A9127"/>
  <c r="A9123"/>
  <c r="A6494"/>
  <c r="A9107"/>
  <c r="A6478"/>
  <c r="A9091"/>
  <c r="A9079"/>
  <c r="A9075"/>
  <c r="A9059"/>
  <c r="A6414"/>
  <c r="A9031"/>
  <c r="A9027"/>
  <c r="A9015"/>
  <c r="A9011"/>
  <c r="A8999"/>
  <c r="A8995"/>
  <c r="A6366"/>
  <c r="A8983"/>
  <c r="A8979"/>
  <c r="A6350"/>
  <c r="A8967"/>
  <c r="A8963"/>
  <c r="A6334"/>
  <c r="A8951"/>
  <c r="A8947"/>
  <c r="A6318"/>
  <c r="A8931"/>
  <c r="A6302"/>
  <c r="A8903"/>
  <c r="A8899"/>
  <c r="A8887"/>
  <c r="A8883"/>
  <c r="A6254"/>
  <c r="A8871"/>
  <c r="A6238"/>
  <c r="A8855"/>
  <c r="A8851"/>
  <c r="A6222"/>
  <c r="A8839"/>
  <c r="A8835"/>
  <c r="A6206"/>
  <c r="A8823"/>
  <c r="A8819"/>
  <c r="A6190"/>
  <c r="A8803"/>
  <c r="A8791"/>
  <c r="A8787"/>
  <c r="A6158"/>
  <c r="A8775"/>
  <c r="A8771"/>
  <c r="A6142"/>
  <c r="A8759"/>
  <c r="A8755"/>
  <c r="A6126"/>
  <c r="A6118"/>
  <c r="A8726"/>
  <c r="A8134"/>
  <c r="A7874"/>
  <c r="A7858"/>
  <c r="A5198"/>
  <c r="A7753"/>
  <c r="A7725"/>
  <c r="A7664"/>
  <c r="A7662"/>
  <c r="A10203"/>
  <c r="A7570"/>
  <c r="A7490"/>
  <c r="A7452"/>
  <c r="A7402"/>
  <c r="A9997"/>
  <c r="A7356"/>
  <c r="A7265"/>
  <c r="A9843"/>
  <c r="A7126"/>
  <c r="A9734"/>
  <c r="A6109"/>
  <c r="A6100"/>
  <c r="A6087"/>
  <c r="A6077"/>
  <c r="A8706"/>
  <c r="A6074"/>
  <c r="A8703"/>
  <c r="A8650"/>
  <c r="A6018"/>
  <c r="A8647"/>
  <c r="A5991"/>
  <c r="A8595"/>
  <c r="A8578"/>
  <c r="A5946"/>
  <c r="A8575"/>
  <c r="A8564"/>
  <c r="A5929"/>
  <c r="A8554"/>
  <c r="A8551"/>
  <c r="A8166"/>
  <c r="A5409"/>
  <c r="A8038"/>
  <c r="A8006"/>
  <c r="A7977"/>
  <c r="A7923"/>
  <c r="A6130"/>
  <c r="A6146"/>
  <c r="A6162"/>
  <c r="A6210"/>
  <c r="A6226"/>
  <c r="A6242"/>
  <c r="A6258"/>
  <c r="A6322"/>
  <c r="A6338"/>
  <c r="A6354"/>
  <c r="A6370"/>
  <c r="A6402"/>
  <c r="A6482"/>
  <c r="A6498"/>
  <c r="A6514"/>
  <c r="A6530"/>
  <c r="A6546"/>
  <c r="A6562"/>
  <c r="A6610"/>
  <c r="A6626"/>
  <c r="A6682"/>
  <c r="A9695"/>
  <c r="A9663"/>
  <c r="A9651"/>
  <c r="A9619"/>
  <c r="A9599"/>
  <c r="A9587"/>
  <c r="A9567"/>
  <c r="A9555"/>
  <c r="A9535"/>
  <c r="A9523"/>
  <c r="A9503"/>
  <c r="A9491"/>
  <c r="A9459"/>
  <c r="A9427"/>
  <c r="A9407"/>
  <c r="A9395"/>
  <c r="A9375"/>
  <c r="A9363"/>
  <c r="A9343"/>
  <c r="A9335"/>
  <c r="A9291"/>
  <c r="A9271"/>
  <c r="A9231"/>
  <c r="A9211"/>
  <c r="A9167"/>
  <c r="A9147"/>
  <c r="A9083"/>
  <c r="A9039"/>
  <c r="A9019"/>
  <c r="A8975"/>
  <c r="A8955"/>
  <c r="A8911"/>
  <c r="A8891"/>
  <c r="A8847"/>
  <c r="A8827"/>
  <c r="A8783"/>
  <c r="A8763"/>
  <c r="A7959"/>
  <c r="A7842"/>
  <c r="A7262"/>
  <c r="A7046"/>
  <c r="A7014"/>
  <c r="A6866"/>
  <c r="A6746"/>
  <c r="A6722"/>
  <c r="A5245"/>
  <c r="A5213"/>
  <c r="A7789"/>
  <c r="A7758"/>
  <c r="A7481"/>
  <c r="A7468"/>
  <c r="A7429"/>
  <c r="A7381"/>
  <c r="A7359"/>
  <c r="A7326"/>
  <c r="A7205"/>
  <c r="A7146"/>
  <c r="A8724"/>
  <c r="A6095"/>
  <c r="A6081"/>
  <c r="A6078"/>
  <c r="A8707"/>
  <c r="A6069"/>
  <c r="A8660"/>
  <c r="A6031"/>
  <c r="A8646"/>
  <c r="A8643"/>
  <c r="A6002"/>
  <c r="A5980"/>
  <c r="A8534"/>
  <c r="A5839"/>
  <c r="A8468"/>
  <c r="A8454"/>
  <c r="A5825"/>
  <c r="A5822"/>
  <c r="A5785"/>
  <c r="A5782"/>
  <c r="A5776"/>
  <c r="A5344"/>
  <c r="A7973"/>
  <c r="A5322"/>
  <c r="A5302"/>
  <c r="A5264"/>
  <c r="A7893"/>
  <c r="A5246"/>
  <c r="A7875"/>
  <c r="A7807"/>
  <c r="A7757"/>
  <c r="A7628"/>
  <c r="A7534"/>
  <c r="A7485"/>
  <c r="A7470"/>
  <c r="A7420"/>
  <c r="A7273"/>
  <c r="A9252"/>
  <c r="A9236"/>
  <c r="A9220"/>
  <c r="A9204"/>
  <c r="A9188"/>
  <c r="A9140"/>
  <c r="A6495"/>
  <c r="A9124"/>
  <c r="A6479"/>
  <c r="A9108"/>
  <c r="A6463"/>
  <c r="A9092"/>
  <c r="A9076"/>
  <c r="A6431"/>
  <c r="A6415"/>
  <c r="A9044"/>
  <c r="A6399"/>
  <c r="A9028"/>
  <c r="A6383"/>
  <c r="A9012"/>
  <c r="A6367"/>
  <c r="A6351"/>
  <c r="A8964"/>
  <c r="A6303"/>
  <c r="A8932"/>
  <c r="A6287"/>
  <c r="A8916"/>
  <c r="A6271"/>
  <c r="A8900"/>
  <c r="A6255"/>
  <c r="A8884"/>
  <c r="A8868"/>
  <c r="A8836"/>
  <c r="A8820"/>
  <c r="A8804"/>
  <c r="A8788"/>
  <c r="A6143"/>
  <c r="A8772"/>
  <c r="A6117"/>
  <c r="A6114"/>
  <c r="A6085"/>
  <c r="A6082"/>
  <c r="A6042"/>
  <c r="A6036"/>
  <c r="A8659"/>
  <c r="A6013"/>
  <c r="A6010"/>
  <c r="A6004"/>
  <c r="A5989"/>
  <c r="A5961"/>
  <c r="A5957"/>
  <c r="A5914"/>
  <c r="A5902"/>
  <c r="A8531"/>
  <c r="A5885"/>
  <c r="A5876"/>
  <c r="A5833"/>
  <c r="A5829"/>
  <c r="A5528"/>
  <c r="A5520"/>
  <c r="A5506"/>
  <c r="A5479"/>
  <c r="A5473"/>
  <c r="A5324"/>
  <c r="A7939"/>
  <c r="A7907"/>
  <c r="A5254"/>
  <c r="A7861"/>
  <c r="A6101"/>
  <c r="A6076"/>
  <c r="A6034"/>
  <c r="A5948"/>
  <c r="A5884"/>
  <c r="A5814"/>
  <c r="A5765"/>
  <c r="A5477"/>
  <c r="A5472"/>
  <c r="A5386"/>
  <c r="A5323"/>
  <c r="A5301"/>
  <c r="A5269"/>
  <c r="A5237"/>
  <c r="A5511"/>
  <c r="A5461"/>
  <c r="A5418"/>
  <c r="A5416"/>
  <c r="A5355"/>
  <c r="A5241"/>
  <c r="A5209"/>
  <c r="A5199"/>
  <c r="A7635" l="1"/>
  <c r="A10264"/>
  <c r="B10264" s="1"/>
  <c r="A7423"/>
  <c r="M7423" s="1"/>
  <c r="A10052"/>
  <c r="A7287"/>
  <c r="A9916"/>
  <c r="K9916" s="1"/>
  <c r="A7103"/>
  <c r="M7103" s="1"/>
  <c r="A9732"/>
  <c r="A7087"/>
  <c r="A9716"/>
  <c r="B9716" s="1"/>
  <c r="A9536"/>
  <c r="M9536" s="1"/>
  <c r="A6907"/>
  <c r="A7812"/>
  <c r="A10441"/>
  <c r="M10441" s="1"/>
  <c r="A7776"/>
  <c r="M7776" s="1"/>
  <c r="A10405"/>
  <c r="A10329"/>
  <c r="A7700"/>
  <c r="B7700" s="1"/>
  <c r="A7588"/>
  <c r="M7588" s="1"/>
  <c r="A10217"/>
  <c r="A10077"/>
  <c r="A7448"/>
  <c r="B7448" s="1"/>
  <c r="A9761"/>
  <c r="K9761" s="1"/>
  <c r="A7132"/>
  <c r="A7064"/>
  <c r="A9693"/>
  <c r="M9693" s="1"/>
  <c r="A9517"/>
  <c r="K9517" s="1"/>
  <c r="A6888"/>
  <c r="A6672"/>
  <c r="A9301"/>
  <c r="M9301" s="1"/>
  <c r="A9110"/>
  <c r="M9110" s="1"/>
  <c r="A6481"/>
  <c r="A6443"/>
  <c r="A9072"/>
  <c r="M9072" s="1"/>
  <c r="A9037"/>
  <c r="M9037" s="1"/>
  <c r="A6408"/>
  <c r="A6388"/>
  <c r="A9017"/>
  <c r="K9017" s="1"/>
  <c r="A6372"/>
  <c r="M6372" s="1"/>
  <c r="A9001"/>
  <c r="A8701"/>
  <c r="A6072"/>
  <c r="M6072" s="1"/>
  <c r="A5936"/>
  <c r="M5936" s="1"/>
  <c r="A8565"/>
  <c r="A5340"/>
  <c r="A7969"/>
  <c r="B7969" s="1"/>
  <c r="A6915"/>
  <c r="M6915" s="1"/>
  <c r="A10024"/>
  <c r="A9992"/>
  <c r="A9940"/>
  <c r="B9940" s="1"/>
  <c r="A7651"/>
  <c r="M7651" s="1"/>
  <c r="A7603"/>
  <c r="A7267"/>
  <c r="A7563"/>
  <c r="B7563" s="1"/>
  <c r="A9733"/>
  <c r="M9733" s="1"/>
  <c r="A8133"/>
  <c r="A7456"/>
  <c r="A5784"/>
  <c r="M5784" s="1"/>
  <c r="A6152"/>
  <c r="M6152" s="1"/>
  <c r="A6927"/>
  <c r="A6676"/>
  <c r="A10236"/>
  <c r="K10236" s="1"/>
  <c r="A9864"/>
  <c r="M9864" s="1"/>
  <c r="A9788"/>
  <c r="A9713"/>
  <c r="A9149"/>
  <c r="K9149" s="1"/>
  <c r="A8745"/>
  <c r="B8745" s="1"/>
  <c r="A8593"/>
  <c r="A8517"/>
  <c r="A8481"/>
  <c r="B8481" s="1"/>
  <c r="A8437"/>
  <c r="B8437" s="1"/>
  <c r="A7933"/>
  <c r="A7811"/>
  <c r="A7519"/>
  <c r="K7519" s="1"/>
  <c r="A6012"/>
  <c r="M6012" s="1"/>
  <c r="A5480"/>
  <c r="A7551"/>
  <c r="A10220"/>
  <c r="B10220" s="1"/>
  <c r="A7949"/>
  <c r="K7949" s="1"/>
  <c r="A6128"/>
  <c r="A6184"/>
  <c r="A6196"/>
  <c r="K6196" s="1"/>
  <c r="A6212"/>
  <c r="K6212" s="1"/>
  <c r="A6228"/>
  <c r="A6260"/>
  <c r="A6296"/>
  <c r="B6296" s="1"/>
  <c r="A6312"/>
  <c r="K6312" s="1"/>
  <c r="A6324"/>
  <c r="A6400"/>
  <c r="A6490"/>
  <c r="B6490" s="1"/>
  <c r="A6923"/>
  <c r="M6923" s="1"/>
  <c r="A9430"/>
  <c r="A10392"/>
  <c r="A10272"/>
  <c r="B10272" s="1"/>
  <c r="A10224"/>
  <c r="B10224" s="1"/>
  <c r="A10096"/>
  <c r="A10080"/>
  <c r="A9952"/>
  <c r="M9952" s="1"/>
  <c r="A9944"/>
  <c r="M9944" s="1"/>
  <c r="A9929"/>
  <c r="A9912"/>
  <c r="A9885"/>
  <c r="B9885" s="1"/>
  <c r="A9849"/>
  <c r="M9849" s="1"/>
  <c r="A9828"/>
  <c r="A9820"/>
  <c r="A9760"/>
  <c r="K9760" s="1"/>
  <c r="A9749"/>
  <c r="M9749" s="1"/>
  <c r="A9669"/>
  <c r="A9649"/>
  <c r="A9150"/>
  <c r="B9150" s="1"/>
  <c r="A9080"/>
  <c r="B9080" s="1"/>
  <c r="A9013"/>
  <c r="A8913"/>
  <c r="A8801"/>
  <c r="K8801" s="1"/>
  <c r="A8794"/>
  <c r="M8794" s="1"/>
  <c r="A8758"/>
  <c r="A8694"/>
  <c r="A8657"/>
  <c r="M8657" s="1"/>
  <c r="A8638"/>
  <c r="B8638" s="1"/>
  <c r="A8474"/>
  <c r="A8137"/>
  <c r="A7849"/>
  <c r="B7849" s="1"/>
  <c r="A7676"/>
  <c r="M7676" s="1"/>
  <c r="A7479"/>
  <c r="A7324"/>
  <c r="A7156"/>
  <c r="M7156" s="1"/>
  <c r="A6816"/>
  <c r="B6816" s="1"/>
  <c r="A6277"/>
  <c r="A7739"/>
  <c r="A10368"/>
  <c r="B10368" s="1"/>
  <c r="A7691"/>
  <c r="M7691" s="1"/>
  <c r="A10320"/>
  <c r="A7063"/>
  <c r="A9692"/>
  <c r="M9692" s="1"/>
  <c r="A9684"/>
  <c r="K9684" s="1"/>
  <c r="A7055"/>
  <c r="A9656"/>
  <c r="A7027"/>
  <c r="B7027" s="1"/>
  <c r="A9548"/>
  <c r="K9548" s="1"/>
  <c r="A6919"/>
  <c r="A7796"/>
  <c r="A10425"/>
  <c r="M10425" s="1"/>
  <c r="A7564"/>
  <c r="K7564" s="1"/>
  <c r="A10193"/>
  <c r="A7304"/>
  <c r="A9933"/>
  <c r="K9933" s="1"/>
  <c r="A7196"/>
  <c r="B7196" s="1"/>
  <c r="A9825"/>
  <c r="A7128"/>
  <c r="A9757"/>
  <c r="M9757" s="1"/>
  <c r="A7032"/>
  <c r="B7032" s="1"/>
  <c r="A9661"/>
  <c r="A6904"/>
  <c r="A9533"/>
  <c r="M9533" s="1"/>
  <c r="A9313"/>
  <c r="K9313" s="1"/>
  <c r="A6684"/>
  <c r="A9273"/>
  <c r="A6644"/>
  <c r="M6644" s="1"/>
  <c r="A6020"/>
  <c r="K6020" s="1"/>
  <c r="A8649"/>
  <c r="A6008"/>
  <c r="A8637"/>
  <c r="M8637" s="1"/>
  <c r="A5968"/>
  <c r="M5968" s="1"/>
  <c r="A8597"/>
  <c r="A8521"/>
  <c r="A5892"/>
  <c r="B5892" s="1"/>
  <c r="A5812"/>
  <c r="M5812" s="1"/>
  <c r="A8441"/>
  <c r="A5804"/>
  <c r="A8433"/>
  <c r="B8433" s="1"/>
  <c r="A5792"/>
  <c r="M5792" s="1"/>
  <c r="A8421"/>
  <c r="A8125"/>
  <c r="A5496"/>
  <c r="M5496" s="1"/>
  <c r="A5452"/>
  <c r="B5452" s="1"/>
  <c r="A8081"/>
  <c r="A8017"/>
  <c r="A5388"/>
  <c r="B5388" s="1"/>
  <c r="A7905"/>
  <c r="B7905" s="1"/>
  <c r="A5276"/>
  <c r="A6845"/>
  <c r="A9474"/>
  <c r="K9474" s="1"/>
  <c r="A6837"/>
  <c r="M6837" s="1"/>
  <c r="A9466"/>
  <c r="A6805"/>
  <c r="A9434"/>
  <c r="K9434" s="1"/>
  <c r="A9386"/>
  <c r="B9386" s="1"/>
  <c r="A6757"/>
  <c r="A9374"/>
  <c r="A6745"/>
  <c r="K6745" s="1"/>
  <c r="A9362"/>
  <c r="B9362" s="1"/>
  <c r="A6733"/>
  <c r="A6597"/>
  <c r="A9226"/>
  <c r="K9226" s="1"/>
  <c r="A6517"/>
  <c r="K6517" s="1"/>
  <c r="A9146"/>
  <c r="A9053"/>
  <c r="A6424"/>
  <c r="B6424" s="1"/>
  <c r="A8914"/>
  <c r="M8914" s="1"/>
  <c r="A6285"/>
  <c r="A8818"/>
  <c r="A6189"/>
  <c r="M6189" s="1"/>
  <c r="A6161"/>
  <c r="K6161" s="1"/>
  <c r="A8790"/>
  <c r="A8690"/>
  <c r="A6061"/>
  <c r="B6061" s="1"/>
  <c r="A5937"/>
  <c r="M5937" s="1"/>
  <c r="A8566"/>
  <c r="A5805"/>
  <c r="A8434"/>
  <c r="M8434" s="1"/>
  <c r="A5797"/>
  <c r="B5797" s="1"/>
  <c r="A8426"/>
  <c r="A5729"/>
  <c r="A8358"/>
  <c r="M8358" s="1"/>
  <c r="A5621"/>
  <c r="M5621" s="1"/>
  <c r="A8250"/>
  <c r="A5545"/>
  <c r="A8174"/>
  <c r="B8174" s="1"/>
  <c r="A5465"/>
  <c r="M5465" s="1"/>
  <c r="A8094"/>
  <c r="A5361"/>
  <c r="A7990"/>
  <c r="M7990" s="1"/>
  <c r="A7307"/>
  <c r="B7307" s="1"/>
  <c r="A7539"/>
  <c r="A6959"/>
  <c r="A9584"/>
  <c r="B9584" s="1"/>
  <c r="A10040"/>
  <c r="K10040" s="1"/>
  <c r="A7515"/>
  <c r="A5456"/>
  <c r="A9728"/>
  <c r="M9728" s="1"/>
  <c r="A5316"/>
  <c r="K5316" s="1"/>
  <c r="A6524"/>
  <c r="A9592"/>
  <c r="A10105"/>
  <c r="M10105" s="1"/>
  <c r="A9441"/>
  <c r="M9441" s="1"/>
  <c r="A9209"/>
  <c r="A9033"/>
  <c r="A7148"/>
  <c r="M7148" s="1"/>
  <c r="A7048"/>
  <c r="B7048" s="1"/>
  <c r="A6469"/>
  <c r="A6032"/>
  <c r="A5780"/>
  <c r="B5780" s="1"/>
  <c r="A5268"/>
  <c r="K5268" s="1"/>
  <c r="F10" i="43"/>
  <c r="H10" s="1"/>
  <c r="J7" i="52"/>
  <c r="F11" i="43"/>
  <c r="J10" i="52"/>
  <c r="M5199" i="51"/>
  <c r="K5199"/>
  <c r="B5199"/>
  <c r="J5199" s="1"/>
  <c r="H5199" s="1"/>
  <c r="F5199" s="1"/>
  <c r="M5241"/>
  <c r="K5241"/>
  <c r="B5241"/>
  <c r="M5416"/>
  <c r="K5416"/>
  <c r="B5416"/>
  <c r="M5461"/>
  <c r="K5461"/>
  <c r="B5461"/>
  <c r="M5237"/>
  <c r="K5237"/>
  <c r="B5237"/>
  <c r="M5301"/>
  <c r="K5301"/>
  <c r="B5301"/>
  <c r="M5386"/>
  <c r="K5386"/>
  <c r="B5386"/>
  <c r="M5456"/>
  <c r="K5456"/>
  <c r="B5456"/>
  <c r="M5477"/>
  <c r="K5477"/>
  <c r="B5477"/>
  <c r="B5814"/>
  <c r="M5814"/>
  <c r="K5814"/>
  <c r="M5948"/>
  <c r="K5948"/>
  <c r="B5948"/>
  <c r="M6028"/>
  <c r="K6028"/>
  <c r="B6028"/>
  <c r="M6076"/>
  <c r="K6076"/>
  <c r="B6076"/>
  <c r="M6101"/>
  <c r="K6101"/>
  <c r="B6101"/>
  <c r="M5254"/>
  <c r="K5254"/>
  <c r="B5254"/>
  <c r="B7925"/>
  <c r="M7925"/>
  <c r="K7925"/>
  <c r="M5324"/>
  <c r="K5324"/>
  <c r="B5324"/>
  <c r="M5356"/>
  <c r="K5356"/>
  <c r="B5356"/>
  <c r="M5479"/>
  <c r="K5479"/>
  <c r="B5479"/>
  <c r="M8149"/>
  <c r="K8149"/>
  <c r="B8149"/>
  <c r="M5528"/>
  <c r="K5528"/>
  <c r="B5528"/>
  <c r="M5829"/>
  <c r="K5829"/>
  <c r="B5829"/>
  <c r="M5876"/>
  <c r="K5876"/>
  <c r="B5876"/>
  <c r="M8531"/>
  <c r="K8531"/>
  <c r="B8531"/>
  <c r="B5914"/>
  <c r="M5914"/>
  <c r="K5914"/>
  <c r="M5961"/>
  <c r="K5961"/>
  <c r="B5961"/>
  <c r="M6004"/>
  <c r="K6004"/>
  <c r="B6004"/>
  <c r="M6013"/>
  <c r="K6013"/>
  <c r="B6013"/>
  <c r="M6036"/>
  <c r="K6036"/>
  <c r="B6036"/>
  <c r="B6082"/>
  <c r="M6082"/>
  <c r="K6082"/>
  <c r="B6114"/>
  <c r="M6114"/>
  <c r="K6114"/>
  <c r="B8772"/>
  <c r="M8772"/>
  <c r="K8772"/>
  <c r="B8788"/>
  <c r="M8788"/>
  <c r="K8788"/>
  <c r="B8820"/>
  <c r="M8820"/>
  <c r="K8820"/>
  <c r="B8868"/>
  <c r="M8868"/>
  <c r="K8868"/>
  <c r="M6255"/>
  <c r="K6255"/>
  <c r="B6255"/>
  <c r="M6271"/>
  <c r="K6271"/>
  <c r="B6271"/>
  <c r="M6287"/>
  <c r="K6287"/>
  <c r="B6287"/>
  <c r="M6303"/>
  <c r="K6303"/>
  <c r="B6303"/>
  <c r="M6351"/>
  <c r="K6351"/>
  <c r="B6351"/>
  <c r="M9012"/>
  <c r="K9012"/>
  <c r="B9012"/>
  <c r="M9028"/>
  <c r="K9028"/>
  <c r="B9028"/>
  <c r="M9044"/>
  <c r="K9044"/>
  <c r="B9044"/>
  <c r="M9060"/>
  <c r="K9060"/>
  <c r="B9060"/>
  <c r="M9076"/>
  <c r="K9076"/>
  <c r="B9076"/>
  <c r="M9092"/>
  <c r="K9092"/>
  <c r="B9092"/>
  <c r="M9108"/>
  <c r="K9108"/>
  <c r="B9108"/>
  <c r="M9124"/>
  <c r="K9124"/>
  <c r="B9124"/>
  <c r="M9140"/>
  <c r="K9140"/>
  <c r="B9140"/>
  <c r="M9204"/>
  <c r="K9204"/>
  <c r="B9204"/>
  <c r="M9236"/>
  <c r="K9236"/>
  <c r="B9236"/>
  <c r="B7273"/>
  <c r="M7273"/>
  <c r="K7273"/>
  <c r="M7420"/>
  <c r="K7420"/>
  <c r="B7420"/>
  <c r="M7485"/>
  <c r="K7485"/>
  <c r="B7485"/>
  <c r="M7628"/>
  <c r="K7628"/>
  <c r="B7628"/>
  <c r="M7708"/>
  <c r="K7708"/>
  <c r="B7708"/>
  <c r="M7807"/>
  <c r="K7807"/>
  <c r="B7807"/>
  <c r="M5246"/>
  <c r="K5246"/>
  <c r="B5246"/>
  <c r="M5264"/>
  <c r="K5264"/>
  <c r="B5264"/>
  <c r="M5322"/>
  <c r="K5322"/>
  <c r="B5322"/>
  <c r="M5344"/>
  <c r="K5344"/>
  <c r="B5344"/>
  <c r="M8405"/>
  <c r="K8405"/>
  <c r="B8405"/>
  <c r="B5782"/>
  <c r="M5782"/>
  <c r="K5782"/>
  <c r="B5822"/>
  <c r="M5822"/>
  <c r="K5822"/>
  <c r="M8454"/>
  <c r="K8454"/>
  <c r="B8454"/>
  <c r="M5839"/>
  <c r="K5839"/>
  <c r="B5839"/>
  <c r="M5980"/>
  <c r="K5980"/>
  <c r="B5980"/>
  <c r="M8643"/>
  <c r="K8643"/>
  <c r="B8643"/>
  <c r="M6031"/>
  <c r="K6031"/>
  <c r="B6031"/>
  <c r="M6060"/>
  <c r="K6060"/>
  <c r="B6060"/>
  <c r="M8707"/>
  <c r="K8707"/>
  <c r="B8707"/>
  <c r="M6081"/>
  <c r="K6081"/>
  <c r="B6081"/>
  <c r="B8724"/>
  <c r="M8724"/>
  <c r="K8724"/>
  <c r="M7116"/>
  <c r="K7116"/>
  <c r="B7116"/>
  <c r="B7146"/>
  <c r="M7146"/>
  <c r="K7146"/>
  <c r="B7283"/>
  <c r="M7283"/>
  <c r="K7283"/>
  <c r="M7359"/>
  <c r="K7359"/>
  <c r="B7359"/>
  <c r="M7391"/>
  <c r="K7391"/>
  <c r="B7391"/>
  <c r="M7468"/>
  <c r="K7468"/>
  <c r="B7468"/>
  <c r="B7531"/>
  <c r="M7531"/>
  <c r="K7531"/>
  <c r="B7758"/>
  <c r="M7758"/>
  <c r="K7758"/>
  <c r="M5213"/>
  <c r="K5213"/>
  <c r="B5213"/>
  <c r="M6722"/>
  <c r="K6722"/>
  <c r="B6722"/>
  <c r="M6866"/>
  <c r="K6866"/>
  <c r="B6866"/>
  <c r="M7046"/>
  <c r="K7046"/>
  <c r="B7046"/>
  <c r="M7262"/>
  <c r="K7262"/>
  <c r="B7262"/>
  <c r="M7959"/>
  <c r="K7959"/>
  <c r="B7959"/>
  <c r="M8783"/>
  <c r="K8783"/>
  <c r="B8783"/>
  <c r="M8847"/>
  <c r="K8847"/>
  <c r="B8847"/>
  <c r="M8911"/>
  <c r="K8911"/>
  <c r="B8911"/>
  <c r="M8975"/>
  <c r="K8975"/>
  <c r="B8975"/>
  <c r="M9039"/>
  <c r="K9039"/>
  <c r="B9039"/>
  <c r="M9147"/>
  <c r="K9147"/>
  <c r="B9147"/>
  <c r="M9211"/>
  <c r="K9211"/>
  <c r="B9211"/>
  <c r="M9271"/>
  <c r="K9271"/>
  <c r="B9271"/>
  <c r="M9335"/>
  <c r="K9335"/>
  <c r="B9335"/>
  <c r="M9363"/>
  <c r="K9363"/>
  <c r="B9363"/>
  <c r="M9395"/>
  <c r="K9395"/>
  <c r="B9395"/>
  <c r="B9427"/>
  <c r="M9427"/>
  <c r="K9427"/>
  <c r="B9491"/>
  <c r="M9491"/>
  <c r="K9491"/>
  <c r="B9523"/>
  <c r="M9523"/>
  <c r="K9523"/>
  <c r="B9555"/>
  <c r="M9555"/>
  <c r="K9555"/>
  <c r="B9587"/>
  <c r="M9587"/>
  <c r="K9587"/>
  <c r="B9619"/>
  <c r="M9619"/>
  <c r="K9619"/>
  <c r="B9663"/>
  <c r="M9663"/>
  <c r="K9663"/>
  <c r="M6682"/>
  <c r="K6682"/>
  <c r="B6682"/>
  <c r="M6610"/>
  <c r="K6610"/>
  <c r="B6610"/>
  <c r="M6546"/>
  <c r="K6546"/>
  <c r="B6546"/>
  <c r="M6514"/>
  <c r="K6514"/>
  <c r="B6514"/>
  <c r="M6482"/>
  <c r="K6482"/>
  <c r="B6482"/>
  <c r="B6370"/>
  <c r="M6370"/>
  <c r="K6370"/>
  <c r="B6338"/>
  <c r="M6338"/>
  <c r="K6338"/>
  <c r="B6258"/>
  <c r="M6258"/>
  <c r="K6258"/>
  <c r="B6226"/>
  <c r="M6226"/>
  <c r="K6226"/>
  <c r="B6162"/>
  <c r="M6162"/>
  <c r="K6162"/>
  <c r="B6130"/>
  <c r="M6130"/>
  <c r="K6130"/>
  <c r="B7977"/>
  <c r="M7977"/>
  <c r="K7977"/>
  <c r="B8038"/>
  <c r="M8038"/>
  <c r="K8038"/>
  <c r="M8166"/>
  <c r="K8166"/>
  <c r="B8166"/>
  <c r="M8554"/>
  <c r="K8554"/>
  <c r="B8554"/>
  <c r="B8564"/>
  <c r="M8564"/>
  <c r="K8564"/>
  <c r="B5946"/>
  <c r="M5946"/>
  <c r="K5946"/>
  <c r="M8595"/>
  <c r="K8595"/>
  <c r="B8595"/>
  <c r="M5991"/>
  <c r="K5991"/>
  <c r="B5991"/>
  <c r="B6018"/>
  <c r="M6018"/>
  <c r="K6018"/>
  <c r="M8703"/>
  <c r="K8703"/>
  <c r="B8703"/>
  <c r="M8706"/>
  <c r="K8706"/>
  <c r="B8706"/>
  <c r="M6087"/>
  <c r="K6087"/>
  <c r="B6087"/>
  <c r="M6109"/>
  <c r="K6109"/>
  <c r="B6109"/>
  <c r="M7126"/>
  <c r="K7126"/>
  <c r="B7126"/>
  <c r="B7265"/>
  <c r="M7265"/>
  <c r="K7265"/>
  <c r="B9997"/>
  <c r="M9997"/>
  <c r="K9997"/>
  <c r="B10061"/>
  <c r="M10061"/>
  <c r="K10061"/>
  <c r="B7490"/>
  <c r="M7490"/>
  <c r="K7490"/>
  <c r="K7563"/>
  <c r="M10203"/>
  <c r="K10203"/>
  <c r="B10203"/>
  <c r="B7662"/>
  <c r="M7662"/>
  <c r="K7662"/>
  <c r="M7725"/>
  <c r="K7725"/>
  <c r="B7725"/>
  <c r="M5198"/>
  <c r="K5198"/>
  <c r="B5198"/>
  <c r="J5198" s="1"/>
  <c r="M7874"/>
  <c r="K7874"/>
  <c r="B7874"/>
  <c r="M5316"/>
  <c r="M8726"/>
  <c r="K8726"/>
  <c r="B8726"/>
  <c r="B6126"/>
  <c r="M6126"/>
  <c r="K6126"/>
  <c r="M8759"/>
  <c r="K8759"/>
  <c r="B8759"/>
  <c r="M8771"/>
  <c r="K8771"/>
  <c r="B8771"/>
  <c r="B6158"/>
  <c r="M6158"/>
  <c r="K6158"/>
  <c r="M8791"/>
  <c r="K8791"/>
  <c r="B8791"/>
  <c r="B6190"/>
  <c r="M6190"/>
  <c r="K6190"/>
  <c r="M8823"/>
  <c r="K8823"/>
  <c r="B8823"/>
  <c r="M8835"/>
  <c r="K8835"/>
  <c r="B8835"/>
  <c r="B6222"/>
  <c r="M6222"/>
  <c r="K6222"/>
  <c r="M8855"/>
  <c r="K8855"/>
  <c r="B8855"/>
  <c r="M8871"/>
  <c r="K8871"/>
  <c r="B8871"/>
  <c r="M8883"/>
  <c r="K8883"/>
  <c r="B8883"/>
  <c r="M8899"/>
  <c r="K8899"/>
  <c r="B8899"/>
  <c r="B6302"/>
  <c r="M6302"/>
  <c r="K6302"/>
  <c r="B6318"/>
  <c r="M6318"/>
  <c r="K6318"/>
  <c r="M8951"/>
  <c r="K8951"/>
  <c r="B8951"/>
  <c r="M8963"/>
  <c r="K8963"/>
  <c r="B8963"/>
  <c r="B6350"/>
  <c r="M6350"/>
  <c r="K6350"/>
  <c r="M8983"/>
  <c r="K8983"/>
  <c r="B8983"/>
  <c r="M8995"/>
  <c r="K8995"/>
  <c r="B8995"/>
  <c r="M9011"/>
  <c r="K9011"/>
  <c r="B9011"/>
  <c r="M9027"/>
  <c r="K9027"/>
  <c r="B9027"/>
  <c r="M6414"/>
  <c r="K6414"/>
  <c r="B6414"/>
  <c r="M9075"/>
  <c r="K9075"/>
  <c r="B9075"/>
  <c r="M9091"/>
  <c r="K9091"/>
  <c r="B9091"/>
  <c r="M9107"/>
  <c r="K9107"/>
  <c r="B9107"/>
  <c r="M9123"/>
  <c r="K9123"/>
  <c r="B9123"/>
  <c r="M6510"/>
  <c r="K6510"/>
  <c r="B6510"/>
  <c r="M9143"/>
  <c r="K9143"/>
  <c r="B9143"/>
  <c r="M9159"/>
  <c r="K9159"/>
  <c r="B9159"/>
  <c r="M9171"/>
  <c r="K9171"/>
  <c r="B9171"/>
  <c r="M6558"/>
  <c r="K6558"/>
  <c r="B6558"/>
  <c r="M6574"/>
  <c r="K6574"/>
  <c r="B6574"/>
  <c r="M6590"/>
  <c r="K6590"/>
  <c r="B6590"/>
  <c r="M6606"/>
  <c r="K6606"/>
  <c r="B6606"/>
  <c r="M9239"/>
  <c r="K9239"/>
  <c r="B9239"/>
  <c r="M9251"/>
  <c r="K9251"/>
  <c r="B9251"/>
  <c r="M6698"/>
  <c r="K6698"/>
  <c r="B6698"/>
  <c r="M6706"/>
  <c r="K6706"/>
  <c r="B6706"/>
  <c r="M6710"/>
  <c r="K6710"/>
  <c r="B6710"/>
  <c r="M6718"/>
  <c r="K6718"/>
  <c r="B6718"/>
  <c r="M6730"/>
  <c r="K6730"/>
  <c r="B6730"/>
  <c r="M6742"/>
  <c r="K6742"/>
  <c r="B6742"/>
  <c r="M6754"/>
  <c r="K6754"/>
  <c r="B6754"/>
  <c r="M6762"/>
  <c r="K6762"/>
  <c r="B6762"/>
  <c r="M6774"/>
  <c r="K6774"/>
  <c r="B6774"/>
  <c r="M6794"/>
  <c r="K6794"/>
  <c r="B6794"/>
  <c r="M6814"/>
  <c r="K6814"/>
  <c r="B6814"/>
  <c r="M6838"/>
  <c r="K6838"/>
  <c r="B6838"/>
  <c r="M6854"/>
  <c r="K6854"/>
  <c r="B6854"/>
  <c r="M6914"/>
  <c r="K6914"/>
  <c r="B6914"/>
  <c r="M6942"/>
  <c r="K6942"/>
  <c r="B6942"/>
  <c r="M6962"/>
  <c r="K6962"/>
  <c r="B6962"/>
  <c r="M6974"/>
  <c r="K6974"/>
  <c r="B6974"/>
  <c r="M6986"/>
  <c r="K6986"/>
  <c r="B6986"/>
  <c r="M6998"/>
  <c r="K6998"/>
  <c r="B6998"/>
  <c r="M7006"/>
  <c r="K7006"/>
  <c r="B7006"/>
  <c r="M7022"/>
  <c r="K7022"/>
  <c r="B7022"/>
  <c r="M7030"/>
  <c r="K7030"/>
  <c r="B7030"/>
  <c r="M7038"/>
  <c r="K7038"/>
  <c r="B7038"/>
  <c r="K9733"/>
  <c r="B9733"/>
  <c r="M7165"/>
  <c r="K7165"/>
  <c r="B7165"/>
  <c r="M7270"/>
  <c r="K7270"/>
  <c r="B7270"/>
  <c r="M5441"/>
  <c r="K5441"/>
  <c r="B5441"/>
  <c r="M8133"/>
  <c r="K8133"/>
  <c r="B8133"/>
  <c r="M7208"/>
  <c r="K7208"/>
  <c r="B7208"/>
  <c r="M9909"/>
  <c r="K9909"/>
  <c r="B9909"/>
  <c r="B7331"/>
  <c r="M7331"/>
  <c r="K7331"/>
  <c r="B10003"/>
  <c r="M10003"/>
  <c r="K10003"/>
  <c r="M7436"/>
  <c r="K7436"/>
  <c r="B7436"/>
  <c r="M7456"/>
  <c r="K7456"/>
  <c r="B7456"/>
  <c r="B7521"/>
  <c r="M7521"/>
  <c r="K7521"/>
  <c r="B10267"/>
  <c r="M10267"/>
  <c r="K10267"/>
  <c r="B7654"/>
  <c r="M7654"/>
  <c r="K7654"/>
  <c r="B10315"/>
  <c r="M10315"/>
  <c r="K10315"/>
  <c r="M5541"/>
  <c r="K5541"/>
  <c r="B5541"/>
  <c r="K5784"/>
  <c r="M8435"/>
  <c r="K8435"/>
  <c r="B8435"/>
  <c r="M8438"/>
  <c r="K8438"/>
  <c r="B8438"/>
  <c r="B5818"/>
  <c r="M5818"/>
  <c r="K5818"/>
  <c r="M5821"/>
  <c r="K5821"/>
  <c r="B5821"/>
  <c r="M8467"/>
  <c r="K8467"/>
  <c r="B8467"/>
  <c r="B8492"/>
  <c r="M8492"/>
  <c r="K8492"/>
  <c r="M8519"/>
  <c r="K8519"/>
  <c r="B8519"/>
  <c r="M5893"/>
  <c r="K5893"/>
  <c r="B5893"/>
  <c r="M5897"/>
  <c r="K5897"/>
  <c r="B5897"/>
  <c r="M5911"/>
  <c r="K5911"/>
  <c r="B5911"/>
  <c r="B6050"/>
  <c r="M6050"/>
  <c r="K6050"/>
  <c r="M8682"/>
  <c r="K8682"/>
  <c r="B8682"/>
  <c r="M7069"/>
  <c r="K7069"/>
  <c r="B7069"/>
  <c r="M9731"/>
  <c r="K9731"/>
  <c r="B9731"/>
  <c r="B7177"/>
  <c r="M7177"/>
  <c r="K7177"/>
  <c r="M7286"/>
  <c r="K7286"/>
  <c r="B7286"/>
  <c r="M7453"/>
  <c r="K7453"/>
  <c r="B7453"/>
  <c r="M7595"/>
  <c r="K7595"/>
  <c r="B7595"/>
  <c r="M7685"/>
  <c r="K7685"/>
  <c r="B7685"/>
  <c r="B7786"/>
  <c r="M7786"/>
  <c r="K7786"/>
  <c r="M7808"/>
  <c r="K7808"/>
  <c r="B7808"/>
  <c r="M8470"/>
  <c r="K8470"/>
  <c r="B8470"/>
  <c r="M9753"/>
  <c r="K9753"/>
  <c r="B9753"/>
  <c r="M7392"/>
  <c r="K7392"/>
  <c r="B7392"/>
  <c r="M10186"/>
  <c r="K10186"/>
  <c r="B10186"/>
  <c r="M7591"/>
  <c r="K7591"/>
  <c r="B7591"/>
  <c r="B10341"/>
  <c r="M10341"/>
  <c r="K10341"/>
  <c r="M5847"/>
  <c r="K5847"/>
  <c r="B5847"/>
  <c r="M9966"/>
  <c r="K9966"/>
  <c r="B9966"/>
  <c r="B7465"/>
  <c r="M7465"/>
  <c r="K7465"/>
  <c r="M7693"/>
  <c r="K7693"/>
  <c r="B7693"/>
  <c r="M7805"/>
  <c r="K7805"/>
  <c r="B7805"/>
  <c r="M7559"/>
  <c r="K7559"/>
  <c r="B7559"/>
  <c r="B7581"/>
  <c r="M7581"/>
  <c r="K7581"/>
  <c r="M7679"/>
  <c r="K7679"/>
  <c r="B7679"/>
  <c r="B5862"/>
  <c r="M5862"/>
  <c r="K5862"/>
  <c r="M8503"/>
  <c r="K8503"/>
  <c r="B8503"/>
  <c r="B5886"/>
  <c r="M5886"/>
  <c r="K5886"/>
  <c r="M5889"/>
  <c r="K5889"/>
  <c r="B5889"/>
  <c r="M5903"/>
  <c r="K5903"/>
  <c r="B5903"/>
  <c r="M5916"/>
  <c r="K5916"/>
  <c r="B5916"/>
  <c r="M8561"/>
  <c r="K8561"/>
  <c r="B8561"/>
  <c r="B5938"/>
  <c r="M5938"/>
  <c r="K5938"/>
  <c r="M8579"/>
  <c r="K8579"/>
  <c r="B8579"/>
  <c r="M5953"/>
  <c r="K5953"/>
  <c r="B5953"/>
  <c r="M5967"/>
  <c r="K5967"/>
  <c r="B5967"/>
  <c r="M8662"/>
  <c r="K8662"/>
  <c r="B8662"/>
  <c r="M10022"/>
  <c r="K10022"/>
  <c r="B10022"/>
  <c r="B10133"/>
  <c r="M10133"/>
  <c r="K10133"/>
  <c r="B7674"/>
  <c r="M7674"/>
  <c r="K7674"/>
  <c r="M7713"/>
  <c r="K7713"/>
  <c r="B7713"/>
  <c r="M7914"/>
  <c r="K7914"/>
  <c r="B7914"/>
  <c r="M5315"/>
  <c r="K5315"/>
  <c r="B5315"/>
  <c r="M5320"/>
  <c r="K5320"/>
  <c r="B5320"/>
  <c r="M9876"/>
  <c r="K9876"/>
  <c r="B9876"/>
  <c r="M7255"/>
  <c r="K7255"/>
  <c r="B7255"/>
  <c r="M9901"/>
  <c r="K9901"/>
  <c r="B9901"/>
  <c r="M7300"/>
  <c r="K7300"/>
  <c r="B7300"/>
  <c r="M9995"/>
  <c r="K9995"/>
  <c r="B9995"/>
  <c r="B10159"/>
  <c r="M10159"/>
  <c r="K10159"/>
  <c r="M7060"/>
  <c r="K7060"/>
  <c r="B7060"/>
  <c r="B9816"/>
  <c r="M9816"/>
  <c r="K9816"/>
  <c r="M7867"/>
  <c r="K7867"/>
  <c r="B7867"/>
  <c r="M5270"/>
  <c r="K5270"/>
  <c r="B5270"/>
  <c r="M6120"/>
  <c r="K6120"/>
  <c r="B6120"/>
  <c r="M6128"/>
  <c r="K6128"/>
  <c r="B6128"/>
  <c r="M6136"/>
  <c r="K6136"/>
  <c r="B6136"/>
  <c r="M6144"/>
  <c r="K6144"/>
  <c r="B6144"/>
  <c r="B6154"/>
  <c r="M6154"/>
  <c r="K6154"/>
  <c r="B6170"/>
  <c r="M6170"/>
  <c r="K6170"/>
  <c r="M6176"/>
  <c r="K6176"/>
  <c r="B6176"/>
  <c r="M6184"/>
  <c r="K6184"/>
  <c r="B6184"/>
  <c r="M6188"/>
  <c r="K6188"/>
  <c r="B6188"/>
  <c r="M5209"/>
  <c r="K5209"/>
  <c r="B5209"/>
  <c r="M5355"/>
  <c r="K5355"/>
  <c r="B5355"/>
  <c r="M5418"/>
  <c r="K5418"/>
  <c r="B5418"/>
  <c r="M5511"/>
  <c r="K5511"/>
  <c r="B5511"/>
  <c r="M5269"/>
  <c r="K5269"/>
  <c r="B5269"/>
  <c r="M5323"/>
  <c r="K5323"/>
  <c r="B5323"/>
  <c r="M5448"/>
  <c r="K5448"/>
  <c r="B5448"/>
  <c r="M5472"/>
  <c r="K5472"/>
  <c r="B5472"/>
  <c r="M5765"/>
  <c r="K5765"/>
  <c r="B5765"/>
  <c r="M5884"/>
  <c r="K5884"/>
  <c r="B5884"/>
  <c r="B6012"/>
  <c r="B6034"/>
  <c r="M6034"/>
  <c r="K6034"/>
  <c r="M6092"/>
  <c r="K6092"/>
  <c r="B6092"/>
  <c r="B7861"/>
  <c r="M7861"/>
  <c r="K7861"/>
  <c r="M7907"/>
  <c r="K7907"/>
  <c r="B7907"/>
  <c r="M7939"/>
  <c r="K7939"/>
  <c r="B7939"/>
  <c r="M5352"/>
  <c r="K5352"/>
  <c r="B5352"/>
  <c r="M5473"/>
  <c r="K5473"/>
  <c r="B5473"/>
  <c r="B5506"/>
  <c r="M5506"/>
  <c r="K5506"/>
  <c r="M5520"/>
  <c r="K5520"/>
  <c r="B5520"/>
  <c r="M8165"/>
  <c r="K8165"/>
  <c r="B8165"/>
  <c r="M5833"/>
  <c r="K5833"/>
  <c r="B5833"/>
  <c r="M5885"/>
  <c r="K5885"/>
  <c r="B5885"/>
  <c r="B5902"/>
  <c r="M5902"/>
  <c r="K5902"/>
  <c r="M5957"/>
  <c r="K5957"/>
  <c r="B5957"/>
  <c r="M5989"/>
  <c r="K5989"/>
  <c r="B5989"/>
  <c r="B6010"/>
  <c r="M6010"/>
  <c r="K6010"/>
  <c r="M8659"/>
  <c r="K8659"/>
  <c r="B8659"/>
  <c r="B6042"/>
  <c r="M6042"/>
  <c r="K6042"/>
  <c r="M6085"/>
  <c r="K6085"/>
  <c r="B6085"/>
  <c r="M6117"/>
  <c r="K6117"/>
  <c r="B6117"/>
  <c r="M6143"/>
  <c r="K6143"/>
  <c r="B6143"/>
  <c r="B8804"/>
  <c r="M8804"/>
  <c r="K8804"/>
  <c r="B8836"/>
  <c r="M8836"/>
  <c r="K8836"/>
  <c r="B8884"/>
  <c r="M8884"/>
  <c r="K8884"/>
  <c r="B8900"/>
  <c r="M8900"/>
  <c r="K8900"/>
  <c r="M8916"/>
  <c r="K8916"/>
  <c r="B8916"/>
  <c r="M8932"/>
  <c r="K8932"/>
  <c r="B8932"/>
  <c r="B8964"/>
  <c r="M8964"/>
  <c r="K8964"/>
  <c r="M6367"/>
  <c r="K6367"/>
  <c r="B6367"/>
  <c r="M6383"/>
  <c r="K6383"/>
  <c r="B6383"/>
  <c r="M6399"/>
  <c r="K6399"/>
  <c r="B6399"/>
  <c r="M6415"/>
  <c r="K6415"/>
  <c r="B6415"/>
  <c r="M6431"/>
  <c r="K6431"/>
  <c r="B6431"/>
  <c r="M6447"/>
  <c r="K6447"/>
  <c r="B6447"/>
  <c r="M6463"/>
  <c r="K6463"/>
  <c r="B6463"/>
  <c r="M6479"/>
  <c r="K6479"/>
  <c r="B6479"/>
  <c r="M6495"/>
  <c r="K6495"/>
  <c r="B6495"/>
  <c r="M9188"/>
  <c r="K9188"/>
  <c r="B9188"/>
  <c r="M9220"/>
  <c r="K9220"/>
  <c r="B9220"/>
  <c r="M9252"/>
  <c r="K9252"/>
  <c r="B9252"/>
  <c r="M7343"/>
  <c r="K7343"/>
  <c r="B7343"/>
  <c r="M7470"/>
  <c r="K7470"/>
  <c r="B7470"/>
  <c r="M7534"/>
  <c r="K7534"/>
  <c r="B7534"/>
  <c r="M7663"/>
  <c r="K7663"/>
  <c r="B7663"/>
  <c r="M7757"/>
  <c r="K7757"/>
  <c r="B7757"/>
  <c r="M7875"/>
  <c r="K7875"/>
  <c r="B7875"/>
  <c r="B7893"/>
  <c r="M7893"/>
  <c r="K7893"/>
  <c r="M5302"/>
  <c r="K5302"/>
  <c r="B5302"/>
  <c r="B7973"/>
  <c r="M7973"/>
  <c r="K7973"/>
  <c r="M5480"/>
  <c r="K5480"/>
  <c r="B5480"/>
  <c r="M5776"/>
  <c r="K5776"/>
  <c r="B5776"/>
  <c r="M5785"/>
  <c r="K5785"/>
  <c r="B5785"/>
  <c r="M5825"/>
  <c r="K5825"/>
  <c r="B5825"/>
  <c r="B8468"/>
  <c r="M8468"/>
  <c r="K8468"/>
  <c r="M8534"/>
  <c r="K8534"/>
  <c r="B8534"/>
  <c r="B6002"/>
  <c r="M6002"/>
  <c r="K6002"/>
  <c r="M8646"/>
  <c r="K8646"/>
  <c r="B8646"/>
  <c r="B8660"/>
  <c r="M8660"/>
  <c r="K8660"/>
  <c r="M6069"/>
  <c r="K6069"/>
  <c r="B6069"/>
  <c r="B6078"/>
  <c r="M6078"/>
  <c r="K6078"/>
  <c r="M6095"/>
  <c r="K6095"/>
  <c r="B6095"/>
  <c r="M7084"/>
  <c r="K7084"/>
  <c r="B7084"/>
  <c r="B7123"/>
  <c r="M7123"/>
  <c r="K7123"/>
  <c r="M7205"/>
  <c r="K7205"/>
  <c r="B7205"/>
  <c r="M7326"/>
  <c r="K7326"/>
  <c r="B7326"/>
  <c r="M7381"/>
  <c r="K7381"/>
  <c r="B7381"/>
  <c r="M7429"/>
  <c r="K7429"/>
  <c r="B7429"/>
  <c r="B7481"/>
  <c r="M7481"/>
  <c r="K7481"/>
  <c r="M7599"/>
  <c r="K7599"/>
  <c r="B7599"/>
  <c r="M7789"/>
  <c r="K7789"/>
  <c r="B7789"/>
  <c r="M5245"/>
  <c r="K5245"/>
  <c r="B5245"/>
  <c r="M6746"/>
  <c r="K6746"/>
  <c r="B6746"/>
  <c r="M7014"/>
  <c r="K7014"/>
  <c r="B7014"/>
  <c r="M7104"/>
  <c r="K7104"/>
  <c r="B7104"/>
  <c r="M7842"/>
  <c r="K7842"/>
  <c r="B7842"/>
  <c r="M8763"/>
  <c r="K8763"/>
  <c r="B8763"/>
  <c r="M8827"/>
  <c r="K8827"/>
  <c r="B8827"/>
  <c r="M8891"/>
  <c r="K8891"/>
  <c r="B8891"/>
  <c r="M8955"/>
  <c r="K8955"/>
  <c r="B8955"/>
  <c r="M9019"/>
  <c r="K9019"/>
  <c r="B9019"/>
  <c r="M9083"/>
  <c r="K9083"/>
  <c r="B9083"/>
  <c r="M9167"/>
  <c r="K9167"/>
  <c r="B9167"/>
  <c r="M9231"/>
  <c r="K9231"/>
  <c r="B9231"/>
  <c r="M9291"/>
  <c r="K9291"/>
  <c r="B9291"/>
  <c r="M9343"/>
  <c r="K9343"/>
  <c r="B9343"/>
  <c r="M9375"/>
  <c r="K9375"/>
  <c r="B9375"/>
  <c r="M9407"/>
  <c r="K9407"/>
  <c r="B9407"/>
  <c r="B9459"/>
  <c r="M9459"/>
  <c r="K9459"/>
  <c r="B9503"/>
  <c r="M9503"/>
  <c r="K9503"/>
  <c r="B9535"/>
  <c r="M9535"/>
  <c r="K9535"/>
  <c r="B9567"/>
  <c r="M9567"/>
  <c r="K9567"/>
  <c r="B9599"/>
  <c r="M9599"/>
  <c r="K9599"/>
  <c r="B9651"/>
  <c r="M9651"/>
  <c r="K9651"/>
  <c r="B9695"/>
  <c r="M9695"/>
  <c r="K9695"/>
  <c r="M6626"/>
  <c r="K6626"/>
  <c r="B6626"/>
  <c r="M6562"/>
  <c r="K6562"/>
  <c r="B6562"/>
  <c r="M6530"/>
  <c r="K6530"/>
  <c r="B6530"/>
  <c r="M6498"/>
  <c r="K6498"/>
  <c r="B6498"/>
  <c r="M6402"/>
  <c r="K6402"/>
  <c r="B6402"/>
  <c r="B6354"/>
  <c r="M6354"/>
  <c r="K6354"/>
  <c r="B6322"/>
  <c r="M6322"/>
  <c r="K6322"/>
  <c r="B6242"/>
  <c r="M6242"/>
  <c r="K6242"/>
  <c r="B6210"/>
  <c r="M6210"/>
  <c r="K6210"/>
  <c r="B6146"/>
  <c r="M6146"/>
  <c r="K6146"/>
  <c r="M7923"/>
  <c r="K7923"/>
  <c r="B7923"/>
  <c r="B8006"/>
  <c r="M8006"/>
  <c r="K8006"/>
  <c r="M5409"/>
  <c r="K5409"/>
  <c r="B5409"/>
  <c r="M8551"/>
  <c r="K8551"/>
  <c r="B8551"/>
  <c r="M5929"/>
  <c r="K5929"/>
  <c r="B5929"/>
  <c r="M8575"/>
  <c r="K8575"/>
  <c r="B8575"/>
  <c r="M8578"/>
  <c r="K8578"/>
  <c r="B8578"/>
  <c r="M5972"/>
  <c r="K5972"/>
  <c r="B5972"/>
  <c r="M8647"/>
  <c r="K8647"/>
  <c r="B8647"/>
  <c r="M8650"/>
  <c r="K8650"/>
  <c r="B8650"/>
  <c r="B6074"/>
  <c r="M6074"/>
  <c r="K6074"/>
  <c r="M6077"/>
  <c r="K6077"/>
  <c r="B6077"/>
  <c r="M6100"/>
  <c r="K6100"/>
  <c r="B6100"/>
  <c r="M9696"/>
  <c r="K9696"/>
  <c r="B9696"/>
  <c r="M9734"/>
  <c r="K9734"/>
  <c r="B9734"/>
  <c r="M9843"/>
  <c r="K9843"/>
  <c r="B9843"/>
  <c r="M7356"/>
  <c r="K7356"/>
  <c r="B7356"/>
  <c r="B7402"/>
  <c r="M7402"/>
  <c r="K7402"/>
  <c r="M7452"/>
  <c r="K7452"/>
  <c r="B7452"/>
  <c r="M10172"/>
  <c r="K10172"/>
  <c r="B10172"/>
  <c r="M7570"/>
  <c r="K7570"/>
  <c r="B7570"/>
  <c r="M10269"/>
  <c r="K10269"/>
  <c r="B10269"/>
  <c r="M7664"/>
  <c r="K7664"/>
  <c r="B7664"/>
  <c r="M7753"/>
  <c r="K7753"/>
  <c r="B7753"/>
  <c r="M7858"/>
  <c r="K7858"/>
  <c r="B7858"/>
  <c r="M5304"/>
  <c r="K5304"/>
  <c r="B5304"/>
  <c r="B8134"/>
  <c r="M8134"/>
  <c r="K8134"/>
  <c r="B6118"/>
  <c r="M6118"/>
  <c r="K6118"/>
  <c r="M8755"/>
  <c r="K8755"/>
  <c r="B8755"/>
  <c r="B6142"/>
  <c r="M6142"/>
  <c r="K6142"/>
  <c r="M8775"/>
  <c r="K8775"/>
  <c r="B8775"/>
  <c r="M8787"/>
  <c r="K8787"/>
  <c r="B8787"/>
  <c r="M8803"/>
  <c r="K8803"/>
  <c r="B8803"/>
  <c r="M8819"/>
  <c r="K8819"/>
  <c r="B8819"/>
  <c r="B6206"/>
  <c r="M6206"/>
  <c r="K6206"/>
  <c r="M8839"/>
  <c r="K8839"/>
  <c r="B8839"/>
  <c r="M8851"/>
  <c r="K8851"/>
  <c r="B8851"/>
  <c r="B6238"/>
  <c r="M6238"/>
  <c r="K6238"/>
  <c r="B6254"/>
  <c r="M6254"/>
  <c r="K6254"/>
  <c r="M8887"/>
  <c r="K8887"/>
  <c r="B8887"/>
  <c r="M8903"/>
  <c r="K8903"/>
  <c r="B8903"/>
  <c r="M8931"/>
  <c r="K8931"/>
  <c r="B8931"/>
  <c r="M8947"/>
  <c r="K8947"/>
  <c r="B8947"/>
  <c r="B6334"/>
  <c r="M6334"/>
  <c r="K6334"/>
  <c r="M8967"/>
  <c r="K8967"/>
  <c r="B8967"/>
  <c r="M8979"/>
  <c r="K8979"/>
  <c r="B8979"/>
  <c r="B6366"/>
  <c r="M6366"/>
  <c r="K6366"/>
  <c r="M8999"/>
  <c r="K8999"/>
  <c r="B8999"/>
  <c r="M9015"/>
  <c r="K9015"/>
  <c r="B9015"/>
  <c r="M9031"/>
  <c r="K9031"/>
  <c r="B9031"/>
  <c r="M9059"/>
  <c r="K9059"/>
  <c r="B9059"/>
  <c r="M9079"/>
  <c r="K9079"/>
  <c r="B9079"/>
  <c r="M6478"/>
  <c r="K6478"/>
  <c r="B6478"/>
  <c r="M6494"/>
  <c r="K6494"/>
  <c r="B6494"/>
  <c r="M9127"/>
  <c r="K9127"/>
  <c r="B9127"/>
  <c r="M9139"/>
  <c r="K9139"/>
  <c r="B9139"/>
  <c r="M6526"/>
  <c r="K6526"/>
  <c r="B6526"/>
  <c r="M6542"/>
  <c r="K6542"/>
  <c r="B6542"/>
  <c r="M9175"/>
  <c r="K9175"/>
  <c r="B9175"/>
  <c r="M9187"/>
  <c r="K9187"/>
  <c r="B9187"/>
  <c r="M9203"/>
  <c r="K9203"/>
  <c r="B9203"/>
  <c r="M9219"/>
  <c r="K9219"/>
  <c r="B9219"/>
  <c r="M9235"/>
  <c r="K9235"/>
  <c r="B9235"/>
  <c r="M6622"/>
  <c r="K6622"/>
  <c r="B6622"/>
  <c r="M9255"/>
  <c r="K9255"/>
  <c r="B9255"/>
  <c r="M6702"/>
  <c r="K6702"/>
  <c r="B6702"/>
  <c r="M9339"/>
  <c r="K9339"/>
  <c r="B9339"/>
  <c r="M6714"/>
  <c r="K6714"/>
  <c r="B6714"/>
  <c r="M6726"/>
  <c r="K6726"/>
  <c r="B6726"/>
  <c r="M6734"/>
  <c r="K6734"/>
  <c r="B6734"/>
  <c r="M6750"/>
  <c r="K6750"/>
  <c r="B6750"/>
  <c r="M6758"/>
  <c r="K6758"/>
  <c r="B6758"/>
  <c r="M6766"/>
  <c r="K6766"/>
  <c r="B6766"/>
  <c r="M6786"/>
  <c r="K6786"/>
  <c r="B6786"/>
  <c r="M6806"/>
  <c r="K6806"/>
  <c r="B6806"/>
  <c r="M6826"/>
  <c r="K6826"/>
  <c r="B6826"/>
  <c r="M6846"/>
  <c r="K6846"/>
  <c r="B6846"/>
  <c r="M6858"/>
  <c r="K6858"/>
  <c r="B6858"/>
  <c r="M6922"/>
  <c r="K6922"/>
  <c r="B6922"/>
  <c r="M6954"/>
  <c r="K6954"/>
  <c r="B6954"/>
  <c r="M6970"/>
  <c r="K6970"/>
  <c r="B6970"/>
  <c r="M6982"/>
  <c r="K6982"/>
  <c r="B6982"/>
  <c r="M6990"/>
  <c r="K6990"/>
  <c r="B6990"/>
  <c r="M7002"/>
  <c r="K7002"/>
  <c r="B7002"/>
  <c r="M7010"/>
  <c r="K7010"/>
  <c r="B7010"/>
  <c r="M7026"/>
  <c r="K7026"/>
  <c r="B7026"/>
  <c r="M7034"/>
  <c r="K7034"/>
  <c r="B7034"/>
  <c r="M7053"/>
  <c r="K7053"/>
  <c r="B7053"/>
  <c r="M7141"/>
  <c r="K7141"/>
  <c r="B7141"/>
  <c r="M7221"/>
  <c r="K7221"/>
  <c r="B7221"/>
  <c r="B8070"/>
  <c r="M8070"/>
  <c r="K8070"/>
  <c r="M5504"/>
  <c r="K5504"/>
  <c r="B5504"/>
  <c r="M7056"/>
  <c r="K7056"/>
  <c r="B7056"/>
  <c r="B7251"/>
  <c r="M7251"/>
  <c r="K7251"/>
  <c r="M9960"/>
  <c r="K9960"/>
  <c r="B9960"/>
  <c r="B9963"/>
  <c r="M9963"/>
  <c r="K9963"/>
  <c r="B10044"/>
  <c r="M10044"/>
  <c r="K10044"/>
  <c r="M10085"/>
  <c r="K10085"/>
  <c r="B10085"/>
  <c r="B10150"/>
  <c r="M10150"/>
  <c r="K10150"/>
  <c r="M7551"/>
  <c r="K7551"/>
  <c r="B7551"/>
  <c r="M7638"/>
  <c r="K7638"/>
  <c r="B7638"/>
  <c r="B10283"/>
  <c r="M10283"/>
  <c r="K10283"/>
  <c r="B7686"/>
  <c r="M7686"/>
  <c r="K7686"/>
  <c r="M8413"/>
  <c r="K8413"/>
  <c r="B8413"/>
  <c r="B5794"/>
  <c r="M5794"/>
  <c r="K5794"/>
  <c r="M5809"/>
  <c r="K5809"/>
  <c r="B5809"/>
  <c r="M8447"/>
  <c r="K8447"/>
  <c r="B8447"/>
  <c r="M8450"/>
  <c r="K8450"/>
  <c r="B8450"/>
  <c r="M5831"/>
  <c r="K5831"/>
  <c r="B5831"/>
  <c r="B5850"/>
  <c r="M5850"/>
  <c r="K5850"/>
  <c r="M5863"/>
  <c r="K5863"/>
  <c r="B5863"/>
  <c r="M8522"/>
  <c r="K8522"/>
  <c r="B8522"/>
  <c r="M8526"/>
  <c r="K8526"/>
  <c r="B8526"/>
  <c r="B8540"/>
  <c r="M8540"/>
  <c r="K8540"/>
  <c r="M8679"/>
  <c r="K8679"/>
  <c r="B8679"/>
  <c r="M6053"/>
  <c r="K6053"/>
  <c r="B6053"/>
  <c r="M6057"/>
  <c r="K6057"/>
  <c r="B6057"/>
  <c r="M9698"/>
  <c r="K9698"/>
  <c r="B9698"/>
  <c r="M9737"/>
  <c r="K9737"/>
  <c r="B9737"/>
  <c r="M9915"/>
  <c r="K9915"/>
  <c r="B9915"/>
  <c r="B7442"/>
  <c r="M7442"/>
  <c r="K7442"/>
  <c r="B10127"/>
  <c r="M10127"/>
  <c r="K10127"/>
  <c r="M7618"/>
  <c r="K7618"/>
  <c r="B7618"/>
  <c r="M7741"/>
  <c r="K7741"/>
  <c r="B7741"/>
  <c r="M10437"/>
  <c r="K10437"/>
  <c r="B10437"/>
  <c r="M5402"/>
  <c r="K5402"/>
  <c r="B5402"/>
  <c r="M7124"/>
  <c r="K7124"/>
  <c r="B7124"/>
  <c r="M7380"/>
  <c r="K7380"/>
  <c r="B7380"/>
  <c r="M7516"/>
  <c r="K7516"/>
  <c r="B7516"/>
  <c r="M10220"/>
  <c r="M7610"/>
  <c r="K7610"/>
  <c r="B7610"/>
  <c r="M7712"/>
  <c r="K7712"/>
  <c r="B7712"/>
  <c r="B7121"/>
  <c r="M7121"/>
  <c r="K7121"/>
  <c r="M10094"/>
  <c r="K10094"/>
  <c r="B10094"/>
  <c r="M10322"/>
  <c r="K10322"/>
  <c r="B10322"/>
  <c r="B7798"/>
  <c r="M7798"/>
  <c r="K7798"/>
  <c r="B7370"/>
  <c r="M7370"/>
  <c r="K7370"/>
  <c r="M10188"/>
  <c r="K10188"/>
  <c r="B10188"/>
  <c r="M10268"/>
  <c r="K10268"/>
  <c r="B10268"/>
  <c r="M5852"/>
  <c r="K5852"/>
  <c r="B5852"/>
  <c r="M8497"/>
  <c r="K8497"/>
  <c r="B8497"/>
  <c r="M8506"/>
  <c r="K8506"/>
  <c r="B8506"/>
  <c r="M8515"/>
  <c r="K8515"/>
  <c r="B8515"/>
  <c r="M8518"/>
  <c r="K8518"/>
  <c r="B8518"/>
  <c r="B8532"/>
  <c r="M8532"/>
  <c r="K8532"/>
  <c r="B5926"/>
  <c r="M5926"/>
  <c r="K5926"/>
  <c r="M5932"/>
  <c r="K5932"/>
  <c r="B5932"/>
  <c r="M5941"/>
  <c r="K5941"/>
  <c r="B5941"/>
  <c r="B5950"/>
  <c r="M5950"/>
  <c r="K5950"/>
  <c r="M8582"/>
  <c r="K8582"/>
  <c r="B8582"/>
  <c r="M6033"/>
  <c r="K6033"/>
  <c r="B6033"/>
  <c r="B8692"/>
  <c r="M8692"/>
  <c r="K8692"/>
  <c r="B7457"/>
  <c r="M7457"/>
  <c r="K7457"/>
  <c r="M7504"/>
  <c r="K7504"/>
  <c r="B7504"/>
  <c r="B7678"/>
  <c r="M7678"/>
  <c r="K7678"/>
  <c r="M5197"/>
  <c r="K5197"/>
  <c r="B5197"/>
  <c r="J5197" s="1"/>
  <c r="M7944"/>
  <c r="K7944"/>
  <c r="B7944"/>
  <c r="B7949"/>
  <c r="M7949"/>
  <c r="B7202"/>
  <c r="M7202"/>
  <c r="K7202"/>
  <c r="M7247"/>
  <c r="K7247"/>
  <c r="B7247"/>
  <c r="M7272"/>
  <c r="K7272"/>
  <c r="B7272"/>
  <c r="B7281"/>
  <c r="M7281"/>
  <c r="K7281"/>
  <c r="M7307"/>
  <c r="K7307"/>
  <c r="B7523"/>
  <c r="M7523"/>
  <c r="K7523"/>
  <c r="B7539"/>
  <c r="M7539"/>
  <c r="K7539"/>
  <c r="B9792"/>
  <c r="M9792"/>
  <c r="K9792"/>
  <c r="B7482"/>
  <c r="M7482"/>
  <c r="K7482"/>
  <c r="M5238"/>
  <c r="K5238"/>
  <c r="B5238"/>
  <c r="B6122"/>
  <c r="M6122"/>
  <c r="K6122"/>
  <c r="M6132"/>
  <c r="K6132"/>
  <c r="B6132"/>
  <c r="B6138"/>
  <c r="M6138"/>
  <c r="K6138"/>
  <c r="B6152"/>
  <c r="M6168"/>
  <c r="K6168"/>
  <c r="B6168"/>
  <c r="M6172"/>
  <c r="K6172"/>
  <c r="B6172"/>
  <c r="M6180"/>
  <c r="K6180"/>
  <c r="B6180"/>
  <c r="B6186"/>
  <c r="M6186"/>
  <c r="K6186"/>
  <c r="M6192"/>
  <c r="K6192"/>
  <c r="B6192"/>
  <c r="B6202"/>
  <c r="M6202"/>
  <c r="K6202"/>
  <c r="M6208"/>
  <c r="K6208"/>
  <c r="B6208"/>
  <c r="M6204"/>
  <c r="K6204"/>
  <c r="B6204"/>
  <c r="M6212"/>
  <c r="M6220"/>
  <c r="K6220"/>
  <c r="B6220"/>
  <c r="M6228"/>
  <c r="K6228"/>
  <c r="B6228"/>
  <c r="M6236"/>
  <c r="K6236"/>
  <c r="B6236"/>
  <c r="M6244"/>
  <c r="K6244"/>
  <c r="B6244"/>
  <c r="B6250"/>
  <c r="M6250"/>
  <c r="K6250"/>
  <c r="M6260"/>
  <c r="K6260"/>
  <c r="B6260"/>
  <c r="M6268"/>
  <c r="K6268"/>
  <c r="B6268"/>
  <c r="B6282"/>
  <c r="M6282"/>
  <c r="K6282"/>
  <c r="M6288"/>
  <c r="K6288"/>
  <c r="B6288"/>
  <c r="K6296"/>
  <c r="M6300"/>
  <c r="K6300"/>
  <c r="B6300"/>
  <c r="M6312"/>
  <c r="M6316"/>
  <c r="K6316"/>
  <c r="B6316"/>
  <c r="M6324"/>
  <c r="K6324"/>
  <c r="B6324"/>
  <c r="M6344"/>
  <c r="K6344"/>
  <c r="B6344"/>
  <c r="B6362"/>
  <c r="M6362"/>
  <c r="K6362"/>
  <c r="B6378"/>
  <c r="M6378"/>
  <c r="K6378"/>
  <c r="M6384"/>
  <c r="K6384"/>
  <c r="B6384"/>
  <c r="M6396"/>
  <c r="K6396"/>
  <c r="B6396"/>
  <c r="B6404"/>
  <c r="M6404"/>
  <c r="K6404"/>
  <c r="M6410"/>
  <c r="K6410"/>
  <c r="B6410"/>
  <c r="M6424"/>
  <c r="B6432"/>
  <c r="M6432"/>
  <c r="K6432"/>
  <c r="B6440"/>
  <c r="M6440"/>
  <c r="K6440"/>
  <c r="B6464"/>
  <c r="M6464"/>
  <c r="K6464"/>
  <c r="B6480"/>
  <c r="M6480"/>
  <c r="K6480"/>
  <c r="B6488"/>
  <c r="M6488"/>
  <c r="K6488"/>
  <c r="B6492"/>
  <c r="M6492"/>
  <c r="K6492"/>
  <c r="B6500"/>
  <c r="M6500"/>
  <c r="K6500"/>
  <c r="M6506"/>
  <c r="K6506"/>
  <c r="B6506"/>
  <c r="B6512"/>
  <c r="M6512"/>
  <c r="K6512"/>
  <c r="B6520"/>
  <c r="M6520"/>
  <c r="K6520"/>
  <c r="B6524"/>
  <c r="M6524"/>
  <c r="K6524"/>
  <c r="B6532"/>
  <c r="M6532"/>
  <c r="K6532"/>
  <c r="B6544"/>
  <c r="M6544"/>
  <c r="K6544"/>
  <c r="M6554"/>
  <c r="K6554"/>
  <c r="B6554"/>
  <c r="B6564"/>
  <c r="M6564"/>
  <c r="K6564"/>
  <c r="B6580"/>
  <c r="M6580"/>
  <c r="K6580"/>
  <c r="B6600"/>
  <c r="M6600"/>
  <c r="K6600"/>
  <c r="B6608"/>
  <c r="M6608"/>
  <c r="K6608"/>
  <c r="M6618"/>
  <c r="K6618"/>
  <c r="B6618"/>
  <c r="B6624"/>
  <c r="M6624"/>
  <c r="K6624"/>
  <c r="M6643"/>
  <c r="K6643"/>
  <c r="B6643"/>
  <c r="M6655"/>
  <c r="K6655"/>
  <c r="B6655"/>
  <c r="M6667"/>
  <c r="K6667"/>
  <c r="B6667"/>
  <c r="M6679"/>
  <c r="K6679"/>
  <c r="B6679"/>
  <c r="M6683"/>
  <c r="K6683"/>
  <c r="B6683"/>
  <c r="M6691"/>
  <c r="K6691"/>
  <c r="B6691"/>
  <c r="M6699"/>
  <c r="K6699"/>
  <c r="B6699"/>
  <c r="M6703"/>
  <c r="K6703"/>
  <c r="B6703"/>
  <c r="M6709"/>
  <c r="K6709"/>
  <c r="B6709"/>
  <c r="M6715"/>
  <c r="K6715"/>
  <c r="B6715"/>
  <c r="M6719"/>
  <c r="K6719"/>
  <c r="B6719"/>
  <c r="M6733"/>
  <c r="K6733"/>
  <c r="B6733"/>
  <c r="M6741"/>
  <c r="K6741"/>
  <c r="B6741"/>
  <c r="M6751"/>
  <c r="K6751"/>
  <c r="B6751"/>
  <c r="M6757"/>
  <c r="K6757"/>
  <c r="B6757"/>
  <c r="M6763"/>
  <c r="K6763"/>
  <c r="B6763"/>
  <c r="M6767"/>
  <c r="K6767"/>
  <c r="B6767"/>
  <c r="M6773"/>
  <c r="K6773"/>
  <c r="B6773"/>
  <c r="M6777"/>
  <c r="K6777"/>
  <c r="B6777"/>
  <c r="M6781"/>
  <c r="K6781"/>
  <c r="B6781"/>
  <c r="M6785"/>
  <c r="K6785"/>
  <c r="B6785"/>
  <c r="M6789"/>
  <c r="K6789"/>
  <c r="B6789"/>
  <c r="M6793"/>
  <c r="K6793"/>
  <c r="B6793"/>
  <c r="M6797"/>
  <c r="K6797"/>
  <c r="B6797"/>
  <c r="M6801"/>
  <c r="K6801"/>
  <c r="B6801"/>
  <c r="M6809"/>
  <c r="K6809"/>
  <c r="B6809"/>
  <c r="M6819"/>
  <c r="K6819"/>
  <c r="B6819"/>
  <c r="M6831"/>
  <c r="K6831"/>
  <c r="B6831"/>
  <c r="M6835"/>
  <c r="K6835"/>
  <c r="B6835"/>
  <c r="M6839"/>
  <c r="K6839"/>
  <c r="B6839"/>
  <c r="M6843"/>
  <c r="K6843"/>
  <c r="B6843"/>
  <c r="M6847"/>
  <c r="K6847"/>
  <c r="B6847"/>
  <c r="M6851"/>
  <c r="K6851"/>
  <c r="B6851"/>
  <c r="M6857"/>
  <c r="K6857"/>
  <c r="B6857"/>
  <c r="M6863"/>
  <c r="K6863"/>
  <c r="B6863"/>
  <c r="M6869"/>
  <c r="K6869"/>
  <c r="B6869"/>
  <c r="M6875"/>
  <c r="K6875"/>
  <c r="B6875"/>
  <c r="M6881"/>
  <c r="K6881"/>
  <c r="B6881"/>
  <c r="M6893"/>
  <c r="K6893"/>
  <c r="B6893"/>
  <c r="M6903"/>
  <c r="K6903"/>
  <c r="B6903"/>
  <c r="M6907"/>
  <c r="K6907"/>
  <c r="B6907"/>
  <c r="M6913"/>
  <c r="K6913"/>
  <c r="B6913"/>
  <c r="M6919"/>
  <c r="K6919"/>
  <c r="B6919"/>
  <c r="B6923"/>
  <c r="M6929"/>
  <c r="K6929"/>
  <c r="B6929"/>
  <c r="M6939"/>
  <c r="K6939"/>
  <c r="B6939"/>
  <c r="M6947"/>
  <c r="K6947"/>
  <c r="B6947"/>
  <c r="M6951"/>
  <c r="K6951"/>
  <c r="B6951"/>
  <c r="M6955"/>
  <c r="K6955"/>
  <c r="B6955"/>
  <c r="M6959"/>
  <c r="K6959"/>
  <c r="B6959"/>
  <c r="M6963"/>
  <c r="K6963"/>
  <c r="B6963"/>
  <c r="M6969"/>
  <c r="K6969"/>
  <c r="B6969"/>
  <c r="M6973"/>
  <c r="K6973"/>
  <c r="B6973"/>
  <c r="M6981"/>
  <c r="K6981"/>
  <c r="B6981"/>
  <c r="M6985"/>
  <c r="K6985"/>
  <c r="B6985"/>
  <c r="M6993"/>
  <c r="K6993"/>
  <c r="B6993"/>
  <c r="M6997"/>
  <c r="K6997"/>
  <c r="B6997"/>
  <c r="M7015"/>
  <c r="K7015"/>
  <c r="B7015"/>
  <c r="K7027"/>
  <c r="M7035"/>
  <c r="K7035"/>
  <c r="B7035"/>
  <c r="B9262"/>
  <c r="M9262"/>
  <c r="K9262"/>
  <c r="B9270"/>
  <c r="M9270"/>
  <c r="K9270"/>
  <c r="B9278"/>
  <c r="M9278"/>
  <c r="K9278"/>
  <c r="B9290"/>
  <c r="M9290"/>
  <c r="K9290"/>
  <c r="M9308"/>
  <c r="K9308"/>
  <c r="B9308"/>
  <c r="B9314"/>
  <c r="M9314"/>
  <c r="K9314"/>
  <c r="M9320"/>
  <c r="K9320"/>
  <c r="B9320"/>
  <c r="M9324"/>
  <c r="K9324"/>
  <c r="B9324"/>
  <c r="M9332"/>
  <c r="K9332"/>
  <c r="B9332"/>
  <c r="M9340"/>
  <c r="K9340"/>
  <c r="B9340"/>
  <c r="M9344"/>
  <c r="K9344"/>
  <c r="B9344"/>
  <c r="B9350"/>
  <c r="M9350"/>
  <c r="K9350"/>
  <c r="M9356"/>
  <c r="K9356"/>
  <c r="B9356"/>
  <c r="M9364"/>
  <c r="K9364"/>
  <c r="B9364"/>
  <c r="M9372"/>
  <c r="K9372"/>
  <c r="B9372"/>
  <c r="M9376"/>
  <c r="K9376"/>
  <c r="B9376"/>
  <c r="M9384"/>
  <c r="K9384"/>
  <c r="B9384"/>
  <c r="M9388"/>
  <c r="K9388"/>
  <c r="B9388"/>
  <c r="M9396"/>
  <c r="K9396"/>
  <c r="B9396"/>
  <c r="M9404"/>
  <c r="K9404"/>
  <c r="B9404"/>
  <c r="M9408"/>
  <c r="K9408"/>
  <c r="B9408"/>
  <c r="M9412"/>
  <c r="K9412"/>
  <c r="B9412"/>
  <c r="M9416"/>
  <c r="K9416"/>
  <c r="B9416"/>
  <c r="M9420"/>
  <c r="K9420"/>
  <c r="B9420"/>
  <c r="M9424"/>
  <c r="K9424"/>
  <c r="B9424"/>
  <c r="M9428"/>
  <c r="K9428"/>
  <c r="B9428"/>
  <c r="M9434"/>
  <c r="M9438"/>
  <c r="K9438"/>
  <c r="B9438"/>
  <c r="M9448"/>
  <c r="K9448"/>
  <c r="B9448"/>
  <c r="M9462"/>
  <c r="K9462"/>
  <c r="B9462"/>
  <c r="M9466"/>
  <c r="K9466"/>
  <c r="B9466"/>
  <c r="M9470"/>
  <c r="K9470"/>
  <c r="B9470"/>
  <c r="M9478"/>
  <c r="K9478"/>
  <c r="B9478"/>
  <c r="M9484"/>
  <c r="K9484"/>
  <c r="B9484"/>
  <c r="M9488"/>
  <c r="K9488"/>
  <c r="B9488"/>
  <c r="M9494"/>
  <c r="K9494"/>
  <c r="B9494"/>
  <c r="M9502"/>
  <c r="K9502"/>
  <c r="B9502"/>
  <c r="M9512"/>
  <c r="K9512"/>
  <c r="B9512"/>
  <c r="M9522"/>
  <c r="K9522"/>
  <c r="B9522"/>
  <c r="M9534"/>
  <c r="K9534"/>
  <c r="B9534"/>
  <c r="M9540"/>
  <c r="K9540"/>
  <c r="B9540"/>
  <c r="M9544"/>
  <c r="K9544"/>
  <c r="B9544"/>
  <c r="M9550"/>
  <c r="K9550"/>
  <c r="B9550"/>
  <c r="M9556"/>
  <c r="K9556"/>
  <c r="B9556"/>
  <c r="M9562"/>
  <c r="K9562"/>
  <c r="B9562"/>
  <c r="M9570"/>
  <c r="K9570"/>
  <c r="B9570"/>
  <c r="M9576"/>
  <c r="K9576"/>
  <c r="B9576"/>
  <c r="M9580"/>
  <c r="K9580"/>
  <c r="B9580"/>
  <c r="M9584"/>
  <c r="M9588"/>
  <c r="K9588"/>
  <c r="B9588"/>
  <c r="M9592"/>
  <c r="K9592"/>
  <c r="B9592"/>
  <c r="M9596"/>
  <c r="K9596"/>
  <c r="B9596"/>
  <c r="M9602"/>
  <c r="K9602"/>
  <c r="B9602"/>
  <c r="M9606"/>
  <c r="K9606"/>
  <c r="B9606"/>
  <c r="M9614"/>
  <c r="K9614"/>
  <c r="B9614"/>
  <c r="M9618"/>
  <c r="K9618"/>
  <c r="B9618"/>
  <c r="M9626"/>
  <c r="K9626"/>
  <c r="B9626"/>
  <c r="M9632"/>
  <c r="K9632"/>
  <c r="B9632"/>
  <c r="M9642"/>
  <c r="K9642"/>
  <c r="B9642"/>
  <c r="M9654"/>
  <c r="K9654"/>
  <c r="B9654"/>
  <c r="M9660"/>
  <c r="K9660"/>
  <c r="B9660"/>
  <c r="M9670"/>
  <c r="K9670"/>
  <c r="B9670"/>
  <c r="M9678"/>
  <c r="K9678"/>
  <c r="B9678"/>
  <c r="M6650"/>
  <c r="K6650"/>
  <c r="B6650"/>
  <c r="M6658"/>
  <c r="K6658"/>
  <c r="B6658"/>
  <c r="B6676"/>
  <c r="M6676"/>
  <c r="K6676"/>
  <c r="B6684"/>
  <c r="M6684"/>
  <c r="K6684"/>
  <c r="M6690"/>
  <c r="K6690"/>
  <c r="B6690"/>
  <c r="M10445"/>
  <c r="K10445"/>
  <c r="B10445"/>
  <c r="B10441"/>
  <c r="M10438"/>
  <c r="K10438"/>
  <c r="B10438"/>
  <c r="M10434"/>
  <c r="K10434"/>
  <c r="B10434"/>
  <c r="M10430"/>
  <c r="K10430"/>
  <c r="B10430"/>
  <c r="B10425"/>
  <c r="M10413"/>
  <c r="K10413"/>
  <c r="B10413"/>
  <c r="M10405"/>
  <c r="K10405"/>
  <c r="B10405"/>
  <c r="M10401"/>
  <c r="K10401"/>
  <c r="B10401"/>
  <c r="M10398"/>
  <c r="K10398"/>
  <c r="B10398"/>
  <c r="M10393"/>
  <c r="K10393"/>
  <c r="B10393"/>
  <c r="M10387"/>
  <c r="K10387"/>
  <c r="B10387"/>
  <c r="M10379"/>
  <c r="K10379"/>
  <c r="B10379"/>
  <c r="B10375"/>
  <c r="M10375"/>
  <c r="K10375"/>
  <c r="B10372"/>
  <c r="M10372"/>
  <c r="K10372"/>
  <c r="M10368"/>
  <c r="M10356"/>
  <c r="K10356"/>
  <c r="B10356"/>
  <c r="M10344"/>
  <c r="K10344"/>
  <c r="B10344"/>
  <c r="M10337"/>
  <c r="K10337"/>
  <c r="B10337"/>
  <c r="M10334"/>
  <c r="K10334"/>
  <c r="B10334"/>
  <c r="M10327"/>
  <c r="K10327"/>
  <c r="B10327"/>
  <c r="M10320"/>
  <c r="K10320"/>
  <c r="B10320"/>
  <c r="M10314"/>
  <c r="K10314"/>
  <c r="B10314"/>
  <c r="B10308"/>
  <c r="M10308"/>
  <c r="K10308"/>
  <c r="M10302"/>
  <c r="K10302"/>
  <c r="B10302"/>
  <c r="M10297"/>
  <c r="K10297"/>
  <c r="B10297"/>
  <c r="M10282"/>
  <c r="K10282"/>
  <c r="B10282"/>
  <c r="M10277"/>
  <c r="K10277"/>
  <c r="B10277"/>
  <c r="K10272"/>
  <c r="M10266"/>
  <c r="K10266"/>
  <c r="B10266"/>
  <c r="B10263"/>
  <c r="M10263"/>
  <c r="K10263"/>
  <c r="M10258"/>
  <c r="K10258"/>
  <c r="B10258"/>
  <c r="B10247"/>
  <c r="M10247"/>
  <c r="K10247"/>
  <c r="B10243"/>
  <c r="M10243"/>
  <c r="K10243"/>
  <c r="M10232"/>
  <c r="K10232"/>
  <c r="B10232"/>
  <c r="M10226"/>
  <c r="K10226"/>
  <c r="B10226"/>
  <c r="M10217"/>
  <c r="K10217"/>
  <c r="B10217"/>
  <c r="B10214"/>
  <c r="M10214"/>
  <c r="K10214"/>
  <c r="M10211"/>
  <c r="K10211"/>
  <c r="B10211"/>
  <c r="M10209"/>
  <c r="K10209"/>
  <c r="B10209"/>
  <c r="B10207"/>
  <c r="M10207"/>
  <c r="K10207"/>
  <c r="B10198"/>
  <c r="M10198"/>
  <c r="K10198"/>
  <c r="M10193"/>
  <c r="K10193"/>
  <c r="B10193"/>
  <c r="B10190"/>
  <c r="M10190"/>
  <c r="K10190"/>
  <c r="B10182"/>
  <c r="M10182"/>
  <c r="K10182"/>
  <c r="M10179"/>
  <c r="K10179"/>
  <c r="B10179"/>
  <c r="M10176"/>
  <c r="K10176"/>
  <c r="B10176"/>
  <c r="M10171"/>
  <c r="K10171"/>
  <c r="B10171"/>
  <c r="M10168"/>
  <c r="K10168"/>
  <c r="B10168"/>
  <c r="B10166"/>
  <c r="M10166"/>
  <c r="K10166"/>
  <c r="M10163"/>
  <c r="K10163"/>
  <c r="B10163"/>
  <c r="M10161"/>
  <c r="K10161"/>
  <c r="B10161"/>
  <c r="M10148"/>
  <c r="K10148"/>
  <c r="B10148"/>
  <c r="M10139"/>
  <c r="K10139"/>
  <c r="B10139"/>
  <c r="B10134"/>
  <c r="M10134"/>
  <c r="K10134"/>
  <c r="M10130"/>
  <c r="K10130"/>
  <c r="B10130"/>
  <c r="B10126"/>
  <c r="M10126"/>
  <c r="K10126"/>
  <c r="M10121"/>
  <c r="K10121"/>
  <c r="B10121"/>
  <c r="B10118"/>
  <c r="M10118"/>
  <c r="K10118"/>
  <c r="M10110"/>
  <c r="K10110"/>
  <c r="B10110"/>
  <c r="M10107"/>
  <c r="K10107"/>
  <c r="B10107"/>
  <c r="M10102"/>
  <c r="K10102"/>
  <c r="B10102"/>
  <c r="M10096"/>
  <c r="K10096"/>
  <c r="B10096"/>
  <c r="M10091"/>
  <c r="K10091"/>
  <c r="B10091"/>
  <c r="B10081"/>
  <c r="M10081"/>
  <c r="K10081"/>
  <c r="M10079"/>
  <c r="K10079"/>
  <c r="B10079"/>
  <c r="M10076"/>
  <c r="K10076"/>
  <c r="B10076"/>
  <c r="M10059"/>
  <c r="K10059"/>
  <c r="B10059"/>
  <c r="B10056"/>
  <c r="M10056"/>
  <c r="K10056"/>
  <c r="B10052"/>
  <c r="M10052"/>
  <c r="K10052"/>
  <c r="M10041"/>
  <c r="K10041"/>
  <c r="B10041"/>
  <c r="M10034"/>
  <c r="K10034"/>
  <c r="B10034"/>
  <c r="M10030"/>
  <c r="K10030"/>
  <c r="B10030"/>
  <c r="B10028"/>
  <c r="M10028"/>
  <c r="K10028"/>
  <c r="M10024"/>
  <c r="K10024"/>
  <c r="B10024"/>
  <c r="B10019"/>
  <c r="M10019"/>
  <c r="K10019"/>
  <c r="M10017"/>
  <c r="K10017"/>
  <c r="B10017"/>
  <c r="B10011"/>
  <c r="M10011"/>
  <c r="K10011"/>
  <c r="M10009"/>
  <c r="K10009"/>
  <c r="B10009"/>
  <c r="B9999"/>
  <c r="M9999"/>
  <c r="K9999"/>
  <c r="M9992"/>
  <c r="K9992"/>
  <c r="B9992"/>
  <c r="M9986"/>
  <c r="K9986"/>
  <c r="B9986"/>
  <c r="M9977"/>
  <c r="K9977"/>
  <c r="B9977"/>
  <c r="M9970"/>
  <c r="K9970"/>
  <c r="B9970"/>
  <c r="B9964"/>
  <c r="M9964"/>
  <c r="K9964"/>
  <c r="B9955"/>
  <c r="M9955"/>
  <c r="K9955"/>
  <c r="K9952"/>
  <c r="M9950"/>
  <c r="K9950"/>
  <c r="B9950"/>
  <c r="B9948"/>
  <c r="M9948"/>
  <c r="K9948"/>
  <c r="M9943"/>
  <c r="K9943"/>
  <c r="B9943"/>
  <c r="M9940"/>
  <c r="M9936"/>
  <c r="K9936"/>
  <c r="B9936"/>
  <c r="M9929"/>
  <c r="K9929"/>
  <c r="B9929"/>
  <c r="M9919"/>
  <c r="K9919"/>
  <c r="B9919"/>
  <c r="B9914"/>
  <c r="M9914"/>
  <c r="K9914"/>
  <c r="M9908"/>
  <c r="K9908"/>
  <c r="B9908"/>
  <c r="M9905"/>
  <c r="K9905"/>
  <c r="B9905"/>
  <c r="M9896"/>
  <c r="K9896"/>
  <c r="B9896"/>
  <c r="K9885"/>
  <c r="M9881"/>
  <c r="K9881"/>
  <c r="B9881"/>
  <c r="B9874"/>
  <c r="M9874"/>
  <c r="K9874"/>
  <c r="M9868"/>
  <c r="K9868"/>
  <c r="B9868"/>
  <c r="K9864"/>
  <c r="B9864"/>
  <c r="M9860"/>
  <c r="K9860"/>
  <c r="B9860"/>
  <c r="B9852"/>
  <c r="M9852"/>
  <c r="K9852"/>
  <c r="B9848"/>
  <c r="M9848"/>
  <c r="K9848"/>
  <c r="M9837"/>
  <c r="K9837"/>
  <c r="B9837"/>
  <c r="M9833"/>
  <c r="K9833"/>
  <c r="B9833"/>
  <c r="B9828"/>
  <c r="M9828"/>
  <c r="K9828"/>
  <c r="M9825"/>
  <c r="K9825"/>
  <c r="B9825"/>
  <c r="M9821"/>
  <c r="K9821"/>
  <c r="B9821"/>
  <c r="M9819"/>
  <c r="K9819"/>
  <c r="B9819"/>
  <c r="M9813"/>
  <c r="K9813"/>
  <c r="B9813"/>
  <c r="M9810"/>
  <c r="K9810"/>
  <c r="B9810"/>
  <c r="M9806"/>
  <c r="K9806"/>
  <c r="B9806"/>
  <c r="B9804"/>
  <c r="M9804"/>
  <c r="K9804"/>
  <c r="M9797"/>
  <c r="K9797"/>
  <c r="B9797"/>
  <c r="M9791"/>
  <c r="K9791"/>
  <c r="B9791"/>
  <c r="B9788"/>
  <c r="M9788"/>
  <c r="K9788"/>
  <c r="M9785"/>
  <c r="K9785"/>
  <c r="B9785"/>
  <c r="M9779"/>
  <c r="K9779"/>
  <c r="B9779"/>
  <c r="M9777"/>
  <c r="K9777"/>
  <c r="B9777"/>
  <c r="M9775"/>
  <c r="K9775"/>
  <c r="B9775"/>
  <c r="B9772"/>
  <c r="M9772"/>
  <c r="K9772"/>
  <c r="M9767"/>
  <c r="K9767"/>
  <c r="B9767"/>
  <c r="M9762"/>
  <c r="K9762"/>
  <c r="B9762"/>
  <c r="M9760"/>
  <c r="B9757"/>
  <c r="B9752"/>
  <c r="M9752"/>
  <c r="K9752"/>
  <c r="M9746"/>
  <c r="K9746"/>
  <c r="B9746"/>
  <c r="M9741"/>
  <c r="K9741"/>
  <c r="B9741"/>
  <c r="B9732"/>
  <c r="M9732"/>
  <c r="K9732"/>
  <c r="M9721"/>
  <c r="K9721"/>
  <c r="B9721"/>
  <c r="M9716"/>
  <c r="M9713"/>
  <c r="K9713"/>
  <c r="B9713"/>
  <c r="M9710"/>
  <c r="K9710"/>
  <c r="B9710"/>
  <c r="B9707"/>
  <c r="M9707"/>
  <c r="K9707"/>
  <c r="M9702"/>
  <c r="K9702"/>
  <c r="B9702"/>
  <c r="M9697"/>
  <c r="K9697"/>
  <c r="B9697"/>
  <c r="B9693"/>
  <c r="B9691"/>
  <c r="M9691"/>
  <c r="K9691"/>
  <c r="M9685"/>
  <c r="K9685"/>
  <c r="B9685"/>
  <c r="M9682"/>
  <c r="K9682"/>
  <c r="B9682"/>
  <c r="M9677"/>
  <c r="K9677"/>
  <c r="B9677"/>
  <c r="M9673"/>
  <c r="K9673"/>
  <c r="B9673"/>
  <c r="M9665"/>
  <c r="K9665"/>
  <c r="B9665"/>
  <c r="B9659"/>
  <c r="M9659"/>
  <c r="K9659"/>
  <c r="B9655"/>
  <c r="M9655"/>
  <c r="K9655"/>
  <c r="M9649"/>
  <c r="K9649"/>
  <c r="B9649"/>
  <c r="M9637"/>
  <c r="K9637"/>
  <c r="B9637"/>
  <c r="M9621"/>
  <c r="K9621"/>
  <c r="B9621"/>
  <c r="B9607"/>
  <c r="M9607"/>
  <c r="K9607"/>
  <c r="B9595"/>
  <c r="M9595"/>
  <c r="K9595"/>
  <c r="M9585"/>
  <c r="K9585"/>
  <c r="B9585"/>
  <c r="B9571"/>
  <c r="M9571"/>
  <c r="K9571"/>
  <c r="M9565"/>
  <c r="K9565"/>
  <c r="B9565"/>
  <c r="B9559"/>
  <c r="M9559"/>
  <c r="K9559"/>
  <c r="M9549"/>
  <c r="K9549"/>
  <c r="B9549"/>
  <c r="M9545"/>
  <c r="K9545"/>
  <c r="B9545"/>
  <c r="M9537"/>
  <c r="K9537"/>
  <c r="B9537"/>
  <c r="M9529"/>
  <c r="K9529"/>
  <c r="B9529"/>
  <c r="M9521"/>
  <c r="K9521"/>
  <c r="B9521"/>
  <c r="M9513"/>
  <c r="K9513"/>
  <c r="B9513"/>
  <c r="B9495"/>
  <c r="M9495"/>
  <c r="K9495"/>
  <c r="B9483"/>
  <c r="M9483"/>
  <c r="K9483"/>
  <c r="M9455"/>
  <c r="K9455"/>
  <c r="B9455"/>
  <c r="B9451"/>
  <c r="M9451"/>
  <c r="K9451"/>
  <c r="M9445"/>
  <c r="K9445"/>
  <c r="B9445"/>
  <c r="B9441"/>
  <c r="M9403"/>
  <c r="K9403"/>
  <c r="B9403"/>
  <c r="M9383"/>
  <c r="K9383"/>
  <c r="B9383"/>
  <c r="M9371"/>
  <c r="K9371"/>
  <c r="B9371"/>
  <c r="M9365"/>
  <c r="K9365"/>
  <c r="B9365"/>
  <c r="M9359"/>
  <c r="K9359"/>
  <c r="B9359"/>
  <c r="M9351"/>
  <c r="K9351"/>
  <c r="B9351"/>
  <c r="M9347"/>
  <c r="K9347"/>
  <c r="B9347"/>
  <c r="M9327"/>
  <c r="K9327"/>
  <c r="B9327"/>
  <c r="M9319"/>
  <c r="K9319"/>
  <c r="B9319"/>
  <c r="M9309"/>
  <c r="K9309"/>
  <c r="B9309"/>
  <c r="B9301"/>
  <c r="M9287"/>
  <c r="K9287"/>
  <c r="B9287"/>
  <c r="M9275"/>
  <c r="K9275"/>
  <c r="B9275"/>
  <c r="M9267"/>
  <c r="K9267"/>
  <c r="B9267"/>
  <c r="M9261"/>
  <c r="K9261"/>
  <c r="B9261"/>
  <c r="M9256"/>
  <c r="K9256"/>
  <c r="B9256"/>
  <c r="M9248"/>
  <c r="K9248"/>
  <c r="B9248"/>
  <c r="M9244"/>
  <c r="K9244"/>
  <c r="B9244"/>
  <c r="M9241"/>
  <c r="K9241"/>
  <c r="B9241"/>
  <c r="M9237"/>
  <c r="K9237"/>
  <c r="B9237"/>
  <c r="B9226"/>
  <c r="B9218"/>
  <c r="M9218"/>
  <c r="K9218"/>
  <c r="M9215"/>
  <c r="K9215"/>
  <c r="B9215"/>
  <c r="M9209"/>
  <c r="K9209"/>
  <c r="B9209"/>
  <c r="M9196"/>
  <c r="K9196"/>
  <c r="B9196"/>
  <c r="M9193"/>
  <c r="K9193"/>
  <c r="B9193"/>
  <c r="B9169"/>
  <c r="M9169"/>
  <c r="K9169"/>
  <c r="B9161"/>
  <c r="M9161"/>
  <c r="K9161"/>
  <c r="B9157"/>
  <c r="M9157"/>
  <c r="K9157"/>
  <c r="K9150"/>
  <c r="M9146"/>
  <c r="K9146"/>
  <c r="B9146"/>
  <c r="B9141"/>
  <c r="M9141"/>
  <c r="K9141"/>
  <c r="M9135"/>
  <c r="K9135"/>
  <c r="B9135"/>
  <c r="M9132"/>
  <c r="K9132"/>
  <c r="B9132"/>
  <c r="M9128"/>
  <c r="K9128"/>
  <c r="B9128"/>
  <c r="B9121"/>
  <c r="M9121"/>
  <c r="K9121"/>
  <c r="M9119"/>
  <c r="K9119"/>
  <c r="B9119"/>
  <c r="M9116"/>
  <c r="K9116"/>
  <c r="B9116"/>
  <c r="B9113"/>
  <c r="M9113"/>
  <c r="K9113"/>
  <c r="B9109"/>
  <c r="M9109"/>
  <c r="K9109"/>
  <c r="B9105"/>
  <c r="M9105"/>
  <c r="K9105"/>
  <c r="M9102"/>
  <c r="K9102"/>
  <c r="B9102"/>
  <c r="M9098"/>
  <c r="K9098"/>
  <c r="B9098"/>
  <c r="M9094"/>
  <c r="K9094"/>
  <c r="B9094"/>
  <c r="M9090"/>
  <c r="K9090"/>
  <c r="B9090"/>
  <c r="B9085"/>
  <c r="M9085"/>
  <c r="K9085"/>
  <c r="B9072"/>
  <c r="M9068"/>
  <c r="K9068"/>
  <c r="B9068"/>
  <c r="M9062"/>
  <c r="K9062"/>
  <c r="B9062"/>
  <c r="B9057"/>
  <c r="M9057"/>
  <c r="K9057"/>
  <c r="B9053"/>
  <c r="M9053"/>
  <c r="K9053"/>
  <c r="M9048"/>
  <c r="K9048"/>
  <c r="B9048"/>
  <c r="M9040"/>
  <c r="K9040"/>
  <c r="B9040"/>
  <c r="M9036"/>
  <c r="K9036"/>
  <c r="B9036"/>
  <c r="B9029"/>
  <c r="M9029"/>
  <c r="K9029"/>
  <c r="B9021"/>
  <c r="M9021"/>
  <c r="K9021"/>
  <c r="B9017"/>
  <c r="B9013"/>
  <c r="M9013"/>
  <c r="K9013"/>
  <c r="M9006"/>
  <c r="K9006"/>
  <c r="B9006"/>
  <c r="M9003"/>
  <c r="K9003"/>
  <c r="B9003"/>
  <c r="B9001"/>
  <c r="M9001"/>
  <c r="K9001"/>
  <c r="B8988"/>
  <c r="M8988"/>
  <c r="K8988"/>
  <c r="B8984"/>
  <c r="M8984"/>
  <c r="K8984"/>
  <c r="M8971"/>
  <c r="K8971"/>
  <c r="B8971"/>
  <c r="M8966"/>
  <c r="K8966"/>
  <c r="B8966"/>
  <c r="M8962"/>
  <c r="K8962"/>
  <c r="B8962"/>
  <c r="M8958"/>
  <c r="K8958"/>
  <c r="B8958"/>
  <c r="B8950"/>
  <c r="M8950"/>
  <c r="K8950"/>
  <c r="M8945"/>
  <c r="K8945"/>
  <c r="B8945"/>
  <c r="B8942"/>
  <c r="M8942"/>
  <c r="K8942"/>
  <c r="M8939"/>
  <c r="K8939"/>
  <c r="B8939"/>
  <c r="B8936"/>
  <c r="M8936"/>
  <c r="K8936"/>
  <c r="B8930"/>
  <c r="M8930"/>
  <c r="K8930"/>
  <c r="M8926"/>
  <c r="K8926"/>
  <c r="B8926"/>
  <c r="B8922"/>
  <c r="M8922"/>
  <c r="K8922"/>
  <c r="B8920"/>
  <c r="M8920"/>
  <c r="K8920"/>
  <c r="M8917"/>
  <c r="K8917"/>
  <c r="B8917"/>
  <c r="B8913"/>
  <c r="M8913"/>
  <c r="K8913"/>
  <c r="M8910"/>
  <c r="K8910"/>
  <c r="B8910"/>
  <c r="M8898"/>
  <c r="K8898"/>
  <c r="B8898"/>
  <c r="B8896"/>
  <c r="M8896"/>
  <c r="K8896"/>
  <c r="M8894"/>
  <c r="K8894"/>
  <c r="B8894"/>
  <c r="M8889"/>
  <c r="K8889"/>
  <c r="B8889"/>
  <c r="M8879"/>
  <c r="K8879"/>
  <c r="B8879"/>
  <c r="M8857"/>
  <c r="K8857"/>
  <c r="B8857"/>
  <c r="M8845"/>
  <c r="K8845"/>
  <c r="B8845"/>
  <c r="M8842"/>
  <c r="K8842"/>
  <c r="B8842"/>
  <c r="M8838"/>
  <c r="K8838"/>
  <c r="B8838"/>
  <c r="M8833"/>
  <c r="K8833"/>
  <c r="B8833"/>
  <c r="B8824"/>
  <c r="M8824"/>
  <c r="K8824"/>
  <c r="M8821"/>
  <c r="K8821"/>
  <c r="B8821"/>
  <c r="B8816"/>
  <c r="M8816"/>
  <c r="K8816"/>
  <c r="M8813"/>
  <c r="K8813"/>
  <c r="B8813"/>
  <c r="B8808"/>
  <c r="M8808"/>
  <c r="K8808"/>
  <c r="M8805"/>
  <c r="K8805"/>
  <c r="B8805"/>
  <c r="B8796"/>
  <c r="M8796"/>
  <c r="K8796"/>
  <c r="K8794"/>
  <c r="B8794"/>
  <c r="M8790"/>
  <c r="K8790"/>
  <c r="B8790"/>
  <c r="M8786"/>
  <c r="K8786"/>
  <c r="B8786"/>
  <c r="M8781"/>
  <c r="K8781"/>
  <c r="B8781"/>
  <c r="M8778"/>
  <c r="K8778"/>
  <c r="B8778"/>
  <c r="B8776"/>
  <c r="M8776"/>
  <c r="K8776"/>
  <c r="M8767"/>
  <c r="K8767"/>
  <c r="B8767"/>
  <c r="B8764"/>
  <c r="M8764"/>
  <c r="K8764"/>
  <c r="M8761"/>
  <c r="K8761"/>
  <c r="B8761"/>
  <c r="M8757"/>
  <c r="K8757"/>
  <c r="B8757"/>
  <c r="M8753"/>
  <c r="K8753"/>
  <c r="B8753"/>
  <c r="M8749"/>
  <c r="K8749"/>
  <c r="B8749"/>
  <c r="M8746"/>
  <c r="K8746"/>
  <c r="B8746"/>
  <c r="M8743"/>
  <c r="K8743"/>
  <c r="B8743"/>
  <c r="B8740"/>
  <c r="M8740"/>
  <c r="K8740"/>
  <c r="M8738"/>
  <c r="K8738"/>
  <c r="B8738"/>
  <c r="M8733"/>
  <c r="K8733"/>
  <c r="B8733"/>
  <c r="M8729"/>
  <c r="K8729"/>
  <c r="B8729"/>
  <c r="M8717"/>
  <c r="K8717"/>
  <c r="B8717"/>
  <c r="M8715"/>
  <c r="K8715"/>
  <c r="B8715"/>
  <c r="B8712"/>
  <c r="M8712"/>
  <c r="K8712"/>
  <c r="B8704"/>
  <c r="M8704"/>
  <c r="K8704"/>
  <c r="M8699"/>
  <c r="K8699"/>
  <c r="B8699"/>
  <c r="M8691"/>
  <c r="K8691"/>
  <c r="B8691"/>
  <c r="M8687"/>
  <c r="K8687"/>
  <c r="B8687"/>
  <c r="B8684"/>
  <c r="M8684"/>
  <c r="K8684"/>
  <c r="B8680"/>
  <c r="M8680"/>
  <c r="K8680"/>
  <c r="B8672"/>
  <c r="M8672"/>
  <c r="K8672"/>
  <c r="B8668"/>
  <c r="M8668"/>
  <c r="K8668"/>
  <c r="M8663"/>
  <c r="K8663"/>
  <c r="B8663"/>
  <c r="M8658"/>
  <c r="K8658"/>
  <c r="B8658"/>
  <c r="M8655"/>
  <c r="K8655"/>
  <c r="B8655"/>
  <c r="M8653"/>
  <c r="K8653"/>
  <c r="B8653"/>
  <c r="M8651"/>
  <c r="K8651"/>
  <c r="B8651"/>
  <c r="B8648"/>
  <c r="M8648"/>
  <c r="K8648"/>
  <c r="M8642"/>
  <c r="K8642"/>
  <c r="B8642"/>
  <c r="M8639"/>
  <c r="K8639"/>
  <c r="B8639"/>
  <c r="B8637"/>
  <c r="M8634"/>
  <c r="K8634"/>
  <c r="B8634"/>
  <c r="B8632"/>
  <c r="M8632"/>
  <c r="K8632"/>
  <c r="M8630"/>
  <c r="K8630"/>
  <c r="B8630"/>
  <c r="M8626"/>
  <c r="K8626"/>
  <c r="B8626"/>
  <c r="M8622"/>
  <c r="K8622"/>
  <c r="B8622"/>
  <c r="M8618"/>
  <c r="K8618"/>
  <c r="B8618"/>
  <c r="M8615"/>
  <c r="K8615"/>
  <c r="B8615"/>
  <c r="M8613"/>
  <c r="K8613"/>
  <c r="B8613"/>
  <c r="M8609"/>
  <c r="K8609"/>
  <c r="B8609"/>
  <c r="M8605"/>
  <c r="K8605"/>
  <c r="B8605"/>
  <c r="M8602"/>
  <c r="K8602"/>
  <c r="B8602"/>
  <c r="B8600"/>
  <c r="M8600"/>
  <c r="K8600"/>
  <c r="M8594"/>
  <c r="K8594"/>
  <c r="B8594"/>
  <c r="B8592"/>
  <c r="M8592"/>
  <c r="K8592"/>
  <c r="M8590"/>
  <c r="K8590"/>
  <c r="B8590"/>
  <c r="M8586"/>
  <c r="K8586"/>
  <c r="B8586"/>
  <c r="M8581"/>
  <c r="K8581"/>
  <c r="B8581"/>
  <c r="M8573"/>
  <c r="K8573"/>
  <c r="B8573"/>
  <c r="M8570"/>
  <c r="K8570"/>
  <c r="B8570"/>
  <c r="M8566"/>
  <c r="K8566"/>
  <c r="B8566"/>
  <c r="M8563"/>
  <c r="K8563"/>
  <c r="B8563"/>
  <c r="M8559"/>
  <c r="K8559"/>
  <c r="B8559"/>
  <c r="M8555"/>
  <c r="K8555"/>
  <c r="B8555"/>
  <c r="M8549"/>
  <c r="K8549"/>
  <c r="B8549"/>
  <c r="M8546"/>
  <c r="K8546"/>
  <c r="B8546"/>
  <c r="B8544"/>
  <c r="M8544"/>
  <c r="K8544"/>
  <c r="M8542"/>
  <c r="K8542"/>
  <c r="B8542"/>
  <c r="M8537"/>
  <c r="K8537"/>
  <c r="B8537"/>
  <c r="M8535"/>
  <c r="K8535"/>
  <c r="B8535"/>
  <c r="M8525"/>
  <c r="K8525"/>
  <c r="B8525"/>
  <c r="B8520"/>
  <c r="M8520"/>
  <c r="K8520"/>
  <c r="B8516"/>
  <c r="M8516"/>
  <c r="K8516"/>
  <c r="M8510"/>
  <c r="K8510"/>
  <c r="B8510"/>
  <c r="M8505"/>
  <c r="K8505"/>
  <c r="B8505"/>
  <c r="M8502"/>
  <c r="K8502"/>
  <c r="B8502"/>
  <c r="M8499"/>
  <c r="K8499"/>
  <c r="B8499"/>
  <c r="B8496"/>
  <c r="M8496"/>
  <c r="K8496"/>
  <c r="M8493"/>
  <c r="K8493"/>
  <c r="B8493"/>
  <c r="M8483"/>
  <c r="K8483"/>
  <c r="B8483"/>
  <c r="M8479"/>
  <c r="K8479"/>
  <c r="B8479"/>
  <c r="M8477"/>
  <c r="K8477"/>
  <c r="B8477"/>
  <c r="M8471"/>
  <c r="K8471"/>
  <c r="B8471"/>
  <c r="M8463"/>
  <c r="K8463"/>
  <c r="B8463"/>
  <c r="M8458"/>
  <c r="K8458"/>
  <c r="B8458"/>
  <c r="M8449"/>
  <c r="K8449"/>
  <c r="B8449"/>
  <c r="M8441"/>
  <c r="K8441"/>
  <c r="B8441"/>
  <c r="M8439"/>
  <c r="K8439"/>
  <c r="B8439"/>
  <c r="B8434"/>
  <c r="B8432"/>
  <c r="M8432"/>
  <c r="K8432"/>
  <c r="M8427"/>
  <c r="K8427"/>
  <c r="B8427"/>
  <c r="M8425"/>
  <c r="K8425"/>
  <c r="B8425"/>
  <c r="M8423"/>
  <c r="K8423"/>
  <c r="B8423"/>
  <c r="B8420"/>
  <c r="M8420"/>
  <c r="K8420"/>
  <c r="M8417"/>
  <c r="K8417"/>
  <c r="B8417"/>
  <c r="M8414"/>
  <c r="K8414"/>
  <c r="B8414"/>
  <c r="M8409"/>
  <c r="K8409"/>
  <c r="B8409"/>
  <c r="M8403"/>
  <c r="K8403"/>
  <c r="B8403"/>
  <c r="B8396"/>
  <c r="M8396"/>
  <c r="K8396"/>
  <c r="M8390"/>
  <c r="K8390"/>
  <c r="B8390"/>
  <c r="M8385"/>
  <c r="K8385"/>
  <c r="B8385"/>
  <c r="M8383"/>
  <c r="K8383"/>
  <c r="B8383"/>
  <c r="M8379"/>
  <c r="K8379"/>
  <c r="B8379"/>
  <c r="M8375"/>
  <c r="K8375"/>
  <c r="B8375"/>
  <c r="B8372"/>
  <c r="M8372"/>
  <c r="K8372"/>
  <c r="M8370"/>
  <c r="K8370"/>
  <c r="B8370"/>
  <c r="M8367"/>
  <c r="K8367"/>
  <c r="B8367"/>
  <c r="M8363"/>
  <c r="K8363"/>
  <c r="B8363"/>
  <c r="M8359"/>
  <c r="K8359"/>
  <c r="B8359"/>
  <c r="M8355"/>
  <c r="K8355"/>
  <c r="B8355"/>
  <c r="B8352"/>
  <c r="M8352"/>
  <c r="K8352"/>
  <c r="M8350"/>
  <c r="K8350"/>
  <c r="B8350"/>
  <c r="M8347"/>
  <c r="K8347"/>
  <c r="B8347"/>
  <c r="M8343"/>
  <c r="K8343"/>
  <c r="B8343"/>
  <c r="M8341"/>
  <c r="K8341"/>
  <c r="B8341"/>
  <c r="M8339"/>
  <c r="K8339"/>
  <c r="B8339"/>
  <c r="B8336"/>
  <c r="M8336"/>
  <c r="K8336"/>
  <c r="B8332"/>
  <c r="M8332"/>
  <c r="K8332"/>
  <c r="M8327"/>
  <c r="K8327"/>
  <c r="B8327"/>
  <c r="M8323"/>
  <c r="K8323"/>
  <c r="B8323"/>
  <c r="M8319"/>
  <c r="K8319"/>
  <c r="B8319"/>
  <c r="M8311"/>
  <c r="K8311"/>
  <c r="B8311"/>
  <c r="M8309"/>
  <c r="K8309"/>
  <c r="B8309"/>
  <c r="M8306"/>
  <c r="K8306"/>
  <c r="B8306"/>
  <c r="M8303"/>
  <c r="K8303"/>
  <c r="B8303"/>
  <c r="B8300"/>
  <c r="M8300"/>
  <c r="K8300"/>
  <c r="M8298"/>
  <c r="K8298"/>
  <c r="B8298"/>
  <c r="M8295"/>
  <c r="K8295"/>
  <c r="B8295"/>
  <c r="B8292"/>
  <c r="M8292"/>
  <c r="K8292"/>
  <c r="M8290"/>
  <c r="K8290"/>
  <c r="B8290"/>
  <c r="M8287"/>
  <c r="K8287"/>
  <c r="B8287"/>
  <c r="M8282"/>
  <c r="K8282"/>
  <c r="B8282"/>
  <c r="M8279"/>
  <c r="K8279"/>
  <c r="B8279"/>
  <c r="B8276"/>
  <c r="M8276"/>
  <c r="K8276"/>
  <c r="M8271"/>
  <c r="K8271"/>
  <c r="B8271"/>
  <c r="M8266"/>
  <c r="K8266"/>
  <c r="B8266"/>
  <c r="M8263"/>
  <c r="K8263"/>
  <c r="B8263"/>
  <c r="B8260"/>
  <c r="M8260"/>
  <c r="K8260"/>
  <c r="B8256"/>
  <c r="M8256"/>
  <c r="K8256"/>
  <c r="M8254"/>
  <c r="K8254"/>
  <c r="B8254"/>
  <c r="M8250"/>
  <c r="K8250"/>
  <c r="B8250"/>
  <c r="M8246"/>
  <c r="K8246"/>
  <c r="B8246"/>
  <c r="M8243"/>
  <c r="K8243"/>
  <c r="B8243"/>
  <c r="M8239"/>
  <c r="K8239"/>
  <c r="B8239"/>
  <c r="M8237"/>
  <c r="K8237"/>
  <c r="B8237"/>
  <c r="M8235"/>
  <c r="K8235"/>
  <c r="B8235"/>
  <c r="B8232"/>
  <c r="M8232"/>
  <c r="K8232"/>
  <c r="M8230"/>
  <c r="K8230"/>
  <c r="B8230"/>
  <c r="M8227"/>
  <c r="K8227"/>
  <c r="B8227"/>
  <c r="M8223"/>
  <c r="K8223"/>
  <c r="B8223"/>
  <c r="M8218"/>
  <c r="K8218"/>
  <c r="B8218"/>
  <c r="M8214"/>
  <c r="K8214"/>
  <c r="B8214"/>
  <c r="M8211"/>
  <c r="K8211"/>
  <c r="B8211"/>
  <c r="M8209"/>
  <c r="K8209"/>
  <c r="B8209"/>
  <c r="M8206"/>
  <c r="K8206"/>
  <c r="B8206"/>
  <c r="M8203"/>
  <c r="K8203"/>
  <c r="B8203"/>
  <c r="M8198"/>
  <c r="K8198"/>
  <c r="B8198"/>
  <c r="M8194"/>
  <c r="K8194"/>
  <c r="B8194"/>
  <c r="M8190"/>
  <c r="K8190"/>
  <c r="B8190"/>
  <c r="B8184"/>
  <c r="M8184"/>
  <c r="K8184"/>
  <c r="B8180"/>
  <c r="M8180"/>
  <c r="K8180"/>
  <c r="B8176"/>
  <c r="M8176"/>
  <c r="K8176"/>
  <c r="M8174"/>
  <c r="M8171"/>
  <c r="K8171"/>
  <c r="B8171"/>
  <c r="M8169"/>
  <c r="K8169"/>
  <c r="B8169"/>
  <c r="M8161"/>
  <c r="K8161"/>
  <c r="B8161"/>
  <c r="B8159"/>
  <c r="M8159"/>
  <c r="K8159"/>
  <c r="M8157"/>
  <c r="K8157"/>
  <c r="B8157"/>
  <c r="M8152"/>
  <c r="K8152"/>
  <c r="B8152"/>
  <c r="M8148"/>
  <c r="K8148"/>
  <c r="B8148"/>
  <c r="M8144"/>
  <c r="K8144"/>
  <c r="B8144"/>
  <c r="M8139"/>
  <c r="K8139"/>
  <c r="B8139"/>
  <c r="M8136"/>
  <c r="K8136"/>
  <c r="B8136"/>
  <c r="M8128"/>
  <c r="K8128"/>
  <c r="B8128"/>
  <c r="B8126"/>
  <c r="M8126"/>
  <c r="K8126"/>
  <c r="M8123"/>
  <c r="K8123"/>
  <c r="B8123"/>
  <c r="M8119"/>
  <c r="K8119"/>
  <c r="B8119"/>
  <c r="M8113"/>
  <c r="K8113"/>
  <c r="B8113"/>
  <c r="M8111"/>
  <c r="K8111"/>
  <c r="B8111"/>
  <c r="M8108"/>
  <c r="K8108"/>
  <c r="B8108"/>
  <c r="M8104"/>
  <c r="K8104"/>
  <c r="B8104"/>
  <c r="M8099"/>
  <c r="K8099"/>
  <c r="B8099"/>
  <c r="M8094"/>
  <c r="K8094"/>
  <c r="B8094"/>
  <c r="M8090"/>
  <c r="K8090"/>
  <c r="B8090"/>
  <c r="M8086"/>
  <c r="K8086"/>
  <c r="B8086"/>
  <c r="M8084"/>
  <c r="K8084"/>
  <c r="B8084"/>
  <c r="M8081"/>
  <c r="K8081"/>
  <c r="B8081"/>
  <c r="B8079"/>
  <c r="M8079"/>
  <c r="K8079"/>
  <c r="M8068"/>
  <c r="K8068"/>
  <c r="B8068"/>
  <c r="M8065"/>
  <c r="K8065"/>
  <c r="B8065"/>
  <c r="M8060"/>
  <c r="K8060"/>
  <c r="B8060"/>
  <c r="M8057"/>
  <c r="K8057"/>
  <c r="B8057"/>
  <c r="M8053"/>
  <c r="K8053"/>
  <c r="B8053"/>
  <c r="B8050"/>
  <c r="M8050"/>
  <c r="K8050"/>
  <c r="M8044"/>
  <c r="K8044"/>
  <c r="B8044"/>
  <c r="B8042"/>
  <c r="M8042"/>
  <c r="K8042"/>
  <c r="M8040"/>
  <c r="K8040"/>
  <c r="B8040"/>
  <c r="M8035"/>
  <c r="K8035"/>
  <c r="B8035"/>
  <c r="M8032"/>
  <c r="K8032"/>
  <c r="B8032"/>
  <c r="M8028"/>
  <c r="K8028"/>
  <c r="B8028"/>
  <c r="M8025"/>
  <c r="K8025"/>
  <c r="B8025"/>
  <c r="B8022"/>
  <c r="M8022"/>
  <c r="K8022"/>
  <c r="M8019"/>
  <c r="K8019"/>
  <c r="B8019"/>
  <c r="M8015"/>
  <c r="K8015"/>
  <c r="B8015"/>
  <c r="B8010"/>
  <c r="M8010"/>
  <c r="K8010"/>
  <c r="M8007"/>
  <c r="K8007"/>
  <c r="B8007"/>
  <c r="M8000"/>
  <c r="K8000"/>
  <c r="B8000"/>
  <c r="M7995"/>
  <c r="K7995"/>
  <c r="B7995"/>
  <c r="B7990"/>
  <c r="M7984"/>
  <c r="K7984"/>
  <c r="B7984"/>
  <c r="M7976"/>
  <c r="K7976"/>
  <c r="B7976"/>
  <c r="M7972"/>
  <c r="K7972"/>
  <c r="B7972"/>
  <c r="K7969"/>
  <c r="B7965"/>
  <c r="M7965"/>
  <c r="K7965"/>
  <c r="M7955"/>
  <c r="K7955"/>
  <c r="B7955"/>
  <c r="M7951"/>
  <c r="K7951"/>
  <c r="B7951"/>
  <c r="M7946"/>
  <c r="K7946"/>
  <c r="B7946"/>
  <c r="M7940"/>
  <c r="K7940"/>
  <c r="B7940"/>
  <c r="M7936"/>
  <c r="K7936"/>
  <c r="B7936"/>
  <c r="M7934"/>
  <c r="K7934"/>
  <c r="B7934"/>
  <c r="M7932"/>
  <c r="K7932"/>
  <c r="B7932"/>
  <c r="M7927"/>
  <c r="K7927"/>
  <c r="B7927"/>
  <c r="M7918"/>
  <c r="K7918"/>
  <c r="B7918"/>
  <c r="M7912"/>
  <c r="K7912"/>
  <c r="B7912"/>
  <c r="B7909"/>
  <c r="M7909"/>
  <c r="K7909"/>
  <c r="M7900"/>
  <c r="K7900"/>
  <c r="B7900"/>
  <c r="B7897"/>
  <c r="M7897"/>
  <c r="K7897"/>
  <c r="M7892"/>
  <c r="K7892"/>
  <c r="B7892"/>
  <c r="B7881"/>
  <c r="M7881"/>
  <c r="K7881"/>
  <c r="B7877"/>
  <c r="M7877"/>
  <c r="K7877"/>
  <c r="B7873"/>
  <c r="M7873"/>
  <c r="K7873"/>
  <c r="M7870"/>
  <c r="K7870"/>
  <c r="B7870"/>
  <c r="B7857"/>
  <c r="M7857"/>
  <c r="K7857"/>
  <c r="M7852"/>
  <c r="K7852"/>
  <c r="B7852"/>
  <c r="B7845"/>
  <c r="M7845"/>
  <c r="K7845"/>
  <c r="M7836"/>
  <c r="K7836"/>
  <c r="B7836"/>
  <c r="B7814"/>
  <c r="M7814"/>
  <c r="K7814"/>
  <c r="M7811"/>
  <c r="K7811"/>
  <c r="B7811"/>
  <c r="B7806"/>
  <c r="M7806"/>
  <c r="K7806"/>
  <c r="B7802"/>
  <c r="M7802"/>
  <c r="K7802"/>
  <c r="M7800"/>
  <c r="K7800"/>
  <c r="B7800"/>
  <c r="M7792"/>
  <c r="K7792"/>
  <c r="B7792"/>
  <c r="M7783"/>
  <c r="K7783"/>
  <c r="B7783"/>
  <c r="M7781"/>
  <c r="K7781"/>
  <c r="B7781"/>
  <c r="B7776"/>
  <c r="M7773"/>
  <c r="K7773"/>
  <c r="B7773"/>
  <c r="M7768"/>
  <c r="K7768"/>
  <c r="B7768"/>
  <c r="M7763"/>
  <c r="K7763"/>
  <c r="B7763"/>
  <c r="M7747"/>
  <c r="K7747"/>
  <c r="B7747"/>
  <c r="M7745"/>
  <c r="K7745"/>
  <c r="B7745"/>
  <c r="M7739"/>
  <c r="K7739"/>
  <c r="B7739"/>
  <c r="M7727"/>
  <c r="K7727"/>
  <c r="B7727"/>
  <c r="M7716"/>
  <c r="K7716"/>
  <c r="B7716"/>
  <c r="M7704"/>
  <c r="K7704"/>
  <c r="B7704"/>
  <c r="M7700"/>
  <c r="B7698"/>
  <c r="M7698"/>
  <c r="K7698"/>
  <c r="B7694"/>
  <c r="M7694"/>
  <c r="K7694"/>
  <c r="B7690"/>
  <c r="M7690"/>
  <c r="K7690"/>
  <c r="B7682"/>
  <c r="M7682"/>
  <c r="K7682"/>
  <c r="K7676"/>
  <c r="B7676"/>
  <c r="M7672"/>
  <c r="K7672"/>
  <c r="B7672"/>
  <c r="M7668"/>
  <c r="K7668"/>
  <c r="B7668"/>
  <c r="M7660"/>
  <c r="K7660"/>
  <c r="B7660"/>
  <c r="K7651"/>
  <c r="B7651"/>
  <c r="B7645"/>
  <c r="M7645"/>
  <c r="K7645"/>
  <c r="M7643"/>
  <c r="K7643"/>
  <c r="B7643"/>
  <c r="B7637"/>
  <c r="M7637"/>
  <c r="K7637"/>
  <c r="M7634"/>
  <c r="K7634"/>
  <c r="B7634"/>
  <c r="M7631"/>
  <c r="K7631"/>
  <c r="B7631"/>
  <c r="B7625"/>
  <c r="M7625"/>
  <c r="K7625"/>
  <c r="M7607"/>
  <c r="K7607"/>
  <c r="B7607"/>
  <c r="M7604"/>
  <c r="K7604"/>
  <c r="B7604"/>
  <c r="B7597"/>
  <c r="M7597"/>
  <c r="K7597"/>
  <c r="M7584"/>
  <c r="K7584"/>
  <c r="B7584"/>
  <c r="M7580"/>
  <c r="K7580"/>
  <c r="B7580"/>
  <c r="M7578"/>
  <c r="K7578"/>
  <c r="B7578"/>
  <c r="B7573"/>
  <c r="M7573"/>
  <c r="K7573"/>
  <c r="B7569"/>
  <c r="M7569"/>
  <c r="K7569"/>
  <c r="M7566"/>
  <c r="K7566"/>
  <c r="B7566"/>
  <c r="M7557"/>
  <c r="K7557"/>
  <c r="B7557"/>
  <c r="M7550"/>
  <c r="K7550"/>
  <c r="B7550"/>
  <c r="B7546"/>
  <c r="M7546"/>
  <c r="K7546"/>
  <c r="M7536"/>
  <c r="K7536"/>
  <c r="B7536"/>
  <c r="M7532"/>
  <c r="K7532"/>
  <c r="B7532"/>
  <c r="M7528"/>
  <c r="K7528"/>
  <c r="B7528"/>
  <c r="B7513"/>
  <c r="M7513"/>
  <c r="K7513"/>
  <c r="M7509"/>
  <c r="K7509"/>
  <c r="B7509"/>
  <c r="M7500"/>
  <c r="K7500"/>
  <c r="B7500"/>
  <c r="M7494"/>
  <c r="K7494"/>
  <c r="B7494"/>
  <c r="B7489"/>
  <c r="M7489"/>
  <c r="K7489"/>
  <c r="M7479"/>
  <c r="K7479"/>
  <c r="B7479"/>
  <c r="M7477"/>
  <c r="K7477"/>
  <c r="B7477"/>
  <c r="B7475"/>
  <c r="M7475"/>
  <c r="K7475"/>
  <c r="M7472"/>
  <c r="K7472"/>
  <c r="B7472"/>
  <c r="B7466"/>
  <c r="M7466"/>
  <c r="K7466"/>
  <c r="M7461"/>
  <c r="K7461"/>
  <c r="B7461"/>
  <c r="B7451"/>
  <c r="M7451"/>
  <c r="K7451"/>
  <c r="M7448"/>
  <c r="M7430"/>
  <c r="K7430"/>
  <c r="B7430"/>
  <c r="B7423"/>
  <c r="B7411"/>
  <c r="M7411"/>
  <c r="K7411"/>
  <c r="M7405"/>
  <c r="K7405"/>
  <c r="B7405"/>
  <c r="M7397"/>
  <c r="K7397"/>
  <c r="B7397"/>
  <c r="B7395"/>
  <c r="M7395"/>
  <c r="K7395"/>
  <c r="M7390"/>
  <c r="K7390"/>
  <c r="B7390"/>
  <c r="M7388"/>
  <c r="K7388"/>
  <c r="B7388"/>
  <c r="M7383"/>
  <c r="K7383"/>
  <c r="B7383"/>
  <c r="M7372"/>
  <c r="K7372"/>
  <c r="B7372"/>
  <c r="B7369"/>
  <c r="M7369"/>
  <c r="K7369"/>
  <c r="B7363"/>
  <c r="M7363"/>
  <c r="K7363"/>
  <c r="M7360"/>
  <c r="K7360"/>
  <c r="B7360"/>
  <c r="M7349"/>
  <c r="K7349"/>
  <c r="B7349"/>
  <c r="B7346"/>
  <c r="M7346"/>
  <c r="K7346"/>
  <c r="B7337"/>
  <c r="M7337"/>
  <c r="K7337"/>
  <c r="M7332"/>
  <c r="K7332"/>
  <c r="B7332"/>
  <c r="B7323"/>
  <c r="M7323"/>
  <c r="K7323"/>
  <c r="B7321"/>
  <c r="M7321"/>
  <c r="K7321"/>
  <c r="M7319"/>
  <c r="K7319"/>
  <c r="B7319"/>
  <c r="B7315"/>
  <c r="M7315"/>
  <c r="K7315"/>
  <c r="M7311"/>
  <c r="K7311"/>
  <c r="B7311"/>
  <c r="M7303"/>
  <c r="K7303"/>
  <c r="B7303"/>
  <c r="B7298"/>
  <c r="M7298"/>
  <c r="K7298"/>
  <c r="M7285"/>
  <c r="K7285"/>
  <c r="B7285"/>
  <c r="B7274"/>
  <c r="M7274"/>
  <c r="K7274"/>
  <c r="B7267"/>
  <c r="M7267"/>
  <c r="K7267"/>
  <c r="M7256"/>
  <c r="K7256"/>
  <c r="B7256"/>
  <c r="B7250"/>
  <c r="M7250"/>
  <c r="K7250"/>
  <c r="M7246"/>
  <c r="K7246"/>
  <c r="B7246"/>
  <c r="B7241"/>
  <c r="M7241"/>
  <c r="K7241"/>
  <c r="B7235"/>
  <c r="M7235"/>
  <c r="K7235"/>
  <c r="B7233"/>
  <c r="M7233"/>
  <c r="K7233"/>
  <c r="M7229"/>
  <c r="K7229"/>
  <c r="B7229"/>
  <c r="B7225"/>
  <c r="M7225"/>
  <c r="K7225"/>
  <c r="M7216"/>
  <c r="K7216"/>
  <c r="B7216"/>
  <c r="M7207"/>
  <c r="K7207"/>
  <c r="B7207"/>
  <c r="M7200"/>
  <c r="K7200"/>
  <c r="B7200"/>
  <c r="M7198"/>
  <c r="K7198"/>
  <c r="B7198"/>
  <c r="M7196"/>
  <c r="K7196"/>
  <c r="M7192"/>
  <c r="K7192"/>
  <c r="B7192"/>
  <c r="M7190"/>
  <c r="K7190"/>
  <c r="B7190"/>
  <c r="B7187"/>
  <c r="M7187"/>
  <c r="K7187"/>
  <c r="B7179"/>
  <c r="M7179"/>
  <c r="K7179"/>
  <c r="M7176"/>
  <c r="K7176"/>
  <c r="B7176"/>
  <c r="B7170"/>
  <c r="M7170"/>
  <c r="K7170"/>
  <c r="M7166"/>
  <c r="K7166"/>
  <c r="B7166"/>
  <c r="B7162"/>
  <c r="M7162"/>
  <c r="K7162"/>
  <c r="K7156"/>
  <c r="B7153"/>
  <c r="M7153"/>
  <c r="K7153"/>
  <c r="M7149"/>
  <c r="K7149"/>
  <c r="B7149"/>
  <c r="M7144"/>
  <c r="K7144"/>
  <c r="B7144"/>
  <c r="B7137"/>
  <c r="M7137"/>
  <c r="K7137"/>
  <c r="M7132"/>
  <c r="K7132"/>
  <c r="B7132"/>
  <c r="B7130"/>
  <c r="M7130"/>
  <c r="K7130"/>
  <c r="M7128"/>
  <c r="K7128"/>
  <c r="B7128"/>
  <c r="M7117"/>
  <c r="K7117"/>
  <c r="B7117"/>
  <c r="B7103"/>
  <c r="M7092"/>
  <c r="K7092"/>
  <c r="B7092"/>
  <c r="M7088"/>
  <c r="K7088"/>
  <c r="B7088"/>
  <c r="B7083"/>
  <c r="M7083"/>
  <c r="K7083"/>
  <c r="M7079"/>
  <c r="K7079"/>
  <c r="B7079"/>
  <c r="M7076"/>
  <c r="K7076"/>
  <c r="B7076"/>
  <c r="M7071"/>
  <c r="K7071"/>
  <c r="B7071"/>
  <c r="B7066"/>
  <c r="M7066"/>
  <c r="K7066"/>
  <c r="M7064"/>
  <c r="K7064"/>
  <c r="B7064"/>
  <c r="M7062"/>
  <c r="K7062"/>
  <c r="B7062"/>
  <c r="M7055"/>
  <c r="K7055"/>
  <c r="B7055"/>
  <c r="M7048"/>
  <c r="K7048"/>
  <c r="B7040"/>
  <c r="M7040"/>
  <c r="K7040"/>
  <c r="B7028"/>
  <c r="M7028"/>
  <c r="K7028"/>
  <c r="B6996"/>
  <c r="M6996"/>
  <c r="K6996"/>
  <c r="B6992"/>
  <c r="M6992"/>
  <c r="K6992"/>
  <c r="M6930"/>
  <c r="K6930"/>
  <c r="B6930"/>
  <c r="B6896"/>
  <c r="M6896"/>
  <c r="K6896"/>
  <c r="B6888"/>
  <c r="M6888"/>
  <c r="K6888"/>
  <c r="B6880"/>
  <c r="M6880"/>
  <c r="K6880"/>
  <c r="M6874"/>
  <c r="K6874"/>
  <c r="B6874"/>
  <c r="B6828"/>
  <c r="M6828"/>
  <c r="K6828"/>
  <c r="B6812"/>
  <c r="M6812"/>
  <c r="K6812"/>
  <c r="M6770"/>
  <c r="K6770"/>
  <c r="B6770"/>
  <c r="M6738"/>
  <c r="K6738"/>
  <c r="B6738"/>
  <c r="B6720"/>
  <c r="M6720"/>
  <c r="K6720"/>
  <c r="M6605"/>
  <c r="K6605"/>
  <c r="B6605"/>
  <c r="M6593"/>
  <c r="K6593"/>
  <c r="B6593"/>
  <c r="M6577"/>
  <c r="K6577"/>
  <c r="B6577"/>
  <c r="M6539"/>
  <c r="K6539"/>
  <c r="B6539"/>
  <c r="M6521"/>
  <c r="K6521"/>
  <c r="B6521"/>
  <c r="M6509"/>
  <c r="K6509"/>
  <c r="B6509"/>
  <c r="M6481"/>
  <c r="K6481"/>
  <c r="B6481"/>
  <c r="M6469"/>
  <c r="K6469"/>
  <c r="B6469"/>
  <c r="M6443"/>
  <c r="K6443"/>
  <c r="B6443"/>
  <c r="M6429"/>
  <c r="K6429"/>
  <c r="B6429"/>
  <c r="M6411"/>
  <c r="K6411"/>
  <c r="B6411"/>
  <c r="M6381"/>
  <c r="K6381"/>
  <c r="B6381"/>
  <c r="M6363"/>
  <c r="K6363"/>
  <c r="B6363"/>
  <c r="M6337"/>
  <c r="K6337"/>
  <c r="B6337"/>
  <c r="M6325"/>
  <c r="K6325"/>
  <c r="B6325"/>
  <c r="M6305"/>
  <c r="K6305"/>
  <c r="B6305"/>
  <c r="M6285"/>
  <c r="K6285"/>
  <c r="B6285"/>
  <c r="M6281"/>
  <c r="K6281"/>
  <c r="B6281"/>
  <c r="M6269"/>
  <c r="K6269"/>
  <c r="B6269"/>
  <c r="M6253"/>
  <c r="K6253"/>
  <c r="B6253"/>
  <c r="M6249"/>
  <c r="K6249"/>
  <c r="B6249"/>
  <c r="M6209"/>
  <c r="K6209"/>
  <c r="B6209"/>
  <c r="B6189"/>
  <c r="M6177"/>
  <c r="K6177"/>
  <c r="B6177"/>
  <c r="M6165"/>
  <c r="K6165"/>
  <c r="B6165"/>
  <c r="M6157"/>
  <c r="K6157"/>
  <c r="B6157"/>
  <c r="M6141"/>
  <c r="K6141"/>
  <c r="B6141"/>
  <c r="M6116"/>
  <c r="K6116"/>
  <c r="B6116"/>
  <c r="B6110"/>
  <c r="M6110"/>
  <c r="K6110"/>
  <c r="M6107"/>
  <c r="K6107"/>
  <c r="B6107"/>
  <c r="M6105"/>
  <c r="K6105"/>
  <c r="B6105"/>
  <c r="M6093"/>
  <c r="K6093"/>
  <c r="B6093"/>
  <c r="B6086"/>
  <c r="M6086"/>
  <c r="K6086"/>
  <c r="M6080"/>
  <c r="K6080"/>
  <c r="B6080"/>
  <c r="B6072"/>
  <c r="M6064"/>
  <c r="K6064"/>
  <c r="B6064"/>
  <c r="M6061"/>
  <c r="M6056"/>
  <c r="K6056"/>
  <c r="B6056"/>
  <c r="M6049"/>
  <c r="K6049"/>
  <c r="B6049"/>
  <c r="M6047"/>
  <c r="K6047"/>
  <c r="B6047"/>
  <c r="M6040"/>
  <c r="K6040"/>
  <c r="B6040"/>
  <c r="B6038"/>
  <c r="M6038"/>
  <c r="K6038"/>
  <c r="B6030"/>
  <c r="M6030"/>
  <c r="K6030"/>
  <c r="B6026"/>
  <c r="M6026"/>
  <c r="K6026"/>
  <c r="M6024"/>
  <c r="K6024"/>
  <c r="B6024"/>
  <c r="M6017"/>
  <c r="K6017"/>
  <c r="B6017"/>
  <c r="M6009"/>
  <c r="K6009"/>
  <c r="B6009"/>
  <c r="M6005"/>
  <c r="K6005"/>
  <c r="B6005"/>
  <c r="M6001"/>
  <c r="K6001"/>
  <c r="B6001"/>
  <c r="M5995"/>
  <c r="K5995"/>
  <c r="B5995"/>
  <c r="M5987"/>
  <c r="K5987"/>
  <c r="B5987"/>
  <c r="M5985"/>
  <c r="K5985"/>
  <c r="B5985"/>
  <c r="M5983"/>
  <c r="K5983"/>
  <c r="B5983"/>
  <c r="M5977"/>
  <c r="K5977"/>
  <c r="B5977"/>
  <c r="M5971"/>
  <c r="K5971"/>
  <c r="B5971"/>
  <c r="M5964"/>
  <c r="K5964"/>
  <c r="B5964"/>
  <c r="B5962"/>
  <c r="M5962"/>
  <c r="K5962"/>
  <c r="M5949"/>
  <c r="K5949"/>
  <c r="B5949"/>
  <c r="B5937"/>
  <c r="M5935"/>
  <c r="K5935"/>
  <c r="B5935"/>
  <c r="M5933"/>
  <c r="K5933"/>
  <c r="B5933"/>
  <c r="M5919"/>
  <c r="K5919"/>
  <c r="B5919"/>
  <c r="M5913"/>
  <c r="K5913"/>
  <c r="B5913"/>
  <c r="M5907"/>
  <c r="K5907"/>
  <c r="B5907"/>
  <c r="M5892"/>
  <c r="M5888"/>
  <c r="K5888"/>
  <c r="B5888"/>
  <c r="M5883"/>
  <c r="K5883"/>
  <c r="B5883"/>
  <c r="M5875"/>
  <c r="K5875"/>
  <c r="B5875"/>
  <c r="M5867"/>
  <c r="K5867"/>
  <c r="B5867"/>
  <c r="B5854"/>
  <c r="M5854"/>
  <c r="K5854"/>
  <c r="B5842"/>
  <c r="M5842"/>
  <c r="K5842"/>
  <c r="M5836"/>
  <c r="K5836"/>
  <c r="B5836"/>
  <c r="M5832"/>
  <c r="K5832"/>
  <c r="B5832"/>
  <c r="B5826"/>
  <c r="M5826"/>
  <c r="K5826"/>
  <c r="M5813"/>
  <c r="K5813"/>
  <c r="B5813"/>
  <c r="M5811"/>
  <c r="K5811"/>
  <c r="B5811"/>
  <c r="M5805"/>
  <c r="K5805"/>
  <c r="B5805"/>
  <c r="M5803"/>
  <c r="K5803"/>
  <c r="B5803"/>
  <c r="B5798"/>
  <c r="M5798"/>
  <c r="K5798"/>
  <c r="B5790"/>
  <c r="M5790"/>
  <c r="K5790"/>
  <c r="B5786"/>
  <c r="M5786"/>
  <c r="K5786"/>
  <c r="M5781"/>
  <c r="K5781"/>
  <c r="B5781"/>
  <c r="M5777"/>
  <c r="K5777"/>
  <c r="B5777"/>
  <c r="M5771"/>
  <c r="K5771"/>
  <c r="B5771"/>
  <c r="M5763"/>
  <c r="K5763"/>
  <c r="B5763"/>
  <c r="M5760"/>
  <c r="K5760"/>
  <c r="B5760"/>
  <c r="M5755"/>
  <c r="K5755"/>
  <c r="B5755"/>
  <c r="M5749"/>
  <c r="K5749"/>
  <c r="B5749"/>
  <c r="M5744"/>
  <c r="K5744"/>
  <c r="B5744"/>
  <c r="M5737"/>
  <c r="K5737"/>
  <c r="B5737"/>
  <c r="M5731"/>
  <c r="K5731"/>
  <c r="B5731"/>
  <c r="M5725"/>
  <c r="K5725"/>
  <c r="B5725"/>
  <c r="B5722"/>
  <c r="M5722"/>
  <c r="K5722"/>
  <c r="M5717"/>
  <c r="K5717"/>
  <c r="B5717"/>
  <c r="M5713"/>
  <c r="K5713"/>
  <c r="B5713"/>
  <c r="M5709"/>
  <c r="K5709"/>
  <c r="B5709"/>
  <c r="M5703"/>
  <c r="K5703"/>
  <c r="B5703"/>
  <c r="B5690"/>
  <c r="M5690"/>
  <c r="K5690"/>
  <c r="M5679"/>
  <c r="K5679"/>
  <c r="B5679"/>
  <c r="B5674"/>
  <c r="M5674"/>
  <c r="K5674"/>
  <c r="B5662"/>
  <c r="M5662"/>
  <c r="K5662"/>
  <c r="B5650"/>
  <c r="M5650"/>
  <c r="K5650"/>
  <c r="B5642"/>
  <c r="M5642"/>
  <c r="K5642"/>
  <c r="M5635"/>
  <c r="K5635"/>
  <c r="B5635"/>
  <c r="M5631"/>
  <c r="K5631"/>
  <c r="B5631"/>
  <c r="B5626"/>
  <c r="M5626"/>
  <c r="K5626"/>
  <c r="B5621"/>
  <c r="M5612"/>
  <c r="K5612"/>
  <c r="B5612"/>
  <c r="B5610"/>
  <c r="M5610"/>
  <c r="K5610"/>
  <c r="M5603"/>
  <c r="K5603"/>
  <c r="B5603"/>
  <c r="M5599"/>
  <c r="K5599"/>
  <c r="B5599"/>
  <c r="M5595"/>
  <c r="K5595"/>
  <c r="B5595"/>
  <c r="M5593"/>
  <c r="K5593"/>
  <c r="B5593"/>
  <c r="M5589"/>
  <c r="K5589"/>
  <c r="B5589"/>
  <c r="B5578"/>
  <c r="M5578"/>
  <c r="K5578"/>
  <c r="B5574"/>
  <c r="M5574"/>
  <c r="K5574"/>
  <c r="M5567"/>
  <c r="K5567"/>
  <c r="B5567"/>
  <c r="M5563"/>
  <c r="K5563"/>
  <c r="B5563"/>
  <c r="M5559"/>
  <c r="K5559"/>
  <c r="B5559"/>
  <c r="B5554"/>
  <c r="M5554"/>
  <c r="K5554"/>
  <c r="B5550"/>
  <c r="M5550"/>
  <c r="K5550"/>
  <c r="B5542"/>
  <c r="M5542"/>
  <c r="K5542"/>
  <c r="M5523"/>
  <c r="K5523"/>
  <c r="B5523"/>
  <c r="B5518"/>
  <c r="M5518"/>
  <c r="K5518"/>
  <c r="M5507"/>
  <c r="K5507"/>
  <c r="B5507"/>
  <c r="M5501"/>
  <c r="K5501"/>
  <c r="B5501"/>
  <c r="B5496"/>
  <c r="M5488"/>
  <c r="K5488"/>
  <c r="B5488"/>
  <c r="B5482"/>
  <c r="M5482"/>
  <c r="K5482"/>
  <c r="B5474"/>
  <c r="M5474"/>
  <c r="K5474"/>
  <c r="B5465"/>
  <c r="M5455"/>
  <c r="K5455"/>
  <c r="B5455"/>
  <c r="M5452"/>
  <c r="K5452"/>
  <c r="M5446"/>
  <c r="K5446"/>
  <c r="B5446"/>
  <c r="M5438"/>
  <c r="K5438"/>
  <c r="B5438"/>
  <c r="M5430"/>
  <c r="K5430"/>
  <c r="B5430"/>
  <c r="M5421"/>
  <c r="K5421"/>
  <c r="B5421"/>
  <c r="M5414"/>
  <c r="K5414"/>
  <c r="B5414"/>
  <c r="M5411"/>
  <c r="K5411"/>
  <c r="B5411"/>
  <c r="M5401"/>
  <c r="K5401"/>
  <c r="B5401"/>
  <c r="M5388"/>
  <c r="M5382"/>
  <c r="K5382"/>
  <c r="B5382"/>
  <c r="M5378"/>
  <c r="K5378"/>
  <c r="B5378"/>
  <c r="M5371"/>
  <c r="K5371"/>
  <c r="B5371"/>
  <c r="M5365"/>
  <c r="K5365"/>
  <c r="B5365"/>
  <c r="M5358"/>
  <c r="K5358"/>
  <c r="B5358"/>
  <c r="M5341"/>
  <c r="K5341"/>
  <c r="B5341"/>
  <c r="M5338"/>
  <c r="K5338"/>
  <c r="B5338"/>
  <c r="M5335"/>
  <c r="K5335"/>
  <c r="B5335"/>
  <c r="M5326"/>
  <c r="K5326"/>
  <c r="B5326"/>
  <c r="M5309"/>
  <c r="K5309"/>
  <c r="B5309"/>
  <c r="M5306"/>
  <c r="K5306"/>
  <c r="B5306"/>
  <c r="M5291"/>
  <c r="K5291"/>
  <c r="B5291"/>
  <c r="M5280"/>
  <c r="K5280"/>
  <c r="B5280"/>
  <c r="M5276"/>
  <c r="K5276"/>
  <c r="B5276"/>
  <c r="M5268"/>
  <c r="M5263"/>
  <c r="K5263"/>
  <c r="B5263"/>
  <c r="M5249"/>
  <c r="K5249"/>
  <c r="B5249"/>
  <c r="M5232"/>
  <c r="K5232"/>
  <c r="B5232"/>
  <c r="M5226"/>
  <c r="K5226"/>
  <c r="B5226"/>
  <c r="M5223"/>
  <c r="K5223"/>
  <c r="B5223"/>
  <c r="M5216"/>
  <c r="K5216"/>
  <c r="B5216"/>
  <c r="M5204"/>
  <c r="K5204"/>
  <c r="B5204"/>
  <c r="K5188"/>
  <c r="B5188"/>
  <c r="M5188"/>
  <c r="K5186"/>
  <c r="B5186"/>
  <c r="M5186"/>
  <c r="K5184"/>
  <c r="B5184"/>
  <c r="M5184"/>
  <c r="K5182"/>
  <c r="B5182"/>
  <c r="M5182"/>
  <c r="K5180"/>
  <c r="B5180"/>
  <c r="M5180"/>
  <c r="K5178"/>
  <c r="B5178"/>
  <c r="M5178"/>
  <c r="K5176"/>
  <c r="B5176"/>
  <c r="M5176"/>
  <c r="K5174"/>
  <c r="B5174"/>
  <c r="M5174"/>
  <c r="K5172"/>
  <c r="B5172"/>
  <c r="M5172"/>
  <c r="K5170"/>
  <c r="B5170"/>
  <c r="M5170"/>
  <c r="K5168"/>
  <c r="B5168"/>
  <c r="M5168"/>
  <c r="K5166"/>
  <c r="B5166"/>
  <c r="M5166"/>
  <c r="K5164"/>
  <c r="B5164"/>
  <c r="M5164"/>
  <c r="K5162"/>
  <c r="B5162"/>
  <c r="M5162"/>
  <c r="K5160"/>
  <c r="B5160"/>
  <c r="M5160"/>
  <c r="K5158"/>
  <c r="B5158"/>
  <c r="M5158"/>
  <c r="K5156"/>
  <c r="B5156"/>
  <c r="M5156"/>
  <c r="K5154"/>
  <c r="B5154"/>
  <c r="M5154"/>
  <c r="K5152"/>
  <c r="B5152"/>
  <c r="M5152"/>
  <c r="K5150"/>
  <c r="B5150"/>
  <c r="M5150"/>
  <c r="K5148"/>
  <c r="B5148"/>
  <c r="M5148"/>
  <c r="A10403"/>
  <c r="K5146"/>
  <c r="B5146"/>
  <c r="M5146"/>
  <c r="K5144"/>
  <c r="B5144"/>
  <c r="M5144"/>
  <c r="K5142"/>
  <c r="B5142"/>
  <c r="M5142"/>
  <c r="K5140"/>
  <c r="B5140"/>
  <c r="M5140"/>
  <c r="A7766"/>
  <c r="K5138"/>
  <c r="B5138"/>
  <c r="M5138"/>
  <c r="A7764"/>
  <c r="K5136"/>
  <c r="B5136"/>
  <c r="M5136"/>
  <c r="K5134"/>
  <c r="B5134"/>
  <c r="M5134"/>
  <c r="K5132"/>
  <c r="B5132"/>
  <c r="M5132"/>
  <c r="K5130"/>
  <c r="B5130"/>
  <c r="M5130"/>
  <c r="K5128"/>
  <c r="B5128"/>
  <c r="M5128"/>
  <c r="A7754"/>
  <c r="K5126"/>
  <c r="B5126"/>
  <c r="M5126"/>
  <c r="A7752"/>
  <c r="K5124"/>
  <c r="B5124"/>
  <c r="M5124"/>
  <c r="K5122"/>
  <c r="B5122"/>
  <c r="M5122"/>
  <c r="K5120"/>
  <c r="B5120"/>
  <c r="M5120"/>
  <c r="K5118"/>
  <c r="B5118"/>
  <c r="M5118"/>
  <c r="K5116"/>
  <c r="B5116"/>
  <c r="M5116"/>
  <c r="K5114"/>
  <c r="B5114"/>
  <c r="M5114"/>
  <c r="K5112"/>
  <c r="B5112"/>
  <c r="M5112"/>
  <c r="M6216"/>
  <c r="K6216"/>
  <c r="B6216"/>
  <c r="M6224"/>
  <c r="K6224"/>
  <c r="B6224"/>
  <c r="M6232"/>
  <c r="K6232"/>
  <c r="B6232"/>
  <c r="M6240"/>
  <c r="K6240"/>
  <c r="B6240"/>
  <c r="M6248"/>
  <c r="K6248"/>
  <c r="B6248"/>
  <c r="M6256"/>
  <c r="K6256"/>
  <c r="B6256"/>
  <c r="B6266"/>
  <c r="M6266"/>
  <c r="K6266"/>
  <c r="M6276"/>
  <c r="K6276"/>
  <c r="B6276"/>
  <c r="M6284"/>
  <c r="K6284"/>
  <c r="B6284"/>
  <c r="M6292"/>
  <c r="K6292"/>
  <c r="B6292"/>
  <c r="B6298"/>
  <c r="M6298"/>
  <c r="K6298"/>
  <c r="M6304"/>
  <c r="K6304"/>
  <c r="B6304"/>
  <c r="B6314"/>
  <c r="M6314"/>
  <c r="K6314"/>
  <c r="M6320"/>
  <c r="K6320"/>
  <c r="B6320"/>
  <c r="B6330"/>
  <c r="M6330"/>
  <c r="K6330"/>
  <c r="M6348"/>
  <c r="K6348"/>
  <c r="B6348"/>
  <c r="K6372"/>
  <c r="B6372"/>
  <c r="M6380"/>
  <c r="K6380"/>
  <c r="B6380"/>
  <c r="M6388"/>
  <c r="K6388"/>
  <c r="B6388"/>
  <c r="B6400"/>
  <c r="M6400"/>
  <c r="K6400"/>
  <c r="B6408"/>
  <c r="M6408"/>
  <c r="K6408"/>
  <c r="B6420"/>
  <c r="M6420"/>
  <c r="K6420"/>
  <c r="M6426"/>
  <c r="K6426"/>
  <c r="B6426"/>
  <c r="B6436"/>
  <c r="M6436"/>
  <c r="K6436"/>
  <c r="B6456"/>
  <c r="M6456"/>
  <c r="K6456"/>
  <c r="B6476"/>
  <c r="M6476"/>
  <c r="K6476"/>
  <c r="B6484"/>
  <c r="M6484"/>
  <c r="K6484"/>
  <c r="M6490"/>
  <c r="B6496"/>
  <c r="M6496"/>
  <c r="K6496"/>
  <c r="B6504"/>
  <c r="M6504"/>
  <c r="K6504"/>
  <c r="B6508"/>
  <c r="M6508"/>
  <c r="K6508"/>
  <c r="B6516"/>
  <c r="M6516"/>
  <c r="K6516"/>
  <c r="M6522"/>
  <c r="K6522"/>
  <c r="B6522"/>
  <c r="B6528"/>
  <c r="M6528"/>
  <c r="K6528"/>
  <c r="M6538"/>
  <c r="K6538"/>
  <c r="B6538"/>
  <c r="B6548"/>
  <c r="M6548"/>
  <c r="K6548"/>
  <c r="B6556"/>
  <c r="M6556"/>
  <c r="K6556"/>
  <c r="M6570"/>
  <c r="K6570"/>
  <c r="B6570"/>
  <c r="M6586"/>
  <c r="K6586"/>
  <c r="B6586"/>
  <c r="M6602"/>
  <c r="K6602"/>
  <c r="B6602"/>
  <c r="B6616"/>
  <c r="M6616"/>
  <c r="K6616"/>
  <c r="B6620"/>
  <c r="M6620"/>
  <c r="K6620"/>
  <c r="M6637"/>
  <c r="K6637"/>
  <c r="B6637"/>
  <c r="M6649"/>
  <c r="K6649"/>
  <c r="B6649"/>
  <c r="M6661"/>
  <c r="K6661"/>
  <c r="B6661"/>
  <c r="M6673"/>
  <c r="K6673"/>
  <c r="B6673"/>
  <c r="M6681"/>
  <c r="K6681"/>
  <c r="B6681"/>
  <c r="M6687"/>
  <c r="K6687"/>
  <c r="B6687"/>
  <c r="M6695"/>
  <c r="K6695"/>
  <c r="B6695"/>
  <c r="M6701"/>
  <c r="K6701"/>
  <c r="B6701"/>
  <c r="M6707"/>
  <c r="K6707"/>
  <c r="B6707"/>
  <c r="M6711"/>
  <c r="K6711"/>
  <c r="B6711"/>
  <c r="M6717"/>
  <c r="K6717"/>
  <c r="B6717"/>
  <c r="M6729"/>
  <c r="K6729"/>
  <c r="B6729"/>
  <c r="M6735"/>
  <c r="K6735"/>
  <c r="B6735"/>
  <c r="M6743"/>
  <c r="K6743"/>
  <c r="B6743"/>
  <c r="M6747"/>
  <c r="K6747"/>
  <c r="B6747"/>
  <c r="M6755"/>
  <c r="K6755"/>
  <c r="B6755"/>
  <c r="M6759"/>
  <c r="K6759"/>
  <c r="B6759"/>
  <c r="M6765"/>
  <c r="K6765"/>
  <c r="B6765"/>
  <c r="M6771"/>
  <c r="K6771"/>
  <c r="B6771"/>
  <c r="M6775"/>
  <c r="K6775"/>
  <c r="B6775"/>
  <c r="M6779"/>
  <c r="K6779"/>
  <c r="B6779"/>
  <c r="M6783"/>
  <c r="K6783"/>
  <c r="B6783"/>
  <c r="M6787"/>
  <c r="K6787"/>
  <c r="B6787"/>
  <c r="M6791"/>
  <c r="K6791"/>
  <c r="B6791"/>
  <c r="M6795"/>
  <c r="K6795"/>
  <c r="B6795"/>
  <c r="M6799"/>
  <c r="K6799"/>
  <c r="B6799"/>
  <c r="M6805"/>
  <c r="K6805"/>
  <c r="B6805"/>
  <c r="M6817"/>
  <c r="K6817"/>
  <c r="B6817"/>
  <c r="M6827"/>
  <c r="K6827"/>
  <c r="B6827"/>
  <c r="M6833"/>
  <c r="K6833"/>
  <c r="B6833"/>
  <c r="K6837"/>
  <c r="B6837"/>
  <c r="M6841"/>
  <c r="K6841"/>
  <c r="B6841"/>
  <c r="M6845"/>
  <c r="K6845"/>
  <c r="B6845"/>
  <c r="M6849"/>
  <c r="K6849"/>
  <c r="B6849"/>
  <c r="M6855"/>
  <c r="K6855"/>
  <c r="B6855"/>
  <c r="M6859"/>
  <c r="K6859"/>
  <c r="B6859"/>
  <c r="M6867"/>
  <c r="K6867"/>
  <c r="B6867"/>
  <c r="M6873"/>
  <c r="K6873"/>
  <c r="B6873"/>
  <c r="M6877"/>
  <c r="K6877"/>
  <c r="B6877"/>
  <c r="M6885"/>
  <c r="K6885"/>
  <c r="B6885"/>
  <c r="M6895"/>
  <c r="K6895"/>
  <c r="B6895"/>
  <c r="M6905"/>
  <c r="K6905"/>
  <c r="B6905"/>
  <c r="M6911"/>
  <c r="K6911"/>
  <c r="B6911"/>
  <c r="B6915"/>
  <c r="M6921"/>
  <c r="K6921"/>
  <c r="B6921"/>
  <c r="M6927"/>
  <c r="K6927"/>
  <c r="B6927"/>
  <c r="M6933"/>
  <c r="K6933"/>
  <c r="B6933"/>
  <c r="M6945"/>
  <c r="K6945"/>
  <c r="B6945"/>
  <c r="M6949"/>
  <c r="K6949"/>
  <c r="B6949"/>
  <c r="M6953"/>
  <c r="K6953"/>
  <c r="B6953"/>
  <c r="M6957"/>
  <c r="K6957"/>
  <c r="B6957"/>
  <c r="M6961"/>
  <c r="K6961"/>
  <c r="B6961"/>
  <c r="M6965"/>
  <c r="K6965"/>
  <c r="B6965"/>
  <c r="M6971"/>
  <c r="K6971"/>
  <c r="B6971"/>
  <c r="M6977"/>
  <c r="K6977"/>
  <c r="B6977"/>
  <c r="M6983"/>
  <c r="K6983"/>
  <c r="B6983"/>
  <c r="M6989"/>
  <c r="K6989"/>
  <c r="B6989"/>
  <c r="M6995"/>
  <c r="K6995"/>
  <c r="B6995"/>
  <c r="M7005"/>
  <c r="K7005"/>
  <c r="B7005"/>
  <c r="M7019"/>
  <c r="K7019"/>
  <c r="B7019"/>
  <c r="M7029"/>
  <c r="K7029"/>
  <c r="B7029"/>
  <c r="M7041"/>
  <c r="K7041"/>
  <c r="B7041"/>
  <c r="M9268"/>
  <c r="K9268"/>
  <c r="B9268"/>
  <c r="M9276"/>
  <c r="K9276"/>
  <c r="B9276"/>
  <c r="M9288"/>
  <c r="K9288"/>
  <c r="B9288"/>
  <c r="B9306"/>
  <c r="M9306"/>
  <c r="K9306"/>
  <c r="M9312"/>
  <c r="K9312"/>
  <c r="B9312"/>
  <c r="M9316"/>
  <c r="K9316"/>
  <c r="B9316"/>
  <c r="B9322"/>
  <c r="M9322"/>
  <c r="K9322"/>
  <c r="M9328"/>
  <c r="K9328"/>
  <c r="B9328"/>
  <c r="M9336"/>
  <c r="K9336"/>
  <c r="B9336"/>
  <c r="B9342"/>
  <c r="M9342"/>
  <c r="K9342"/>
  <c r="M9348"/>
  <c r="K9348"/>
  <c r="B9348"/>
  <c r="B9354"/>
  <c r="M9354"/>
  <c r="K9354"/>
  <c r="M9362"/>
  <c r="K9362"/>
  <c r="B9370"/>
  <c r="M9370"/>
  <c r="K9370"/>
  <c r="B9374"/>
  <c r="M9374"/>
  <c r="K9374"/>
  <c r="M9380"/>
  <c r="K9380"/>
  <c r="B9380"/>
  <c r="M9386"/>
  <c r="K9386"/>
  <c r="M9392"/>
  <c r="K9392"/>
  <c r="B9392"/>
  <c r="M9400"/>
  <c r="K9400"/>
  <c r="B9400"/>
  <c r="B9406"/>
  <c r="M9406"/>
  <c r="K9406"/>
  <c r="B9410"/>
  <c r="M9410"/>
  <c r="K9410"/>
  <c r="M9414"/>
  <c r="K9414"/>
  <c r="B9414"/>
  <c r="B9418"/>
  <c r="M9418"/>
  <c r="K9418"/>
  <c r="M9422"/>
  <c r="K9422"/>
  <c r="B9422"/>
  <c r="B9426"/>
  <c r="M9426"/>
  <c r="K9426"/>
  <c r="M9430"/>
  <c r="K9430"/>
  <c r="B9430"/>
  <c r="M9436"/>
  <c r="K9436"/>
  <c r="B9436"/>
  <c r="M9440"/>
  <c r="K9440"/>
  <c r="B9440"/>
  <c r="M9452"/>
  <c r="K9452"/>
  <c r="B9452"/>
  <c r="M9464"/>
  <c r="K9464"/>
  <c r="B9464"/>
  <c r="M9468"/>
  <c r="K9468"/>
  <c r="B9468"/>
  <c r="M9472"/>
  <c r="K9472"/>
  <c r="B9472"/>
  <c r="M9476"/>
  <c r="K9476"/>
  <c r="B9476"/>
  <c r="M9480"/>
  <c r="K9480"/>
  <c r="B9480"/>
  <c r="M9486"/>
  <c r="K9486"/>
  <c r="B9486"/>
  <c r="M9492"/>
  <c r="K9492"/>
  <c r="B9492"/>
  <c r="M9498"/>
  <c r="K9498"/>
  <c r="B9498"/>
  <c r="M9506"/>
  <c r="K9506"/>
  <c r="B9506"/>
  <c r="M9514"/>
  <c r="K9514"/>
  <c r="B9514"/>
  <c r="M9532"/>
  <c r="K9532"/>
  <c r="B9532"/>
  <c r="K9536"/>
  <c r="B9536"/>
  <c r="M9542"/>
  <c r="K9542"/>
  <c r="B9542"/>
  <c r="M9548"/>
  <c r="M9552"/>
  <c r="K9552"/>
  <c r="B9552"/>
  <c r="M9558"/>
  <c r="K9558"/>
  <c r="B9558"/>
  <c r="M9564"/>
  <c r="K9564"/>
  <c r="B9564"/>
  <c r="M9572"/>
  <c r="K9572"/>
  <c r="B9572"/>
  <c r="M9578"/>
  <c r="K9578"/>
  <c r="B9578"/>
  <c r="M9582"/>
  <c r="K9582"/>
  <c r="B9582"/>
  <c r="M9586"/>
  <c r="K9586"/>
  <c r="B9586"/>
  <c r="M9590"/>
  <c r="K9590"/>
  <c r="B9590"/>
  <c r="M9594"/>
  <c r="K9594"/>
  <c r="B9594"/>
  <c r="M9598"/>
  <c r="K9598"/>
  <c r="B9598"/>
  <c r="M9604"/>
  <c r="K9604"/>
  <c r="B9604"/>
  <c r="M9610"/>
  <c r="K9610"/>
  <c r="B9610"/>
  <c r="M9616"/>
  <c r="K9616"/>
  <c r="B9616"/>
  <c r="M9622"/>
  <c r="K9622"/>
  <c r="B9622"/>
  <c r="M9630"/>
  <c r="K9630"/>
  <c r="B9630"/>
  <c r="M9640"/>
  <c r="K9640"/>
  <c r="B9640"/>
  <c r="M9644"/>
  <c r="K9644"/>
  <c r="B9644"/>
  <c r="M9656"/>
  <c r="K9656"/>
  <c r="B9656"/>
  <c r="M9666"/>
  <c r="K9666"/>
  <c r="B9666"/>
  <c r="M9672"/>
  <c r="K9672"/>
  <c r="B9672"/>
  <c r="M9680"/>
  <c r="K9680"/>
  <c r="B9680"/>
  <c r="M6642"/>
  <c r="K6642"/>
  <c r="B6642"/>
  <c r="B6648"/>
  <c r="M6648"/>
  <c r="K6648"/>
  <c r="B6656"/>
  <c r="M6656"/>
  <c r="K6656"/>
  <c r="B6672"/>
  <c r="M6672"/>
  <c r="K6672"/>
  <c r="B6680"/>
  <c r="M6680"/>
  <c r="K6680"/>
  <c r="B6688"/>
  <c r="M6688"/>
  <c r="K6688"/>
  <c r="B6692"/>
  <c r="M6692"/>
  <c r="K6692"/>
  <c r="M10443"/>
  <c r="K10443"/>
  <c r="B10443"/>
  <c r="B10440"/>
  <c r="M10440"/>
  <c r="K10440"/>
  <c r="M10435"/>
  <c r="K10435"/>
  <c r="B10435"/>
  <c r="B10431"/>
  <c r="M10431"/>
  <c r="K10431"/>
  <c r="B10428"/>
  <c r="M10428"/>
  <c r="K10428"/>
  <c r="M10419"/>
  <c r="K10419"/>
  <c r="B10419"/>
  <c r="M10410"/>
  <c r="K10410"/>
  <c r="B10410"/>
  <c r="M10402"/>
  <c r="K10402"/>
  <c r="B10402"/>
  <c r="B10400"/>
  <c r="M10400"/>
  <c r="K10400"/>
  <c r="M10394"/>
  <c r="K10394"/>
  <c r="B10394"/>
  <c r="B10392"/>
  <c r="M10392"/>
  <c r="K10392"/>
  <c r="M10385"/>
  <c r="K10385"/>
  <c r="B10385"/>
  <c r="B10376"/>
  <c r="M10376"/>
  <c r="K10376"/>
  <c r="M10373"/>
  <c r="K10373"/>
  <c r="B10373"/>
  <c r="M10369"/>
  <c r="K10369"/>
  <c r="B10369"/>
  <c r="M10360"/>
  <c r="K10360"/>
  <c r="B10360"/>
  <c r="M10353"/>
  <c r="K10353"/>
  <c r="B10353"/>
  <c r="M10342"/>
  <c r="K10342"/>
  <c r="B10342"/>
  <c r="M10335"/>
  <c r="K10335"/>
  <c r="B10335"/>
  <c r="M10329"/>
  <c r="K10329"/>
  <c r="B10329"/>
  <c r="B10323"/>
  <c r="M10323"/>
  <c r="K10323"/>
  <c r="M10318"/>
  <c r="K10318"/>
  <c r="B10318"/>
  <c r="M10311"/>
  <c r="K10311"/>
  <c r="B10311"/>
  <c r="M10305"/>
  <c r="K10305"/>
  <c r="B10305"/>
  <c r="M10298"/>
  <c r="K10298"/>
  <c r="B10298"/>
  <c r="B10291"/>
  <c r="M10291"/>
  <c r="K10291"/>
  <c r="M10280"/>
  <c r="K10280"/>
  <c r="B10280"/>
  <c r="M10274"/>
  <c r="K10274"/>
  <c r="B10274"/>
  <c r="M10270"/>
  <c r="K10270"/>
  <c r="B10270"/>
  <c r="K10264"/>
  <c r="M10262"/>
  <c r="K10262"/>
  <c r="B10262"/>
  <c r="M10248"/>
  <c r="K10248"/>
  <c r="B10248"/>
  <c r="M10246"/>
  <c r="K10246"/>
  <c r="B10246"/>
  <c r="M10241"/>
  <c r="K10241"/>
  <c r="B10241"/>
  <c r="B10235"/>
  <c r="M10235"/>
  <c r="K10235"/>
  <c r="B10229"/>
  <c r="M10229"/>
  <c r="K10229"/>
  <c r="M10224"/>
  <c r="K10224"/>
  <c r="B10215"/>
  <c r="M10215"/>
  <c r="K10215"/>
  <c r="B10213"/>
  <c r="M10213"/>
  <c r="K10213"/>
  <c r="M10210"/>
  <c r="K10210"/>
  <c r="B10210"/>
  <c r="M10208"/>
  <c r="K10208"/>
  <c r="B10208"/>
  <c r="M10202"/>
  <c r="K10202"/>
  <c r="B10202"/>
  <c r="M10196"/>
  <c r="K10196"/>
  <c r="B10196"/>
  <c r="M10192"/>
  <c r="K10192"/>
  <c r="B10192"/>
  <c r="B10189"/>
  <c r="M10189"/>
  <c r="K10189"/>
  <c r="M10180"/>
  <c r="K10180"/>
  <c r="B10180"/>
  <c r="M10178"/>
  <c r="K10178"/>
  <c r="B10178"/>
  <c r="B10174"/>
  <c r="M10174"/>
  <c r="K10174"/>
  <c r="M10170"/>
  <c r="K10170"/>
  <c r="B10170"/>
  <c r="B10167"/>
  <c r="M10167"/>
  <c r="K10167"/>
  <c r="B10165"/>
  <c r="M10165"/>
  <c r="K10165"/>
  <c r="M10162"/>
  <c r="K10162"/>
  <c r="B10162"/>
  <c r="B10157"/>
  <c r="M10157"/>
  <c r="K10157"/>
  <c r="M10144"/>
  <c r="K10144"/>
  <c r="B10144"/>
  <c r="M10137"/>
  <c r="K10137"/>
  <c r="B10137"/>
  <c r="M10132"/>
  <c r="K10132"/>
  <c r="B10132"/>
  <c r="M10129"/>
  <c r="K10129"/>
  <c r="B10129"/>
  <c r="M10123"/>
  <c r="K10123"/>
  <c r="B10123"/>
  <c r="B10119"/>
  <c r="M10119"/>
  <c r="K10119"/>
  <c r="M10112"/>
  <c r="K10112"/>
  <c r="B10112"/>
  <c r="M10108"/>
  <c r="K10108"/>
  <c r="B10108"/>
  <c r="M10106"/>
  <c r="K10106"/>
  <c r="B10106"/>
  <c r="M10103"/>
  <c r="K10103"/>
  <c r="B10103"/>
  <c r="B10097"/>
  <c r="M10097"/>
  <c r="K10097"/>
  <c r="M10095"/>
  <c r="K10095"/>
  <c r="B10095"/>
  <c r="M10088"/>
  <c r="K10088"/>
  <c r="B10088"/>
  <c r="M10080"/>
  <c r="K10080"/>
  <c r="B10080"/>
  <c r="B10077"/>
  <c r="M10077"/>
  <c r="K10077"/>
  <c r="M10064"/>
  <c r="K10064"/>
  <c r="B10064"/>
  <c r="M10058"/>
  <c r="K10058"/>
  <c r="B10058"/>
  <c r="M10054"/>
  <c r="K10054"/>
  <c r="B10054"/>
  <c r="M10047"/>
  <c r="K10047"/>
  <c r="B10047"/>
  <c r="B10040"/>
  <c r="M10040"/>
  <c r="M10033"/>
  <c r="K10033"/>
  <c r="B10033"/>
  <c r="M10029"/>
  <c r="K10029"/>
  <c r="B10029"/>
  <c r="M10025"/>
  <c r="K10025"/>
  <c r="B10025"/>
  <c r="M10021"/>
  <c r="K10021"/>
  <c r="B10021"/>
  <c r="M10018"/>
  <c r="K10018"/>
  <c r="B10018"/>
  <c r="M10013"/>
  <c r="K10013"/>
  <c r="B10013"/>
  <c r="M10010"/>
  <c r="K10010"/>
  <c r="B10010"/>
  <c r="M10000"/>
  <c r="K10000"/>
  <c r="B10000"/>
  <c r="B9998"/>
  <c r="M9998"/>
  <c r="K9998"/>
  <c r="B9990"/>
  <c r="M9990"/>
  <c r="K9990"/>
  <c r="M9979"/>
  <c r="K9979"/>
  <c r="B9979"/>
  <c r="B9975"/>
  <c r="M9975"/>
  <c r="K9975"/>
  <c r="M9968"/>
  <c r="K9968"/>
  <c r="B9968"/>
  <c r="M9961"/>
  <c r="K9961"/>
  <c r="B9961"/>
  <c r="M9953"/>
  <c r="K9953"/>
  <c r="B9953"/>
  <c r="M9951"/>
  <c r="K9951"/>
  <c r="B9951"/>
  <c r="B9949"/>
  <c r="M9949"/>
  <c r="K9949"/>
  <c r="B9944"/>
  <c r="B9941"/>
  <c r="M9941"/>
  <c r="K9941"/>
  <c r="M9938"/>
  <c r="K9938"/>
  <c r="B9938"/>
  <c r="M9933"/>
  <c r="M9924"/>
  <c r="K9924"/>
  <c r="B9924"/>
  <c r="M9912"/>
  <c r="K9912"/>
  <c r="B9912"/>
  <c r="B9906"/>
  <c r="M9906"/>
  <c r="K9906"/>
  <c r="M9903"/>
  <c r="K9903"/>
  <c r="B9903"/>
  <c r="M9893"/>
  <c r="K9893"/>
  <c r="B9893"/>
  <c r="M9883"/>
  <c r="K9883"/>
  <c r="B9883"/>
  <c r="M9875"/>
  <c r="K9875"/>
  <c r="B9875"/>
  <c r="B9870"/>
  <c r="M9870"/>
  <c r="K9870"/>
  <c r="M9865"/>
  <c r="K9865"/>
  <c r="B9865"/>
  <c r="M9863"/>
  <c r="K9863"/>
  <c r="B9863"/>
  <c r="M9857"/>
  <c r="K9857"/>
  <c r="B9857"/>
  <c r="B9849"/>
  <c r="M9838"/>
  <c r="K9838"/>
  <c r="B9838"/>
  <c r="B9836"/>
  <c r="M9836"/>
  <c r="K9836"/>
  <c r="B9832"/>
  <c r="M9832"/>
  <c r="K9832"/>
  <c r="M9827"/>
  <c r="K9827"/>
  <c r="B9827"/>
  <c r="M9823"/>
  <c r="K9823"/>
  <c r="B9823"/>
  <c r="B9820"/>
  <c r="M9820"/>
  <c r="K9820"/>
  <c r="M9818"/>
  <c r="K9818"/>
  <c r="B9818"/>
  <c r="B9812"/>
  <c r="M9812"/>
  <c r="K9812"/>
  <c r="M9807"/>
  <c r="K9807"/>
  <c r="B9807"/>
  <c r="M9805"/>
  <c r="K9805"/>
  <c r="B9805"/>
  <c r="M9799"/>
  <c r="K9799"/>
  <c r="B9799"/>
  <c r="M9793"/>
  <c r="K9793"/>
  <c r="B9793"/>
  <c r="M9789"/>
  <c r="K9789"/>
  <c r="B9789"/>
  <c r="M9787"/>
  <c r="K9787"/>
  <c r="B9787"/>
  <c r="M9782"/>
  <c r="K9782"/>
  <c r="B9782"/>
  <c r="M9778"/>
  <c r="K9778"/>
  <c r="B9778"/>
  <c r="B9776"/>
  <c r="M9776"/>
  <c r="K9776"/>
  <c r="M9773"/>
  <c r="K9773"/>
  <c r="B9773"/>
  <c r="M9770"/>
  <c r="K9770"/>
  <c r="B9770"/>
  <c r="M9766"/>
  <c r="K9766"/>
  <c r="B9766"/>
  <c r="M9761"/>
  <c r="M9759"/>
  <c r="K9759"/>
  <c r="B9759"/>
  <c r="M9755"/>
  <c r="K9755"/>
  <c r="B9755"/>
  <c r="B9749"/>
  <c r="M9743"/>
  <c r="K9743"/>
  <c r="B9743"/>
  <c r="B9736"/>
  <c r="M9736"/>
  <c r="K9736"/>
  <c r="M9730"/>
  <c r="K9730"/>
  <c r="B9730"/>
  <c r="M9717"/>
  <c r="K9717"/>
  <c r="B9717"/>
  <c r="M9714"/>
  <c r="K9714"/>
  <c r="B9714"/>
  <c r="M9712"/>
  <c r="K9712"/>
  <c r="B9712"/>
  <c r="M9709"/>
  <c r="K9709"/>
  <c r="B9709"/>
  <c r="B9703"/>
  <c r="M9703"/>
  <c r="K9703"/>
  <c r="B9699"/>
  <c r="M9699"/>
  <c r="K9699"/>
  <c r="M9694"/>
  <c r="K9694"/>
  <c r="B9694"/>
  <c r="K9692"/>
  <c r="M9689"/>
  <c r="K9689"/>
  <c r="B9689"/>
  <c r="M9684"/>
  <c r="B9679"/>
  <c r="M9679"/>
  <c r="K9679"/>
  <c r="B9675"/>
  <c r="M9675"/>
  <c r="K9675"/>
  <c r="M9669"/>
  <c r="K9669"/>
  <c r="B9669"/>
  <c r="M9661"/>
  <c r="K9661"/>
  <c r="B9661"/>
  <c r="M9657"/>
  <c r="K9657"/>
  <c r="B9657"/>
  <c r="M9653"/>
  <c r="K9653"/>
  <c r="B9653"/>
  <c r="M9641"/>
  <c r="K9641"/>
  <c r="B9641"/>
  <c r="M9633"/>
  <c r="K9633"/>
  <c r="B9633"/>
  <c r="M9613"/>
  <c r="K9613"/>
  <c r="B9613"/>
  <c r="B9603"/>
  <c r="M9603"/>
  <c r="K9603"/>
  <c r="B9591"/>
  <c r="M9591"/>
  <c r="K9591"/>
  <c r="B9575"/>
  <c r="M9575"/>
  <c r="K9575"/>
  <c r="M9569"/>
  <c r="K9569"/>
  <c r="B9569"/>
  <c r="B9563"/>
  <c r="M9563"/>
  <c r="K9563"/>
  <c r="B9551"/>
  <c r="M9551"/>
  <c r="K9551"/>
  <c r="B9547"/>
  <c r="M9547"/>
  <c r="K9547"/>
  <c r="M9541"/>
  <c r="K9541"/>
  <c r="B9541"/>
  <c r="K9533"/>
  <c r="M9525"/>
  <c r="K9525"/>
  <c r="B9525"/>
  <c r="M9517"/>
  <c r="M9509"/>
  <c r="K9509"/>
  <c r="B9509"/>
  <c r="B9487"/>
  <c r="M9487"/>
  <c r="K9487"/>
  <c r="B9463"/>
  <c r="M9463"/>
  <c r="K9463"/>
  <c r="M9453"/>
  <c r="K9453"/>
  <c r="B9453"/>
  <c r="M9447"/>
  <c r="K9447"/>
  <c r="B9447"/>
  <c r="B9443"/>
  <c r="M9443"/>
  <c r="K9443"/>
  <c r="M9415"/>
  <c r="K9415"/>
  <c r="B9415"/>
  <c r="M9387"/>
  <c r="K9387"/>
  <c r="B9387"/>
  <c r="M9373"/>
  <c r="K9373"/>
  <c r="B9373"/>
  <c r="M9367"/>
  <c r="K9367"/>
  <c r="B9367"/>
  <c r="M9361"/>
  <c r="K9361"/>
  <c r="B9361"/>
  <c r="M9355"/>
  <c r="K9355"/>
  <c r="B9355"/>
  <c r="M9349"/>
  <c r="K9349"/>
  <c r="B9349"/>
  <c r="M9331"/>
  <c r="K9331"/>
  <c r="B9331"/>
  <c r="M9323"/>
  <c r="K9323"/>
  <c r="B9323"/>
  <c r="M9313"/>
  <c r="M9305"/>
  <c r="K9305"/>
  <c r="B9305"/>
  <c r="M9299"/>
  <c r="K9299"/>
  <c r="B9299"/>
  <c r="M9283"/>
  <c r="K9283"/>
  <c r="B9283"/>
  <c r="M9273"/>
  <c r="K9273"/>
  <c r="B9273"/>
  <c r="M9265"/>
  <c r="K9265"/>
  <c r="B9265"/>
  <c r="M9259"/>
  <c r="K9259"/>
  <c r="B9259"/>
  <c r="M9253"/>
  <c r="K9253"/>
  <c r="B9253"/>
  <c r="M9247"/>
  <c r="K9247"/>
  <c r="B9247"/>
  <c r="B9242"/>
  <c r="M9242"/>
  <c r="K9242"/>
  <c r="B9238"/>
  <c r="M9238"/>
  <c r="K9238"/>
  <c r="B9230"/>
  <c r="M9230"/>
  <c r="K9230"/>
  <c r="B9222"/>
  <c r="M9222"/>
  <c r="K9222"/>
  <c r="M9217"/>
  <c r="K9217"/>
  <c r="B9217"/>
  <c r="M9212"/>
  <c r="K9212"/>
  <c r="B9212"/>
  <c r="B9198"/>
  <c r="M9198"/>
  <c r="K9198"/>
  <c r="B9194"/>
  <c r="M9194"/>
  <c r="K9194"/>
  <c r="B9186"/>
  <c r="M9186"/>
  <c r="K9186"/>
  <c r="M9162"/>
  <c r="K9162"/>
  <c r="B9162"/>
  <c r="M9158"/>
  <c r="K9158"/>
  <c r="B9158"/>
  <c r="B9153"/>
  <c r="M9153"/>
  <c r="K9153"/>
  <c r="B9149"/>
  <c r="M9142"/>
  <c r="K9142"/>
  <c r="B9142"/>
  <c r="M9138"/>
  <c r="K9138"/>
  <c r="B9138"/>
  <c r="M9134"/>
  <c r="K9134"/>
  <c r="B9134"/>
  <c r="B9129"/>
  <c r="M9129"/>
  <c r="K9129"/>
  <c r="M9126"/>
  <c r="K9126"/>
  <c r="B9126"/>
  <c r="M9120"/>
  <c r="K9120"/>
  <c r="B9120"/>
  <c r="B9117"/>
  <c r="M9117"/>
  <c r="K9117"/>
  <c r="M9115"/>
  <c r="K9115"/>
  <c r="B9115"/>
  <c r="K9110"/>
  <c r="B9110"/>
  <c r="M9106"/>
  <c r="K9106"/>
  <c r="B9106"/>
  <c r="M9104"/>
  <c r="K9104"/>
  <c r="B9104"/>
  <c r="M9099"/>
  <c r="K9099"/>
  <c r="B9099"/>
  <c r="B9097"/>
  <c r="M9097"/>
  <c r="K9097"/>
  <c r="B9093"/>
  <c r="M9093"/>
  <c r="K9093"/>
  <c r="M9086"/>
  <c r="K9086"/>
  <c r="B9086"/>
  <c r="M9080"/>
  <c r="K9080"/>
  <c r="M9071"/>
  <c r="K9071"/>
  <c r="B9071"/>
  <c r="B9065"/>
  <c r="M9065"/>
  <c r="K9065"/>
  <c r="M9058"/>
  <c r="K9058"/>
  <c r="B9058"/>
  <c r="M9055"/>
  <c r="K9055"/>
  <c r="B9055"/>
  <c r="M9051"/>
  <c r="K9051"/>
  <c r="B9051"/>
  <c r="B9041"/>
  <c r="M9041"/>
  <c r="K9041"/>
  <c r="B9037"/>
  <c r="B9033"/>
  <c r="M9033"/>
  <c r="K9033"/>
  <c r="B9025"/>
  <c r="M9025"/>
  <c r="K9025"/>
  <c r="M9018"/>
  <c r="K9018"/>
  <c r="B9018"/>
  <c r="M9014"/>
  <c r="K9014"/>
  <c r="B9014"/>
  <c r="B9009"/>
  <c r="M9009"/>
  <c r="K9009"/>
  <c r="B9005"/>
  <c r="M9005"/>
  <c r="K9005"/>
  <c r="M9002"/>
  <c r="K9002"/>
  <c r="B9002"/>
  <c r="M8994"/>
  <c r="K8994"/>
  <c r="B8994"/>
  <c r="M8987"/>
  <c r="K8987"/>
  <c r="B8987"/>
  <c r="B8972"/>
  <c r="M8972"/>
  <c r="K8972"/>
  <c r="M8970"/>
  <c r="K8970"/>
  <c r="B8970"/>
  <c r="M8965"/>
  <c r="K8965"/>
  <c r="B8965"/>
  <c r="M8959"/>
  <c r="K8959"/>
  <c r="B8959"/>
  <c r="M8953"/>
  <c r="K8953"/>
  <c r="B8953"/>
  <c r="M8946"/>
  <c r="K8946"/>
  <c r="B8946"/>
  <c r="M8943"/>
  <c r="K8943"/>
  <c r="B8943"/>
  <c r="B8941"/>
  <c r="M8941"/>
  <c r="K8941"/>
  <c r="B8938"/>
  <c r="M8938"/>
  <c r="K8938"/>
  <c r="M8933"/>
  <c r="K8933"/>
  <c r="B8933"/>
  <c r="B8929"/>
  <c r="M8929"/>
  <c r="K8929"/>
  <c r="M8925"/>
  <c r="K8925"/>
  <c r="B8925"/>
  <c r="B8921"/>
  <c r="M8921"/>
  <c r="K8921"/>
  <c r="M8918"/>
  <c r="K8918"/>
  <c r="B8918"/>
  <c r="B8914"/>
  <c r="B8912"/>
  <c r="M8912"/>
  <c r="K8912"/>
  <c r="M8906"/>
  <c r="K8906"/>
  <c r="B8906"/>
  <c r="M8897"/>
  <c r="K8897"/>
  <c r="B8897"/>
  <c r="M8895"/>
  <c r="K8895"/>
  <c r="B8895"/>
  <c r="B8892"/>
  <c r="M8892"/>
  <c r="K8892"/>
  <c r="M8882"/>
  <c r="K8882"/>
  <c r="B8882"/>
  <c r="M8865"/>
  <c r="K8865"/>
  <c r="B8865"/>
  <c r="M8853"/>
  <c r="K8853"/>
  <c r="B8853"/>
  <c r="M8843"/>
  <c r="K8843"/>
  <c r="B8843"/>
  <c r="M8841"/>
  <c r="K8841"/>
  <c r="B8841"/>
  <c r="M8834"/>
  <c r="K8834"/>
  <c r="B8834"/>
  <c r="M8825"/>
  <c r="K8825"/>
  <c r="B8825"/>
  <c r="M8822"/>
  <c r="K8822"/>
  <c r="B8822"/>
  <c r="M8818"/>
  <c r="K8818"/>
  <c r="B8818"/>
  <c r="M8814"/>
  <c r="K8814"/>
  <c r="B8814"/>
  <c r="M8810"/>
  <c r="K8810"/>
  <c r="B8810"/>
  <c r="M8806"/>
  <c r="K8806"/>
  <c r="B8806"/>
  <c r="M8802"/>
  <c r="K8802"/>
  <c r="B8802"/>
  <c r="M8797"/>
  <c r="K8797"/>
  <c r="B8797"/>
  <c r="M8795"/>
  <c r="K8795"/>
  <c r="B8795"/>
  <c r="B8792"/>
  <c r="M8792"/>
  <c r="K8792"/>
  <c r="M8789"/>
  <c r="K8789"/>
  <c r="B8789"/>
  <c r="M8785"/>
  <c r="K8785"/>
  <c r="B8785"/>
  <c r="M8779"/>
  <c r="K8779"/>
  <c r="B8779"/>
  <c r="M8777"/>
  <c r="K8777"/>
  <c r="B8777"/>
  <c r="M8774"/>
  <c r="K8774"/>
  <c r="B8774"/>
  <c r="M8765"/>
  <c r="K8765"/>
  <c r="B8765"/>
  <c r="M8762"/>
  <c r="K8762"/>
  <c r="B8762"/>
  <c r="M8758"/>
  <c r="K8758"/>
  <c r="B8758"/>
  <c r="M8754"/>
  <c r="K8754"/>
  <c r="B8754"/>
  <c r="M8751"/>
  <c r="K8751"/>
  <c r="B8751"/>
  <c r="M8747"/>
  <c r="K8747"/>
  <c r="B8747"/>
  <c r="M8745"/>
  <c r="K8745"/>
  <c r="M8742"/>
  <c r="K8742"/>
  <c r="B8742"/>
  <c r="M8739"/>
  <c r="K8739"/>
  <c r="B8739"/>
  <c r="B8736"/>
  <c r="M8736"/>
  <c r="K8736"/>
  <c r="M8730"/>
  <c r="K8730"/>
  <c r="B8730"/>
  <c r="M8719"/>
  <c r="K8719"/>
  <c r="B8719"/>
  <c r="B8716"/>
  <c r="M8716"/>
  <c r="K8716"/>
  <c r="M8714"/>
  <c r="K8714"/>
  <c r="B8714"/>
  <c r="M8709"/>
  <c r="K8709"/>
  <c r="B8709"/>
  <c r="M8701"/>
  <c r="K8701"/>
  <c r="B8701"/>
  <c r="M8694"/>
  <c r="K8694"/>
  <c r="B8694"/>
  <c r="M8690"/>
  <c r="K8690"/>
  <c r="B8690"/>
  <c r="M8685"/>
  <c r="K8685"/>
  <c r="B8685"/>
  <c r="M8681"/>
  <c r="K8681"/>
  <c r="B8681"/>
  <c r="B8676"/>
  <c r="M8676"/>
  <c r="K8676"/>
  <c r="M8670"/>
  <c r="K8670"/>
  <c r="B8670"/>
  <c r="M8665"/>
  <c r="K8665"/>
  <c r="B8665"/>
  <c r="M8661"/>
  <c r="K8661"/>
  <c r="B8661"/>
  <c r="B8657"/>
  <c r="M8654"/>
  <c r="K8654"/>
  <c r="B8654"/>
  <c r="B8652"/>
  <c r="M8652"/>
  <c r="K8652"/>
  <c r="M8649"/>
  <c r="K8649"/>
  <c r="B8649"/>
  <c r="M8645"/>
  <c r="K8645"/>
  <c r="B8645"/>
  <c r="M8641"/>
  <c r="K8641"/>
  <c r="B8641"/>
  <c r="M8638"/>
  <c r="K8638"/>
  <c r="B8636"/>
  <c r="M8636"/>
  <c r="K8636"/>
  <c r="M8633"/>
  <c r="K8633"/>
  <c r="B8633"/>
  <c r="M8631"/>
  <c r="K8631"/>
  <c r="B8631"/>
  <c r="M8629"/>
  <c r="K8629"/>
  <c r="B8629"/>
  <c r="B8624"/>
  <c r="M8624"/>
  <c r="K8624"/>
  <c r="B8620"/>
  <c r="M8620"/>
  <c r="K8620"/>
  <c r="M8617"/>
  <c r="K8617"/>
  <c r="B8617"/>
  <c r="M8614"/>
  <c r="K8614"/>
  <c r="B8614"/>
  <c r="B8612"/>
  <c r="M8612"/>
  <c r="K8612"/>
  <c r="B8608"/>
  <c r="M8608"/>
  <c r="K8608"/>
  <c r="M8603"/>
  <c r="K8603"/>
  <c r="B8603"/>
  <c r="M8601"/>
  <c r="K8601"/>
  <c r="B8601"/>
  <c r="M8597"/>
  <c r="K8597"/>
  <c r="B8597"/>
  <c r="M8593"/>
  <c r="K8593"/>
  <c r="B8593"/>
  <c r="M8591"/>
  <c r="K8591"/>
  <c r="B8591"/>
  <c r="M8587"/>
  <c r="K8587"/>
  <c r="B8587"/>
  <c r="B8584"/>
  <c r="M8584"/>
  <c r="K8584"/>
  <c r="B8576"/>
  <c r="M8576"/>
  <c r="K8576"/>
  <c r="B8572"/>
  <c r="M8572"/>
  <c r="K8572"/>
  <c r="B8568"/>
  <c r="M8568"/>
  <c r="K8568"/>
  <c r="M8565"/>
  <c r="K8565"/>
  <c r="B8565"/>
  <c r="M8562"/>
  <c r="K8562"/>
  <c r="B8562"/>
  <c r="B8556"/>
  <c r="M8556"/>
  <c r="K8556"/>
  <c r="M8550"/>
  <c r="K8550"/>
  <c r="B8550"/>
  <c r="B8548"/>
  <c r="M8548"/>
  <c r="K8548"/>
  <c r="M8545"/>
  <c r="K8545"/>
  <c r="B8545"/>
  <c r="M8543"/>
  <c r="K8543"/>
  <c r="B8543"/>
  <c r="M8539"/>
  <c r="K8539"/>
  <c r="B8539"/>
  <c r="B8536"/>
  <c r="M8536"/>
  <c r="K8536"/>
  <c r="M8527"/>
  <c r="K8527"/>
  <c r="B8527"/>
  <c r="M8521"/>
  <c r="K8521"/>
  <c r="B8521"/>
  <c r="M8517"/>
  <c r="K8517"/>
  <c r="B8517"/>
  <c r="M8514"/>
  <c r="K8514"/>
  <c r="B8514"/>
  <c r="B8508"/>
  <c r="M8508"/>
  <c r="K8508"/>
  <c r="B8504"/>
  <c r="M8504"/>
  <c r="K8504"/>
  <c r="M8501"/>
  <c r="K8501"/>
  <c r="B8501"/>
  <c r="M8498"/>
  <c r="K8498"/>
  <c r="B8498"/>
  <c r="M8495"/>
  <c r="K8495"/>
  <c r="B8495"/>
  <c r="M8487"/>
  <c r="K8487"/>
  <c r="B8487"/>
  <c r="M8481"/>
  <c r="M8478"/>
  <c r="K8478"/>
  <c r="B8478"/>
  <c r="M8474"/>
  <c r="K8474"/>
  <c r="B8474"/>
  <c r="M8465"/>
  <c r="K8465"/>
  <c r="B8465"/>
  <c r="M8461"/>
  <c r="K8461"/>
  <c r="B8461"/>
  <c r="M8455"/>
  <c r="K8455"/>
  <c r="B8455"/>
  <c r="M8445"/>
  <c r="K8445"/>
  <c r="B8445"/>
  <c r="B8440"/>
  <c r="M8440"/>
  <c r="K8440"/>
  <c r="M8437"/>
  <c r="K8437"/>
  <c r="K8433"/>
  <c r="B8428"/>
  <c r="M8428"/>
  <c r="K8428"/>
  <c r="M8426"/>
  <c r="K8426"/>
  <c r="B8426"/>
  <c r="B8424"/>
  <c r="M8424"/>
  <c r="K8424"/>
  <c r="M8421"/>
  <c r="K8421"/>
  <c r="B8421"/>
  <c r="M8419"/>
  <c r="K8419"/>
  <c r="B8419"/>
  <c r="B8416"/>
  <c r="M8416"/>
  <c r="K8416"/>
  <c r="B8412"/>
  <c r="M8412"/>
  <c r="K8412"/>
  <c r="M8407"/>
  <c r="K8407"/>
  <c r="B8407"/>
  <c r="B8400"/>
  <c r="M8400"/>
  <c r="K8400"/>
  <c r="B8392"/>
  <c r="M8392"/>
  <c r="K8392"/>
  <c r="M8387"/>
  <c r="K8387"/>
  <c r="B8387"/>
  <c r="B8384"/>
  <c r="M8384"/>
  <c r="K8384"/>
  <c r="B8380"/>
  <c r="M8380"/>
  <c r="K8380"/>
  <c r="M8378"/>
  <c r="K8378"/>
  <c r="B8378"/>
  <c r="M8374"/>
  <c r="K8374"/>
  <c r="B8374"/>
  <c r="M8371"/>
  <c r="K8371"/>
  <c r="B8371"/>
  <c r="B8368"/>
  <c r="M8368"/>
  <c r="K8368"/>
  <c r="B8364"/>
  <c r="M8364"/>
  <c r="K8364"/>
  <c r="B8360"/>
  <c r="M8360"/>
  <c r="K8360"/>
  <c r="K8358"/>
  <c r="M8353"/>
  <c r="K8353"/>
  <c r="B8353"/>
  <c r="M8351"/>
  <c r="K8351"/>
  <c r="B8351"/>
  <c r="B8348"/>
  <c r="M8348"/>
  <c r="K8348"/>
  <c r="M8346"/>
  <c r="K8346"/>
  <c r="B8346"/>
  <c r="M8342"/>
  <c r="K8342"/>
  <c r="B8342"/>
  <c r="B8340"/>
  <c r="M8340"/>
  <c r="K8340"/>
  <c r="M8338"/>
  <c r="K8338"/>
  <c r="B8338"/>
  <c r="M8335"/>
  <c r="K8335"/>
  <c r="B8335"/>
  <c r="M8331"/>
  <c r="K8331"/>
  <c r="B8331"/>
  <c r="M8326"/>
  <c r="K8326"/>
  <c r="B8326"/>
  <c r="M8322"/>
  <c r="K8322"/>
  <c r="B8322"/>
  <c r="M8315"/>
  <c r="K8315"/>
  <c r="B8315"/>
  <c r="M8310"/>
  <c r="K8310"/>
  <c r="B8310"/>
  <c r="M8307"/>
  <c r="K8307"/>
  <c r="B8307"/>
  <c r="B8304"/>
  <c r="M8304"/>
  <c r="K8304"/>
  <c r="M8302"/>
  <c r="K8302"/>
  <c r="B8302"/>
  <c r="M8299"/>
  <c r="K8299"/>
  <c r="B8299"/>
  <c r="B8296"/>
  <c r="M8296"/>
  <c r="K8296"/>
  <c r="M8294"/>
  <c r="K8294"/>
  <c r="B8294"/>
  <c r="M8291"/>
  <c r="K8291"/>
  <c r="B8291"/>
  <c r="B8288"/>
  <c r="M8288"/>
  <c r="K8288"/>
  <c r="M8283"/>
  <c r="K8283"/>
  <c r="B8283"/>
  <c r="B8280"/>
  <c r="M8280"/>
  <c r="K8280"/>
  <c r="M8278"/>
  <c r="K8278"/>
  <c r="B8278"/>
  <c r="M8275"/>
  <c r="K8275"/>
  <c r="B8275"/>
  <c r="M8267"/>
  <c r="K8267"/>
  <c r="B8267"/>
  <c r="B8264"/>
  <c r="M8264"/>
  <c r="K8264"/>
  <c r="M8262"/>
  <c r="K8262"/>
  <c r="B8262"/>
  <c r="M8259"/>
  <c r="K8259"/>
  <c r="B8259"/>
  <c r="M8255"/>
  <c r="K8255"/>
  <c r="B8255"/>
  <c r="M8251"/>
  <c r="K8251"/>
  <c r="B8251"/>
  <c r="M8247"/>
  <c r="K8247"/>
  <c r="B8247"/>
  <c r="B8244"/>
  <c r="M8244"/>
  <c r="K8244"/>
  <c r="M8242"/>
  <c r="K8242"/>
  <c r="B8242"/>
  <c r="M8238"/>
  <c r="K8238"/>
  <c r="B8238"/>
  <c r="B8236"/>
  <c r="M8236"/>
  <c r="K8236"/>
  <c r="M8234"/>
  <c r="K8234"/>
  <c r="B8234"/>
  <c r="M8231"/>
  <c r="K8231"/>
  <c r="B8231"/>
  <c r="B8228"/>
  <c r="M8228"/>
  <c r="K8228"/>
  <c r="B8224"/>
  <c r="M8224"/>
  <c r="K8224"/>
  <c r="M8219"/>
  <c r="K8219"/>
  <c r="B8219"/>
  <c r="M8215"/>
  <c r="K8215"/>
  <c r="B8215"/>
  <c r="M8213"/>
  <c r="K8213"/>
  <c r="B8213"/>
  <c r="M8210"/>
  <c r="K8210"/>
  <c r="B8210"/>
  <c r="M8207"/>
  <c r="K8207"/>
  <c r="B8207"/>
  <c r="B8204"/>
  <c r="M8204"/>
  <c r="K8204"/>
  <c r="M8199"/>
  <c r="K8199"/>
  <c r="B8199"/>
  <c r="M8195"/>
  <c r="K8195"/>
  <c r="B8195"/>
  <c r="M8191"/>
  <c r="K8191"/>
  <c r="B8191"/>
  <c r="M8187"/>
  <c r="K8187"/>
  <c r="B8187"/>
  <c r="M8183"/>
  <c r="K8183"/>
  <c r="B8183"/>
  <c r="M8179"/>
  <c r="K8179"/>
  <c r="B8179"/>
  <c r="M8175"/>
  <c r="K8175"/>
  <c r="B8175"/>
  <c r="B8172"/>
  <c r="M8172"/>
  <c r="K8172"/>
  <c r="M8170"/>
  <c r="K8170"/>
  <c r="B8170"/>
  <c r="M8162"/>
  <c r="K8162"/>
  <c r="B8162"/>
  <c r="M8160"/>
  <c r="K8160"/>
  <c r="B8160"/>
  <c r="M8158"/>
  <c r="K8158"/>
  <c r="B8158"/>
  <c r="M8156"/>
  <c r="K8156"/>
  <c r="B8156"/>
  <c r="M8151"/>
  <c r="K8151"/>
  <c r="B8151"/>
  <c r="M8147"/>
  <c r="K8147"/>
  <c r="B8147"/>
  <c r="M8140"/>
  <c r="K8140"/>
  <c r="B8140"/>
  <c r="M8137"/>
  <c r="K8137"/>
  <c r="B8137"/>
  <c r="M8132"/>
  <c r="K8132"/>
  <c r="B8132"/>
  <c r="M8127"/>
  <c r="K8127"/>
  <c r="B8127"/>
  <c r="M8125"/>
  <c r="K8125"/>
  <c r="B8125"/>
  <c r="M8120"/>
  <c r="K8120"/>
  <c r="B8120"/>
  <c r="M8116"/>
  <c r="K8116"/>
  <c r="B8116"/>
  <c r="M8112"/>
  <c r="K8112"/>
  <c r="B8112"/>
  <c r="M8109"/>
  <c r="K8109"/>
  <c r="B8109"/>
  <c r="B8106"/>
  <c r="M8106"/>
  <c r="K8106"/>
  <c r="M8103"/>
  <c r="K8103"/>
  <c r="B8103"/>
  <c r="M8096"/>
  <c r="K8096"/>
  <c r="B8096"/>
  <c r="M8091"/>
  <c r="K8091"/>
  <c r="B8091"/>
  <c r="M8088"/>
  <c r="K8088"/>
  <c r="B8088"/>
  <c r="B8085"/>
  <c r="M8085"/>
  <c r="K8085"/>
  <c r="M8082"/>
  <c r="K8082"/>
  <c r="B8082"/>
  <c r="M8080"/>
  <c r="K8080"/>
  <c r="B8080"/>
  <c r="M8075"/>
  <c r="K8075"/>
  <c r="B8075"/>
  <c r="M8067"/>
  <c r="K8067"/>
  <c r="B8067"/>
  <c r="M8063"/>
  <c r="K8063"/>
  <c r="B8063"/>
  <c r="M8059"/>
  <c r="K8059"/>
  <c r="B8059"/>
  <c r="M8056"/>
  <c r="K8056"/>
  <c r="B8056"/>
  <c r="M8052"/>
  <c r="K8052"/>
  <c r="B8052"/>
  <c r="M8047"/>
  <c r="K8047"/>
  <c r="B8047"/>
  <c r="M8043"/>
  <c r="K8043"/>
  <c r="B8043"/>
  <c r="M8041"/>
  <c r="K8041"/>
  <c r="B8041"/>
  <c r="M8037"/>
  <c r="K8037"/>
  <c r="B8037"/>
  <c r="B8034"/>
  <c r="M8034"/>
  <c r="K8034"/>
  <c r="B8030"/>
  <c r="M8030"/>
  <c r="K8030"/>
  <c r="B8026"/>
  <c r="M8026"/>
  <c r="K8026"/>
  <c r="M8023"/>
  <c r="K8023"/>
  <c r="B8023"/>
  <c r="M8021"/>
  <c r="K8021"/>
  <c r="B8021"/>
  <c r="M8017"/>
  <c r="K8017"/>
  <c r="B8017"/>
  <c r="M8011"/>
  <c r="K8011"/>
  <c r="B8011"/>
  <c r="M8008"/>
  <c r="K8008"/>
  <c r="B8008"/>
  <c r="B8002"/>
  <c r="M8002"/>
  <c r="K8002"/>
  <c r="M7996"/>
  <c r="K7996"/>
  <c r="B7996"/>
  <c r="M7994"/>
  <c r="K7994"/>
  <c r="B7994"/>
  <c r="M7987"/>
  <c r="K7987"/>
  <c r="B7987"/>
  <c r="M7980"/>
  <c r="K7980"/>
  <c r="B7980"/>
  <c r="M7974"/>
  <c r="K7974"/>
  <c r="B7974"/>
  <c r="M7971"/>
  <c r="K7971"/>
  <c r="B7971"/>
  <c r="M7967"/>
  <c r="K7967"/>
  <c r="B7967"/>
  <c r="M7964"/>
  <c r="K7964"/>
  <c r="B7964"/>
  <c r="B7953"/>
  <c r="M7953"/>
  <c r="K7953"/>
  <c r="M7950"/>
  <c r="K7950"/>
  <c r="B7950"/>
  <c r="B7945"/>
  <c r="M7945"/>
  <c r="K7945"/>
  <c r="M7938"/>
  <c r="K7938"/>
  <c r="B7938"/>
  <c r="M7935"/>
  <c r="K7935"/>
  <c r="B7935"/>
  <c r="B7933"/>
  <c r="M7933"/>
  <c r="K7933"/>
  <c r="M7931"/>
  <c r="K7931"/>
  <c r="B7931"/>
  <c r="M7919"/>
  <c r="K7919"/>
  <c r="B7919"/>
  <c r="B7913"/>
  <c r="M7913"/>
  <c r="K7913"/>
  <c r="M7911"/>
  <c r="K7911"/>
  <c r="B7911"/>
  <c r="M7905"/>
  <c r="K7905"/>
  <c r="M7898"/>
  <c r="K7898"/>
  <c r="B7898"/>
  <c r="M7896"/>
  <c r="K7896"/>
  <c r="B7896"/>
  <c r="B7889"/>
  <c r="M7889"/>
  <c r="K7889"/>
  <c r="M7878"/>
  <c r="K7878"/>
  <c r="B7878"/>
  <c r="M7876"/>
  <c r="K7876"/>
  <c r="B7876"/>
  <c r="M7872"/>
  <c r="K7872"/>
  <c r="B7872"/>
  <c r="B7869"/>
  <c r="M7869"/>
  <c r="K7869"/>
  <c r="M7856"/>
  <c r="K7856"/>
  <c r="B7856"/>
  <c r="K7849"/>
  <c r="M7839"/>
  <c r="K7839"/>
  <c r="B7839"/>
  <c r="B7833"/>
  <c r="M7833"/>
  <c r="K7833"/>
  <c r="M7812"/>
  <c r="K7812"/>
  <c r="B7812"/>
  <c r="M7809"/>
  <c r="K7809"/>
  <c r="B7809"/>
  <c r="M7803"/>
  <c r="K7803"/>
  <c r="B7803"/>
  <c r="M7801"/>
  <c r="K7801"/>
  <c r="B7801"/>
  <c r="M7796"/>
  <c r="K7796"/>
  <c r="B7796"/>
  <c r="M7791"/>
  <c r="K7791"/>
  <c r="B7791"/>
  <c r="B7782"/>
  <c r="M7782"/>
  <c r="K7782"/>
  <c r="M7777"/>
  <c r="K7777"/>
  <c r="B7777"/>
  <c r="M7775"/>
  <c r="K7775"/>
  <c r="B7775"/>
  <c r="M7772"/>
  <c r="K7772"/>
  <c r="B7772"/>
  <c r="M7765"/>
  <c r="K7765"/>
  <c r="B7765"/>
  <c r="B7750"/>
  <c r="M7750"/>
  <c r="K7750"/>
  <c r="B7746"/>
  <c r="M7746"/>
  <c r="K7746"/>
  <c r="M7744"/>
  <c r="K7744"/>
  <c r="B7744"/>
  <c r="M7737"/>
  <c r="K7737"/>
  <c r="B7737"/>
  <c r="M7717"/>
  <c r="K7717"/>
  <c r="B7717"/>
  <c r="B7706"/>
  <c r="M7706"/>
  <c r="K7706"/>
  <c r="M7701"/>
  <c r="K7701"/>
  <c r="B7701"/>
  <c r="M7699"/>
  <c r="K7699"/>
  <c r="B7699"/>
  <c r="M7696"/>
  <c r="K7696"/>
  <c r="B7696"/>
  <c r="K7691"/>
  <c r="B7691"/>
  <c r="M7688"/>
  <c r="K7688"/>
  <c r="B7688"/>
  <c r="M7677"/>
  <c r="K7677"/>
  <c r="B7677"/>
  <c r="M7673"/>
  <c r="K7673"/>
  <c r="B7673"/>
  <c r="M7669"/>
  <c r="K7669"/>
  <c r="B7669"/>
  <c r="M7665"/>
  <c r="K7665"/>
  <c r="B7665"/>
  <c r="M7653"/>
  <c r="K7653"/>
  <c r="B7653"/>
  <c r="M7648"/>
  <c r="K7648"/>
  <c r="B7648"/>
  <c r="M7644"/>
  <c r="K7644"/>
  <c r="B7644"/>
  <c r="B7641"/>
  <c r="M7641"/>
  <c r="K7641"/>
  <c r="M7635"/>
  <c r="K7635"/>
  <c r="B7635"/>
  <c r="B7633"/>
  <c r="M7633"/>
  <c r="K7633"/>
  <c r="M7627"/>
  <c r="K7627"/>
  <c r="B7627"/>
  <c r="M7615"/>
  <c r="K7615"/>
  <c r="B7615"/>
  <c r="M7606"/>
  <c r="K7606"/>
  <c r="B7606"/>
  <c r="M7603"/>
  <c r="K7603"/>
  <c r="B7603"/>
  <c r="K7588"/>
  <c r="B7588"/>
  <c r="M7582"/>
  <c r="K7582"/>
  <c r="B7582"/>
  <c r="M7579"/>
  <c r="K7579"/>
  <c r="B7579"/>
  <c r="M7574"/>
  <c r="K7574"/>
  <c r="B7574"/>
  <c r="M7571"/>
  <c r="K7571"/>
  <c r="B7571"/>
  <c r="M7567"/>
  <c r="K7567"/>
  <c r="B7567"/>
  <c r="M7564"/>
  <c r="B7553"/>
  <c r="M7553"/>
  <c r="K7553"/>
  <c r="M7548"/>
  <c r="K7548"/>
  <c r="B7548"/>
  <c r="M7542"/>
  <c r="K7542"/>
  <c r="B7542"/>
  <c r="M7533"/>
  <c r="K7533"/>
  <c r="B7533"/>
  <c r="B7529"/>
  <c r="M7529"/>
  <c r="K7529"/>
  <c r="B7522"/>
  <c r="M7522"/>
  <c r="K7522"/>
  <c r="B7515"/>
  <c r="M7515"/>
  <c r="K7515"/>
  <c r="M7510"/>
  <c r="K7510"/>
  <c r="B7510"/>
  <c r="M7501"/>
  <c r="K7501"/>
  <c r="B7501"/>
  <c r="B7497"/>
  <c r="M7497"/>
  <c r="K7497"/>
  <c r="M7492"/>
  <c r="K7492"/>
  <c r="B7492"/>
  <c r="M7486"/>
  <c r="K7486"/>
  <c r="B7486"/>
  <c r="M7478"/>
  <c r="K7478"/>
  <c r="B7478"/>
  <c r="M7476"/>
  <c r="K7476"/>
  <c r="B7476"/>
  <c r="B7474"/>
  <c r="M7474"/>
  <c r="K7474"/>
  <c r="B7467"/>
  <c r="M7467"/>
  <c r="K7467"/>
  <c r="M7464"/>
  <c r="K7464"/>
  <c r="B7464"/>
  <c r="M7460"/>
  <c r="K7460"/>
  <c r="B7460"/>
  <c r="B7450"/>
  <c r="M7450"/>
  <c r="K7450"/>
  <c r="M7439"/>
  <c r="K7439"/>
  <c r="B7439"/>
  <c r="B7427"/>
  <c r="M7427"/>
  <c r="K7427"/>
  <c r="B7418"/>
  <c r="M7418"/>
  <c r="K7418"/>
  <c r="B7410"/>
  <c r="M7410"/>
  <c r="K7410"/>
  <c r="B7401"/>
  <c r="M7401"/>
  <c r="K7401"/>
  <c r="M7396"/>
  <c r="K7396"/>
  <c r="B7396"/>
  <c r="B7393"/>
  <c r="M7393"/>
  <c r="K7393"/>
  <c r="M7389"/>
  <c r="K7389"/>
  <c r="B7389"/>
  <c r="B7386"/>
  <c r="M7386"/>
  <c r="K7386"/>
  <c r="M7376"/>
  <c r="K7376"/>
  <c r="B7376"/>
  <c r="B7371"/>
  <c r="M7371"/>
  <c r="K7371"/>
  <c r="M7365"/>
  <c r="K7365"/>
  <c r="B7365"/>
  <c r="B7361"/>
  <c r="M7361"/>
  <c r="K7361"/>
  <c r="M7357"/>
  <c r="K7357"/>
  <c r="B7357"/>
  <c r="M7348"/>
  <c r="K7348"/>
  <c r="B7348"/>
  <c r="M7344"/>
  <c r="K7344"/>
  <c r="B7344"/>
  <c r="M7334"/>
  <c r="K7334"/>
  <c r="B7334"/>
  <c r="M7324"/>
  <c r="K7324"/>
  <c r="B7324"/>
  <c r="B7322"/>
  <c r="M7322"/>
  <c r="K7322"/>
  <c r="M7320"/>
  <c r="K7320"/>
  <c r="B7320"/>
  <c r="M7318"/>
  <c r="K7318"/>
  <c r="B7318"/>
  <c r="B7314"/>
  <c r="M7314"/>
  <c r="K7314"/>
  <c r="M7304"/>
  <c r="K7304"/>
  <c r="B7304"/>
  <c r="M7301"/>
  <c r="K7301"/>
  <c r="B7301"/>
  <c r="M7287"/>
  <c r="K7287"/>
  <c r="B7287"/>
  <c r="M7277"/>
  <c r="K7277"/>
  <c r="B7277"/>
  <c r="M7269"/>
  <c r="K7269"/>
  <c r="B7269"/>
  <c r="M7264"/>
  <c r="K7264"/>
  <c r="B7264"/>
  <c r="M7254"/>
  <c r="K7254"/>
  <c r="B7254"/>
  <c r="B7249"/>
  <c r="M7249"/>
  <c r="K7249"/>
  <c r="M7245"/>
  <c r="K7245"/>
  <c r="B7245"/>
  <c r="M7237"/>
  <c r="K7237"/>
  <c r="B7237"/>
  <c r="B7234"/>
  <c r="M7234"/>
  <c r="K7234"/>
  <c r="M7230"/>
  <c r="K7230"/>
  <c r="B7230"/>
  <c r="B7227"/>
  <c r="M7227"/>
  <c r="K7227"/>
  <c r="M7220"/>
  <c r="K7220"/>
  <c r="B7220"/>
  <c r="B7209"/>
  <c r="M7209"/>
  <c r="K7209"/>
  <c r="M7204"/>
  <c r="K7204"/>
  <c r="B7204"/>
  <c r="M7199"/>
  <c r="K7199"/>
  <c r="B7199"/>
  <c r="M7197"/>
  <c r="K7197"/>
  <c r="B7197"/>
  <c r="B7194"/>
  <c r="M7194"/>
  <c r="K7194"/>
  <c r="M7191"/>
  <c r="K7191"/>
  <c r="B7191"/>
  <c r="M7189"/>
  <c r="K7189"/>
  <c r="B7189"/>
  <c r="M7181"/>
  <c r="K7181"/>
  <c r="B7181"/>
  <c r="B7178"/>
  <c r="M7178"/>
  <c r="K7178"/>
  <c r="M7174"/>
  <c r="K7174"/>
  <c r="B7174"/>
  <c r="M7168"/>
  <c r="K7168"/>
  <c r="B7168"/>
  <c r="M7164"/>
  <c r="K7164"/>
  <c r="B7164"/>
  <c r="M7159"/>
  <c r="K7159"/>
  <c r="B7159"/>
  <c r="B7154"/>
  <c r="M7154"/>
  <c r="K7154"/>
  <c r="M7150"/>
  <c r="K7150"/>
  <c r="B7150"/>
  <c r="B7148"/>
  <c r="M7142"/>
  <c r="K7142"/>
  <c r="B7142"/>
  <c r="M7134"/>
  <c r="K7134"/>
  <c r="B7134"/>
  <c r="B7131"/>
  <c r="M7131"/>
  <c r="K7131"/>
  <c r="B7129"/>
  <c r="M7129"/>
  <c r="K7129"/>
  <c r="M7120"/>
  <c r="K7120"/>
  <c r="B7120"/>
  <c r="B7115"/>
  <c r="M7115"/>
  <c r="K7115"/>
  <c r="B7099"/>
  <c r="M7099"/>
  <c r="K7099"/>
  <c r="B7091"/>
  <c r="M7091"/>
  <c r="K7091"/>
  <c r="M7087"/>
  <c r="K7087"/>
  <c r="B7087"/>
  <c r="B7081"/>
  <c r="M7081"/>
  <c r="K7081"/>
  <c r="M7078"/>
  <c r="K7078"/>
  <c r="B7078"/>
  <c r="B7074"/>
  <c r="M7074"/>
  <c r="K7074"/>
  <c r="M7070"/>
  <c r="K7070"/>
  <c r="B7070"/>
  <c r="B7065"/>
  <c r="M7065"/>
  <c r="K7065"/>
  <c r="M7063"/>
  <c r="K7063"/>
  <c r="B7063"/>
  <c r="M7061"/>
  <c r="K7061"/>
  <c r="B7061"/>
  <c r="M7052"/>
  <c r="K7052"/>
  <c r="B7052"/>
  <c r="B7044"/>
  <c r="M7044"/>
  <c r="K7044"/>
  <c r="M7032"/>
  <c r="K7032"/>
  <c r="B7020"/>
  <c r="M7020"/>
  <c r="K7020"/>
  <c r="M6994"/>
  <c r="K6994"/>
  <c r="B6994"/>
  <c r="B6948"/>
  <c r="M6948"/>
  <c r="K6948"/>
  <c r="B6904"/>
  <c r="M6904"/>
  <c r="K6904"/>
  <c r="B6892"/>
  <c r="M6892"/>
  <c r="K6892"/>
  <c r="B6884"/>
  <c r="M6884"/>
  <c r="K6884"/>
  <c r="B6876"/>
  <c r="M6876"/>
  <c r="K6876"/>
  <c r="M6850"/>
  <c r="K6850"/>
  <c r="B6850"/>
  <c r="K6816"/>
  <c r="M6810"/>
  <c r="K6810"/>
  <c r="B6810"/>
  <c r="B6748"/>
  <c r="M6748"/>
  <c r="K6748"/>
  <c r="B6732"/>
  <c r="M6732"/>
  <c r="K6732"/>
  <c r="M6619"/>
  <c r="K6619"/>
  <c r="B6619"/>
  <c r="M6597"/>
  <c r="K6597"/>
  <c r="B6597"/>
  <c r="M6589"/>
  <c r="K6589"/>
  <c r="B6589"/>
  <c r="M6557"/>
  <c r="K6557"/>
  <c r="B6557"/>
  <c r="M6529"/>
  <c r="K6529"/>
  <c r="B6529"/>
  <c r="M6517"/>
  <c r="M6485"/>
  <c r="K6485"/>
  <c r="B6485"/>
  <c r="M6473"/>
  <c r="K6473"/>
  <c r="B6473"/>
  <c r="M6465"/>
  <c r="K6465"/>
  <c r="B6465"/>
  <c r="M6433"/>
  <c r="K6433"/>
  <c r="B6433"/>
  <c r="M6413"/>
  <c r="K6413"/>
  <c r="B6413"/>
  <c r="M6393"/>
  <c r="K6393"/>
  <c r="B6393"/>
  <c r="M6373"/>
  <c r="K6373"/>
  <c r="B6373"/>
  <c r="M6357"/>
  <c r="K6357"/>
  <c r="B6357"/>
  <c r="M6329"/>
  <c r="K6329"/>
  <c r="B6329"/>
  <c r="M6313"/>
  <c r="K6313"/>
  <c r="B6313"/>
  <c r="M6297"/>
  <c r="K6297"/>
  <c r="B6297"/>
  <c r="M6283"/>
  <c r="K6283"/>
  <c r="B6283"/>
  <c r="M6277"/>
  <c r="K6277"/>
  <c r="B6277"/>
  <c r="M6257"/>
  <c r="K6257"/>
  <c r="B6257"/>
  <c r="M6251"/>
  <c r="K6251"/>
  <c r="B6251"/>
  <c r="M6233"/>
  <c r="K6233"/>
  <c r="B6233"/>
  <c r="M6201"/>
  <c r="K6201"/>
  <c r="B6201"/>
  <c r="M6185"/>
  <c r="K6185"/>
  <c r="B6185"/>
  <c r="M6169"/>
  <c r="K6169"/>
  <c r="B6169"/>
  <c r="M6161"/>
  <c r="M6155"/>
  <c r="K6155"/>
  <c r="B6155"/>
  <c r="M6129"/>
  <c r="K6129"/>
  <c r="B6129"/>
  <c r="M6113"/>
  <c r="K6113"/>
  <c r="B6113"/>
  <c r="M6108"/>
  <c r="K6108"/>
  <c r="B6108"/>
  <c r="B6106"/>
  <c r="M6106"/>
  <c r="K6106"/>
  <c r="M6104"/>
  <c r="K6104"/>
  <c r="B6104"/>
  <c r="B6090"/>
  <c r="M6090"/>
  <c r="K6090"/>
  <c r="M6083"/>
  <c r="K6083"/>
  <c r="B6083"/>
  <c r="M6075"/>
  <c r="K6075"/>
  <c r="B6075"/>
  <c r="M6065"/>
  <c r="K6065"/>
  <c r="B6065"/>
  <c r="B6062"/>
  <c r="M6062"/>
  <c r="K6062"/>
  <c r="B6058"/>
  <c r="M6058"/>
  <c r="K6058"/>
  <c r="M6055"/>
  <c r="K6055"/>
  <c r="B6055"/>
  <c r="M6048"/>
  <c r="K6048"/>
  <c r="B6048"/>
  <c r="B6046"/>
  <c r="M6046"/>
  <c r="K6046"/>
  <c r="M6039"/>
  <c r="K6039"/>
  <c r="B6039"/>
  <c r="M6032"/>
  <c r="K6032"/>
  <c r="B6032"/>
  <c r="M6027"/>
  <c r="K6027"/>
  <c r="B6027"/>
  <c r="M6025"/>
  <c r="K6025"/>
  <c r="B6025"/>
  <c r="M6020"/>
  <c r="M6016"/>
  <c r="K6016"/>
  <c r="B6016"/>
  <c r="M6008"/>
  <c r="K6008"/>
  <c r="B6008"/>
  <c r="M6003"/>
  <c r="K6003"/>
  <c r="B6003"/>
  <c r="M6000"/>
  <c r="K6000"/>
  <c r="B6000"/>
  <c r="M5988"/>
  <c r="K5988"/>
  <c r="B5988"/>
  <c r="B5986"/>
  <c r="M5986"/>
  <c r="K5986"/>
  <c r="M5984"/>
  <c r="K5984"/>
  <c r="B5984"/>
  <c r="M5979"/>
  <c r="K5979"/>
  <c r="B5979"/>
  <c r="M5973"/>
  <c r="K5973"/>
  <c r="B5973"/>
  <c r="K5968"/>
  <c r="B5968"/>
  <c r="M5963"/>
  <c r="K5963"/>
  <c r="B5963"/>
  <c r="B5958"/>
  <c r="M5958"/>
  <c r="K5958"/>
  <c r="M5944"/>
  <c r="K5944"/>
  <c r="B5944"/>
  <c r="K5936"/>
  <c r="B5936"/>
  <c r="B5934"/>
  <c r="M5934"/>
  <c r="K5934"/>
  <c r="B5930"/>
  <c r="M5930"/>
  <c r="K5930"/>
  <c r="M5917"/>
  <c r="K5917"/>
  <c r="B5917"/>
  <c r="B5910"/>
  <c r="M5910"/>
  <c r="K5910"/>
  <c r="B5906"/>
  <c r="M5906"/>
  <c r="K5906"/>
  <c r="M5891"/>
  <c r="K5891"/>
  <c r="B5891"/>
  <c r="M5887"/>
  <c r="K5887"/>
  <c r="B5887"/>
  <c r="M5881"/>
  <c r="K5881"/>
  <c r="B5881"/>
  <c r="M5868"/>
  <c r="K5868"/>
  <c r="B5868"/>
  <c r="B5866"/>
  <c r="M5866"/>
  <c r="K5866"/>
  <c r="M5845"/>
  <c r="K5845"/>
  <c r="B5845"/>
  <c r="M5840"/>
  <c r="K5840"/>
  <c r="B5840"/>
  <c r="B5834"/>
  <c r="M5834"/>
  <c r="K5834"/>
  <c r="B5830"/>
  <c r="M5830"/>
  <c r="K5830"/>
  <c r="M5816"/>
  <c r="K5816"/>
  <c r="B5816"/>
  <c r="K5812"/>
  <c r="B5812"/>
  <c r="M5808"/>
  <c r="K5808"/>
  <c r="B5808"/>
  <c r="M5804"/>
  <c r="K5804"/>
  <c r="B5804"/>
  <c r="M5799"/>
  <c r="K5799"/>
  <c r="B5799"/>
  <c r="K5792"/>
  <c r="B5792"/>
  <c r="M5787"/>
  <c r="K5787"/>
  <c r="B5787"/>
  <c r="M5783"/>
  <c r="K5783"/>
  <c r="B5783"/>
  <c r="M5780"/>
  <c r="M5772"/>
  <c r="K5772"/>
  <c r="B5772"/>
  <c r="M5767"/>
  <c r="K5767"/>
  <c r="B5767"/>
  <c r="M5761"/>
  <c r="K5761"/>
  <c r="B5761"/>
  <c r="B5758"/>
  <c r="M5758"/>
  <c r="K5758"/>
  <c r="B5754"/>
  <c r="M5754"/>
  <c r="K5754"/>
  <c r="B5746"/>
  <c r="M5746"/>
  <c r="K5746"/>
  <c r="B5742"/>
  <c r="M5742"/>
  <c r="K5742"/>
  <c r="B5734"/>
  <c r="M5734"/>
  <c r="K5734"/>
  <c r="M5729"/>
  <c r="K5729"/>
  <c r="B5729"/>
  <c r="M5723"/>
  <c r="K5723"/>
  <c r="B5723"/>
  <c r="B5718"/>
  <c r="M5718"/>
  <c r="K5718"/>
  <c r="B5714"/>
  <c r="M5714"/>
  <c r="K5714"/>
  <c r="B5710"/>
  <c r="M5710"/>
  <c r="K5710"/>
  <c r="B5706"/>
  <c r="M5706"/>
  <c r="K5706"/>
  <c r="B5698"/>
  <c r="M5698"/>
  <c r="K5698"/>
  <c r="M5681"/>
  <c r="K5681"/>
  <c r="B5681"/>
  <c r="M5677"/>
  <c r="K5677"/>
  <c r="B5677"/>
  <c r="M5673"/>
  <c r="K5673"/>
  <c r="B5673"/>
  <c r="M5657"/>
  <c r="K5657"/>
  <c r="B5657"/>
  <c r="M5643"/>
  <c r="K5643"/>
  <c r="B5643"/>
  <c r="B5638"/>
  <c r="M5638"/>
  <c r="K5638"/>
  <c r="M5633"/>
  <c r="K5633"/>
  <c r="B5633"/>
  <c r="M5627"/>
  <c r="K5627"/>
  <c r="B5627"/>
  <c r="M5623"/>
  <c r="K5623"/>
  <c r="B5623"/>
  <c r="B5618"/>
  <c r="M5618"/>
  <c r="K5618"/>
  <c r="M5611"/>
  <c r="K5611"/>
  <c r="B5611"/>
  <c r="B5606"/>
  <c r="M5606"/>
  <c r="K5606"/>
  <c r="M5601"/>
  <c r="K5601"/>
  <c r="B5601"/>
  <c r="M5597"/>
  <c r="K5597"/>
  <c r="B5597"/>
  <c r="B5594"/>
  <c r="M5594"/>
  <c r="K5594"/>
  <c r="B5590"/>
  <c r="M5590"/>
  <c r="K5590"/>
  <c r="M5585"/>
  <c r="K5585"/>
  <c r="B5585"/>
  <c r="M5575"/>
  <c r="K5575"/>
  <c r="B5575"/>
  <c r="M5569"/>
  <c r="K5569"/>
  <c r="B5569"/>
  <c r="M5565"/>
  <c r="K5565"/>
  <c r="B5565"/>
  <c r="M5561"/>
  <c r="K5561"/>
  <c r="B5561"/>
  <c r="B5558"/>
  <c r="M5558"/>
  <c r="K5558"/>
  <c r="M5553"/>
  <c r="K5553"/>
  <c r="B5553"/>
  <c r="M5545"/>
  <c r="K5545"/>
  <c r="B5545"/>
  <c r="B5530"/>
  <c r="M5530"/>
  <c r="K5530"/>
  <c r="B5522"/>
  <c r="M5522"/>
  <c r="K5522"/>
  <c r="M5508"/>
  <c r="K5508"/>
  <c r="B5508"/>
  <c r="M5503"/>
  <c r="K5503"/>
  <c r="B5503"/>
  <c r="M5499"/>
  <c r="K5499"/>
  <c r="B5499"/>
  <c r="B5494"/>
  <c r="M5494"/>
  <c r="K5494"/>
  <c r="M5487"/>
  <c r="K5487"/>
  <c r="B5487"/>
  <c r="M5475"/>
  <c r="K5475"/>
  <c r="B5475"/>
  <c r="M5471"/>
  <c r="K5471"/>
  <c r="B5471"/>
  <c r="M5459"/>
  <c r="K5459"/>
  <c r="B5459"/>
  <c r="M5453"/>
  <c r="K5453"/>
  <c r="B5453"/>
  <c r="M5451"/>
  <c r="K5451"/>
  <c r="B5451"/>
  <c r="M5445"/>
  <c r="K5445"/>
  <c r="B5445"/>
  <c r="M5431"/>
  <c r="K5431"/>
  <c r="B5431"/>
  <c r="M5427"/>
  <c r="K5427"/>
  <c r="B5427"/>
  <c r="M5419"/>
  <c r="K5419"/>
  <c r="B5419"/>
  <c r="M5413"/>
  <c r="K5413"/>
  <c r="B5413"/>
  <c r="M5406"/>
  <c r="K5406"/>
  <c r="B5406"/>
  <c r="M5397"/>
  <c r="K5397"/>
  <c r="B5397"/>
  <c r="M5385"/>
  <c r="K5385"/>
  <c r="B5385"/>
  <c r="M5381"/>
  <c r="K5381"/>
  <c r="B5381"/>
  <c r="M5373"/>
  <c r="K5373"/>
  <c r="B5373"/>
  <c r="M5367"/>
  <c r="K5367"/>
  <c r="B5367"/>
  <c r="M5361"/>
  <c r="K5361"/>
  <c r="B5361"/>
  <c r="M5342"/>
  <c r="K5342"/>
  <c r="B5342"/>
  <c r="M5340"/>
  <c r="K5340"/>
  <c r="B5340"/>
  <c r="M5336"/>
  <c r="K5336"/>
  <c r="B5336"/>
  <c r="M5327"/>
  <c r="K5327"/>
  <c r="B5327"/>
  <c r="M5319"/>
  <c r="K5319"/>
  <c r="B5319"/>
  <c r="M5307"/>
  <c r="K5307"/>
  <c r="B5307"/>
  <c r="M5298"/>
  <c r="K5298"/>
  <c r="B5298"/>
  <c r="M5288"/>
  <c r="K5288"/>
  <c r="B5288"/>
  <c r="M5278"/>
  <c r="K5278"/>
  <c r="B5278"/>
  <c r="M5271"/>
  <c r="K5271"/>
  <c r="B5271"/>
  <c r="M5267"/>
  <c r="K5267"/>
  <c r="B5267"/>
  <c r="M5250"/>
  <c r="K5250"/>
  <c r="B5250"/>
  <c r="M5235"/>
  <c r="K5235"/>
  <c r="B5235"/>
  <c r="M5227"/>
  <c r="K5227"/>
  <c r="B5227"/>
  <c r="M5224"/>
  <c r="K5224"/>
  <c r="B5224"/>
  <c r="M5220"/>
  <c r="K5220"/>
  <c r="B5220"/>
  <c r="M5207"/>
  <c r="K5207"/>
  <c r="B5207"/>
  <c r="K5189"/>
  <c r="B5189"/>
  <c r="M5189"/>
  <c r="K5187"/>
  <c r="B5187"/>
  <c r="M5187"/>
  <c r="K5185"/>
  <c r="B5185"/>
  <c r="M5185"/>
  <c r="K5183"/>
  <c r="B5183"/>
  <c r="M5183"/>
  <c r="K5181"/>
  <c r="B5181"/>
  <c r="M5181"/>
  <c r="K5179"/>
  <c r="B5179"/>
  <c r="M5179"/>
  <c r="K5177"/>
  <c r="B5177"/>
  <c r="M5177"/>
  <c r="K5175"/>
  <c r="B5175"/>
  <c r="M5175"/>
  <c r="K5173"/>
  <c r="B5173"/>
  <c r="M5173"/>
  <c r="K5171"/>
  <c r="B5171"/>
  <c r="M5171"/>
  <c r="K5169"/>
  <c r="B5169"/>
  <c r="M5169"/>
  <c r="K5167"/>
  <c r="B5167"/>
  <c r="M5167"/>
  <c r="K5165"/>
  <c r="B5165"/>
  <c r="M5165"/>
  <c r="A10420"/>
  <c r="K5163"/>
  <c r="B5163"/>
  <c r="M5163"/>
  <c r="K5161"/>
  <c r="B5161"/>
  <c r="M5161"/>
  <c r="K5159"/>
  <c r="B5159"/>
  <c r="M5159"/>
  <c r="K5157"/>
  <c r="B5157"/>
  <c r="M5157"/>
  <c r="A10412"/>
  <c r="K5155"/>
  <c r="B5155"/>
  <c r="M5155"/>
  <c r="K5153"/>
  <c r="B5153"/>
  <c r="M5153"/>
  <c r="K5151"/>
  <c r="B5151"/>
  <c r="M5151"/>
  <c r="K5149"/>
  <c r="B5149"/>
  <c r="M5149"/>
  <c r="K5147"/>
  <c r="B5147"/>
  <c r="M5147"/>
  <c r="K5145"/>
  <c r="B5145"/>
  <c r="M5145"/>
  <c r="K5143"/>
  <c r="B5143"/>
  <c r="M5143"/>
  <c r="A7769"/>
  <c r="K5141"/>
  <c r="B5141"/>
  <c r="M5141"/>
  <c r="K5139"/>
  <c r="B5139"/>
  <c r="M5139"/>
  <c r="K5137"/>
  <c r="B5137"/>
  <c r="M5137"/>
  <c r="K5135"/>
  <c r="B5135"/>
  <c r="M5135"/>
  <c r="K5133"/>
  <c r="B5133"/>
  <c r="M5133"/>
  <c r="K5131"/>
  <c r="B5131"/>
  <c r="M5131"/>
  <c r="K5129"/>
  <c r="B5129"/>
  <c r="M5129"/>
  <c r="K5127"/>
  <c r="B5127"/>
  <c r="M5127"/>
  <c r="A10382"/>
  <c r="K5125"/>
  <c r="B5125"/>
  <c r="M5125"/>
  <c r="K5123"/>
  <c r="B5123"/>
  <c r="M5123"/>
  <c r="K5121"/>
  <c r="B5121"/>
  <c r="M5121"/>
  <c r="K5119"/>
  <c r="B5119"/>
  <c r="M5119"/>
  <c r="K5117"/>
  <c r="B5117"/>
  <c r="M5117"/>
  <c r="K5115"/>
  <c r="B5115"/>
  <c r="M5115"/>
  <c r="K5113"/>
  <c r="B5113"/>
  <c r="M5113"/>
  <c r="K5111"/>
  <c r="B5111"/>
  <c r="M5111"/>
  <c r="K5110"/>
  <c r="B5110"/>
  <c r="M5110"/>
  <c r="K5108"/>
  <c r="B5108"/>
  <c r="M5108"/>
  <c r="K5106"/>
  <c r="B5106"/>
  <c r="M5106"/>
  <c r="K5104"/>
  <c r="B5104"/>
  <c r="M5104"/>
  <c r="K5102"/>
  <c r="B5102"/>
  <c r="M5102"/>
  <c r="K5100"/>
  <c r="B5100"/>
  <c r="M5100"/>
  <c r="K5098"/>
  <c r="B5098"/>
  <c r="M5098"/>
  <c r="K5096"/>
  <c r="B5096"/>
  <c r="M5096"/>
  <c r="A7722"/>
  <c r="K5094"/>
  <c r="B5094"/>
  <c r="M5094"/>
  <c r="K5092"/>
  <c r="B5092"/>
  <c r="M5092"/>
  <c r="K5090"/>
  <c r="B5090"/>
  <c r="M5090"/>
  <c r="K5088"/>
  <c r="B5088"/>
  <c r="M5088"/>
  <c r="A7714"/>
  <c r="K5086"/>
  <c r="B5086"/>
  <c r="M5086"/>
  <c r="K5084"/>
  <c r="B5084"/>
  <c r="M5084"/>
  <c r="K5082"/>
  <c r="B5082"/>
  <c r="M5082"/>
  <c r="K5080"/>
  <c r="B5080"/>
  <c r="M5080"/>
  <c r="K5078"/>
  <c r="B5078"/>
  <c r="M5078"/>
  <c r="K5076"/>
  <c r="B5076"/>
  <c r="M5076"/>
  <c r="K5074"/>
  <c r="B5074"/>
  <c r="M5074"/>
  <c r="K5072"/>
  <c r="B5072"/>
  <c r="M5072"/>
  <c r="K5070"/>
  <c r="B5070"/>
  <c r="M5070"/>
  <c r="A10325"/>
  <c r="K5068"/>
  <c r="B5068"/>
  <c r="M5068"/>
  <c r="K5066"/>
  <c r="B5066"/>
  <c r="M5066"/>
  <c r="K5064"/>
  <c r="B5064"/>
  <c r="M5064"/>
  <c r="K5062"/>
  <c r="B5062"/>
  <c r="M5062"/>
  <c r="K5060"/>
  <c r="B5060"/>
  <c r="M5060"/>
  <c r="K5058"/>
  <c r="B5058"/>
  <c r="M5058"/>
  <c r="K5056"/>
  <c r="B5056"/>
  <c r="M5056"/>
  <c r="K5054"/>
  <c r="B5054"/>
  <c r="M5054"/>
  <c r="K5052"/>
  <c r="B5052"/>
  <c r="M5052"/>
  <c r="A10307"/>
  <c r="K5050"/>
  <c r="B5050"/>
  <c r="M5050"/>
  <c r="K5048"/>
  <c r="B5048"/>
  <c r="M5048"/>
  <c r="A10303"/>
  <c r="K5046"/>
  <c r="B5046"/>
  <c r="M5046"/>
  <c r="K5044"/>
  <c r="B5044"/>
  <c r="M5044"/>
  <c r="A7670"/>
  <c r="K5042"/>
  <c r="B5042"/>
  <c r="M5042"/>
  <c r="K5040"/>
  <c r="B5040"/>
  <c r="M5040"/>
  <c r="K5038"/>
  <c r="B5038"/>
  <c r="M5038"/>
  <c r="A10293"/>
  <c r="K5036"/>
  <c r="B5036"/>
  <c r="M5036"/>
  <c r="K5034"/>
  <c r="B5034"/>
  <c r="M5034"/>
  <c r="K5032"/>
  <c r="B5032"/>
  <c r="M5032"/>
  <c r="K5030"/>
  <c r="B5030"/>
  <c r="M5030"/>
  <c r="K5028"/>
  <c r="B5028"/>
  <c r="M5028"/>
  <c r="K5026"/>
  <c r="B5026"/>
  <c r="M5026"/>
  <c r="K5024"/>
  <c r="B5024"/>
  <c r="M5024"/>
  <c r="K5022"/>
  <c r="B5022"/>
  <c r="M5022"/>
  <c r="K5020"/>
  <c r="B5020"/>
  <c r="M5020"/>
  <c r="K5018"/>
  <c r="B5018"/>
  <c r="M5018"/>
  <c r="K5016"/>
  <c r="B5016"/>
  <c r="M5016"/>
  <c r="K5014"/>
  <c r="B5014"/>
  <c r="M5014"/>
  <c r="K5012"/>
  <c r="B5012"/>
  <c r="M5012"/>
  <c r="K5010"/>
  <c r="B5010"/>
  <c r="M5010"/>
  <c r="K5008"/>
  <c r="B5008"/>
  <c r="M5008"/>
  <c r="K5006"/>
  <c r="B5006"/>
  <c r="M5006"/>
  <c r="A10261"/>
  <c r="K5004"/>
  <c r="B5004"/>
  <c r="M5004"/>
  <c r="K5002"/>
  <c r="B5002"/>
  <c r="M5002"/>
  <c r="K5000"/>
  <c r="B5000"/>
  <c r="M5000"/>
  <c r="K4998"/>
  <c r="B4998"/>
  <c r="M4998"/>
  <c r="K4996"/>
  <c r="B4996"/>
  <c r="M4996"/>
  <c r="K4994"/>
  <c r="B4994"/>
  <c r="M4994"/>
  <c r="K4992"/>
  <c r="B4992"/>
  <c r="M4992"/>
  <c r="K4990"/>
  <c r="B4990"/>
  <c r="M4990"/>
  <c r="K4988"/>
  <c r="B4988"/>
  <c r="M4988"/>
  <c r="K4986"/>
  <c r="B4986"/>
  <c r="M4986"/>
  <c r="K4984"/>
  <c r="B4984"/>
  <c r="M4984"/>
  <c r="K4982"/>
  <c r="B4982"/>
  <c r="M4982"/>
  <c r="K4980"/>
  <c r="B4980"/>
  <c r="M4980"/>
  <c r="K4978"/>
  <c r="B4978"/>
  <c r="M4978"/>
  <c r="A10233"/>
  <c r="K4976"/>
  <c r="B4976"/>
  <c r="M4976"/>
  <c r="K4974"/>
  <c r="B4974"/>
  <c r="M4974"/>
  <c r="K4972"/>
  <c r="B4972"/>
  <c r="M4972"/>
  <c r="K4970"/>
  <c r="B4970"/>
  <c r="M4970"/>
  <c r="K4968"/>
  <c r="B4968"/>
  <c r="M4968"/>
  <c r="K4966"/>
  <c r="B4966"/>
  <c r="M4966"/>
  <c r="K4964"/>
  <c r="B4964"/>
  <c r="M4964"/>
  <c r="K4962"/>
  <c r="B4962"/>
  <c r="M4962"/>
  <c r="K4960"/>
  <c r="B4960"/>
  <c r="M4960"/>
  <c r="K4958"/>
  <c r="B4958"/>
  <c r="M4958"/>
  <c r="K4956"/>
  <c r="B4956"/>
  <c r="M4956"/>
  <c r="K4954"/>
  <c r="B4954"/>
  <c r="M4954"/>
  <c r="K4952"/>
  <c r="B4952"/>
  <c r="M4952"/>
  <c r="K4950"/>
  <c r="B4950"/>
  <c r="M4950"/>
  <c r="K4948"/>
  <c r="B4948"/>
  <c r="M4948"/>
  <c r="K4946"/>
  <c r="B4946"/>
  <c r="M4946"/>
  <c r="A7572"/>
  <c r="K4944"/>
  <c r="B4944"/>
  <c r="M4944"/>
  <c r="K4942"/>
  <c r="B4942"/>
  <c r="M4942"/>
  <c r="K4940"/>
  <c r="B4940"/>
  <c r="M4940"/>
  <c r="K4938"/>
  <c r="B4938"/>
  <c r="M4938"/>
  <c r="K4936"/>
  <c r="B4936"/>
  <c r="M4936"/>
  <c r="K4934"/>
  <c r="B4934"/>
  <c r="M4934"/>
  <c r="K4932"/>
  <c r="B4932"/>
  <c r="M4932"/>
  <c r="K4930"/>
  <c r="B4930"/>
  <c r="M4930"/>
  <c r="K4928"/>
  <c r="B4928"/>
  <c r="M4928"/>
  <c r="K4926"/>
  <c r="B4926"/>
  <c r="M4926"/>
  <c r="A10181"/>
  <c r="K4924"/>
  <c r="B4924"/>
  <c r="M4924"/>
  <c r="K4922"/>
  <c r="B4922"/>
  <c r="M4922"/>
  <c r="K4920"/>
  <c r="B4920"/>
  <c r="M4920"/>
  <c r="K4918"/>
  <c r="B4918"/>
  <c r="M4918"/>
  <c r="K4916"/>
  <c r="B4916"/>
  <c r="M4916"/>
  <c r="K4914"/>
  <c r="B4914"/>
  <c r="M4914"/>
  <c r="K4912"/>
  <c r="B4912"/>
  <c r="M4912"/>
  <c r="K4910"/>
  <c r="B4910"/>
  <c r="M4910"/>
  <c r="K4908"/>
  <c r="B4908"/>
  <c r="M4908"/>
  <c r="K4906"/>
  <c r="B4906"/>
  <c r="M4906"/>
  <c r="K4904"/>
  <c r="B4904"/>
  <c r="M4904"/>
  <c r="K4902"/>
  <c r="B4902"/>
  <c r="M4902"/>
  <c r="K4900"/>
  <c r="B4900"/>
  <c r="M4900"/>
  <c r="K4898"/>
  <c r="B4898"/>
  <c r="M4898"/>
  <c r="A7524"/>
  <c r="K4896"/>
  <c r="B4896"/>
  <c r="M4896"/>
  <c r="K4894"/>
  <c r="B4894"/>
  <c r="M4894"/>
  <c r="K4892"/>
  <c r="B4892"/>
  <c r="M4892"/>
  <c r="K4890"/>
  <c r="B4890"/>
  <c r="M4890"/>
  <c r="A10145"/>
  <c r="K4888"/>
  <c r="B4888"/>
  <c r="M4888"/>
  <c r="K4886"/>
  <c r="B4886"/>
  <c r="M4886"/>
  <c r="K4884"/>
  <c r="B4884"/>
  <c r="M4884"/>
  <c r="K4882"/>
  <c r="B4882"/>
  <c r="M4882"/>
  <c r="K4880"/>
  <c r="B4880"/>
  <c r="M4880"/>
  <c r="K4878"/>
  <c r="B4878"/>
  <c r="M4878"/>
  <c r="K4876"/>
  <c r="B4876"/>
  <c r="M4876"/>
  <c r="K4874"/>
  <c r="B4874"/>
  <c r="M4874"/>
  <c r="K4872"/>
  <c r="B4872"/>
  <c r="M4872"/>
  <c r="A7498"/>
  <c r="K4870"/>
  <c r="B4870"/>
  <c r="M4870"/>
  <c r="K4868"/>
  <c r="B4868"/>
  <c r="M4868"/>
  <c r="K4866"/>
  <c r="B4866"/>
  <c r="M4866"/>
  <c r="K4864"/>
  <c r="B4864"/>
  <c r="M4864"/>
  <c r="K4862"/>
  <c r="B4862"/>
  <c r="M4862"/>
  <c r="K4860"/>
  <c r="B4860"/>
  <c r="M4860"/>
  <c r="K4858"/>
  <c r="B4858"/>
  <c r="M4858"/>
  <c r="K4856"/>
  <c r="B4856"/>
  <c r="M4856"/>
  <c r="K4854"/>
  <c r="B4854"/>
  <c r="M4854"/>
  <c r="K4852"/>
  <c r="B4852"/>
  <c r="M4852"/>
  <c r="K4850"/>
  <c r="B4850"/>
  <c r="M4850"/>
  <c r="K4848"/>
  <c r="B4848"/>
  <c r="M4848"/>
  <c r="K4846"/>
  <c r="B4846"/>
  <c r="M4846"/>
  <c r="K4844"/>
  <c r="B4844"/>
  <c r="M4844"/>
  <c r="K4842"/>
  <c r="B4842"/>
  <c r="M4842"/>
  <c r="K4840"/>
  <c r="B4840"/>
  <c r="M4840"/>
  <c r="K4838"/>
  <c r="B4838"/>
  <c r="M4838"/>
  <c r="K4836"/>
  <c r="B4836"/>
  <c r="M4836"/>
  <c r="K4834"/>
  <c r="B4834"/>
  <c r="M4834"/>
  <c r="A10089"/>
  <c r="K4832"/>
  <c r="B4832"/>
  <c r="M4832"/>
  <c r="K4830"/>
  <c r="B4830"/>
  <c r="M4830"/>
  <c r="K4828"/>
  <c r="B4828"/>
  <c r="M4828"/>
  <c r="K4826"/>
  <c r="B4826"/>
  <c r="M4826"/>
  <c r="K4824"/>
  <c r="B4824"/>
  <c r="M4824"/>
  <c r="K4822"/>
  <c r="B4822"/>
  <c r="M4822"/>
  <c r="K4820"/>
  <c r="B4820"/>
  <c r="M4820"/>
  <c r="K4818"/>
  <c r="B4818"/>
  <c r="M4818"/>
  <c r="K4816"/>
  <c r="B4816"/>
  <c r="M4816"/>
  <c r="K4814"/>
  <c r="B4814"/>
  <c r="M4814"/>
  <c r="K4812"/>
  <c r="B4812"/>
  <c r="M4812"/>
  <c r="K4810"/>
  <c r="B4810"/>
  <c r="M4810"/>
  <c r="A10065"/>
  <c r="K4808"/>
  <c r="B4808"/>
  <c r="M4808"/>
  <c r="K4806"/>
  <c r="B4806"/>
  <c r="M4806"/>
  <c r="K4804"/>
  <c r="B4804"/>
  <c r="M4804"/>
  <c r="K4802"/>
  <c r="B4802"/>
  <c r="M4802"/>
  <c r="K4800"/>
  <c r="B4800"/>
  <c r="M4800"/>
  <c r="K4798"/>
  <c r="B4798"/>
  <c r="M4798"/>
  <c r="K4796"/>
  <c r="B4796"/>
  <c r="M4796"/>
  <c r="A7422"/>
  <c r="K4794"/>
  <c r="B4794"/>
  <c r="M4794"/>
  <c r="K4792"/>
  <c r="B4792"/>
  <c r="M4792"/>
  <c r="K4790"/>
  <c r="B4790"/>
  <c r="M4790"/>
  <c r="K4788"/>
  <c r="B4788"/>
  <c r="M4788"/>
  <c r="K4786"/>
  <c r="B4786"/>
  <c r="M4786"/>
  <c r="K4784"/>
  <c r="B4784"/>
  <c r="M4784"/>
  <c r="K4782"/>
  <c r="B4782"/>
  <c r="M4782"/>
  <c r="K4780"/>
  <c r="B4780"/>
  <c r="M4780"/>
  <c r="K4778"/>
  <c r="B4778"/>
  <c r="M4778"/>
  <c r="A7404"/>
  <c r="K4776"/>
  <c r="B4776"/>
  <c r="M4776"/>
  <c r="A10031"/>
  <c r="K4774"/>
  <c r="B4774"/>
  <c r="M4774"/>
  <c r="K4772"/>
  <c r="B4772"/>
  <c r="M4772"/>
  <c r="K4770"/>
  <c r="B4770"/>
  <c r="M4770"/>
  <c r="K4768"/>
  <c r="B4768"/>
  <c r="M4768"/>
  <c r="A7394"/>
  <c r="K4766"/>
  <c r="B4766"/>
  <c r="M4766"/>
  <c r="K4764"/>
  <c r="B4764"/>
  <c r="M4764"/>
  <c r="K4762"/>
  <c r="B4762"/>
  <c r="M4762"/>
  <c r="K4760"/>
  <c r="B4760"/>
  <c r="M4760"/>
  <c r="K4758"/>
  <c r="B4758"/>
  <c r="M4758"/>
  <c r="K4756"/>
  <c r="B4756"/>
  <c r="M4756"/>
  <c r="K4754"/>
  <c r="B4754"/>
  <c r="M4754"/>
  <c r="K4752"/>
  <c r="B4752"/>
  <c r="M4752"/>
  <c r="K4750"/>
  <c r="B4750"/>
  <c r="M4750"/>
  <c r="K4748"/>
  <c r="B4748"/>
  <c r="M4748"/>
  <c r="K4746"/>
  <c r="B4746"/>
  <c r="M4746"/>
  <c r="K4744"/>
  <c r="B4744"/>
  <c r="M4744"/>
  <c r="K4742"/>
  <c r="B4742"/>
  <c r="M4742"/>
  <c r="K4740"/>
  <c r="B4740"/>
  <c r="M4740"/>
  <c r="K4738"/>
  <c r="B4738"/>
  <c r="M4738"/>
  <c r="K4736"/>
  <c r="B4736"/>
  <c r="M4736"/>
  <c r="K4734"/>
  <c r="B4734"/>
  <c r="M4734"/>
  <c r="K4732"/>
  <c r="B4732"/>
  <c r="M4732"/>
  <c r="K4730"/>
  <c r="B4730"/>
  <c r="M4730"/>
  <c r="K4728"/>
  <c r="B4728"/>
  <c r="M4728"/>
  <c r="K4726"/>
  <c r="B4726"/>
  <c r="M4726"/>
  <c r="K4724"/>
  <c r="B4724"/>
  <c r="M4724"/>
  <c r="K4722"/>
  <c r="B4722"/>
  <c r="M4722"/>
  <c r="K4720"/>
  <c r="B4720"/>
  <c r="M4720"/>
  <c r="K4718"/>
  <c r="B4718"/>
  <c r="M4718"/>
  <c r="K4716"/>
  <c r="B4716"/>
  <c r="M4716"/>
  <c r="K4714"/>
  <c r="B4714"/>
  <c r="M4714"/>
  <c r="K4712"/>
  <c r="B4712"/>
  <c r="M4712"/>
  <c r="K4710"/>
  <c r="B4710"/>
  <c r="M4710"/>
  <c r="A9965"/>
  <c r="K4708"/>
  <c r="B4708"/>
  <c r="M4708"/>
  <c r="K4706"/>
  <c r="B4706"/>
  <c r="M4706"/>
  <c r="K4704"/>
  <c r="B4704"/>
  <c r="M4704"/>
  <c r="K4702"/>
  <c r="B4702"/>
  <c r="M4702"/>
  <c r="K4700"/>
  <c r="B4700"/>
  <c r="M4700"/>
  <c r="K4698"/>
  <c r="B4698"/>
  <c r="M4698"/>
  <c r="K4696"/>
  <c r="B4696"/>
  <c r="M4696"/>
  <c r="K4694"/>
  <c r="B4694"/>
  <c r="M4694"/>
  <c r="K4692"/>
  <c r="B4692"/>
  <c r="M4692"/>
  <c r="K4690"/>
  <c r="B4690"/>
  <c r="M4690"/>
  <c r="K4688"/>
  <c r="B4688"/>
  <c r="M4688"/>
  <c r="K4686"/>
  <c r="B4686"/>
  <c r="M4686"/>
  <c r="K4684"/>
  <c r="B4684"/>
  <c r="M4684"/>
  <c r="K4682"/>
  <c r="B4682"/>
  <c r="M4682"/>
  <c r="K4680"/>
  <c r="B4680"/>
  <c r="M4680"/>
  <c r="K4678"/>
  <c r="B4678"/>
  <c r="M4678"/>
  <c r="K4676"/>
  <c r="B4676"/>
  <c r="M4676"/>
  <c r="A7302"/>
  <c r="K4674"/>
  <c r="B4674"/>
  <c r="M4674"/>
  <c r="K4672"/>
  <c r="B4672"/>
  <c r="M4672"/>
  <c r="A9927"/>
  <c r="K4670"/>
  <c r="B4670"/>
  <c r="M4670"/>
  <c r="K4668"/>
  <c r="B4668"/>
  <c r="M4668"/>
  <c r="A7294"/>
  <c r="K4666"/>
  <c r="B4666"/>
  <c r="M4666"/>
  <c r="K4664"/>
  <c r="B4664"/>
  <c r="M4664"/>
  <c r="K4662"/>
  <c r="B4662"/>
  <c r="M4662"/>
  <c r="K4660"/>
  <c r="B4660"/>
  <c r="M4660"/>
  <c r="K4658"/>
  <c r="B4658"/>
  <c r="M4658"/>
  <c r="K4656"/>
  <c r="B4656"/>
  <c r="M4656"/>
  <c r="K4654"/>
  <c r="B4654"/>
  <c r="M4654"/>
  <c r="A7280"/>
  <c r="K4652"/>
  <c r="B4652"/>
  <c r="M4652"/>
  <c r="K4650"/>
  <c r="B4650"/>
  <c r="M4650"/>
  <c r="K4648"/>
  <c r="B4648"/>
  <c r="M4648"/>
  <c r="K4646"/>
  <c r="B4646"/>
  <c r="M4646"/>
  <c r="K4644"/>
  <c r="B4644"/>
  <c r="M4644"/>
  <c r="K4642"/>
  <c r="B4642"/>
  <c r="M4642"/>
  <c r="K4640"/>
  <c r="B4640"/>
  <c r="M4640"/>
  <c r="K4638"/>
  <c r="B4638"/>
  <c r="M4638"/>
  <c r="K4636"/>
  <c r="B4636"/>
  <c r="M4636"/>
  <c r="A9891"/>
  <c r="K4634"/>
  <c r="B4634"/>
  <c r="M4634"/>
  <c r="K4632"/>
  <c r="B4632"/>
  <c r="M4632"/>
  <c r="A9887"/>
  <c r="K4630"/>
  <c r="B4630"/>
  <c r="M4630"/>
  <c r="K4628"/>
  <c r="B4628"/>
  <c r="M4628"/>
  <c r="K4626"/>
  <c r="B4626"/>
  <c r="M4626"/>
  <c r="K4624"/>
  <c r="B4624"/>
  <c r="M4624"/>
  <c r="K4622"/>
  <c r="B4622"/>
  <c r="M4622"/>
  <c r="K4620"/>
  <c r="B4620"/>
  <c r="M4620"/>
  <c r="K4618"/>
  <c r="B4618"/>
  <c r="M4618"/>
  <c r="K4616"/>
  <c r="B4616"/>
  <c r="M4616"/>
  <c r="K4614"/>
  <c r="B4614"/>
  <c r="M4614"/>
  <c r="A9869"/>
  <c r="K4612"/>
  <c r="B4612"/>
  <c r="M4612"/>
  <c r="K4610"/>
  <c r="B4610"/>
  <c r="M4610"/>
  <c r="K4608"/>
  <c r="B4608"/>
  <c r="M4608"/>
  <c r="K4606"/>
  <c r="B4606"/>
  <c r="M4606"/>
  <c r="K4604"/>
  <c r="B4604"/>
  <c r="M4604"/>
  <c r="K4602"/>
  <c r="B4602"/>
  <c r="M4602"/>
  <c r="K4600"/>
  <c r="B4600"/>
  <c r="M4600"/>
  <c r="K4598"/>
  <c r="B4598"/>
  <c r="M4598"/>
  <c r="K4596"/>
  <c r="B4596"/>
  <c r="M4596"/>
  <c r="K4594"/>
  <c r="B4594"/>
  <c r="M4594"/>
  <c r="K4592"/>
  <c r="B4592"/>
  <c r="M4592"/>
  <c r="K4590"/>
  <c r="B4590"/>
  <c r="M4590"/>
  <c r="K4588"/>
  <c r="B4588"/>
  <c r="M4588"/>
  <c r="A7214"/>
  <c r="K4586"/>
  <c r="B4586"/>
  <c r="M4586"/>
  <c r="K4584"/>
  <c r="B4584"/>
  <c r="M4584"/>
  <c r="A9839"/>
  <c r="K4582"/>
  <c r="B4582"/>
  <c r="M4582"/>
  <c r="K4580"/>
  <c r="B4580"/>
  <c r="M4580"/>
  <c r="K4578"/>
  <c r="B4578"/>
  <c r="M4578"/>
  <c r="K4576"/>
  <c r="B4576"/>
  <c r="M4576"/>
  <c r="K4574"/>
  <c r="B4574"/>
  <c r="M4574"/>
  <c r="K4572"/>
  <c r="B4572"/>
  <c r="M4572"/>
  <c r="K4570"/>
  <c r="B4570"/>
  <c r="M4570"/>
  <c r="K4568"/>
  <c r="B4568"/>
  <c r="M4568"/>
  <c r="K4566"/>
  <c r="B4566"/>
  <c r="M4566"/>
  <c r="K4564"/>
  <c r="B4564"/>
  <c r="M4564"/>
  <c r="K4562"/>
  <c r="B4562"/>
  <c r="M4562"/>
  <c r="K4560"/>
  <c r="B4560"/>
  <c r="M4560"/>
  <c r="K4558"/>
  <c r="B4558"/>
  <c r="M4558"/>
  <c r="K4556"/>
  <c r="B4556"/>
  <c r="M4556"/>
  <c r="K4554"/>
  <c r="B4554"/>
  <c r="M4554"/>
  <c r="K4552"/>
  <c r="B4552"/>
  <c r="M4552"/>
  <c r="K4550"/>
  <c r="B4550"/>
  <c r="M4550"/>
  <c r="K4548"/>
  <c r="B4548"/>
  <c r="M4548"/>
  <c r="K4546"/>
  <c r="B4546"/>
  <c r="M4546"/>
  <c r="K4544"/>
  <c r="B4544"/>
  <c r="M4544"/>
  <c r="K4542"/>
  <c r="B4542"/>
  <c r="M4542"/>
  <c r="K4540"/>
  <c r="B4540"/>
  <c r="M4540"/>
  <c r="A9795"/>
  <c r="K4538"/>
  <c r="B4538"/>
  <c r="M4538"/>
  <c r="K4536"/>
  <c r="B4536"/>
  <c r="M4536"/>
  <c r="K4534"/>
  <c r="B4534"/>
  <c r="M4534"/>
  <c r="A7160"/>
  <c r="K4532"/>
  <c r="B4532"/>
  <c r="M4532"/>
  <c r="K4530"/>
  <c r="B4530"/>
  <c r="M4530"/>
  <c r="K4528"/>
  <c r="B4528"/>
  <c r="M4528"/>
  <c r="A9783"/>
  <c r="K4526"/>
  <c r="B4526"/>
  <c r="M4526"/>
  <c r="A9781"/>
  <c r="K4524"/>
  <c r="B4524"/>
  <c r="M4524"/>
  <c r="K4522"/>
  <c r="B4522"/>
  <c r="M4522"/>
  <c r="K4520"/>
  <c r="B4520"/>
  <c r="M4520"/>
  <c r="K4518"/>
  <c r="B4518"/>
  <c r="M4518"/>
  <c r="K4516"/>
  <c r="B4516"/>
  <c r="M4516"/>
  <c r="K4514"/>
  <c r="B4514"/>
  <c r="M4514"/>
  <c r="K4512"/>
  <c r="B4512"/>
  <c r="M4512"/>
  <c r="A7138"/>
  <c r="K4510"/>
  <c r="B4510"/>
  <c r="M4510"/>
  <c r="A9765"/>
  <c r="K4508"/>
  <c r="B4508"/>
  <c r="M4508"/>
  <c r="A9763"/>
  <c r="K4506"/>
  <c r="B4506"/>
  <c r="M4506"/>
  <c r="K4504"/>
  <c r="B4504"/>
  <c r="M4504"/>
  <c r="K4502"/>
  <c r="B4502"/>
  <c r="M4502"/>
  <c r="K4500"/>
  <c r="B4500"/>
  <c r="M4500"/>
  <c r="K4498"/>
  <c r="B4498"/>
  <c r="M4498"/>
  <c r="K4496"/>
  <c r="B4496"/>
  <c r="M4496"/>
  <c r="K4494"/>
  <c r="B4494"/>
  <c r="M4494"/>
  <c r="K4492"/>
  <c r="B4492"/>
  <c r="M4492"/>
  <c r="A7118"/>
  <c r="K4490"/>
  <c r="B4490"/>
  <c r="M4490"/>
  <c r="K4488"/>
  <c r="B4488"/>
  <c r="M4488"/>
  <c r="K4486"/>
  <c r="B4486"/>
  <c r="M4486"/>
  <c r="K4484"/>
  <c r="B4484"/>
  <c r="M4484"/>
  <c r="K4482"/>
  <c r="B4482"/>
  <c r="M4482"/>
  <c r="A7108"/>
  <c r="K4480"/>
  <c r="B4480"/>
  <c r="M4480"/>
  <c r="K4478"/>
  <c r="B4478"/>
  <c r="M4478"/>
  <c r="K4476"/>
  <c r="B4476"/>
  <c r="M4476"/>
  <c r="K4474"/>
  <c r="B4474"/>
  <c r="M4474"/>
  <c r="K4472"/>
  <c r="B4472"/>
  <c r="M4472"/>
  <c r="K4470"/>
  <c r="B4470"/>
  <c r="M4470"/>
  <c r="K4468"/>
  <c r="B4468"/>
  <c r="M4468"/>
  <c r="K4466"/>
  <c r="B4466"/>
  <c r="M4466"/>
  <c r="K4464"/>
  <c r="B4464"/>
  <c r="M4464"/>
  <c r="A9719"/>
  <c r="K4462"/>
  <c r="B4462"/>
  <c r="M4462"/>
  <c r="K4460"/>
  <c r="B4460"/>
  <c r="M4460"/>
  <c r="A9715"/>
  <c r="K4458"/>
  <c r="B4458"/>
  <c r="M4458"/>
  <c r="K4456"/>
  <c r="B4456"/>
  <c r="M4456"/>
  <c r="K4454"/>
  <c r="B4454"/>
  <c r="M4454"/>
  <c r="K4452"/>
  <c r="B4452"/>
  <c r="M4452"/>
  <c r="K4450"/>
  <c r="B4450"/>
  <c r="M4450"/>
  <c r="K4448"/>
  <c r="B4448"/>
  <c r="M4448"/>
  <c r="K4446"/>
  <c r="B4446"/>
  <c r="M4446"/>
  <c r="K4444"/>
  <c r="B4444"/>
  <c r="M4444"/>
  <c r="K4442"/>
  <c r="B4442"/>
  <c r="M4442"/>
  <c r="K4440"/>
  <c r="B4440"/>
  <c r="M4440"/>
  <c r="K4438"/>
  <c r="B4438"/>
  <c r="M4438"/>
  <c r="K4436"/>
  <c r="B4436"/>
  <c r="M4436"/>
  <c r="K4434"/>
  <c r="B4434"/>
  <c r="M4434"/>
  <c r="K4432"/>
  <c r="B4432"/>
  <c r="M4432"/>
  <c r="K4430"/>
  <c r="B4430"/>
  <c r="M4430"/>
  <c r="K4428"/>
  <c r="B4428"/>
  <c r="M4428"/>
  <c r="A9683"/>
  <c r="K4426"/>
  <c r="B4426"/>
  <c r="M4426"/>
  <c r="K4424"/>
  <c r="B4424"/>
  <c r="M4424"/>
  <c r="M7050"/>
  <c r="K7050"/>
  <c r="B7050"/>
  <c r="K4421"/>
  <c r="B4421"/>
  <c r="M4421"/>
  <c r="A9676"/>
  <c r="K4419"/>
  <c r="B4419"/>
  <c r="M4419"/>
  <c r="K4417"/>
  <c r="B4417"/>
  <c r="M4417"/>
  <c r="K4415"/>
  <c r="B4415"/>
  <c r="M4415"/>
  <c r="K4413"/>
  <c r="B4413"/>
  <c r="M4413"/>
  <c r="A9668"/>
  <c r="K4411"/>
  <c r="B4411"/>
  <c r="M4411"/>
  <c r="K4409"/>
  <c r="B4409"/>
  <c r="M4409"/>
  <c r="K4407"/>
  <c r="B4407"/>
  <c r="M4407"/>
  <c r="K4405"/>
  <c r="B4405"/>
  <c r="M4405"/>
  <c r="K4403"/>
  <c r="B4403"/>
  <c r="M4403"/>
  <c r="K4401"/>
  <c r="B4401"/>
  <c r="M4401"/>
  <c r="K4399"/>
  <c r="B4399"/>
  <c r="M4399"/>
  <c r="K4397"/>
  <c r="B4397"/>
  <c r="M4397"/>
  <c r="A7023"/>
  <c r="K4395"/>
  <c r="B4395"/>
  <c r="M4395"/>
  <c r="K4393"/>
  <c r="B4393"/>
  <c r="M4393"/>
  <c r="K4391"/>
  <c r="B4391"/>
  <c r="M4391"/>
  <c r="K4389"/>
  <c r="B4389"/>
  <c r="M4389"/>
  <c r="K4387"/>
  <c r="B4387"/>
  <c r="M4387"/>
  <c r="K4385"/>
  <c r="B4385"/>
  <c r="M4385"/>
  <c r="K4383"/>
  <c r="B4383"/>
  <c r="M4383"/>
  <c r="K4381"/>
  <c r="B4381"/>
  <c r="M4381"/>
  <c r="K4379"/>
  <c r="B4379"/>
  <c r="M4379"/>
  <c r="K4377"/>
  <c r="B4377"/>
  <c r="M4377"/>
  <c r="K4375"/>
  <c r="B4375"/>
  <c r="M4375"/>
  <c r="K4373"/>
  <c r="B4373"/>
  <c r="M4373"/>
  <c r="K4371"/>
  <c r="B4371"/>
  <c r="M4371"/>
  <c r="K4369"/>
  <c r="B4369"/>
  <c r="M4369"/>
  <c r="K4367"/>
  <c r="B4367"/>
  <c r="M4367"/>
  <c r="K4365"/>
  <c r="B4365"/>
  <c r="M4365"/>
  <c r="A9620"/>
  <c r="K4363"/>
  <c r="B4363"/>
  <c r="M4363"/>
  <c r="K4361"/>
  <c r="B4361"/>
  <c r="M4361"/>
  <c r="K4359"/>
  <c r="B4359"/>
  <c r="M4359"/>
  <c r="K4357"/>
  <c r="B4357"/>
  <c r="M4357"/>
  <c r="A9612"/>
  <c r="K4355"/>
  <c r="B4355"/>
  <c r="M4355"/>
  <c r="K4353"/>
  <c r="B4353"/>
  <c r="M4353"/>
  <c r="A6979"/>
  <c r="K4351"/>
  <c r="B4351"/>
  <c r="M4351"/>
  <c r="K4349"/>
  <c r="B4349"/>
  <c r="M4349"/>
  <c r="K4347"/>
  <c r="B4347"/>
  <c r="M4347"/>
  <c r="K4345"/>
  <c r="B4345"/>
  <c r="M4345"/>
  <c r="K4343"/>
  <c r="B4343"/>
  <c r="M4343"/>
  <c r="K4341"/>
  <c r="B4341"/>
  <c r="M4341"/>
  <c r="A6967"/>
  <c r="K4339"/>
  <c r="B4339"/>
  <c r="M4339"/>
  <c r="K4337"/>
  <c r="B4337"/>
  <c r="M4337"/>
  <c r="K4335"/>
  <c r="B4335"/>
  <c r="M4335"/>
  <c r="K4333"/>
  <c r="B4333"/>
  <c r="M4333"/>
  <c r="K4331"/>
  <c r="B4331"/>
  <c r="M4331"/>
  <c r="K4329"/>
  <c r="B4329"/>
  <c r="M4329"/>
  <c r="K4327"/>
  <c r="B4327"/>
  <c r="M4327"/>
  <c r="K4325"/>
  <c r="B4325"/>
  <c r="M4325"/>
  <c r="K4323"/>
  <c r="B4323"/>
  <c r="M4323"/>
  <c r="K4321"/>
  <c r="B4321"/>
  <c r="M4321"/>
  <c r="K4319"/>
  <c r="B4319"/>
  <c r="M4319"/>
  <c r="K4318"/>
  <c r="B4318"/>
  <c r="M4318"/>
  <c r="K4316"/>
  <c r="B4316"/>
  <c r="M4316"/>
  <c r="K4314"/>
  <c r="B4314"/>
  <c r="M4314"/>
  <c r="A6940"/>
  <c r="K4312"/>
  <c r="B4312"/>
  <c r="M4312"/>
  <c r="K4310"/>
  <c r="B4310"/>
  <c r="M4310"/>
  <c r="A6936"/>
  <c r="K4308"/>
  <c r="B4308"/>
  <c r="M4308"/>
  <c r="A6934"/>
  <c r="K4306"/>
  <c r="B4306"/>
  <c r="M4306"/>
  <c r="K4304"/>
  <c r="B4304"/>
  <c r="M4304"/>
  <c r="K4302"/>
  <c r="B4302"/>
  <c r="M4302"/>
  <c r="K4300"/>
  <c r="B4300"/>
  <c r="M4300"/>
  <c r="A6926"/>
  <c r="K4298"/>
  <c r="B4298"/>
  <c r="M4298"/>
  <c r="K4296"/>
  <c r="B4296"/>
  <c r="M4296"/>
  <c r="K4294"/>
  <c r="B4294"/>
  <c r="M4294"/>
  <c r="A6920"/>
  <c r="K4292"/>
  <c r="B4292"/>
  <c r="M4292"/>
  <c r="K4290"/>
  <c r="B4290"/>
  <c r="M4290"/>
  <c r="K4288"/>
  <c r="B4288"/>
  <c r="M4288"/>
  <c r="A9543"/>
  <c r="K4286"/>
  <c r="B4286"/>
  <c r="M4286"/>
  <c r="K4284"/>
  <c r="B4284"/>
  <c r="M4284"/>
  <c r="K4282"/>
  <c r="B4282"/>
  <c r="M4282"/>
  <c r="A6908"/>
  <c r="K4280"/>
  <c r="B4280"/>
  <c r="M4280"/>
  <c r="K4278"/>
  <c r="B4278"/>
  <c r="M4278"/>
  <c r="K4276"/>
  <c r="B4276"/>
  <c r="M4276"/>
  <c r="K4274"/>
  <c r="B4274"/>
  <c r="M4274"/>
  <c r="A6900"/>
  <c r="K4272"/>
  <c r="B4272"/>
  <c r="M4272"/>
  <c r="K4270"/>
  <c r="B4270"/>
  <c r="M4270"/>
  <c r="K4268"/>
  <c r="B4268"/>
  <c r="M4268"/>
  <c r="K4266"/>
  <c r="B4266"/>
  <c r="M4266"/>
  <c r="K4264"/>
  <c r="B4264"/>
  <c r="M4264"/>
  <c r="K4262"/>
  <c r="B4262"/>
  <c r="M4262"/>
  <c r="K4260"/>
  <c r="B4260"/>
  <c r="M4260"/>
  <c r="K4258"/>
  <c r="B4258"/>
  <c r="M4258"/>
  <c r="K4256"/>
  <c r="B4256"/>
  <c r="M4256"/>
  <c r="K4254"/>
  <c r="B4254"/>
  <c r="M4254"/>
  <c r="K4252"/>
  <c r="B4252"/>
  <c r="M4252"/>
  <c r="M6878"/>
  <c r="K6878"/>
  <c r="B6878"/>
  <c r="K4249"/>
  <c r="B4249"/>
  <c r="M4249"/>
  <c r="K4247"/>
  <c r="B4247"/>
  <c r="M4247"/>
  <c r="K4245"/>
  <c r="B4245"/>
  <c r="M4245"/>
  <c r="K4243"/>
  <c r="B4243"/>
  <c r="M4243"/>
  <c r="K4241"/>
  <c r="B4241"/>
  <c r="M4241"/>
  <c r="K4239"/>
  <c r="B4239"/>
  <c r="M4239"/>
  <c r="K4237"/>
  <c r="B4237"/>
  <c r="M4237"/>
  <c r="K4235"/>
  <c r="B4235"/>
  <c r="M4235"/>
  <c r="K4233"/>
  <c r="B4233"/>
  <c r="M4233"/>
  <c r="K4231"/>
  <c r="B4231"/>
  <c r="M4231"/>
  <c r="K4229"/>
  <c r="B4229"/>
  <c r="M4229"/>
  <c r="K4227"/>
  <c r="B4227"/>
  <c r="M4227"/>
  <c r="K4225"/>
  <c r="B4225"/>
  <c r="M4225"/>
  <c r="K4223"/>
  <c r="B4223"/>
  <c r="M4223"/>
  <c r="K4221"/>
  <c r="B4221"/>
  <c r="M4221"/>
  <c r="K4219"/>
  <c r="B4219"/>
  <c r="M4219"/>
  <c r="K4217"/>
  <c r="B4217"/>
  <c r="M4217"/>
  <c r="K4215"/>
  <c r="B4215"/>
  <c r="M4215"/>
  <c r="K4213"/>
  <c r="B4213"/>
  <c r="M4213"/>
  <c r="K4211"/>
  <c r="B4211"/>
  <c r="M4211"/>
  <c r="K4209"/>
  <c r="B4209"/>
  <c r="M4209"/>
  <c r="K4207"/>
  <c r="B4207"/>
  <c r="M4207"/>
  <c r="K4205"/>
  <c r="B4205"/>
  <c r="M4205"/>
  <c r="K4203"/>
  <c r="B4203"/>
  <c r="M4203"/>
  <c r="K4202"/>
  <c r="B4202"/>
  <c r="M4202"/>
  <c r="K4200"/>
  <c r="B4200"/>
  <c r="M4200"/>
  <c r="K4198"/>
  <c r="B4198"/>
  <c r="M4198"/>
  <c r="K4196"/>
  <c r="B4196"/>
  <c r="M4196"/>
  <c r="A6822"/>
  <c r="K4194"/>
  <c r="B4194"/>
  <c r="M4194"/>
  <c r="K4192"/>
  <c r="B4192"/>
  <c r="M4192"/>
  <c r="K4190"/>
  <c r="B4190"/>
  <c r="M4190"/>
  <c r="K4188"/>
  <c r="B4188"/>
  <c r="M4188"/>
  <c r="K4186"/>
  <c r="B4186"/>
  <c r="M4186"/>
  <c r="K4184"/>
  <c r="B4184"/>
  <c r="M4184"/>
  <c r="A9439"/>
  <c r="K4182"/>
  <c r="B4182"/>
  <c r="M4182"/>
  <c r="K4180"/>
  <c r="B4180"/>
  <c r="M4180"/>
  <c r="A9435"/>
  <c r="K4178"/>
  <c r="B4178"/>
  <c r="M4178"/>
  <c r="K4176"/>
  <c r="B4176"/>
  <c r="M4176"/>
  <c r="K4174"/>
  <c r="B4174"/>
  <c r="M4174"/>
  <c r="K4172"/>
  <c r="B4172"/>
  <c r="M4172"/>
  <c r="K4170"/>
  <c r="B4170"/>
  <c r="M4170"/>
  <c r="K4168"/>
  <c r="B4168"/>
  <c r="M4168"/>
  <c r="K4166"/>
  <c r="B4166"/>
  <c r="M4166"/>
  <c r="K4164"/>
  <c r="B4164"/>
  <c r="M4164"/>
  <c r="K4162"/>
  <c r="B4162"/>
  <c r="M4162"/>
  <c r="K4160"/>
  <c r="B4160"/>
  <c r="M4160"/>
  <c r="K4158"/>
  <c r="B4158"/>
  <c r="M4158"/>
  <c r="K4156"/>
  <c r="B4156"/>
  <c r="M4156"/>
  <c r="K4154"/>
  <c r="B4154"/>
  <c r="M4154"/>
  <c r="K4152"/>
  <c r="B4152"/>
  <c r="M4152"/>
  <c r="K4150"/>
  <c r="B4150"/>
  <c r="M4150"/>
  <c r="K4148"/>
  <c r="B4148"/>
  <c r="M4148"/>
  <c r="K4146"/>
  <c r="B4146"/>
  <c r="M4146"/>
  <c r="K4144"/>
  <c r="B4144"/>
  <c r="M4144"/>
  <c r="K4142"/>
  <c r="B4142"/>
  <c r="M4142"/>
  <c r="K4140"/>
  <c r="B4140"/>
  <c r="M4140"/>
  <c r="K4138"/>
  <c r="B4138"/>
  <c r="M4138"/>
  <c r="K4136"/>
  <c r="B4136"/>
  <c r="M4136"/>
  <c r="A9391"/>
  <c r="K4134"/>
  <c r="B4134"/>
  <c r="M4134"/>
  <c r="K4132"/>
  <c r="B4132"/>
  <c r="M4132"/>
  <c r="K4130"/>
  <c r="B4130"/>
  <c r="M4130"/>
  <c r="K4128"/>
  <c r="B4128"/>
  <c r="M4128"/>
  <c r="K4126"/>
  <c r="B4126"/>
  <c r="M4126"/>
  <c r="K4124"/>
  <c r="B4124"/>
  <c r="M4124"/>
  <c r="K4122"/>
  <c r="B4122"/>
  <c r="M4122"/>
  <c r="K4120"/>
  <c r="B4120"/>
  <c r="M4120"/>
  <c r="K4118"/>
  <c r="B4118"/>
  <c r="M4118"/>
  <c r="K4116"/>
  <c r="B4116"/>
  <c r="M4116"/>
  <c r="K4114"/>
  <c r="B4114"/>
  <c r="M4114"/>
  <c r="K4112"/>
  <c r="B4112"/>
  <c r="M4112"/>
  <c r="K4110"/>
  <c r="B4110"/>
  <c r="M4110"/>
  <c r="K4108"/>
  <c r="B4108"/>
  <c r="M4108"/>
  <c r="K4106"/>
  <c r="B4106"/>
  <c r="M4106"/>
  <c r="K4104"/>
  <c r="B4104"/>
  <c r="M4104"/>
  <c r="K4102"/>
  <c r="B4102"/>
  <c r="M4102"/>
  <c r="K4100"/>
  <c r="B4100"/>
  <c r="M4100"/>
  <c r="K4098"/>
  <c r="B4098"/>
  <c r="M4098"/>
  <c r="K4096"/>
  <c r="B4096"/>
  <c r="M4096"/>
  <c r="K4094"/>
  <c r="B4094"/>
  <c r="M4094"/>
  <c r="A10366"/>
  <c r="K5109"/>
  <c r="B5109"/>
  <c r="M5109"/>
  <c r="K5107"/>
  <c r="B5107"/>
  <c r="M5107"/>
  <c r="K5105"/>
  <c r="B5105"/>
  <c r="M5105"/>
  <c r="K5103"/>
  <c r="B5103"/>
  <c r="M5103"/>
  <c r="K5101"/>
  <c r="B5101"/>
  <c r="M5101"/>
  <c r="K5099"/>
  <c r="B5099"/>
  <c r="M5099"/>
  <c r="K5097"/>
  <c r="B5097"/>
  <c r="M5097"/>
  <c r="A10352"/>
  <c r="K5095"/>
  <c r="B5095"/>
  <c r="M5095"/>
  <c r="K5093"/>
  <c r="B5093"/>
  <c r="M5093"/>
  <c r="A10348"/>
  <c r="K5091"/>
  <c r="B5091"/>
  <c r="M5091"/>
  <c r="K5089"/>
  <c r="B5089"/>
  <c r="M5089"/>
  <c r="K5087"/>
  <c r="B5087"/>
  <c r="M5087"/>
  <c r="K5085"/>
  <c r="B5085"/>
  <c r="M5085"/>
  <c r="K5083"/>
  <c r="B5083"/>
  <c r="M5083"/>
  <c r="K5081"/>
  <c r="B5081"/>
  <c r="M5081"/>
  <c r="K5079"/>
  <c r="B5079"/>
  <c r="M5079"/>
  <c r="K5077"/>
  <c r="B5077"/>
  <c r="M5077"/>
  <c r="A7703"/>
  <c r="K5075"/>
  <c r="B5075"/>
  <c r="M5075"/>
  <c r="K5073"/>
  <c r="B5073"/>
  <c r="M5073"/>
  <c r="K5071"/>
  <c r="B5071"/>
  <c r="M5071"/>
  <c r="A7697"/>
  <c r="K5069"/>
  <c r="B5069"/>
  <c r="M5069"/>
  <c r="K5067"/>
  <c r="B5067"/>
  <c r="M5067"/>
  <c r="K5065"/>
  <c r="B5065"/>
  <c r="M5065"/>
  <c r="K5063"/>
  <c r="B5063"/>
  <c r="M5063"/>
  <c r="K5061"/>
  <c r="B5061"/>
  <c r="M5061"/>
  <c r="K5059"/>
  <c r="B5059"/>
  <c r="M5059"/>
  <c r="K5057"/>
  <c r="B5057"/>
  <c r="M5057"/>
  <c r="K5055"/>
  <c r="B5055"/>
  <c r="M5055"/>
  <c r="K5053"/>
  <c r="B5053"/>
  <c r="M5053"/>
  <c r="K5051"/>
  <c r="B5051"/>
  <c r="M5051"/>
  <c r="K5049"/>
  <c r="B5049"/>
  <c r="M5049"/>
  <c r="K5047"/>
  <c r="B5047"/>
  <c r="M5047"/>
  <c r="K5045"/>
  <c r="B5045"/>
  <c r="M5045"/>
  <c r="K5043"/>
  <c r="B5043"/>
  <c r="M5043"/>
  <c r="K5041"/>
  <c r="B5041"/>
  <c r="M5041"/>
  <c r="K5039"/>
  <c r="B5039"/>
  <c r="M5039"/>
  <c r="K5037"/>
  <c r="B5037"/>
  <c r="M5037"/>
  <c r="K5035"/>
  <c r="B5035"/>
  <c r="M5035"/>
  <c r="K5033"/>
  <c r="B5033"/>
  <c r="M5033"/>
  <c r="K5031"/>
  <c r="B5031"/>
  <c r="M5031"/>
  <c r="A7657"/>
  <c r="K5029"/>
  <c r="B5029"/>
  <c r="M5029"/>
  <c r="K5027"/>
  <c r="B5027"/>
  <c r="M5027"/>
  <c r="K5025"/>
  <c r="B5025"/>
  <c r="M5025"/>
  <c r="K5023"/>
  <c r="B5023"/>
  <c r="M5023"/>
  <c r="K5021"/>
  <c r="B5021"/>
  <c r="M5021"/>
  <c r="K5019"/>
  <c r="B5019"/>
  <c r="M5019"/>
  <c r="K5017"/>
  <c r="B5017"/>
  <c r="M5017"/>
  <c r="K5015"/>
  <c r="B5015"/>
  <c r="M5015"/>
  <c r="K5013"/>
  <c r="B5013"/>
  <c r="M5013"/>
  <c r="K5011"/>
  <c r="B5011"/>
  <c r="M5011"/>
  <c r="K5009"/>
  <c r="B5009"/>
  <c r="M5009"/>
  <c r="K5007"/>
  <c r="B5007"/>
  <c r="M5007"/>
  <c r="K5005"/>
  <c r="B5005"/>
  <c r="M5005"/>
  <c r="A10260"/>
  <c r="K5003"/>
  <c r="B5003"/>
  <c r="M5003"/>
  <c r="K5001"/>
  <c r="B5001"/>
  <c r="M5001"/>
  <c r="K4999"/>
  <c r="B4999"/>
  <c r="M4999"/>
  <c r="K4997"/>
  <c r="B4997"/>
  <c r="M4997"/>
  <c r="A10252"/>
  <c r="K4995"/>
  <c r="B4995"/>
  <c r="M4995"/>
  <c r="K4993"/>
  <c r="B4993"/>
  <c r="M4993"/>
  <c r="K4991"/>
  <c r="B4991"/>
  <c r="M4991"/>
  <c r="K4989"/>
  <c r="B4989"/>
  <c r="M4989"/>
  <c r="K4987"/>
  <c r="B4987"/>
  <c r="M4987"/>
  <c r="K4985"/>
  <c r="B4985"/>
  <c r="M4985"/>
  <c r="K4983"/>
  <c r="B4983"/>
  <c r="M4983"/>
  <c r="K4981"/>
  <c r="B4981"/>
  <c r="M4981"/>
  <c r="K4979"/>
  <c r="B4979"/>
  <c r="M4979"/>
  <c r="K4977"/>
  <c r="B4977"/>
  <c r="M4977"/>
  <c r="K4975"/>
  <c r="B4975"/>
  <c r="M4975"/>
  <c r="K4973"/>
  <c r="B4973"/>
  <c r="M4973"/>
  <c r="K4971"/>
  <c r="B4971"/>
  <c r="M4971"/>
  <c r="K4969"/>
  <c r="B4969"/>
  <c r="M4969"/>
  <c r="K4967"/>
  <c r="B4967"/>
  <c r="M4967"/>
  <c r="K4965"/>
  <c r="B4965"/>
  <c r="M4965"/>
  <c r="K4963"/>
  <c r="B4963"/>
  <c r="M4963"/>
  <c r="A7589"/>
  <c r="K4961"/>
  <c r="B4961"/>
  <c r="M4961"/>
  <c r="K4959"/>
  <c r="B4959"/>
  <c r="M4959"/>
  <c r="K4957"/>
  <c r="B4957"/>
  <c r="M4957"/>
  <c r="A7583"/>
  <c r="K4955"/>
  <c r="B4955"/>
  <c r="M4955"/>
  <c r="K4953"/>
  <c r="B4953"/>
  <c r="M4953"/>
  <c r="K4951"/>
  <c r="B4951"/>
  <c r="M4951"/>
  <c r="K4949"/>
  <c r="B4949"/>
  <c r="M4949"/>
  <c r="K4947"/>
  <c r="B4947"/>
  <c r="M4947"/>
  <c r="K4945"/>
  <c r="B4945"/>
  <c r="M4945"/>
  <c r="K4943"/>
  <c r="B4943"/>
  <c r="M4943"/>
  <c r="K4941"/>
  <c r="B4941"/>
  <c r="M4941"/>
  <c r="K4939"/>
  <c r="B4939"/>
  <c r="M4939"/>
  <c r="K4937"/>
  <c r="B4937"/>
  <c r="M4937"/>
  <c r="K4935"/>
  <c r="B4935"/>
  <c r="M4935"/>
  <c r="K4933"/>
  <c r="B4933"/>
  <c r="M4933"/>
  <c r="K4931"/>
  <c r="B4931"/>
  <c r="M4931"/>
  <c r="K4929"/>
  <c r="B4929"/>
  <c r="M4929"/>
  <c r="K4927"/>
  <c r="B4927"/>
  <c r="M4927"/>
  <c r="K4925"/>
  <c r="B4925"/>
  <c r="M4925"/>
  <c r="K4923"/>
  <c r="B4923"/>
  <c r="M4923"/>
  <c r="K4921"/>
  <c r="B4921"/>
  <c r="M4921"/>
  <c r="K4919"/>
  <c r="B4919"/>
  <c r="M4919"/>
  <c r="K4917"/>
  <c r="B4917"/>
  <c r="M4917"/>
  <c r="K4915"/>
  <c r="B4915"/>
  <c r="M4915"/>
  <c r="K4913"/>
  <c r="B4913"/>
  <c r="M4913"/>
  <c r="K4911"/>
  <c r="B4911"/>
  <c r="M4911"/>
  <c r="K4909"/>
  <c r="B4909"/>
  <c r="M4909"/>
  <c r="K4907"/>
  <c r="B4907"/>
  <c r="M4907"/>
  <c r="K4905"/>
  <c r="B4905"/>
  <c r="M4905"/>
  <c r="K4903"/>
  <c r="B4903"/>
  <c r="M4903"/>
  <c r="K4901"/>
  <c r="B4901"/>
  <c r="M4901"/>
  <c r="K4899"/>
  <c r="B4899"/>
  <c r="M4899"/>
  <c r="A7525"/>
  <c r="K4897"/>
  <c r="B4897"/>
  <c r="M4897"/>
  <c r="K4895"/>
  <c r="B4895"/>
  <c r="M4895"/>
  <c r="K4893"/>
  <c r="B4893"/>
  <c r="M4893"/>
  <c r="K4891"/>
  <c r="B4891"/>
  <c r="M4891"/>
  <c r="K4889"/>
  <c r="B4889"/>
  <c r="M4889"/>
  <c r="K4887"/>
  <c r="B4887"/>
  <c r="M4887"/>
  <c r="K4885"/>
  <c r="B4885"/>
  <c r="M4885"/>
  <c r="K4883"/>
  <c r="B4883"/>
  <c r="M4883"/>
  <c r="K4881"/>
  <c r="B4881"/>
  <c r="M4881"/>
  <c r="K4879"/>
  <c r="B4879"/>
  <c r="M4879"/>
  <c r="K4877"/>
  <c r="B4877"/>
  <c r="M4877"/>
  <c r="K4875"/>
  <c r="B4875"/>
  <c r="M4875"/>
  <c r="K4873"/>
  <c r="B4873"/>
  <c r="M4873"/>
  <c r="K4871"/>
  <c r="B4871"/>
  <c r="M4871"/>
  <c r="K4869"/>
  <c r="B4869"/>
  <c r="M4869"/>
  <c r="K4867"/>
  <c r="B4867"/>
  <c r="M4867"/>
  <c r="K4865"/>
  <c r="B4865"/>
  <c r="M4865"/>
  <c r="A10120"/>
  <c r="K4863"/>
  <c r="B4863"/>
  <c r="M4863"/>
  <c r="K4861"/>
  <c r="B4861"/>
  <c r="M4861"/>
  <c r="K4859"/>
  <c r="B4859"/>
  <c r="M4859"/>
  <c r="K4857"/>
  <c r="B4857"/>
  <c r="M4857"/>
  <c r="K4855"/>
  <c r="B4855"/>
  <c r="M4855"/>
  <c r="K4853"/>
  <c r="B4853"/>
  <c r="M4853"/>
  <c r="K4851"/>
  <c r="B4851"/>
  <c r="M4851"/>
  <c r="K4849"/>
  <c r="B4849"/>
  <c r="M4849"/>
  <c r="K4847"/>
  <c r="B4847"/>
  <c r="M4847"/>
  <c r="K4845"/>
  <c r="B4845"/>
  <c r="M4845"/>
  <c r="K4843"/>
  <c r="B4843"/>
  <c r="M4843"/>
  <c r="K4841"/>
  <c r="B4841"/>
  <c r="M4841"/>
  <c r="K4839"/>
  <c r="B4839"/>
  <c r="M4839"/>
  <c r="K4837"/>
  <c r="B4837"/>
  <c r="M4837"/>
  <c r="K4835"/>
  <c r="B4835"/>
  <c r="M4835"/>
  <c r="K4833"/>
  <c r="B4833"/>
  <c r="M4833"/>
  <c r="K4831"/>
  <c r="B4831"/>
  <c r="M4831"/>
  <c r="K4829"/>
  <c r="B4829"/>
  <c r="M4829"/>
  <c r="K4827"/>
  <c r="B4827"/>
  <c r="M4827"/>
  <c r="K4825"/>
  <c r="B4825"/>
  <c r="M4825"/>
  <c r="K4823"/>
  <c r="B4823"/>
  <c r="M4823"/>
  <c r="K4821"/>
  <c r="B4821"/>
  <c r="M4821"/>
  <c r="K4819"/>
  <c r="B4819"/>
  <c r="M4819"/>
  <c r="K4817"/>
  <c r="B4817"/>
  <c r="M4817"/>
  <c r="K4815"/>
  <c r="B4815"/>
  <c r="M4815"/>
  <c r="K4813"/>
  <c r="B4813"/>
  <c r="M4813"/>
  <c r="K4811"/>
  <c r="B4811"/>
  <c r="M4811"/>
  <c r="K4809"/>
  <c r="B4809"/>
  <c r="M4809"/>
  <c r="A7435"/>
  <c r="K4807"/>
  <c r="B4807"/>
  <c r="M4807"/>
  <c r="K4805"/>
  <c r="B4805"/>
  <c r="M4805"/>
  <c r="K4803"/>
  <c r="B4803"/>
  <c r="M4803"/>
  <c r="K4801"/>
  <c r="B4801"/>
  <c r="M4801"/>
  <c r="K4799"/>
  <c r="B4799"/>
  <c r="M4799"/>
  <c r="K4797"/>
  <c r="B4797"/>
  <c r="M4797"/>
  <c r="K4795"/>
  <c r="B4795"/>
  <c r="M4795"/>
  <c r="K4793"/>
  <c r="B4793"/>
  <c r="M4793"/>
  <c r="K4791"/>
  <c r="B4791"/>
  <c r="M4791"/>
  <c r="K4789"/>
  <c r="B4789"/>
  <c r="M4789"/>
  <c r="K4787"/>
  <c r="B4787"/>
  <c r="M4787"/>
  <c r="A7413"/>
  <c r="K4785"/>
  <c r="B4785"/>
  <c r="M4785"/>
  <c r="K4783"/>
  <c r="B4783"/>
  <c r="M4783"/>
  <c r="K4781"/>
  <c r="B4781"/>
  <c r="M4781"/>
  <c r="K4779"/>
  <c r="B4779"/>
  <c r="M4779"/>
  <c r="K4777"/>
  <c r="B4777"/>
  <c r="M4777"/>
  <c r="K4775"/>
  <c r="B4775"/>
  <c r="M4775"/>
  <c r="K4773"/>
  <c r="B4773"/>
  <c r="M4773"/>
  <c r="K4771"/>
  <c r="B4771"/>
  <c r="M4771"/>
  <c r="K4769"/>
  <c r="B4769"/>
  <c r="M4769"/>
  <c r="K4767"/>
  <c r="B4767"/>
  <c r="M4767"/>
  <c r="K4765"/>
  <c r="B4765"/>
  <c r="M4765"/>
  <c r="K4763"/>
  <c r="B4763"/>
  <c r="M4763"/>
  <c r="K4761"/>
  <c r="B4761"/>
  <c r="M4761"/>
  <c r="K4759"/>
  <c r="B4759"/>
  <c r="M4759"/>
  <c r="K4757"/>
  <c r="B4757"/>
  <c r="M4757"/>
  <c r="K4755"/>
  <c r="B4755"/>
  <c r="M4755"/>
  <c r="K4753"/>
  <c r="B4753"/>
  <c r="M4753"/>
  <c r="K4751"/>
  <c r="B4751"/>
  <c r="M4751"/>
  <c r="A10006"/>
  <c r="K4749"/>
  <c r="B4749"/>
  <c r="M4749"/>
  <c r="K4747"/>
  <c r="B4747"/>
  <c r="M4747"/>
  <c r="K4745"/>
  <c r="B4745"/>
  <c r="M4745"/>
  <c r="K4743"/>
  <c r="B4743"/>
  <c r="M4743"/>
  <c r="K4741"/>
  <c r="B4741"/>
  <c r="M4741"/>
  <c r="K4739"/>
  <c r="B4739"/>
  <c r="M4739"/>
  <c r="K4737"/>
  <c r="B4737"/>
  <c r="M4737"/>
  <c r="K4735"/>
  <c r="B4735"/>
  <c r="M4735"/>
  <c r="K4733"/>
  <c r="B4733"/>
  <c r="M4733"/>
  <c r="K4731"/>
  <c r="B4731"/>
  <c r="M4731"/>
  <c r="K4729"/>
  <c r="B4729"/>
  <c r="M4729"/>
  <c r="K4727"/>
  <c r="B4727"/>
  <c r="M4727"/>
  <c r="K4725"/>
  <c r="B4725"/>
  <c r="M4725"/>
  <c r="K4723"/>
  <c r="B4723"/>
  <c r="M4723"/>
  <c r="K4721"/>
  <c r="B4721"/>
  <c r="M4721"/>
  <c r="K4719"/>
  <c r="B4719"/>
  <c r="M4719"/>
  <c r="K4717"/>
  <c r="B4717"/>
  <c r="M4717"/>
  <c r="K4715"/>
  <c r="B4715"/>
  <c r="M4715"/>
  <c r="A7341"/>
  <c r="K4713"/>
  <c r="B4713"/>
  <c r="M4713"/>
  <c r="K4711"/>
  <c r="B4711"/>
  <c r="M4711"/>
  <c r="K4709"/>
  <c r="B4709"/>
  <c r="M4709"/>
  <c r="K4707"/>
  <c r="B4707"/>
  <c r="M4707"/>
  <c r="K4705"/>
  <c r="B4705"/>
  <c r="M4705"/>
  <c r="K4703"/>
  <c r="B4703"/>
  <c r="M4703"/>
  <c r="K4701"/>
  <c r="B4701"/>
  <c r="M4701"/>
  <c r="K4699"/>
  <c r="B4699"/>
  <c r="M4699"/>
  <c r="A7325"/>
  <c r="K4697"/>
  <c r="B4697"/>
  <c r="M4697"/>
  <c r="K4695"/>
  <c r="B4695"/>
  <c r="M4695"/>
  <c r="K4693"/>
  <c r="B4693"/>
  <c r="M4693"/>
  <c r="K4691"/>
  <c r="B4691"/>
  <c r="M4691"/>
  <c r="K4689"/>
  <c r="B4689"/>
  <c r="M4689"/>
  <c r="K4687"/>
  <c r="B4687"/>
  <c r="M4687"/>
  <c r="K4685"/>
  <c r="B4685"/>
  <c r="M4685"/>
  <c r="K4683"/>
  <c r="B4683"/>
  <c r="M4683"/>
  <c r="K4681"/>
  <c r="B4681"/>
  <c r="M4681"/>
  <c r="K4679"/>
  <c r="B4679"/>
  <c r="M4679"/>
  <c r="K4677"/>
  <c r="B4677"/>
  <c r="M4677"/>
  <c r="K4675"/>
  <c r="B4675"/>
  <c r="M4675"/>
  <c r="A9930"/>
  <c r="K4673"/>
  <c r="B4673"/>
  <c r="M4673"/>
  <c r="K4671"/>
  <c r="B4671"/>
  <c r="M4671"/>
  <c r="K4669"/>
  <c r="B4669"/>
  <c r="M4669"/>
  <c r="K4667"/>
  <c r="B4667"/>
  <c r="M4667"/>
  <c r="A9922"/>
  <c r="K4665"/>
  <c r="B4665"/>
  <c r="M4665"/>
  <c r="K4663"/>
  <c r="B4663"/>
  <c r="M4663"/>
  <c r="K4661"/>
  <c r="B4661"/>
  <c r="M4661"/>
  <c r="K4659"/>
  <c r="B4659"/>
  <c r="M4659"/>
  <c r="K4657"/>
  <c r="B4657"/>
  <c r="M4657"/>
  <c r="K4655"/>
  <c r="B4655"/>
  <c r="M4655"/>
  <c r="A9910"/>
  <c r="K4653"/>
  <c r="B4653"/>
  <c r="M4653"/>
  <c r="K4651"/>
  <c r="B4651"/>
  <c r="M4651"/>
  <c r="K4649"/>
  <c r="B4649"/>
  <c r="M4649"/>
  <c r="K4647"/>
  <c r="B4647"/>
  <c r="M4647"/>
  <c r="K4645"/>
  <c r="B4645"/>
  <c r="M4645"/>
  <c r="K4643"/>
  <c r="B4643"/>
  <c r="M4643"/>
  <c r="K4641"/>
  <c r="B4641"/>
  <c r="M4641"/>
  <c r="K4639"/>
  <c r="B4639"/>
  <c r="M4639"/>
  <c r="K4637"/>
  <c r="B4637"/>
  <c r="M4637"/>
  <c r="K4635"/>
  <c r="B4635"/>
  <c r="M4635"/>
  <c r="K4633"/>
  <c r="B4633"/>
  <c r="M4633"/>
  <c r="K4631"/>
  <c r="B4631"/>
  <c r="M4631"/>
  <c r="K4629"/>
  <c r="B4629"/>
  <c r="M4629"/>
  <c r="K4627"/>
  <c r="B4627"/>
  <c r="M4627"/>
  <c r="K4625"/>
  <c r="B4625"/>
  <c r="M4625"/>
  <c r="K4623"/>
  <c r="B4623"/>
  <c r="M4623"/>
  <c r="K4621"/>
  <c r="B4621"/>
  <c r="M4621"/>
  <c r="K4619"/>
  <c r="B4619"/>
  <c r="M4619"/>
  <c r="K4617"/>
  <c r="B4617"/>
  <c r="M4617"/>
  <c r="K4615"/>
  <c r="B4615"/>
  <c r="M4615"/>
  <c r="K4613"/>
  <c r="B4613"/>
  <c r="M4613"/>
  <c r="A7239"/>
  <c r="K4611"/>
  <c r="B4611"/>
  <c r="M4611"/>
  <c r="K4609"/>
  <c r="B4609"/>
  <c r="M4609"/>
  <c r="K4607"/>
  <c r="B4607"/>
  <c r="M4607"/>
  <c r="A9862"/>
  <c r="K4605"/>
  <c r="B4605"/>
  <c r="M4605"/>
  <c r="K4603"/>
  <c r="B4603"/>
  <c r="M4603"/>
  <c r="K4601"/>
  <c r="B4601"/>
  <c r="M4601"/>
  <c r="K4599"/>
  <c r="B4599"/>
  <c r="M4599"/>
  <c r="K4597"/>
  <c r="B4597"/>
  <c r="M4597"/>
  <c r="K4595"/>
  <c r="B4595"/>
  <c r="M4595"/>
  <c r="A9850"/>
  <c r="K4593"/>
  <c r="B4593"/>
  <c r="M4593"/>
  <c r="K4591"/>
  <c r="B4591"/>
  <c r="M4591"/>
  <c r="K4589"/>
  <c r="B4589"/>
  <c r="M4589"/>
  <c r="K4587"/>
  <c r="B4587"/>
  <c r="M4587"/>
  <c r="K4585"/>
  <c r="B4585"/>
  <c r="M4585"/>
  <c r="K4583"/>
  <c r="B4583"/>
  <c r="M4583"/>
  <c r="K4581"/>
  <c r="B4581"/>
  <c r="M4581"/>
  <c r="K4579"/>
  <c r="B4579"/>
  <c r="M4579"/>
  <c r="K4577"/>
  <c r="B4577"/>
  <c r="M4577"/>
  <c r="K4575"/>
  <c r="B4575"/>
  <c r="M4575"/>
  <c r="K4573"/>
  <c r="B4573"/>
  <c r="M4573"/>
  <c r="K4571"/>
  <c r="B4571"/>
  <c r="M4571"/>
  <c r="K4569"/>
  <c r="B4569"/>
  <c r="M4569"/>
  <c r="A9824"/>
  <c r="K4567"/>
  <c r="B4567"/>
  <c r="M4567"/>
  <c r="K4565"/>
  <c r="B4565"/>
  <c r="M4565"/>
  <c r="K4563"/>
  <c r="B4563"/>
  <c r="M4563"/>
  <c r="K4561"/>
  <c r="B4561"/>
  <c r="M4561"/>
  <c r="K4559"/>
  <c r="B4559"/>
  <c r="M4559"/>
  <c r="K4557"/>
  <c r="B4557"/>
  <c r="M4557"/>
  <c r="K4555"/>
  <c r="B4555"/>
  <c r="M4555"/>
  <c r="K4553"/>
  <c r="B4553"/>
  <c r="M4553"/>
  <c r="K4551"/>
  <c r="B4551"/>
  <c r="M4551"/>
  <c r="K4549"/>
  <c r="B4549"/>
  <c r="M4549"/>
  <c r="K4547"/>
  <c r="B4547"/>
  <c r="M4547"/>
  <c r="A7173"/>
  <c r="K4545"/>
  <c r="B4545"/>
  <c r="M4545"/>
  <c r="A7171"/>
  <c r="K4543"/>
  <c r="B4543"/>
  <c r="M4543"/>
  <c r="A7169"/>
  <c r="K4541"/>
  <c r="B4541"/>
  <c r="M4541"/>
  <c r="K4539"/>
  <c r="B4539"/>
  <c r="M4539"/>
  <c r="K4537"/>
  <c r="B4537"/>
  <c r="M4537"/>
  <c r="K4535"/>
  <c r="B4535"/>
  <c r="M4535"/>
  <c r="K4533"/>
  <c r="B4533"/>
  <c r="M4533"/>
  <c r="K4531"/>
  <c r="B4531"/>
  <c r="M4531"/>
  <c r="K4529"/>
  <c r="B4529"/>
  <c r="M4529"/>
  <c r="K4527"/>
  <c r="B4527"/>
  <c r="M4527"/>
  <c r="K4525"/>
  <c r="B4525"/>
  <c r="M4525"/>
  <c r="K4523"/>
  <c r="B4523"/>
  <c r="M4523"/>
  <c r="K4521"/>
  <c r="B4521"/>
  <c r="M4521"/>
  <c r="K4519"/>
  <c r="B4519"/>
  <c r="M4519"/>
  <c r="K4517"/>
  <c r="B4517"/>
  <c r="M4517"/>
  <c r="A7143"/>
  <c r="K4515"/>
  <c r="B4515"/>
  <c r="M4515"/>
  <c r="K4513"/>
  <c r="B4513"/>
  <c r="M4513"/>
  <c r="K4511"/>
  <c r="B4511"/>
  <c r="M4511"/>
  <c r="K4509"/>
  <c r="B4509"/>
  <c r="M4509"/>
  <c r="K4507"/>
  <c r="B4507"/>
  <c r="M4507"/>
  <c r="K4505"/>
  <c r="B4505"/>
  <c r="M4505"/>
  <c r="K4503"/>
  <c r="B4503"/>
  <c r="M4503"/>
  <c r="K4501"/>
  <c r="B4501"/>
  <c r="M4501"/>
  <c r="K4499"/>
  <c r="B4499"/>
  <c r="M4499"/>
  <c r="K4497"/>
  <c r="B4497"/>
  <c r="M4497"/>
  <c r="K4495"/>
  <c r="B4495"/>
  <c r="M4495"/>
  <c r="K4493"/>
  <c r="B4493"/>
  <c r="M4493"/>
  <c r="K4491"/>
  <c r="B4491"/>
  <c r="M4491"/>
  <c r="K4489"/>
  <c r="B4489"/>
  <c r="M4489"/>
  <c r="K4487"/>
  <c r="B4487"/>
  <c r="M4487"/>
  <c r="K4485"/>
  <c r="B4485"/>
  <c r="M4485"/>
  <c r="K4483"/>
  <c r="B4483"/>
  <c r="M4483"/>
  <c r="A7109"/>
  <c r="K4481"/>
  <c r="B4481"/>
  <c r="M4481"/>
  <c r="K4479"/>
  <c r="B4479"/>
  <c r="M4479"/>
  <c r="K4477"/>
  <c r="B4477"/>
  <c r="M4477"/>
  <c r="K4475"/>
  <c r="B4475"/>
  <c r="M4475"/>
  <c r="K4473"/>
  <c r="B4473"/>
  <c r="M4473"/>
  <c r="K4471"/>
  <c r="B4471"/>
  <c r="M4471"/>
  <c r="K4469"/>
  <c r="B4469"/>
  <c r="M4469"/>
  <c r="A9724"/>
  <c r="K4467"/>
  <c r="B4467"/>
  <c r="M4467"/>
  <c r="K4465"/>
  <c r="B4465"/>
  <c r="M4465"/>
  <c r="K4463"/>
  <c r="B4463"/>
  <c r="M4463"/>
  <c r="K4461"/>
  <c r="B4461"/>
  <c r="M4461"/>
  <c r="K4459"/>
  <c r="B4459"/>
  <c r="M4459"/>
  <c r="K4457"/>
  <c r="B4457"/>
  <c r="M4457"/>
  <c r="K4455"/>
  <c r="B4455"/>
  <c r="M4455"/>
  <c r="K4453"/>
  <c r="B4453"/>
  <c r="M4453"/>
  <c r="K4451"/>
  <c r="B4451"/>
  <c r="M4451"/>
  <c r="A9706"/>
  <c r="K4449"/>
  <c r="B4449"/>
  <c r="M4449"/>
  <c r="K4447"/>
  <c r="B4447"/>
  <c r="M4447"/>
  <c r="K4445"/>
  <c r="B4445"/>
  <c r="M4445"/>
  <c r="K4443"/>
  <c r="B4443"/>
  <c r="M4443"/>
  <c r="K4441"/>
  <c r="B4441"/>
  <c r="M4441"/>
  <c r="K4439"/>
  <c r="B4439"/>
  <c r="M4439"/>
  <c r="K4437"/>
  <c r="B4437"/>
  <c r="M4437"/>
  <c r="K4435"/>
  <c r="B4435"/>
  <c r="M4435"/>
  <c r="K4433"/>
  <c r="B4433"/>
  <c r="M4433"/>
  <c r="A7059"/>
  <c r="K4431"/>
  <c r="B4431"/>
  <c r="M4431"/>
  <c r="K4429"/>
  <c r="B4429"/>
  <c r="M4429"/>
  <c r="K4427"/>
  <c r="B4427"/>
  <c r="M4427"/>
  <c r="K4425"/>
  <c r="B4425"/>
  <c r="M4425"/>
  <c r="K4423"/>
  <c r="B4423"/>
  <c r="M4423"/>
  <c r="K4422"/>
  <c r="B4422"/>
  <c r="M4422"/>
  <c r="K4420"/>
  <c r="B4420"/>
  <c r="M4420"/>
  <c r="K4418"/>
  <c r="B4418"/>
  <c r="M4418"/>
  <c r="K4416"/>
  <c r="B4416"/>
  <c r="M4416"/>
  <c r="K4414"/>
  <c r="B4414"/>
  <c r="M4414"/>
  <c r="K4412"/>
  <c r="B4412"/>
  <c r="M4412"/>
  <c r="A9667"/>
  <c r="K4410"/>
  <c r="B4410"/>
  <c r="M4410"/>
  <c r="A7036"/>
  <c r="K4408"/>
  <c r="B4408"/>
  <c r="M4408"/>
  <c r="K4406"/>
  <c r="B4406"/>
  <c r="M4406"/>
  <c r="K4404"/>
  <c r="B4404"/>
  <c r="M4404"/>
  <c r="K4402"/>
  <c r="B4402"/>
  <c r="M4402"/>
  <c r="K4400"/>
  <c r="B4400"/>
  <c r="M4400"/>
  <c r="K4398"/>
  <c r="B4398"/>
  <c r="M4398"/>
  <c r="A7024"/>
  <c r="K4396"/>
  <c r="B4396"/>
  <c r="M4396"/>
  <c r="K4394"/>
  <c r="B4394"/>
  <c r="M4394"/>
  <c r="K4392"/>
  <c r="B4392"/>
  <c r="M4392"/>
  <c r="K4390"/>
  <c r="B4390"/>
  <c r="M4390"/>
  <c r="K4388"/>
  <c r="B4388"/>
  <c r="M4388"/>
  <c r="K4386"/>
  <c r="B4386"/>
  <c r="M4386"/>
  <c r="A7012"/>
  <c r="K4384"/>
  <c r="B4384"/>
  <c r="M4384"/>
  <c r="K4382"/>
  <c r="B4382"/>
  <c r="M4382"/>
  <c r="A7008"/>
  <c r="K4380"/>
  <c r="B4380"/>
  <c r="M4380"/>
  <c r="A9635"/>
  <c r="K4378"/>
  <c r="B4378"/>
  <c r="M4378"/>
  <c r="A7004"/>
  <c r="K4376"/>
  <c r="B4376"/>
  <c r="M4376"/>
  <c r="A9631"/>
  <c r="K4374"/>
  <c r="B4374"/>
  <c r="M4374"/>
  <c r="K4372"/>
  <c r="B4372"/>
  <c r="M4372"/>
  <c r="K4370"/>
  <c r="B4370"/>
  <c r="M4370"/>
  <c r="A9625"/>
  <c r="K4368"/>
  <c r="B4368"/>
  <c r="M4368"/>
  <c r="K4366"/>
  <c r="B4366"/>
  <c r="M4366"/>
  <c r="K4364"/>
  <c r="B4364"/>
  <c r="M4364"/>
  <c r="K4362"/>
  <c r="B4362"/>
  <c r="M4362"/>
  <c r="K4360"/>
  <c r="B4360"/>
  <c r="M4360"/>
  <c r="A9615"/>
  <c r="K4358"/>
  <c r="B4358"/>
  <c r="M4358"/>
  <c r="K4356"/>
  <c r="B4356"/>
  <c r="M4356"/>
  <c r="A9611"/>
  <c r="K4354"/>
  <c r="B4354"/>
  <c r="M4354"/>
  <c r="K4352"/>
  <c r="B4352"/>
  <c r="M4352"/>
  <c r="K4350"/>
  <c r="B4350"/>
  <c r="M4350"/>
  <c r="K4348"/>
  <c r="B4348"/>
  <c r="M4348"/>
  <c r="K4346"/>
  <c r="B4346"/>
  <c r="M4346"/>
  <c r="K4344"/>
  <c r="B4344"/>
  <c r="M4344"/>
  <c r="K4342"/>
  <c r="B4342"/>
  <c r="M4342"/>
  <c r="K4340"/>
  <c r="B4340"/>
  <c r="M4340"/>
  <c r="A6966"/>
  <c r="K4338"/>
  <c r="B4338"/>
  <c r="M4338"/>
  <c r="K4336"/>
  <c r="B4336"/>
  <c r="M4336"/>
  <c r="K4334"/>
  <c r="B4334"/>
  <c r="M4334"/>
  <c r="K4332"/>
  <c r="B4332"/>
  <c r="M4332"/>
  <c r="A6958"/>
  <c r="K4330"/>
  <c r="B4330"/>
  <c r="M4330"/>
  <c r="K4328"/>
  <c r="B4328"/>
  <c r="M4328"/>
  <c r="A9583"/>
  <c r="K4326"/>
  <c r="B4326"/>
  <c r="M4326"/>
  <c r="K4324"/>
  <c r="B4324"/>
  <c r="M4324"/>
  <c r="K4322"/>
  <c r="B4322"/>
  <c r="M4322"/>
  <c r="K4320"/>
  <c r="B4320"/>
  <c r="M4320"/>
  <c r="M6946"/>
  <c r="K6946"/>
  <c r="B6946"/>
  <c r="K4317"/>
  <c r="B4317"/>
  <c r="M4317"/>
  <c r="K4315"/>
  <c r="B4315"/>
  <c r="M4315"/>
  <c r="K4313"/>
  <c r="B4313"/>
  <c r="M4313"/>
  <c r="K4311"/>
  <c r="B4311"/>
  <c r="M4311"/>
  <c r="K4309"/>
  <c r="B4309"/>
  <c r="M4309"/>
  <c r="K4307"/>
  <c r="B4307"/>
  <c r="M4307"/>
  <c r="K4305"/>
  <c r="B4305"/>
  <c r="M4305"/>
  <c r="K4303"/>
  <c r="B4303"/>
  <c r="M4303"/>
  <c r="K4301"/>
  <c r="B4301"/>
  <c r="M4301"/>
  <c r="K4299"/>
  <c r="B4299"/>
  <c r="M4299"/>
  <c r="K4297"/>
  <c r="B4297"/>
  <c r="M4297"/>
  <c r="K4295"/>
  <c r="B4295"/>
  <c r="M4295"/>
  <c r="K4293"/>
  <c r="B4293"/>
  <c r="M4293"/>
  <c r="K4291"/>
  <c r="B4291"/>
  <c r="M4291"/>
  <c r="K4289"/>
  <c r="B4289"/>
  <c r="M4289"/>
  <c r="K4287"/>
  <c r="B4287"/>
  <c r="M4287"/>
  <c r="K4285"/>
  <c r="B4285"/>
  <c r="M4285"/>
  <c r="K4283"/>
  <c r="B4283"/>
  <c r="M4283"/>
  <c r="K4281"/>
  <c r="B4281"/>
  <c r="M4281"/>
  <c r="K4279"/>
  <c r="B4279"/>
  <c r="M4279"/>
  <c r="K4277"/>
  <c r="B4277"/>
  <c r="M4277"/>
  <c r="K4275"/>
  <c r="B4275"/>
  <c r="M4275"/>
  <c r="K4273"/>
  <c r="B4273"/>
  <c r="M4273"/>
  <c r="K4271"/>
  <c r="B4271"/>
  <c r="M4271"/>
  <c r="K4269"/>
  <c r="B4269"/>
  <c r="M4269"/>
  <c r="A9524"/>
  <c r="K4267"/>
  <c r="B4267"/>
  <c r="M4267"/>
  <c r="K4265"/>
  <c r="B4265"/>
  <c r="M4265"/>
  <c r="K4263"/>
  <c r="B4263"/>
  <c r="M4263"/>
  <c r="K4261"/>
  <c r="B4261"/>
  <c r="M4261"/>
  <c r="K4259"/>
  <c r="B4259"/>
  <c r="M4259"/>
  <c r="K4257"/>
  <c r="B4257"/>
  <c r="M4257"/>
  <c r="K4255"/>
  <c r="B4255"/>
  <c r="M4255"/>
  <c r="K4253"/>
  <c r="B4253"/>
  <c r="M4253"/>
  <c r="K4251"/>
  <c r="B4251"/>
  <c r="M4251"/>
  <c r="K4250"/>
  <c r="B4250"/>
  <c r="M4250"/>
  <c r="K4248"/>
  <c r="B4248"/>
  <c r="M4248"/>
  <c r="K4246"/>
  <c r="B4246"/>
  <c r="M4246"/>
  <c r="K4244"/>
  <c r="B4244"/>
  <c r="M4244"/>
  <c r="K4242"/>
  <c r="B4242"/>
  <c r="M4242"/>
  <c r="K4240"/>
  <c r="B4240"/>
  <c r="M4240"/>
  <c r="K4238"/>
  <c r="B4238"/>
  <c r="M4238"/>
  <c r="K4236"/>
  <c r="B4236"/>
  <c r="M4236"/>
  <c r="A6862"/>
  <c r="K4234"/>
  <c r="B4234"/>
  <c r="M4234"/>
  <c r="K4232"/>
  <c r="B4232"/>
  <c r="M4232"/>
  <c r="K4230"/>
  <c r="B4230"/>
  <c r="M4230"/>
  <c r="K4228"/>
  <c r="B4228"/>
  <c r="M4228"/>
  <c r="K4226"/>
  <c r="B4226"/>
  <c r="M4226"/>
  <c r="K4224"/>
  <c r="B4224"/>
  <c r="M4224"/>
  <c r="A9479"/>
  <c r="K4222"/>
  <c r="B4222"/>
  <c r="M4222"/>
  <c r="K4220"/>
  <c r="B4220"/>
  <c r="M4220"/>
  <c r="K4218"/>
  <c r="B4218"/>
  <c r="M4218"/>
  <c r="K4216"/>
  <c r="B4216"/>
  <c r="M4216"/>
  <c r="K4214"/>
  <c r="B4214"/>
  <c r="M4214"/>
  <c r="K4212"/>
  <c r="B4212"/>
  <c r="M4212"/>
  <c r="K4210"/>
  <c r="B4210"/>
  <c r="M4210"/>
  <c r="K4208"/>
  <c r="B4208"/>
  <c r="M4208"/>
  <c r="K4206"/>
  <c r="B4206"/>
  <c r="M4206"/>
  <c r="K4204"/>
  <c r="B4204"/>
  <c r="M4204"/>
  <c r="M6830"/>
  <c r="K6830"/>
  <c r="B6830"/>
  <c r="K4201"/>
  <c r="B4201"/>
  <c r="M4201"/>
  <c r="K4199"/>
  <c r="B4199"/>
  <c r="M4199"/>
  <c r="K4197"/>
  <c r="B4197"/>
  <c r="M4197"/>
  <c r="K4195"/>
  <c r="B4195"/>
  <c r="M4195"/>
  <c r="A6821"/>
  <c r="K4193"/>
  <c r="B4193"/>
  <c r="M4193"/>
  <c r="K4191"/>
  <c r="B4191"/>
  <c r="M4191"/>
  <c r="K4189"/>
  <c r="B4189"/>
  <c r="M4189"/>
  <c r="K4187"/>
  <c r="B4187"/>
  <c r="M4187"/>
  <c r="K4185"/>
  <c r="B4185"/>
  <c r="M4185"/>
  <c r="K4183"/>
  <c r="B4183"/>
  <c r="M4183"/>
  <c r="K4181"/>
  <c r="B4181"/>
  <c r="M4181"/>
  <c r="K4179"/>
  <c r="B4179"/>
  <c r="M4179"/>
  <c r="K4177"/>
  <c r="B4177"/>
  <c r="M4177"/>
  <c r="K4175"/>
  <c r="B4175"/>
  <c r="M4175"/>
  <c r="K4173"/>
  <c r="B4173"/>
  <c r="M4173"/>
  <c r="K4171"/>
  <c r="B4171"/>
  <c r="M4171"/>
  <c r="K4169"/>
  <c r="B4169"/>
  <c r="M4169"/>
  <c r="K4167"/>
  <c r="B4167"/>
  <c r="M4167"/>
  <c r="K4165"/>
  <c r="B4165"/>
  <c r="M4165"/>
  <c r="K4163"/>
  <c r="B4163"/>
  <c r="M4163"/>
  <c r="K4161"/>
  <c r="B4161"/>
  <c r="M4161"/>
  <c r="K4159"/>
  <c r="B4159"/>
  <c r="M4159"/>
  <c r="K4157"/>
  <c r="B4157"/>
  <c r="M4157"/>
  <c r="K4155"/>
  <c r="B4155"/>
  <c r="M4155"/>
  <c r="K4153"/>
  <c r="B4153"/>
  <c r="M4153"/>
  <c r="K4151"/>
  <c r="B4151"/>
  <c r="M4151"/>
  <c r="K4149"/>
  <c r="B4149"/>
  <c r="M4149"/>
  <c r="K4147"/>
  <c r="B4147"/>
  <c r="M4147"/>
  <c r="K4145"/>
  <c r="B4145"/>
  <c r="M4145"/>
  <c r="K4143"/>
  <c r="B4143"/>
  <c r="M4143"/>
  <c r="K4141"/>
  <c r="B4141"/>
  <c r="M4141"/>
  <c r="K4139"/>
  <c r="B4139"/>
  <c r="M4139"/>
  <c r="K4137"/>
  <c r="B4137"/>
  <c r="M4137"/>
  <c r="K4135"/>
  <c r="B4135"/>
  <c r="M4135"/>
  <c r="K4133"/>
  <c r="B4133"/>
  <c r="M4133"/>
  <c r="K4131"/>
  <c r="B4131"/>
  <c r="M4131"/>
  <c r="K4129"/>
  <c r="B4129"/>
  <c r="M4129"/>
  <c r="K4127"/>
  <c r="B4127"/>
  <c r="M4127"/>
  <c r="K4125"/>
  <c r="B4125"/>
  <c r="M4125"/>
  <c r="K4123"/>
  <c r="B4123"/>
  <c r="M4123"/>
  <c r="K4121"/>
  <c r="B4121"/>
  <c r="M4121"/>
  <c r="K4119"/>
  <c r="B4119"/>
  <c r="M4119"/>
  <c r="K4117"/>
  <c r="B4117"/>
  <c r="M4117"/>
  <c r="K4115"/>
  <c r="B4115"/>
  <c r="M4115"/>
  <c r="K4113"/>
  <c r="B4113"/>
  <c r="M4113"/>
  <c r="K4111"/>
  <c r="B4111"/>
  <c r="M4111"/>
  <c r="K4109"/>
  <c r="B4109"/>
  <c r="M4109"/>
  <c r="K4107"/>
  <c r="B4107"/>
  <c r="M4107"/>
  <c r="K4105"/>
  <c r="B4105"/>
  <c r="M4105"/>
  <c r="K4103"/>
  <c r="B4103"/>
  <c r="M4103"/>
  <c r="K4101"/>
  <c r="B4101"/>
  <c r="M4101"/>
  <c r="K4099"/>
  <c r="B4099"/>
  <c r="M4099"/>
  <c r="K4097"/>
  <c r="B4097"/>
  <c r="M4097"/>
  <c r="K4095"/>
  <c r="B4095"/>
  <c r="M4095"/>
  <c r="K4093"/>
  <c r="B4093"/>
  <c r="M4093"/>
  <c r="M5797"/>
  <c r="K5797"/>
  <c r="K4091"/>
  <c r="B4091"/>
  <c r="M4091"/>
  <c r="K4089"/>
  <c r="B4089"/>
  <c r="M4089"/>
  <c r="K4087"/>
  <c r="B4087"/>
  <c r="M4087"/>
  <c r="K4085"/>
  <c r="B4085"/>
  <c r="M4085"/>
  <c r="K4083"/>
  <c r="B4083"/>
  <c r="M4083"/>
  <c r="K4081"/>
  <c r="B4081"/>
  <c r="M4081"/>
  <c r="K4079"/>
  <c r="B4079"/>
  <c r="M4079"/>
  <c r="K4077"/>
  <c r="B4077"/>
  <c r="M4077"/>
  <c r="K4075"/>
  <c r="B4075"/>
  <c r="M4075"/>
  <c r="K4073"/>
  <c r="B4073"/>
  <c r="M4073"/>
  <c r="K4071"/>
  <c r="B4071"/>
  <c r="M4071"/>
  <c r="K4069"/>
  <c r="B4069"/>
  <c r="M4069"/>
  <c r="K4067"/>
  <c r="B4067"/>
  <c r="M4067"/>
  <c r="K4065"/>
  <c r="B4065"/>
  <c r="M4065"/>
  <c r="K4063"/>
  <c r="B4063"/>
  <c r="M4063"/>
  <c r="K4061"/>
  <c r="B4061"/>
  <c r="M4061"/>
  <c r="K4059"/>
  <c r="B4059"/>
  <c r="M4059"/>
  <c r="K4057"/>
  <c r="B4057"/>
  <c r="M4057"/>
  <c r="K4055"/>
  <c r="B4055"/>
  <c r="M4055"/>
  <c r="K4053"/>
  <c r="B4053"/>
  <c r="M4053"/>
  <c r="K4051"/>
  <c r="B4051"/>
  <c r="M4051"/>
  <c r="K4049"/>
  <c r="B4049"/>
  <c r="M4049"/>
  <c r="K4047"/>
  <c r="B4047"/>
  <c r="M4047"/>
  <c r="K4045"/>
  <c r="B4045"/>
  <c r="M4045"/>
  <c r="K4043"/>
  <c r="B4043"/>
  <c r="M4043"/>
  <c r="K4041"/>
  <c r="B4041"/>
  <c r="M4041"/>
  <c r="K4039"/>
  <c r="B4039"/>
  <c r="M4039"/>
  <c r="K4037"/>
  <c r="B4037"/>
  <c r="M4037"/>
  <c r="K4035"/>
  <c r="B4035"/>
  <c r="M4035"/>
  <c r="K4033"/>
  <c r="B4033"/>
  <c r="M4033"/>
  <c r="K4031"/>
  <c r="B4031"/>
  <c r="M4031"/>
  <c r="K4029"/>
  <c r="B4029"/>
  <c r="M4029"/>
  <c r="K4027"/>
  <c r="B4027"/>
  <c r="M4027"/>
  <c r="K4025"/>
  <c r="B4025"/>
  <c r="M4025"/>
  <c r="K4023"/>
  <c r="B4023"/>
  <c r="M4023"/>
  <c r="K4021"/>
  <c r="B4021"/>
  <c r="M4021"/>
  <c r="K4019"/>
  <c r="B4019"/>
  <c r="M4019"/>
  <c r="K4018"/>
  <c r="B4018"/>
  <c r="M4018"/>
  <c r="K4016"/>
  <c r="B4016"/>
  <c r="M4016"/>
  <c r="K4014"/>
  <c r="B4014"/>
  <c r="M4014"/>
  <c r="K4012"/>
  <c r="B4012"/>
  <c r="M4012"/>
  <c r="A6638"/>
  <c r="K4010"/>
  <c r="B4010"/>
  <c r="M4010"/>
  <c r="K4008"/>
  <c r="B4008"/>
  <c r="M4008"/>
  <c r="K4006"/>
  <c r="B4006"/>
  <c r="M4006"/>
  <c r="K4004"/>
  <c r="B4004"/>
  <c r="M4004"/>
  <c r="K4002"/>
  <c r="B4002"/>
  <c r="M4002"/>
  <c r="K4000"/>
  <c r="B4000"/>
  <c r="M4000"/>
  <c r="K3998"/>
  <c r="B3998"/>
  <c r="M3998"/>
  <c r="K3996"/>
  <c r="B3996"/>
  <c r="M3996"/>
  <c r="K3994"/>
  <c r="B3994"/>
  <c r="M3994"/>
  <c r="A9249"/>
  <c r="K3992"/>
  <c r="B3992"/>
  <c r="M3992"/>
  <c r="K3990"/>
  <c r="B3990"/>
  <c r="M3990"/>
  <c r="A9245"/>
  <c r="K3988"/>
  <c r="B3988"/>
  <c r="M3988"/>
  <c r="K3986"/>
  <c r="B3986"/>
  <c r="M3986"/>
  <c r="K3984"/>
  <c r="B3984"/>
  <c r="M3984"/>
  <c r="K3982"/>
  <c r="B3982"/>
  <c r="M3982"/>
  <c r="K3980"/>
  <c r="B3980"/>
  <c r="M3980"/>
  <c r="K3978"/>
  <c r="B3978"/>
  <c r="M3978"/>
  <c r="K3976"/>
  <c r="B3976"/>
  <c r="M3976"/>
  <c r="K3974"/>
  <c r="B3974"/>
  <c r="M3974"/>
  <c r="A9229"/>
  <c r="K3972"/>
  <c r="B3972"/>
  <c r="M3972"/>
  <c r="K3970"/>
  <c r="B3970"/>
  <c r="M3970"/>
  <c r="A6596"/>
  <c r="K3968"/>
  <c r="B3968"/>
  <c r="M3968"/>
  <c r="K3966"/>
  <c r="B3966"/>
  <c r="M3966"/>
  <c r="K3964"/>
  <c r="B3964"/>
  <c r="M3964"/>
  <c r="K3962"/>
  <c r="B3962"/>
  <c r="M3962"/>
  <c r="K3960"/>
  <c r="B3960"/>
  <c r="M3960"/>
  <c r="K3958"/>
  <c r="B3958"/>
  <c r="M3958"/>
  <c r="K3956"/>
  <c r="B3956"/>
  <c r="M3956"/>
  <c r="K3955"/>
  <c r="B3955"/>
  <c r="M3955"/>
  <c r="A9210"/>
  <c r="K3953"/>
  <c r="B3953"/>
  <c r="M3953"/>
  <c r="K3951"/>
  <c r="B3951"/>
  <c r="M3951"/>
  <c r="K3949"/>
  <c r="B3949"/>
  <c r="M3949"/>
  <c r="K3947"/>
  <c r="B3947"/>
  <c r="M3947"/>
  <c r="K3945"/>
  <c r="B3945"/>
  <c r="M3945"/>
  <c r="K3943"/>
  <c r="B3943"/>
  <c r="M3943"/>
  <c r="A6569"/>
  <c r="K3941"/>
  <c r="B3941"/>
  <c r="M3941"/>
  <c r="K3939"/>
  <c r="B3939"/>
  <c r="M3939"/>
  <c r="K3937"/>
  <c r="B3937"/>
  <c r="M3937"/>
  <c r="K3935"/>
  <c r="B3935"/>
  <c r="M3935"/>
  <c r="K3933"/>
  <c r="B3933"/>
  <c r="M3933"/>
  <c r="K3931"/>
  <c r="B3931"/>
  <c r="M3931"/>
  <c r="K3929"/>
  <c r="B3929"/>
  <c r="M3929"/>
  <c r="K3927"/>
  <c r="B3927"/>
  <c r="M3927"/>
  <c r="K3925"/>
  <c r="B3925"/>
  <c r="M3925"/>
  <c r="M6551"/>
  <c r="K6551"/>
  <c r="B6551"/>
  <c r="K3922"/>
  <c r="B3922"/>
  <c r="M3922"/>
  <c r="K3920"/>
  <c r="B3920"/>
  <c r="M3920"/>
  <c r="K3918"/>
  <c r="B3918"/>
  <c r="M3918"/>
  <c r="K3916"/>
  <c r="B3916"/>
  <c r="M3916"/>
  <c r="K3914"/>
  <c r="B3914"/>
  <c r="M3914"/>
  <c r="K3912"/>
  <c r="B3912"/>
  <c r="M3912"/>
  <c r="K3910"/>
  <c r="B3910"/>
  <c r="M3910"/>
  <c r="K3908"/>
  <c r="B3908"/>
  <c r="M3908"/>
  <c r="K3906"/>
  <c r="B3906"/>
  <c r="M3906"/>
  <c r="K3904"/>
  <c r="B3904"/>
  <c r="M3904"/>
  <c r="K3902"/>
  <c r="B3902"/>
  <c r="M3902"/>
  <c r="K3900"/>
  <c r="B3900"/>
  <c r="M3900"/>
  <c r="K3898"/>
  <c r="B3898"/>
  <c r="M3898"/>
  <c r="K3896"/>
  <c r="B3896"/>
  <c r="M3896"/>
  <c r="K3894"/>
  <c r="B3894"/>
  <c r="M3894"/>
  <c r="K3892"/>
  <c r="B3892"/>
  <c r="M3892"/>
  <c r="K3890"/>
  <c r="B3890"/>
  <c r="M3890"/>
  <c r="A9145"/>
  <c r="K3888"/>
  <c r="B3888"/>
  <c r="M3888"/>
  <c r="K3886"/>
  <c r="B3886"/>
  <c r="M3886"/>
  <c r="K3884"/>
  <c r="B3884"/>
  <c r="M3884"/>
  <c r="K3882"/>
  <c r="B3882"/>
  <c r="M3882"/>
  <c r="A9137"/>
  <c r="K3880"/>
  <c r="B3880"/>
  <c r="M3880"/>
  <c r="K3878"/>
  <c r="B3878"/>
  <c r="M3878"/>
  <c r="K3876"/>
  <c r="B3876"/>
  <c r="M3876"/>
  <c r="K3875"/>
  <c r="B3875"/>
  <c r="M3875"/>
  <c r="A9130"/>
  <c r="K3873"/>
  <c r="B3873"/>
  <c r="M3873"/>
  <c r="A6499"/>
  <c r="K3871"/>
  <c r="B3871"/>
  <c r="M3871"/>
  <c r="K3869"/>
  <c r="B3869"/>
  <c r="M3869"/>
  <c r="K3867"/>
  <c r="B3867"/>
  <c r="M3867"/>
  <c r="K3865"/>
  <c r="B3865"/>
  <c r="M3865"/>
  <c r="A6491"/>
  <c r="K3863"/>
  <c r="B3863"/>
  <c r="M3863"/>
  <c r="K3861"/>
  <c r="B3861"/>
  <c r="M3861"/>
  <c r="A6487"/>
  <c r="K3859"/>
  <c r="B3859"/>
  <c r="M3859"/>
  <c r="K3857"/>
  <c r="B3857"/>
  <c r="M3857"/>
  <c r="K3855"/>
  <c r="B3855"/>
  <c r="M3855"/>
  <c r="K3853"/>
  <c r="B3853"/>
  <c r="M3853"/>
  <c r="K3851"/>
  <c r="B3851"/>
  <c r="M3851"/>
  <c r="A6477"/>
  <c r="K3849"/>
  <c r="B3849"/>
  <c r="M3849"/>
  <c r="K3847"/>
  <c r="B3847"/>
  <c r="M3847"/>
  <c r="K3845"/>
  <c r="B3845"/>
  <c r="M3845"/>
  <c r="K3843"/>
  <c r="B3843"/>
  <c r="M3843"/>
  <c r="K3841"/>
  <c r="B3841"/>
  <c r="M3841"/>
  <c r="K3839"/>
  <c r="B3839"/>
  <c r="M3839"/>
  <c r="K3837"/>
  <c r="B3837"/>
  <c r="M3837"/>
  <c r="K3835"/>
  <c r="B3835"/>
  <c r="M3835"/>
  <c r="A6461"/>
  <c r="K3833"/>
  <c r="B3833"/>
  <c r="M3833"/>
  <c r="K3831"/>
  <c r="B3831"/>
  <c r="M3831"/>
  <c r="A6457"/>
  <c r="K3829"/>
  <c r="B3829"/>
  <c r="M3829"/>
  <c r="K3827"/>
  <c r="B3827"/>
  <c r="M3827"/>
  <c r="K3826"/>
  <c r="B3826"/>
  <c r="M3826"/>
  <c r="K3824"/>
  <c r="B3824"/>
  <c r="M3824"/>
  <c r="K3823"/>
  <c r="B3823"/>
  <c r="M3823"/>
  <c r="K3821"/>
  <c r="B3821"/>
  <c r="M3821"/>
  <c r="K3819"/>
  <c r="B3819"/>
  <c r="M3819"/>
  <c r="K3817"/>
  <c r="B3817"/>
  <c r="M3817"/>
  <c r="K3815"/>
  <c r="B3815"/>
  <c r="M3815"/>
  <c r="K3813"/>
  <c r="B3813"/>
  <c r="M3813"/>
  <c r="A6439"/>
  <c r="K3811"/>
  <c r="B3811"/>
  <c r="M3811"/>
  <c r="K3809"/>
  <c r="B3809"/>
  <c r="M3809"/>
  <c r="A6435"/>
  <c r="K3807"/>
  <c r="B3807"/>
  <c r="M3807"/>
  <c r="K3805"/>
  <c r="B3805"/>
  <c r="M3805"/>
  <c r="K3803"/>
  <c r="B3803"/>
  <c r="M3803"/>
  <c r="K3801"/>
  <c r="B3801"/>
  <c r="M3801"/>
  <c r="K3799"/>
  <c r="B3799"/>
  <c r="M3799"/>
  <c r="K3797"/>
  <c r="B3797"/>
  <c r="M3797"/>
  <c r="K3795"/>
  <c r="B3795"/>
  <c r="M3795"/>
  <c r="K3794"/>
  <c r="B3794"/>
  <c r="M3794"/>
  <c r="K3792"/>
  <c r="B3792"/>
  <c r="M3792"/>
  <c r="K3791"/>
  <c r="B3791"/>
  <c r="M3791"/>
  <c r="K3789"/>
  <c r="B3789"/>
  <c r="M3789"/>
  <c r="K3787"/>
  <c r="B3787"/>
  <c r="M3787"/>
  <c r="K3785"/>
  <c r="B3785"/>
  <c r="M3785"/>
  <c r="K3783"/>
  <c r="B3783"/>
  <c r="M3783"/>
  <c r="K3781"/>
  <c r="B3781"/>
  <c r="M3781"/>
  <c r="A6407"/>
  <c r="K3779"/>
  <c r="B3779"/>
  <c r="M3779"/>
  <c r="K3777"/>
  <c r="B3777"/>
  <c r="M3777"/>
  <c r="K3775"/>
  <c r="B3775"/>
  <c r="M3775"/>
  <c r="K3773"/>
  <c r="B3773"/>
  <c r="M3773"/>
  <c r="K3771"/>
  <c r="B3771"/>
  <c r="M3771"/>
  <c r="K3769"/>
  <c r="B3769"/>
  <c r="M3769"/>
  <c r="K3767"/>
  <c r="B3767"/>
  <c r="M3767"/>
  <c r="K3765"/>
  <c r="B3765"/>
  <c r="M3765"/>
  <c r="K3763"/>
  <c r="B3763"/>
  <c r="M3763"/>
  <c r="K3761"/>
  <c r="B3761"/>
  <c r="M3761"/>
  <c r="K3759"/>
  <c r="B3759"/>
  <c r="M3759"/>
  <c r="K3757"/>
  <c r="B3757"/>
  <c r="M3757"/>
  <c r="K3755"/>
  <c r="B3755"/>
  <c r="M3755"/>
  <c r="K3753"/>
  <c r="B3753"/>
  <c r="M3753"/>
  <c r="K3751"/>
  <c r="B3751"/>
  <c r="M3751"/>
  <c r="K3749"/>
  <c r="B3749"/>
  <c r="M3749"/>
  <c r="K3747"/>
  <c r="B3747"/>
  <c r="M3747"/>
  <c r="K3746"/>
  <c r="B3746"/>
  <c r="M3746"/>
  <c r="K3744"/>
  <c r="B3744"/>
  <c r="M3744"/>
  <c r="K3743"/>
  <c r="B3743"/>
  <c r="M3743"/>
  <c r="K3741"/>
  <c r="B3741"/>
  <c r="M3741"/>
  <c r="K3739"/>
  <c r="B3739"/>
  <c r="M3739"/>
  <c r="A6365"/>
  <c r="K3737"/>
  <c r="B3737"/>
  <c r="M3737"/>
  <c r="A8992"/>
  <c r="K3735"/>
  <c r="B3735"/>
  <c r="M3735"/>
  <c r="A6361"/>
  <c r="K3733"/>
  <c r="B3733"/>
  <c r="M3733"/>
  <c r="A6359"/>
  <c r="K3731"/>
  <c r="B3731"/>
  <c r="M3731"/>
  <c r="A8986"/>
  <c r="K3729"/>
  <c r="B3729"/>
  <c r="M3729"/>
  <c r="K3727"/>
  <c r="B3727"/>
  <c r="M3727"/>
  <c r="A8982"/>
  <c r="K3725"/>
  <c r="B3725"/>
  <c r="M3725"/>
  <c r="K3723"/>
  <c r="B3723"/>
  <c r="M3723"/>
  <c r="K3721"/>
  <c r="B3721"/>
  <c r="M3721"/>
  <c r="K3719"/>
  <c r="B3719"/>
  <c r="M3719"/>
  <c r="A6345"/>
  <c r="K3717"/>
  <c r="B3717"/>
  <c r="M3717"/>
  <c r="K3715"/>
  <c r="B3715"/>
  <c r="M3715"/>
  <c r="A6341"/>
  <c r="K3713"/>
  <c r="B3713"/>
  <c r="M3713"/>
  <c r="K3711"/>
  <c r="B3711"/>
  <c r="M3711"/>
  <c r="K3709"/>
  <c r="B3709"/>
  <c r="M3709"/>
  <c r="K3707"/>
  <c r="B3707"/>
  <c r="M3707"/>
  <c r="A6333"/>
  <c r="K3705"/>
  <c r="B3705"/>
  <c r="M3705"/>
  <c r="K3703"/>
  <c r="B3703"/>
  <c r="M3703"/>
  <c r="K3701"/>
  <c r="B3701"/>
  <c r="M3701"/>
  <c r="K3699"/>
  <c r="B3699"/>
  <c r="M3699"/>
  <c r="A8954"/>
  <c r="K3697"/>
  <c r="B3697"/>
  <c r="M3697"/>
  <c r="K3695"/>
  <c r="B3695"/>
  <c r="M3695"/>
  <c r="A6321"/>
  <c r="K3693"/>
  <c r="B3693"/>
  <c r="M3693"/>
  <c r="K3691"/>
  <c r="B3691"/>
  <c r="M3691"/>
  <c r="A6317"/>
  <c r="K3689"/>
  <c r="B3689"/>
  <c r="M3689"/>
  <c r="K3687"/>
  <c r="B3687"/>
  <c r="M3687"/>
  <c r="K3685"/>
  <c r="B3685"/>
  <c r="M3685"/>
  <c r="A8940"/>
  <c r="K3683"/>
  <c r="B3683"/>
  <c r="M3683"/>
  <c r="A6309"/>
  <c r="K3681"/>
  <c r="B3681"/>
  <c r="M3681"/>
  <c r="K3679"/>
  <c r="B3679"/>
  <c r="M3679"/>
  <c r="A8934"/>
  <c r="K3677"/>
  <c r="B3677"/>
  <c r="M3677"/>
  <c r="K3675"/>
  <c r="B3675"/>
  <c r="M3675"/>
  <c r="A6301"/>
  <c r="K3673"/>
  <c r="B3673"/>
  <c r="M3673"/>
  <c r="K3671"/>
  <c r="B3671"/>
  <c r="M3671"/>
  <c r="K3669"/>
  <c r="B3669"/>
  <c r="M3669"/>
  <c r="K3667"/>
  <c r="B3667"/>
  <c r="M3667"/>
  <c r="A6293"/>
  <c r="K3665"/>
  <c r="B3665"/>
  <c r="M3665"/>
  <c r="A6291"/>
  <c r="K3663"/>
  <c r="B3663"/>
  <c r="M3663"/>
  <c r="A6289"/>
  <c r="K3661"/>
  <c r="B3661"/>
  <c r="M3661"/>
  <c r="K3659"/>
  <c r="B3659"/>
  <c r="M3659"/>
  <c r="K3657"/>
  <c r="B3657"/>
  <c r="M3657"/>
  <c r="K3655"/>
  <c r="B3655"/>
  <c r="M3655"/>
  <c r="K3653"/>
  <c r="B3653"/>
  <c r="M3653"/>
  <c r="K3651"/>
  <c r="B3651"/>
  <c r="M3651"/>
  <c r="K3649"/>
  <c r="B3649"/>
  <c r="M3649"/>
  <c r="K3647"/>
  <c r="B3647"/>
  <c r="M3647"/>
  <c r="K3645"/>
  <c r="B3645"/>
  <c r="M3645"/>
  <c r="K3643"/>
  <c r="B3643"/>
  <c r="M3643"/>
  <c r="K3641"/>
  <c r="B3641"/>
  <c r="M3641"/>
  <c r="K3639"/>
  <c r="B3639"/>
  <c r="M3639"/>
  <c r="A6265"/>
  <c r="K3637"/>
  <c r="B3637"/>
  <c r="M3637"/>
  <c r="A6263"/>
  <c r="K3635"/>
  <c r="B3635"/>
  <c r="M3635"/>
  <c r="K3633"/>
  <c r="B3633"/>
  <c r="M3633"/>
  <c r="K3631"/>
  <c r="B3631"/>
  <c r="M3631"/>
  <c r="A8886"/>
  <c r="K3629"/>
  <c r="B3629"/>
  <c r="M3629"/>
  <c r="K3627"/>
  <c r="B3627"/>
  <c r="M3627"/>
  <c r="K3625"/>
  <c r="B3625"/>
  <c r="M3625"/>
  <c r="K3623"/>
  <c r="B3623"/>
  <c r="M3623"/>
  <c r="A8878"/>
  <c r="K3621"/>
  <c r="B3621"/>
  <c r="M3621"/>
  <c r="K3619"/>
  <c r="B3619"/>
  <c r="M3619"/>
  <c r="K3617"/>
  <c r="B3617"/>
  <c r="M3617"/>
  <c r="K3615"/>
  <c r="B3615"/>
  <c r="M3615"/>
  <c r="K3613"/>
  <c r="B3613"/>
  <c r="M3613"/>
  <c r="K3611"/>
  <c r="B3611"/>
  <c r="M3611"/>
  <c r="K3609"/>
  <c r="B3609"/>
  <c r="M3609"/>
  <c r="K3607"/>
  <c r="B3607"/>
  <c r="M3607"/>
  <c r="A8862"/>
  <c r="K3605"/>
  <c r="B3605"/>
  <c r="M3605"/>
  <c r="K3603"/>
  <c r="B3603"/>
  <c r="M3603"/>
  <c r="A6229"/>
  <c r="K3601"/>
  <c r="B3601"/>
  <c r="M3601"/>
  <c r="K3599"/>
  <c r="B3599"/>
  <c r="M3599"/>
  <c r="K3597"/>
  <c r="B3597"/>
  <c r="M3597"/>
  <c r="A8852"/>
  <c r="K3595"/>
  <c r="B3595"/>
  <c r="M3595"/>
  <c r="K3593"/>
  <c r="B3593"/>
  <c r="M3593"/>
  <c r="K3591"/>
  <c r="B3591"/>
  <c r="M3591"/>
  <c r="K3589"/>
  <c r="B3589"/>
  <c r="M3589"/>
  <c r="K3587"/>
  <c r="B3587"/>
  <c r="M3587"/>
  <c r="A6213"/>
  <c r="K3585"/>
  <c r="B3585"/>
  <c r="M3585"/>
  <c r="K3583"/>
  <c r="B3583"/>
  <c r="M3583"/>
  <c r="K3581"/>
  <c r="B3581"/>
  <c r="M3581"/>
  <c r="K3579"/>
  <c r="B3579"/>
  <c r="M3579"/>
  <c r="A6205"/>
  <c r="K3577"/>
  <c r="B3577"/>
  <c r="M3577"/>
  <c r="K3575"/>
  <c r="B3575"/>
  <c r="M3575"/>
  <c r="A8830"/>
  <c r="K3573"/>
  <c r="B3573"/>
  <c r="M3573"/>
  <c r="K3571"/>
  <c r="B3571"/>
  <c r="M3571"/>
  <c r="A6197"/>
  <c r="K3569"/>
  <c r="B3569"/>
  <c r="M3569"/>
  <c r="K3567"/>
  <c r="B3567"/>
  <c r="M3567"/>
  <c r="A6193"/>
  <c r="K3565"/>
  <c r="B3565"/>
  <c r="M3565"/>
  <c r="K3563"/>
  <c r="B3563"/>
  <c r="M3563"/>
  <c r="K3561"/>
  <c r="B3561"/>
  <c r="M3561"/>
  <c r="A6187"/>
  <c r="K3559"/>
  <c r="B3559"/>
  <c r="M3559"/>
  <c r="K3557"/>
  <c r="B3557"/>
  <c r="M3557"/>
  <c r="K3555"/>
  <c r="B3555"/>
  <c r="M3555"/>
  <c r="A6181"/>
  <c r="K3553"/>
  <c r="B3553"/>
  <c r="M3553"/>
  <c r="K3551"/>
  <c r="B3551"/>
  <c r="M3551"/>
  <c r="K3549"/>
  <c r="B3549"/>
  <c r="M3549"/>
  <c r="K3547"/>
  <c r="B3547"/>
  <c r="M3547"/>
  <c r="A6173"/>
  <c r="K3545"/>
  <c r="B3545"/>
  <c r="M3545"/>
  <c r="A6171"/>
  <c r="K3543"/>
  <c r="B3543"/>
  <c r="M3543"/>
  <c r="A8798"/>
  <c r="K3541"/>
  <c r="B3541"/>
  <c r="M3541"/>
  <c r="K3539"/>
  <c r="B3539"/>
  <c r="M3539"/>
  <c r="K3537"/>
  <c r="B3537"/>
  <c r="M3537"/>
  <c r="A6163"/>
  <c r="K3535"/>
  <c r="B3535"/>
  <c r="M3535"/>
  <c r="K3533"/>
  <c r="B3533"/>
  <c r="M3533"/>
  <c r="K3531"/>
  <c r="B3531"/>
  <c r="M3531"/>
  <c r="K3529"/>
  <c r="B3529"/>
  <c r="M3529"/>
  <c r="K3527"/>
  <c r="B3527"/>
  <c r="M3527"/>
  <c r="K3525"/>
  <c r="B3525"/>
  <c r="M3525"/>
  <c r="K3523"/>
  <c r="B3523"/>
  <c r="M3523"/>
  <c r="K3522"/>
  <c r="B3522"/>
  <c r="M3522"/>
  <c r="A6148"/>
  <c r="K3520"/>
  <c r="B3520"/>
  <c r="M3520"/>
  <c r="K3519"/>
  <c r="B3519"/>
  <c r="M3519"/>
  <c r="K3517"/>
  <c r="B3517"/>
  <c r="M3517"/>
  <c r="K3515"/>
  <c r="B3515"/>
  <c r="M3515"/>
  <c r="K3513"/>
  <c r="B3513"/>
  <c r="M3513"/>
  <c r="K3511"/>
  <c r="B3511"/>
  <c r="M3511"/>
  <c r="K3509"/>
  <c r="B3509"/>
  <c r="M3509"/>
  <c r="A6135"/>
  <c r="K3507"/>
  <c r="B3507"/>
  <c r="M3507"/>
  <c r="A6133"/>
  <c r="K3505"/>
  <c r="B3505"/>
  <c r="M3505"/>
  <c r="K3503"/>
  <c r="B3503"/>
  <c r="M3503"/>
  <c r="K3501"/>
  <c r="B3501"/>
  <c r="M3501"/>
  <c r="K3499"/>
  <c r="B3499"/>
  <c r="M3499"/>
  <c r="A6125"/>
  <c r="K3497"/>
  <c r="B3497"/>
  <c r="M3497"/>
  <c r="K3495"/>
  <c r="B3495"/>
  <c r="M3495"/>
  <c r="K3493"/>
  <c r="B3493"/>
  <c r="M3493"/>
  <c r="A8748"/>
  <c r="K3491"/>
  <c r="B3491"/>
  <c r="M3491"/>
  <c r="K3489"/>
  <c r="B3489"/>
  <c r="M3489"/>
  <c r="K3487"/>
  <c r="B3487"/>
  <c r="M3487"/>
  <c r="K3485"/>
  <c r="B3485"/>
  <c r="M3485"/>
  <c r="K3483"/>
  <c r="B3483"/>
  <c r="M3483"/>
  <c r="K3481"/>
  <c r="B3481"/>
  <c r="M3481"/>
  <c r="K3479"/>
  <c r="B3479"/>
  <c r="M3479"/>
  <c r="K3477"/>
  <c r="B3477"/>
  <c r="M3477"/>
  <c r="K3475"/>
  <c r="B3475"/>
  <c r="M3475"/>
  <c r="K3473"/>
  <c r="B3473"/>
  <c r="M3473"/>
  <c r="K3471"/>
  <c r="B3471"/>
  <c r="M3471"/>
  <c r="K3469"/>
  <c r="B3469"/>
  <c r="M3469"/>
  <c r="K3467"/>
  <c r="B3467"/>
  <c r="M3467"/>
  <c r="K3465"/>
  <c r="B3465"/>
  <c r="M3465"/>
  <c r="K3463"/>
  <c r="B3463"/>
  <c r="M3463"/>
  <c r="K3461"/>
  <c r="B3461"/>
  <c r="M3461"/>
  <c r="K3459"/>
  <c r="B3459"/>
  <c r="M3459"/>
  <c r="K3457"/>
  <c r="B3457"/>
  <c r="M3457"/>
  <c r="K3455"/>
  <c r="B3455"/>
  <c r="M3455"/>
  <c r="K3453"/>
  <c r="B3453"/>
  <c r="M3453"/>
  <c r="K3451"/>
  <c r="B3451"/>
  <c r="M3451"/>
  <c r="K3449"/>
  <c r="B3449"/>
  <c r="M3449"/>
  <c r="K3447"/>
  <c r="B3447"/>
  <c r="M3447"/>
  <c r="K3445"/>
  <c r="B3445"/>
  <c r="M3445"/>
  <c r="K3443"/>
  <c r="B3443"/>
  <c r="M3443"/>
  <c r="K3441"/>
  <c r="B3441"/>
  <c r="M3441"/>
  <c r="K3439"/>
  <c r="B3439"/>
  <c r="M3439"/>
  <c r="K3437"/>
  <c r="B3437"/>
  <c r="M3437"/>
  <c r="K3435"/>
  <c r="B3435"/>
  <c r="M3435"/>
  <c r="K3433"/>
  <c r="B3433"/>
  <c r="M3433"/>
  <c r="K3431"/>
  <c r="B3431"/>
  <c r="M3431"/>
  <c r="A8686"/>
  <c r="K3429"/>
  <c r="B3429"/>
  <c r="M3429"/>
  <c r="K3427"/>
  <c r="B3427"/>
  <c r="M3427"/>
  <c r="K3425"/>
  <c r="B3425"/>
  <c r="M3425"/>
  <c r="K3423"/>
  <c r="B3423"/>
  <c r="M3423"/>
  <c r="K3421"/>
  <c r="B3421"/>
  <c r="M3421"/>
  <c r="K3419"/>
  <c r="B3419"/>
  <c r="M3419"/>
  <c r="K3417"/>
  <c r="B3417"/>
  <c r="M3417"/>
  <c r="M3415"/>
  <c r="K3415"/>
  <c r="B3415"/>
  <c r="M3413"/>
  <c r="K3413"/>
  <c r="B3413"/>
  <c r="M3411"/>
  <c r="K3411"/>
  <c r="B3411"/>
  <c r="A6037"/>
  <c r="M3409"/>
  <c r="K3409"/>
  <c r="B3409"/>
  <c r="M3407"/>
  <c r="K3407"/>
  <c r="B3407"/>
  <c r="M3405"/>
  <c r="K3405"/>
  <c r="B3405"/>
  <c r="M3403"/>
  <c r="K3403"/>
  <c r="B3403"/>
  <c r="M3401"/>
  <c r="K3401"/>
  <c r="B3401"/>
  <c r="M3399"/>
  <c r="K3399"/>
  <c r="B3399"/>
  <c r="M3397"/>
  <c r="K3397"/>
  <c r="B3397"/>
  <c r="M3395"/>
  <c r="K3395"/>
  <c r="B3395"/>
  <c r="M3393"/>
  <c r="K3393"/>
  <c r="B3393"/>
  <c r="M3391"/>
  <c r="K3391"/>
  <c r="B3391"/>
  <c r="M3389"/>
  <c r="K3389"/>
  <c r="B3389"/>
  <c r="A6015"/>
  <c r="M3387"/>
  <c r="K3387"/>
  <c r="B3387"/>
  <c r="M3385"/>
  <c r="K3385"/>
  <c r="B3385"/>
  <c r="M3383"/>
  <c r="K3383"/>
  <c r="B3383"/>
  <c r="M3381"/>
  <c r="K3381"/>
  <c r="B3381"/>
  <c r="M3379"/>
  <c r="K3379"/>
  <c r="B3379"/>
  <c r="M3377"/>
  <c r="K3377"/>
  <c r="B3377"/>
  <c r="M3375"/>
  <c r="K3375"/>
  <c r="B3375"/>
  <c r="M3373"/>
  <c r="K3373"/>
  <c r="B3373"/>
  <c r="M3371"/>
  <c r="K3371"/>
  <c r="B3371"/>
  <c r="M3369"/>
  <c r="K3369"/>
  <c r="B3369"/>
  <c r="M3367"/>
  <c r="K3367"/>
  <c r="B3367"/>
  <c r="M3365"/>
  <c r="K3365"/>
  <c r="B3365"/>
  <c r="M3363"/>
  <c r="K3363"/>
  <c r="B3363"/>
  <c r="M3361"/>
  <c r="K3361"/>
  <c r="B3361"/>
  <c r="M3359"/>
  <c r="K3359"/>
  <c r="B3359"/>
  <c r="M3357"/>
  <c r="K3357"/>
  <c r="B3357"/>
  <c r="M3355"/>
  <c r="K3355"/>
  <c r="B3355"/>
  <c r="M3353"/>
  <c r="K3353"/>
  <c r="B3353"/>
  <c r="M3351"/>
  <c r="K3351"/>
  <c r="B3351"/>
  <c r="M3349"/>
  <c r="K3349"/>
  <c r="B3349"/>
  <c r="M3347"/>
  <c r="K3347"/>
  <c r="B3347"/>
  <c r="M3345"/>
  <c r="K3345"/>
  <c r="B3345"/>
  <c r="M3343"/>
  <c r="K3343"/>
  <c r="B3343"/>
  <c r="M3341"/>
  <c r="K3341"/>
  <c r="B3341"/>
  <c r="M3339"/>
  <c r="K3339"/>
  <c r="B3339"/>
  <c r="M3337"/>
  <c r="K3337"/>
  <c r="B3337"/>
  <c r="M3335"/>
  <c r="K3335"/>
  <c r="B3335"/>
  <c r="M3333"/>
  <c r="K3333"/>
  <c r="B3333"/>
  <c r="A8588"/>
  <c r="M3331"/>
  <c r="K3331"/>
  <c r="B3331"/>
  <c r="M3329"/>
  <c r="K3329"/>
  <c r="B3329"/>
  <c r="M3327"/>
  <c r="K3327"/>
  <c r="B3327"/>
  <c r="M3325"/>
  <c r="K3325"/>
  <c r="B3325"/>
  <c r="M3323"/>
  <c r="K3323"/>
  <c r="B3323"/>
  <c r="M3321"/>
  <c r="K3321"/>
  <c r="B3321"/>
  <c r="M3319"/>
  <c r="K3319"/>
  <c r="B3319"/>
  <c r="M3317"/>
  <c r="K3317"/>
  <c r="B3317"/>
  <c r="M3315"/>
  <c r="K3315"/>
  <c r="B3315"/>
  <c r="M3313"/>
  <c r="K3313"/>
  <c r="B3313"/>
  <c r="M3311"/>
  <c r="K3311"/>
  <c r="B3311"/>
  <c r="M3309"/>
  <c r="K3309"/>
  <c r="B3309"/>
  <c r="M3307"/>
  <c r="K3307"/>
  <c r="B3307"/>
  <c r="M3305"/>
  <c r="K3305"/>
  <c r="B3305"/>
  <c r="M3303"/>
  <c r="K3303"/>
  <c r="B3303"/>
  <c r="M3301"/>
  <c r="K3301"/>
  <c r="B3301"/>
  <c r="M3299"/>
  <c r="K3299"/>
  <c r="B3299"/>
  <c r="M3297"/>
  <c r="K3297"/>
  <c r="B3297"/>
  <c r="M3295"/>
  <c r="K3295"/>
  <c r="B3295"/>
  <c r="M3293"/>
  <c r="K3293"/>
  <c r="B3293"/>
  <c r="M3291"/>
  <c r="K3291"/>
  <c r="B3291"/>
  <c r="M3289"/>
  <c r="K3289"/>
  <c r="B3289"/>
  <c r="M3287"/>
  <c r="K3287"/>
  <c r="B3287"/>
  <c r="M3285"/>
  <c r="K3285"/>
  <c r="B3285"/>
  <c r="M3283"/>
  <c r="K3283"/>
  <c r="B3283"/>
  <c r="M3281"/>
  <c r="K3281"/>
  <c r="B3281"/>
  <c r="M3279"/>
  <c r="K3279"/>
  <c r="B3279"/>
  <c r="M3277"/>
  <c r="K3277"/>
  <c r="B3277"/>
  <c r="M3275"/>
  <c r="K3275"/>
  <c r="B3275"/>
  <c r="M3273"/>
  <c r="K3273"/>
  <c r="B3273"/>
  <c r="M3271"/>
  <c r="K3271"/>
  <c r="B3271"/>
  <c r="M3269"/>
  <c r="K3269"/>
  <c r="B3269"/>
  <c r="M3267"/>
  <c r="K3267"/>
  <c r="B3267"/>
  <c r="M3265"/>
  <c r="K3265"/>
  <c r="B3265"/>
  <c r="M3263"/>
  <c r="K3263"/>
  <c r="B3263"/>
  <c r="M3261"/>
  <c r="K3261"/>
  <c r="B3261"/>
  <c r="M3259"/>
  <c r="K3259"/>
  <c r="B3259"/>
  <c r="M3257"/>
  <c r="K3257"/>
  <c r="B3257"/>
  <c r="M3255"/>
  <c r="K3255"/>
  <c r="B3255"/>
  <c r="M3253"/>
  <c r="K3253"/>
  <c r="B3253"/>
  <c r="M3251"/>
  <c r="K3251"/>
  <c r="B3251"/>
  <c r="M3249"/>
  <c r="K3249"/>
  <c r="B3249"/>
  <c r="M3247"/>
  <c r="K3247"/>
  <c r="B3247"/>
  <c r="A5873"/>
  <c r="M3245"/>
  <c r="K3245"/>
  <c r="B3245"/>
  <c r="M3243"/>
  <c r="K3243"/>
  <c r="B3243"/>
  <c r="A5869"/>
  <c r="M3241"/>
  <c r="K3241"/>
  <c r="B3241"/>
  <c r="M3239"/>
  <c r="K3239"/>
  <c r="B3239"/>
  <c r="M3237"/>
  <c r="K3237"/>
  <c r="B3237"/>
  <c r="M3235"/>
  <c r="K3235"/>
  <c r="B3235"/>
  <c r="M3233"/>
  <c r="K3233"/>
  <c r="B3233"/>
  <c r="M3231"/>
  <c r="K3231"/>
  <c r="B3231"/>
  <c r="M3229"/>
  <c r="K3229"/>
  <c r="B3229"/>
  <c r="A5855"/>
  <c r="M3227"/>
  <c r="K3227"/>
  <c r="B3227"/>
  <c r="M3225"/>
  <c r="K3225"/>
  <c r="B3225"/>
  <c r="M3223"/>
  <c r="K3223"/>
  <c r="B3223"/>
  <c r="A5849"/>
  <c r="M3221"/>
  <c r="K3221"/>
  <c r="B3221"/>
  <c r="M3219"/>
  <c r="K3219"/>
  <c r="B3219"/>
  <c r="M3217"/>
  <c r="K3217"/>
  <c r="B3217"/>
  <c r="M3215"/>
  <c r="K3215"/>
  <c r="B3215"/>
  <c r="A5841"/>
  <c r="M3213"/>
  <c r="K3213"/>
  <c r="B3213"/>
  <c r="M3211"/>
  <c r="K3211"/>
  <c r="B3211"/>
  <c r="M3209"/>
  <c r="K3209"/>
  <c r="B3209"/>
  <c r="M3207"/>
  <c r="K3207"/>
  <c r="B3207"/>
  <c r="M3205"/>
  <c r="K3205"/>
  <c r="B3205"/>
  <c r="A8460"/>
  <c r="M3203"/>
  <c r="K3203"/>
  <c r="B3203"/>
  <c r="M3201"/>
  <c r="K3201"/>
  <c r="B3201"/>
  <c r="M3199"/>
  <c r="K3199"/>
  <c r="B3199"/>
  <c r="M3197"/>
  <c r="K3197"/>
  <c r="B3197"/>
  <c r="M3195"/>
  <c r="K3195"/>
  <c r="B3195"/>
  <c r="M3193"/>
  <c r="K3193"/>
  <c r="B3193"/>
  <c r="M3191"/>
  <c r="K3191"/>
  <c r="B3191"/>
  <c r="M3189"/>
  <c r="K3189"/>
  <c r="B3189"/>
  <c r="M3187"/>
  <c r="K3187"/>
  <c r="B3187"/>
  <c r="M3185"/>
  <c r="K3185"/>
  <c r="B3185"/>
  <c r="M3183"/>
  <c r="K3183"/>
  <c r="B3183"/>
  <c r="M3181"/>
  <c r="K3181"/>
  <c r="B3181"/>
  <c r="M3179"/>
  <c r="K3179"/>
  <c r="B3179"/>
  <c r="M3177"/>
  <c r="K3177"/>
  <c r="B3177"/>
  <c r="M3175"/>
  <c r="K3175"/>
  <c r="B3175"/>
  <c r="M3173"/>
  <c r="K3173"/>
  <c r="B3173"/>
  <c r="M3171"/>
  <c r="K3171"/>
  <c r="B3171"/>
  <c r="M3168"/>
  <c r="K3168"/>
  <c r="B3168"/>
  <c r="M3166"/>
  <c r="K3166"/>
  <c r="B3166"/>
  <c r="M3164"/>
  <c r="K3164"/>
  <c r="B3164"/>
  <c r="M3162"/>
  <c r="K3162"/>
  <c r="B3162"/>
  <c r="M3160"/>
  <c r="K3160"/>
  <c r="B3160"/>
  <c r="M3158"/>
  <c r="K3158"/>
  <c r="B3158"/>
  <c r="M3156"/>
  <c r="K3156"/>
  <c r="B3156"/>
  <c r="M3154"/>
  <c r="K3154"/>
  <c r="B3154"/>
  <c r="M3152"/>
  <c r="K3152"/>
  <c r="B3152"/>
  <c r="M3150"/>
  <c r="K3150"/>
  <c r="B3150"/>
  <c r="M3148"/>
  <c r="K3148"/>
  <c r="B3148"/>
  <c r="M3146"/>
  <c r="K3146"/>
  <c r="B3146"/>
  <c r="M3144"/>
  <c r="K3144"/>
  <c r="B3144"/>
  <c r="M3142"/>
  <c r="K3142"/>
  <c r="B3142"/>
  <c r="A5768"/>
  <c r="M3140"/>
  <c r="K3140"/>
  <c r="B3140"/>
  <c r="M3138"/>
  <c r="K3138"/>
  <c r="B3138"/>
  <c r="M3136"/>
  <c r="K3136"/>
  <c r="B3136"/>
  <c r="M3134"/>
  <c r="K3134"/>
  <c r="B3134"/>
  <c r="M3132"/>
  <c r="K3132"/>
  <c r="B3132"/>
  <c r="M3130"/>
  <c r="K3130"/>
  <c r="B3130"/>
  <c r="A5756"/>
  <c r="M3128"/>
  <c r="K3128"/>
  <c r="B3128"/>
  <c r="M3126"/>
  <c r="K3126"/>
  <c r="B3126"/>
  <c r="A5752"/>
  <c r="M3124"/>
  <c r="K3124"/>
  <c r="B3124"/>
  <c r="A5750"/>
  <c r="M3122"/>
  <c r="K3122"/>
  <c r="B3122"/>
  <c r="M3120"/>
  <c r="K3120"/>
  <c r="B3120"/>
  <c r="M3118"/>
  <c r="K3118"/>
  <c r="B3118"/>
  <c r="A8373"/>
  <c r="M3116"/>
  <c r="K3116"/>
  <c r="B3116"/>
  <c r="M3114"/>
  <c r="K3114"/>
  <c r="B3114"/>
  <c r="M3112"/>
  <c r="K3112"/>
  <c r="B3112"/>
  <c r="A5738"/>
  <c r="M3110"/>
  <c r="K3110"/>
  <c r="B3110"/>
  <c r="M3108"/>
  <c r="K3108"/>
  <c r="B3108"/>
  <c r="M3106"/>
  <c r="K3106"/>
  <c r="B3106"/>
  <c r="M3104"/>
  <c r="K3104"/>
  <c r="B3104"/>
  <c r="A5730"/>
  <c r="M3102"/>
  <c r="K3102"/>
  <c r="B3102"/>
  <c r="M3100"/>
  <c r="K3100"/>
  <c r="B3100"/>
  <c r="A5726"/>
  <c r="M3098"/>
  <c r="K3098"/>
  <c r="B3098"/>
  <c r="M3096"/>
  <c r="K3096"/>
  <c r="B3096"/>
  <c r="M3094"/>
  <c r="K3094"/>
  <c r="B3094"/>
  <c r="M3092"/>
  <c r="K3092"/>
  <c r="B3092"/>
  <c r="M3090"/>
  <c r="K3090"/>
  <c r="B3090"/>
  <c r="A8345"/>
  <c r="M3088"/>
  <c r="K3088"/>
  <c r="B3088"/>
  <c r="M3086"/>
  <c r="K3086"/>
  <c r="B3086"/>
  <c r="M3084"/>
  <c r="K3084"/>
  <c r="B3084"/>
  <c r="M3082"/>
  <c r="K3082"/>
  <c r="B3082"/>
  <c r="M3080"/>
  <c r="K3080"/>
  <c r="B3080"/>
  <c r="K4092"/>
  <c r="B4092"/>
  <c r="M4092"/>
  <c r="K4090"/>
  <c r="B4090"/>
  <c r="M4090"/>
  <c r="K4088"/>
  <c r="B4088"/>
  <c r="M4088"/>
  <c r="K4086"/>
  <c r="B4086"/>
  <c r="M4086"/>
  <c r="K4084"/>
  <c r="B4084"/>
  <c r="M4084"/>
  <c r="K4082"/>
  <c r="B4082"/>
  <c r="M4082"/>
  <c r="K4080"/>
  <c r="B4080"/>
  <c r="M4080"/>
  <c r="K4078"/>
  <c r="B4078"/>
  <c r="M4078"/>
  <c r="K4076"/>
  <c r="B4076"/>
  <c r="M4076"/>
  <c r="K4074"/>
  <c r="B4074"/>
  <c r="M4074"/>
  <c r="K4072"/>
  <c r="B4072"/>
  <c r="M4072"/>
  <c r="K4070"/>
  <c r="B4070"/>
  <c r="M4070"/>
  <c r="K4068"/>
  <c r="B4068"/>
  <c r="M4068"/>
  <c r="A6694"/>
  <c r="K4066"/>
  <c r="B4066"/>
  <c r="M4066"/>
  <c r="K4064"/>
  <c r="B4064"/>
  <c r="M4064"/>
  <c r="K4062"/>
  <c r="B4062"/>
  <c r="M4062"/>
  <c r="K4060"/>
  <c r="B4060"/>
  <c r="M4060"/>
  <c r="A9315"/>
  <c r="K4058"/>
  <c r="B4058"/>
  <c r="M4058"/>
  <c r="K4056"/>
  <c r="B4056"/>
  <c r="M4056"/>
  <c r="K4054"/>
  <c r="B4054"/>
  <c r="M4054"/>
  <c r="K4052"/>
  <c r="B4052"/>
  <c r="M4052"/>
  <c r="K4050"/>
  <c r="B4050"/>
  <c r="M4050"/>
  <c r="K4048"/>
  <c r="B4048"/>
  <c r="M4048"/>
  <c r="K4046"/>
  <c r="B4046"/>
  <c r="M4046"/>
  <c r="K4044"/>
  <c r="B4044"/>
  <c r="M4044"/>
  <c r="K4042"/>
  <c r="B4042"/>
  <c r="M4042"/>
  <c r="K4040"/>
  <c r="B4040"/>
  <c r="M4040"/>
  <c r="K4038"/>
  <c r="B4038"/>
  <c r="M4038"/>
  <c r="K4036"/>
  <c r="B4036"/>
  <c r="M4036"/>
  <c r="K4034"/>
  <c r="B4034"/>
  <c r="M4034"/>
  <c r="A6660"/>
  <c r="K4032"/>
  <c r="B4032"/>
  <c r="M4032"/>
  <c r="K4030"/>
  <c r="B4030"/>
  <c r="M4030"/>
  <c r="K4028"/>
  <c r="B4028"/>
  <c r="M4028"/>
  <c r="A6654"/>
  <c r="K4026"/>
  <c r="B4026"/>
  <c r="M4026"/>
  <c r="K4024"/>
  <c r="B4024"/>
  <c r="M4024"/>
  <c r="K4022"/>
  <c r="B4022"/>
  <c r="M4022"/>
  <c r="K4020"/>
  <c r="B4020"/>
  <c r="M4020"/>
  <c r="A6645"/>
  <c r="K4017"/>
  <c r="B4017"/>
  <c r="M4017"/>
  <c r="K4015"/>
  <c r="B4015"/>
  <c r="M4015"/>
  <c r="K4013"/>
  <c r="B4013"/>
  <c r="M4013"/>
  <c r="K4011"/>
  <c r="B4011"/>
  <c r="M4011"/>
  <c r="K4009"/>
  <c r="B4009"/>
  <c r="M4009"/>
  <c r="K4007"/>
  <c r="B4007"/>
  <c r="M4007"/>
  <c r="K4005"/>
  <c r="B4005"/>
  <c r="M4005"/>
  <c r="K4003"/>
  <c r="B4003"/>
  <c r="M4003"/>
  <c r="K4001"/>
  <c r="B4001"/>
  <c r="M4001"/>
  <c r="K3999"/>
  <c r="B3999"/>
  <c r="M3999"/>
  <c r="K3997"/>
  <c r="B3997"/>
  <c r="M3997"/>
  <c r="K3995"/>
  <c r="B3995"/>
  <c r="M3995"/>
  <c r="K3993"/>
  <c r="B3993"/>
  <c r="M3993"/>
  <c r="K3991"/>
  <c r="B3991"/>
  <c r="M3991"/>
  <c r="K3989"/>
  <c r="B3989"/>
  <c r="M3989"/>
  <c r="K3987"/>
  <c r="B3987"/>
  <c r="M3987"/>
  <c r="A6613"/>
  <c r="K3985"/>
  <c r="B3985"/>
  <c r="M3985"/>
  <c r="K3983"/>
  <c r="B3983"/>
  <c r="M3983"/>
  <c r="K3981"/>
  <c r="B3981"/>
  <c r="M3981"/>
  <c r="K3979"/>
  <c r="B3979"/>
  <c r="M3979"/>
  <c r="K3977"/>
  <c r="B3977"/>
  <c r="M3977"/>
  <c r="K3975"/>
  <c r="B3975"/>
  <c r="M3975"/>
  <c r="K3973"/>
  <c r="B3973"/>
  <c r="M3973"/>
  <c r="K3971"/>
  <c r="B3971"/>
  <c r="M3971"/>
  <c r="K3969"/>
  <c r="B3969"/>
  <c r="M3969"/>
  <c r="K3967"/>
  <c r="B3967"/>
  <c r="M3967"/>
  <c r="K3965"/>
  <c r="B3965"/>
  <c r="M3965"/>
  <c r="K3963"/>
  <c r="B3963"/>
  <c r="M3963"/>
  <c r="K3961"/>
  <c r="B3961"/>
  <c r="M3961"/>
  <c r="K3959"/>
  <c r="B3959"/>
  <c r="M3959"/>
  <c r="K3957"/>
  <c r="B3957"/>
  <c r="M3957"/>
  <c r="K3954"/>
  <c r="B3954"/>
  <c r="M3954"/>
  <c r="K3952"/>
  <c r="B3952"/>
  <c r="M3952"/>
  <c r="K3950"/>
  <c r="B3950"/>
  <c r="M3950"/>
  <c r="K3948"/>
  <c r="B3948"/>
  <c r="M3948"/>
  <c r="K3946"/>
  <c r="B3946"/>
  <c r="M3946"/>
  <c r="K3944"/>
  <c r="B3944"/>
  <c r="M3944"/>
  <c r="K3942"/>
  <c r="B3942"/>
  <c r="M3942"/>
  <c r="A6568"/>
  <c r="K3940"/>
  <c r="B3940"/>
  <c r="M3940"/>
  <c r="K3938"/>
  <c r="B3938"/>
  <c r="M3938"/>
  <c r="K3936"/>
  <c r="B3936"/>
  <c r="M3936"/>
  <c r="A9191"/>
  <c r="K3934"/>
  <c r="B3934"/>
  <c r="M3934"/>
  <c r="K3932"/>
  <c r="B3932"/>
  <c r="M3932"/>
  <c r="K3930"/>
  <c r="B3930"/>
  <c r="M3930"/>
  <c r="K3928"/>
  <c r="B3928"/>
  <c r="M3928"/>
  <c r="A9183"/>
  <c r="K3926"/>
  <c r="B3926"/>
  <c r="M3926"/>
  <c r="K3924"/>
  <c r="B3924"/>
  <c r="M3924"/>
  <c r="A9180"/>
  <c r="K3923"/>
  <c r="B3923"/>
  <c r="M3923"/>
  <c r="K3921"/>
  <c r="B3921"/>
  <c r="M3921"/>
  <c r="K3919"/>
  <c r="B3919"/>
  <c r="M3919"/>
  <c r="K3917"/>
  <c r="B3917"/>
  <c r="M3917"/>
  <c r="K3915"/>
  <c r="B3915"/>
  <c r="M3915"/>
  <c r="K3913"/>
  <c r="B3913"/>
  <c r="M3913"/>
  <c r="K3911"/>
  <c r="B3911"/>
  <c r="M3911"/>
  <c r="K3909"/>
  <c r="B3909"/>
  <c r="M3909"/>
  <c r="K3907"/>
  <c r="B3907"/>
  <c r="M3907"/>
  <c r="K3905"/>
  <c r="B3905"/>
  <c r="M3905"/>
  <c r="K3903"/>
  <c r="B3903"/>
  <c r="M3903"/>
  <c r="K3901"/>
  <c r="B3901"/>
  <c r="M3901"/>
  <c r="A9156"/>
  <c r="K3899"/>
  <c r="B3899"/>
  <c r="M3899"/>
  <c r="K3897"/>
  <c r="B3897"/>
  <c r="M3897"/>
  <c r="K3895"/>
  <c r="B3895"/>
  <c r="M3895"/>
  <c r="K3893"/>
  <c r="B3893"/>
  <c r="M3893"/>
  <c r="K3891"/>
  <c r="B3891"/>
  <c r="M3891"/>
  <c r="K3889"/>
  <c r="B3889"/>
  <c r="M3889"/>
  <c r="K3887"/>
  <c r="B3887"/>
  <c r="M3887"/>
  <c r="A6513"/>
  <c r="K3885"/>
  <c r="B3885"/>
  <c r="M3885"/>
  <c r="K3883"/>
  <c r="B3883"/>
  <c r="M3883"/>
  <c r="K3881"/>
  <c r="B3881"/>
  <c r="M3881"/>
  <c r="K3879"/>
  <c r="B3879"/>
  <c r="M3879"/>
  <c r="A6505"/>
  <c r="K3877"/>
  <c r="B3877"/>
  <c r="M3877"/>
  <c r="M6503"/>
  <c r="K6503"/>
  <c r="B6503"/>
  <c r="K3874"/>
  <c r="B3874"/>
  <c r="M3874"/>
  <c r="K3872"/>
  <c r="B3872"/>
  <c r="M3872"/>
  <c r="K3870"/>
  <c r="B3870"/>
  <c r="M3870"/>
  <c r="A9125"/>
  <c r="K3868"/>
  <c r="B3868"/>
  <c r="M3868"/>
  <c r="K3866"/>
  <c r="B3866"/>
  <c r="M3866"/>
  <c r="K3864"/>
  <c r="B3864"/>
  <c r="M3864"/>
  <c r="K3862"/>
  <c r="B3862"/>
  <c r="M3862"/>
  <c r="K3860"/>
  <c r="B3860"/>
  <c r="M3860"/>
  <c r="K3858"/>
  <c r="B3858"/>
  <c r="M3858"/>
  <c r="K3856"/>
  <c r="B3856"/>
  <c r="M3856"/>
  <c r="A9111"/>
  <c r="K3854"/>
  <c r="B3854"/>
  <c r="M3854"/>
  <c r="K3852"/>
  <c r="B3852"/>
  <c r="M3852"/>
  <c r="K3850"/>
  <c r="B3850"/>
  <c r="M3850"/>
  <c r="K3848"/>
  <c r="B3848"/>
  <c r="M3848"/>
  <c r="A9103"/>
  <c r="K3846"/>
  <c r="B3846"/>
  <c r="M3846"/>
  <c r="K3844"/>
  <c r="B3844"/>
  <c r="M3844"/>
  <c r="K3842"/>
  <c r="B3842"/>
  <c r="M3842"/>
  <c r="K3840"/>
  <c r="B3840"/>
  <c r="M3840"/>
  <c r="A9095"/>
  <c r="K3838"/>
  <c r="B3838"/>
  <c r="M3838"/>
  <c r="K3836"/>
  <c r="B3836"/>
  <c r="M3836"/>
  <c r="K3834"/>
  <c r="B3834"/>
  <c r="M3834"/>
  <c r="K3832"/>
  <c r="B3832"/>
  <c r="M3832"/>
  <c r="K3830"/>
  <c r="B3830"/>
  <c r="M3830"/>
  <c r="K3828"/>
  <c r="B3828"/>
  <c r="M3828"/>
  <c r="M6454"/>
  <c r="K6454"/>
  <c r="B6454"/>
  <c r="K3825"/>
  <c r="B3825"/>
  <c r="M3825"/>
  <c r="M6451"/>
  <c r="K6451"/>
  <c r="B6451"/>
  <c r="K3822"/>
  <c r="B3822"/>
  <c r="M3822"/>
  <c r="K3820"/>
  <c r="B3820"/>
  <c r="M3820"/>
  <c r="A6446"/>
  <c r="K3818"/>
  <c r="B3818"/>
  <c r="M3818"/>
  <c r="K3816"/>
  <c r="B3816"/>
  <c r="M3816"/>
  <c r="K3814"/>
  <c r="B3814"/>
  <c r="M3814"/>
  <c r="K3812"/>
  <c r="B3812"/>
  <c r="M3812"/>
  <c r="K3810"/>
  <c r="B3810"/>
  <c r="M3810"/>
  <c r="K3808"/>
  <c r="B3808"/>
  <c r="M3808"/>
  <c r="K3806"/>
  <c r="B3806"/>
  <c r="M3806"/>
  <c r="K3804"/>
  <c r="B3804"/>
  <c r="M3804"/>
  <c r="K3802"/>
  <c r="B3802"/>
  <c r="M3802"/>
  <c r="K3800"/>
  <c r="B3800"/>
  <c r="M3800"/>
  <c r="K3798"/>
  <c r="B3798"/>
  <c r="M3798"/>
  <c r="K3796"/>
  <c r="B3796"/>
  <c r="M3796"/>
  <c r="M6422"/>
  <c r="K6422"/>
  <c r="B6422"/>
  <c r="K3793"/>
  <c r="B3793"/>
  <c r="M3793"/>
  <c r="A6418"/>
  <c r="K3790"/>
  <c r="B3790"/>
  <c r="M3790"/>
  <c r="K3788"/>
  <c r="B3788"/>
  <c r="M3788"/>
  <c r="A9043"/>
  <c r="K3786"/>
  <c r="B3786"/>
  <c r="M3786"/>
  <c r="A6412"/>
  <c r="K3784"/>
  <c r="B3784"/>
  <c r="M3784"/>
  <c r="K3782"/>
  <c r="B3782"/>
  <c r="M3782"/>
  <c r="K3780"/>
  <c r="B3780"/>
  <c r="M3780"/>
  <c r="K3778"/>
  <c r="B3778"/>
  <c r="M3778"/>
  <c r="K3776"/>
  <c r="B3776"/>
  <c r="M3776"/>
  <c r="K3774"/>
  <c r="B3774"/>
  <c r="M3774"/>
  <c r="K3772"/>
  <c r="B3772"/>
  <c r="M3772"/>
  <c r="A6398"/>
  <c r="K3770"/>
  <c r="B3770"/>
  <c r="M3770"/>
  <c r="K3768"/>
  <c r="B3768"/>
  <c r="M3768"/>
  <c r="K3766"/>
  <c r="B3766"/>
  <c r="M3766"/>
  <c r="K3764"/>
  <c r="B3764"/>
  <c r="M3764"/>
  <c r="K3762"/>
  <c r="B3762"/>
  <c r="M3762"/>
  <c r="K3760"/>
  <c r="B3760"/>
  <c r="M3760"/>
  <c r="K3758"/>
  <c r="B3758"/>
  <c r="M3758"/>
  <c r="K3756"/>
  <c r="B3756"/>
  <c r="M3756"/>
  <c r="A6382"/>
  <c r="K3754"/>
  <c r="B3754"/>
  <c r="M3754"/>
  <c r="K3752"/>
  <c r="B3752"/>
  <c r="M3752"/>
  <c r="K3750"/>
  <c r="B3750"/>
  <c r="M3750"/>
  <c r="A6376"/>
  <c r="K3748"/>
  <c r="B3748"/>
  <c r="M3748"/>
  <c r="K3745"/>
  <c r="B3745"/>
  <c r="M3745"/>
  <c r="K3742"/>
  <c r="B3742"/>
  <c r="M3742"/>
  <c r="K3740"/>
  <c r="B3740"/>
  <c r="M3740"/>
  <c r="K3738"/>
  <c r="B3738"/>
  <c r="M3738"/>
  <c r="K3736"/>
  <c r="B3736"/>
  <c r="M3736"/>
  <c r="K3734"/>
  <c r="B3734"/>
  <c r="M3734"/>
  <c r="K3732"/>
  <c r="B3732"/>
  <c r="M3732"/>
  <c r="A6358"/>
  <c r="K3730"/>
  <c r="B3730"/>
  <c r="M3730"/>
  <c r="A8985"/>
  <c r="K3728"/>
  <c r="B3728"/>
  <c r="M3728"/>
  <c r="K3726"/>
  <c r="B3726"/>
  <c r="M3726"/>
  <c r="K3724"/>
  <c r="B3724"/>
  <c r="M3724"/>
  <c r="K3722"/>
  <c r="B3722"/>
  <c r="M3722"/>
  <c r="K3720"/>
  <c r="B3720"/>
  <c r="M3720"/>
  <c r="K3718"/>
  <c r="B3718"/>
  <c r="M3718"/>
  <c r="K3716"/>
  <c r="B3716"/>
  <c r="M3716"/>
  <c r="A6342"/>
  <c r="K3714"/>
  <c r="B3714"/>
  <c r="M3714"/>
  <c r="K3712"/>
  <c r="B3712"/>
  <c r="M3712"/>
  <c r="K3710"/>
  <c r="B3710"/>
  <c r="M3710"/>
  <c r="K3708"/>
  <c r="B3708"/>
  <c r="M3708"/>
  <c r="K3706"/>
  <c r="B3706"/>
  <c r="M3706"/>
  <c r="K3704"/>
  <c r="B3704"/>
  <c r="M3704"/>
  <c r="K3702"/>
  <c r="B3702"/>
  <c r="M3702"/>
  <c r="A6328"/>
  <c r="K3700"/>
  <c r="B3700"/>
  <c r="M3700"/>
  <c r="A6326"/>
  <c r="K3698"/>
  <c r="B3698"/>
  <c r="M3698"/>
  <c r="K3696"/>
  <c r="B3696"/>
  <c r="M3696"/>
  <c r="K3694"/>
  <c r="B3694"/>
  <c r="M3694"/>
  <c r="A8949"/>
  <c r="K3692"/>
  <c r="B3692"/>
  <c r="M3692"/>
  <c r="K3690"/>
  <c r="B3690"/>
  <c r="M3690"/>
  <c r="K3688"/>
  <c r="B3688"/>
  <c r="M3688"/>
  <c r="K3686"/>
  <c r="B3686"/>
  <c r="M3686"/>
  <c r="K3684"/>
  <c r="B3684"/>
  <c r="M3684"/>
  <c r="K3682"/>
  <c r="B3682"/>
  <c r="M3682"/>
  <c r="K3680"/>
  <c r="B3680"/>
  <c r="M3680"/>
  <c r="K3678"/>
  <c r="B3678"/>
  <c r="M3678"/>
  <c r="K3676"/>
  <c r="B3676"/>
  <c r="M3676"/>
  <c r="K3674"/>
  <c r="B3674"/>
  <c r="M3674"/>
  <c r="K3672"/>
  <c r="B3672"/>
  <c r="M3672"/>
  <c r="K3670"/>
  <c r="B3670"/>
  <c r="M3670"/>
  <c r="K3668"/>
  <c r="B3668"/>
  <c r="M3668"/>
  <c r="K3666"/>
  <c r="B3666"/>
  <c r="M3666"/>
  <c r="K3664"/>
  <c r="B3664"/>
  <c r="M3664"/>
  <c r="A8919"/>
  <c r="K3662"/>
  <c r="B3662"/>
  <c r="M3662"/>
  <c r="K3660"/>
  <c r="B3660"/>
  <c r="M3660"/>
  <c r="K3658"/>
  <c r="B3658"/>
  <c r="M3658"/>
  <c r="K3656"/>
  <c r="B3656"/>
  <c r="M3656"/>
  <c r="K3654"/>
  <c r="B3654"/>
  <c r="M3654"/>
  <c r="K3652"/>
  <c r="B3652"/>
  <c r="M3652"/>
  <c r="K3650"/>
  <c r="B3650"/>
  <c r="M3650"/>
  <c r="K3648"/>
  <c r="B3648"/>
  <c r="M3648"/>
  <c r="K3646"/>
  <c r="B3646"/>
  <c r="M3646"/>
  <c r="K3644"/>
  <c r="B3644"/>
  <c r="M3644"/>
  <c r="K3642"/>
  <c r="B3642"/>
  <c r="M3642"/>
  <c r="K3640"/>
  <c r="B3640"/>
  <c r="M3640"/>
  <c r="K3638"/>
  <c r="B3638"/>
  <c r="M3638"/>
  <c r="K3636"/>
  <c r="B3636"/>
  <c r="M3636"/>
  <c r="A6262"/>
  <c r="K3634"/>
  <c r="B3634"/>
  <c r="M3634"/>
  <c r="K3632"/>
  <c r="B3632"/>
  <c r="M3632"/>
  <c r="K3630"/>
  <c r="B3630"/>
  <c r="M3630"/>
  <c r="K3628"/>
  <c r="B3628"/>
  <c r="M3628"/>
  <c r="K3626"/>
  <c r="B3626"/>
  <c r="M3626"/>
  <c r="K3624"/>
  <c r="B3624"/>
  <c r="M3624"/>
  <c r="K3622"/>
  <c r="B3622"/>
  <c r="M3622"/>
  <c r="K3620"/>
  <c r="B3620"/>
  <c r="M3620"/>
  <c r="K3618"/>
  <c r="B3618"/>
  <c r="M3618"/>
  <c r="A8873"/>
  <c r="K3616"/>
  <c r="B3616"/>
  <c r="M3616"/>
  <c r="K3614"/>
  <c r="B3614"/>
  <c r="M3614"/>
  <c r="A8869"/>
  <c r="K3612"/>
  <c r="B3612"/>
  <c r="M3612"/>
  <c r="K3610"/>
  <c r="B3610"/>
  <c r="M3610"/>
  <c r="K3608"/>
  <c r="B3608"/>
  <c r="M3608"/>
  <c r="K3606"/>
  <c r="B3606"/>
  <c r="M3606"/>
  <c r="A8861"/>
  <c r="K3604"/>
  <c r="B3604"/>
  <c r="M3604"/>
  <c r="K3602"/>
  <c r="B3602"/>
  <c r="M3602"/>
  <c r="K3600"/>
  <c r="B3600"/>
  <c r="M3600"/>
  <c r="K3598"/>
  <c r="B3598"/>
  <c r="M3598"/>
  <c r="K3596"/>
  <c r="B3596"/>
  <c r="M3596"/>
  <c r="K3594"/>
  <c r="B3594"/>
  <c r="M3594"/>
  <c r="A8849"/>
  <c r="K3592"/>
  <c r="B3592"/>
  <c r="M3592"/>
  <c r="K3590"/>
  <c r="B3590"/>
  <c r="M3590"/>
  <c r="K3588"/>
  <c r="B3588"/>
  <c r="M3588"/>
  <c r="A6214"/>
  <c r="K3586"/>
  <c r="B3586"/>
  <c r="M3586"/>
  <c r="K3584"/>
  <c r="B3584"/>
  <c r="M3584"/>
  <c r="K3582"/>
  <c r="B3582"/>
  <c r="M3582"/>
  <c r="A8837"/>
  <c r="K3580"/>
  <c r="B3580"/>
  <c r="M3580"/>
  <c r="K3578"/>
  <c r="B3578"/>
  <c r="M3578"/>
  <c r="K3576"/>
  <c r="B3576"/>
  <c r="M3576"/>
  <c r="K3574"/>
  <c r="B3574"/>
  <c r="M3574"/>
  <c r="K3572"/>
  <c r="B3572"/>
  <c r="M3572"/>
  <c r="A6198"/>
  <c r="K3570"/>
  <c r="B3570"/>
  <c r="M3570"/>
  <c r="K3568"/>
  <c r="B3568"/>
  <c r="M3568"/>
  <c r="K3566"/>
  <c r="B3566"/>
  <c r="M3566"/>
  <c r="K3564"/>
  <c r="B3564"/>
  <c r="M3564"/>
  <c r="K3562"/>
  <c r="B3562"/>
  <c r="M3562"/>
  <c r="A8817"/>
  <c r="K3560"/>
  <c r="B3560"/>
  <c r="M3560"/>
  <c r="K3558"/>
  <c r="B3558"/>
  <c r="M3558"/>
  <c r="K3556"/>
  <c r="B3556"/>
  <c r="M3556"/>
  <c r="K3554"/>
  <c r="B3554"/>
  <c r="M3554"/>
  <c r="A8809"/>
  <c r="K3552"/>
  <c r="B3552"/>
  <c r="M3552"/>
  <c r="K3550"/>
  <c r="B3550"/>
  <c r="M3550"/>
  <c r="K3548"/>
  <c r="B3548"/>
  <c r="M3548"/>
  <c r="K3546"/>
  <c r="B3546"/>
  <c r="M3546"/>
  <c r="K3544"/>
  <c r="B3544"/>
  <c r="M3544"/>
  <c r="K3542"/>
  <c r="B3542"/>
  <c r="M3542"/>
  <c r="K3540"/>
  <c r="B3540"/>
  <c r="M3540"/>
  <c r="A6166"/>
  <c r="K3538"/>
  <c r="B3538"/>
  <c r="M3538"/>
  <c r="K3536"/>
  <c r="B3536"/>
  <c r="M3536"/>
  <c r="K3534"/>
  <c r="B3534"/>
  <c r="M3534"/>
  <c r="A6160"/>
  <c r="K3532"/>
  <c r="B3532"/>
  <c r="M3532"/>
  <c r="K3530"/>
  <c r="B3530"/>
  <c r="M3530"/>
  <c r="A6156"/>
  <c r="K3528"/>
  <c r="B3528"/>
  <c r="M3528"/>
  <c r="K3526"/>
  <c r="B3526"/>
  <c r="M3526"/>
  <c r="K3524"/>
  <c r="B3524"/>
  <c r="M3524"/>
  <c r="B6150"/>
  <c r="M6150"/>
  <c r="K6150"/>
  <c r="A6149"/>
  <c r="K3521"/>
  <c r="B3521"/>
  <c r="M3521"/>
  <c r="K3518"/>
  <c r="B3518"/>
  <c r="M3518"/>
  <c r="K3516"/>
  <c r="B3516"/>
  <c r="M3516"/>
  <c r="K3514"/>
  <c r="B3514"/>
  <c r="M3514"/>
  <c r="A6140"/>
  <c r="K3512"/>
  <c r="B3512"/>
  <c r="M3512"/>
  <c r="K3510"/>
  <c r="B3510"/>
  <c r="M3510"/>
  <c r="K3508"/>
  <c r="B3508"/>
  <c r="M3508"/>
  <c r="A6134"/>
  <c r="K3506"/>
  <c r="B3506"/>
  <c r="M3506"/>
  <c r="K3504"/>
  <c r="B3504"/>
  <c r="M3504"/>
  <c r="K3502"/>
  <c r="B3502"/>
  <c r="M3502"/>
  <c r="K3500"/>
  <c r="B3500"/>
  <c r="M3500"/>
  <c r="K3498"/>
  <c r="B3498"/>
  <c r="M3498"/>
  <c r="A6124"/>
  <c r="K3496"/>
  <c r="B3496"/>
  <c r="M3496"/>
  <c r="K3494"/>
  <c r="B3494"/>
  <c r="M3494"/>
  <c r="K3492"/>
  <c r="B3492"/>
  <c r="M3492"/>
  <c r="K3490"/>
  <c r="B3490"/>
  <c r="M3490"/>
  <c r="K3488"/>
  <c r="B3488"/>
  <c r="M3488"/>
  <c r="K3486"/>
  <c r="B3486"/>
  <c r="M3486"/>
  <c r="K3484"/>
  <c r="B3484"/>
  <c r="M3484"/>
  <c r="K3482"/>
  <c r="B3482"/>
  <c r="M3482"/>
  <c r="K3480"/>
  <c r="B3480"/>
  <c r="M3480"/>
  <c r="K3478"/>
  <c r="B3478"/>
  <c r="M3478"/>
  <c r="K3476"/>
  <c r="B3476"/>
  <c r="M3476"/>
  <c r="K3474"/>
  <c r="B3474"/>
  <c r="M3474"/>
  <c r="K3472"/>
  <c r="B3472"/>
  <c r="M3472"/>
  <c r="K3470"/>
  <c r="B3470"/>
  <c r="M3470"/>
  <c r="K3468"/>
  <c r="B3468"/>
  <c r="M3468"/>
  <c r="A6094"/>
  <c r="K3466"/>
  <c r="B3466"/>
  <c r="M3466"/>
  <c r="K3464"/>
  <c r="B3464"/>
  <c r="M3464"/>
  <c r="K3462"/>
  <c r="B3462"/>
  <c r="M3462"/>
  <c r="K3460"/>
  <c r="B3460"/>
  <c r="M3460"/>
  <c r="K3458"/>
  <c r="B3458"/>
  <c r="M3458"/>
  <c r="K3456"/>
  <c r="B3456"/>
  <c r="M3456"/>
  <c r="K3454"/>
  <c r="B3454"/>
  <c r="M3454"/>
  <c r="K3452"/>
  <c r="B3452"/>
  <c r="M3452"/>
  <c r="K3450"/>
  <c r="B3450"/>
  <c r="M3450"/>
  <c r="A8705"/>
  <c r="K3448"/>
  <c r="B3448"/>
  <c r="M3448"/>
  <c r="K3446"/>
  <c r="B3446"/>
  <c r="M3446"/>
  <c r="K3444"/>
  <c r="B3444"/>
  <c r="M3444"/>
  <c r="K3442"/>
  <c r="B3442"/>
  <c r="M3442"/>
  <c r="K3440"/>
  <c r="B3440"/>
  <c r="M3440"/>
  <c r="K3438"/>
  <c r="B3438"/>
  <c r="M3438"/>
  <c r="K3436"/>
  <c r="B3436"/>
  <c r="M3436"/>
  <c r="K3434"/>
  <c r="B3434"/>
  <c r="M3434"/>
  <c r="K3432"/>
  <c r="B3432"/>
  <c r="M3432"/>
  <c r="K3430"/>
  <c r="B3430"/>
  <c r="M3430"/>
  <c r="K3428"/>
  <c r="B3428"/>
  <c r="M3428"/>
  <c r="K3426"/>
  <c r="B3426"/>
  <c r="M3426"/>
  <c r="K3424"/>
  <c r="B3424"/>
  <c r="M3424"/>
  <c r="K3422"/>
  <c r="B3422"/>
  <c r="M3422"/>
  <c r="K3420"/>
  <c r="B3420"/>
  <c r="M3420"/>
  <c r="K3418"/>
  <c r="B3418"/>
  <c r="M3418"/>
  <c r="A8673"/>
  <c r="M3416"/>
  <c r="K3416"/>
  <c r="B3416"/>
  <c r="M3414"/>
  <c r="K3414"/>
  <c r="B3414"/>
  <c r="M3412"/>
  <c r="K3412"/>
  <c r="B3412"/>
  <c r="M3410"/>
  <c r="K3410"/>
  <c r="B3410"/>
  <c r="M3408"/>
  <c r="K3408"/>
  <c r="B3408"/>
  <c r="M3406"/>
  <c r="K3406"/>
  <c r="B3406"/>
  <c r="M3404"/>
  <c r="K3404"/>
  <c r="B3404"/>
  <c r="M3402"/>
  <c r="K3402"/>
  <c r="B3402"/>
  <c r="M3400"/>
  <c r="K3400"/>
  <c r="B3400"/>
  <c r="M3398"/>
  <c r="K3398"/>
  <c r="B3398"/>
  <c r="M3396"/>
  <c r="K3396"/>
  <c r="B3396"/>
  <c r="M3394"/>
  <c r="K3394"/>
  <c r="B3394"/>
  <c r="M3392"/>
  <c r="K3392"/>
  <c r="B3392"/>
  <c r="M3390"/>
  <c r="K3390"/>
  <c r="B3390"/>
  <c r="M3388"/>
  <c r="K3388"/>
  <c r="B3388"/>
  <c r="A6014"/>
  <c r="M3386"/>
  <c r="K3386"/>
  <c r="B3386"/>
  <c r="M3384"/>
  <c r="K3384"/>
  <c r="B3384"/>
  <c r="M3382"/>
  <c r="K3382"/>
  <c r="B3382"/>
  <c r="M3380"/>
  <c r="K3380"/>
  <c r="B3380"/>
  <c r="A8635"/>
  <c r="M3378"/>
  <c r="K3378"/>
  <c r="B3378"/>
  <c r="M3376"/>
  <c r="K3376"/>
  <c r="B3376"/>
  <c r="M3374"/>
  <c r="K3374"/>
  <c r="B3374"/>
  <c r="M3372"/>
  <c r="K3372"/>
  <c r="B3372"/>
  <c r="A5998"/>
  <c r="M3370"/>
  <c r="K3370"/>
  <c r="B3370"/>
  <c r="M3368"/>
  <c r="K3368"/>
  <c r="B3368"/>
  <c r="M3366"/>
  <c r="K3366"/>
  <c r="B3366"/>
  <c r="M3364"/>
  <c r="K3364"/>
  <c r="B3364"/>
  <c r="A5990"/>
  <c r="M3362"/>
  <c r="K3362"/>
  <c r="B3362"/>
  <c r="M3360"/>
  <c r="K3360"/>
  <c r="B3360"/>
  <c r="M3358"/>
  <c r="K3358"/>
  <c r="B3358"/>
  <c r="M3356"/>
  <c r="K3356"/>
  <c r="B3356"/>
  <c r="M3354"/>
  <c r="K3354"/>
  <c r="B3354"/>
  <c r="M3352"/>
  <c r="K3352"/>
  <c r="B3352"/>
  <c r="M3350"/>
  <c r="K3350"/>
  <c r="B3350"/>
  <c r="M3348"/>
  <c r="K3348"/>
  <c r="B3348"/>
  <c r="A5974"/>
  <c r="M3346"/>
  <c r="K3346"/>
  <c r="B3346"/>
  <c r="M3344"/>
  <c r="K3344"/>
  <c r="B3344"/>
  <c r="A8599"/>
  <c r="M3342"/>
  <c r="K3342"/>
  <c r="B3342"/>
  <c r="M3340"/>
  <c r="K3340"/>
  <c r="B3340"/>
  <c r="M3338"/>
  <c r="K3338"/>
  <c r="B3338"/>
  <c r="M3336"/>
  <c r="K3336"/>
  <c r="B3336"/>
  <c r="M3334"/>
  <c r="K3334"/>
  <c r="B3334"/>
  <c r="M3332"/>
  <c r="K3332"/>
  <c r="B3332"/>
  <c r="M3330"/>
  <c r="K3330"/>
  <c r="B3330"/>
  <c r="M3328"/>
  <c r="K3328"/>
  <c r="B3328"/>
  <c r="M3326"/>
  <c r="K3326"/>
  <c r="B3326"/>
  <c r="M3324"/>
  <c r="K3324"/>
  <c r="B3324"/>
  <c r="M3322"/>
  <c r="K3322"/>
  <c r="B3322"/>
  <c r="A8577"/>
  <c r="M3320"/>
  <c r="K3320"/>
  <c r="B3320"/>
  <c r="M3318"/>
  <c r="K3318"/>
  <c r="B3318"/>
  <c r="M3316"/>
  <c r="K3316"/>
  <c r="B3316"/>
  <c r="A8571"/>
  <c r="M3314"/>
  <c r="K3314"/>
  <c r="B3314"/>
  <c r="M3312"/>
  <c r="K3312"/>
  <c r="B3312"/>
  <c r="A8567"/>
  <c r="M3310"/>
  <c r="K3310"/>
  <c r="B3310"/>
  <c r="M3308"/>
  <c r="K3308"/>
  <c r="B3308"/>
  <c r="M3306"/>
  <c r="K3306"/>
  <c r="B3306"/>
  <c r="M3304"/>
  <c r="K3304"/>
  <c r="B3304"/>
  <c r="M3302"/>
  <c r="K3302"/>
  <c r="B3302"/>
  <c r="A8557"/>
  <c r="M3300"/>
  <c r="K3300"/>
  <c r="B3300"/>
  <c r="M3298"/>
  <c r="K3298"/>
  <c r="B3298"/>
  <c r="M3296"/>
  <c r="K3296"/>
  <c r="B3296"/>
  <c r="M3294"/>
  <c r="K3294"/>
  <c r="B3294"/>
  <c r="M3292"/>
  <c r="K3292"/>
  <c r="B3292"/>
  <c r="M3290"/>
  <c r="K3290"/>
  <c r="B3290"/>
  <c r="M3288"/>
  <c r="K3288"/>
  <c r="B3288"/>
  <c r="M3286"/>
  <c r="K3286"/>
  <c r="B3286"/>
  <c r="M3284"/>
  <c r="K3284"/>
  <c r="B3284"/>
  <c r="M3282"/>
  <c r="K3282"/>
  <c r="B3282"/>
  <c r="M3280"/>
  <c r="K3280"/>
  <c r="B3280"/>
  <c r="M3278"/>
  <c r="K3278"/>
  <c r="B3278"/>
  <c r="M3276"/>
  <c r="K3276"/>
  <c r="B3276"/>
  <c r="M3274"/>
  <c r="K3274"/>
  <c r="B3274"/>
  <c r="M3272"/>
  <c r="K3272"/>
  <c r="B3272"/>
  <c r="M3270"/>
  <c r="K3270"/>
  <c r="B3270"/>
  <c r="M3268"/>
  <c r="K3268"/>
  <c r="B3268"/>
  <c r="M3266"/>
  <c r="K3266"/>
  <c r="B3266"/>
  <c r="M3264"/>
  <c r="K3264"/>
  <c r="B3264"/>
  <c r="A5890"/>
  <c r="M3262"/>
  <c r="K3262"/>
  <c r="B3262"/>
  <c r="M3260"/>
  <c r="K3260"/>
  <c r="B3260"/>
  <c r="M3258"/>
  <c r="K3258"/>
  <c r="B3258"/>
  <c r="M3256"/>
  <c r="K3256"/>
  <c r="B3256"/>
  <c r="M3254"/>
  <c r="K3254"/>
  <c r="B3254"/>
  <c r="M3252"/>
  <c r="K3252"/>
  <c r="B3252"/>
  <c r="M3250"/>
  <c r="K3250"/>
  <c r="B3250"/>
  <c r="M3248"/>
  <c r="K3248"/>
  <c r="B3248"/>
  <c r="M3246"/>
  <c r="K3246"/>
  <c r="B3246"/>
  <c r="M3244"/>
  <c r="K3244"/>
  <c r="B3244"/>
  <c r="M3242"/>
  <c r="K3242"/>
  <c r="B3242"/>
  <c r="M3240"/>
  <c r="K3240"/>
  <c r="B3240"/>
  <c r="M3238"/>
  <c r="K3238"/>
  <c r="B3238"/>
  <c r="A5864"/>
  <c r="M3236"/>
  <c r="K3236"/>
  <c r="B3236"/>
  <c r="M3234"/>
  <c r="K3234"/>
  <c r="B3234"/>
  <c r="M3232"/>
  <c r="K3232"/>
  <c r="B3232"/>
  <c r="A5858"/>
  <c r="M3230"/>
  <c r="K3230"/>
  <c r="B3230"/>
  <c r="M3228"/>
  <c r="K3228"/>
  <c r="B3228"/>
  <c r="M3226"/>
  <c r="K3226"/>
  <c r="B3226"/>
  <c r="M3224"/>
  <c r="K3224"/>
  <c r="B3224"/>
  <c r="M3222"/>
  <c r="K3222"/>
  <c r="B3222"/>
  <c r="M3220"/>
  <c r="K3220"/>
  <c r="B3220"/>
  <c r="M3218"/>
  <c r="K3218"/>
  <c r="B3218"/>
  <c r="M3216"/>
  <c r="K3216"/>
  <c r="B3216"/>
  <c r="M3214"/>
  <c r="K3214"/>
  <c r="B3214"/>
  <c r="M3212"/>
  <c r="K3212"/>
  <c r="B3212"/>
  <c r="A5838"/>
  <c r="M3210"/>
  <c r="K3210"/>
  <c r="B3210"/>
  <c r="M3208"/>
  <c r="K3208"/>
  <c r="B3208"/>
  <c r="M3206"/>
  <c r="K3206"/>
  <c r="B3206"/>
  <c r="M3204"/>
  <c r="K3204"/>
  <c r="B3204"/>
  <c r="M3202"/>
  <c r="K3202"/>
  <c r="B3202"/>
  <c r="M3200"/>
  <c r="K3200"/>
  <c r="B3200"/>
  <c r="M3198"/>
  <c r="K3198"/>
  <c r="B3198"/>
  <c r="M3196"/>
  <c r="K3196"/>
  <c r="B3196"/>
  <c r="A8451"/>
  <c r="M3194"/>
  <c r="K3194"/>
  <c r="B3194"/>
  <c r="M3192"/>
  <c r="K3192"/>
  <c r="B3192"/>
  <c r="M3190"/>
  <c r="K3190"/>
  <c r="B3190"/>
  <c r="M3188"/>
  <c r="K3188"/>
  <c r="B3188"/>
  <c r="M3186"/>
  <c r="K3186"/>
  <c r="B3186"/>
  <c r="M3184"/>
  <c r="K3184"/>
  <c r="B3184"/>
  <c r="M3182"/>
  <c r="K3182"/>
  <c r="B3182"/>
  <c r="M3180"/>
  <c r="K3180"/>
  <c r="B3180"/>
  <c r="M3178"/>
  <c r="K3178"/>
  <c r="B3178"/>
  <c r="M3176"/>
  <c r="K3176"/>
  <c r="B3176"/>
  <c r="M3174"/>
  <c r="K3174"/>
  <c r="B3174"/>
  <c r="A5800"/>
  <c r="M3172"/>
  <c r="K3172"/>
  <c r="B3172"/>
  <c r="M3170"/>
  <c r="K3170"/>
  <c r="B3170"/>
  <c r="M3169"/>
  <c r="K3169"/>
  <c r="B3169"/>
  <c r="M3167"/>
  <c r="K3167"/>
  <c r="B3167"/>
  <c r="M3165"/>
  <c r="K3165"/>
  <c r="B3165"/>
  <c r="M3163"/>
  <c r="K3163"/>
  <c r="B3163"/>
  <c r="M3161"/>
  <c r="K3161"/>
  <c r="B3161"/>
  <c r="M3159"/>
  <c r="K3159"/>
  <c r="B3159"/>
  <c r="M3157"/>
  <c r="K3157"/>
  <c r="B3157"/>
  <c r="M3155"/>
  <c r="K3155"/>
  <c r="B3155"/>
  <c r="M3153"/>
  <c r="K3153"/>
  <c r="B3153"/>
  <c r="M3151"/>
  <c r="K3151"/>
  <c r="B3151"/>
  <c r="M3149"/>
  <c r="K3149"/>
  <c r="B3149"/>
  <c r="M3147"/>
  <c r="K3147"/>
  <c r="B3147"/>
  <c r="M3145"/>
  <c r="K3145"/>
  <c r="B3145"/>
  <c r="M3143"/>
  <c r="K3143"/>
  <c r="B3143"/>
  <c r="M3141"/>
  <c r="K3141"/>
  <c r="B3141"/>
  <c r="M3139"/>
  <c r="K3139"/>
  <c r="B3139"/>
  <c r="A8394"/>
  <c r="M3137"/>
  <c r="K3137"/>
  <c r="B3137"/>
  <c r="M3135"/>
  <c r="K3135"/>
  <c r="B3135"/>
  <c r="M3133"/>
  <c r="K3133"/>
  <c r="B3133"/>
  <c r="M3131"/>
  <c r="K3131"/>
  <c r="B3131"/>
  <c r="M3129"/>
  <c r="K3129"/>
  <c r="B3129"/>
  <c r="M3127"/>
  <c r="K3127"/>
  <c r="B3127"/>
  <c r="M3125"/>
  <c r="K3125"/>
  <c r="B3125"/>
  <c r="M3123"/>
  <c r="K3123"/>
  <c r="B3123"/>
  <c r="M3121"/>
  <c r="K3121"/>
  <c r="B3121"/>
  <c r="M3119"/>
  <c r="K3119"/>
  <c r="B3119"/>
  <c r="M3117"/>
  <c r="K3117"/>
  <c r="B3117"/>
  <c r="M3115"/>
  <c r="K3115"/>
  <c r="B3115"/>
  <c r="M3113"/>
  <c r="K3113"/>
  <c r="B3113"/>
  <c r="M3111"/>
  <c r="K3111"/>
  <c r="B3111"/>
  <c r="M3109"/>
  <c r="K3109"/>
  <c r="B3109"/>
  <c r="M3107"/>
  <c r="K3107"/>
  <c r="B3107"/>
  <c r="M3105"/>
  <c r="K3105"/>
  <c r="B3105"/>
  <c r="M3103"/>
  <c r="K3103"/>
  <c r="B3103"/>
  <c r="M3101"/>
  <c r="K3101"/>
  <c r="B3101"/>
  <c r="M3099"/>
  <c r="K3099"/>
  <c r="B3099"/>
  <c r="A8354"/>
  <c r="M3097"/>
  <c r="K3097"/>
  <c r="B3097"/>
  <c r="M3095"/>
  <c r="K3095"/>
  <c r="B3095"/>
  <c r="A5721"/>
  <c r="M3093"/>
  <c r="K3093"/>
  <c r="B3093"/>
  <c r="A5719"/>
  <c r="M3091"/>
  <c r="K3091"/>
  <c r="B3091"/>
  <c r="M3089"/>
  <c r="K3089"/>
  <c r="B3089"/>
  <c r="M3087"/>
  <c r="K3087"/>
  <c r="B3087"/>
  <c r="M3085"/>
  <c r="K3085"/>
  <c r="B3085"/>
  <c r="M3083"/>
  <c r="K3083"/>
  <c r="B3083"/>
  <c r="M3081"/>
  <c r="K3081"/>
  <c r="B3081"/>
  <c r="A6646"/>
  <c r="A6583"/>
  <c r="A6419"/>
  <c r="A6374"/>
  <c r="A6371"/>
  <c r="A6147"/>
  <c r="M3078"/>
  <c r="K3078"/>
  <c r="B3078"/>
  <c r="M3076"/>
  <c r="K3076"/>
  <c r="B3076"/>
  <c r="A5702"/>
  <c r="M3074"/>
  <c r="K3074"/>
  <c r="B3074"/>
  <c r="M3072"/>
  <c r="K3072"/>
  <c r="B3072"/>
  <c r="M3070"/>
  <c r="K3070"/>
  <c r="B3070"/>
  <c r="M3068"/>
  <c r="K3068"/>
  <c r="B3068"/>
  <c r="A5694"/>
  <c r="M3066"/>
  <c r="K3066"/>
  <c r="B3066"/>
  <c r="M3064"/>
  <c r="K3064"/>
  <c r="B3064"/>
  <c r="M3062"/>
  <c r="K3062"/>
  <c r="B3062"/>
  <c r="M3060"/>
  <c r="K3060"/>
  <c r="B3060"/>
  <c r="A5686"/>
  <c r="M3058"/>
  <c r="K3058"/>
  <c r="B3058"/>
  <c r="M3056"/>
  <c r="K3056"/>
  <c r="B3056"/>
  <c r="A5682"/>
  <c r="M3054"/>
  <c r="K3054"/>
  <c r="B3054"/>
  <c r="M3052"/>
  <c r="K3052"/>
  <c r="B3052"/>
  <c r="A5678"/>
  <c r="M3050"/>
  <c r="K3050"/>
  <c r="B3050"/>
  <c r="M3048"/>
  <c r="K3048"/>
  <c r="B3048"/>
  <c r="M3046"/>
  <c r="K3046"/>
  <c r="B3046"/>
  <c r="M3044"/>
  <c r="K3044"/>
  <c r="B3044"/>
  <c r="A5670"/>
  <c r="M3042"/>
  <c r="K3042"/>
  <c r="B3042"/>
  <c r="M3040"/>
  <c r="K3040"/>
  <c r="B3040"/>
  <c r="A5666"/>
  <c r="M3038"/>
  <c r="K3038"/>
  <c r="B3038"/>
  <c r="A5664"/>
  <c r="M3036"/>
  <c r="K3036"/>
  <c r="B3036"/>
  <c r="M3034"/>
  <c r="K3034"/>
  <c r="B3034"/>
  <c r="M3032"/>
  <c r="K3032"/>
  <c r="B3032"/>
  <c r="A5658"/>
  <c r="M3030"/>
  <c r="K3030"/>
  <c r="B3030"/>
  <c r="M3028"/>
  <c r="K3028"/>
  <c r="B3028"/>
  <c r="A5654"/>
  <c r="M3026"/>
  <c r="K3026"/>
  <c r="B3026"/>
  <c r="M3024"/>
  <c r="K3024"/>
  <c r="B3024"/>
  <c r="M3022"/>
  <c r="K3022"/>
  <c r="B3022"/>
  <c r="A8277"/>
  <c r="M3020"/>
  <c r="K3020"/>
  <c r="B3020"/>
  <c r="A5646"/>
  <c r="M3018"/>
  <c r="K3018"/>
  <c r="B3018"/>
  <c r="M3016"/>
  <c r="K3016"/>
  <c r="B3016"/>
  <c r="M3014"/>
  <c r="K3014"/>
  <c r="B3014"/>
  <c r="A8269"/>
  <c r="M3012"/>
  <c r="K3012"/>
  <c r="B3012"/>
  <c r="M3010"/>
  <c r="K3010"/>
  <c r="B3010"/>
  <c r="A5636"/>
  <c r="M3008"/>
  <c r="K3008"/>
  <c r="B3008"/>
  <c r="A5634"/>
  <c r="M3006"/>
  <c r="K3006"/>
  <c r="B3006"/>
  <c r="M3004"/>
  <c r="K3004"/>
  <c r="B3004"/>
  <c r="A5630"/>
  <c r="M3002"/>
  <c r="K3002"/>
  <c r="B3002"/>
  <c r="A8257"/>
  <c r="M3000"/>
  <c r="K3000"/>
  <c r="B3000"/>
  <c r="M2998"/>
  <c r="K2998"/>
  <c r="B2998"/>
  <c r="M2996"/>
  <c r="K2996"/>
  <c r="B2996"/>
  <c r="A5622"/>
  <c r="M2994"/>
  <c r="K2994"/>
  <c r="B2994"/>
  <c r="M2992"/>
  <c r="K2992"/>
  <c r="B2992"/>
  <c r="M2990"/>
  <c r="K2990"/>
  <c r="B2990"/>
  <c r="A5616"/>
  <c r="M2988"/>
  <c r="K2988"/>
  <c r="B2988"/>
  <c r="A5614"/>
  <c r="M2986"/>
  <c r="K2986"/>
  <c r="B2986"/>
  <c r="M2984"/>
  <c r="K2984"/>
  <c r="B2984"/>
  <c r="M2982"/>
  <c r="K2982"/>
  <c r="B2982"/>
  <c r="M2980"/>
  <c r="K2980"/>
  <c r="B2980"/>
  <c r="M2978"/>
  <c r="K2978"/>
  <c r="B2978"/>
  <c r="M2976"/>
  <c r="K2976"/>
  <c r="B2976"/>
  <c r="A5602"/>
  <c r="M2974"/>
  <c r="K2974"/>
  <c r="B2974"/>
  <c r="M2972"/>
  <c r="K2972"/>
  <c r="B2972"/>
  <c r="A5598"/>
  <c r="M2970"/>
  <c r="K2970"/>
  <c r="B2970"/>
  <c r="A8225"/>
  <c r="M2968"/>
  <c r="K2968"/>
  <c r="B2968"/>
  <c r="M2966"/>
  <c r="K2966"/>
  <c r="B2966"/>
  <c r="M2964"/>
  <c r="K2964"/>
  <c r="B2964"/>
  <c r="M2962"/>
  <c r="K2962"/>
  <c r="B2962"/>
  <c r="M2960"/>
  <c r="K2960"/>
  <c r="B2960"/>
  <c r="A5586"/>
  <c r="M2958"/>
  <c r="K2958"/>
  <c r="B2958"/>
  <c r="M2956"/>
  <c r="K2956"/>
  <c r="B2956"/>
  <c r="A5582"/>
  <c r="M2954"/>
  <c r="K2954"/>
  <c r="B2954"/>
  <c r="A5580"/>
  <c r="M2952"/>
  <c r="K2952"/>
  <c r="B2952"/>
  <c r="M2950"/>
  <c r="K2950"/>
  <c r="B2950"/>
  <c r="M2948"/>
  <c r="K2948"/>
  <c r="B2948"/>
  <c r="M2946"/>
  <c r="K2946"/>
  <c r="B2946"/>
  <c r="M2944"/>
  <c r="K2944"/>
  <c r="B2944"/>
  <c r="A5570"/>
  <c r="M2942"/>
  <c r="K2942"/>
  <c r="B2942"/>
  <c r="M2940"/>
  <c r="K2940"/>
  <c r="B2940"/>
  <c r="A5566"/>
  <c r="M2938"/>
  <c r="K2938"/>
  <c r="B2938"/>
  <c r="A8193"/>
  <c r="M2936"/>
  <c r="K2936"/>
  <c r="B2936"/>
  <c r="A5562"/>
  <c r="M2934"/>
  <c r="K2934"/>
  <c r="B2934"/>
  <c r="M2932"/>
  <c r="K2932"/>
  <c r="B2932"/>
  <c r="M2930"/>
  <c r="K2930"/>
  <c r="B2930"/>
  <c r="M2928"/>
  <c r="K2928"/>
  <c r="B2928"/>
  <c r="M2926"/>
  <c r="K2926"/>
  <c r="B2926"/>
  <c r="A8181"/>
  <c r="M2924"/>
  <c r="K2924"/>
  <c r="B2924"/>
  <c r="M2922"/>
  <c r="K2922"/>
  <c r="B2922"/>
  <c r="M2920"/>
  <c r="K2920"/>
  <c r="B2920"/>
  <c r="A5546"/>
  <c r="M2918"/>
  <c r="K2918"/>
  <c r="B2918"/>
  <c r="M2916"/>
  <c r="K2916"/>
  <c r="B2916"/>
  <c r="M2914"/>
  <c r="K2914"/>
  <c r="B2914"/>
  <c r="M2912"/>
  <c r="K2912"/>
  <c r="B2912"/>
  <c r="M2910"/>
  <c r="K2910"/>
  <c r="B2910"/>
  <c r="A5536"/>
  <c r="M2908"/>
  <c r="K2908"/>
  <c r="B2908"/>
  <c r="M2906"/>
  <c r="K2906"/>
  <c r="B2906"/>
  <c r="M2904"/>
  <c r="K2904"/>
  <c r="B2904"/>
  <c r="M2902"/>
  <c r="K2902"/>
  <c r="B2902"/>
  <c r="M2900"/>
  <c r="K2900"/>
  <c r="B2900"/>
  <c r="M2898"/>
  <c r="K2898"/>
  <c r="B2898"/>
  <c r="M2896"/>
  <c r="K2896"/>
  <c r="B2896"/>
  <c r="M2894"/>
  <c r="K2894"/>
  <c r="B2894"/>
  <c r="M2892"/>
  <c r="K2892"/>
  <c r="B2892"/>
  <c r="M2890"/>
  <c r="K2890"/>
  <c r="B2890"/>
  <c r="M2888"/>
  <c r="K2888"/>
  <c r="B2888"/>
  <c r="M2886"/>
  <c r="K2886"/>
  <c r="B2886"/>
  <c r="M2884"/>
  <c r="K2884"/>
  <c r="B2884"/>
  <c r="A5510"/>
  <c r="M2882"/>
  <c r="K2882"/>
  <c r="B2882"/>
  <c r="M2880"/>
  <c r="K2880"/>
  <c r="B2880"/>
  <c r="M2878"/>
  <c r="K2878"/>
  <c r="B2878"/>
  <c r="M2876"/>
  <c r="K2876"/>
  <c r="B2876"/>
  <c r="M2874"/>
  <c r="K2874"/>
  <c r="B2874"/>
  <c r="M2872"/>
  <c r="K2872"/>
  <c r="B2872"/>
  <c r="M2870"/>
  <c r="K2870"/>
  <c r="B2870"/>
  <c r="M2868"/>
  <c r="K2868"/>
  <c r="B2868"/>
  <c r="M2866"/>
  <c r="K2866"/>
  <c r="B2866"/>
  <c r="M2864"/>
  <c r="K2864"/>
  <c r="B2864"/>
  <c r="A5490"/>
  <c r="M2862"/>
  <c r="K2862"/>
  <c r="B2862"/>
  <c r="M2860"/>
  <c r="K2860"/>
  <c r="B2860"/>
  <c r="M2858"/>
  <c r="K2858"/>
  <c r="B2858"/>
  <c r="M2856"/>
  <c r="K2856"/>
  <c r="B2856"/>
  <c r="M2854"/>
  <c r="K2854"/>
  <c r="B2854"/>
  <c r="M2852"/>
  <c r="K2852"/>
  <c r="B2852"/>
  <c r="A8107"/>
  <c r="M2850"/>
  <c r="K2850"/>
  <c r="B2850"/>
  <c r="M2848"/>
  <c r="K2848"/>
  <c r="B2848"/>
  <c r="M2846"/>
  <c r="K2846"/>
  <c r="B2846"/>
  <c r="M2844"/>
  <c r="K2844"/>
  <c r="B2844"/>
  <c r="M2842"/>
  <c r="K2842"/>
  <c r="B2842"/>
  <c r="M2840"/>
  <c r="K2840"/>
  <c r="B2840"/>
  <c r="M2838"/>
  <c r="K2838"/>
  <c r="B2838"/>
  <c r="M2836"/>
  <c r="K2836"/>
  <c r="B2836"/>
  <c r="M2834"/>
  <c r="K2834"/>
  <c r="B2834"/>
  <c r="M2832"/>
  <c r="K2832"/>
  <c r="B2832"/>
  <c r="M2830"/>
  <c r="K2830"/>
  <c r="B2830"/>
  <c r="M2828"/>
  <c r="K2828"/>
  <c r="B2828"/>
  <c r="M2826"/>
  <c r="K2826"/>
  <c r="B2826"/>
  <c r="M2824"/>
  <c r="K2824"/>
  <c r="B2824"/>
  <c r="M2822"/>
  <c r="K2822"/>
  <c r="B2822"/>
  <c r="A8077"/>
  <c r="M2820"/>
  <c r="K2820"/>
  <c r="B2820"/>
  <c r="M2818"/>
  <c r="K2818"/>
  <c r="B2818"/>
  <c r="M2816"/>
  <c r="K2816"/>
  <c r="B2816"/>
  <c r="M2814"/>
  <c r="K2814"/>
  <c r="B2814"/>
  <c r="M2812"/>
  <c r="K2812"/>
  <c r="B2812"/>
  <c r="M2810"/>
  <c r="K2810"/>
  <c r="B2810"/>
  <c r="M2808"/>
  <c r="K2808"/>
  <c r="B2808"/>
  <c r="A5434"/>
  <c r="M2806"/>
  <c r="K2806"/>
  <c r="B2806"/>
  <c r="A8061"/>
  <c r="M2804"/>
  <c r="K2804"/>
  <c r="B2804"/>
  <c r="M2802"/>
  <c r="K2802"/>
  <c r="B2802"/>
  <c r="A5428"/>
  <c r="M2800"/>
  <c r="K2800"/>
  <c r="B2800"/>
  <c r="M2798"/>
  <c r="K2798"/>
  <c r="B2798"/>
  <c r="M2796"/>
  <c r="K2796"/>
  <c r="B2796"/>
  <c r="M2794"/>
  <c r="K2794"/>
  <c r="B2794"/>
  <c r="M2792"/>
  <c r="K2792"/>
  <c r="B2792"/>
  <c r="M2790"/>
  <c r="K2790"/>
  <c r="B2790"/>
  <c r="M2788"/>
  <c r="K2788"/>
  <c r="B2788"/>
  <c r="M2786"/>
  <c r="K2786"/>
  <c r="B2786"/>
  <c r="M2784"/>
  <c r="K2784"/>
  <c r="B2784"/>
  <c r="M2782"/>
  <c r="K2782"/>
  <c r="B2782"/>
  <c r="M2780"/>
  <c r="K2780"/>
  <c r="B2780"/>
  <c r="M2778"/>
  <c r="K2778"/>
  <c r="B2778"/>
  <c r="M2776"/>
  <c r="K2776"/>
  <c r="B2776"/>
  <c r="A8031"/>
  <c r="M2774"/>
  <c r="K2774"/>
  <c r="B2774"/>
  <c r="M2772"/>
  <c r="K2772"/>
  <c r="B2772"/>
  <c r="M2770"/>
  <c r="K2770"/>
  <c r="B2770"/>
  <c r="M2768"/>
  <c r="K2768"/>
  <c r="B2768"/>
  <c r="A5394"/>
  <c r="M2766"/>
  <c r="K2766"/>
  <c r="B2766"/>
  <c r="M2764"/>
  <c r="K2764"/>
  <c r="B2764"/>
  <c r="M2762"/>
  <c r="K2762"/>
  <c r="B2762"/>
  <c r="M2760"/>
  <c r="K2760"/>
  <c r="B2760"/>
  <c r="M2758"/>
  <c r="K2758"/>
  <c r="B2758"/>
  <c r="A8013"/>
  <c r="M2756"/>
  <c r="K2756"/>
  <c r="B2756"/>
  <c r="M2754"/>
  <c r="K2754"/>
  <c r="B2754"/>
  <c r="M2752"/>
  <c r="K2752"/>
  <c r="B2752"/>
  <c r="M2750"/>
  <c r="K2750"/>
  <c r="B2750"/>
  <c r="M2748"/>
  <c r="K2748"/>
  <c r="B2748"/>
  <c r="M2746"/>
  <c r="K2746"/>
  <c r="B2746"/>
  <c r="M2744"/>
  <c r="K2744"/>
  <c r="B2744"/>
  <c r="M2742"/>
  <c r="K2742"/>
  <c r="B2742"/>
  <c r="M2740"/>
  <c r="K2740"/>
  <c r="B2740"/>
  <c r="A5366"/>
  <c r="M2738"/>
  <c r="K2738"/>
  <c r="B2738"/>
  <c r="M2736"/>
  <c r="K2736"/>
  <c r="B2736"/>
  <c r="M2734"/>
  <c r="K2734"/>
  <c r="B2734"/>
  <c r="A7989"/>
  <c r="M2732"/>
  <c r="K2732"/>
  <c r="B2732"/>
  <c r="M2730"/>
  <c r="K2730"/>
  <c r="B2730"/>
  <c r="M2728"/>
  <c r="K2728"/>
  <c r="B2728"/>
  <c r="M2726"/>
  <c r="K2726"/>
  <c r="B2726"/>
  <c r="M2724"/>
  <c r="K2724"/>
  <c r="B2724"/>
  <c r="M2722"/>
  <c r="K2722"/>
  <c r="B2722"/>
  <c r="A5348"/>
  <c r="M2720"/>
  <c r="K2720"/>
  <c r="B2720"/>
  <c r="M2718"/>
  <c r="K2718"/>
  <c r="B2718"/>
  <c r="M2716"/>
  <c r="K2716"/>
  <c r="B2716"/>
  <c r="M2714"/>
  <c r="K2714"/>
  <c r="B2714"/>
  <c r="M2712"/>
  <c r="K2712"/>
  <c r="B2712"/>
  <c r="M2710"/>
  <c r="K2710"/>
  <c r="B2710"/>
  <c r="M2708"/>
  <c r="K2708"/>
  <c r="B2708"/>
  <c r="A5334"/>
  <c r="M2706"/>
  <c r="K2706"/>
  <c r="B2706"/>
  <c r="M2704"/>
  <c r="K2704"/>
  <c r="B2704"/>
  <c r="A5330"/>
  <c r="M2702"/>
  <c r="K2702"/>
  <c r="B2702"/>
  <c r="M2700"/>
  <c r="K2700"/>
  <c r="B2700"/>
  <c r="M2698"/>
  <c r="K2698"/>
  <c r="B2698"/>
  <c r="M2696"/>
  <c r="K2696"/>
  <c r="B2696"/>
  <c r="M2694"/>
  <c r="K2694"/>
  <c r="B2694"/>
  <c r="M2692"/>
  <c r="K2692"/>
  <c r="B2692"/>
  <c r="M2690"/>
  <c r="K2690"/>
  <c r="B2690"/>
  <c r="M2688"/>
  <c r="K2688"/>
  <c r="B2688"/>
  <c r="M2686"/>
  <c r="K2686"/>
  <c r="B2686"/>
  <c r="M2684"/>
  <c r="K2684"/>
  <c r="B2684"/>
  <c r="M2682"/>
  <c r="K2682"/>
  <c r="B2682"/>
  <c r="M2680"/>
  <c r="K2680"/>
  <c r="B2680"/>
  <c r="M2678"/>
  <c r="K2678"/>
  <c r="B2678"/>
  <c r="M2676"/>
  <c r="K2676"/>
  <c r="B2676"/>
  <c r="M2674"/>
  <c r="K2674"/>
  <c r="B2674"/>
  <c r="M2672"/>
  <c r="K2672"/>
  <c r="B2672"/>
  <c r="M2670"/>
  <c r="K2670"/>
  <c r="B2670"/>
  <c r="M2668"/>
  <c r="K2668"/>
  <c r="B2668"/>
  <c r="A5294"/>
  <c r="M2666"/>
  <c r="K2666"/>
  <c r="B2666"/>
  <c r="M2664"/>
  <c r="K2664"/>
  <c r="B2664"/>
  <c r="M2662"/>
  <c r="K2662"/>
  <c r="B2662"/>
  <c r="M2660"/>
  <c r="K2660"/>
  <c r="B2660"/>
  <c r="M2658"/>
  <c r="K2658"/>
  <c r="B2658"/>
  <c r="M2656"/>
  <c r="K2656"/>
  <c r="B2656"/>
  <c r="A5282"/>
  <c r="M2654"/>
  <c r="K2654"/>
  <c r="B2654"/>
  <c r="M2652"/>
  <c r="K2652"/>
  <c r="B2652"/>
  <c r="M2650"/>
  <c r="K2650"/>
  <c r="B2650"/>
  <c r="M2648"/>
  <c r="K2648"/>
  <c r="B2648"/>
  <c r="M2646"/>
  <c r="K2646"/>
  <c r="B2646"/>
  <c r="A7901"/>
  <c r="M2644"/>
  <c r="K2644"/>
  <c r="B2644"/>
  <c r="M2642"/>
  <c r="K2642"/>
  <c r="B2642"/>
  <c r="M2640"/>
  <c r="K2640"/>
  <c r="B2640"/>
  <c r="M2638"/>
  <c r="K2638"/>
  <c r="B2638"/>
  <c r="M2636"/>
  <c r="K2636"/>
  <c r="B2636"/>
  <c r="K2634"/>
  <c r="B2634"/>
  <c r="M2634"/>
  <c r="K2632"/>
  <c r="B2632"/>
  <c r="M2632"/>
  <c r="A7887"/>
  <c r="M2630"/>
  <c r="K2630"/>
  <c r="B2630"/>
  <c r="M2628"/>
  <c r="K2628"/>
  <c r="B2628"/>
  <c r="A7883"/>
  <c r="K2626"/>
  <c r="B2626"/>
  <c r="M2626"/>
  <c r="K2624"/>
  <c r="B2624"/>
  <c r="M2624"/>
  <c r="M2622"/>
  <c r="K2622"/>
  <c r="B2622"/>
  <c r="A5248"/>
  <c r="M2620"/>
  <c r="K2620"/>
  <c r="B2620"/>
  <c r="M2618"/>
  <c r="K2618"/>
  <c r="B2618"/>
  <c r="M2616"/>
  <c r="K2616"/>
  <c r="B2616"/>
  <c r="M2614"/>
  <c r="K2614"/>
  <c r="B2614"/>
  <c r="K2612"/>
  <c r="B2612"/>
  <c r="M2612"/>
  <c r="K2610"/>
  <c r="B2610"/>
  <c r="M2610"/>
  <c r="K2608"/>
  <c r="B2608"/>
  <c r="M2608"/>
  <c r="M2606"/>
  <c r="K2606"/>
  <c r="B2606"/>
  <c r="K2604"/>
  <c r="B2604"/>
  <c r="M2604"/>
  <c r="M2602"/>
  <c r="K2602"/>
  <c r="B2602"/>
  <c r="M2600"/>
  <c r="K2600"/>
  <c r="B2600"/>
  <c r="K2598"/>
  <c r="B2598"/>
  <c r="M2598"/>
  <c r="A7853"/>
  <c r="K2596"/>
  <c r="B2596"/>
  <c r="M2596"/>
  <c r="K2594"/>
  <c r="B2594"/>
  <c r="M2594"/>
  <c r="M2592"/>
  <c r="K2592"/>
  <c r="B2592"/>
  <c r="M2590"/>
  <c r="K2590"/>
  <c r="B2590"/>
  <c r="M2588"/>
  <c r="K2588"/>
  <c r="B2588"/>
  <c r="M2586"/>
  <c r="K2586"/>
  <c r="B2586"/>
  <c r="M2584"/>
  <c r="K2584"/>
  <c r="B2584"/>
  <c r="A5210"/>
  <c r="K2582"/>
  <c r="B2582"/>
  <c r="M2582"/>
  <c r="K2580"/>
  <c r="B2580"/>
  <c r="M2580"/>
  <c r="M2578"/>
  <c r="K2578"/>
  <c r="B2578"/>
  <c r="M2576"/>
  <c r="K2576"/>
  <c r="B2576"/>
  <c r="K2574"/>
  <c r="B2574"/>
  <c r="J2574" s="1"/>
  <c r="M2574"/>
  <c r="H2574"/>
  <c r="F2574" s="1"/>
  <c r="K2572"/>
  <c r="B2572"/>
  <c r="J2572" s="1"/>
  <c r="M2572"/>
  <c r="H2572"/>
  <c r="F2572" s="1"/>
  <c r="K2570"/>
  <c r="B2570"/>
  <c r="J2570" s="1"/>
  <c r="M2570"/>
  <c r="H2570"/>
  <c r="F2570" s="1"/>
  <c r="M2568"/>
  <c r="K2568"/>
  <c r="B2568"/>
  <c r="M3079"/>
  <c r="K3079"/>
  <c r="B3079"/>
  <c r="M3077"/>
  <c r="K3077"/>
  <c r="B3077"/>
  <c r="M3075"/>
  <c r="K3075"/>
  <c r="B3075"/>
  <c r="M3073"/>
  <c r="K3073"/>
  <c r="B3073"/>
  <c r="M3071"/>
  <c r="K3071"/>
  <c r="B3071"/>
  <c r="M3069"/>
  <c r="K3069"/>
  <c r="B3069"/>
  <c r="M3067"/>
  <c r="K3067"/>
  <c r="B3067"/>
  <c r="M3065"/>
  <c r="K3065"/>
  <c r="B3065"/>
  <c r="M3063"/>
  <c r="K3063"/>
  <c r="B3063"/>
  <c r="M3061"/>
  <c r="K3061"/>
  <c r="B3061"/>
  <c r="M3059"/>
  <c r="K3059"/>
  <c r="B3059"/>
  <c r="M3057"/>
  <c r="K3057"/>
  <c r="B3057"/>
  <c r="M3055"/>
  <c r="K3055"/>
  <c r="B3055"/>
  <c r="M3053"/>
  <c r="K3053"/>
  <c r="B3053"/>
  <c r="M3051"/>
  <c r="K3051"/>
  <c r="B3051"/>
  <c r="M3049"/>
  <c r="K3049"/>
  <c r="B3049"/>
  <c r="M3047"/>
  <c r="K3047"/>
  <c r="B3047"/>
  <c r="M3045"/>
  <c r="K3045"/>
  <c r="B3045"/>
  <c r="A5671"/>
  <c r="M3043"/>
  <c r="K3043"/>
  <c r="B3043"/>
  <c r="M3041"/>
  <c r="K3041"/>
  <c r="B3041"/>
  <c r="A5667"/>
  <c r="M3039"/>
  <c r="K3039"/>
  <c r="B3039"/>
  <c r="M3037"/>
  <c r="K3037"/>
  <c r="B3037"/>
  <c r="M3035"/>
  <c r="K3035"/>
  <c r="B3035"/>
  <c r="M3033"/>
  <c r="K3033"/>
  <c r="B3033"/>
  <c r="M3031"/>
  <c r="K3031"/>
  <c r="B3031"/>
  <c r="M3029"/>
  <c r="K3029"/>
  <c r="B3029"/>
  <c r="M3027"/>
  <c r="K3027"/>
  <c r="B3027"/>
  <c r="M3025"/>
  <c r="K3025"/>
  <c r="B3025"/>
  <c r="M3023"/>
  <c r="K3023"/>
  <c r="B3023"/>
  <c r="M3021"/>
  <c r="K3021"/>
  <c r="B3021"/>
  <c r="M3019"/>
  <c r="K3019"/>
  <c r="B3019"/>
  <c r="M3017"/>
  <c r="K3017"/>
  <c r="B3017"/>
  <c r="A8272"/>
  <c r="M3015"/>
  <c r="K3015"/>
  <c r="B3015"/>
  <c r="M3013"/>
  <c r="K3013"/>
  <c r="B3013"/>
  <c r="M3011"/>
  <c r="K3011"/>
  <c r="B3011"/>
  <c r="A5637"/>
  <c r="M3009"/>
  <c r="K3009"/>
  <c r="B3009"/>
  <c r="M3007"/>
  <c r="K3007"/>
  <c r="B3007"/>
  <c r="M3005"/>
  <c r="K3005"/>
  <c r="B3005"/>
  <c r="M3003"/>
  <c r="K3003"/>
  <c r="B3003"/>
  <c r="M3001"/>
  <c r="K3001"/>
  <c r="B3001"/>
  <c r="M2999"/>
  <c r="K2999"/>
  <c r="B2999"/>
  <c r="M2997"/>
  <c r="K2997"/>
  <c r="B2997"/>
  <c r="M2995"/>
  <c r="K2995"/>
  <c r="B2995"/>
  <c r="M2993"/>
  <c r="K2993"/>
  <c r="B2993"/>
  <c r="M2991"/>
  <c r="K2991"/>
  <c r="B2991"/>
  <c r="M2989"/>
  <c r="K2989"/>
  <c r="B2989"/>
  <c r="M2987"/>
  <c r="K2987"/>
  <c r="B2987"/>
  <c r="M2985"/>
  <c r="K2985"/>
  <c r="B2985"/>
  <c r="A8240"/>
  <c r="M2983"/>
  <c r="K2983"/>
  <c r="B2983"/>
  <c r="M2981"/>
  <c r="K2981"/>
  <c r="B2981"/>
  <c r="M2979"/>
  <c r="K2979"/>
  <c r="B2979"/>
  <c r="M2977"/>
  <c r="K2977"/>
  <c r="B2977"/>
  <c r="M2975"/>
  <c r="K2975"/>
  <c r="B2975"/>
  <c r="M2973"/>
  <c r="K2973"/>
  <c r="B2973"/>
  <c r="M2971"/>
  <c r="K2971"/>
  <c r="B2971"/>
  <c r="M2969"/>
  <c r="K2969"/>
  <c r="B2969"/>
  <c r="M2967"/>
  <c r="K2967"/>
  <c r="B2967"/>
  <c r="M2965"/>
  <c r="K2965"/>
  <c r="B2965"/>
  <c r="M2963"/>
  <c r="K2963"/>
  <c r="B2963"/>
  <c r="M2961"/>
  <c r="K2961"/>
  <c r="B2961"/>
  <c r="M2959"/>
  <c r="K2959"/>
  <c r="B2959"/>
  <c r="M2957"/>
  <c r="K2957"/>
  <c r="B2957"/>
  <c r="M2955"/>
  <c r="K2955"/>
  <c r="B2955"/>
  <c r="M2953"/>
  <c r="K2953"/>
  <c r="B2953"/>
  <c r="M2951"/>
  <c r="K2951"/>
  <c r="B2951"/>
  <c r="M2949"/>
  <c r="K2949"/>
  <c r="B2949"/>
  <c r="M2947"/>
  <c r="K2947"/>
  <c r="B2947"/>
  <c r="M2945"/>
  <c r="K2945"/>
  <c r="B2945"/>
  <c r="M2943"/>
  <c r="K2943"/>
  <c r="B2943"/>
  <c r="M2941"/>
  <c r="K2941"/>
  <c r="B2941"/>
  <c r="A8196"/>
  <c r="M2939"/>
  <c r="K2939"/>
  <c r="B2939"/>
  <c r="M2937"/>
  <c r="K2937"/>
  <c r="B2937"/>
  <c r="M2935"/>
  <c r="K2935"/>
  <c r="B2935"/>
  <c r="M2933"/>
  <c r="K2933"/>
  <c r="B2933"/>
  <c r="M2931"/>
  <c r="K2931"/>
  <c r="B2931"/>
  <c r="M2929"/>
  <c r="K2929"/>
  <c r="B2929"/>
  <c r="A5555"/>
  <c r="M2927"/>
  <c r="K2927"/>
  <c r="B2927"/>
  <c r="A8182"/>
  <c r="M2925"/>
  <c r="K2925"/>
  <c r="B2925"/>
  <c r="M2923"/>
  <c r="K2923"/>
  <c r="B2923"/>
  <c r="M2921"/>
  <c r="K2921"/>
  <c r="B2921"/>
  <c r="M2919"/>
  <c r="K2919"/>
  <c r="B2919"/>
  <c r="M2917"/>
  <c r="K2917"/>
  <c r="B2917"/>
  <c r="M2915"/>
  <c r="K2915"/>
  <c r="B2915"/>
  <c r="M2913"/>
  <c r="K2913"/>
  <c r="B2913"/>
  <c r="A8168"/>
  <c r="M2911"/>
  <c r="K2911"/>
  <c r="B2911"/>
  <c r="A5537"/>
  <c r="M2909"/>
  <c r="K2909"/>
  <c r="B2909"/>
  <c r="A5535"/>
  <c r="M2907"/>
  <c r="K2907"/>
  <c r="B2907"/>
  <c r="A5533"/>
  <c r="M2905"/>
  <c r="K2905"/>
  <c r="B2905"/>
  <c r="A5531"/>
  <c r="M2903"/>
  <c r="K2903"/>
  <c r="B2903"/>
  <c r="M2901"/>
  <c r="K2901"/>
  <c r="B2901"/>
  <c r="M2899"/>
  <c r="K2899"/>
  <c r="B2899"/>
  <c r="M2897"/>
  <c r="K2897"/>
  <c r="B2897"/>
  <c r="M2895"/>
  <c r="K2895"/>
  <c r="B2895"/>
  <c r="M2893"/>
  <c r="K2893"/>
  <c r="B2893"/>
  <c r="M2891"/>
  <c r="K2891"/>
  <c r="B2891"/>
  <c r="M2889"/>
  <c r="K2889"/>
  <c r="B2889"/>
  <c r="M2887"/>
  <c r="K2887"/>
  <c r="B2887"/>
  <c r="M2885"/>
  <c r="K2885"/>
  <c r="B2885"/>
  <c r="M2883"/>
  <c r="K2883"/>
  <c r="B2883"/>
  <c r="M2881"/>
  <c r="K2881"/>
  <c r="B2881"/>
  <c r="M2879"/>
  <c r="K2879"/>
  <c r="B2879"/>
  <c r="A5505"/>
  <c r="M2877"/>
  <c r="K2877"/>
  <c r="B2877"/>
  <c r="M2875"/>
  <c r="K2875"/>
  <c r="B2875"/>
  <c r="M2873"/>
  <c r="K2873"/>
  <c r="B2873"/>
  <c r="M2871"/>
  <c r="K2871"/>
  <c r="B2871"/>
  <c r="M2869"/>
  <c r="K2869"/>
  <c r="B2869"/>
  <c r="M2867"/>
  <c r="K2867"/>
  <c r="B2867"/>
  <c r="M2865"/>
  <c r="K2865"/>
  <c r="B2865"/>
  <c r="M2863"/>
  <c r="K2863"/>
  <c r="B2863"/>
  <c r="M2861"/>
  <c r="K2861"/>
  <c r="B2861"/>
  <c r="M2859"/>
  <c r="K2859"/>
  <c r="B2859"/>
  <c r="M2857"/>
  <c r="K2857"/>
  <c r="B2857"/>
  <c r="A5483"/>
  <c r="M2855"/>
  <c r="K2855"/>
  <c r="B2855"/>
  <c r="M2853"/>
  <c r="K2853"/>
  <c r="B2853"/>
  <c r="M2851"/>
  <c r="K2851"/>
  <c r="B2851"/>
  <c r="M2849"/>
  <c r="K2849"/>
  <c r="B2849"/>
  <c r="M2847"/>
  <c r="K2847"/>
  <c r="B2847"/>
  <c r="M2845"/>
  <c r="K2845"/>
  <c r="B2845"/>
  <c r="M2843"/>
  <c r="K2843"/>
  <c r="B2843"/>
  <c r="M2841"/>
  <c r="K2841"/>
  <c r="B2841"/>
  <c r="M2839"/>
  <c r="K2839"/>
  <c r="B2839"/>
  <c r="M2837"/>
  <c r="K2837"/>
  <c r="B2837"/>
  <c r="A8092"/>
  <c r="M2835"/>
  <c r="K2835"/>
  <c r="B2835"/>
  <c r="M2833"/>
  <c r="K2833"/>
  <c r="B2833"/>
  <c r="M2831"/>
  <c r="K2831"/>
  <c r="B2831"/>
  <c r="M2829"/>
  <c r="K2829"/>
  <c r="B2829"/>
  <c r="M2827"/>
  <c r="K2827"/>
  <c r="B2827"/>
  <c r="M2825"/>
  <c r="K2825"/>
  <c r="B2825"/>
  <c r="M2823"/>
  <c r="K2823"/>
  <c r="B2823"/>
  <c r="M2821"/>
  <c r="K2821"/>
  <c r="B2821"/>
  <c r="M2819"/>
  <c r="K2819"/>
  <c r="B2819"/>
  <c r="A8074"/>
  <c r="M2817"/>
  <c r="K2817"/>
  <c r="B2817"/>
  <c r="M2815"/>
  <c r="K2815"/>
  <c r="B2815"/>
  <c r="M2813"/>
  <c r="K2813"/>
  <c r="B2813"/>
  <c r="M2811"/>
  <c r="K2811"/>
  <c r="B2811"/>
  <c r="M2809"/>
  <c r="K2809"/>
  <c r="B2809"/>
  <c r="M2807"/>
  <c r="K2807"/>
  <c r="B2807"/>
  <c r="M2805"/>
  <c r="K2805"/>
  <c r="B2805"/>
  <c r="M2803"/>
  <c r="K2803"/>
  <c r="B2803"/>
  <c r="M2801"/>
  <c r="K2801"/>
  <c r="B2801"/>
  <c r="M2799"/>
  <c r="K2799"/>
  <c r="B2799"/>
  <c r="M2797"/>
  <c r="K2797"/>
  <c r="B2797"/>
  <c r="M2795"/>
  <c r="K2795"/>
  <c r="B2795"/>
  <c r="M2793"/>
  <c r="K2793"/>
  <c r="B2793"/>
  <c r="A8048"/>
  <c r="M2791"/>
  <c r="K2791"/>
  <c r="B2791"/>
  <c r="M2789"/>
  <c r="K2789"/>
  <c r="B2789"/>
  <c r="M2787"/>
  <c r="K2787"/>
  <c r="B2787"/>
  <c r="M2785"/>
  <c r="K2785"/>
  <c r="B2785"/>
  <c r="M2783"/>
  <c r="K2783"/>
  <c r="B2783"/>
  <c r="M2781"/>
  <c r="K2781"/>
  <c r="B2781"/>
  <c r="A8036"/>
  <c r="M2779"/>
  <c r="K2779"/>
  <c r="B2779"/>
  <c r="M2777"/>
  <c r="K2777"/>
  <c r="B2777"/>
  <c r="M2775"/>
  <c r="K2775"/>
  <c r="B2775"/>
  <c r="M2773"/>
  <c r="K2773"/>
  <c r="B2773"/>
  <c r="M2771"/>
  <c r="K2771"/>
  <c r="B2771"/>
  <c r="M2769"/>
  <c r="K2769"/>
  <c r="B2769"/>
  <c r="M2767"/>
  <c r="K2767"/>
  <c r="B2767"/>
  <c r="M2765"/>
  <c r="K2765"/>
  <c r="B2765"/>
  <c r="M2763"/>
  <c r="K2763"/>
  <c r="B2763"/>
  <c r="M2761"/>
  <c r="K2761"/>
  <c r="B2761"/>
  <c r="M2759"/>
  <c r="K2759"/>
  <c r="B2759"/>
  <c r="M2757"/>
  <c r="K2757"/>
  <c r="B2757"/>
  <c r="M2755"/>
  <c r="K2755"/>
  <c r="B2755"/>
  <c r="M2753"/>
  <c r="K2753"/>
  <c r="B2753"/>
  <c r="M2751"/>
  <c r="K2751"/>
  <c r="B2751"/>
  <c r="M2749"/>
  <c r="K2749"/>
  <c r="B2749"/>
  <c r="M2747"/>
  <c r="K2747"/>
  <c r="B2747"/>
  <c r="M2745"/>
  <c r="K2745"/>
  <c r="B2745"/>
  <c r="M2743"/>
  <c r="K2743"/>
  <c r="B2743"/>
  <c r="M2741"/>
  <c r="K2741"/>
  <c r="B2741"/>
  <c r="M2739"/>
  <c r="K2739"/>
  <c r="B2739"/>
  <c r="M2737"/>
  <c r="K2737"/>
  <c r="B2737"/>
  <c r="M2735"/>
  <c r="K2735"/>
  <c r="B2735"/>
  <c r="M2733"/>
  <c r="K2733"/>
  <c r="B2733"/>
  <c r="M2731"/>
  <c r="K2731"/>
  <c r="B2731"/>
  <c r="M2729"/>
  <c r="K2729"/>
  <c r="B2729"/>
  <c r="M2727"/>
  <c r="K2727"/>
  <c r="B2727"/>
  <c r="A7982"/>
  <c r="M2725"/>
  <c r="K2725"/>
  <c r="B2725"/>
  <c r="M2723"/>
  <c r="K2723"/>
  <c r="B2723"/>
  <c r="M2721"/>
  <c r="K2721"/>
  <c r="B2721"/>
  <c r="M2719"/>
  <c r="K2719"/>
  <c r="B2719"/>
  <c r="M2717"/>
  <c r="K2717"/>
  <c r="B2717"/>
  <c r="M2715"/>
  <c r="K2715"/>
  <c r="B2715"/>
  <c r="M2713"/>
  <c r="K2713"/>
  <c r="B2713"/>
  <c r="M2711"/>
  <c r="K2711"/>
  <c r="B2711"/>
  <c r="A5337"/>
  <c r="M2709"/>
  <c r="K2709"/>
  <c r="B2709"/>
  <c r="M2707"/>
  <c r="K2707"/>
  <c r="B2707"/>
  <c r="M2705"/>
  <c r="K2705"/>
  <c r="B2705"/>
  <c r="A7960"/>
  <c r="M2703"/>
  <c r="K2703"/>
  <c r="B2703"/>
  <c r="M2701"/>
  <c r="K2701"/>
  <c r="B2701"/>
  <c r="M2699"/>
  <c r="K2699"/>
  <c r="B2699"/>
  <c r="A7954"/>
  <c r="M2697"/>
  <c r="K2697"/>
  <c r="B2697"/>
  <c r="M2695"/>
  <c r="K2695"/>
  <c r="B2695"/>
  <c r="A5321"/>
  <c r="M2693"/>
  <c r="K2693"/>
  <c r="B2693"/>
  <c r="M2691"/>
  <c r="K2691"/>
  <c r="B2691"/>
  <c r="M2689"/>
  <c r="K2689"/>
  <c r="B2689"/>
  <c r="M2687"/>
  <c r="K2687"/>
  <c r="B2687"/>
  <c r="M2685"/>
  <c r="K2685"/>
  <c r="B2685"/>
  <c r="M2683"/>
  <c r="K2683"/>
  <c r="B2683"/>
  <c r="M2681"/>
  <c r="K2681"/>
  <c r="B2681"/>
  <c r="M2679"/>
  <c r="K2679"/>
  <c r="B2679"/>
  <c r="A5305"/>
  <c r="M2677"/>
  <c r="K2677"/>
  <c r="B2677"/>
  <c r="M2675"/>
  <c r="K2675"/>
  <c r="B2675"/>
  <c r="A7930"/>
  <c r="M2673"/>
  <c r="K2673"/>
  <c r="B2673"/>
  <c r="M2671"/>
  <c r="K2671"/>
  <c r="B2671"/>
  <c r="M2669"/>
  <c r="K2669"/>
  <c r="B2669"/>
  <c r="M2667"/>
  <c r="K2667"/>
  <c r="B2667"/>
  <c r="M2665"/>
  <c r="K2665"/>
  <c r="B2665"/>
  <c r="M2663"/>
  <c r="K2663"/>
  <c r="B2663"/>
  <c r="A5289"/>
  <c r="M2661"/>
  <c r="K2661"/>
  <c r="B2661"/>
  <c r="M2659"/>
  <c r="K2659"/>
  <c r="B2659"/>
  <c r="M2657"/>
  <c r="K2657"/>
  <c r="B2657"/>
  <c r="M2655"/>
  <c r="K2655"/>
  <c r="B2655"/>
  <c r="M2653"/>
  <c r="K2653"/>
  <c r="B2653"/>
  <c r="M2651"/>
  <c r="K2651"/>
  <c r="B2651"/>
  <c r="A5277"/>
  <c r="M2649"/>
  <c r="K2649"/>
  <c r="B2649"/>
  <c r="M2647"/>
  <c r="K2647"/>
  <c r="B2647"/>
  <c r="M2645"/>
  <c r="K2645"/>
  <c r="B2645"/>
  <c r="M2643"/>
  <c r="K2643"/>
  <c r="B2643"/>
  <c r="M2641"/>
  <c r="K2641"/>
  <c r="B2641"/>
  <c r="M2639"/>
  <c r="K2639"/>
  <c r="B2639"/>
  <c r="M2637"/>
  <c r="K2637"/>
  <c r="B2637"/>
  <c r="K2635"/>
  <c r="B2635"/>
  <c r="M2635"/>
  <c r="M2633"/>
  <c r="K2633"/>
  <c r="B2633"/>
  <c r="M2631"/>
  <c r="K2631"/>
  <c r="B2631"/>
  <c r="A5257"/>
  <c r="K2629"/>
  <c r="B2629"/>
  <c r="M2629"/>
  <c r="M2627"/>
  <c r="K2627"/>
  <c r="B2627"/>
  <c r="K2625"/>
  <c r="B2625"/>
  <c r="M2625"/>
  <c r="K2623"/>
  <c r="B2623"/>
  <c r="M2623"/>
  <c r="K2621"/>
  <c r="B2621"/>
  <c r="M2621"/>
  <c r="M2619"/>
  <c r="K2619"/>
  <c r="B2619"/>
  <c r="M2617"/>
  <c r="K2617"/>
  <c r="B2617"/>
  <c r="M2615"/>
  <c r="K2615"/>
  <c r="B2615"/>
  <c r="M2613"/>
  <c r="K2613"/>
  <c r="B2613"/>
  <c r="K2611"/>
  <c r="B2611"/>
  <c r="M2611"/>
  <c r="K2609"/>
  <c r="B2609"/>
  <c r="M2609"/>
  <c r="K2607"/>
  <c r="B2607"/>
  <c r="M2607"/>
  <c r="K2605"/>
  <c r="B2605"/>
  <c r="M2605"/>
  <c r="M2603"/>
  <c r="K2603"/>
  <c r="B2603"/>
  <c r="A5229"/>
  <c r="M2601"/>
  <c r="K2601"/>
  <c r="B2601"/>
  <c r="K2599"/>
  <c r="B2599"/>
  <c r="M2599"/>
  <c r="K2597"/>
  <c r="B2597"/>
  <c r="M2597"/>
  <c r="K2595"/>
  <c r="B2595"/>
  <c r="M2595"/>
  <c r="K2593"/>
  <c r="B2593"/>
  <c r="M2593"/>
  <c r="M2591"/>
  <c r="K2591"/>
  <c r="B2591"/>
  <c r="K2589"/>
  <c r="B2589"/>
  <c r="M2589"/>
  <c r="A5215"/>
  <c r="M2587"/>
  <c r="K2587"/>
  <c r="B2587"/>
  <c r="K2585"/>
  <c r="B2585"/>
  <c r="M2585"/>
  <c r="A7840"/>
  <c r="K2583"/>
  <c r="B2583"/>
  <c r="M2583"/>
  <c r="K2581"/>
  <c r="B2581"/>
  <c r="M2581"/>
  <c r="K2579"/>
  <c r="B2579"/>
  <c r="M2579"/>
  <c r="K2577"/>
  <c r="B2577"/>
  <c r="M2577"/>
  <c r="K2575"/>
  <c r="B2575"/>
  <c r="M2575"/>
  <c r="K2573"/>
  <c r="B2573"/>
  <c r="J2573" s="1"/>
  <c r="I2573" s="1"/>
  <c r="M2573"/>
  <c r="K2571"/>
  <c r="B2571"/>
  <c r="J2571" s="1"/>
  <c r="I2571" s="1"/>
  <c r="M2571"/>
  <c r="K2569"/>
  <c r="B2569"/>
  <c r="J2569" s="1"/>
  <c r="H2569" s="1"/>
  <c r="F2569" s="1"/>
  <c r="M2569"/>
  <c r="E30" i="45"/>
  <c r="F30" s="1"/>
  <c r="F25" s="1"/>
  <c r="D45" i="32"/>
  <c r="A10339" i="51"/>
  <c r="A7710"/>
  <c r="A7458"/>
  <c r="A10087"/>
  <c r="A9907"/>
  <c r="A10078"/>
  <c r="A7449"/>
  <c r="A10074"/>
  <c r="A7445"/>
  <c r="A7441"/>
  <c r="A10070"/>
  <c r="A10066"/>
  <c r="A7437"/>
  <c r="A10053"/>
  <c r="A7421"/>
  <c r="A10050"/>
  <c r="A7417"/>
  <c r="A10046"/>
  <c r="A10039"/>
  <c r="A10035"/>
  <c r="A7406"/>
  <c r="A7403"/>
  <c r="A10032"/>
  <c r="A10026"/>
  <c r="A7385"/>
  <c r="A10014"/>
  <c r="A7378"/>
  <c r="A10007"/>
  <c r="A7374"/>
  <c r="A7366"/>
  <c r="A10378"/>
  <c r="A7749"/>
  <c r="A7738"/>
  <c r="A10367"/>
  <c r="A10355"/>
  <c r="A7726"/>
  <c r="A10351"/>
  <c r="A9993"/>
  <c r="A10363"/>
  <c r="A7734"/>
  <c r="A7454"/>
  <c r="A7275"/>
  <c r="A7271"/>
  <c r="A7832"/>
  <c r="A7355"/>
  <c r="A9984"/>
  <c r="A9971"/>
  <c r="A7342"/>
  <c r="A9959"/>
  <c r="A7330"/>
  <c r="A7316"/>
  <c r="A9945"/>
  <c r="A9942"/>
  <c r="A7313"/>
  <c r="A7310"/>
  <c r="A9939"/>
  <c r="A9935"/>
  <c r="A7306"/>
  <c r="A5481"/>
  <c r="A8110"/>
  <c r="A5417"/>
  <c r="A8046"/>
  <c r="A5303"/>
  <c r="A5299"/>
  <c r="A7928"/>
  <c r="A5296"/>
  <c r="A5285"/>
  <c r="A7884"/>
  <c r="A5240"/>
  <c r="A5218"/>
  <c r="A7847"/>
  <c r="A7843"/>
  <c r="A5214"/>
  <c r="A5205"/>
  <c r="A7834"/>
  <c r="A9904"/>
  <c r="A7278"/>
  <c r="A10004"/>
  <c r="A7375"/>
  <c r="A9884"/>
  <c r="A5410"/>
  <c r="A8020"/>
  <c r="A5383"/>
  <c r="A8012"/>
  <c r="A7659"/>
  <c r="A7639"/>
  <c r="A7598"/>
  <c r="A10063"/>
  <c r="A7434"/>
  <c r="A9996"/>
  <c r="A7367"/>
  <c r="A9988"/>
  <c r="A9957"/>
  <c r="A9918"/>
  <c r="A10281"/>
  <c r="A7652"/>
  <c r="A10275"/>
  <c r="A7646"/>
  <c r="A10222"/>
  <c r="A7593"/>
  <c r="A10205"/>
  <c r="A7576"/>
  <c r="A7544"/>
  <c r="A10173"/>
  <c r="A7540"/>
  <c r="A10169"/>
  <c r="A7505"/>
  <c r="A9892"/>
  <c r="A7263"/>
  <c r="A9859"/>
  <c r="A7113"/>
  <c r="A9742"/>
  <c r="A7097"/>
  <c r="A7072"/>
  <c r="A9701"/>
  <c r="A6988"/>
  <c r="A9617"/>
  <c r="A6984"/>
  <c r="A6980"/>
  <c r="A9609"/>
  <c r="A6956"/>
  <c r="A6952"/>
  <c r="A9581"/>
  <c r="A9577"/>
  <c r="A9574"/>
  <c r="A6941"/>
  <c r="A6937"/>
  <c r="A9566"/>
  <c r="A9554"/>
  <c r="A6925"/>
  <c r="A9546"/>
  <c r="A6917"/>
  <c r="A6909"/>
  <c r="A9538"/>
  <c r="A6901"/>
  <c r="A9530"/>
  <c r="A9526"/>
  <c r="A6897"/>
  <c r="A9519"/>
  <c r="A6890"/>
  <c r="A9500"/>
  <c r="A6871"/>
  <c r="A9496"/>
  <c r="A6808"/>
  <c r="A9437"/>
  <c r="A6780"/>
  <c r="A6776"/>
  <c r="A6768"/>
  <c r="A9397"/>
  <c r="A6764"/>
  <c r="A9393"/>
  <c r="A9389"/>
  <c r="A6760"/>
  <c r="A6756"/>
  <c r="A9385"/>
  <c r="A9381"/>
  <c r="A6752"/>
  <c r="A9377"/>
  <c r="A6744"/>
  <c r="A9369"/>
  <c r="A6740"/>
  <c r="A6737"/>
  <c r="A9366"/>
  <c r="A9358"/>
  <c r="A6725"/>
  <c r="A6721"/>
  <c r="A9346"/>
  <c r="A6713"/>
  <c r="A9338"/>
  <c r="A9334"/>
  <c r="A6705"/>
  <c r="A9330"/>
  <c r="A9326"/>
  <c r="A6697"/>
  <c r="A6693"/>
  <c r="A9318"/>
  <c r="A6689"/>
  <c r="A6685"/>
  <c r="A9310"/>
  <c r="A6677"/>
  <c r="A9302"/>
  <c r="A9295"/>
  <c r="A6666"/>
  <c r="A9284"/>
  <c r="A9280"/>
  <c r="A6651"/>
  <c r="A6647"/>
  <c r="A6640"/>
  <c r="A9269"/>
  <c r="A6636"/>
  <c r="A6632"/>
  <c r="A9199"/>
  <c r="A9195"/>
  <c r="A9177"/>
  <c r="A6540"/>
  <c r="A6486"/>
  <c r="A6458"/>
  <c r="A6448"/>
  <c r="A6444"/>
  <c r="A9069"/>
  <c r="A6406"/>
  <c r="A9035"/>
  <c r="A6390"/>
  <c r="A6386"/>
  <c r="A9007"/>
  <c r="A6360"/>
  <c r="A8973"/>
  <c r="A6340"/>
  <c r="A8969"/>
  <c r="A6336"/>
  <c r="A8961"/>
  <c r="A6332"/>
  <c r="A8909"/>
  <c r="A6280"/>
  <c r="A5921"/>
  <c r="A5898"/>
  <c r="A8523"/>
  <c r="A5878"/>
  <c r="A8507"/>
  <c r="A5874"/>
  <c r="A5865"/>
  <c r="A8494"/>
  <c r="A8491"/>
  <c r="A5851"/>
  <c r="A8480"/>
  <c r="A8476"/>
  <c r="A8473"/>
  <c r="A5844"/>
  <c r="A5837"/>
  <c r="A8466"/>
  <c r="A8442"/>
  <c r="A5806"/>
  <c r="A5513"/>
  <c r="A8142"/>
  <c r="A8138"/>
  <c r="A5509"/>
  <c r="A5347"/>
  <c r="A5343"/>
  <c r="A7968"/>
  <c r="A5339"/>
  <c r="A7835"/>
  <c r="A10288"/>
  <c r="A9932"/>
  <c r="A7785"/>
  <c r="A7719"/>
  <c r="A10309"/>
  <c r="A7680"/>
  <c r="A10230"/>
  <c r="A10084"/>
  <c r="A10027"/>
  <c r="A7398"/>
  <c r="A10020"/>
  <c r="A7379"/>
  <c r="A10008"/>
  <c r="A7293"/>
  <c r="A5399"/>
  <c r="A5376"/>
  <c r="A8005"/>
  <c r="A8001"/>
  <c r="A5372"/>
  <c r="A5370"/>
  <c r="A7999"/>
  <c r="A5363"/>
  <c r="A7992"/>
  <c r="A5300"/>
  <c r="A7929"/>
  <c r="A5234"/>
  <c r="A7863"/>
  <c r="A5231"/>
  <c r="A7860"/>
  <c r="A7854"/>
  <c r="A7851"/>
  <c r="A5222"/>
  <c r="A7829"/>
  <c r="A5200"/>
  <c r="A7826"/>
  <c r="A7527"/>
  <c r="A10156"/>
  <c r="A7514"/>
  <c r="A10143"/>
  <c r="A7495"/>
  <c r="A10124"/>
  <c r="A7253"/>
  <c r="A9882"/>
  <c r="A9880"/>
  <c r="A7243"/>
  <c r="A9872"/>
  <c r="A9845"/>
  <c r="A9834"/>
  <c r="A7182"/>
  <c r="A9808"/>
  <c r="A7172"/>
  <c r="A9801"/>
  <c r="A9794"/>
  <c r="A9756"/>
  <c r="A9750"/>
  <c r="A7110"/>
  <c r="A7102"/>
  <c r="A7098"/>
  <c r="A9727"/>
  <c r="A9705"/>
  <c r="A7073"/>
  <c r="A9690"/>
  <c r="A9681"/>
  <c r="A7049"/>
  <c r="A7045"/>
  <c r="A9674"/>
  <c r="A7037"/>
  <c r="A7033"/>
  <c r="A9662"/>
  <c r="A9658"/>
  <c r="A7025"/>
  <c r="A7021"/>
  <c r="A9650"/>
  <c r="A7013"/>
  <c r="A7009"/>
  <c r="A9634"/>
  <c r="A7001"/>
  <c r="A6906"/>
  <c r="A9527"/>
  <c r="A6887"/>
  <c r="A9516"/>
  <c r="A6879"/>
  <c r="A9505"/>
  <c r="A6864"/>
  <c r="A9493"/>
  <c r="A6860"/>
  <c r="A9489"/>
  <c r="A9485"/>
  <c r="A6856"/>
  <c r="A6852"/>
  <c r="A9481"/>
  <c r="A6848"/>
  <c r="A9477"/>
  <c r="A6844"/>
  <c r="A9473"/>
  <c r="A6840"/>
  <c r="A9469"/>
  <c r="A6836"/>
  <c r="A9465"/>
  <c r="A6829"/>
  <c r="A6678"/>
  <c r="A9307"/>
  <c r="A9303"/>
  <c r="A6674"/>
  <c r="A9296"/>
  <c r="A9292"/>
  <c r="A6663"/>
  <c r="A6659"/>
  <c r="A9285"/>
  <c r="A9281"/>
  <c r="A6652"/>
  <c r="A9277"/>
  <c r="A9266"/>
  <c r="A6633"/>
  <c r="A9258"/>
  <c r="A6567"/>
  <c r="A9192"/>
  <c r="A6552"/>
  <c r="A6549"/>
  <c r="A9178"/>
  <c r="A6545"/>
  <c r="A9174"/>
  <c r="A9112"/>
  <c r="A6483"/>
  <c r="A6475"/>
  <c r="A6471"/>
  <c r="A9100"/>
  <c r="A6467"/>
  <c r="A9096"/>
  <c r="A6459"/>
  <c r="A9088"/>
  <c r="A9084"/>
  <c r="A9081"/>
  <c r="A9078"/>
  <c r="A9070"/>
  <c r="A6441"/>
  <c r="A8135"/>
  <c r="A5502"/>
  <c r="A8131"/>
  <c r="A8121"/>
  <c r="A8118"/>
  <c r="A5489"/>
  <c r="A8045"/>
  <c r="A7958"/>
  <c r="A5329"/>
  <c r="A7947"/>
  <c r="A5318"/>
  <c r="A7943"/>
  <c r="A5314"/>
  <c r="A5310"/>
  <c r="A5225"/>
  <c r="A7455"/>
  <c r="A10414"/>
  <c r="A10326"/>
  <c r="A10227"/>
  <c r="A10197"/>
  <c r="A9928"/>
  <c r="A8039"/>
  <c r="A7612"/>
  <c r="A7289"/>
  <c r="A5391"/>
  <c r="A6894"/>
  <c r="A6670"/>
  <c r="A7813"/>
  <c r="A10442"/>
  <c r="A7799"/>
  <c r="A7740"/>
  <c r="A10345"/>
  <c r="A10195"/>
  <c r="A7549"/>
  <c r="A10104"/>
  <c r="A9973"/>
  <c r="A7308"/>
  <c r="A9937"/>
  <c r="A7290"/>
  <c r="A9902"/>
  <c r="A9898"/>
  <c r="A9889"/>
  <c r="A6630"/>
  <c r="A6438"/>
  <c r="A9067"/>
  <c r="A8831"/>
  <c r="A8799"/>
  <c r="A6098"/>
  <c r="A8727"/>
  <c r="A6067"/>
  <c r="A8696"/>
  <c r="A8693"/>
  <c r="A8616"/>
  <c r="A8606"/>
  <c r="A5954"/>
  <c r="A8583"/>
  <c r="A5896"/>
  <c r="A5870"/>
  <c r="A8489"/>
  <c r="A5860"/>
  <c r="A8486"/>
  <c r="A5857"/>
  <c r="A8482"/>
  <c r="A5853"/>
  <c r="A5827"/>
  <c r="A8456"/>
  <c r="A8448"/>
  <c r="A5801"/>
  <c r="A8430"/>
  <c r="A5796"/>
  <c r="A5788"/>
  <c r="A5759"/>
  <c r="A8388"/>
  <c r="A5751"/>
  <c r="A8376"/>
  <c r="A5747"/>
  <c r="A5743"/>
  <c r="A5739"/>
  <c r="A5735"/>
  <c r="A5727"/>
  <c r="A8356"/>
  <c r="A5715"/>
  <c r="A8344"/>
  <c r="A5711"/>
  <c r="A5707"/>
  <c r="A5699"/>
  <c r="A8328"/>
  <c r="A5695"/>
  <c r="A8324"/>
  <c r="A5691"/>
  <c r="A8320"/>
  <c r="A5687"/>
  <c r="A8316"/>
  <c r="A5683"/>
  <c r="A8312"/>
  <c r="A8308"/>
  <c r="A5675"/>
  <c r="A5663"/>
  <c r="A5659"/>
  <c r="A5655"/>
  <c r="A8284"/>
  <c r="A5651"/>
  <c r="A5647"/>
  <c r="A5639"/>
  <c r="A8268"/>
  <c r="A8252"/>
  <c r="A5619"/>
  <c r="A8248"/>
  <c r="A5615"/>
  <c r="A5607"/>
  <c r="A5591"/>
  <c r="A8220"/>
  <c r="A8216"/>
  <c r="A5587"/>
  <c r="A5583"/>
  <c r="A8212"/>
  <c r="A5579"/>
  <c r="A8208"/>
  <c r="A5571"/>
  <c r="A8200"/>
  <c r="A8192"/>
  <c r="A8188"/>
  <c r="A5551"/>
  <c r="A5547"/>
  <c r="A5543"/>
  <c r="A5525"/>
  <c r="A8154"/>
  <c r="A5519"/>
  <c r="A5462"/>
  <c r="A5458"/>
  <c r="A8087"/>
  <c r="A5437"/>
  <c r="A8066"/>
  <c r="A5433"/>
  <c r="A8062"/>
  <c r="A5287"/>
  <c r="A7916"/>
  <c r="A7899"/>
  <c r="A6159"/>
  <c r="A6175"/>
  <c r="A6191"/>
  <c r="A8980"/>
  <c r="A8996"/>
  <c r="A6623"/>
  <c r="A8732"/>
  <c r="A5959"/>
  <c r="A7152"/>
  <c r="A10383"/>
  <c r="A7003"/>
  <c r="A7011"/>
  <c r="A7047"/>
  <c r="A9624"/>
  <c r="A10256"/>
  <c r="A9064"/>
  <c r="A8928"/>
  <c r="A7920"/>
  <c r="A6299"/>
  <c r="A7817"/>
  <c r="A10446"/>
  <c r="A10273"/>
  <c r="A7623"/>
  <c r="A10244"/>
  <c r="A10175"/>
  <c r="A10101"/>
  <c r="A10086"/>
  <c r="A7354"/>
  <c r="A9983"/>
  <c r="A9866"/>
  <c r="A9854"/>
  <c r="A9847"/>
  <c r="A7218"/>
  <c r="A9829"/>
  <c r="A9700"/>
  <c r="A7043"/>
  <c r="A9664"/>
  <c r="A9648"/>
  <c r="A9636"/>
  <c r="A7007"/>
  <c r="A9628"/>
  <c r="A6999"/>
  <c r="A6627"/>
  <c r="A6591"/>
  <c r="A9206"/>
  <c r="A6573"/>
  <c r="A9202"/>
  <c r="A9164"/>
  <c r="A6535"/>
  <c r="A6497"/>
  <c r="A9122"/>
  <c r="A6493"/>
  <c r="A6489"/>
  <c r="A9118"/>
  <c r="A9114"/>
  <c r="A6427"/>
  <c r="A9056"/>
  <c r="A9046"/>
  <c r="A6405"/>
  <c r="A9022"/>
  <c r="A6385"/>
  <c r="A9010"/>
  <c r="A6377"/>
  <c r="A9000"/>
  <c r="A6355"/>
  <c r="A8976"/>
  <c r="A6347"/>
  <c r="A6343"/>
  <c r="A6327"/>
  <c r="A8956"/>
  <c r="A6307"/>
  <c r="A6295"/>
  <c r="A8924"/>
  <c r="A6279"/>
  <c r="A8908"/>
  <c r="A6275"/>
  <c r="A8904"/>
  <c r="A6267"/>
  <c r="A6259"/>
  <c r="A8888"/>
  <c r="A8880"/>
  <c r="A6199"/>
  <c r="A8828"/>
  <c r="A6195"/>
  <c r="A6183"/>
  <c r="A8812"/>
  <c r="A6179"/>
  <c r="A8800"/>
  <c r="A6167"/>
  <c r="A8784"/>
  <c r="A6151"/>
  <c r="A8780"/>
  <c r="A6145"/>
  <c r="A8770"/>
  <c r="A5982"/>
  <c r="A8611"/>
  <c r="A5966"/>
  <c r="A5947"/>
  <c r="A8469"/>
  <c r="A5770"/>
  <c r="A8399"/>
  <c r="A8369"/>
  <c r="A5736"/>
  <c r="A8365"/>
  <c r="A8357"/>
  <c r="A5728"/>
  <c r="A5720"/>
  <c r="A8333"/>
  <c r="A5668"/>
  <c r="A8297"/>
  <c r="A8273"/>
  <c r="A5644"/>
  <c r="A5640"/>
  <c r="A5608"/>
  <c r="A8229"/>
  <c r="A5600"/>
  <c r="A5584"/>
  <c r="A5572"/>
  <c r="A8201"/>
  <c r="A5538"/>
  <c r="A8167"/>
  <c r="A5476"/>
  <c r="A8105"/>
  <c r="A8071"/>
  <c r="A5408"/>
  <c r="A5345"/>
  <c r="A7970"/>
  <c r="A5284"/>
  <c r="A5258"/>
  <c r="A5233"/>
  <c r="A7862"/>
  <c r="A10346"/>
  <c r="A7705"/>
  <c r="A10301"/>
  <c r="A10294"/>
  <c r="A7537"/>
  <c r="A9989"/>
  <c r="A9978"/>
  <c r="A9913"/>
  <c r="A9878"/>
  <c r="A9856"/>
  <c r="A7203"/>
  <c r="A9814"/>
  <c r="A7135"/>
  <c r="A9764"/>
  <c r="A7119"/>
  <c r="A9623"/>
  <c r="A6778"/>
  <c r="A6273"/>
  <c r="A8902"/>
  <c r="A6261"/>
  <c r="A8890"/>
  <c r="A6217"/>
  <c r="A8846"/>
  <c r="A6139"/>
  <c r="A8768"/>
  <c r="A8734"/>
  <c r="A6041"/>
  <c r="A5997"/>
  <c r="A5976"/>
  <c r="A5915"/>
  <c r="A5872"/>
  <c r="A5514"/>
  <c r="A8143"/>
  <c r="A5470"/>
  <c r="A5467"/>
  <c r="A5439"/>
  <c r="A5423"/>
  <c r="A5412"/>
  <c r="A7864"/>
  <c r="A10228"/>
  <c r="A6021"/>
  <c r="A5791"/>
  <c r="A5540"/>
  <c r="A5515"/>
  <c r="A5457"/>
  <c r="A5436"/>
  <c r="A5252"/>
  <c r="A5879"/>
  <c r="A5532"/>
  <c r="A7493"/>
  <c r="A10122"/>
  <c r="A10111"/>
  <c r="A7471"/>
  <c r="A10100"/>
  <c r="A10234"/>
  <c r="A7605"/>
  <c r="A6657"/>
  <c r="A7611"/>
  <c r="A10240"/>
  <c r="A10114"/>
  <c r="A5266"/>
  <c r="A7895"/>
  <c r="A7891"/>
  <c r="A5262"/>
  <c r="A5242"/>
  <c r="A7871"/>
  <c r="A5236"/>
  <c r="A7865"/>
  <c r="A8003"/>
  <c r="F89" i="48"/>
  <c r="G7" i="46"/>
  <c r="F22" i="48"/>
  <c r="A10259" i="51"/>
  <c r="A7630"/>
  <c r="A7616"/>
  <c r="A10245"/>
  <c r="A10242"/>
  <c r="A7613"/>
  <c r="A10128"/>
  <c r="A7499"/>
  <c r="A9923"/>
  <c r="A9888"/>
  <c r="A7259"/>
  <c r="A7242"/>
  <c r="A9871"/>
  <c r="A9822"/>
  <c r="A7193"/>
  <c r="A7151"/>
  <c r="A9780"/>
  <c r="A9740"/>
  <c r="A7111"/>
  <c r="A7101"/>
  <c r="A9723"/>
  <c r="A7094"/>
  <c r="A7090"/>
  <c r="A6686"/>
  <c r="A9311"/>
  <c r="A9300"/>
  <c r="A6671"/>
  <c r="A6668"/>
  <c r="A9297"/>
  <c r="A9293"/>
  <c r="A6664"/>
  <c r="A9289"/>
  <c r="A9286"/>
  <c r="A9282"/>
  <c r="A6653"/>
  <c r="A9263"/>
  <c r="A6634"/>
  <c r="A6621"/>
  <c r="A9250"/>
  <c r="A6617"/>
  <c r="A9208"/>
  <c r="A6579"/>
  <c r="A6575"/>
  <c r="A9200"/>
  <c r="A6571"/>
  <c r="A9197"/>
  <c r="A6547"/>
  <c r="A9176"/>
  <c r="A6543"/>
  <c r="A9172"/>
  <c r="A9168"/>
  <c r="A9165"/>
  <c r="A6536"/>
  <c r="A8644"/>
  <c r="A6011"/>
  <c r="A8627"/>
  <c r="A5994"/>
  <c r="A8623"/>
  <c r="A8619"/>
  <c r="A5981"/>
  <c r="A8610"/>
  <c r="A8607"/>
  <c r="A5978"/>
  <c r="A5956"/>
  <c r="A8585"/>
  <c r="A5377"/>
  <c r="A5357"/>
  <c r="A7986"/>
  <c r="A5349"/>
  <c r="A7978"/>
  <c r="A5346"/>
  <c r="A7975"/>
  <c r="A5331"/>
  <c r="A7926"/>
  <c r="A5297"/>
  <c r="A7922"/>
  <c r="A5293"/>
  <c r="A7906"/>
  <c r="A7904"/>
  <c r="A5275"/>
  <c r="A5259"/>
  <c r="A7888"/>
  <c r="A5256"/>
  <c r="A7885"/>
  <c r="A5239"/>
  <c r="A7868"/>
  <c r="A7850"/>
  <c r="A5219"/>
  <c r="A7848"/>
  <c r="A7841"/>
  <c r="A5212"/>
  <c r="F48" i="46"/>
  <c r="A7810" i="51"/>
  <c r="A10389"/>
  <c r="A10377"/>
  <c r="A7748"/>
  <c r="A10370"/>
  <c r="A10361"/>
  <c r="A7732"/>
  <c r="A10338"/>
  <c r="A7709"/>
  <c r="A7702"/>
  <c r="A10331"/>
  <c r="A7687"/>
  <c r="A10310"/>
  <c r="A7681"/>
  <c r="A10306"/>
  <c r="A10295"/>
  <c r="A7658"/>
  <c r="A10231"/>
  <c r="A7602"/>
  <c r="A10223"/>
  <c r="A7594"/>
  <c r="A10221"/>
  <c r="A7592"/>
  <c r="A10200"/>
  <c r="A10071"/>
  <c r="A7438"/>
  <c r="A10067"/>
  <c r="A7431"/>
  <c r="A10060"/>
  <c r="A10045"/>
  <c r="A7416"/>
  <c r="M25" i="40"/>
  <c r="G64"/>
  <c r="E70" i="45"/>
  <c r="F70" s="1"/>
  <c r="G63" s="1"/>
  <c r="A10362" i="51"/>
  <c r="A7733"/>
  <c r="A10358"/>
  <c r="A7729"/>
  <c r="A10299"/>
  <c r="A10284"/>
  <c r="A7655"/>
  <c r="A7649"/>
  <c r="A10278"/>
  <c r="A10276"/>
  <c r="A7640"/>
  <c r="A7636"/>
  <c r="A10265"/>
  <c r="A7558"/>
  <c r="A10187"/>
  <c r="A10140"/>
  <c r="A7511"/>
  <c r="A10042"/>
  <c r="M25" i="32"/>
  <c r="G55"/>
  <c r="A7650" i="51"/>
  <c r="A10279"/>
  <c r="A7608"/>
  <c r="A10237"/>
  <c r="A10225"/>
  <c r="A7596"/>
  <c r="A10177"/>
  <c r="A7543"/>
  <c r="A10115"/>
  <c r="A10068"/>
  <c r="A7407"/>
  <c r="A10036"/>
  <c r="A10001"/>
  <c r="A9926"/>
  <c r="A9917"/>
  <c r="A7232"/>
  <c r="A9861"/>
  <c r="A9855"/>
  <c r="A7223"/>
  <c r="F49" i="48"/>
  <c r="F34" i="45"/>
  <c r="G60" i="46"/>
  <c r="A7215" i="51"/>
  <c r="A9844"/>
  <c r="A7206"/>
  <c r="A9835"/>
  <c r="A9831"/>
  <c r="A9784"/>
  <c r="A7155"/>
  <c r="A7122"/>
  <c r="A6834"/>
  <c r="A9456"/>
  <c r="A6823"/>
  <c r="A9444"/>
  <c r="A6815"/>
  <c r="A6811"/>
  <c r="A6804"/>
  <c r="A9433"/>
  <c r="A6800"/>
  <c r="A9429"/>
  <c r="A9425"/>
  <c r="A6796"/>
  <c r="A9421"/>
  <c r="A6792"/>
  <c r="A6788"/>
  <c r="A9417"/>
  <c r="A6784"/>
  <c r="A9413"/>
  <c r="A9409"/>
  <c r="A6582"/>
  <c r="A9179"/>
  <c r="A6550"/>
  <c r="A8558"/>
  <c r="A5925"/>
  <c r="A8547"/>
  <c r="A5905"/>
  <c r="A5901"/>
  <c r="A8530"/>
  <c r="A5894"/>
  <c r="A5882"/>
  <c r="A8511"/>
  <c r="F17" i="48"/>
  <c r="G16" i="45"/>
  <c r="F39" i="46"/>
  <c r="G37" s="1"/>
  <c r="G36" i="44"/>
  <c r="A7724" i="51"/>
  <c r="A10289"/>
  <c r="A10257"/>
  <c r="A10250"/>
  <c r="A7621"/>
  <c r="A7600"/>
  <c r="A10218"/>
  <c r="A10201"/>
  <c r="A7555"/>
  <c r="A10184"/>
  <c r="A7538"/>
  <c r="A10164"/>
  <c r="A7535"/>
  <c r="A7530"/>
  <c r="A10155"/>
  <c r="A7526"/>
  <c r="A7480"/>
  <c r="A10109"/>
  <c r="A10098"/>
  <c r="A7469"/>
  <c r="A10090"/>
  <c r="A7399"/>
  <c r="A9897"/>
  <c r="A7268"/>
  <c r="A9895"/>
  <c r="A7266"/>
  <c r="A9774"/>
  <c r="A7145"/>
  <c r="A7112"/>
  <c r="A9720"/>
  <c r="A6950"/>
  <c r="A9579"/>
  <c r="A6943"/>
  <c r="A9568"/>
  <c r="A6935"/>
  <c r="A6932"/>
  <c r="A9561"/>
  <c r="A6928"/>
  <c r="A9557"/>
  <c r="A6924"/>
  <c r="A9553"/>
  <c r="A6916"/>
  <c r="A6912"/>
  <c r="A9243"/>
  <c r="A6614"/>
  <c r="A6566"/>
  <c r="A6534"/>
  <c r="A9163"/>
  <c r="A9155"/>
  <c r="A9151"/>
  <c r="A6518"/>
  <c r="A9087"/>
  <c r="A9077"/>
  <c r="A9073"/>
  <c r="A6416"/>
  <c r="A9045"/>
  <c r="A8459"/>
  <c r="A8443"/>
  <c r="A5802"/>
  <c r="A8431"/>
  <c r="A5775"/>
  <c r="A8404"/>
  <c r="A8397"/>
  <c r="A5764"/>
  <c r="A8393"/>
  <c r="A5498"/>
  <c r="A8117"/>
  <c r="A5485"/>
  <c r="A8114"/>
  <c r="A8100"/>
  <c r="A5469"/>
  <c r="A8098"/>
  <c r="A5460"/>
  <c r="A8089"/>
  <c r="A5328"/>
  <c r="A7957"/>
  <c r="A5313"/>
  <c r="A7942"/>
  <c r="F38" i="32"/>
  <c r="G38" s="1"/>
  <c r="E17" i="34"/>
  <c r="M19" i="32"/>
  <c r="E9" s="1"/>
  <c r="M19" i="40"/>
  <c r="E9" s="1"/>
  <c r="F40"/>
  <c r="G40" s="1"/>
  <c r="F17"/>
  <c r="G17" s="1"/>
  <c r="F39"/>
  <c r="G39" s="1"/>
  <c r="F19" i="32"/>
  <c r="G19" s="1"/>
  <c r="F16" i="40"/>
  <c r="F21"/>
  <c r="G21" s="1"/>
  <c r="F22" i="32"/>
  <c r="G22" s="1"/>
  <c r="F16"/>
  <c r="G16" s="1"/>
  <c r="A10424" i="51"/>
  <c r="A7795"/>
  <c r="A10418"/>
  <c r="A10397"/>
  <c r="A7731"/>
  <c r="A7728"/>
  <c r="A10357"/>
  <c r="A7721"/>
  <c r="A10340"/>
  <c r="A10330"/>
  <c r="A7642"/>
  <c r="A10271"/>
  <c r="A7629"/>
  <c r="A7562"/>
  <c r="A10191"/>
  <c r="A10160"/>
  <c r="A10152"/>
  <c r="A10138"/>
  <c r="A10135"/>
  <c r="A7506"/>
  <c r="A7488"/>
  <c r="A10117"/>
  <c r="A7459"/>
  <c r="A10082"/>
  <c r="A10055"/>
  <c r="A7426"/>
  <c r="A7419"/>
  <c r="A10023"/>
  <c r="A7384"/>
  <c r="A7351"/>
  <c r="A9980"/>
  <c r="A7347"/>
  <c r="A9976"/>
  <c r="A7328"/>
  <c r="A9858"/>
  <c r="A7067"/>
  <c r="A9520"/>
  <c r="A6891"/>
  <c r="A6883"/>
  <c r="A9508"/>
  <c r="A9240"/>
  <c r="A6611"/>
  <c r="A6607"/>
  <c r="A6603"/>
  <c r="A9232"/>
  <c r="A6599"/>
  <c r="A9228"/>
  <c r="A9213"/>
  <c r="A6584"/>
  <c r="A6563"/>
  <c r="A6559"/>
  <c r="A6555"/>
  <c r="A9184"/>
  <c r="A9181"/>
  <c r="A5491"/>
  <c r="A5478"/>
  <c r="A8101"/>
  <c r="A5463"/>
  <c r="A5420"/>
  <c r="A8049"/>
  <c r="A8033"/>
  <c r="A5404"/>
  <c r="A5393"/>
  <c r="A5360"/>
  <c r="F11" i="48"/>
  <c r="E35" i="46"/>
  <c r="F35" s="1"/>
  <c r="F28" s="1"/>
  <c r="F20"/>
  <c r="F17" s="1"/>
  <c r="E17" i="41"/>
  <c r="A9708" i="51"/>
  <c r="A9643"/>
  <c r="A9627"/>
  <c r="A6899"/>
  <c r="A9475"/>
  <c r="A9467"/>
  <c r="A6588"/>
  <c r="A6455"/>
  <c r="A6449"/>
  <c r="A6445"/>
  <c r="A9074"/>
  <c r="A6310"/>
  <c r="A8905"/>
  <c r="A8901"/>
  <c r="A8893"/>
  <c r="A6246"/>
  <c r="A8875"/>
  <c r="A8863"/>
  <c r="A6234"/>
  <c r="A6153"/>
  <c r="A8782"/>
  <c r="A6123"/>
  <c r="A6115"/>
  <c r="A8625"/>
  <c r="A5927"/>
  <c r="A8513"/>
  <c r="A8484"/>
  <c r="A5828"/>
  <c r="A8457"/>
  <c r="A5824"/>
  <c r="A5810"/>
  <c r="A8406"/>
  <c r="A5762"/>
  <c r="A8391"/>
  <c r="A5748"/>
  <c r="A8377"/>
  <c r="A5724"/>
  <c r="A5716"/>
  <c r="A5704"/>
  <c r="A5660"/>
  <c r="A8289"/>
  <c r="A5656"/>
  <c r="A8285"/>
  <c r="A5648"/>
  <c r="A8265"/>
  <c r="A5628"/>
  <c r="A5620"/>
  <c r="A8249"/>
  <c r="A8241"/>
  <c r="A5592"/>
  <c r="A8221"/>
  <c r="A5576"/>
  <c r="A8205"/>
  <c r="A5568"/>
  <c r="A8197"/>
  <c r="A5560"/>
  <c r="A8189"/>
  <c r="A5552"/>
  <c r="A5548"/>
  <c r="A8177"/>
  <c r="A5544"/>
  <c r="A8173"/>
  <c r="A8163"/>
  <c r="A5447"/>
  <c r="A8076"/>
  <c r="A8072"/>
  <c r="A5435"/>
  <c r="A8064"/>
  <c r="A5415"/>
  <c r="A5375"/>
  <c r="A5325"/>
  <c r="A7948"/>
  <c r="A7917"/>
  <c r="A7855"/>
  <c r="A5196"/>
  <c r="A7825"/>
  <c r="A7292"/>
  <c r="A7213"/>
  <c r="A9842"/>
  <c r="A7186"/>
  <c r="A9815"/>
  <c r="A7147"/>
  <c r="A7082"/>
  <c r="A7018"/>
  <c r="A9639"/>
  <c r="A6910"/>
  <c r="A9539"/>
  <c r="A9402"/>
  <c r="A9378"/>
  <c r="A6749"/>
  <c r="A6731"/>
  <c r="A9264"/>
  <c r="A6635"/>
  <c r="A6631"/>
  <c r="A9260"/>
  <c r="A9233"/>
  <c r="A9221"/>
  <c r="A6592"/>
  <c r="A6585"/>
  <c r="A9214"/>
  <c r="A6501"/>
  <c r="A6423"/>
  <c r="A9052"/>
  <c r="A6356"/>
  <c r="A6230"/>
  <c r="A8859"/>
  <c r="A6218"/>
  <c r="A6111"/>
  <c r="A6051"/>
  <c r="A8669"/>
  <c r="A5992"/>
  <c r="A8552"/>
  <c r="A5880"/>
  <c r="A8509"/>
  <c r="A8490"/>
  <c r="A5835"/>
  <c r="A8464"/>
  <c r="A8410"/>
  <c r="A5732"/>
  <c r="A5712"/>
  <c r="A5708"/>
  <c r="A8337"/>
  <c r="A5700"/>
  <c r="A8329"/>
  <c r="A5696"/>
  <c r="A8325"/>
  <c r="A5692"/>
  <c r="A8321"/>
  <c r="A5688"/>
  <c r="A8313"/>
  <c r="A5680"/>
  <c r="A5676"/>
  <c r="A8305"/>
  <c r="A8301"/>
  <c r="A5632"/>
  <c r="A8261"/>
  <c r="A8253"/>
  <c r="A8245"/>
  <c r="A5604"/>
  <c r="A8233"/>
  <c r="A5596"/>
  <c r="A5588"/>
  <c r="A8217"/>
  <c r="A5564"/>
  <c r="A8185"/>
  <c r="A5556"/>
  <c r="A5526"/>
  <c r="D49" i="40"/>
  <c r="D54"/>
  <c r="A10423" i="51"/>
  <c r="A7794"/>
  <c r="A7788"/>
  <c r="A10417"/>
  <c r="A7784"/>
  <c r="A10411"/>
  <c r="A10406"/>
  <c r="A7767"/>
  <c r="A10396"/>
  <c r="A7762"/>
  <c r="A7743"/>
  <c r="A7707"/>
  <c r="A10336"/>
  <c r="A10317"/>
  <c r="A7622"/>
  <c r="A10251"/>
  <c r="A7601"/>
  <c r="A7590"/>
  <c r="A10216"/>
  <c r="A7587"/>
  <c r="A7554"/>
  <c r="A10183"/>
  <c r="A7547"/>
  <c r="A7545"/>
  <c r="A10158"/>
  <c r="A7508"/>
  <c r="A10057"/>
  <c r="A7425"/>
  <c r="A7350"/>
  <c r="A9967"/>
  <c r="A7335"/>
  <c r="A7312"/>
  <c r="A9758"/>
  <c r="A7107"/>
  <c r="A9726"/>
  <c r="A7093"/>
  <c r="A9722"/>
  <c r="A7058"/>
  <c r="A9687"/>
  <c r="A7042"/>
  <c r="A9671"/>
  <c r="A6918"/>
  <c r="A9399"/>
  <c r="A9379"/>
  <c r="A6736"/>
  <c r="A9357"/>
  <c r="A6728"/>
  <c r="A6724"/>
  <c r="A9353"/>
  <c r="A9325"/>
  <c r="A9317"/>
  <c r="A6662"/>
  <c r="A6502"/>
  <c r="A9131"/>
  <c r="A9101"/>
  <c r="A6472"/>
  <c r="A6468"/>
  <c r="A9089"/>
  <c r="A6460"/>
  <c r="A6442"/>
  <c r="A6428"/>
  <c r="A6395"/>
  <c r="A9008"/>
  <c r="A6375"/>
  <c r="A9004"/>
  <c r="A6369"/>
  <c r="A8998"/>
  <c r="A8990"/>
  <c r="A6353"/>
  <c r="A6349"/>
  <c r="A8978"/>
  <c r="A8974"/>
  <c r="A6096"/>
  <c r="A8725"/>
  <c r="A8721"/>
  <c r="A6088"/>
  <c r="A6052"/>
  <c r="A8666"/>
  <c r="A6007"/>
  <c r="A5955"/>
  <c r="A5952"/>
  <c r="A5945"/>
  <c r="A8574"/>
  <c r="A5939"/>
  <c r="A5912"/>
  <c r="A8541"/>
  <c r="A5908"/>
  <c r="A5900"/>
  <c r="A8529"/>
  <c r="A5856"/>
  <c r="A8485"/>
  <c r="A5774"/>
  <c r="A8386"/>
  <c r="A5757"/>
  <c r="A5753"/>
  <c r="A8382"/>
  <c r="A5745"/>
  <c r="A5741"/>
  <c r="A8366"/>
  <c r="A5733"/>
  <c r="A8362"/>
  <c r="A8334"/>
  <c r="A5705"/>
  <c r="A8330"/>
  <c r="A5701"/>
  <c r="A5697"/>
  <c r="A5693"/>
  <c r="A5689"/>
  <c r="A8318"/>
  <c r="A5685"/>
  <c r="A8314"/>
  <c r="A5669"/>
  <c r="A5665"/>
  <c r="A5661"/>
  <c r="A8286"/>
  <c r="A5653"/>
  <c r="A5649"/>
  <c r="A5645"/>
  <c r="A8274"/>
  <c r="A5641"/>
  <c r="A8270"/>
  <c r="A5629"/>
  <c r="A8258"/>
  <c r="A5625"/>
  <c r="A5617"/>
  <c r="A5613"/>
  <c r="A5609"/>
  <c r="A5605"/>
  <c r="A8226"/>
  <c r="A8222"/>
  <c r="A5581"/>
  <c r="A5577"/>
  <c r="A5573"/>
  <c r="A8202"/>
  <c r="A5557"/>
  <c r="A8186"/>
  <c r="A5549"/>
  <c r="A8178"/>
  <c r="A5425"/>
  <c r="A8054"/>
  <c r="A5333"/>
  <c r="A7962"/>
  <c r="A7879"/>
  <c r="A5244"/>
  <c r="A5432"/>
  <c r="A5861"/>
  <c r="A6044"/>
  <c r="A9279"/>
  <c r="A9800"/>
  <c r="A6306"/>
  <c r="A6194"/>
  <c r="A6119"/>
  <c r="A8867"/>
  <c r="A8935"/>
  <c r="A5877"/>
  <c r="A7163"/>
  <c r="A6264"/>
  <c r="A6272"/>
  <c r="A6452"/>
  <c r="A6604"/>
  <c r="A6639"/>
  <c r="A6727"/>
  <c r="A9528"/>
  <c r="G15" i="32"/>
  <c r="E45" i="45"/>
  <c r="F45" s="1"/>
  <c r="F42" s="1"/>
  <c r="G7"/>
  <c r="G29" i="44"/>
  <c r="R63" i="40"/>
  <c r="R58" s="1"/>
  <c r="A9921" i="51"/>
  <c r="A9744"/>
  <c r="A9711"/>
  <c r="A9647"/>
  <c r="A9049"/>
  <c r="A9042"/>
  <c r="A9038"/>
  <c r="A8989"/>
  <c r="A8826"/>
  <c r="A8815"/>
  <c r="A8475"/>
  <c r="A8453"/>
  <c r="A8381"/>
  <c r="A8361"/>
  <c r="A8349"/>
  <c r="A8317"/>
  <c r="A8293"/>
  <c r="A8281"/>
  <c r="A8155"/>
  <c r="A8004"/>
  <c r="A7086"/>
  <c r="A6629"/>
  <c r="A6417"/>
  <c r="A5996"/>
  <c r="A5942"/>
  <c r="A5923"/>
  <c r="A5920"/>
  <c r="A5846"/>
  <c r="A5740"/>
  <c r="A5684"/>
  <c r="A5672"/>
  <c r="A5652"/>
  <c r="A5624"/>
  <c r="A5443"/>
  <c r="A5272"/>
  <c r="A7816"/>
  <c r="A10395"/>
  <c r="A7756"/>
  <c r="A7689"/>
  <c r="A7585"/>
  <c r="A7568"/>
  <c r="A7561"/>
  <c r="A7502"/>
  <c r="A10131"/>
  <c r="A10093"/>
  <c r="A10049"/>
  <c r="A7400"/>
  <c r="A10012"/>
  <c r="A7364"/>
  <c r="A9900"/>
  <c r="A7257"/>
  <c r="A9886"/>
  <c r="A7231"/>
  <c r="A7195"/>
  <c r="A7185"/>
  <c r="A7114"/>
  <c r="A9688"/>
  <c r="A7054"/>
  <c r="A7000"/>
  <c r="A9629"/>
  <c r="A6818"/>
  <c r="A8750"/>
  <c r="A6121"/>
  <c r="A8722"/>
  <c r="A6070"/>
  <c r="A8678"/>
  <c r="A8675"/>
  <c r="A8667"/>
  <c r="A6019"/>
  <c r="A5795"/>
  <c r="A8401"/>
  <c r="A5769"/>
  <c r="A8398"/>
  <c r="A5529"/>
  <c r="A5497"/>
  <c r="A5495"/>
  <c r="A8124"/>
  <c r="A5492"/>
  <c r="A5484"/>
  <c r="A5403"/>
  <c r="A5396"/>
  <c r="A8014"/>
  <c r="A5379"/>
  <c r="A7956"/>
  <c r="A5317"/>
  <c r="A5283"/>
  <c r="A5260"/>
  <c r="A5211"/>
  <c r="G18" i="40"/>
  <c r="D50" i="32"/>
  <c r="A6978" i="51"/>
  <c r="A9573"/>
  <c r="A6944"/>
  <c r="A6565"/>
  <c r="A8500"/>
  <c r="A5871"/>
  <c r="A5848"/>
  <c r="A5819"/>
  <c r="A5778"/>
  <c r="A5405"/>
  <c r="A5353"/>
  <c r="A5351"/>
  <c r="A5290"/>
  <c r="A5255"/>
  <c r="A6898"/>
  <c r="H11" i="43"/>
  <c r="F52" i="45"/>
  <c r="F51" s="1"/>
  <c r="G49" s="1"/>
  <c r="M17" i="40"/>
  <c r="E73" s="1"/>
  <c r="N12" i="52"/>
  <c r="M17" i="32"/>
  <c r="E64" s="1"/>
  <c r="E65" s="1"/>
  <c r="D6" i="42" s="1"/>
  <c r="A8700" i="51"/>
  <c r="A6071"/>
  <c r="A5512"/>
  <c r="A8141"/>
  <c r="A8688"/>
  <c r="A6059"/>
  <c r="A6089"/>
  <c r="A8718"/>
  <c r="A8697"/>
  <c r="A6068"/>
  <c r="A5500"/>
  <c r="A8129"/>
  <c r="A5265"/>
  <c r="A7894"/>
  <c r="A5261"/>
  <c r="A7890"/>
  <c r="A5292"/>
  <c r="A7921"/>
  <c r="A5281"/>
  <c r="A7910"/>
  <c r="A8122"/>
  <c r="A5493"/>
  <c r="A5398"/>
  <c r="A8027"/>
  <c r="A8728"/>
  <c r="A6099"/>
  <c r="A6079"/>
  <c r="A8708"/>
  <c r="A5517"/>
  <c r="A8146"/>
  <c r="A5468"/>
  <c r="A8097"/>
  <c r="A5286"/>
  <c r="A7915"/>
  <c r="A7908"/>
  <c r="A5279"/>
  <c r="A5273"/>
  <c r="A7902"/>
  <c r="A7882"/>
  <c r="A5253"/>
  <c r="A5201"/>
  <c r="A7830"/>
  <c r="A7827"/>
  <c r="A10444"/>
  <c r="A7815"/>
  <c r="A10436"/>
  <c r="A7793"/>
  <c r="A10422"/>
  <c r="A7742"/>
  <c r="A10371"/>
  <c r="A7735"/>
  <c r="A10364"/>
  <c r="A7730"/>
  <c r="A10359"/>
  <c r="A10354"/>
  <c r="A10349"/>
  <c r="A7720"/>
  <c r="A7804"/>
  <c r="A10433"/>
  <c r="A10429"/>
  <c r="A7797"/>
  <c r="A10426"/>
  <c r="A7671"/>
  <c r="A10300"/>
  <c r="A10255"/>
  <c r="A7626"/>
  <c r="A7503"/>
  <c r="A7443"/>
  <c r="A10072"/>
  <c r="A10069"/>
  <c r="A7440"/>
  <c r="A7340"/>
  <c r="A9969"/>
  <c r="A9947"/>
  <c r="A7282"/>
  <c r="A9911"/>
  <c r="A7244"/>
  <c r="A9873"/>
  <c r="A7240"/>
  <c r="A7222"/>
  <c r="A9851"/>
  <c r="A9738"/>
  <c r="A7095"/>
  <c r="A9718"/>
  <c r="A7089"/>
  <c r="A7675"/>
  <c r="A10304"/>
  <c r="A7667"/>
  <c r="A10296"/>
  <c r="A10290"/>
  <c r="A7661"/>
  <c r="A7656"/>
  <c r="A10285"/>
  <c r="A7560"/>
  <c r="A7541"/>
  <c r="A10154"/>
  <c r="A7518"/>
  <c r="A10147"/>
  <c r="A7487"/>
  <c r="A10116"/>
  <c r="A10113"/>
  <c r="A7484"/>
  <c r="A7463"/>
  <c r="A10092"/>
  <c r="A10075"/>
  <c r="A7446"/>
  <c r="A7327"/>
  <c r="A9956"/>
  <c r="A9894"/>
  <c r="A7236"/>
  <c r="A9853"/>
  <c r="A7224"/>
  <c r="A7211"/>
  <c r="A9840"/>
  <c r="A7175"/>
  <c r="A9796"/>
  <c r="A7167"/>
  <c r="A7161"/>
  <c r="A9790"/>
  <c r="A9786"/>
  <c r="A7157"/>
  <c r="A7140"/>
  <c r="A9769"/>
  <c r="A7988"/>
  <c r="A5359"/>
  <c r="A7985"/>
  <c r="A7979"/>
  <c r="A5350"/>
  <c r="A7778"/>
  <c r="A10407"/>
  <c r="A7755"/>
  <c r="A10384"/>
  <c r="A7353"/>
  <c r="A9982"/>
  <c r="A7336"/>
  <c r="A7279"/>
  <c r="A7183"/>
  <c r="A7068"/>
  <c r="A9686"/>
  <c r="A7057"/>
  <c r="A6991"/>
  <c r="A6987"/>
  <c r="A9608"/>
  <c r="A6976"/>
  <c r="A9605"/>
  <c r="A9601"/>
  <c r="A9597"/>
  <c r="A6968"/>
  <c r="A6964"/>
  <c r="A9593"/>
  <c r="A9589"/>
  <c r="A6960"/>
  <c r="A9560"/>
  <c r="A6931"/>
  <c r="A6886"/>
  <c r="A9515"/>
  <c r="A9511"/>
  <c r="A6882"/>
  <c r="A9504"/>
  <c r="A9501"/>
  <c r="A6872"/>
  <c r="A6868"/>
  <c r="A9497"/>
  <c r="A6865"/>
  <c r="A6842"/>
  <c r="A9471"/>
  <c r="A6832"/>
  <c r="A9458"/>
  <c r="A9454"/>
  <c r="A6825"/>
  <c r="A9450"/>
  <c r="A9446"/>
  <c r="A9442"/>
  <c r="A6813"/>
  <c r="A6802"/>
  <c r="A9431"/>
  <c r="A6798"/>
  <c r="A9423"/>
  <c r="A6790"/>
  <c r="A9419"/>
  <c r="A6782"/>
  <c r="A9411"/>
  <c r="A9405"/>
  <c r="A9401"/>
  <c r="A6772"/>
  <c r="A6769"/>
  <c r="A9398"/>
  <c r="A9394"/>
  <c r="A9390"/>
  <c r="A6761"/>
  <c r="A9382"/>
  <c r="A6753"/>
  <c r="A9360"/>
  <c r="A9352"/>
  <c r="A6723"/>
  <c r="A9345"/>
  <c r="A6716"/>
  <c r="A6712"/>
  <c r="A9341"/>
  <c r="A6708"/>
  <c r="A9337"/>
  <c r="A6704"/>
  <c r="A9333"/>
  <c r="A6700"/>
  <c r="A9329"/>
  <c r="A6696"/>
  <c r="A9321"/>
  <c r="A9272"/>
  <c r="A6598"/>
  <c r="A9227"/>
  <c r="A6594"/>
  <c r="A9223"/>
  <c r="A6581"/>
  <c r="A6578"/>
  <c r="A9207"/>
  <c r="A6392"/>
  <c r="A8997"/>
  <c r="A6368"/>
  <c r="A8993"/>
  <c r="A6364"/>
  <c r="A6346"/>
  <c r="A6339"/>
  <c r="A8968"/>
  <c r="A6335"/>
  <c r="A6331"/>
  <c r="A8960"/>
  <c r="A8957"/>
  <c r="A8927"/>
  <c r="A6294"/>
  <c r="A8923"/>
  <c r="A6290"/>
  <c r="A8915"/>
  <c r="A6286"/>
  <c r="A8885"/>
  <c r="A6252"/>
  <c r="A8881"/>
  <c r="A8877"/>
  <c r="A6245"/>
  <c r="A8874"/>
  <c r="A6241"/>
  <c r="A8870"/>
  <c r="A8866"/>
  <c r="A8858"/>
  <c r="A6225"/>
  <c r="A8854"/>
  <c r="A6221"/>
  <c r="A8850"/>
  <c r="A8744"/>
  <c r="A8737"/>
  <c r="A8731"/>
  <c r="A6102"/>
  <c r="A6084"/>
  <c r="A8713"/>
  <c r="A8710"/>
  <c r="A6045"/>
  <c r="A8674"/>
  <c r="A8596"/>
  <c r="A5960"/>
  <c r="A8589"/>
  <c r="A5951"/>
  <c r="A8580"/>
  <c r="A5931"/>
  <c r="A5928"/>
  <c r="A5924"/>
  <c r="A8553"/>
  <c r="A5918"/>
  <c r="A5909"/>
  <c r="A8538"/>
  <c r="A5899"/>
  <c r="A8472"/>
  <c r="A5843"/>
  <c r="A8462"/>
  <c r="A5426"/>
  <c r="A8055"/>
  <c r="A5395"/>
  <c r="A8024"/>
  <c r="A5392"/>
  <c r="A5368"/>
  <c r="A7997"/>
  <c r="A7993"/>
  <c r="A5364"/>
  <c r="A7952"/>
  <c r="A5247"/>
  <c r="A7866"/>
  <c r="A5230"/>
  <c r="A7859"/>
  <c r="A7844"/>
  <c r="A7838"/>
  <c r="A5202"/>
  <c r="A7831"/>
  <c r="A10415"/>
  <c r="A7774"/>
  <c r="A10333"/>
  <c r="A10321"/>
  <c r="A7692"/>
  <c r="A7387"/>
  <c r="A10016"/>
  <c r="A7377"/>
  <c r="A7373"/>
  <c r="A10002"/>
  <c r="A9987"/>
  <c r="A7358"/>
  <c r="A9972"/>
  <c r="A7333"/>
  <c r="A9962"/>
  <c r="A9920"/>
  <c r="A7291"/>
  <c r="A7258"/>
  <c r="A9745"/>
  <c r="A9298"/>
  <c r="A6669"/>
  <c r="A9294"/>
  <c r="A6665"/>
  <c r="A9274"/>
  <c r="A6641"/>
  <c r="A9225"/>
  <c r="A6576"/>
  <c r="A9205"/>
  <c r="A9201"/>
  <c r="A6572"/>
  <c r="A6394"/>
  <c r="A9023"/>
  <c r="A8991"/>
  <c r="A8981"/>
  <c r="A6352"/>
  <c r="A8977"/>
  <c r="A6323"/>
  <c r="A8952"/>
  <c r="A6319"/>
  <c r="A8948"/>
  <c r="A8944"/>
  <c r="A6315"/>
  <c r="A6311"/>
  <c r="A8937"/>
  <c r="A6308"/>
  <c r="A6278"/>
  <c r="A8907"/>
  <c r="A6274"/>
  <c r="A6270"/>
  <c r="A6243"/>
  <c r="A8872"/>
  <c r="A6239"/>
  <c r="A8864"/>
  <c r="A6235"/>
  <c r="A6231"/>
  <c r="A8860"/>
  <c r="A6227"/>
  <c r="A8856"/>
  <c r="A6223"/>
  <c r="A6219"/>
  <c r="A8848"/>
  <c r="A6215"/>
  <c r="A8844"/>
  <c r="A6211"/>
  <c r="A8840"/>
  <c r="A6207"/>
  <c r="A6203"/>
  <c r="A8832"/>
  <c r="A8829"/>
  <c r="A6200"/>
  <c r="A8720"/>
  <c r="A6091"/>
  <c r="A6073"/>
  <c r="A8702"/>
  <c r="A8598"/>
  <c r="A5969"/>
  <c r="A5965"/>
  <c r="A8569"/>
  <c r="A5940"/>
  <c r="A5922"/>
  <c r="A5904"/>
  <c r="A8533"/>
  <c r="A5895"/>
  <c r="A8524"/>
  <c r="A8512"/>
  <c r="A8488"/>
  <c r="A5859"/>
  <c r="A5823"/>
  <c r="A8452"/>
  <c r="A8422"/>
  <c r="A5793"/>
  <c r="A8418"/>
  <c r="A5789"/>
  <c r="A8415"/>
  <c r="A8411"/>
  <c r="A8408"/>
  <c r="A5779"/>
  <c r="A5773"/>
  <c r="A8402"/>
  <c r="A5527"/>
  <c r="A8051"/>
  <c r="A5422"/>
  <c r="A5400"/>
  <c r="A8029"/>
  <c r="A5390"/>
  <c r="A5387"/>
  <c r="A8016"/>
  <c r="A5384"/>
  <c r="A5380"/>
  <c r="A8009"/>
  <c r="A5362"/>
  <c r="A7991"/>
  <c r="A5332"/>
  <c r="A7961"/>
  <c r="A5312"/>
  <c r="A7941"/>
  <c r="A5308"/>
  <c r="A7937"/>
  <c r="A7924"/>
  <c r="A5295"/>
  <c r="A7880"/>
  <c r="A5251"/>
  <c r="A5228"/>
  <c r="A5217"/>
  <c r="A7846"/>
  <c r="A9461"/>
  <c r="A8560"/>
  <c r="A8528"/>
  <c r="A6972"/>
  <c r="A6938"/>
  <c r="A6237"/>
  <c r="A7761"/>
  <c r="A7723"/>
  <c r="A10286"/>
  <c r="A7632"/>
  <c r="A7609"/>
  <c r="A10238"/>
  <c r="A7577"/>
  <c r="A10206"/>
  <c r="A7565"/>
  <c r="A10194"/>
  <c r="A7496"/>
  <c r="A10125"/>
  <c r="A7424"/>
  <c r="A7409"/>
  <c r="A10038"/>
  <c r="A9934"/>
  <c r="A7296"/>
  <c r="A9925"/>
  <c r="A7261"/>
  <c r="A9890"/>
  <c r="A9879"/>
  <c r="A9846"/>
  <c r="A7217"/>
  <c r="A9817"/>
  <c r="A7188"/>
  <c r="A9747"/>
  <c r="A7100"/>
  <c r="A9729"/>
  <c r="A9725"/>
  <c r="A7096"/>
  <c r="A7075"/>
  <c r="A9704"/>
  <c r="A9432"/>
  <c r="A6803"/>
  <c r="A9368"/>
  <c r="A6739"/>
  <c r="A9304"/>
  <c r="A6675"/>
  <c r="A9257"/>
  <c r="A6628"/>
  <c r="A6625"/>
  <c r="A9254"/>
  <c r="A9246"/>
  <c r="A6560"/>
  <c r="A9189"/>
  <c r="A9185"/>
  <c r="A6553"/>
  <c r="A6537"/>
  <c r="A9166"/>
  <c r="A6531"/>
  <c r="A9160"/>
  <c r="A6527"/>
  <c r="A6523"/>
  <c r="A9152"/>
  <c r="A6519"/>
  <c r="A9148"/>
  <c r="A6515"/>
  <c r="A9144"/>
  <c r="A6511"/>
  <c r="A6507"/>
  <c r="A9136"/>
  <c r="A9133"/>
  <c r="A6474"/>
  <c r="A6470"/>
  <c r="A6466"/>
  <c r="A9082"/>
  <c r="A6453"/>
  <c r="A6450"/>
  <c r="A6437"/>
  <c r="A9066"/>
  <c r="A9063"/>
  <c r="A6434"/>
  <c r="A6430"/>
  <c r="A6421"/>
  <c r="A9050"/>
  <c r="A9034"/>
  <c r="A6401"/>
  <c r="A9030"/>
  <c r="A6397"/>
  <c r="A9026"/>
  <c r="A6389"/>
  <c r="A6182"/>
  <c r="A8807"/>
  <c r="A6178"/>
  <c r="A6174"/>
  <c r="A8793"/>
  <c r="A8773"/>
  <c r="A8769"/>
  <c r="A6137"/>
  <c r="A8766"/>
  <c r="A6131"/>
  <c r="A8760"/>
  <c r="A6127"/>
  <c r="A8752"/>
  <c r="A6112"/>
  <c r="A8741"/>
  <c r="A6097"/>
  <c r="A8723"/>
  <c r="A8711"/>
  <c r="A8698"/>
  <c r="A8695"/>
  <c r="A6066"/>
  <c r="A8689"/>
  <c r="A6054"/>
  <c r="A8683"/>
  <c r="A8677"/>
  <c r="A8671"/>
  <c r="A6035"/>
  <c r="A8656"/>
  <c r="A8628"/>
  <c r="A5999"/>
  <c r="A5975"/>
  <c r="A8604"/>
  <c r="A5815"/>
  <c r="A8444"/>
  <c r="A5807"/>
  <c r="A8436"/>
  <c r="A5766"/>
  <c r="A5524"/>
  <c r="A8153"/>
  <c r="A8115"/>
  <c r="A5486"/>
  <c r="A8102"/>
  <c r="A5466"/>
  <c r="A5454"/>
  <c r="A8083"/>
  <c r="A5449"/>
  <c r="A8078"/>
  <c r="A5429"/>
  <c r="A8058"/>
  <c r="A8018"/>
  <c r="A5369"/>
  <c r="A7998"/>
  <c r="A5354"/>
  <c r="A7983"/>
  <c r="A7981"/>
  <c r="A7966"/>
  <c r="A7963"/>
  <c r="A5274"/>
  <c r="A7903"/>
  <c r="A7886"/>
  <c r="A5208"/>
  <c r="A7837"/>
  <c r="A5206"/>
  <c r="A7828"/>
  <c r="A10421"/>
  <c r="A7790"/>
  <c r="A7759"/>
  <c r="A10388"/>
  <c r="A10374"/>
  <c r="A7718"/>
  <c r="A10347"/>
  <c r="A7695"/>
  <c r="A10324"/>
  <c r="A7647"/>
  <c r="A10254"/>
  <c r="A10249"/>
  <c r="A7620"/>
  <c r="A7586"/>
  <c r="A10212"/>
  <c r="A7556"/>
  <c r="A10185"/>
  <c r="A10142"/>
  <c r="A7473"/>
  <c r="A10099"/>
  <c r="A7444"/>
  <c r="A10073"/>
  <c r="A10062"/>
  <c r="A7433"/>
  <c r="A7414"/>
  <c r="A10043"/>
  <c r="A7362"/>
  <c r="A9991"/>
  <c r="A7345"/>
  <c r="A9974"/>
  <c r="A7212"/>
  <c r="A9841"/>
  <c r="A7201"/>
  <c r="A9830"/>
  <c r="A8756"/>
  <c r="A7105"/>
  <c r="A7136"/>
  <c r="A6103"/>
  <c r="A9047"/>
  <c r="A6462"/>
  <c r="A9899"/>
  <c r="A8429"/>
  <c r="A10048"/>
  <c r="A5374"/>
  <c r="A6063"/>
  <c r="A5221"/>
  <c r="A6164"/>
  <c r="A6807"/>
  <c r="A7051"/>
  <c r="A10390"/>
  <c r="A10005"/>
  <c r="A9182"/>
  <c r="A9173"/>
  <c r="A8811"/>
  <c r="A8735"/>
  <c r="A8664"/>
  <c r="A8395"/>
  <c r="A8389"/>
  <c r="A8095"/>
  <c r="A7305"/>
  <c r="A5389"/>
  <c r="A10427"/>
  <c r="A10416"/>
  <c r="A7787"/>
  <c r="A7780"/>
  <c r="A10409"/>
  <c r="A10404"/>
  <c r="A7771"/>
  <c r="A10381"/>
  <c r="A7736"/>
  <c r="A10365"/>
  <c r="A10343"/>
  <c r="A7711"/>
  <c r="A10332"/>
  <c r="A10328"/>
  <c r="A7683"/>
  <c r="A10312"/>
  <c r="A7624"/>
  <c r="A10253"/>
  <c r="A7614"/>
  <c r="A10239"/>
  <c r="A7575"/>
  <c r="A10204"/>
  <c r="A10199"/>
  <c r="A7552"/>
  <c r="A10151"/>
  <c r="A10146"/>
  <c r="A7517"/>
  <c r="A7512"/>
  <c r="A10141"/>
  <c r="A10136"/>
  <c r="A7507"/>
  <c r="A7491"/>
  <c r="A7447"/>
  <c r="A7415"/>
  <c r="A7408"/>
  <c r="A10037"/>
  <c r="A10015"/>
  <c r="A7338"/>
  <c r="A9958"/>
  <c r="A7329"/>
  <c r="A7309"/>
  <c r="A7295"/>
  <c r="A7288"/>
  <c r="A7284"/>
  <c r="A7276"/>
  <c r="A7219"/>
  <c r="A9826"/>
  <c r="A9803"/>
  <c r="A9798"/>
  <c r="A7139"/>
  <c r="A9768"/>
  <c r="A7125"/>
  <c r="A9754"/>
  <c r="A9751"/>
  <c r="A10432"/>
  <c r="A7770"/>
  <c r="A10399"/>
  <c r="A7760"/>
  <c r="A10386"/>
  <c r="A10380"/>
  <c r="A7751"/>
  <c r="A10350"/>
  <c r="A10319"/>
  <c r="A10292"/>
  <c r="A10287"/>
  <c r="A10153"/>
  <c r="A10149"/>
  <c r="A7520"/>
  <c r="A10083"/>
  <c r="A9954"/>
  <c r="A7317"/>
  <c r="A9946"/>
  <c r="A7238"/>
  <c r="A9867"/>
  <c r="A7180"/>
  <c r="A9809"/>
  <c r="A9802"/>
  <c r="A9771"/>
  <c r="A7106"/>
  <c r="A9735"/>
  <c r="A7077"/>
  <c r="A7039"/>
  <c r="A7031"/>
  <c r="A9652"/>
  <c r="A9646"/>
  <c r="A7017"/>
  <c r="A9638"/>
  <c r="A6975"/>
  <c r="A9600"/>
  <c r="A6902"/>
  <c r="A9531"/>
  <c r="A9518"/>
  <c r="A6889"/>
  <c r="A9510"/>
  <c r="A9507"/>
  <c r="A9490"/>
  <c r="A6861"/>
  <c r="A9482"/>
  <c r="A6853"/>
  <c r="A9460"/>
  <c r="A9457"/>
  <c r="A6824"/>
  <c r="A6820"/>
  <c r="A9449"/>
  <c r="A6615"/>
  <c r="A6612"/>
  <c r="A6609"/>
  <c r="A9234"/>
  <c r="A6601"/>
  <c r="A6533"/>
  <c r="A6525"/>
  <c r="A9154"/>
  <c r="A9061"/>
  <c r="A9054"/>
  <c r="A6425"/>
  <c r="A6409"/>
  <c r="A6403"/>
  <c r="A9032"/>
  <c r="A9024"/>
  <c r="A6391"/>
  <c r="A9020"/>
  <c r="A6387"/>
  <c r="A9016"/>
  <c r="A6379"/>
  <c r="A8164"/>
  <c r="A5521"/>
  <c r="A8150"/>
  <c r="A5516"/>
  <c r="A8145"/>
  <c r="A8130"/>
  <c r="A5450"/>
  <c r="A5444"/>
  <c r="A8073"/>
  <c r="A5442"/>
  <c r="A10439"/>
  <c r="A7779"/>
  <c r="A10408"/>
  <c r="A10391"/>
  <c r="A7715"/>
  <c r="A10316"/>
  <c r="A7684"/>
  <c r="A10313"/>
  <c r="A7666"/>
  <c r="A7619"/>
  <c r="A7617"/>
  <c r="A10219"/>
  <c r="A7483"/>
  <c r="A7432"/>
  <c r="A7428"/>
  <c r="A10051"/>
  <c r="A7412"/>
  <c r="A7368"/>
  <c r="A9994"/>
  <c r="A9985"/>
  <c r="A7352"/>
  <c r="A9981"/>
  <c r="A9931"/>
  <c r="A7260"/>
  <c r="A7252"/>
  <c r="A7248"/>
  <c r="A9877"/>
  <c r="A7226"/>
  <c r="A7210"/>
  <c r="A9811"/>
  <c r="A7158"/>
  <c r="A7127"/>
  <c r="A9748"/>
  <c r="A9739"/>
  <c r="A7085"/>
  <c r="A7016"/>
  <c r="A9645"/>
  <c r="A6870"/>
  <c r="A9499"/>
  <c r="A6595"/>
  <c r="A9224"/>
  <c r="A6587"/>
  <c r="A9216"/>
  <c r="A6561"/>
  <c r="A9190"/>
  <c r="A6541"/>
  <c r="A9170"/>
  <c r="A6247"/>
  <c r="A8876"/>
  <c r="A6029"/>
  <c r="A6023"/>
  <c r="A8640"/>
  <c r="A6006"/>
  <c r="A8621"/>
  <c r="A5970"/>
  <c r="A5817"/>
  <c r="A8446"/>
  <c r="A5539"/>
  <c r="A5464"/>
  <c r="A8093"/>
  <c r="A5440"/>
  <c r="A8069"/>
  <c r="A5424"/>
  <c r="A7462"/>
  <c r="A7382"/>
  <c r="A7339"/>
  <c r="A7299"/>
  <c r="A7297"/>
  <c r="A7228"/>
  <c r="A7184"/>
  <c r="A7133"/>
  <c r="A7080"/>
  <c r="A6043"/>
  <c r="A6022"/>
  <c r="A5820"/>
  <c r="A5534"/>
  <c r="A5407"/>
  <c r="A5311"/>
  <c r="A5243"/>
  <c r="A5993"/>
  <c r="A5203"/>
  <c r="A5943"/>
  <c r="A11" i="37"/>
  <c r="A17"/>
  <c r="A18"/>
  <c r="A20"/>
  <c r="A13"/>
  <c r="A25"/>
  <c r="A21"/>
  <c r="A19"/>
  <c r="A16"/>
  <c r="A23"/>
  <c r="A24"/>
  <c r="A15"/>
  <c r="A12"/>
  <c r="A14"/>
  <c r="A22"/>
  <c r="E74" i="40"/>
  <c r="D7" i="42" s="1"/>
  <c r="J79" i="50"/>
  <c r="G16" i="40"/>
  <c r="G36" i="32"/>
  <c r="I9" i="43" l="1"/>
  <c r="I16" s="1"/>
  <c r="J17" s="1"/>
  <c r="J18" s="1"/>
  <c r="B8358" i="51"/>
  <c r="J8358" s="1"/>
  <c r="M9149"/>
  <c r="C9149" s="1"/>
  <c r="B9533"/>
  <c r="B9692"/>
  <c r="M9916"/>
  <c r="K5388"/>
  <c r="B7156"/>
  <c r="K7448"/>
  <c r="K8174"/>
  <c r="M8801"/>
  <c r="K9940"/>
  <c r="B9952"/>
  <c r="K9584"/>
  <c r="M6745"/>
  <c r="K6424"/>
  <c r="B5784"/>
  <c r="B9728"/>
  <c r="C9728" s="1"/>
  <c r="B6020"/>
  <c r="J6020" s="1"/>
  <c r="B6161"/>
  <c r="B6517"/>
  <c r="M6816"/>
  <c r="C6816" s="1"/>
  <c r="K7148"/>
  <c r="B7564"/>
  <c r="M7849"/>
  <c r="M8433"/>
  <c r="C8433" s="1"/>
  <c r="K8657"/>
  <c r="K8914"/>
  <c r="K9037"/>
  <c r="B9313"/>
  <c r="J9313" s="1"/>
  <c r="B9517"/>
  <c r="J9517" s="1"/>
  <c r="B9684"/>
  <c r="K9749"/>
  <c r="B9761"/>
  <c r="J9761" s="1"/>
  <c r="K9849"/>
  <c r="B9916"/>
  <c r="B9933"/>
  <c r="K9944"/>
  <c r="M10264"/>
  <c r="C10264" s="1"/>
  <c r="B9548"/>
  <c r="K6915"/>
  <c r="B5268"/>
  <c r="J5268" s="1"/>
  <c r="K5465"/>
  <c r="K5496"/>
  <c r="K5621"/>
  <c r="K5937"/>
  <c r="K6072"/>
  <c r="K6189"/>
  <c r="K7103"/>
  <c r="K7423"/>
  <c r="B7519"/>
  <c r="J7519" s="1"/>
  <c r="K7776"/>
  <c r="M7969"/>
  <c r="K7990"/>
  <c r="K8434"/>
  <c r="K8637"/>
  <c r="B8801"/>
  <c r="K9072"/>
  <c r="M9150"/>
  <c r="C9150" s="1"/>
  <c r="K9301"/>
  <c r="K9441"/>
  <c r="K9693"/>
  <c r="K9757"/>
  <c r="B9760"/>
  <c r="M9885"/>
  <c r="K10105"/>
  <c r="B10236"/>
  <c r="J10236" s="1"/>
  <c r="M10272"/>
  <c r="K10425"/>
  <c r="K10441"/>
  <c r="K6644"/>
  <c r="B9474"/>
  <c r="B9434"/>
  <c r="M7027"/>
  <c r="C7027" s="1"/>
  <c r="K6923"/>
  <c r="B6745"/>
  <c r="B6312"/>
  <c r="M6296"/>
  <c r="C6296" s="1"/>
  <c r="B6212"/>
  <c r="J6212" s="1"/>
  <c r="K6152"/>
  <c r="K6012"/>
  <c r="B6196"/>
  <c r="J6196" s="1"/>
  <c r="B5316"/>
  <c r="M7563"/>
  <c r="K9728"/>
  <c r="K5780"/>
  <c r="K8481"/>
  <c r="K6490"/>
  <c r="K5892"/>
  <c r="K6061"/>
  <c r="M7519"/>
  <c r="K7700"/>
  <c r="M9017"/>
  <c r="M9226"/>
  <c r="K9716"/>
  <c r="B10105"/>
  <c r="M10236"/>
  <c r="K10368"/>
  <c r="B6644"/>
  <c r="J6644" s="1"/>
  <c r="M9474"/>
  <c r="K10220"/>
  <c r="M6196"/>
  <c r="C2569"/>
  <c r="H2571"/>
  <c r="F2571" s="1"/>
  <c r="H2573"/>
  <c r="F2573" s="1"/>
  <c r="I2570"/>
  <c r="I2572"/>
  <c r="I2574"/>
  <c r="F42" i="40"/>
  <c r="G42" s="1"/>
  <c r="I57" i="43"/>
  <c r="C5198" i="51"/>
  <c r="H5197"/>
  <c r="F5197" s="1"/>
  <c r="I5198"/>
  <c r="M5243"/>
  <c r="K5243"/>
  <c r="B5243"/>
  <c r="M5820"/>
  <c r="K5820"/>
  <c r="B5820"/>
  <c r="M6043"/>
  <c r="K6043"/>
  <c r="B6043"/>
  <c r="M7228"/>
  <c r="K7228"/>
  <c r="B7228"/>
  <c r="M7382"/>
  <c r="K7382"/>
  <c r="B7382"/>
  <c r="M5440"/>
  <c r="K5440"/>
  <c r="B5440"/>
  <c r="M8446"/>
  <c r="K8446"/>
  <c r="B8446"/>
  <c r="B6006"/>
  <c r="M6006"/>
  <c r="K6006"/>
  <c r="B8876"/>
  <c r="M8876"/>
  <c r="K8876"/>
  <c r="B9190"/>
  <c r="M9190"/>
  <c r="K9190"/>
  <c r="M9224"/>
  <c r="K9224"/>
  <c r="B9224"/>
  <c r="M7085"/>
  <c r="K7085"/>
  <c r="B7085"/>
  <c r="M7158"/>
  <c r="K7158"/>
  <c r="B7158"/>
  <c r="M9877"/>
  <c r="K9877"/>
  <c r="B9877"/>
  <c r="B9931"/>
  <c r="M9931"/>
  <c r="K9931"/>
  <c r="M9994"/>
  <c r="K9994"/>
  <c r="B9994"/>
  <c r="M7428"/>
  <c r="K7428"/>
  <c r="B7428"/>
  <c r="B7617"/>
  <c r="M7617"/>
  <c r="K7617"/>
  <c r="M7684"/>
  <c r="K7684"/>
  <c r="B7684"/>
  <c r="B10439"/>
  <c r="M10439"/>
  <c r="K10439"/>
  <c r="M5450"/>
  <c r="K5450"/>
  <c r="B5450"/>
  <c r="B8150"/>
  <c r="M8150"/>
  <c r="K8150"/>
  <c r="M9016"/>
  <c r="K9016"/>
  <c r="B9016"/>
  <c r="M9024"/>
  <c r="K9024"/>
  <c r="B9024"/>
  <c r="M6425"/>
  <c r="K6425"/>
  <c r="B6425"/>
  <c r="M6525"/>
  <c r="K6525"/>
  <c r="B6525"/>
  <c r="M6609"/>
  <c r="K6609"/>
  <c r="B6609"/>
  <c r="B6820"/>
  <c r="M6820"/>
  <c r="K6820"/>
  <c r="M6853"/>
  <c r="K6853"/>
  <c r="B6853"/>
  <c r="B9507"/>
  <c r="M9507"/>
  <c r="K9507"/>
  <c r="B9531"/>
  <c r="M9531"/>
  <c r="K9531"/>
  <c r="M9638"/>
  <c r="K9638"/>
  <c r="B9638"/>
  <c r="M7031"/>
  <c r="K7031"/>
  <c r="B7031"/>
  <c r="M9802"/>
  <c r="K9802"/>
  <c r="B9802"/>
  <c r="M7317"/>
  <c r="K7317"/>
  <c r="B7317"/>
  <c r="M5943"/>
  <c r="K5943"/>
  <c r="B5943"/>
  <c r="M5993"/>
  <c r="K5993"/>
  <c r="B5993"/>
  <c r="M5311"/>
  <c r="K5311"/>
  <c r="B5311"/>
  <c r="B5534"/>
  <c r="M5534"/>
  <c r="K5534"/>
  <c r="B6022"/>
  <c r="M6022"/>
  <c r="K6022"/>
  <c r="M7080"/>
  <c r="K7080"/>
  <c r="B7080"/>
  <c r="M7184"/>
  <c r="K7184"/>
  <c r="B7184"/>
  <c r="B7297"/>
  <c r="M7297"/>
  <c r="K7297"/>
  <c r="B7339"/>
  <c r="M7339"/>
  <c r="K7339"/>
  <c r="M7462"/>
  <c r="K7462"/>
  <c r="B7462"/>
  <c r="M8069"/>
  <c r="K8069"/>
  <c r="B8069"/>
  <c r="B8093"/>
  <c r="M8093"/>
  <c r="K8093"/>
  <c r="M5539"/>
  <c r="K5539"/>
  <c r="B5539"/>
  <c r="M5817"/>
  <c r="K5817"/>
  <c r="B5817"/>
  <c r="M8621"/>
  <c r="K8621"/>
  <c r="B8621"/>
  <c r="B8640"/>
  <c r="M8640"/>
  <c r="K8640"/>
  <c r="M6029"/>
  <c r="K6029"/>
  <c r="B6029"/>
  <c r="M6247"/>
  <c r="K6247"/>
  <c r="B6247"/>
  <c r="M6541"/>
  <c r="K6541"/>
  <c r="B6541"/>
  <c r="M6561"/>
  <c r="K6561"/>
  <c r="B6561"/>
  <c r="M6587"/>
  <c r="K6587"/>
  <c r="B6587"/>
  <c r="M6595"/>
  <c r="K6595"/>
  <c r="B6595"/>
  <c r="M6870"/>
  <c r="K6870"/>
  <c r="B6870"/>
  <c r="B7016"/>
  <c r="M7016"/>
  <c r="K7016"/>
  <c r="M9739"/>
  <c r="K9739"/>
  <c r="B9739"/>
  <c r="M7127"/>
  <c r="K7127"/>
  <c r="B7127"/>
  <c r="M9811"/>
  <c r="K9811"/>
  <c r="B9811"/>
  <c r="B7226"/>
  <c r="M7226"/>
  <c r="K7226"/>
  <c r="M7248"/>
  <c r="K7248"/>
  <c r="B7248"/>
  <c r="M7260"/>
  <c r="K7260"/>
  <c r="B7260"/>
  <c r="B9981"/>
  <c r="M9981"/>
  <c r="K9981"/>
  <c r="M9985"/>
  <c r="K9985"/>
  <c r="B9985"/>
  <c r="M7368"/>
  <c r="K7368"/>
  <c r="B7368"/>
  <c r="M10051"/>
  <c r="K10051"/>
  <c r="B10051"/>
  <c r="M7432"/>
  <c r="K7432"/>
  <c r="B7432"/>
  <c r="M10219"/>
  <c r="K10219"/>
  <c r="B10219"/>
  <c r="M7619"/>
  <c r="K7619"/>
  <c r="B7619"/>
  <c r="M10313"/>
  <c r="K10313"/>
  <c r="B10313"/>
  <c r="B10316"/>
  <c r="M10316"/>
  <c r="K10316"/>
  <c r="B10391"/>
  <c r="M10391"/>
  <c r="K10391"/>
  <c r="M7779"/>
  <c r="K7779"/>
  <c r="B7779"/>
  <c r="M5442"/>
  <c r="K5442"/>
  <c r="B5442"/>
  <c r="M5444"/>
  <c r="K5444"/>
  <c r="B5444"/>
  <c r="B8130"/>
  <c r="M8130"/>
  <c r="K8130"/>
  <c r="M5516"/>
  <c r="K5516"/>
  <c r="B5516"/>
  <c r="M5521"/>
  <c r="K5521"/>
  <c r="B5521"/>
  <c r="M6379"/>
  <c r="K6379"/>
  <c r="B6379"/>
  <c r="M6387"/>
  <c r="K6387"/>
  <c r="B6387"/>
  <c r="M6391"/>
  <c r="K6391"/>
  <c r="B6391"/>
  <c r="M9032"/>
  <c r="K9032"/>
  <c r="B9032"/>
  <c r="M6409"/>
  <c r="K6409"/>
  <c r="B6409"/>
  <c r="M9054"/>
  <c r="K9054"/>
  <c r="B9054"/>
  <c r="M9154"/>
  <c r="K9154"/>
  <c r="B9154"/>
  <c r="M6533"/>
  <c r="K6533"/>
  <c r="B6533"/>
  <c r="B9234"/>
  <c r="M9234"/>
  <c r="K9234"/>
  <c r="B6612"/>
  <c r="M6612"/>
  <c r="K6612"/>
  <c r="B9449"/>
  <c r="M9449"/>
  <c r="K9449"/>
  <c r="B6824"/>
  <c r="M6824"/>
  <c r="K6824"/>
  <c r="M9460"/>
  <c r="K9460"/>
  <c r="B9460"/>
  <c r="M9482"/>
  <c r="K9482"/>
  <c r="B9482"/>
  <c r="M9490"/>
  <c r="K9490"/>
  <c r="B9490"/>
  <c r="M9510"/>
  <c r="K9510"/>
  <c r="B9510"/>
  <c r="M9518"/>
  <c r="K9518"/>
  <c r="B9518"/>
  <c r="M6902"/>
  <c r="K6902"/>
  <c r="B6902"/>
  <c r="M6975"/>
  <c r="K6975"/>
  <c r="B6975"/>
  <c r="M7017"/>
  <c r="K7017"/>
  <c r="B7017"/>
  <c r="M9652"/>
  <c r="K9652"/>
  <c r="B9652"/>
  <c r="M7039"/>
  <c r="K7039"/>
  <c r="B7039"/>
  <c r="M9735"/>
  <c r="K9735"/>
  <c r="B9735"/>
  <c r="M9771"/>
  <c r="K9771"/>
  <c r="B9771"/>
  <c r="M9809"/>
  <c r="K9809"/>
  <c r="B9809"/>
  <c r="M9867"/>
  <c r="K9867"/>
  <c r="B9867"/>
  <c r="M9946"/>
  <c r="K9946"/>
  <c r="B9946"/>
  <c r="M9954"/>
  <c r="K9954"/>
  <c r="B9954"/>
  <c r="M7520"/>
  <c r="K7520"/>
  <c r="B7520"/>
  <c r="M10153"/>
  <c r="K10153"/>
  <c r="B10153"/>
  <c r="B10292"/>
  <c r="M10292"/>
  <c r="K10292"/>
  <c r="B10350"/>
  <c r="M10350"/>
  <c r="K10350"/>
  <c r="B10380"/>
  <c r="M10380"/>
  <c r="K10380"/>
  <c r="M7760"/>
  <c r="K7760"/>
  <c r="B7760"/>
  <c r="B7770"/>
  <c r="M7770"/>
  <c r="K7770"/>
  <c r="M9751"/>
  <c r="K9751"/>
  <c r="B9751"/>
  <c r="M7125"/>
  <c r="K7125"/>
  <c r="B7125"/>
  <c r="B7139"/>
  <c r="M7139"/>
  <c r="K7139"/>
  <c r="M9803"/>
  <c r="K9803"/>
  <c r="B9803"/>
  <c r="B7219"/>
  <c r="M7219"/>
  <c r="K7219"/>
  <c r="M7284"/>
  <c r="K7284"/>
  <c r="B7284"/>
  <c r="M7295"/>
  <c r="K7295"/>
  <c r="B7295"/>
  <c r="B7329"/>
  <c r="M7329"/>
  <c r="K7329"/>
  <c r="B7338"/>
  <c r="M7338"/>
  <c r="K7338"/>
  <c r="M10037"/>
  <c r="K10037"/>
  <c r="B10037"/>
  <c r="M7415"/>
  <c r="K7415"/>
  <c r="B7415"/>
  <c r="B7491"/>
  <c r="M7491"/>
  <c r="K7491"/>
  <c r="M10136"/>
  <c r="K10136"/>
  <c r="B10136"/>
  <c r="M7512"/>
  <c r="K7512"/>
  <c r="B7512"/>
  <c r="M10146"/>
  <c r="K10146"/>
  <c r="B10146"/>
  <c r="M7552"/>
  <c r="K7552"/>
  <c r="B7552"/>
  <c r="M10204"/>
  <c r="K10204"/>
  <c r="B10204"/>
  <c r="B10239"/>
  <c r="M10239"/>
  <c r="K10239"/>
  <c r="M10253"/>
  <c r="K10253"/>
  <c r="B10253"/>
  <c r="M10312"/>
  <c r="K10312"/>
  <c r="B10312"/>
  <c r="M10328"/>
  <c r="K10328"/>
  <c r="B10328"/>
  <c r="M7711"/>
  <c r="K7711"/>
  <c r="B7711"/>
  <c r="M10365"/>
  <c r="K10365"/>
  <c r="B10365"/>
  <c r="M10381"/>
  <c r="K10381"/>
  <c r="B10381"/>
  <c r="B10404"/>
  <c r="M10404"/>
  <c r="K10404"/>
  <c r="M7780"/>
  <c r="K7780"/>
  <c r="B7780"/>
  <c r="B10416"/>
  <c r="M10416"/>
  <c r="K10416"/>
  <c r="M5389"/>
  <c r="K5389"/>
  <c r="B5389"/>
  <c r="M8095"/>
  <c r="K8095"/>
  <c r="B8095"/>
  <c r="M8395"/>
  <c r="K8395"/>
  <c r="B8395"/>
  <c r="M8735"/>
  <c r="K8735"/>
  <c r="B8735"/>
  <c r="B9173"/>
  <c r="M9173"/>
  <c r="K9173"/>
  <c r="M10005"/>
  <c r="K10005"/>
  <c r="B10005"/>
  <c r="M7051"/>
  <c r="K7051"/>
  <c r="B7051"/>
  <c r="M6164"/>
  <c r="K6164"/>
  <c r="B6164"/>
  <c r="M6063"/>
  <c r="K6063"/>
  <c r="B6063"/>
  <c r="B10048"/>
  <c r="M10048"/>
  <c r="K10048"/>
  <c r="M9899"/>
  <c r="K9899"/>
  <c r="B9899"/>
  <c r="M9047"/>
  <c r="K9047"/>
  <c r="B9047"/>
  <c r="M7136"/>
  <c r="K7136"/>
  <c r="B7136"/>
  <c r="B8756"/>
  <c r="M8756"/>
  <c r="K8756"/>
  <c r="B7201"/>
  <c r="M7201"/>
  <c r="K7201"/>
  <c r="M7212"/>
  <c r="K7212"/>
  <c r="B7212"/>
  <c r="B7345"/>
  <c r="M7345"/>
  <c r="K7345"/>
  <c r="B7362"/>
  <c r="M7362"/>
  <c r="K7362"/>
  <c r="M7414"/>
  <c r="K7414"/>
  <c r="B7414"/>
  <c r="M10062"/>
  <c r="K10062"/>
  <c r="B10062"/>
  <c r="M7444"/>
  <c r="K7444"/>
  <c r="B7444"/>
  <c r="B7473"/>
  <c r="M7473"/>
  <c r="K7473"/>
  <c r="M10185"/>
  <c r="K10185"/>
  <c r="B10185"/>
  <c r="M10212"/>
  <c r="K10212"/>
  <c r="B10212"/>
  <c r="M7620"/>
  <c r="K7620"/>
  <c r="B7620"/>
  <c r="M10254"/>
  <c r="K10254"/>
  <c r="B10254"/>
  <c r="B10324"/>
  <c r="M10324"/>
  <c r="K10324"/>
  <c r="M10347"/>
  <c r="K10347"/>
  <c r="B10347"/>
  <c r="M10374"/>
  <c r="K10374"/>
  <c r="B10374"/>
  <c r="M7759"/>
  <c r="K7759"/>
  <c r="B7759"/>
  <c r="M10421"/>
  <c r="K10421"/>
  <c r="B10421"/>
  <c r="M5206"/>
  <c r="K5206"/>
  <c r="B5206"/>
  <c r="M5208"/>
  <c r="K5208"/>
  <c r="B5208"/>
  <c r="M7903"/>
  <c r="K7903"/>
  <c r="B7903"/>
  <c r="M7963"/>
  <c r="K7963"/>
  <c r="B7963"/>
  <c r="B7981"/>
  <c r="M7981"/>
  <c r="K7981"/>
  <c r="M5354"/>
  <c r="K5354"/>
  <c r="B5354"/>
  <c r="M5369"/>
  <c r="K5369"/>
  <c r="B5369"/>
  <c r="B8058"/>
  <c r="M8058"/>
  <c r="K8058"/>
  <c r="B8078"/>
  <c r="M8078"/>
  <c r="K8078"/>
  <c r="M8083"/>
  <c r="K8083"/>
  <c r="B8083"/>
  <c r="B5466"/>
  <c r="M5466"/>
  <c r="K5466"/>
  <c r="B5486"/>
  <c r="M5486"/>
  <c r="K5486"/>
  <c r="M8153"/>
  <c r="K8153"/>
  <c r="B8153"/>
  <c r="B5766"/>
  <c r="M5766"/>
  <c r="K5766"/>
  <c r="M5807"/>
  <c r="K5807"/>
  <c r="B5807"/>
  <c r="M5815"/>
  <c r="K5815"/>
  <c r="B5815"/>
  <c r="M5975"/>
  <c r="K5975"/>
  <c r="B5975"/>
  <c r="B8628"/>
  <c r="M8628"/>
  <c r="K8628"/>
  <c r="M6035"/>
  <c r="K6035"/>
  <c r="B6035"/>
  <c r="M8677"/>
  <c r="K8677"/>
  <c r="B8677"/>
  <c r="B6054"/>
  <c r="M6054"/>
  <c r="K6054"/>
  <c r="B6066"/>
  <c r="M6066"/>
  <c r="K6066"/>
  <c r="M8698"/>
  <c r="K8698"/>
  <c r="B8698"/>
  <c r="M8723"/>
  <c r="K8723"/>
  <c r="B8723"/>
  <c r="M8741"/>
  <c r="K8741"/>
  <c r="B8741"/>
  <c r="B8752"/>
  <c r="M8752"/>
  <c r="K8752"/>
  <c r="B8760"/>
  <c r="M8760"/>
  <c r="K8760"/>
  <c r="M8766"/>
  <c r="K8766"/>
  <c r="B8766"/>
  <c r="M8769"/>
  <c r="K8769"/>
  <c r="B8769"/>
  <c r="M8793"/>
  <c r="K8793"/>
  <c r="B8793"/>
  <c r="B6178"/>
  <c r="M6178"/>
  <c r="K6178"/>
  <c r="B6182"/>
  <c r="M6182"/>
  <c r="K6182"/>
  <c r="M9026"/>
  <c r="K9026"/>
  <c r="B9026"/>
  <c r="M9030"/>
  <c r="K9030"/>
  <c r="B9030"/>
  <c r="M9034"/>
  <c r="K9034"/>
  <c r="B9034"/>
  <c r="M6421"/>
  <c r="K6421"/>
  <c r="B6421"/>
  <c r="M6434"/>
  <c r="K6434"/>
  <c r="B6434"/>
  <c r="M9066"/>
  <c r="K9066"/>
  <c r="B9066"/>
  <c r="M6450"/>
  <c r="K6450"/>
  <c r="B6450"/>
  <c r="M9082"/>
  <c r="K9082"/>
  <c r="B9082"/>
  <c r="M6470"/>
  <c r="K6470"/>
  <c r="B6470"/>
  <c r="B9133"/>
  <c r="M9133"/>
  <c r="K9133"/>
  <c r="M6507"/>
  <c r="K6507"/>
  <c r="B6507"/>
  <c r="M9144"/>
  <c r="K9144"/>
  <c r="B9144"/>
  <c r="M9148"/>
  <c r="K9148"/>
  <c r="B9148"/>
  <c r="M9152"/>
  <c r="K9152"/>
  <c r="B9152"/>
  <c r="M6527"/>
  <c r="K6527"/>
  <c r="B6527"/>
  <c r="M6531"/>
  <c r="K6531"/>
  <c r="B6531"/>
  <c r="M6537"/>
  <c r="K6537"/>
  <c r="B6537"/>
  <c r="M9185"/>
  <c r="K9185"/>
  <c r="B9185"/>
  <c r="B6560"/>
  <c r="M6560"/>
  <c r="K6560"/>
  <c r="B9254"/>
  <c r="M9254"/>
  <c r="K9254"/>
  <c r="B6628"/>
  <c r="M6628"/>
  <c r="K6628"/>
  <c r="M6675"/>
  <c r="K6675"/>
  <c r="B6675"/>
  <c r="M6739"/>
  <c r="K6739"/>
  <c r="B6739"/>
  <c r="M6803"/>
  <c r="K6803"/>
  <c r="B6803"/>
  <c r="M9704"/>
  <c r="K9704"/>
  <c r="B9704"/>
  <c r="M7096"/>
  <c r="K7096"/>
  <c r="B7096"/>
  <c r="M9729"/>
  <c r="K9729"/>
  <c r="B9729"/>
  <c r="M9747"/>
  <c r="K9747"/>
  <c r="B9747"/>
  <c r="M9817"/>
  <c r="K9817"/>
  <c r="B9817"/>
  <c r="M9846"/>
  <c r="K9846"/>
  <c r="B9846"/>
  <c r="B9890"/>
  <c r="M9890"/>
  <c r="K9890"/>
  <c r="M9925"/>
  <c r="K9925"/>
  <c r="B9925"/>
  <c r="M9934"/>
  <c r="K9934"/>
  <c r="B9934"/>
  <c r="B7409"/>
  <c r="M7409"/>
  <c r="K7409"/>
  <c r="B10125"/>
  <c r="M10125"/>
  <c r="K10125"/>
  <c r="M10194"/>
  <c r="K10194"/>
  <c r="B10194"/>
  <c r="B10206"/>
  <c r="M10206"/>
  <c r="K10206"/>
  <c r="M10238"/>
  <c r="K10238"/>
  <c r="B10238"/>
  <c r="M7632"/>
  <c r="K7632"/>
  <c r="B7632"/>
  <c r="M7723"/>
  <c r="K7723"/>
  <c r="B7723"/>
  <c r="M6237"/>
  <c r="K6237"/>
  <c r="B6237"/>
  <c r="B6972"/>
  <c r="M6972"/>
  <c r="K6972"/>
  <c r="B8560"/>
  <c r="M8560"/>
  <c r="K8560"/>
  <c r="M7846"/>
  <c r="K7846"/>
  <c r="B7846"/>
  <c r="M5228"/>
  <c r="K5228"/>
  <c r="B5228"/>
  <c r="M7880"/>
  <c r="K7880"/>
  <c r="B7880"/>
  <c r="M7924"/>
  <c r="K7924"/>
  <c r="B7924"/>
  <c r="M5308"/>
  <c r="K5308"/>
  <c r="B5308"/>
  <c r="M5312"/>
  <c r="K5312"/>
  <c r="B5312"/>
  <c r="M5332"/>
  <c r="K5332"/>
  <c r="B5332"/>
  <c r="M5362"/>
  <c r="K5362"/>
  <c r="B5362"/>
  <c r="M5380"/>
  <c r="K5380"/>
  <c r="B5380"/>
  <c r="M8016"/>
  <c r="K8016"/>
  <c r="B8016"/>
  <c r="M5390"/>
  <c r="K5390"/>
  <c r="B5390"/>
  <c r="M5400"/>
  <c r="K5400"/>
  <c r="B5400"/>
  <c r="M8051"/>
  <c r="K8051"/>
  <c r="B8051"/>
  <c r="M8402"/>
  <c r="K8402"/>
  <c r="B8402"/>
  <c r="M5779"/>
  <c r="K5779"/>
  <c r="B5779"/>
  <c r="M8411"/>
  <c r="K8411"/>
  <c r="B8411"/>
  <c r="M5789"/>
  <c r="K5789"/>
  <c r="B5789"/>
  <c r="M5793"/>
  <c r="K5793"/>
  <c r="B5793"/>
  <c r="B8452"/>
  <c r="M8452"/>
  <c r="K8452"/>
  <c r="M5859"/>
  <c r="K5859"/>
  <c r="B5859"/>
  <c r="B8512"/>
  <c r="M8512"/>
  <c r="K8512"/>
  <c r="M5895"/>
  <c r="K5895"/>
  <c r="B5895"/>
  <c r="M5904"/>
  <c r="K5904"/>
  <c r="B5904"/>
  <c r="M5940"/>
  <c r="K5940"/>
  <c r="B5940"/>
  <c r="M5965"/>
  <c r="K5965"/>
  <c r="B5965"/>
  <c r="M8598"/>
  <c r="K8598"/>
  <c r="B8598"/>
  <c r="M6073"/>
  <c r="K6073"/>
  <c r="B6073"/>
  <c r="B8720"/>
  <c r="M8720"/>
  <c r="K8720"/>
  <c r="M8829"/>
  <c r="K8829"/>
  <c r="B8829"/>
  <c r="M6203"/>
  <c r="K6203"/>
  <c r="B6203"/>
  <c r="B8840"/>
  <c r="M8840"/>
  <c r="K8840"/>
  <c r="B8844"/>
  <c r="M8844"/>
  <c r="K8844"/>
  <c r="B8848"/>
  <c r="M8848"/>
  <c r="K8848"/>
  <c r="M6223"/>
  <c r="K6223"/>
  <c r="B6223"/>
  <c r="M6227"/>
  <c r="K6227"/>
  <c r="B6227"/>
  <c r="M6231"/>
  <c r="K6231"/>
  <c r="B6231"/>
  <c r="B8864"/>
  <c r="M8864"/>
  <c r="K8864"/>
  <c r="B8872"/>
  <c r="M8872"/>
  <c r="K8872"/>
  <c r="B6270"/>
  <c r="M6270"/>
  <c r="K6270"/>
  <c r="M8907"/>
  <c r="K8907"/>
  <c r="B8907"/>
  <c r="M6308"/>
  <c r="K6308"/>
  <c r="B6308"/>
  <c r="M6311"/>
  <c r="K6311"/>
  <c r="B6311"/>
  <c r="M8944"/>
  <c r="K8944"/>
  <c r="B8944"/>
  <c r="M6319"/>
  <c r="K6319"/>
  <c r="B6319"/>
  <c r="M6323"/>
  <c r="K6323"/>
  <c r="B6323"/>
  <c r="M6352"/>
  <c r="K6352"/>
  <c r="B6352"/>
  <c r="M8991"/>
  <c r="K8991"/>
  <c r="B8991"/>
  <c r="B6394"/>
  <c r="M6394"/>
  <c r="K6394"/>
  <c r="M9201"/>
  <c r="K9201"/>
  <c r="B9201"/>
  <c r="B6576"/>
  <c r="M6576"/>
  <c r="K6576"/>
  <c r="M6641"/>
  <c r="K6641"/>
  <c r="B6641"/>
  <c r="M6665"/>
  <c r="K6665"/>
  <c r="B6665"/>
  <c r="M6669"/>
  <c r="K6669"/>
  <c r="B6669"/>
  <c r="M9745"/>
  <c r="K9745"/>
  <c r="B9745"/>
  <c r="B7291"/>
  <c r="M7291"/>
  <c r="K7291"/>
  <c r="M9962"/>
  <c r="K9962"/>
  <c r="B9962"/>
  <c r="M9972"/>
  <c r="K9972"/>
  <c r="B9972"/>
  <c r="M9987"/>
  <c r="K9987"/>
  <c r="B9987"/>
  <c r="M7373"/>
  <c r="K7373"/>
  <c r="B7373"/>
  <c r="M10016"/>
  <c r="K10016"/>
  <c r="B10016"/>
  <c r="M7692"/>
  <c r="K7692"/>
  <c r="B7692"/>
  <c r="B10333"/>
  <c r="M10333"/>
  <c r="K10333"/>
  <c r="B10415"/>
  <c r="M10415"/>
  <c r="K10415"/>
  <c r="M5202"/>
  <c r="K5202"/>
  <c r="B5202"/>
  <c r="J5202" s="1"/>
  <c r="M7844"/>
  <c r="K7844"/>
  <c r="B7844"/>
  <c r="M5230"/>
  <c r="K5230"/>
  <c r="B5230"/>
  <c r="M5247"/>
  <c r="K5247"/>
  <c r="B5247"/>
  <c r="M5364"/>
  <c r="K5364"/>
  <c r="B5364"/>
  <c r="B7997"/>
  <c r="M7997"/>
  <c r="K7997"/>
  <c r="M5392"/>
  <c r="K5392"/>
  <c r="B5392"/>
  <c r="M5395"/>
  <c r="K5395"/>
  <c r="B5395"/>
  <c r="M5426"/>
  <c r="K5426"/>
  <c r="B5426"/>
  <c r="M5843"/>
  <c r="K5843"/>
  <c r="B5843"/>
  <c r="M5899"/>
  <c r="K5899"/>
  <c r="B5899"/>
  <c r="M5909"/>
  <c r="K5909"/>
  <c r="B5909"/>
  <c r="M8553"/>
  <c r="K8553"/>
  <c r="B8553"/>
  <c r="M5928"/>
  <c r="K5928"/>
  <c r="B5928"/>
  <c r="B8580"/>
  <c r="M8580"/>
  <c r="K8580"/>
  <c r="M8589"/>
  <c r="K8589"/>
  <c r="B8589"/>
  <c r="B8596"/>
  <c r="M8596"/>
  <c r="K8596"/>
  <c r="M6045"/>
  <c r="K6045"/>
  <c r="B6045"/>
  <c r="M8713"/>
  <c r="K8713"/>
  <c r="B8713"/>
  <c r="B6102"/>
  <c r="M6102"/>
  <c r="K6102"/>
  <c r="M8737"/>
  <c r="K8737"/>
  <c r="B8737"/>
  <c r="M8850"/>
  <c r="K8850"/>
  <c r="B8850"/>
  <c r="M8854"/>
  <c r="K8854"/>
  <c r="B8854"/>
  <c r="M8858"/>
  <c r="K8858"/>
  <c r="B8858"/>
  <c r="M8870"/>
  <c r="K8870"/>
  <c r="B8870"/>
  <c r="M8874"/>
  <c r="K8874"/>
  <c r="B8874"/>
  <c r="M8877"/>
  <c r="K8877"/>
  <c r="B8877"/>
  <c r="M6252"/>
  <c r="K6252"/>
  <c r="B6252"/>
  <c r="B6286"/>
  <c r="M6286"/>
  <c r="K6286"/>
  <c r="B6290"/>
  <c r="M6290"/>
  <c r="K6290"/>
  <c r="B6294"/>
  <c r="M6294"/>
  <c r="K6294"/>
  <c r="M8957"/>
  <c r="K8957"/>
  <c r="B8957"/>
  <c r="M6331"/>
  <c r="K6331"/>
  <c r="B6331"/>
  <c r="B8968"/>
  <c r="M8968"/>
  <c r="K8968"/>
  <c r="B6346"/>
  <c r="M6346"/>
  <c r="K6346"/>
  <c r="M8993"/>
  <c r="K8993"/>
  <c r="B8993"/>
  <c r="M8997"/>
  <c r="K8997"/>
  <c r="B8997"/>
  <c r="M9207"/>
  <c r="K9207"/>
  <c r="B9207"/>
  <c r="M6581"/>
  <c r="K6581"/>
  <c r="B6581"/>
  <c r="M6594"/>
  <c r="K6594"/>
  <c r="B6594"/>
  <c r="M6598"/>
  <c r="K6598"/>
  <c r="B6598"/>
  <c r="M9321"/>
  <c r="K9321"/>
  <c r="B9321"/>
  <c r="M9329"/>
  <c r="K9329"/>
  <c r="B9329"/>
  <c r="M9333"/>
  <c r="K9333"/>
  <c r="B9333"/>
  <c r="M9337"/>
  <c r="K9337"/>
  <c r="B9337"/>
  <c r="M9341"/>
  <c r="K9341"/>
  <c r="B9341"/>
  <c r="B6716"/>
  <c r="M6716"/>
  <c r="K6716"/>
  <c r="M6723"/>
  <c r="K6723"/>
  <c r="B6723"/>
  <c r="M9360"/>
  <c r="K9360"/>
  <c r="B9360"/>
  <c r="B9382"/>
  <c r="M9382"/>
  <c r="K9382"/>
  <c r="B9390"/>
  <c r="M9390"/>
  <c r="K9390"/>
  <c r="B9398"/>
  <c r="M9398"/>
  <c r="K9398"/>
  <c r="B6772"/>
  <c r="M6772"/>
  <c r="K6772"/>
  <c r="M9405"/>
  <c r="K9405"/>
  <c r="B9405"/>
  <c r="M6782"/>
  <c r="K6782"/>
  <c r="B6782"/>
  <c r="M6790"/>
  <c r="K6790"/>
  <c r="B6790"/>
  <c r="M6798"/>
  <c r="K6798"/>
  <c r="B6798"/>
  <c r="M6802"/>
  <c r="K6802"/>
  <c r="B6802"/>
  <c r="B9442"/>
  <c r="M9442"/>
  <c r="K9442"/>
  <c r="B9450"/>
  <c r="M9450"/>
  <c r="K9450"/>
  <c r="M9454"/>
  <c r="K9454"/>
  <c r="B9454"/>
  <c r="B6832"/>
  <c r="M6832"/>
  <c r="K6832"/>
  <c r="M6842"/>
  <c r="K6842"/>
  <c r="B6842"/>
  <c r="M9497"/>
  <c r="K9497"/>
  <c r="B9497"/>
  <c r="B6872"/>
  <c r="M6872"/>
  <c r="K6872"/>
  <c r="M9504"/>
  <c r="K9504"/>
  <c r="B9504"/>
  <c r="B9511"/>
  <c r="M9511"/>
  <c r="K9511"/>
  <c r="M6886"/>
  <c r="K6886"/>
  <c r="B6886"/>
  <c r="M9560"/>
  <c r="K9560"/>
  <c r="B9560"/>
  <c r="M9589"/>
  <c r="K9589"/>
  <c r="B9589"/>
  <c r="B6964"/>
  <c r="M6964"/>
  <c r="K6964"/>
  <c r="M9597"/>
  <c r="K9597"/>
  <c r="B9597"/>
  <c r="M9605"/>
  <c r="K9605"/>
  <c r="B9605"/>
  <c r="M9608"/>
  <c r="K9608"/>
  <c r="B9608"/>
  <c r="M6991"/>
  <c r="K6991"/>
  <c r="B6991"/>
  <c r="M9686"/>
  <c r="K9686"/>
  <c r="B9686"/>
  <c r="M7183"/>
  <c r="K7183"/>
  <c r="B7183"/>
  <c r="M7336"/>
  <c r="K7336"/>
  <c r="B7336"/>
  <c r="B7353"/>
  <c r="M7353"/>
  <c r="K7353"/>
  <c r="M7755"/>
  <c r="K7755"/>
  <c r="B7755"/>
  <c r="B7778"/>
  <c r="M7778"/>
  <c r="K7778"/>
  <c r="M7979"/>
  <c r="K7979"/>
  <c r="B7979"/>
  <c r="M5359"/>
  <c r="K5359"/>
  <c r="B5359"/>
  <c r="M9769"/>
  <c r="K9769"/>
  <c r="B9769"/>
  <c r="M7157"/>
  <c r="K7157"/>
  <c r="B7157"/>
  <c r="M9790"/>
  <c r="K9790"/>
  <c r="B9790"/>
  <c r="M7167"/>
  <c r="K7167"/>
  <c r="B7167"/>
  <c r="M7175"/>
  <c r="K7175"/>
  <c r="B7175"/>
  <c r="B7211"/>
  <c r="M7211"/>
  <c r="K7211"/>
  <c r="M9853"/>
  <c r="K9853"/>
  <c r="B9853"/>
  <c r="B9894"/>
  <c r="M9894"/>
  <c r="K9894"/>
  <c r="M7327"/>
  <c r="K7327"/>
  <c r="B7327"/>
  <c r="M10075"/>
  <c r="K10075"/>
  <c r="B10075"/>
  <c r="M7463"/>
  <c r="K7463"/>
  <c r="B7463"/>
  <c r="B10113"/>
  <c r="M10113"/>
  <c r="K10113"/>
  <c r="M7487"/>
  <c r="K7487"/>
  <c r="B7487"/>
  <c r="M7518"/>
  <c r="K7518"/>
  <c r="B7518"/>
  <c r="M7541"/>
  <c r="K7541"/>
  <c r="B7541"/>
  <c r="B10285"/>
  <c r="M10285"/>
  <c r="K10285"/>
  <c r="M7661"/>
  <c r="K7661"/>
  <c r="B7661"/>
  <c r="M10296"/>
  <c r="K10296"/>
  <c r="B10296"/>
  <c r="M10304"/>
  <c r="K10304"/>
  <c r="B10304"/>
  <c r="B7089"/>
  <c r="M7089"/>
  <c r="K7089"/>
  <c r="M7095"/>
  <c r="K7095"/>
  <c r="B7095"/>
  <c r="M9851"/>
  <c r="K9851"/>
  <c r="B9851"/>
  <c r="M7240"/>
  <c r="K7240"/>
  <c r="B7240"/>
  <c r="M7244"/>
  <c r="K7244"/>
  <c r="B7244"/>
  <c r="B7282"/>
  <c r="M7282"/>
  <c r="K7282"/>
  <c r="M9969"/>
  <c r="K9969"/>
  <c r="B9969"/>
  <c r="M7440"/>
  <c r="K7440"/>
  <c r="B7440"/>
  <c r="M10072"/>
  <c r="K10072"/>
  <c r="B10072"/>
  <c r="M7503"/>
  <c r="K7503"/>
  <c r="B7503"/>
  <c r="B10255"/>
  <c r="M10255"/>
  <c r="K10255"/>
  <c r="M7671"/>
  <c r="K7671"/>
  <c r="B7671"/>
  <c r="M7797"/>
  <c r="K7797"/>
  <c r="B7797"/>
  <c r="M10433"/>
  <c r="K10433"/>
  <c r="B10433"/>
  <c r="M7720"/>
  <c r="K7720"/>
  <c r="B7720"/>
  <c r="B10354"/>
  <c r="M10354"/>
  <c r="K10354"/>
  <c r="B7730"/>
  <c r="M7730"/>
  <c r="K7730"/>
  <c r="M7735"/>
  <c r="K7735"/>
  <c r="B7735"/>
  <c r="B7742"/>
  <c r="M7742"/>
  <c r="K7742"/>
  <c r="M7793"/>
  <c r="K7793"/>
  <c r="B7793"/>
  <c r="M7815"/>
  <c r="K7815"/>
  <c r="B7815"/>
  <c r="M7827"/>
  <c r="K7827"/>
  <c r="B7827"/>
  <c r="J7827" s="1"/>
  <c r="M5201"/>
  <c r="K5201"/>
  <c r="B5201"/>
  <c r="J5201" s="1"/>
  <c r="M7882"/>
  <c r="K7882"/>
  <c r="B7882"/>
  <c r="M5273"/>
  <c r="K5273"/>
  <c r="B5273"/>
  <c r="M7908"/>
  <c r="K7908"/>
  <c r="B7908"/>
  <c r="M5286"/>
  <c r="K5286"/>
  <c r="B5286"/>
  <c r="M5468"/>
  <c r="K5468"/>
  <c r="B5468"/>
  <c r="M5517"/>
  <c r="K5517"/>
  <c r="B5517"/>
  <c r="M6079"/>
  <c r="K6079"/>
  <c r="B6079"/>
  <c r="B8728"/>
  <c r="M8728"/>
  <c r="K8728"/>
  <c r="M5398"/>
  <c r="K5398"/>
  <c r="B5398"/>
  <c r="B8122"/>
  <c r="M8122"/>
  <c r="K8122"/>
  <c r="M5281"/>
  <c r="K5281"/>
  <c r="B5281"/>
  <c r="M5292"/>
  <c r="K5292"/>
  <c r="B5292"/>
  <c r="M5261"/>
  <c r="K5261"/>
  <c r="B5261"/>
  <c r="M5265"/>
  <c r="K5265"/>
  <c r="B5265"/>
  <c r="M5500"/>
  <c r="K5500"/>
  <c r="B5500"/>
  <c r="M8697"/>
  <c r="K8697"/>
  <c r="B8697"/>
  <c r="M6089"/>
  <c r="K6089"/>
  <c r="B6089"/>
  <c r="B8688"/>
  <c r="M8688"/>
  <c r="K8688"/>
  <c r="M5512"/>
  <c r="K5512"/>
  <c r="B5512"/>
  <c r="B8700"/>
  <c r="M8700"/>
  <c r="K8700"/>
  <c r="M5255"/>
  <c r="K5255"/>
  <c r="B5255"/>
  <c r="M5351"/>
  <c r="K5351"/>
  <c r="B5351"/>
  <c r="M5405"/>
  <c r="K5405"/>
  <c r="B5405"/>
  <c r="M5819"/>
  <c r="K5819"/>
  <c r="B5819"/>
  <c r="M5871"/>
  <c r="K5871"/>
  <c r="B5871"/>
  <c r="M6565"/>
  <c r="K6565"/>
  <c r="B6565"/>
  <c r="M9573"/>
  <c r="K9573"/>
  <c r="B9573"/>
  <c r="M5211"/>
  <c r="K5211"/>
  <c r="B5211"/>
  <c r="M5283"/>
  <c r="K5283"/>
  <c r="B5283"/>
  <c r="M7956"/>
  <c r="K7956"/>
  <c r="B7956"/>
  <c r="B8014"/>
  <c r="M8014"/>
  <c r="K8014"/>
  <c r="M5403"/>
  <c r="K5403"/>
  <c r="B5403"/>
  <c r="M5492"/>
  <c r="K5492"/>
  <c r="B5492"/>
  <c r="M5495"/>
  <c r="K5495"/>
  <c r="B5495"/>
  <c r="M5529"/>
  <c r="K5529"/>
  <c r="B5529"/>
  <c r="M5769"/>
  <c r="K5769"/>
  <c r="B5769"/>
  <c r="M5795"/>
  <c r="K5795"/>
  <c r="B5795"/>
  <c r="M8667"/>
  <c r="K8667"/>
  <c r="B8667"/>
  <c r="M8678"/>
  <c r="K8678"/>
  <c r="B8678"/>
  <c r="M8722"/>
  <c r="K8722"/>
  <c r="B8722"/>
  <c r="M8750"/>
  <c r="K8750"/>
  <c r="B8750"/>
  <c r="M9629"/>
  <c r="K9629"/>
  <c r="B9629"/>
  <c r="M7054"/>
  <c r="K7054"/>
  <c r="B7054"/>
  <c r="B7114"/>
  <c r="M7114"/>
  <c r="K7114"/>
  <c r="B7195"/>
  <c r="M7195"/>
  <c r="K7195"/>
  <c r="B9886"/>
  <c r="M9886"/>
  <c r="K9886"/>
  <c r="M9900"/>
  <c r="K9900"/>
  <c r="B9900"/>
  <c r="M10012"/>
  <c r="K10012"/>
  <c r="B10012"/>
  <c r="M10049"/>
  <c r="K10049"/>
  <c r="B10049"/>
  <c r="M10131"/>
  <c r="K10131"/>
  <c r="B10131"/>
  <c r="B7561"/>
  <c r="M7561"/>
  <c r="K7561"/>
  <c r="B7585"/>
  <c r="M7585"/>
  <c r="K7585"/>
  <c r="M7756"/>
  <c r="K7756"/>
  <c r="B7756"/>
  <c r="M7816"/>
  <c r="K7816"/>
  <c r="B7816"/>
  <c r="M5443"/>
  <c r="K5443"/>
  <c r="B5443"/>
  <c r="M5652"/>
  <c r="K5652"/>
  <c r="B5652"/>
  <c r="M5684"/>
  <c r="K5684"/>
  <c r="B5684"/>
  <c r="B5846"/>
  <c r="M5846"/>
  <c r="K5846"/>
  <c r="M5923"/>
  <c r="K5923"/>
  <c r="B5923"/>
  <c r="M5996"/>
  <c r="K5996"/>
  <c r="B5996"/>
  <c r="M6629"/>
  <c r="K6629"/>
  <c r="B6629"/>
  <c r="M8004"/>
  <c r="K8004"/>
  <c r="B8004"/>
  <c r="M8281"/>
  <c r="K8281"/>
  <c r="B8281"/>
  <c r="M8317"/>
  <c r="K8317"/>
  <c r="B8317"/>
  <c r="M8361"/>
  <c r="K8361"/>
  <c r="B8361"/>
  <c r="M8453"/>
  <c r="K8453"/>
  <c r="B8453"/>
  <c r="M8815"/>
  <c r="K8815"/>
  <c r="B8815"/>
  <c r="M8989"/>
  <c r="K8989"/>
  <c r="B8989"/>
  <c r="M9042"/>
  <c r="K9042"/>
  <c r="B9042"/>
  <c r="B9647"/>
  <c r="M9647"/>
  <c r="K9647"/>
  <c r="B9744"/>
  <c r="M9744"/>
  <c r="K9744"/>
  <c r="M6727"/>
  <c r="K6727"/>
  <c r="B6727"/>
  <c r="B6604"/>
  <c r="M6604"/>
  <c r="K6604"/>
  <c r="M6272"/>
  <c r="K6272"/>
  <c r="B6272"/>
  <c r="B7163"/>
  <c r="M7163"/>
  <c r="K7163"/>
  <c r="M8935"/>
  <c r="K8935"/>
  <c r="B8935"/>
  <c r="M6119"/>
  <c r="K6119"/>
  <c r="B6119"/>
  <c r="B6306"/>
  <c r="M6306"/>
  <c r="K6306"/>
  <c r="M9279"/>
  <c r="K9279"/>
  <c r="B9279"/>
  <c r="M5861"/>
  <c r="K5861"/>
  <c r="B5861"/>
  <c r="M5244"/>
  <c r="K5244"/>
  <c r="B5244"/>
  <c r="M7962"/>
  <c r="K7962"/>
  <c r="B7962"/>
  <c r="B8054"/>
  <c r="M8054"/>
  <c r="K8054"/>
  <c r="M8178"/>
  <c r="K8178"/>
  <c r="B8178"/>
  <c r="M8186"/>
  <c r="K8186"/>
  <c r="B8186"/>
  <c r="M8202"/>
  <c r="K8202"/>
  <c r="B8202"/>
  <c r="M5577"/>
  <c r="K5577"/>
  <c r="B5577"/>
  <c r="M8222"/>
  <c r="K8222"/>
  <c r="B8222"/>
  <c r="M5605"/>
  <c r="K5605"/>
  <c r="B5605"/>
  <c r="M5613"/>
  <c r="K5613"/>
  <c r="B5613"/>
  <c r="M5625"/>
  <c r="K5625"/>
  <c r="B5625"/>
  <c r="M5629"/>
  <c r="K5629"/>
  <c r="B5629"/>
  <c r="M5641"/>
  <c r="K5641"/>
  <c r="B5641"/>
  <c r="M5645"/>
  <c r="K5645"/>
  <c r="B5645"/>
  <c r="M5653"/>
  <c r="K5653"/>
  <c r="B5653"/>
  <c r="M5661"/>
  <c r="K5661"/>
  <c r="B5661"/>
  <c r="M5669"/>
  <c r="K5669"/>
  <c r="B5669"/>
  <c r="M5685"/>
  <c r="K5685"/>
  <c r="B5685"/>
  <c r="M5689"/>
  <c r="K5689"/>
  <c r="B5689"/>
  <c r="M5697"/>
  <c r="K5697"/>
  <c r="B5697"/>
  <c r="M8330"/>
  <c r="K8330"/>
  <c r="B8330"/>
  <c r="M8334"/>
  <c r="K8334"/>
  <c r="B8334"/>
  <c r="M5733"/>
  <c r="K5733"/>
  <c r="B5733"/>
  <c r="M5741"/>
  <c r="K5741"/>
  <c r="B5741"/>
  <c r="M8382"/>
  <c r="K8382"/>
  <c r="B8382"/>
  <c r="M5757"/>
  <c r="K5757"/>
  <c r="B5757"/>
  <c r="B5774"/>
  <c r="M5774"/>
  <c r="K5774"/>
  <c r="M5856"/>
  <c r="K5856"/>
  <c r="B5856"/>
  <c r="M5900"/>
  <c r="K5900"/>
  <c r="B5900"/>
  <c r="M8541"/>
  <c r="K8541"/>
  <c r="B8541"/>
  <c r="M5939"/>
  <c r="K5939"/>
  <c r="B5939"/>
  <c r="M5945"/>
  <c r="K5945"/>
  <c r="B5945"/>
  <c r="M5955"/>
  <c r="K5955"/>
  <c r="B5955"/>
  <c r="M8666"/>
  <c r="K8666"/>
  <c r="B8666"/>
  <c r="M6088"/>
  <c r="K6088"/>
  <c r="B6088"/>
  <c r="M8725"/>
  <c r="K8725"/>
  <c r="B8725"/>
  <c r="M8974"/>
  <c r="K8974"/>
  <c r="B8974"/>
  <c r="M6349"/>
  <c r="K6349"/>
  <c r="B6349"/>
  <c r="M8990"/>
  <c r="K8990"/>
  <c r="B8990"/>
  <c r="M6369"/>
  <c r="K6369"/>
  <c r="B6369"/>
  <c r="M6375"/>
  <c r="K6375"/>
  <c r="B6375"/>
  <c r="M6395"/>
  <c r="K6395"/>
  <c r="B6395"/>
  <c r="M6442"/>
  <c r="K6442"/>
  <c r="B6442"/>
  <c r="B9089"/>
  <c r="M9089"/>
  <c r="K9089"/>
  <c r="B6472"/>
  <c r="M6472"/>
  <c r="K6472"/>
  <c r="M9131"/>
  <c r="K9131"/>
  <c r="B9131"/>
  <c r="M6662"/>
  <c r="K6662"/>
  <c r="B6662"/>
  <c r="M9325"/>
  <c r="K9325"/>
  <c r="B9325"/>
  <c r="B6724"/>
  <c r="M6724"/>
  <c r="K6724"/>
  <c r="M9357"/>
  <c r="K9357"/>
  <c r="B9357"/>
  <c r="M9379"/>
  <c r="K9379"/>
  <c r="B9379"/>
  <c r="M6918"/>
  <c r="K6918"/>
  <c r="B6918"/>
  <c r="M7042"/>
  <c r="K7042"/>
  <c r="B7042"/>
  <c r="B7058"/>
  <c r="M7058"/>
  <c r="K7058"/>
  <c r="M7093"/>
  <c r="K7093"/>
  <c r="B7093"/>
  <c r="B7107"/>
  <c r="M7107"/>
  <c r="K7107"/>
  <c r="M7312"/>
  <c r="K7312"/>
  <c r="B7312"/>
  <c r="M9967"/>
  <c r="K9967"/>
  <c r="B9967"/>
  <c r="B7425"/>
  <c r="M7425"/>
  <c r="K7425"/>
  <c r="M7508"/>
  <c r="K7508"/>
  <c r="B7508"/>
  <c r="B7545"/>
  <c r="M7545"/>
  <c r="K7545"/>
  <c r="B10183"/>
  <c r="M10183"/>
  <c r="K10183"/>
  <c r="M7587"/>
  <c r="K7587"/>
  <c r="B7587"/>
  <c r="M7590"/>
  <c r="K7590"/>
  <c r="B7590"/>
  <c r="B10251"/>
  <c r="M10251"/>
  <c r="K10251"/>
  <c r="B10317"/>
  <c r="M10317"/>
  <c r="K10317"/>
  <c r="M7707"/>
  <c r="K7707"/>
  <c r="B7707"/>
  <c r="B7762"/>
  <c r="M7762"/>
  <c r="K7762"/>
  <c r="M7767"/>
  <c r="K7767"/>
  <c r="B7767"/>
  <c r="M10411"/>
  <c r="K10411"/>
  <c r="B10411"/>
  <c r="M10417"/>
  <c r="K10417"/>
  <c r="B10417"/>
  <c r="B7794"/>
  <c r="M7794"/>
  <c r="K7794"/>
  <c r="B5526"/>
  <c r="M5526"/>
  <c r="K5526"/>
  <c r="M8185"/>
  <c r="K8185"/>
  <c r="B8185"/>
  <c r="M8217"/>
  <c r="K8217"/>
  <c r="B8217"/>
  <c r="M5596"/>
  <c r="K5596"/>
  <c r="B5596"/>
  <c r="M5604"/>
  <c r="K5604"/>
  <c r="B5604"/>
  <c r="M8253"/>
  <c r="K8253"/>
  <c r="B8253"/>
  <c r="M5632"/>
  <c r="K5632"/>
  <c r="B5632"/>
  <c r="M8305"/>
  <c r="K8305"/>
  <c r="B8305"/>
  <c r="M5680"/>
  <c r="K5680"/>
  <c r="B5680"/>
  <c r="M5688"/>
  <c r="K5688"/>
  <c r="B5688"/>
  <c r="M5692"/>
  <c r="K5692"/>
  <c r="B5692"/>
  <c r="M5696"/>
  <c r="K5696"/>
  <c r="B5696"/>
  <c r="M5700"/>
  <c r="K5700"/>
  <c r="B5700"/>
  <c r="M5708"/>
  <c r="K5708"/>
  <c r="B5708"/>
  <c r="M5732"/>
  <c r="K5732"/>
  <c r="B5732"/>
  <c r="B8464"/>
  <c r="M8464"/>
  <c r="K8464"/>
  <c r="M8490"/>
  <c r="K8490"/>
  <c r="B8490"/>
  <c r="M5880"/>
  <c r="K5880"/>
  <c r="B5880"/>
  <c r="M5992"/>
  <c r="K5992"/>
  <c r="B5992"/>
  <c r="M6051"/>
  <c r="K6051"/>
  <c r="B6051"/>
  <c r="B6218"/>
  <c r="M6218"/>
  <c r="K6218"/>
  <c r="B6230"/>
  <c r="M6230"/>
  <c r="K6230"/>
  <c r="M9052"/>
  <c r="K9052"/>
  <c r="B9052"/>
  <c r="M6501"/>
  <c r="K6501"/>
  <c r="B6501"/>
  <c r="M6585"/>
  <c r="K6585"/>
  <c r="B6585"/>
  <c r="M9221"/>
  <c r="K9221"/>
  <c r="B9221"/>
  <c r="M9260"/>
  <c r="K9260"/>
  <c r="B9260"/>
  <c r="M6635"/>
  <c r="K6635"/>
  <c r="B6635"/>
  <c r="M6731"/>
  <c r="K6731"/>
  <c r="B6731"/>
  <c r="B9378"/>
  <c r="M9378"/>
  <c r="K9378"/>
  <c r="B9539"/>
  <c r="M9539"/>
  <c r="K9539"/>
  <c r="B9639"/>
  <c r="M9639"/>
  <c r="K9639"/>
  <c r="B7082"/>
  <c r="M7082"/>
  <c r="K7082"/>
  <c r="M9815"/>
  <c r="K9815"/>
  <c r="B9815"/>
  <c r="M9842"/>
  <c r="K9842"/>
  <c r="B9842"/>
  <c r="M7292"/>
  <c r="K7292"/>
  <c r="B7292"/>
  <c r="M5196"/>
  <c r="K5196"/>
  <c r="B5196"/>
  <c r="B7917"/>
  <c r="M7917"/>
  <c r="K7917"/>
  <c r="M5325"/>
  <c r="K5325"/>
  <c r="B5325"/>
  <c r="M5415"/>
  <c r="K5415"/>
  <c r="B5415"/>
  <c r="M5435"/>
  <c r="K5435"/>
  <c r="B5435"/>
  <c r="M8076"/>
  <c r="K8076"/>
  <c r="B8076"/>
  <c r="B8163"/>
  <c r="M8163"/>
  <c r="K8163"/>
  <c r="M5544"/>
  <c r="K5544"/>
  <c r="B5544"/>
  <c r="M5548"/>
  <c r="K5548"/>
  <c r="B5548"/>
  <c r="M8189"/>
  <c r="K8189"/>
  <c r="B8189"/>
  <c r="M8197"/>
  <c r="K8197"/>
  <c r="B8197"/>
  <c r="M8205"/>
  <c r="K8205"/>
  <c r="B8205"/>
  <c r="M8221"/>
  <c r="K8221"/>
  <c r="B8221"/>
  <c r="M8241"/>
  <c r="K8241"/>
  <c r="B8241"/>
  <c r="M5620"/>
  <c r="K5620"/>
  <c r="B5620"/>
  <c r="M8265"/>
  <c r="K8265"/>
  <c r="B8265"/>
  <c r="M8285"/>
  <c r="K8285"/>
  <c r="B8285"/>
  <c r="M8289"/>
  <c r="K8289"/>
  <c r="B8289"/>
  <c r="M5704"/>
  <c r="K5704"/>
  <c r="B5704"/>
  <c r="M5724"/>
  <c r="K5724"/>
  <c r="B5724"/>
  <c r="M5748"/>
  <c r="K5748"/>
  <c r="B5748"/>
  <c r="B5762"/>
  <c r="M5762"/>
  <c r="K5762"/>
  <c r="B5810"/>
  <c r="M5810"/>
  <c r="K5810"/>
  <c r="M8457"/>
  <c r="K8457"/>
  <c r="B8457"/>
  <c r="B8484"/>
  <c r="M8484"/>
  <c r="K8484"/>
  <c r="M5927"/>
  <c r="K5927"/>
  <c r="B5927"/>
  <c r="M6115"/>
  <c r="K6115"/>
  <c r="B6115"/>
  <c r="M8782"/>
  <c r="K8782"/>
  <c r="B8782"/>
  <c r="B6234"/>
  <c r="M6234"/>
  <c r="K6234"/>
  <c r="M8875"/>
  <c r="K8875"/>
  <c r="B8875"/>
  <c r="M8893"/>
  <c r="K8893"/>
  <c r="B8893"/>
  <c r="M8905"/>
  <c r="K8905"/>
  <c r="B8905"/>
  <c r="M9074"/>
  <c r="K9074"/>
  <c r="B9074"/>
  <c r="M6449"/>
  <c r="K6449"/>
  <c r="B6449"/>
  <c r="B6588"/>
  <c r="M6588"/>
  <c r="K6588"/>
  <c r="B9475"/>
  <c r="M9475"/>
  <c r="K9475"/>
  <c r="B9627"/>
  <c r="M9627"/>
  <c r="K9627"/>
  <c r="M9708"/>
  <c r="K9708"/>
  <c r="B9708"/>
  <c r="M5360"/>
  <c r="K5360"/>
  <c r="B5360"/>
  <c r="M5404"/>
  <c r="K5404"/>
  <c r="B5404"/>
  <c r="M8049"/>
  <c r="K8049"/>
  <c r="B8049"/>
  <c r="M5463"/>
  <c r="K5463"/>
  <c r="B5463"/>
  <c r="B5478"/>
  <c r="M5478"/>
  <c r="K5478"/>
  <c r="M9181"/>
  <c r="K9181"/>
  <c r="B9181"/>
  <c r="M6555"/>
  <c r="K6555"/>
  <c r="B6555"/>
  <c r="M6563"/>
  <c r="K6563"/>
  <c r="B6563"/>
  <c r="M9213"/>
  <c r="K9213"/>
  <c r="B9213"/>
  <c r="M6599"/>
  <c r="K6599"/>
  <c r="B6599"/>
  <c r="M6603"/>
  <c r="K6603"/>
  <c r="B6603"/>
  <c r="M6611"/>
  <c r="K6611"/>
  <c r="B6611"/>
  <c r="M9508"/>
  <c r="K9508"/>
  <c r="B9508"/>
  <c r="M6891"/>
  <c r="K6891"/>
  <c r="B6891"/>
  <c r="B7067"/>
  <c r="M7067"/>
  <c r="K7067"/>
  <c r="M7328"/>
  <c r="K7328"/>
  <c r="B7328"/>
  <c r="B7347"/>
  <c r="M7347"/>
  <c r="K7347"/>
  <c r="M7351"/>
  <c r="K7351"/>
  <c r="B7351"/>
  <c r="B10023"/>
  <c r="M10023"/>
  <c r="K10023"/>
  <c r="B7426"/>
  <c r="M7426"/>
  <c r="K7426"/>
  <c r="M10082"/>
  <c r="K10082"/>
  <c r="B10082"/>
  <c r="B10117"/>
  <c r="M10117"/>
  <c r="K10117"/>
  <c r="B7506"/>
  <c r="M7506"/>
  <c r="K7506"/>
  <c r="M10138"/>
  <c r="K10138"/>
  <c r="B10138"/>
  <c r="M10160"/>
  <c r="K10160"/>
  <c r="B10160"/>
  <c r="M7562"/>
  <c r="K7562"/>
  <c r="B7562"/>
  <c r="B10271"/>
  <c r="M10271"/>
  <c r="K10271"/>
  <c r="M10330"/>
  <c r="K10330"/>
  <c r="B10330"/>
  <c r="M7721"/>
  <c r="K7721"/>
  <c r="B7721"/>
  <c r="M7728"/>
  <c r="K7728"/>
  <c r="B7728"/>
  <c r="M10397"/>
  <c r="K10397"/>
  <c r="B10397"/>
  <c r="M7795"/>
  <c r="K7795"/>
  <c r="B7795"/>
  <c r="M7942"/>
  <c r="K7942"/>
  <c r="B7942"/>
  <c r="B7957"/>
  <c r="M7957"/>
  <c r="K7957"/>
  <c r="B8089"/>
  <c r="M8089"/>
  <c r="K8089"/>
  <c r="M8098"/>
  <c r="K8098"/>
  <c r="B8098"/>
  <c r="M8100"/>
  <c r="K8100"/>
  <c r="B8100"/>
  <c r="M5485"/>
  <c r="K5485"/>
  <c r="B5485"/>
  <c r="B5498"/>
  <c r="M5498"/>
  <c r="K5498"/>
  <c r="M5764"/>
  <c r="K5764"/>
  <c r="B5764"/>
  <c r="B8404"/>
  <c r="M8404"/>
  <c r="K8404"/>
  <c r="M8431"/>
  <c r="K8431"/>
  <c r="B8431"/>
  <c r="M8443"/>
  <c r="K8443"/>
  <c r="B8443"/>
  <c r="B9045"/>
  <c r="M9045"/>
  <c r="K9045"/>
  <c r="B9073"/>
  <c r="M9073"/>
  <c r="K9073"/>
  <c r="M9087"/>
  <c r="K9087"/>
  <c r="B9087"/>
  <c r="M9151"/>
  <c r="K9151"/>
  <c r="B9151"/>
  <c r="M9163"/>
  <c r="K9163"/>
  <c r="B9163"/>
  <c r="M6566"/>
  <c r="K6566"/>
  <c r="B6566"/>
  <c r="M9243"/>
  <c r="K9243"/>
  <c r="B9243"/>
  <c r="B6916"/>
  <c r="M6916"/>
  <c r="K6916"/>
  <c r="B6924"/>
  <c r="M6924"/>
  <c r="K6924"/>
  <c r="B6928"/>
  <c r="M6928"/>
  <c r="K6928"/>
  <c r="B6932"/>
  <c r="M6932"/>
  <c r="K6932"/>
  <c r="M9568"/>
  <c r="K9568"/>
  <c r="B9568"/>
  <c r="B9579"/>
  <c r="M9579"/>
  <c r="K9579"/>
  <c r="B9720"/>
  <c r="M9720"/>
  <c r="K9720"/>
  <c r="B7145"/>
  <c r="M7145"/>
  <c r="K7145"/>
  <c r="B7266"/>
  <c r="M7266"/>
  <c r="K7266"/>
  <c r="M7268"/>
  <c r="K7268"/>
  <c r="B7268"/>
  <c r="M7399"/>
  <c r="K7399"/>
  <c r="B7399"/>
  <c r="M7469"/>
  <c r="K7469"/>
  <c r="B7469"/>
  <c r="B10109"/>
  <c r="M10109"/>
  <c r="K10109"/>
  <c r="M7526"/>
  <c r="K7526"/>
  <c r="B7526"/>
  <c r="B7530"/>
  <c r="M7530"/>
  <c r="K7530"/>
  <c r="M10164"/>
  <c r="K10164"/>
  <c r="B10164"/>
  <c r="M10184"/>
  <c r="K10184"/>
  <c r="B10184"/>
  <c r="M10201"/>
  <c r="K10201"/>
  <c r="B10201"/>
  <c r="M7600"/>
  <c r="K7600"/>
  <c r="B7600"/>
  <c r="M10250"/>
  <c r="K10250"/>
  <c r="B10250"/>
  <c r="M10289"/>
  <c r="K10289"/>
  <c r="B10289"/>
  <c r="M8511"/>
  <c r="K8511"/>
  <c r="B8511"/>
  <c r="B5894"/>
  <c r="M5894"/>
  <c r="K5894"/>
  <c r="M5901"/>
  <c r="K5901"/>
  <c r="B5901"/>
  <c r="M8547"/>
  <c r="K8547"/>
  <c r="B8547"/>
  <c r="M8558"/>
  <c r="K8558"/>
  <c r="B8558"/>
  <c r="M9179"/>
  <c r="K9179"/>
  <c r="B9179"/>
  <c r="M9409"/>
  <c r="K9409"/>
  <c r="B9409"/>
  <c r="B6784"/>
  <c r="M6784"/>
  <c r="K6784"/>
  <c r="B6788"/>
  <c r="M6788"/>
  <c r="K6788"/>
  <c r="M9421"/>
  <c r="K9421"/>
  <c r="B9421"/>
  <c r="B9425"/>
  <c r="M9425"/>
  <c r="K9425"/>
  <c r="B6800"/>
  <c r="M6800"/>
  <c r="K6800"/>
  <c r="B6804"/>
  <c r="M6804"/>
  <c r="K6804"/>
  <c r="M6815"/>
  <c r="K6815"/>
  <c r="B6815"/>
  <c r="M6823"/>
  <c r="K6823"/>
  <c r="B6823"/>
  <c r="M6834"/>
  <c r="K6834"/>
  <c r="B6834"/>
  <c r="B7155"/>
  <c r="M7155"/>
  <c r="K7155"/>
  <c r="M9831"/>
  <c r="K9831"/>
  <c r="B9831"/>
  <c r="M7206"/>
  <c r="K7206"/>
  <c r="B7206"/>
  <c r="M7215"/>
  <c r="K7215"/>
  <c r="B7215"/>
  <c r="M7223"/>
  <c r="K7223"/>
  <c r="B7223"/>
  <c r="M9861"/>
  <c r="K9861"/>
  <c r="B9861"/>
  <c r="M9917"/>
  <c r="K9917"/>
  <c r="B9917"/>
  <c r="M10001"/>
  <c r="K10001"/>
  <c r="B10001"/>
  <c r="M7407"/>
  <c r="K7407"/>
  <c r="B7407"/>
  <c r="M10115"/>
  <c r="K10115"/>
  <c r="B10115"/>
  <c r="M10177"/>
  <c r="K10177"/>
  <c r="B10177"/>
  <c r="M10225"/>
  <c r="K10225"/>
  <c r="B10225"/>
  <c r="M7608"/>
  <c r="K7608"/>
  <c r="B7608"/>
  <c r="M7650"/>
  <c r="K7650"/>
  <c r="B7650"/>
  <c r="M7511"/>
  <c r="K7511"/>
  <c r="B7511"/>
  <c r="M10187"/>
  <c r="K10187"/>
  <c r="B10187"/>
  <c r="M10265"/>
  <c r="K10265"/>
  <c r="B10265"/>
  <c r="M7640"/>
  <c r="K7640"/>
  <c r="B7640"/>
  <c r="M10278"/>
  <c r="K10278"/>
  <c r="B10278"/>
  <c r="M7655"/>
  <c r="K7655"/>
  <c r="B7655"/>
  <c r="B10299"/>
  <c r="M10299"/>
  <c r="K10299"/>
  <c r="B10358"/>
  <c r="M10358"/>
  <c r="K10358"/>
  <c r="B10362"/>
  <c r="M10362"/>
  <c r="K10362"/>
  <c r="M7416"/>
  <c r="K7416"/>
  <c r="B7416"/>
  <c r="M10060"/>
  <c r="K10060"/>
  <c r="B10060"/>
  <c r="M10067"/>
  <c r="K10067"/>
  <c r="B10067"/>
  <c r="M10071"/>
  <c r="K10071"/>
  <c r="B10071"/>
  <c r="M7592"/>
  <c r="K7592"/>
  <c r="B7592"/>
  <c r="M7594"/>
  <c r="K7594"/>
  <c r="B7594"/>
  <c r="M7602"/>
  <c r="K7602"/>
  <c r="B7602"/>
  <c r="B7658"/>
  <c r="M7658"/>
  <c r="K7658"/>
  <c r="M10306"/>
  <c r="K10306"/>
  <c r="B10306"/>
  <c r="M10310"/>
  <c r="K10310"/>
  <c r="B10310"/>
  <c r="B10331"/>
  <c r="M10331"/>
  <c r="K10331"/>
  <c r="M7709"/>
  <c r="K7709"/>
  <c r="B7709"/>
  <c r="M7732"/>
  <c r="K7732"/>
  <c r="B7732"/>
  <c r="M10370"/>
  <c r="K10370"/>
  <c r="B10370"/>
  <c r="M10377"/>
  <c r="K10377"/>
  <c r="B10377"/>
  <c r="B7810"/>
  <c r="M7810"/>
  <c r="K7810"/>
  <c r="M5212"/>
  <c r="K5212"/>
  <c r="B5212"/>
  <c r="M7848"/>
  <c r="K7848"/>
  <c r="B7848"/>
  <c r="M7850"/>
  <c r="K7850"/>
  <c r="B7850"/>
  <c r="M5239"/>
  <c r="K5239"/>
  <c r="B5239"/>
  <c r="M5256"/>
  <c r="K5256"/>
  <c r="B5256"/>
  <c r="M5259"/>
  <c r="K5259"/>
  <c r="B5259"/>
  <c r="M7904"/>
  <c r="K7904"/>
  <c r="B7904"/>
  <c r="M5293"/>
  <c r="K5293"/>
  <c r="B5293"/>
  <c r="M5297"/>
  <c r="K5297"/>
  <c r="B5297"/>
  <c r="M5331"/>
  <c r="K5331"/>
  <c r="B5331"/>
  <c r="M5346"/>
  <c r="K5346"/>
  <c r="B5346"/>
  <c r="M5349"/>
  <c r="K5349"/>
  <c r="B5349"/>
  <c r="M5357"/>
  <c r="K5357"/>
  <c r="B5357"/>
  <c r="M8585"/>
  <c r="K8585"/>
  <c r="B8585"/>
  <c r="B5978"/>
  <c r="M5978"/>
  <c r="K5978"/>
  <c r="M8610"/>
  <c r="K8610"/>
  <c r="B8610"/>
  <c r="M8619"/>
  <c r="K8619"/>
  <c r="B8619"/>
  <c r="B5994"/>
  <c r="M5994"/>
  <c r="K5994"/>
  <c r="M6011"/>
  <c r="K6011"/>
  <c r="B6011"/>
  <c r="B6536"/>
  <c r="M6536"/>
  <c r="K6536"/>
  <c r="M9168"/>
  <c r="K9168"/>
  <c r="B9168"/>
  <c r="M6543"/>
  <c r="K6543"/>
  <c r="B6543"/>
  <c r="M6547"/>
  <c r="K6547"/>
  <c r="B6547"/>
  <c r="M6571"/>
  <c r="K6571"/>
  <c r="B6571"/>
  <c r="M6575"/>
  <c r="K6575"/>
  <c r="B6575"/>
  <c r="M9208"/>
  <c r="K9208"/>
  <c r="B9208"/>
  <c r="B9250"/>
  <c r="M9250"/>
  <c r="K9250"/>
  <c r="M6634"/>
  <c r="K6634"/>
  <c r="B6634"/>
  <c r="M6653"/>
  <c r="K6653"/>
  <c r="B6653"/>
  <c r="B9286"/>
  <c r="M9286"/>
  <c r="K9286"/>
  <c r="B6664"/>
  <c r="M6664"/>
  <c r="K6664"/>
  <c r="M9297"/>
  <c r="K9297"/>
  <c r="B9297"/>
  <c r="M6671"/>
  <c r="K6671"/>
  <c r="B6671"/>
  <c r="M9311"/>
  <c r="K9311"/>
  <c r="B9311"/>
  <c r="B7090"/>
  <c r="M7090"/>
  <c r="K7090"/>
  <c r="M9723"/>
  <c r="K9723"/>
  <c r="B9723"/>
  <c r="M7111"/>
  <c r="K7111"/>
  <c r="B7111"/>
  <c r="B9780"/>
  <c r="M9780"/>
  <c r="K9780"/>
  <c r="B7193"/>
  <c r="M7193"/>
  <c r="K7193"/>
  <c r="M9871"/>
  <c r="K9871"/>
  <c r="B9871"/>
  <c r="B7259"/>
  <c r="M7259"/>
  <c r="K7259"/>
  <c r="M9923"/>
  <c r="K9923"/>
  <c r="B9923"/>
  <c r="M10128"/>
  <c r="K10128"/>
  <c r="B10128"/>
  <c r="M10242"/>
  <c r="K10242"/>
  <c r="B10242"/>
  <c r="M7616"/>
  <c r="K7616"/>
  <c r="B7616"/>
  <c r="B10259"/>
  <c r="M10259"/>
  <c r="K10259"/>
  <c r="M8003"/>
  <c r="K8003"/>
  <c r="B8003"/>
  <c r="M5236"/>
  <c r="K5236"/>
  <c r="B5236"/>
  <c r="M5242"/>
  <c r="K5242"/>
  <c r="B5242"/>
  <c r="M7891"/>
  <c r="K7891"/>
  <c r="B7891"/>
  <c r="M5266"/>
  <c r="K5266"/>
  <c r="B5266"/>
  <c r="M10240"/>
  <c r="K10240"/>
  <c r="B10240"/>
  <c r="M6657"/>
  <c r="K6657"/>
  <c r="B6657"/>
  <c r="M10234"/>
  <c r="K10234"/>
  <c r="B10234"/>
  <c r="M7471"/>
  <c r="K7471"/>
  <c r="B7471"/>
  <c r="M10122"/>
  <c r="K10122"/>
  <c r="B10122"/>
  <c r="M5532"/>
  <c r="K5532"/>
  <c r="B5532"/>
  <c r="M5252"/>
  <c r="K5252"/>
  <c r="B5252"/>
  <c r="M5457"/>
  <c r="K5457"/>
  <c r="B5457"/>
  <c r="M5540"/>
  <c r="K5540"/>
  <c r="B5540"/>
  <c r="M6021"/>
  <c r="K6021"/>
  <c r="B6021"/>
  <c r="M7864"/>
  <c r="K7864"/>
  <c r="B7864"/>
  <c r="M5423"/>
  <c r="K5423"/>
  <c r="B5423"/>
  <c r="M5467"/>
  <c r="K5467"/>
  <c r="B5467"/>
  <c r="M8143"/>
  <c r="K8143"/>
  <c r="B8143"/>
  <c r="M5872"/>
  <c r="K5872"/>
  <c r="B5872"/>
  <c r="M5976"/>
  <c r="K5976"/>
  <c r="B5976"/>
  <c r="M6041"/>
  <c r="K6041"/>
  <c r="B6041"/>
  <c r="B8768"/>
  <c r="M8768"/>
  <c r="K8768"/>
  <c r="M8846"/>
  <c r="K8846"/>
  <c r="B8846"/>
  <c r="M8890"/>
  <c r="K8890"/>
  <c r="B8890"/>
  <c r="M8902"/>
  <c r="K8902"/>
  <c r="B8902"/>
  <c r="M6778"/>
  <c r="K6778"/>
  <c r="B6778"/>
  <c r="M7119"/>
  <c r="K7119"/>
  <c r="B7119"/>
  <c r="M7135"/>
  <c r="K7135"/>
  <c r="B7135"/>
  <c r="B7203"/>
  <c r="M7203"/>
  <c r="K7203"/>
  <c r="B9878"/>
  <c r="M9878"/>
  <c r="K9878"/>
  <c r="M9978"/>
  <c r="K9978"/>
  <c r="B9978"/>
  <c r="B7537"/>
  <c r="M7537"/>
  <c r="K7537"/>
  <c r="B10301"/>
  <c r="M10301"/>
  <c r="K10301"/>
  <c r="B10346"/>
  <c r="M10346"/>
  <c r="K10346"/>
  <c r="M5233"/>
  <c r="K5233"/>
  <c r="B5233"/>
  <c r="M5284"/>
  <c r="K5284"/>
  <c r="B5284"/>
  <c r="M5345"/>
  <c r="K5345"/>
  <c r="B5345"/>
  <c r="M8071"/>
  <c r="K8071"/>
  <c r="B8071"/>
  <c r="M5476"/>
  <c r="K5476"/>
  <c r="B5476"/>
  <c r="B5538"/>
  <c r="M5538"/>
  <c r="K5538"/>
  <c r="M5572"/>
  <c r="K5572"/>
  <c r="B5572"/>
  <c r="M5600"/>
  <c r="K5600"/>
  <c r="B5600"/>
  <c r="M5608"/>
  <c r="K5608"/>
  <c r="B5608"/>
  <c r="M5644"/>
  <c r="K5644"/>
  <c r="B5644"/>
  <c r="M8297"/>
  <c r="K8297"/>
  <c r="B8297"/>
  <c r="M8333"/>
  <c r="K8333"/>
  <c r="B8333"/>
  <c r="M5728"/>
  <c r="K5728"/>
  <c r="B5728"/>
  <c r="M8365"/>
  <c r="K8365"/>
  <c r="B8365"/>
  <c r="M8369"/>
  <c r="K8369"/>
  <c r="B8369"/>
  <c r="B5770"/>
  <c r="M5770"/>
  <c r="K5770"/>
  <c r="M5947"/>
  <c r="K5947"/>
  <c r="B5947"/>
  <c r="M8611"/>
  <c r="K8611"/>
  <c r="B8611"/>
  <c r="M8770"/>
  <c r="K8770"/>
  <c r="B8770"/>
  <c r="B8780"/>
  <c r="M8780"/>
  <c r="K8780"/>
  <c r="B8784"/>
  <c r="M8784"/>
  <c r="K8784"/>
  <c r="B8800"/>
  <c r="M8800"/>
  <c r="K8800"/>
  <c r="B8812"/>
  <c r="M8812"/>
  <c r="K8812"/>
  <c r="M6195"/>
  <c r="K6195"/>
  <c r="B6195"/>
  <c r="M6199"/>
  <c r="K6199"/>
  <c r="B6199"/>
  <c r="B8888"/>
  <c r="M8888"/>
  <c r="K8888"/>
  <c r="M6267"/>
  <c r="K6267"/>
  <c r="B6267"/>
  <c r="M6275"/>
  <c r="K6275"/>
  <c r="B6275"/>
  <c r="M6279"/>
  <c r="K6279"/>
  <c r="B6279"/>
  <c r="M6295"/>
  <c r="K6295"/>
  <c r="B6295"/>
  <c r="B8956"/>
  <c r="M8956"/>
  <c r="K8956"/>
  <c r="M6343"/>
  <c r="K6343"/>
  <c r="B6343"/>
  <c r="B8976"/>
  <c r="M8976"/>
  <c r="K8976"/>
  <c r="M9000"/>
  <c r="K9000"/>
  <c r="B9000"/>
  <c r="M9010"/>
  <c r="K9010"/>
  <c r="B9010"/>
  <c r="M9022"/>
  <c r="K9022"/>
  <c r="B9022"/>
  <c r="M9046"/>
  <c r="K9046"/>
  <c r="B9046"/>
  <c r="M6427"/>
  <c r="K6427"/>
  <c r="B6427"/>
  <c r="M9118"/>
  <c r="K9118"/>
  <c r="B9118"/>
  <c r="M6493"/>
  <c r="K6493"/>
  <c r="B6493"/>
  <c r="M6497"/>
  <c r="K6497"/>
  <c r="B6497"/>
  <c r="M9164"/>
  <c r="K9164"/>
  <c r="B9164"/>
  <c r="M6573"/>
  <c r="K6573"/>
  <c r="B6573"/>
  <c r="M6591"/>
  <c r="K6591"/>
  <c r="B6591"/>
  <c r="M6999"/>
  <c r="K6999"/>
  <c r="B6999"/>
  <c r="M7007"/>
  <c r="K7007"/>
  <c r="B7007"/>
  <c r="M9648"/>
  <c r="K9648"/>
  <c r="B9648"/>
  <c r="M7043"/>
  <c r="K7043"/>
  <c r="B7043"/>
  <c r="M9829"/>
  <c r="K9829"/>
  <c r="B9829"/>
  <c r="M9847"/>
  <c r="K9847"/>
  <c r="B9847"/>
  <c r="B9866"/>
  <c r="M9866"/>
  <c r="K9866"/>
  <c r="B7354"/>
  <c r="M7354"/>
  <c r="K7354"/>
  <c r="B10101"/>
  <c r="M10101"/>
  <c r="K10101"/>
  <c r="M10244"/>
  <c r="K10244"/>
  <c r="B10244"/>
  <c r="M10273"/>
  <c r="K10273"/>
  <c r="B10273"/>
  <c r="M7817"/>
  <c r="K7817"/>
  <c r="B7817"/>
  <c r="M7920"/>
  <c r="K7920"/>
  <c r="B7920"/>
  <c r="M9064"/>
  <c r="K9064"/>
  <c r="B9064"/>
  <c r="M9624"/>
  <c r="K9624"/>
  <c r="B9624"/>
  <c r="M7011"/>
  <c r="K7011"/>
  <c r="B7011"/>
  <c r="B10383"/>
  <c r="M10383"/>
  <c r="K10383"/>
  <c r="M5959"/>
  <c r="K5959"/>
  <c r="B5959"/>
  <c r="M6623"/>
  <c r="K6623"/>
  <c r="B6623"/>
  <c r="B8980"/>
  <c r="M8980"/>
  <c r="K8980"/>
  <c r="M6175"/>
  <c r="K6175"/>
  <c r="B6175"/>
  <c r="M7899"/>
  <c r="K7899"/>
  <c r="B7899"/>
  <c r="M5287"/>
  <c r="K5287"/>
  <c r="B5287"/>
  <c r="M5433"/>
  <c r="K5433"/>
  <c r="B5433"/>
  <c r="M5437"/>
  <c r="K5437"/>
  <c r="B5437"/>
  <c r="M5458"/>
  <c r="K5458"/>
  <c r="B5458"/>
  <c r="M5519"/>
  <c r="K5519"/>
  <c r="B5519"/>
  <c r="M5525"/>
  <c r="K5525"/>
  <c r="B5525"/>
  <c r="M5547"/>
  <c r="K5547"/>
  <c r="B5547"/>
  <c r="B8188"/>
  <c r="M8188"/>
  <c r="K8188"/>
  <c r="B8200"/>
  <c r="M8200"/>
  <c r="K8200"/>
  <c r="B8208"/>
  <c r="M8208"/>
  <c r="K8208"/>
  <c r="B8212"/>
  <c r="M8212"/>
  <c r="K8212"/>
  <c r="M5587"/>
  <c r="K5587"/>
  <c r="B5587"/>
  <c r="B8220"/>
  <c r="M8220"/>
  <c r="K8220"/>
  <c r="M5607"/>
  <c r="K5607"/>
  <c r="B5607"/>
  <c r="B8248"/>
  <c r="M8248"/>
  <c r="K8248"/>
  <c r="B8252"/>
  <c r="M8252"/>
  <c r="K8252"/>
  <c r="M5639"/>
  <c r="K5639"/>
  <c r="B5639"/>
  <c r="M5651"/>
  <c r="K5651"/>
  <c r="B5651"/>
  <c r="M5655"/>
  <c r="K5655"/>
  <c r="B5655"/>
  <c r="M5663"/>
  <c r="K5663"/>
  <c r="B5663"/>
  <c r="B8308"/>
  <c r="M8308"/>
  <c r="K8308"/>
  <c r="M5683"/>
  <c r="K5683"/>
  <c r="B5683"/>
  <c r="M5687"/>
  <c r="K5687"/>
  <c r="B5687"/>
  <c r="M5691"/>
  <c r="K5691"/>
  <c r="B5691"/>
  <c r="M5695"/>
  <c r="K5695"/>
  <c r="B5695"/>
  <c r="M5699"/>
  <c r="K5699"/>
  <c r="B5699"/>
  <c r="M5711"/>
  <c r="K5711"/>
  <c r="B5711"/>
  <c r="M5715"/>
  <c r="K5715"/>
  <c r="B5715"/>
  <c r="M5727"/>
  <c r="K5727"/>
  <c r="B5727"/>
  <c r="M5739"/>
  <c r="K5739"/>
  <c r="B5739"/>
  <c r="M5747"/>
  <c r="K5747"/>
  <c r="B5747"/>
  <c r="M5751"/>
  <c r="K5751"/>
  <c r="B5751"/>
  <c r="M5759"/>
  <c r="K5759"/>
  <c r="B5759"/>
  <c r="M5796"/>
  <c r="K5796"/>
  <c r="B5796"/>
  <c r="M5801"/>
  <c r="K5801"/>
  <c r="B5801"/>
  <c r="B8456"/>
  <c r="M8456"/>
  <c r="K8456"/>
  <c r="M5853"/>
  <c r="K5853"/>
  <c r="B5853"/>
  <c r="M5857"/>
  <c r="K5857"/>
  <c r="B5857"/>
  <c r="M5860"/>
  <c r="K5860"/>
  <c r="B5860"/>
  <c r="B5870"/>
  <c r="M5870"/>
  <c r="K5870"/>
  <c r="M8583"/>
  <c r="K8583"/>
  <c r="B8583"/>
  <c r="M8606"/>
  <c r="K8606"/>
  <c r="B8606"/>
  <c r="M8693"/>
  <c r="K8693"/>
  <c r="B8693"/>
  <c r="M6067"/>
  <c r="K6067"/>
  <c r="B6067"/>
  <c r="B6098"/>
  <c r="M6098"/>
  <c r="K6098"/>
  <c r="M8831"/>
  <c r="K8831"/>
  <c r="B8831"/>
  <c r="M6438"/>
  <c r="K6438"/>
  <c r="B6438"/>
  <c r="M9889"/>
  <c r="K9889"/>
  <c r="B9889"/>
  <c r="B9902"/>
  <c r="M9902"/>
  <c r="K9902"/>
  <c r="M9937"/>
  <c r="K9937"/>
  <c r="B9937"/>
  <c r="B9973"/>
  <c r="M9973"/>
  <c r="K9973"/>
  <c r="M7549"/>
  <c r="K7549"/>
  <c r="B7549"/>
  <c r="M10345"/>
  <c r="K10345"/>
  <c r="B10345"/>
  <c r="M7799"/>
  <c r="K7799"/>
  <c r="B7799"/>
  <c r="M7813"/>
  <c r="K7813"/>
  <c r="B7813"/>
  <c r="M6894"/>
  <c r="K6894"/>
  <c r="B6894"/>
  <c r="B7289"/>
  <c r="M7289"/>
  <c r="K7289"/>
  <c r="M8039"/>
  <c r="K8039"/>
  <c r="B8039"/>
  <c r="B10197"/>
  <c r="M10197"/>
  <c r="K10197"/>
  <c r="M10326"/>
  <c r="K10326"/>
  <c r="B10326"/>
  <c r="M7455"/>
  <c r="K7455"/>
  <c r="B7455"/>
  <c r="M5310"/>
  <c r="K5310"/>
  <c r="B5310"/>
  <c r="M7943"/>
  <c r="K7943"/>
  <c r="B7943"/>
  <c r="M7947"/>
  <c r="K7947"/>
  <c r="B7947"/>
  <c r="M7958"/>
  <c r="K7958"/>
  <c r="B7958"/>
  <c r="M5489"/>
  <c r="K5489"/>
  <c r="B5489"/>
  <c r="M8121"/>
  <c r="K8121"/>
  <c r="B8121"/>
  <c r="B5502"/>
  <c r="M5502"/>
  <c r="K5502"/>
  <c r="M6441"/>
  <c r="K6441"/>
  <c r="B6441"/>
  <c r="M9078"/>
  <c r="K9078"/>
  <c r="B9078"/>
  <c r="M9084"/>
  <c r="K9084"/>
  <c r="B9084"/>
  <c r="M6459"/>
  <c r="K6459"/>
  <c r="B6459"/>
  <c r="M6467"/>
  <c r="K6467"/>
  <c r="B6467"/>
  <c r="M6471"/>
  <c r="K6471"/>
  <c r="B6471"/>
  <c r="M6483"/>
  <c r="K6483"/>
  <c r="B6483"/>
  <c r="B9174"/>
  <c r="M9174"/>
  <c r="K9174"/>
  <c r="B9178"/>
  <c r="M9178"/>
  <c r="K9178"/>
  <c r="B6552"/>
  <c r="M6552"/>
  <c r="K6552"/>
  <c r="M6567"/>
  <c r="K6567"/>
  <c r="B6567"/>
  <c r="M6633"/>
  <c r="K6633"/>
  <c r="B6633"/>
  <c r="M9277"/>
  <c r="K9277"/>
  <c r="B9277"/>
  <c r="M9281"/>
  <c r="K9281"/>
  <c r="B9281"/>
  <c r="M6659"/>
  <c r="K6659"/>
  <c r="B6659"/>
  <c r="M9292"/>
  <c r="K9292"/>
  <c r="B9292"/>
  <c r="M6674"/>
  <c r="K6674"/>
  <c r="B6674"/>
  <c r="M9307"/>
  <c r="K9307"/>
  <c r="B9307"/>
  <c r="M6829"/>
  <c r="K6829"/>
  <c r="B6829"/>
  <c r="B6836"/>
  <c r="M6836"/>
  <c r="K6836"/>
  <c r="B6840"/>
  <c r="M6840"/>
  <c r="K6840"/>
  <c r="B6844"/>
  <c r="M6844"/>
  <c r="K6844"/>
  <c r="B6848"/>
  <c r="M6848"/>
  <c r="K6848"/>
  <c r="B6852"/>
  <c r="M6852"/>
  <c r="K6852"/>
  <c r="M9485"/>
  <c r="K9485"/>
  <c r="B9485"/>
  <c r="B6860"/>
  <c r="M6860"/>
  <c r="K6860"/>
  <c r="B6864"/>
  <c r="M6864"/>
  <c r="K6864"/>
  <c r="M6879"/>
  <c r="K6879"/>
  <c r="B6879"/>
  <c r="M6887"/>
  <c r="K6887"/>
  <c r="B6887"/>
  <c r="M6906"/>
  <c r="K6906"/>
  <c r="B6906"/>
  <c r="M9634"/>
  <c r="K9634"/>
  <c r="B9634"/>
  <c r="M7013"/>
  <c r="K7013"/>
  <c r="B7013"/>
  <c r="M7021"/>
  <c r="K7021"/>
  <c r="B7021"/>
  <c r="M9658"/>
  <c r="K9658"/>
  <c r="B9658"/>
  <c r="M7033"/>
  <c r="K7033"/>
  <c r="B7033"/>
  <c r="M9674"/>
  <c r="K9674"/>
  <c r="B9674"/>
  <c r="B7049"/>
  <c r="M7049"/>
  <c r="K7049"/>
  <c r="M9690"/>
  <c r="K9690"/>
  <c r="B9690"/>
  <c r="M9705"/>
  <c r="K9705"/>
  <c r="B9705"/>
  <c r="B7098"/>
  <c r="M7098"/>
  <c r="K7098"/>
  <c r="M7110"/>
  <c r="K7110"/>
  <c r="B7110"/>
  <c r="B9756"/>
  <c r="M9756"/>
  <c r="K9756"/>
  <c r="M9801"/>
  <c r="K9801"/>
  <c r="B9801"/>
  <c r="B9808"/>
  <c r="M9808"/>
  <c r="K9808"/>
  <c r="M9834"/>
  <c r="K9834"/>
  <c r="B9834"/>
  <c r="M9872"/>
  <c r="K9872"/>
  <c r="B9872"/>
  <c r="M9880"/>
  <c r="K9880"/>
  <c r="B9880"/>
  <c r="M7253"/>
  <c r="K7253"/>
  <c r="B7253"/>
  <c r="M7495"/>
  <c r="K7495"/>
  <c r="B7495"/>
  <c r="B7514"/>
  <c r="M7514"/>
  <c r="K7514"/>
  <c r="M7527"/>
  <c r="K7527"/>
  <c r="B7527"/>
  <c r="M5200"/>
  <c r="K5200"/>
  <c r="B5200"/>
  <c r="J5200" s="1"/>
  <c r="I5200" s="1"/>
  <c r="M5222"/>
  <c r="K5222"/>
  <c r="B5222"/>
  <c r="M7854"/>
  <c r="K7854"/>
  <c r="B7854"/>
  <c r="M5231"/>
  <c r="K5231"/>
  <c r="B5231"/>
  <c r="M5234"/>
  <c r="K5234"/>
  <c r="B5234"/>
  <c r="M5300"/>
  <c r="K5300"/>
  <c r="B5300"/>
  <c r="M5363"/>
  <c r="K5363"/>
  <c r="B5363"/>
  <c r="M5370"/>
  <c r="K5370"/>
  <c r="B5370"/>
  <c r="M8001"/>
  <c r="K8001"/>
  <c r="B8001"/>
  <c r="M5376"/>
  <c r="K5376"/>
  <c r="B5376"/>
  <c r="M7293"/>
  <c r="K7293"/>
  <c r="B7293"/>
  <c r="B7379"/>
  <c r="M7379"/>
  <c r="K7379"/>
  <c r="M7398"/>
  <c r="K7398"/>
  <c r="B7398"/>
  <c r="M10084"/>
  <c r="K10084"/>
  <c r="B10084"/>
  <c r="M7680"/>
  <c r="K7680"/>
  <c r="B7680"/>
  <c r="M7719"/>
  <c r="K7719"/>
  <c r="B7719"/>
  <c r="B9932"/>
  <c r="M9932"/>
  <c r="K9932"/>
  <c r="M7835"/>
  <c r="K7835"/>
  <c r="B7835"/>
  <c r="M7968"/>
  <c r="K7968"/>
  <c r="B7968"/>
  <c r="M5347"/>
  <c r="K5347"/>
  <c r="B5347"/>
  <c r="B8138"/>
  <c r="M8138"/>
  <c r="K8138"/>
  <c r="M5513"/>
  <c r="K5513"/>
  <c r="B5513"/>
  <c r="M8442"/>
  <c r="K8442"/>
  <c r="B8442"/>
  <c r="M5837"/>
  <c r="K5837"/>
  <c r="B5837"/>
  <c r="M8473"/>
  <c r="K8473"/>
  <c r="B8473"/>
  <c r="B8480"/>
  <c r="M8480"/>
  <c r="K8480"/>
  <c r="M8491"/>
  <c r="K8491"/>
  <c r="B8491"/>
  <c r="M5865"/>
  <c r="K5865"/>
  <c r="B5865"/>
  <c r="M8507"/>
  <c r="K8507"/>
  <c r="B8507"/>
  <c r="M8523"/>
  <c r="K8523"/>
  <c r="B8523"/>
  <c r="M5921"/>
  <c r="K5921"/>
  <c r="B5921"/>
  <c r="M8909"/>
  <c r="K8909"/>
  <c r="B8909"/>
  <c r="M8961"/>
  <c r="K8961"/>
  <c r="B8961"/>
  <c r="M8969"/>
  <c r="K8969"/>
  <c r="B8969"/>
  <c r="M8973"/>
  <c r="K8973"/>
  <c r="B8973"/>
  <c r="M9007"/>
  <c r="K9007"/>
  <c r="B9007"/>
  <c r="B6390"/>
  <c r="M6390"/>
  <c r="K6390"/>
  <c r="M6406"/>
  <c r="K6406"/>
  <c r="B6406"/>
  <c r="B6444"/>
  <c r="M6444"/>
  <c r="K6444"/>
  <c r="M6458"/>
  <c r="K6458"/>
  <c r="B6458"/>
  <c r="B6540"/>
  <c r="M6540"/>
  <c r="K6540"/>
  <c r="M9195"/>
  <c r="K9195"/>
  <c r="B9195"/>
  <c r="B6632"/>
  <c r="M6632"/>
  <c r="K6632"/>
  <c r="M9269"/>
  <c r="K9269"/>
  <c r="B9269"/>
  <c r="M6647"/>
  <c r="K6647"/>
  <c r="B6647"/>
  <c r="M9280"/>
  <c r="K9280"/>
  <c r="B9280"/>
  <c r="M6666"/>
  <c r="K6666"/>
  <c r="B6666"/>
  <c r="B9302"/>
  <c r="M9302"/>
  <c r="K9302"/>
  <c r="B9310"/>
  <c r="M9310"/>
  <c r="K9310"/>
  <c r="M6689"/>
  <c r="K6689"/>
  <c r="B6689"/>
  <c r="M6693"/>
  <c r="K6693"/>
  <c r="B6693"/>
  <c r="B9326"/>
  <c r="M9326"/>
  <c r="K9326"/>
  <c r="M6705"/>
  <c r="K6705"/>
  <c r="B6705"/>
  <c r="B9338"/>
  <c r="M9338"/>
  <c r="K9338"/>
  <c r="B9346"/>
  <c r="M9346"/>
  <c r="K9346"/>
  <c r="M6725"/>
  <c r="K6725"/>
  <c r="B6725"/>
  <c r="B9366"/>
  <c r="M9366"/>
  <c r="K9366"/>
  <c r="B6740"/>
  <c r="M6740"/>
  <c r="K6740"/>
  <c r="B6744"/>
  <c r="M6744"/>
  <c r="K6744"/>
  <c r="B6752"/>
  <c r="M6752"/>
  <c r="K6752"/>
  <c r="M9385"/>
  <c r="K9385"/>
  <c r="B9385"/>
  <c r="B6760"/>
  <c r="M6760"/>
  <c r="K6760"/>
  <c r="M9393"/>
  <c r="K9393"/>
  <c r="B9393"/>
  <c r="M9397"/>
  <c r="K9397"/>
  <c r="B9397"/>
  <c r="B6776"/>
  <c r="M6776"/>
  <c r="K6776"/>
  <c r="M9437"/>
  <c r="K9437"/>
  <c r="B9437"/>
  <c r="M9496"/>
  <c r="K9496"/>
  <c r="B9496"/>
  <c r="M9500"/>
  <c r="K9500"/>
  <c r="B9500"/>
  <c r="B9519"/>
  <c r="M9519"/>
  <c r="K9519"/>
  <c r="M9526"/>
  <c r="K9526"/>
  <c r="B9526"/>
  <c r="M6901"/>
  <c r="K6901"/>
  <c r="B6901"/>
  <c r="M6909"/>
  <c r="K6909"/>
  <c r="B6909"/>
  <c r="M9546"/>
  <c r="K9546"/>
  <c r="B9546"/>
  <c r="M9554"/>
  <c r="K9554"/>
  <c r="B9554"/>
  <c r="M6937"/>
  <c r="K6937"/>
  <c r="B6937"/>
  <c r="M9574"/>
  <c r="K9574"/>
  <c r="B9574"/>
  <c r="M9581"/>
  <c r="K9581"/>
  <c r="B9581"/>
  <c r="B6956"/>
  <c r="M6956"/>
  <c r="K6956"/>
  <c r="B6980"/>
  <c r="M6980"/>
  <c r="K6980"/>
  <c r="M9617"/>
  <c r="K9617"/>
  <c r="B9617"/>
  <c r="M9701"/>
  <c r="K9701"/>
  <c r="B9701"/>
  <c r="B7097"/>
  <c r="M7097"/>
  <c r="K7097"/>
  <c r="B7113"/>
  <c r="M7113"/>
  <c r="K7113"/>
  <c r="M7263"/>
  <c r="K7263"/>
  <c r="B7263"/>
  <c r="B7505"/>
  <c r="M7505"/>
  <c r="K7505"/>
  <c r="M7540"/>
  <c r="K7540"/>
  <c r="B7540"/>
  <c r="M7544"/>
  <c r="K7544"/>
  <c r="B7544"/>
  <c r="B10205"/>
  <c r="M10205"/>
  <c r="K10205"/>
  <c r="B10222"/>
  <c r="M10222"/>
  <c r="K10222"/>
  <c r="B10275"/>
  <c r="M10275"/>
  <c r="K10275"/>
  <c r="M10281"/>
  <c r="K10281"/>
  <c r="B10281"/>
  <c r="B9957"/>
  <c r="M9957"/>
  <c r="K9957"/>
  <c r="M7367"/>
  <c r="K7367"/>
  <c r="B7367"/>
  <c r="B7434"/>
  <c r="M7434"/>
  <c r="K7434"/>
  <c r="M7598"/>
  <c r="K7598"/>
  <c r="B7598"/>
  <c r="M7659"/>
  <c r="K7659"/>
  <c r="B7659"/>
  <c r="M5383"/>
  <c r="K5383"/>
  <c r="B5383"/>
  <c r="M5410"/>
  <c r="K5410"/>
  <c r="B5410"/>
  <c r="M7375"/>
  <c r="K7375"/>
  <c r="B7375"/>
  <c r="M7278"/>
  <c r="K7278"/>
  <c r="B7278"/>
  <c r="M7834"/>
  <c r="K7834"/>
  <c r="B7834"/>
  <c r="M5214"/>
  <c r="K5214"/>
  <c r="B5214"/>
  <c r="M7847"/>
  <c r="K7847"/>
  <c r="B7847"/>
  <c r="M5240"/>
  <c r="K5240"/>
  <c r="B5240"/>
  <c r="M5285"/>
  <c r="K5285"/>
  <c r="B5285"/>
  <c r="M7928"/>
  <c r="K7928"/>
  <c r="B7928"/>
  <c r="M5303"/>
  <c r="K5303"/>
  <c r="B5303"/>
  <c r="M5417"/>
  <c r="K5417"/>
  <c r="B5417"/>
  <c r="M5481"/>
  <c r="K5481"/>
  <c r="B5481"/>
  <c r="M9935"/>
  <c r="K9935"/>
  <c r="B9935"/>
  <c r="M7310"/>
  <c r="K7310"/>
  <c r="B7310"/>
  <c r="M9942"/>
  <c r="K9942"/>
  <c r="B9942"/>
  <c r="M7316"/>
  <c r="K7316"/>
  <c r="B7316"/>
  <c r="M9959"/>
  <c r="K9959"/>
  <c r="B9959"/>
  <c r="M9971"/>
  <c r="K9971"/>
  <c r="B9971"/>
  <c r="B7355"/>
  <c r="M7355"/>
  <c r="K7355"/>
  <c r="M7271"/>
  <c r="K7271"/>
  <c r="B7271"/>
  <c r="M7454"/>
  <c r="K7454"/>
  <c r="B7454"/>
  <c r="M10363"/>
  <c r="K10363"/>
  <c r="B10363"/>
  <c r="M10351"/>
  <c r="K10351"/>
  <c r="B10351"/>
  <c r="M10355"/>
  <c r="K10355"/>
  <c r="B10355"/>
  <c r="B7738"/>
  <c r="M7738"/>
  <c r="K7738"/>
  <c r="M10378"/>
  <c r="K10378"/>
  <c r="B10378"/>
  <c r="M7374"/>
  <c r="K7374"/>
  <c r="B7374"/>
  <c r="B7378"/>
  <c r="M7378"/>
  <c r="K7378"/>
  <c r="B7385"/>
  <c r="M7385"/>
  <c r="K7385"/>
  <c r="B10032"/>
  <c r="M10032"/>
  <c r="K10032"/>
  <c r="M7406"/>
  <c r="K7406"/>
  <c r="B7406"/>
  <c r="M10039"/>
  <c r="K10039"/>
  <c r="B10039"/>
  <c r="B7417"/>
  <c r="M7417"/>
  <c r="K7417"/>
  <c r="M7421"/>
  <c r="K7421"/>
  <c r="B7421"/>
  <c r="M7437"/>
  <c r="K7437"/>
  <c r="B7437"/>
  <c r="M10070"/>
  <c r="K10070"/>
  <c r="B10070"/>
  <c r="M7445"/>
  <c r="K7445"/>
  <c r="B7445"/>
  <c r="B7449"/>
  <c r="M7449"/>
  <c r="K7449"/>
  <c r="M9907"/>
  <c r="K9907"/>
  <c r="B9907"/>
  <c r="B7458"/>
  <c r="M7458"/>
  <c r="K7458"/>
  <c r="B10339"/>
  <c r="M10339"/>
  <c r="K10339"/>
  <c r="J2575"/>
  <c r="C2575"/>
  <c r="J2579"/>
  <c r="C2579"/>
  <c r="J2583"/>
  <c r="C2583"/>
  <c r="M7840"/>
  <c r="K7840"/>
  <c r="B7840"/>
  <c r="J2585"/>
  <c r="C2585"/>
  <c r="J2587"/>
  <c r="C2587"/>
  <c r="J2595"/>
  <c r="C2595"/>
  <c r="J2599"/>
  <c r="C2599"/>
  <c r="J2601"/>
  <c r="C2601"/>
  <c r="J2603"/>
  <c r="C2603"/>
  <c r="J2605"/>
  <c r="C2605"/>
  <c r="J2609"/>
  <c r="C2609"/>
  <c r="J2615"/>
  <c r="C2615"/>
  <c r="J2619"/>
  <c r="C2619"/>
  <c r="J2621"/>
  <c r="C2621"/>
  <c r="J2625"/>
  <c r="C2625"/>
  <c r="C2627"/>
  <c r="J2627"/>
  <c r="J2629"/>
  <c r="C2629"/>
  <c r="M5257"/>
  <c r="K5257"/>
  <c r="B5257"/>
  <c r="C2633"/>
  <c r="J2633"/>
  <c r="J2635"/>
  <c r="C2635"/>
  <c r="J2637"/>
  <c r="C2637"/>
  <c r="J2641"/>
  <c r="C2641"/>
  <c r="J2645"/>
  <c r="C2645"/>
  <c r="J2649"/>
  <c r="C2649"/>
  <c r="J2651"/>
  <c r="C2651"/>
  <c r="J2655"/>
  <c r="C2655"/>
  <c r="J2659"/>
  <c r="C2659"/>
  <c r="M5289"/>
  <c r="K5289"/>
  <c r="B5289"/>
  <c r="J2665"/>
  <c r="C2665"/>
  <c r="J2669"/>
  <c r="C2669"/>
  <c r="J2673"/>
  <c r="C2673"/>
  <c r="J2675"/>
  <c r="C2675"/>
  <c r="M5305"/>
  <c r="K5305"/>
  <c r="B5305"/>
  <c r="J2681"/>
  <c r="C2681"/>
  <c r="J2685"/>
  <c r="C2685"/>
  <c r="J2689"/>
  <c r="C2689"/>
  <c r="J2693"/>
  <c r="C2693"/>
  <c r="J2695"/>
  <c r="C2695"/>
  <c r="M7954"/>
  <c r="K7954"/>
  <c r="B7954"/>
  <c r="J2701"/>
  <c r="C2701"/>
  <c r="M7960"/>
  <c r="K7960"/>
  <c r="B7960"/>
  <c r="J2707"/>
  <c r="C2707"/>
  <c r="M5337"/>
  <c r="K5337"/>
  <c r="B5337"/>
  <c r="J2713"/>
  <c r="C2713"/>
  <c r="J2717"/>
  <c r="C2717"/>
  <c r="J2721"/>
  <c r="C2721"/>
  <c r="J2725"/>
  <c r="C2725"/>
  <c r="J2727"/>
  <c r="C2727"/>
  <c r="J2731"/>
  <c r="C2731"/>
  <c r="J2735"/>
  <c r="C2735"/>
  <c r="J2739"/>
  <c r="C2739"/>
  <c r="J2743"/>
  <c r="C2743"/>
  <c r="J2747"/>
  <c r="C2747"/>
  <c r="J2751"/>
  <c r="C2751"/>
  <c r="J2755"/>
  <c r="C2755"/>
  <c r="J2759"/>
  <c r="C2759"/>
  <c r="J2763"/>
  <c r="C2763"/>
  <c r="J2767"/>
  <c r="C2767"/>
  <c r="J2771"/>
  <c r="C2771"/>
  <c r="J2775"/>
  <c r="C2775"/>
  <c r="J2779"/>
  <c r="C2779"/>
  <c r="J2781"/>
  <c r="C2781"/>
  <c r="J2785"/>
  <c r="C2785"/>
  <c r="J2789"/>
  <c r="C2789"/>
  <c r="M8048"/>
  <c r="K8048"/>
  <c r="B8048"/>
  <c r="J2795"/>
  <c r="C2795"/>
  <c r="J2799"/>
  <c r="C2799"/>
  <c r="J2803"/>
  <c r="C2803"/>
  <c r="J2807"/>
  <c r="C2807"/>
  <c r="J2811"/>
  <c r="C2811"/>
  <c r="J2815"/>
  <c r="C2815"/>
  <c r="B8074"/>
  <c r="M8074"/>
  <c r="K8074"/>
  <c r="J2821"/>
  <c r="C2821"/>
  <c r="J2825"/>
  <c r="C2825"/>
  <c r="J2829"/>
  <c r="C2829"/>
  <c r="J2833"/>
  <c r="C2833"/>
  <c r="M8092"/>
  <c r="K8092"/>
  <c r="B8092"/>
  <c r="J2839"/>
  <c r="C2839"/>
  <c r="J2843"/>
  <c r="C2843"/>
  <c r="J2847"/>
  <c r="C2847"/>
  <c r="J2851"/>
  <c r="C2851"/>
  <c r="J2855"/>
  <c r="C2855"/>
  <c r="J2857"/>
  <c r="C2857"/>
  <c r="J2861"/>
  <c r="C2861"/>
  <c r="J2865"/>
  <c r="C2865"/>
  <c r="J2869"/>
  <c r="C2869"/>
  <c r="J2873"/>
  <c r="C2873"/>
  <c r="J2877"/>
  <c r="C2877"/>
  <c r="J2879"/>
  <c r="C2879"/>
  <c r="J2883"/>
  <c r="C2883"/>
  <c r="J2887"/>
  <c r="C2887"/>
  <c r="J2891"/>
  <c r="C2891"/>
  <c r="J2895"/>
  <c r="C2895"/>
  <c r="J2899"/>
  <c r="C2899"/>
  <c r="J2903"/>
  <c r="C2903"/>
  <c r="J2905"/>
  <c r="C2905"/>
  <c r="J2907"/>
  <c r="C2907"/>
  <c r="J2909"/>
  <c r="C2909"/>
  <c r="J2911"/>
  <c r="C2911"/>
  <c r="J2913"/>
  <c r="C2913"/>
  <c r="J2917"/>
  <c r="C2917"/>
  <c r="J2921"/>
  <c r="C2921"/>
  <c r="J2925"/>
  <c r="C2925"/>
  <c r="J2927"/>
  <c r="C2927"/>
  <c r="J2929"/>
  <c r="C2929"/>
  <c r="J2933"/>
  <c r="C2933"/>
  <c r="J2937"/>
  <c r="C2937"/>
  <c r="B8196"/>
  <c r="M8196"/>
  <c r="K8196"/>
  <c r="J2943"/>
  <c r="C2943"/>
  <c r="J2947"/>
  <c r="C2947"/>
  <c r="J2951"/>
  <c r="C2951"/>
  <c r="J2955"/>
  <c r="C2955"/>
  <c r="J2959"/>
  <c r="C2959"/>
  <c r="J2963"/>
  <c r="C2963"/>
  <c r="J2967"/>
  <c r="C2967"/>
  <c r="J2971"/>
  <c r="C2971"/>
  <c r="J2975"/>
  <c r="C2975"/>
  <c r="J2979"/>
  <c r="C2979"/>
  <c r="J2983"/>
  <c r="C2983"/>
  <c r="J2985"/>
  <c r="C2985"/>
  <c r="J2989"/>
  <c r="C2989"/>
  <c r="J2993"/>
  <c r="C2993"/>
  <c r="J2997"/>
  <c r="C2997"/>
  <c r="J3001"/>
  <c r="C3001"/>
  <c r="J3005"/>
  <c r="C3005"/>
  <c r="J3009"/>
  <c r="C3009"/>
  <c r="J3011"/>
  <c r="C3011"/>
  <c r="J3015"/>
  <c r="C3015"/>
  <c r="J3017"/>
  <c r="C3017"/>
  <c r="J3021"/>
  <c r="C3021"/>
  <c r="J3025"/>
  <c r="C3025"/>
  <c r="J3029"/>
  <c r="C3029"/>
  <c r="J3033"/>
  <c r="C3033"/>
  <c r="J3037"/>
  <c r="C3037"/>
  <c r="M5667"/>
  <c r="K5667"/>
  <c r="B5667"/>
  <c r="J3043"/>
  <c r="C3043"/>
  <c r="J3045"/>
  <c r="C3045"/>
  <c r="J3049"/>
  <c r="C3049"/>
  <c r="J3053"/>
  <c r="C3053"/>
  <c r="J3057"/>
  <c r="C3057"/>
  <c r="J3061"/>
  <c r="C3061"/>
  <c r="J3065"/>
  <c r="C3065"/>
  <c r="J3069"/>
  <c r="C3069"/>
  <c r="J3073"/>
  <c r="C3073"/>
  <c r="J3077"/>
  <c r="C3077"/>
  <c r="J2568"/>
  <c r="C2568"/>
  <c r="C2578"/>
  <c r="J2578"/>
  <c r="J2580"/>
  <c r="C2580"/>
  <c r="C2584"/>
  <c r="J2584"/>
  <c r="J2588"/>
  <c r="C2588"/>
  <c r="C2592"/>
  <c r="J2592"/>
  <c r="J2594"/>
  <c r="C2594"/>
  <c r="J2602"/>
  <c r="C2602"/>
  <c r="J2604"/>
  <c r="C2604"/>
  <c r="J2606"/>
  <c r="C2606"/>
  <c r="J2608"/>
  <c r="C2608"/>
  <c r="J2612"/>
  <c r="C2612"/>
  <c r="J2614"/>
  <c r="C2614"/>
  <c r="J2618"/>
  <c r="C2618"/>
  <c r="M5248"/>
  <c r="K5248"/>
  <c r="B5248"/>
  <c r="J2626"/>
  <c r="C2626"/>
  <c r="M7883"/>
  <c r="K7883"/>
  <c r="B7883"/>
  <c r="C2630"/>
  <c r="J2630"/>
  <c r="J2634"/>
  <c r="C2634"/>
  <c r="C2636"/>
  <c r="J2636"/>
  <c r="J2640"/>
  <c r="C2640"/>
  <c r="J2644"/>
  <c r="C2644"/>
  <c r="J2646"/>
  <c r="C2646"/>
  <c r="J2650"/>
  <c r="C2650"/>
  <c r="J2654"/>
  <c r="C2654"/>
  <c r="J2656"/>
  <c r="C2656"/>
  <c r="J2660"/>
  <c r="C2660"/>
  <c r="J2664"/>
  <c r="C2664"/>
  <c r="M5294"/>
  <c r="K5294"/>
  <c r="B5294"/>
  <c r="J2670"/>
  <c r="C2670"/>
  <c r="J2674"/>
  <c r="C2674"/>
  <c r="J2678"/>
  <c r="C2678"/>
  <c r="J2682"/>
  <c r="C2682"/>
  <c r="J2686"/>
  <c r="C2686"/>
  <c r="J2690"/>
  <c r="C2690"/>
  <c r="J2694"/>
  <c r="C2694"/>
  <c r="J2698"/>
  <c r="C2698"/>
  <c r="J2702"/>
  <c r="C2702"/>
  <c r="J2704"/>
  <c r="C2704"/>
  <c r="M5334"/>
  <c r="K5334"/>
  <c r="B5334"/>
  <c r="J2710"/>
  <c r="C2710"/>
  <c r="J2714"/>
  <c r="C2714"/>
  <c r="J2718"/>
  <c r="C2718"/>
  <c r="M5348"/>
  <c r="K5348"/>
  <c r="B5348"/>
  <c r="J2724"/>
  <c r="C2724"/>
  <c r="J2728"/>
  <c r="C2728"/>
  <c r="J2732"/>
  <c r="C2732"/>
  <c r="J2734"/>
  <c r="C2734"/>
  <c r="J2738"/>
  <c r="C2738"/>
  <c r="J2740"/>
  <c r="C2740"/>
  <c r="J2744"/>
  <c r="C2744"/>
  <c r="J2748"/>
  <c r="C2748"/>
  <c r="J2752"/>
  <c r="C2752"/>
  <c r="J2756"/>
  <c r="C2756"/>
  <c r="J2758"/>
  <c r="C2758"/>
  <c r="J2762"/>
  <c r="C2762"/>
  <c r="J2766"/>
  <c r="C2766"/>
  <c r="J2768"/>
  <c r="C2768"/>
  <c r="J2772"/>
  <c r="C2772"/>
  <c r="M8031"/>
  <c r="K8031"/>
  <c r="B8031"/>
  <c r="J2778"/>
  <c r="C2778"/>
  <c r="J2782"/>
  <c r="C2782"/>
  <c r="J2786"/>
  <c r="C2786"/>
  <c r="J2790"/>
  <c r="C2790"/>
  <c r="J2794"/>
  <c r="C2794"/>
  <c r="J2798"/>
  <c r="C2798"/>
  <c r="M5428"/>
  <c r="K5428"/>
  <c r="B5428"/>
  <c r="J2804"/>
  <c r="C2804"/>
  <c r="J2806"/>
  <c r="C2806"/>
  <c r="J2808"/>
  <c r="C2808"/>
  <c r="J2812"/>
  <c r="C2812"/>
  <c r="J2816"/>
  <c r="C2816"/>
  <c r="J2820"/>
  <c r="C2820"/>
  <c r="J2822"/>
  <c r="C2822"/>
  <c r="J2826"/>
  <c r="C2826"/>
  <c r="J2830"/>
  <c r="C2830"/>
  <c r="J2834"/>
  <c r="C2834"/>
  <c r="J2838"/>
  <c r="C2838"/>
  <c r="J2842"/>
  <c r="C2842"/>
  <c r="J2846"/>
  <c r="C2846"/>
  <c r="J2850"/>
  <c r="C2850"/>
  <c r="J2852"/>
  <c r="C2852"/>
  <c r="J2856"/>
  <c r="C2856"/>
  <c r="J2860"/>
  <c r="C2860"/>
  <c r="B5490"/>
  <c r="M5490"/>
  <c r="K5490"/>
  <c r="J2866"/>
  <c r="C2866"/>
  <c r="J2870"/>
  <c r="C2870"/>
  <c r="J2874"/>
  <c r="C2874"/>
  <c r="J2878"/>
  <c r="C2878"/>
  <c r="J2882"/>
  <c r="C2882"/>
  <c r="J2884"/>
  <c r="C2884"/>
  <c r="J2888"/>
  <c r="C2888"/>
  <c r="J2892"/>
  <c r="C2892"/>
  <c r="J2896"/>
  <c r="C2896"/>
  <c r="J2900"/>
  <c r="C2900"/>
  <c r="J2904"/>
  <c r="C2904"/>
  <c r="J2908"/>
  <c r="C2908"/>
  <c r="J2910"/>
  <c r="C2910"/>
  <c r="J2914"/>
  <c r="C2914"/>
  <c r="J2918"/>
  <c r="C2918"/>
  <c r="J2920"/>
  <c r="C2920"/>
  <c r="J2924"/>
  <c r="C2924"/>
  <c r="J2926"/>
  <c r="C2926"/>
  <c r="J2930"/>
  <c r="C2930"/>
  <c r="J2934"/>
  <c r="C2934"/>
  <c r="J2936"/>
  <c r="C2936"/>
  <c r="J2938"/>
  <c r="C2938"/>
  <c r="J2940"/>
  <c r="C2940"/>
  <c r="B5570"/>
  <c r="M5570"/>
  <c r="K5570"/>
  <c r="J2946"/>
  <c r="C2946"/>
  <c r="J2950"/>
  <c r="C2950"/>
  <c r="M5580"/>
  <c r="K5580"/>
  <c r="B5580"/>
  <c r="B5582"/>
  <c r="M5582"/>
  <c r="K5582"/>
  <c r="J2958"/>
  <c r="C2958"/>
  <c r="J2960"/>
  <c r="C2960"/>
  <c r="J2964"/>
  <c r="C2964"/>
  <c r="J2968"/>
  <c r="C2968"/>
  <c r="J2970"/>
  <c r="C2970"/>
  <c r="J2972"/>
  <c r="C2972"/>
  <c r="B5602"/>
  <c r="M5602"/>
  <c r="K5602"/>
  <c r="J2978"/>
  <c r="C2978"/>
  <c r="J2982"/>
  <c r="C2982"/>
  <c r="J2986"/>
  <c r="C2986"/>
  <c r="J2988"/>
  <c r="C2988"/>
  <c r="J2990"/>
  <c r="C2990"/>
  <c r="J2994"/>
  <c r="C2994"/>
  <c r="J2996"/>
  <c r="C2996"/>
  <c r="J3000"/>
  <c r="C3000"/>
  <c r="J3002"/>
  <c r="C3002"/>
  <c r="J3004"/>
  <c r="C3004"/>
  <c r="B5634"/>
  <c r="M5634"/>
  <c r="K5634"/>
  <c r="M5636"/>
  <c r="K5636"/>
  <c r="B5636"/>
  <c r="J3012"/>
  <c r="C3012"/>
  <c r="J3014"/>
  <c r="C3014"/>
  <c r="J3018"/>
  <c r="C3018"/>
  <c r="J3020"/>
  <c r="C3020"/>
  <c r="J3022"/>
  <c r="C3022"/>
  <c r="J3026"/>
  <c r="C3026"/>
  <c r="J3028"/>
  <c r="C3028"/>
  <c r="B5658"/>
  <c r="M5658"/>
  <c r="K5658"/>
  <c r="J3034"/>
  <c r="C3034"/>
  <c r="M5664"/>
  <c r="K5664"/>
  <c r="B5664"/>
  <c r="B5666"/>
  <c r="M5666"/>
  <c r="K5666"/>
  <c r="J3042"/>
  <c r="C3042"/>
  <c r="J3044"/>
  <c r="C3044"/>
  <c r="J3048"/>
  <c r="C3048"/>
  <c r="B5678"/>
  <c r="M5678"/>
  <c r="K5678"/>
  <c r="J3054"/>
  <c r="C3054"/>
  <c r="J3056"/>
  <c r="C3056"/>
  <c r="B5686"/>
  <c r="M5686"/>
  <c r="K5686"/>
  <c r="J3062"/>
  <c r="C3062"/>
  <c r="J3066"/>
  <c r="C3066"/>
  <c r="J3068"/>
  <c r="C3068"/>
  <c r="J3072"/>
  <c r="C3072"/>
  <c r="B5702"/>
  <c r="M5702"/>
  <c r="K5702"/>
  <c r="J3078"/>
  <c r="C3078"/>
  <c r="M6371"/>
  <c r="K6371"/>
  <c r="B6371"/>
  <c r="M6419"/>
  <c r="K6419"/>
  <c r="B6419"/>
  <c r="M6646"/>
  <c r="K6646"/>
  <c r="B6646"/>
  <c r="J3083"/>
  <c r="C3083"/>
  <c r="J3087"/>
  <c r="C3087"/>
  <c r="J3091"/>
  <c r="C3091"/>
  <c r="J3093"/>
  <c r="C3093"/>
  <c r="J3095"/>
  <c r="C3095"/>
  <c r="M8354"/>
  <c r="K8354"/>
  <c r="B8354"/>
  <c r="J3101"/>
  <c r="C3101"/>
  <c r="J3105"/>
  <c r="C3105"/>
  <c r="J3109"/>
  <c r="C3109"/>
  <c r="J3113"/>
  <c r="C3113"/>
  <c r="J3117"/>
  <c r="C3117"/>
  <c r="J3121"/>
  <c r="C3121"/>
  <c r="J3125"/>
  <c r="C3125"/>
  <c r="J3129"/>
  <c r="C3129"/>
  <c r="J3133"/>
  <c r="C3133"/>
  <c r="J3137"/>
  <c r="C3137"/>
  <c r="J3139"/>
  <c r="C3139"/>
  <c r="J3143"/>
  <c r="C3143"/>
  <c r="J3147"/>
  <c r="C3147"/>
  <c r="J3151"/>
  <c r="C3151"/>
  <c r="J3155"/>
  <c r="C3155"/>
  <c r="J3159"/>
  <c r="C3159"/>
  <c r="J3163"/>
  <c r="C3163"/>
  <c r="J3167"/>
  <c r="C3167"/>
  <c r="J3170"/>
  <c r="C3170"/>
  <c r="M5800"/>
  <c r="K5800"/>
  <c r="B5800"/>
  <c r="J3176"/>
  <c r="C3176"/>
  <c r="J3180"/>
  <c r="C3180"/>
  <c r="J3184"/>
  <c r="C3184"/>
  <c r="J3188"/>
  <c r="C3188"/>
  <c r="J3192"/>
  <c r="C3192"/>
  <c r="M8451"/>
  <c r="K8451"/>
  <c r="B8451"/>
  <c r="J3198"/>
  <c r="C3198"/>
  <c r="J3202"/>
  <c r="C3202"/>
  <c r="J3206"/>
  <c r="C3206"/>
  <c r="J3210"/>
  <c r="C3210"/>
  <c r="J3212"/>
  <c r="C3212"/>
  <c r="J3216"/>
  <c r="C3216"/>
  <c r="J3220"/>
  <c r="C3220"/>
  <c r="J3224"/>
  <c r="C3224"/>
  <c r="J3228"/>
  <c r="C3228"/>
  <c r="B5858"/>
  <c r="M5858"/>
  <c r="K5858"/>
  <c r="J3234"/>
  <c r="C3234"/>
  <c r="M5864"/>
  <c r="K5864"/>
  <c r="B5864"/>
  <c r="J3240"/>
  <c r="C3240"/>
  <c r="J3244"/>
  <c r="C3244"/>
  <c r="J3248"/>
  <c r="C3248"/>
  <c r="J3252"/>
  <c r="C3252"/>
  <c r="J3256"/>
  <c r="C3256"/>
  <c r="J3260"/>
  <c r="C3260"/>
  <c r="B5890"/>
  <c r="M5890"/>
  <c r="K5890"/>
  <c r="J3266"/>
  <c r="C3266"/>
  <c r="J3270"/>
  <c r="C3270"/>
  <c r="J3274"/>
  <c r="C3274"/>
  <c r="J3278"/>
  <c r="C3278"/>
  <c r="J3282"/>
  <c r="C3282"/>
  <c r="J3286"/>
  <c r="C3286"/>
  <c r="J3290"/>
  <c r="C3290"/>
  <c r="J3294"/>
  <c r="C3294"/>
  <c r="J3298"/>
  <c r="C3298"/>
  <c r="M8557"/>
  <c r="K8557"/>
  <c r="B8557"/>
  <c r="J3304"/>
  <c r="C3304"/>
  <c r="J3308"/>
  <c r="C3308"/>
  <c r="M8567"/>
  <c r="K8567"/>
  <c r="B8567"/>
  <c r="J3314"/>
  <c r="C3314"/>
  <c r="J3316"/>
  <c r="C3316"/>
  <c r="J3320"/>
  <c r="C3320"/>
  <c r="J3322"/>
  <c r="C3322"/>
  <c r="J3326"/>
  <c r="C3326"/>
  <c r="J3330"/>
  <c r="C3330"/>
  <c r="J3334"/>
  <c r="C3334"/>
  <c r="J3338"/>
  <c r="C3338"/>
  <c r="J3342"/>
  <c r="C3342"/>
  <c r="J3344"/>
  <c r="C3344"/>
  <c r="B5974"/>
  <c r="M5974"/>
  <c r="K5974"/>
  <c r="J3350"/>
  <c r="C3350"/>
  <c r="J3354"/>
  <c r="C3354"/>
  <c r="J3358"/>
  <c r="C3358"/>
  <c r="J3362"/>
  <c r="C3362"/>
  <c r="J3364"/>
  <c r="C3364"/>
  <c r="J3368"/>
  <c r="C3368"/>
  <c r="B5998"/>
  <c r="M5998"/>
  <c r="K5998"/>
  <c r="J3374"/>
  <c r="C3374"/>
  <c r="J3378"/>
  <c r="C3378"/>
  <c r="J3380"/>
  <c r="C3380"/>
  <c r="J3384"/>
  <c r="C3384"/>
  <c r="B6014"/>
  <c r="M6014"/>
  <c r="K6014"/>
  <c r="J3390"/>
  <c r="C3390"/>
  <c r="J3394"/>
  <c r="C3394"/>
  <c r="J3398"/>
  <c r="C3398"/>
  <c r="J3402"/>
  <c r="C3402"/>
  <c r="J3406"/>
  <c r="C3406"/>
  <c r="J3410"/>
  <c r="C3410"/>
  <c r="J3414"/>
  <c r="C3414"/>
  <c r="M8673"/>
  <c r="K8673"/>
  <c r="B8673"/>
  <c r="J3418"/>
  <c r="C3418"/>
  <c r="J3422"/>
  <c r="C3422"/>
  <c r="J3426"/>
  <c r="C3426"/>
  <c r="J3430"/>
  <c r="C3430"/>
  <c r="J3434"/>
  <c r="C3434"/>
  <c r="J3438"/>
  <c r="C3438"/>
  <c r="J3442"/>
  <c r="C3442"/>
  <c r="J3446"/>
  <c r="C3446"/>
  <c r="J3452"/>
  <c r="C3452"/>
  <c r="J3456"/>
  <c r="C3456"/>
  <c r="J3460"/>
  <c r="C3460"/>
  <c r="J3464"/>
  <c r="C3464"/>
  <c r="J3470"/>
  <c r="C3470"/>
  <c r="J3474"/>
  <c r="C3474"/>
  <c r="J3478"/>
  <c r="C3478"/>
  <c r="J3482"/>
  <c r="C3482"/>
  <c r="J3486"/>
  <c r="C3486"/>
  <c r="J3490"/>
  <c r="C3490"/>
  <c r="J3494"/>
  <c r="C3494"/>
  <c r="J3500"/>
  <c r="C3500"/>
  <c r="J3504"/>
  <c r="C3504"/>
  <c r="J3510"/>
  <c r="C3510"/>
  <c r="J3516"/>
  <c r="C3516"/>
  <c r="J3521"/>
  <c r="C3521"/>
  <c r="M6149"/>
  <c r="K6149"/>
  <c r="B6149"/>
  <c r="J3526"/>
  <c r="C3526"/>
  <c r="J3532"/>
  <c r="C3532"/>
  <c r="M6160"/>
  <c r="K6160"/>
  <c r="B6160"/>
  <c r="J3534"/>
  <c r="C3534"/>
  <c r="J3538"/>
  <c r="C3538"/>
  <c r="B6166"/>
  <c r="M6166"/>
  <c r="K6166"/>
  <c r="J3540"/>
  <c r="C3540"/>
  <c r="J3544"/>
  <c r="C3544"/>
  <c r="J3548"/>
  <c r="C3548"/>
  <c r="J3552"/>
  <c r="C3552"/>
  <c r="M8809"/>
  <c r="K8809"/>
  <c r="B8809"/>
  <c r="J3554"/>
  <c r="C3554"/>
  <c r="J3558"/>
  <c r="C3558"/>
  <c r="J3564"/>
  <c r="C3564"/>
  <c r="J3568"/>
  <c r="C3568"/>
  <c r="J3574"/>
  <c r="C3574"/>
  <c r="J3578"/>
  <c r="C3578"/>
  <c r="J3584"/>
  <c r="C3584"/>
  <c r="J3590"/>
  <c r="C3590"/>
  <c r="J3596"/>
  <c r="C3596"/>
  <c r="J3600"/>
  <c r="C3600"/>
  <c r="J3604"/>
  <c r="C3604"/>
  <c r="M8861"/>
  <c r="K8861"/>
  <c r="B8861"/>
  <c r="J3606"/>
  <c r="C3606"/>
  <c r="J3610"/>
  <c r="C3610"/>
  <c r="J3616"/>
  <c r="C3616"/>
  <c r="M8873"/>
  <c r="K8873"/>
  <c r="B8873"/>
  <c r="J3618"/>
  <c r="C3618"/>
  <c r="J3622"/>
  <c r="C3622"/>
  <c r="J3626"/>
  <c r="C3626"/>
  <c r="J3630"/>
  <c r="C3630"/>
  <c r="J3634"/>
  <c r="C3634"/>
  <c r="B6262"/>
  <c r="M6262"/>
  <c r="K6262"/>
  <c r="J3636"/>
  <c r="C3636"/>
  <c r="J3640"/>
  <c r="C3640"/>
  <c r="J3644"/>
  <c r="C3644"/>
  <c r="J3648"/>
  <c r="C3648"/>
  <c r="J3652"/>
  <c r="C3652"/>
  <c r="J3656"/>
  <c r="C3656"/>
  <c r="J3660"/>
  <c r="C3660"/>
  <c r="J3666"/>
  <c r="C3666"/>
  <c r="J3670"/>
  <c r="C3670"/>
  <c r="J3674"/>
  <c r="C3674"/>
  <c r="J3678"/>
  <c r="C3678"/>
  <c r="J3682"/>
  <c r="C3682"/>
  <c r="J3686"/>
  <c r="C3686"/>
  <c r="J3690"/>
  <c r="C3690"/>
  <c r="J3696"/>
  <c r="C3696"/>
  <c r="J3704"/>
  <c r="C3704"/>
  <c r="J3708"/>
  <c r="C3708"/>
  <c r="J3712"/>
  <c r="C3712"/>
  <c r="J3718"/>
  <c r="C3718"/>
  <c r="J3722"/>
  <c r="C3722"/>
  <c r="J3726"/>
  <c r="C3726"/>
  <c r="J3734"/>
  <c r="C3734"/>
  <c r="J3738"/>
  <c r="C3738"/>
  <c r="J3742"/>
  <c r="C3742"/>
  <c r="J3748"/>
  <c r="C3748"/>
  <c r="M6376"/>
  <c r="K6376"/>
  <c r="B6376"/>
  <c r="J3750"/>
  <c r="C3750"/>
  <c r="J3754"/>
  <c r="C3754"/>
  <c r="B6382"/>
  <c r="M6382"/>
  <c r="K6382"/>
  <c r="J3756"/>
  <c r="C3756"/>
  <c r="J3760"/>
  <c r="C3760"/>
  <c r="J3764"/>
  <c r="C3764"/>
  <c r="J3768"/>
  <c r="C3768"/>
  <c r="J3774"/>
  <c r="C3774"/>
  <c r="J3778"/>
  <c r="C3778"/>
  <c r="J3782"/>
  <c r="C3782"/>
  <c r="J3790"/>
  <c r="C3790"/>
  <c r="M6418"/>
  <c r="K6418"/>
  <c r="B6418"/>
  <c r="J3793"/>
  <c r="C3793"/>
  <c r="J6422"/>
  <c r="C6422"/>
  <c r="J3796"/>
  <c r="C3796"/>
  <c r="J3800"/>
  <c r="C3800"/>
  <c r="J3804"/>
  <c r="C3804"/>
  <c r="J3808"/>
  <c r="C3808"/>
  <c r="J3812"/>
  <c r="C3812"/>
  <c r="J3816"/>
  <c r="C3816"/>
  <c r="J3822"/>
  <c r="C3822"/>
  <c r="J6451"/>
  <c r="C6451"/>
  <c r="J3825"/>
  <c r="C3825"/>
  <c r="J6454"/>
  <c r="C6454"/>
  <c r="J3828"/>
  <c r="C3828"/>
  <c r="J3832"/>
  <c r="C3832"/>
  <c r="J3836"/>
  <c r="C3836"/>
  <c r="J3842"/>
  <c r="C3842"/>
  <c r="J3846"/>
  <c r="C3846"/>
  <c r="M9103"/>
  <c r="K9103"/>
  <c r="B9103"/>
  <c r="J3848"/>
  <c r="C3848"/>
  <c r="J3852"/>
  <c r="C3852"/>
  <c r="J3858"/>
  <c r="C3858"/>
  <c r="J3862"/>
  <c r="C3862"/>
  <c r="J3866"/>
  <c r="C3866"/>
  <c r="J3872"/>
  <c r="C3872"/>
  <c r="J3881"/>
  <c r="C3881"/>
  <c r="J3885"/>
  <c r="C3885"/>
  <c r="M6513"/>
  <c r="K6513"/>
  <c r="B6513"/>
  <c r="J3887"/>
  <c r="C3887"/>
  <c r="J3891"/>
  <c r="C3891"/>
  <c r="J3895"/>
  <c r="C3895"/>
  <c r="J3899"/>
  <c r="C3899"/>
  <c r="M9156"/>
  <c r="K9156"/>
  <c r="B9156"/>
  <c r="J3901"/>
  <c r="C3901"/>
  <c r="J3905"/>
  <c r="C3905"/>
  <c r="J3909"/>
  <c r="C3909"/>
  <c r="J3913"/>
  <c r="C3913"/>
  <c r="J3917"/>
  <c r="C3917"/>
  <c r="J3921"/>
  <c r="C3921"/>
  <c r="J3926"/>
  <c r="C3926"/>
  <c r="M9183"/>
  <c r="K9183"/>
  <c r="B9183"/>
  <c r="J3928"/>
  <c r="C3928"/>
  <c r="J3932"/>
  <c r="C3932"/>
  <c r="J3938"/>
  <c r="C3938"/>
  <c r="J3944"/>
  <c r="C3944"/>
  <c r="J3948"/>
  <c r="C3948"/>
  <c r="J3952"/>
  <c r="C3952"/>
  <c r="J3957"/>
  <c r="C3957"/>
  <c r="J3961"/>
  <c r="C3961"/>
  <c r="J3965"/>
  <c r="C3965"/>
  <c r="J3969"/>
  <c r="C3969"/>
  <c r="J3973"/>
  <c r="C3973"/>
  <c r="J3977"/>
  <c r="C3977"/>
  <c r="J3981"/>
  <c r="C3981"/>
  <c r="J3985"/>
  <c r="C3985"/>
  <c r="M6613"/>
  <c r="K6613"/>
  <c r="B6613"/>
  <c r="J3987"/>
  <c r="C3987"/>
  <c r="J3991"/>
  <c r="C3991"/>
  <c r="J3995"/>
  <c r="C3995"/>
  <c r="J3999"/>
  <c r="C3999"/>
  <c r="J4003"/>
  <c r="C4003"/>
  <c r="J4007"/>
  <c r="C4007"/>
  <c r="J4011"/>
  <c r="C4011"/>
  <c r="J4015"/>
  <c r="C4015"/>
  <c r="J4022"/>
  <c r="C4022"/>
  <c r="J4026"/>
  <c r="C4026"/>
  <c r="M6654"/>
  <c r="K6654"/>
  <c r="B6654"/>
  <c r="J4028"/>
  <c r="C4028"/>
  <c r="J4032"/>
  <c r="C4032"/>
  <c r="B6660"/>
  <c r="M6660"/>
  <c r="K6660"/>
  <c r="J4034"/>
  <c r="C4034"/>
  <c r="J4038"/>
  <c r="C4038"/>
  <c r="J4042"/>
  <c r="C4042"/>
  <c r="J4046"/>
  <c r="C4046"/>
  <c r="J4050"/>
  <c r="C4050"/>
  <c r="J4054"/>
  <c r="C4054"/>
  <c r="J4058"/>
  <c r="C4058"/>
  <c r="M9315"/>
  <c r="K9315"/>
  <c r="B9315"/>
  <c r="J4060"/>
  <c r="C4060"/>
  <c r="J4064"/>
  <c r="C4064"/>
  <c r="J4070"/>
  <c r="C4070"/>
  <c r="J4074"/>
  <c r="C4074"/>
  <c r="J4078"/>
  <c r="C4078"/>
  <c r="J4082"/>
  <c r="C4082"/>
  <c r="J4086"/>
  <c r="C4086"/>
  <c r="J4090"/>
  <c r="C4090"/>
  <c r="J3082"/>
  <c r="C3082"/>
  <c r="J3086"/>
  <c r="C3086"/>
  <c r="M8345"/>
  <c r="K8345"/>
  <c r="B8345"/>
  <c r="J3092"/>
  <c r="C3092"/>
  <c r="J3096"/>
  <c r="C3096"/>
  <c r="B5726"/>
  <c r="M5726"/>
  <c r="K5726"/>
  <c r="J3102"/>
  <c r="C3102"/>
  <c r="J3104"/>
  <c r="C3104"/>
  <c r="J3108"/>
  <c r="C3108"/>
  <c r="B5738"/>
  <c r="M5738"/>
  <c r="K5738"/>
  <c r="J3114"/>
  <c r="C3114"/>
  <c r="M8373"/>
  <c r="K8373"/>
  <c r="B8373"/>
  <c r="J3120"/>
  <c r="C3120"/>
  <c r="B5750"/>
  <c r="M5750"/>
  <c r="K5750"/>
  <c r="M5752"/>
  <c r="K5752"/>
  <c r="B5752"/>
  <c r="J3128"/>
  <c r="C3128"/>
  <c r="J3130"/>
  <c r="C3130"/>
  <c r="J3134"/>
  <c r="C3134"/>
  <c r="J3138"/>
  <c r="C3138"/>
  <c r="M5768"/>
  <c r="K5768"/>
  <c r="B5768"/>
  <c r="J3144"/>
  <c r="C3144"/>
  <c r="J3148"/>
  <c r="C3148"/>
  <c r="J3152"/>
  <c r="C3152"/>
  <c r="J3156"/>
  <c r="C3156"/>
  <c r="J3160"/>
  <c r="C3160"/>
  <c r="J3164"/>
  <c r="C3164"/>
  <c r="J3168"/>
  <c r="C3168"/>
  <c r="J3173"/>
  <c r="C3173"/>
  <c r="J3177"/>
  <c r="C3177"/>
  <c r="J3181"/>
  <c r="C3181"/>
  <c r="J3185"/>
  <c r="C3185"/>
  <c r="J3189"/>
  <c r="C3189"/>
  <c r="J3193"/>
  <c r="C3193"/>
  <c r="J3197"/>
  <c r="C3197"/>
  <c r="J3201"/>
  <c r="C3201"/>
  <c r="B8460"/>
  <c r="M8460"/>
  <c r="K8460"/>
  <c r="J3207"/>
  <c r="C3207"/>
  <c r="J3211"/>
  <c r="C3211"/>
  <c r="M5841"/>
  <c r="K5841"/>
  <c r="B5841"/>
  <c r="J3217"/>
  <c r="C3217"/>
  <c r="J3221"/>
  <c r="C3221"/>
  <c r="J3223"/>
  <c r="C3223"/>
  <c r="J3227"/>
  <c r="C3227"/>
  <c r="J3229"/>
  <c r="C3229"/>
  <c r="J3233"/>
  <c r="C3233"/>
  <c r="J3237"/>
  <c r="C3237"/>
  <c r="J3241"/>
  <c r="C3241"/>
  <c r="J3243"/>
  <c r="C3243"/>
  <c r="M5873"/>
  <c r="K5873"/>
  <c r="B5873"/>
  <c r="J3249"/>
  <c r="C3249"/>
  <c r="J3253"/>
  <c r="C3253"/>
  <c r="J3257"/>
  <c r="C3257"/>
  <c r="J3261"/>
  <c r="C3261"/>
  <c r="J3265"/>
  <c r="C3265"/>
  <c r="J3269"/>
  <c r="C3269"/>
  <c r="J3273"/>
  <c r="C3273"/>
  <c r="J3277"/>
  <c r="C3277"/>
  <c r="J3281"/>
  <c r="C3281"/>
  <c r="J3285"/>
  <c r="C3285"/>
  <c r="J3289"/>
  <c r="C3289"/>
  <c r="J3293"/>
  <c r="C3293"/>
  <c r="J3297"/>
  <c r="C3297"/>
  <c r="J3301"/>
  <c r="C3301"/>
  <c r="J3305"/>
  <c r="C3305"/>
  <c r="J3309"/>
  <c r="C3309"/>
  <c r="J3313"/>
  <c r="C3313"/>
  <c r="J3317"/>
  <c r="C3317"/>
  <c r="J3321"/>
  <c r="C3321"/>
  <c r="J3325"/>
  <c r="C3325"/>
  <c r="J3329"/>
  <c r="C3329"/>
  <c r="B8588"/>
  <c r="M8588"/>
  <c r="K8588"/>
  <c r="J3335"/>
  <c r="C3335"/>
  <c r="J3339"/>
  <c r="C3339"/>
  <c r="J3343"/>
  <c r="C3343"/>
  <c r="J3347"/>
  <c r="C3347"/>
  <c r="J3351"/>
  <c r="C3351"/>
  <c r="J3355"/>
  <c r="C3355"/>
  <c r="J3359"/>
  <c r="C3359"/>
  <c r="J3363"/>
  <c r="C3363"/>
  <c r="J3367"/>
  <c r="C3367"/>
  <c r="J3371"/>
  <c r="C3371"/>
  <c r="J3375"/>
  <c r="C3375"/>
  <c r="J3379"/>
  <c r="C3379"/>
  <c r="J3383"/>
  <c r="C3383"/>
  <c r="J3387"/>
  <c r="C3387"/>
  <c r="J3389"/>
  <c r="C3389"/>
  <c r="J3393"/>
  <c r="C3393"/>
  <c r="J3397"/>
  <c r="C3397"/>
  <c r="J3401"/>
  <c r="C3401"/>
  <c r="J3405"/>
  <c r="C3405"/>
  <c r="J3409"/>
  <c r="C3409"/>
  <c r="J3411"/>
  <c r="C3411"/>
  <c r="J3415"/>
  <c r="C3415"/>
  <c r="J3417"/>
  <c r="C3417"/>
  <c r="J3421"/>
  <c r="C3421"/>
  <c r="J3425"/>
  <c r="C3425"/>
  <c r="J3429"/>
  <c r="C3429"/>
  <c r="M8686"/>
  <c r="K8686"/>
  <c r="B8686"/>
  <c r="J3431"/>
  <c r="C3431"/>
  <c r="J3435"/>
  <c r="C3435"/>
  <c r="J3439"/>
  <c r="C3439"/>
  <c r="J3443"/>
  <c r="C3443"/>
  <c r="J3447"/>
  <c r="C3447"/>
  <c r="J3451"/>
  <c r="C3451"/>
  <c r="J3455"/>
  <c r="C3455"/>
  <c r="J3459"/>
  <c r="C3459"/>
  <c r="J3463"/>
  <c r="C3463"/>
  <c r="J3467"/>
  <c r="C3467"/>
  <c r="J3471"/>
  <c r="C3471"/>
  <c r="J3475"/>
  <c r="C3475"/>
  <c r="J3479"/>
  <c r="C3479"/>
  <c r="J3483"/>
  <c r="C3483"/>
  <c r="J3487"/>
  <c r="C3487"/>
  <c r="J3491"/>
  <c r="C3491"/>
  <c r="B8748"/>
  <c r="M8748"/>
  <c r="K8748"/>
  <c r="J3493"/>
  <c r="C3493"/>
  <c r="J3497"/>
  <c r="C3497"/>
  <c r="M6125"/>
  <c r="K6125"/>
  <c r="B6125"/>
  <c r="J3499"/>
  <c r="C3499"/>
  <c r="J3503"/>
  <c r="C3503"/>
  <c r="J3511"/>
  <c r="C3511"/>
  <c r="J3515"/>
  <c r="C3515"/>
  <c r="J3519"/>
  <c r="C3519"/>
  <c r="J3523"/>
  <c r="C3523"/>
  <c r="J3527"/>
  <c r="C3527"/>
  <c r="J3531"/>
  <c r="C3531"/>
  <c r="J3535"/>
  <c r="C3535"/>
  <c r="M6163"/>
  <c r="K6163"/>
  <c r="B6163"/>
  <c r="J3537"/>
  <c r="C3537"/>
  <c r="J3541"/>
  <c r="C3541"/>
  <c r="M8798"/>
  <c r="K8798"/>
  <c r="B8798"/>
  <c r="J3543"/>
  <c r="C3543"/>
  <c r="M6171"/>
  <c r="K6171"/>
  <c r="B6171"/>
  <c r="J3545"/>
  <c r="C3545"/>
  <c r="M6173"/>
  <c r="K6173"/>
  <c r="B6173"/>
  <c r="J3547"/>
  <c r="C3547"/>
  <c r="J3551"/>
  <c r="C3551"/>
  <c r="J3557"/>
  <c r="C3557"/>
  <c r="J3563"/>
  <c r="C3563"/>
  <c r="J3569"/>
  <c r="C3569"/>
  <c r="M6197"/>
  <c r="K6197"/>
  <c r="B6197"/>
  <c r="J3571"/>
  <c r="C3571"/>
  <c r="J3577"/>
  <c r="C3577"/>
  <c r="M6205"/>
  <c r="K6205"/>
  <c r="B6205"/>
  <c r="J3579"/>
  <c r="C3579"/>
  <c r="J3583"/>
  <c r="C3583"/>
  <c r="J3589"/>
  <c r="C3589"/>
  <c r="J3593"/>
  <c r="C3593"/>
  <c r="J3599"/>
  <c r="C3599"/>
  <c r="J3605"/>
  <c r="C3605"/>
  <c r="I2569"/>
  <c r="C2571"/>
  <c r="C2573"/>
  <c r="C2570"/>
  <c r="C2572"/>
  <c r="C2574"/>
  <c r="M5203"/>
  <c r="K5203"/>
  <c r="B5203"/>
  <c r="M5407"/>
  <c r="K5407"/>
  <c r="B5407"/>
  <c r="M7133"/>
  <c r="K7133"/>
  <c r="B7133"/>
  <c r="B7299"/>
  <c r="M7299"/>
  <c r="K7299"/>
  <c r="M5424"/>
  <c r="K5424"/>
  <c r="B5424"/>
  <c r="M5464"/>
  <c r="K5464"/>
  <c r="B5464"/>
  <c r="B5970"/>
  <c r="M5970"/>
  <c r="K5970"/>
  <c r="M6023"/>
  <c r="K6023"/>
  <c r="B6023"/>
  <c r="M9170"/>
  <c r="K9170"/>
  <c r="B9170"/>
  <c r="M9216"/>
  <c r="K9216"/>
  <c r="B9216"/>
  <c r="B9499"/>
  <c r="M9499"/>
  <c r="K9499"/>
  <c r="M9645"/>
  <c r="K9645"/>
  <c r="B9645"/>
  <c r="B9748"/>
  <c r="M9748"/>
  <c r="K9748"/>
  <c r="B7210"/>
  <c r="M7210"/>
  <c r="K7210"/>
  <c r="M7252"/>
  <c r="K7252"/>
  <c r="B7252"/>
  <c r="M7352"/>
  <c r="K7352"/>
  <c r="B7352"/>
  <c r="M7412"/>
  <c r="K7412"/>
  <c r="B7412"/>
  <c r="B7483"/>
  <c r="M7483"/>
  <c r="K7483"/>
  <c r="B7666"/>
  <c r="M7666"/>
  <c r="K7666"/>
  <c r="M7715"/>
  <c r="K7715"/>
  <c r="B7715"/>
  <c r="B10408"/>
  <c r="M10408"/>
  <c r="K10408"/>
  <c r="M8073"/>
  <c r="K8073"/>
  <c r="B8073"/>
  <c r="M8145"/>
  <c r="K8145"/>
  <c r="B8145"/>
  <c r="M8164"/>
  <c r="K8164"/>
  <c r="B8164"/>
  <c r="M9020"/>
  <c r="K9020"/>
  <c r="B9020"/>
  <c r="M6403"/>
  <c r="K6403"/>
  <c r="B6403"/>
  <c r="B9061"/>
  <c r="M9061"/>
  <c r="K9061"/>
  <c r="M6601"/>
  <c r="K6601"/>
  <c r="B6601"/>
  <c r="M6615"/>
  <c r="K6615"/>
  <c r="B6615"/>
  <c r="B9457"/>
  <c r="M9457"/>
  <c r="K9457"/>
  <c r="M6861"/>
  <c r="K6861"/>
  <c r="B6861"/>
  <c r="M6889"/>
  <c r="K6889"/>
  <c r="B6889"/>
  <c r="M9600"/>
  <c r="K9600"/>
  <c r="B9600"/>
  <c r="M9646"/>
  <c r="K9646"/>
  <c r="B9646"/>
  <c r="M7077"/>
  <c r="K7077"/>
  <c r="B7077"/>
  <c r="B7106"/>
  <c r="M7106"/>
  <c r="K7106"/>
  <c r="M7180"/>
  <c r="K7180"/>
  <c r="B7180"/>
  <c r="M7238"/>
  <c r="K7238"/>
  <c r="B7238"/>
  <c r="M10083"/>
  <c r="K10083"/>
  <c r="B10083"/>
  <c r="B10149"/>
  <c r="M10149"/>
  <c r="K10149"/>
  <c r="M10287"/>
  <c r="K10287"/>
  <c r="B10287"/>
  <c r="M10319"/>
  <c r="K10319"/>
  <c r="B10319"/>
  <c r="M7751"/>
  <c r="K7751"/>
  <c r="B7751"/>
  <c r="M10386"/>
  <c r="K10386"/>
  <c r="B10386"/>
  <c r="B10399"/>
  <c r="M10399"/>
  <c r="K10399"/>
  <c r="B10432"/>
  <c r="M10432"/>
  <c r="K10432"/>
  <c r="M9754"/>
  <c r="K9754"/>
  <c r="B9754"/>
  <c r="B9768"/>
  <c r="M9768"/>
  <c r="K9768"/>
  <c r="M9798"/>
  <c r="K9798"/>
  <c r="B9798"/>
  <c r="M9826"/>
  <c r="K9826"/>
  <c r="B9826"/>
  <c r="M7276"/>
  <c r="K7276"/>
  <c r="B7276"/>
  <c r="M7288"/>
  <c r="K7288"/>
  <c r="B7288"/>
  <c r="M7309"/>
  <c r="K7309"/>
  <c r="B7309"/>
  <c r="M9958"/>
  <c r="K9958"/>
  <c r="B9958"/>
  <c r="B10015"/>
  <c r="M10015"/>
  <c r="K10015"/>
  <c r="M7408"/>
  <c r="K7408"/>
  <c r="B7408"/>
  <c r="M7447"/>
  <c r="K7447"/>
  <c r="B7447"/>
  <c r="B7507"/>
  <c r="M7507"/>
  <c r="K7507"/>
  <c r="B10141"/>
  <c r="M10141"/>
  <c r="K10141"/>
  <c r="M7517"/>
  <c r="K7517"/>
  <c r="B7517"/>
  <c r="B10151"/>
  <c r="M10151"/>
  <c r="K10151"/>
  <c r="B10199"/>
  <c r="M10199"/>
  <c r="K10199"/>
  <c r="M7575"/>
  <c r="K7575"/>
  <c r="B7575"/>
  <c r="M7614"/>
  <c r="K7614"/>
  <c r="B7614"/>
  <c r="M7624"/>
  <c r="K7624"/>
  <c r="B7624"/>
  <c r="M7683"/>
  <c r="K7683"/>
  <c r="B7683"/>
  <c r="B10332"/>
  <c r="M10332"/>
  <c r="K10332"/>
  <c r="M10343"/>
  <c r="K10343"/>
  <c r="B10343"/>
  <c r="M7736"/>
  <c r="K7736"/>
  <c r="B7736"/>
  <c r="M7771"/>
  <c r="K7771"/>
  <c r="B7771"/>
  <c r="M10409"/>
  <c r="K10409"/>
  <c r="B10409"/>
  <c r="M7787"/>
  <c r="K7787"/>
  <c r="B7787"/>
  <c r="M10427"/>
  <c r="K10427"/>
  <c r="B10427"/>
  <c r="B7305"/>
  <c r="M7305"/>
  <c r="K7305"/>
  <c r="M8389"/>
  <c r="K8389"/>
  <c r="B8389"/>
  <c r="B8664"/>
  <c r="M8664"/>
  <c r="K8664"/>
  <c r="M8811"/>
  <c r="K8811"/>
  <c r="B8811"/>
  <c r="B9182"/>
  <c r="M9182"/>
  <c r="K9182"/>
  <c r="M10390"/>
  <c r="K10390"/>
  <c r="B10390"/>
  <c r="M6807"/>
  <c r="K6807"/>
  <c r="B6807"/>
  <c r="M5221"/>
  <c r="K5221"/>
  <c r="B5221"/>
  <c r="M5374"/>
  <c r="K5374"/>
  <c r="B5374"/>
  <c r="M8429"/>
  <c r="K8429"/>
  <c r="B8429"/>
  <c r="M6462"/>
  <c r="K6462"/>
  <c r="B6462"/>
  <c r="M6103"/>
  <c r="K6103"/>
  <c r="B6103"/>
  <c r="B7105"/>
  <c r="M7105"/>
  <c r="K7105"/>
  <c r="M9830"/>
  <c r="K9830"/>
  <c r="B9830"/>
  <c r="M9841"/>
  <c r="K9841"/>
  <c r="B9841"/>
  <c r="B9974"/>
  <c r="M9974"/>
  <c r="K9974"/>
  <c r="B9991"/>
  <c r="M9991"/>
  <c r="K9991"/>
  <c r="M10043"/>
  <c r="K10043"/>
  <c r="B10043"/>
  <c r="B7433"/>
  <c r="M7433"/>
  <c r="K7433"/>
  <c r="B10073"/>
  <c r="M10073"/>
  <c r="K10073"/>
  <c r="M10099"/>
  <c r="K10099"/>
  <c r="B10099"/>
  <c r="B10142"/>
  <c r="M10142"/>
  <c r="K10142"/>
  <c r="M7556"/>
  <c r="K7556"/>
  <c r="B7556"/>
  <c r="M7586"/>
  <c r="K7586"/>
  <c r="B7586"/>
  <c r="M10249"/>
  <c r="K10249"/>
  <c r="B10249"/>
  <c r="M7647"/>
  <c r="K7647"/>
  <c r="B7647"/>
  <c r="M7695"/>
  <c r="K7695"/>
  <c r="B7695"/>
  <c r="B7718"/>
  <c r="M7718"/>
  <c r="K7718"/>
  <c r="B10388"/>
  <c r="M10388"/>
  <c r="K10388"/>
  <c r="B7790"/>
  <c r="M7790"/>
  <c r="K7790"/>
  <c r="M7828"/>
  <c r="K7828"/>
  <c r="B7828"/>
  <c r="J7828" s="1"/>
  <c r="B7837"/>
  <c r="M7837"/>
  <c r="K7837"/>
  <c r="M7886"/>
  <c r="K7886"/>
  <c r="B7886"/>
  <c r="M5274"/>
  <c r="K5274"/>
  <c r="B5274"/>
  <c r="M7966"/>
  <c r="K7966"/>
  <c r="B7966"/>
  <c r="M7983"/>
  <c r="K7983"/>
  <c r="B7983"/>
  <c r="M7998"/>
  <c r="K7998"/>
  <c r="B7998"/>
  <c r="B8018"/>
  <c r="M8018"/>
  <c r="K8018"/>
  <c r="M5429"/>
  <c r="K5429"/>
  <c r="B5429"/>
  <c r="M5449"/>
  <c r="K5449"/>
  <c r="B5449"/>
  <c r="M5454"/>
  <c r="K5454"/>
  <c r="B5454"/>
  <c r="M8102"/>
  <c r="K8102"/>
  <c r="B8102"/>
  <c r="M8115"/>
  <c r="K8115"/>
  <c r="B8115"/>
  <c r="M5524"/>
  <c r="K5524"/>
  <c r="B5524"/>
  <c r="B8436"/>
  <c r="M8436"/>
  <c r="K8436"/>
  <c r="B8444"/>
  <c r="M8444"/>
  <c r="K8444"/>
  <c r="B8604"/>
  <c r="M8604"/>
  <c r="K8604"/>
  <c r="M5999"/>
  <c r="K5999"/>
  <c r="B5999"/>
  <c r="B8656"/>
  <c r="M8656"/>
  <c r="K8656"/>
  <c r="M8671"/>
  <c r="K8671"/>
  <c r="B8671"/>
  <c r="M8683"/>
  <c r="K8683"/>
  <c r="B8683"/>
  <c r="M8689"/>
  <c r="K8689"/>
  <c r="B8689"/>
  <c r="M8695"/>
  <c r="K8695"/>
  <c r="B8695"/>
  <c r="M8711"/>
  <c r="K8711"/>
  <c r="B8711"/>
  <c r="M6097"/>
  <c r="K6097"/>
  <c r="B6097"/>
  <c r="M6112"/>
  <c r="K6112"/>
  <c r="B6112"/>
  <c r="M6127"/>
  <c r="K6127"/>
  <c r="B6127"/>
  <c r="M6131"/>
  <c r="K6131"/>
  <c r="B6131"/>
  <c r="M6137"/>
  <c r="K6137"/>
  <c r="B6137"/>
  <c r="M8773"/>
  <c r="K8773"/>
  <c r="B8773"/>
  <c r="B6174"/>
  <c r="M6174"/>
  <c r="K6174"/>
  <c r="M8807"/>
  <c r="K8807"/>
  <c r="B8807"/>
  <c r="M6389"/>
  <c r="K6389"/>
  <c r="B6389"/>
  <c r="M6397"/>
  <c r="K6397"/>
  <c r="B6397"/>
  <c r="M6401"/>
  <c r="K6401"/>
  <c r="B6401"/>
  <c r="M9050"/>
  <c r="K9050"/>
  <c r="B9050"/>
  <c r="M6430"/>
  <c r="K6430"/>
  <c r="B6430"/>
  <c r="M9063"/>
  <c r="K9063"/>
  <c r="B9063"/>
  <c r="M6437"/>
  <c r="K6437"/>
  <c r="B6437"/>
  <c r="M6453"/>
  <c r="K6453"/>
  <c r="B6453"/>
  <c r="M6466"/>
  <c r="K6466"/>
  <c r="B6466"/>
  <c r="M6474"/>
  <c r="K6474"/>
  <c r="B6474"/>
  <c r="M9136"/>
  <c r="K9136"/>
  <c r="B9136"/>
  <c r="M6511"/>
  <c r="K6511"/>
  <c r="B6511"/>
  <c r="M6515"/>
  <c r="K6515"/>
  <c r="B6515"/>
  <c r="M6519"/>
  <c r="K6519"/>
  <c r="B6519"/>
  <c r="M6523"/>
  <c r="K6523"/>
  <c r="B6523"/>
  <c r="M9160"/>
  <c r="K9160"/>
  <c r="B9160"/>
  <c r="M9166"/>
  <c r="K9166"/>
  <c r="B9166"/>
  <c r="M6553"/>
  <c r="K6553"/>
  <c r="B6553"/>
  <c r="M9189"/>
  <c r="K9189"/>
  <c r="B9189"/>
  <c r="B9246"/>
  <c r="M9246"/>
  <c r="K9246"/>
  <c r="M6625"/>
  <c r="K6625"/>
  <c r="B6625"/>
  <c r="M9257"/>
  <c r="K9257"/>
  <c r="B9257"/>
  <c r="M9304"/>
  <c r="K9304"/>
  <c r="B9304"/>
  <c r="M9368"/>
  <c r="K9368"/>
  <c r="B9368"/>
  <c r="M9432"/>
  <c r="K9432"/>
  <c r="B9432"/>
  <c r="B7075"/>
  <c r="M7075"/>
  <c r="K7075"/>
  <c r="M9725"/>
  <c r="K9725"/>
  <c r="B9725"/>
  <c r="M7100"/>
  <c r="K7100"/>
  <c r="B7100"/>
  <c r="M7188"/>
  <c r="K7188"/>
  <c r="B7188"/>
  <c r="B7217"/>
  <c r="M7217"/>
  <c r="K7217"/>
  <c r="M9879"/>
  <c r="K9879"/>
  <c r="B9879"/>
  <c r="M7261"/>
  <c r="K7261"/>
  <c r="B7261"/>
  <c r="M7296"/>
  <c r="K7296"/>
  <c r="B7296"/>
  <c r="M10038"/>
  <c r="K10038"/>
  <c r="B10038"/>
  <c r="M7424"/>
  <c r="K7424"/>
  <c r="B7424"/>
  <c r="M7496"/>
  <c r="K7496"/>
  <c r="B7496"/>
  <c r="B7565"/>
  <c r="M7565"/>
  <c r="K7565"/>
  <c r="B7577"/>
  <c r="M7577"/>
  <c r="K7577"/>
  <c r="B7609"/>
  <c r="M7609"/>
  <c r="K7609"/>
  <c r="M10286"/>
  <c r="K10286"/>
  <c r="B10286"/>
  <c r="M7761"/>
  <c r="K7761"/>
  <c r="B7761"/>
  <c r="M6938"/>
  <c r="K6938"/>
  <c r="B6938"/>
  <c r="B8528"/>
  <c r="M8528"/>
  <c r="K8528"/>
  <c r="M9461"/>
  <c r="K9461"/>
  <c r="B9461"/>
  <c r="M5217"/>
  <c r="K5217"/>
  <c r="B5217"/>
  <c r="M5251"/>
  <c r="K5251"/>
  <c r="B5251"/>
  <c r="M5295"/>
  <c r="K5295"/>
  <c r="B5295"/>
  <c r="B7937"/>
  <c r="M7937"/>
  <c r="K7937"/>
  <c r="B7941"/>
  <c r="M7941"/>
  <c r="K7941"/>
  <c r="B7961"/>
  <c r="M7961"/>
  <c r="K7961"/>
  <c r="M7991"/>
  <c r="K7991"/>
  <c r="B7991"/>
  <c r="M8009"/>
  <c r="K8009"/>
  <c r="B8009"/>
  <c r="M5384"/>
  <c r="K5384"/>
  <c r="B5384"/>
  <c r="M5387"/>
  <c r="K5387"/>
  <c r="B5387"/>
  <c r="M8029"/>
  <c r="K8029"/>
  <c r="B8029"/>
  <c r="M5422"/>
  <c r="K5422"/>
  <c r="B5422"/>
  <c r="M5527"/>
  <c r="K5527"/>
  <c r="B5527"/>
  <c r="M5773"/>
  <c r="K5773"/>
  <c r="B5773"/>
  <c r="B8408"/>
  <c r="M8408"/>
  <c r="K8408"/>
  <c r="M8415"/>
  <c r="K8415"/>
  <c r="B8415"/>
  <c r="M8418"/>
  <c r="K8418"/>
  <c r="B8418"/>
  <c r="M8422"/>
  <c r="K8422"/>
  <c r="B8422"/>
  <c r="M5823"/>
  <c r="K5823"/>
  <c r="B5823"/>
  <c r="B8488"/>
  <c r="M8488"/>
  <c r="K8488"/>
  <c r="B8524"/>
  <c r="M8524"/>
  <c r="K8524"/>
  <c r="M8533"/>
  <c r="K8533"/>
  <c r="B8533"/>
  <c r="B5922"/>
  <c r="M5922"/>
  <c r="K5922"/>
  <c r="M8569"/>
  <c r="K8569"/>
  <c r="B8569"/>
  <c r="M5969"/>
  <c r="K5969"/>
  <c r="B5969"/>
  <c r="M8702"/>
  <c r="K8702"/>
  <c r="B8702"/>
  <c r="M6091"/>
  <c r="K6091"/>
  <c r="B6091"/>
  <c r="M6200"/>
  <c r="K6200"/>
  <c r="B6200"/>
  <c r="B8832"/>
  <c r="M8832"/>
  <c r="K8832"/>
  <c r="M6207"/>
  <c r="K6207"/>
  <c r="B6207"/>
  <c r="M6211"/>
  <c r="K6211"/>
  <c r="B6211"/>
  <c r="M6215"/>
  <c r="K6215"/>
  <c r="B6215"/>
  <c r="M6219"/>
  <c r="K6219"/>
  <c r="B6219"/>
  <c r="B8856"/>
  <c r="M8856"/>
  <c r="K8856"/>
  <c r="B8860"/>
  <c r="M8860"/>
  <c r="K8860"/>
  <c r="M6235"/>
  <c r="K6235"/>
  <c r="B6235"/>
  <c r="M6239"/>
  <c r="K6239"/>
  <c r="B6239"/>
  <c r="M6243"/>
  <c r="K6243"/>
  <c r="B6243"/>
  <c r="B6274"/>
  <c r="M6274"/>
  <c r="K6274"/>
  <c r="B6278"/>
  <c r="M6278"/>
  <c r="K6278"/>
  <c r="B8937"/>
  <c r="M8937"/>
  <c r="K8937"/>
  <c r="M6315"/>
  <c r="K6315"/>
  <c r="B6315"/>
  <c r="B8948"/>
  <c r="M8948"/>
  <c r="K8948"/>
  <c r="M8952"/>
  <c r="K8952"/>
  <c r="B8952"/>
  <c r="M8977"/>
  <c r="K8977"/>
  <c r="B8977"/>
  <c r="M8981"/>
  <c r="K8981"/>
  <c r="B8981"/>
  <c r="M9023"/>
  <c r="K9023"/>
  <c r="B9023"/>
  <c r="B6572"/>
  <c r="M6572"/>
  <c r="K6572"/>
  <c r="M9205"/>
  <c r="K9205"/>
  <c r="B9205"/>
  <c r="M9225"/>
  <c r="K9225"/>
  <c r="B9225"/>
  <c r="B9274"/>
  <c r="M9274"/>
  <c r="K9274"/>
  <c r="B9294"/>
  <c r="M9294"/>
  <c r="K9294"/>
  <c r="B9298"/>
  <c r="M9298"/>
  <c r="K9298"/>
  <c r="B7258"/>
  <c r="M7258"/>
  <c r="K7258"/>
  <c r="M9920"/>
  <c r="K9920"/>
  <c r="B9920"/>
  <c r="M7333"/>
  <c r="K7333"/>
  <c r="B7333"/>
  <c r="M7358"/>
  <c r="K7358"/>
  <c r="B7358"/>
  <c r="M10002"/>
  <c r="K10002"/>
  <c r="B10002"/>
  <c r="B7377"/>
  <c r="M7377"/>
  <c r="K7377"/>
  <c r="B7387"/>
  <c r="M7387"/>
  <c r="K7387"/>
  <c r="M10321"/>
  <c r="K10321"/>
  <c r="B10321"/>
  <c r="B7774"/>
  <c r="M7774"/>
  <c r="K7774"/>
  <c r="M7831"/>
  <c r="K7831"/>
  <c r="B7831"/>
  <c r="J7831" s="1"/>
  <c r="M7838"/>
  <c r="K7838"/>
  <c r="B7838"/>
  <c r="M7859"/>
  <c r="K7859"/>
  <c r="B7859"/>
  <c r="M7866"/>
  <c r="K7866"/>
  <c r="B7866"/>
  <c r="M7952"/>
  <c r="K7952"/>
  <c r="B7952"/>
  <c r="B7993"/>
  <c r="M7993"/>
  <c r="K7993"/>
  <c r="M5368"/>
  <c r="K5368"/>
  <c r="B5368"/>
  <c r="M8024"/>
  <c r="K8024"/>
  <c r="B8024"/>
  <c r="M8055"/>
  <c r="K8055"/>
  <c r="B8055"/>
  <c r="M8462"/>
  <c r="K8462"/>
  <c r="B8462"/>
  <c r="B8472"/>
  <c r="M8472"/>
  <c r="K8472"/>
  <c r="M8538"/>
  <c r="K8538"/>
  <c r="B8538"/>
  <c r="B5918"/>
  <c r="M5918"/>
  <c r="K5918"/>
  <c r="M5924"/>
  <c r="K5924"/>
  <c r="B5924"/>
  <c r="M5931"/>
  <c r="K5931"/>
  <c r="B5931"/>
  <c r="M5951"/>
  <c r="K5951"/>
  <c r="B5951"/>
  <c r="M5960"/>
  <c r="K5960"/>
  <c r="B5960"/>
  <c r="M8674"/>
  <c r="K8674"/>
  <c r="B8674"/>
  <c r="M8710"/>
  <c r="K8710"/>
  <c r="B8710"/>
  <c r="M6084"/>
  <c r="K6084"/>
  <c r="B6084"/>
  <c r="M8731"/>
  <c r="K8731"/>
  <c r="B8731"/>
  <c r="B8744"/>
  <c r="M8744"/>
  <c r="K8744"/>
  <c r="M6221"/>
  <c r="K6221"/>
  <c r="B6221"/>
  <c r="M6225"/>
  <c r="K6225"/>
  <c r="B6225"/>
  <c r="M8866"/>
  <c r="K8866"/>
  <c r="B8866"/>
  <c r="M6241"/>
  <c r="K6241"/>
  <c r="B6241"/>
  <c r="M6245"/>
  <c r="K6245"/>
  <c r="B6245"/>
  <c r="M8881"/>
  <c r="K8881"/>
  <c r="B8881"/>
  <c r="M8885"/>
  <c r="K8885"/>
  <c r="B8885"/>
  <c r="M8915"/>
  <c r="K8915"/>
  <c r="B8915"/>
  <c r="M8923"/>
  <c r="K8923"/>
  <c r="B8923"/>
  <c r="M8927"/>
  <c r="K8927"/>
  <c r="B8927"/>
  <c r="B8960"/>
  <c r="M8960"/>
  <c r="K8960"/>
  <c r="M6335"/>
  <c r="K6335"/>
  <c r="B6335"/>
  <c r="M6339"/>
  <c r="K6339"/>
  <c r="B6339"/>
  <c r="M6364"/>
  <c r="K6364"/>
  <c r="B6364"/>
  <c r="M6368"/>
  <c r="K6368"/>
  <c r="B6368"/>
  <c r="M6392"/>
  <c r="K6392"/>
  <c r="B6392"/>
  <c r="M6578"/>
  <c r="K6578"/>
  <c r="B6578"/>
  <c r="M9223"/>
  <c r="K9223"/>
  <c r="B9223"/>
  <c r="M9227"/>
  <c r="K9227"/>
  <c r="B9227"/>
  <c r="M9272"/>
  <c r="K9272"/>
  <c r="B9272"/>
  <c r="B6696"/>
  <c r="M6696"/>
  <c r="K6696"/>
  <c r="B6700"/>
  <c r="M6700"/>
  <c r="K6700"/>
  <c r="B6704"/>
  <c r="M6704"/>
  <c r="K6704"/>
  <c r="B6708"/>
  <c r="M6708"/>
  <c r="K6708"/>
  <c r="B6712"/>
  <c r="M6712"/>
  <c r="K6712"/>
  <c r="M9345"/>
  <c r="K9345"/>
  <c r="B9345"/>
  <c r="M9352"/>
  <c r="K9352"/>
  <c r="B9352"/>
  <c r="M6753"/>
  <c r="K6753"/>
  <c r="B6753"/>
  <c r="M6761"/>
  <c r="K6761"/>
  <c r="B6761"/>
  <c r="B9394"/>
  <c r="M9394"/>
  <c r="K9394"/>
  <c r="M6769"/>
  <c r="K6769"/>
  <c r="B6769"/>
  <c r="M9401"/>
  <c r="K9401"/>
  <c r="B9401"/>
  <c r="B9411"/>
  <c r="M9411"/>
  <c r="K9411"/>
  <c r="B9419"/>
  <c r="M9419"/>
  <c r="K9419"/>
  <c r="M9423"/>
  <c r="K9423"/>
  <c r="B9423"/>
  <c r="M9431"/>
  <c r="K9431"/>
  <c r="B9431"/>
  <c r="M6813"/>
  <c r="K6813"/>
  <c r="B6813"/>
  <c r="M9446"/>
  <c r="K9446"/>
  <c r="B9446"/>
  <c r="M6825"/>
  <c r="K6825"/>
  <c r="B6825"/>
  <c r="B9458"/>
  <c r="M9458"/>
  <c r="K9458"/>
  <c r="B9471"/>
  <c r="M9471"/>
  <c r="K9471"/>
  <c r="M6865"/>
  <c r="K6865"/>
  <c r="B6865"/>
  <c r="B6868"/>
  <c r="M6868"/>
  <c r="K6868"/>
  <c r="M9501"/>
  <c r="K9501"/>
  <c r="B9501"/>
  <c r="M6882"/>
  <c r="K6882"/>
  <c r="B6882"/>
  <c r="B9515"/>
  <c r="M9515"/>
  <c r="K9515"/>
  <c r="M6931"/>
  <c r="K6931"/>
  <c r="B6931"/>
  <c r="B6960"/>
  <c r="M6960"/>
  <c r="K6960"/>
  <c r="M9593"/>
  <c r="K9593"/>
  <c r="B9593"/>
  <c r="B6968"/>
  <c r="M6968"/>
  <c r="K6968"/>
  <c r="M9601"/>
  <c r="K9601"/>
  <c r="B9601"/>
  <c r="B6976"/>
  <c r="M6976"/>
  <c r="K6976"/>
  <c r="M6987"/>
  <c r="K6987"/>
  <c r="B6987"/>
  <c r="B7057"/>
  <c r="M7057"/>
  <c r="K7057"/>
  <c r="M7068"/>
  <c r="K7068"/>
  <c r="B7068"/>
  <c r="M7279"/>
  <c r="K7279"/>
  <c r="B7279"/>
  <c r="B9982"/>
  <c r="M9982"/>
  <c r="K9982"/>
  <c r="B10384"/>
  <c r="M10384"/>
  <c r="K10384"/>
  <c r="B10407"/>
  <c r="M10407"/>
  <c r="K10407"/>
  <c r="M5350"/>
  <c r="K5350"/>
  <c r="B5350"/>
  <c r="B7985"/>
  <c r="M7985"/>
  <c r="K7985"/>
  <c r="M7988"/>
  <c r="K7988"/>
  <c r="B7988"/>
  <c r="M7140"/>
  <c r="K7140"/>
  <c r="B7140"/>
  <c r="M9786"/>
  <c r="K9786"/>
  <c r="B9786"/>
  <c r="B7161"/>
  <c r="M7161"/>
  <c r="K7161"/>
  <c r="B9796"/>
  <c r="M9796"/>
  <c r="K9796"/>
  <c r="B9840"/>
  <c r="M9840"/>
  <c r="K9840"/>
  <c r="M7224"/>
  <c r="K7224"/>
  <c r="B7224"/>
  <c r="M7236"/>
  <c r="K7236"/>
  <c r="B7236"/>
  <c r="B9956"/>
  <c r="M9956"/>
  <c r="K9956"/>
  <c r="M7446"/>
  <c r="K7446"/>
  <c r="B7446"/>
  <c r="M10092"/>
  <c r="K10092"/>
  <c r="B10092"/>
  <c r="M7484"/>
  <c r="K7484"/>
  <c r="B7484"/>
  <c r="M10116"/>
  <c r="K10116"/>
  <c r="B10116"/>
  <c r="M10147"/>
  <c r="K10147"/>
  <c r="B10147"/>
  <c r="M10154"/>
  <c r="K10154"/>
  <c r="B10154"/>
  <c r="M7560"/>
  <c r="K7560"/>
  <c r="B7560"/>
  <c r="M7656"/>
  <c r="K7656"/>
  <c r="B7656"/>
  <c r="M10290"/>
  <c r="K10290"/>
  <c r="B10290"/>
  <c r="M7667"/>
  <c r="K7667"/>
  <c r="B7667"/>
  <c r="M7675"/>
  <c r="K7675"/>
  <c r="B7675"/>
  <c r="M9718"/>
  <c r="K9718"/>
  <c r="B9718"/>
  <c r="M9738"/>
  <c r="K9738"/>
  <c r="B9738"/>
  <c r="M7222"/>
  <c r="K7222"/>
  <c r="B7222"/>
  <c r="M9873"/>
  <c r="K9873"/>
  <c r="B9873"/>
  <c r="M9911"/>
  <c r="K9911"/>
  <c r="B9911"/>
  <c r="B9947"/>
  <c r="M9947"/>
  <c r="K9947"/>
  <c r="M7340"/>
  <c r="K7340"/>
  <c r="B7340"/>
  <c r="B10069"/>
  <c r="M10069"/>
  <c r="K10069"/>
  <c r="B7443"/>
  <c r="M7443"/>
  <c r="K7443"/>
  <c r="M7626"/>
  <c r="K7626"/>
  <c r="B7626"/>
  <c r="B10300"/>
  <c r="M10300"/>
  <c r="K10300"/>
  <c r="M10426"/>
  <c r="K10426"/>
  <c r="B10426"/>
  <c r="M10429"/>
  <c r="K10429"/>
  <c r="B10429"/>
  <c r="M7804"/>
  <c r="K7804"/>
  <c r="B7804"/>
  <c r="M10349"/>
  <c r="K10349"/>
  <c r="B10349"/>
  <c r="M10359"/>
  <c r="K10359"/>
  <c r="B10359"/>
  <c r="M10364"/>
  <c r="K10364"/>
  <c r="B10364"/>
  <c r="M10371"/>
  <c r="K10371"/>
  <c r="B10371"/>
  <c r="M10422"/>
  <c r="K10422"/>
  <c r="B10422"/>
  <c r="B10436"/>
  <c r="M10436"/>
  <c r="K10436"/>
  <c r="M10444"/>
  <c r="K10444"/>
  <c r="B10444"/>
  <c r="M7830"/>
  <c r="K7830"/>
  <c r="B7830"/>
  <c r="J7830" s="1"/>
  <c r="M5253"/>
  <c r="K5253"/>
  <c r="B5253"/>
  <c r="M7902"/>
  <c r="K7902"/>
  <c r="B7902"/>
  <c r="M5279"/>
  <c r="K5279"/>
  <c r="B5279"/>
  <c r="M7915"/>
  <c r="K7915"/>
  <c r="B7915"/>
  <c r="B8097"/>
  <c r="M8097"/>
  <c r="K8097"/>
  <c r="B8146"/>
  <c r="M8146"/>
  <c r="K8146"/>
  <c r="B8708"/>
  <c r="M8708"/>
  <c r="K8708"/>
  <c r="M6099"/>
  <c r="K6099"/>
  <c r="B6099"/>
  <c r="M8027"/>
  <c r="K8027"/>
  <c r="B8027"/>
  <c r="M5493"/>
  <c r="K5493"/>
  <c r="B5493"/>
  <c r="M7910"/>
  <c r="K7910"/>
  <c r="B7910"/>
  <c r="B7921"/>
  <c r="M7921"/>
  <c r="K7921"/>
  <c r="M7890"/>
  <c r="K7890"/>
  <c r="B7890"/>
  <c r="M7894"/>
  <c r="K7894"/>
  <c r="B7894"/>
  <c r="M8129"/>
  <c r="K8129"/>
  <c r="B8129"/>
  <c r="M6068"/>
  <c r="K6068"/>
  <c r="B6068"/>
  <c r="M8718"/>
  <c r="K8718"/>
  <c r="B8718"/>
  <c r="M6059"/>
  <c r="K6059"/>
  <c r="B6059"/>
  <c r="M8141"/>
  <c r="K8141"/>
  <c r="B8141"/>
  <c r="M6071"/>
  <c r="K6071"/>
  <c r="B6071"/>
  <c r="M6898"/>
  <c r="K6898"/>
  <c r="B6898"/>
  <c r="M5290"/>
  <c r="K5290"/>
  <c r="B5290"/>
  <c r="M5353"/>
  <c r="K5353"/>
  <c r="B5353"/>
  <c r="B5778"/>
  <c r="M5778"/>
  <c r="K5778"/>
  <c r="M5848"/>
  <c r="K5848"/>
  <c r="B5848"/>
  <c r="B8500"/>
  <c r="M8500"/>
  <c r="K8500"/>
  <c r="B6944"/>
  <c r="M6944"/>
  <c r="K6944"/>
  <c r="M6978"/>
  <c r="K6978"/>
  <c r="B6978"/>
  <c r="M5260"/>
  <c r="K5260"/>
  <c r="B5260"/>
  <c r="M5317"/>
  <c r="K5317"/>
  <c r="B5317"/>
  <c r="M5379"/>
  <c r="K5379"/>
  <c r="B5379"/>
  <c r="M5396"/>
  <c r="K5396"/>
  <c r="B5396"/>
  <c r="M5484"/>
  <c r="K5484"/>
  <c r="B5484"/>
  <c r="M8124"/>
  <c r="K8124"/>
  <c r="B8124"/>
  <c r="M5497"/>
  <c r="K5497"/>
  <c r="B5497"/>
  <c r="M8398"/>
  <c r="K8398"/>
  <c r="B8398"/>
  <c r="M8401"/>
  <c r="K8401"/>
  <c r="B8401"/>
  <c r="M6019"/>
  <c r="K6019"/>
  <c r="B6019"/>
  <c r="M8675"/>
  <c r="K8675"/>
  <c r="B8675"/>
  <c r="B6070"/>
  <c r="M6070"/>
  <c r="K6070"/>
  <c r="M6121"/>
  <c r="K6121"/>
  <c r="B6121"/>
  <c r="M6818"/>
  <c r="K6818"/>
  <c r="B6818"/>
  <c r="B7000"/>
  <c r="M7000"/>
  <c r="K7000"/>
  <c r="M9688"/>
  <c r="K9688"/>
  <c r="B9688"/>
  <c r="B7185"/>
  <c r="M7185"/>
  <c r="K7185"/>
  <c r="M7231"/>
  <c r="K7231"/>
  <c r="B7231"/>
  <c r="B7257"/>
  <c r="M7257"/>
  <c r="K7257"/>
  <c r="M7364"/>
  <c r="K7364"/>
  <c r="B7364"/>
  <c r="M7400"/>
  <c r="K7400"/>
  <c r="B7400"/>
  <c r="B10093"/>
  <c r="M10093"/>
  <c r="K10093"/>
  <c r="M7502"/>
  <c r="K7502"/>
  <c r="B7502"/>
  <c r="M7568"/>
  <c r="K7568"/>
  <c r="B7568"/>
  <c r="M7689"/>
  <c r="K7689"/>
  <c r="B7689"/>
  <c r="M10395"/>
  <c r="K10395"/>
  <c r="B10395"/>
  <c r="M5272"/>
  <c r="K5272"/>
  <c r="B5272"/>
  <c r="M5624"/>
  <c r="K5624"/>
  <c r="B5624"/>
  <c r="M5672"/>
  <c r="K5672"/>
  <c r="B5672"/>
  <c r="M5740"/>
  <c r="K5740"/>
  <c r="B5740"/>
  <c r="M5920"/>
  <c r="K5920"/>
  <c r="B5920"/>
  <c r="B5942"/>
  <c r="M5942"/>
  <c r="K5942"/>
  <c r="M6417"/>
  <c r="K6417"/>
  <c r="B6417"/>
  <c r="M7086"/>
  <c r="K7086"/>
  <c r="B7086"/>
  <c r="B8155"/>
  <c r="M8155"/>
  <c r="K8155"/>
  <c r="M8293"/>
  <c r="K8293"/>
  <c r="B8293"/>
  <c r="M8349"/>
  <c r="K8349"/>
  <c r="B8349"/>
  <c r="M8381"/>
  <c r="K8381"/>
  <c r="B8381"/>
  <c r="M8475"/>
  <c r="K8475"/>
  <c r="B8475"/>
  <c r="M8826"/>
  <c r="K8826"/>
  <c r="B8826"/>
  <c r="M9038"/>
  <c r="K9038"/>
  <c r="B9038"/>
  <c r="B9049"/>
  <c r="M9049"/>
  <c r="K9049"/>
  <c r="B9711"/>
  <c r="M9711"/>
  <c r="K9711"/>
  <c r="M9921"/>
  <c r="K9921"/>
  <c r="B9921"/>
  <c r="M9528"/>
  <c r="K9528"/>
  <c r="B9528"/>
  <c r="M6639"/>
  <c r="K6639"/>
  <c r="B6639"/>
  <c r="B6452"/>
  <c r="M6452"/>
  <c r="K6452"/>
  <c r="M6264"/>
  <c r="K6264"/>
  <c r="B6264"/>
  <c r="M5877"/>
  <c r="K5877"/>
  <c r="B5877"/>
  <c r="M8867"/>
  <c r="K8867"/>
  <c r="B8867"/>
  <c r="B6194"/>
  <c r="M6194"/>
  <c r="K6194"/>
  <c r="B9800"/>
  <c r="M9800"/>
  <c r="K9800"/>
  <c r="M6044"/>
  <c r="K6044"/>
  <c r="B6044"/>
  <c r="M5432"/>
  <c r="K5432"/>
  <c r="B5432"/>
  <c r="M7879"/>
  <c r="K7879"/>
  <c r="B7879"/>
  <c r="M5333"/>
  <c r="K5333"/>
  <c r="B5333"/>
  <c r="M5425"/>
  <c r="K5425"/>
  <c r="B5425"/>
  <c r="M5549"/>
  <c r="K5549"/>
  <c r="B5549"/>
  <c r="M5557"/>
  <c r="K5557"/>
  <c r="B5557"/>
  <c r="M5573"/>
  <c r="K5573"/>
  <c r="B5573"/>
  <c r="M5581"/>
  <c r="K5581"/>
  <c r="B5581"/>
  <c r="M8226"/>
  <c r="K8226"/>
  <c r="B8226"/>
  <c r="M5609"/>
  <c r="K5609"/>
  <c r="B5609"/>
  <c r="M5617"/>
  <c r="K5617"/>
  <c r="B5617"/>
  <c r="M8258"/>
  <c r="K8258"/>
  <c r="B8258"/>
  <c r="M8270"/>
  <c r="K8270"/>
  <c r="B8270"/>
  <c r="M8274"/>
  <c r="K8274"/>
  <c r="B8274"/>
  <c r="M5649"/>
  <c r="K5649"/>
  <c r="B5649"/>
  <c r="M8286"/>
  <c r="K8286"/>
  <c r="B8286"/>
  <c r="M5665"/>
  <c r="K5665"/>
  <c r="B5665"/>
  <c r="M8314"/>
  <c r="K8314"/>
  <c r="B8314"/>
  <c r="M8318"/>
  <c r="K8318"/>
  <c r="B8318"/>
  <c r="M5693"/>
  <c r="K5693"/>
  <c r="B5693"/>
  <c r="M5701"/>
  <c r="K5701"/>
  <c r="B5701"/>
  <c r="M5705"/>
  <c r="K5705"/>
  <c r="B5705"/>
  <c r="M8362"/>
  <c r="K8362"/>
  <c r="B8362"/>
  <c r="M8366"/>
  <c r="K8366"/>
  <c r="B8366"/>
  <c r="M5745"/>
  <c r="K5745"/>
  <c r="B5745"/>
  <c r="M5753"/>
  <c r="K5753"/>
  <c r="B5753"/>
  <c r="M8386"/>
  <c r="K8386"/>
  <c r="B8386"/>
  <c r="M8485"/>
  <c r="K8485"/>
  <c r="B8485"/>
  <c r="M8529"/>
  <c r="K8529"/>
  <c r="B8529"/>
  <c r="M5908"/>
  <c r="K5908"/>
  <c r="B5908"/>
  <c r="M5912"/>
  <c r="K5912"/>
  <c r="B5912"/>
  <c r="M8574"/>
  <c r="K8574"/>
  <c r="B8574"/>
  <c r="M5952"/>
  <c r="K5952"/>
  <c r="B5952"/>
  <c r="M6007"/>
  <c r="K6007"/>
  <c r="B6007"/>
  <c r="M6052"/>
  <c r="K6052"/>
  <c r="B6052"/>
  <c r="M8721"/>
  <c r="K8721"/>
  <c r="B8721"/>
  <c r="M6096"/>
  <c r="K6096"/>
  <c r="B6096"/>
  <c r="M8978"/>
  <c r="K8978"/>
  <c r="B8978"/>
  <c r="M6353"/>
  <c r="K6353"/>
  <c r="B6353"/>
  <c r="M8998"/>
  <c r="K8998"/>
  <c r="B8998"/>
  <c r="M9004"/>
  <c r="K9004"/>
  <c r="B9004"/>
  <c r="M9008"/>
  <c r="K9008"/>
  <c r="B9008"/>
  <c r="B6428"/>
  <c r="M6428"/>
  <c r="K6428"/>
  <c r="B6460"/>
  <c r="M6460"/>
  <c r="K6460"/>
  <c r="B6468"/>
  <c r="M6468"/>
  <c r="K6468"/>
  <c r="B9101"/>
  <c r="M9101"/>
  <c r="K9101"/>
  <c r="M6502"/>
  <c r="K6502"/>
  <c r="B6502"/>
  <c r="M9317"/>
  <c r="K9317"/>
  <c r="B9317"/>
  <c r="M9353"/>
  <c r="K9353"/>
  <c r="B9353"/>
  <c r="B6728"/>
  <c r="M6728"/>
  <c r="K6728"/>
  <c r="B6736"/>
  <c r="M6736"/>
  <c r="K6736"/>
  <c r="M9399"/>
  <c r="K9399"/>
  <c r="B9399"/>
  <c r="B9671"/>
  <c r="M9671"/>
  <c r="K9671"/>
  <c r="B9687"/>
  <c r="M9687"/>
  <c r="K9687"/>
  <c r="M9722"/>
  <c r="K9722"/>
  <c r="B9722"/>
  <c r="M9726"/>
  <c r="K9726"/>
  <c r="B9726"/>
  <c r="M9758"/>
  <c r="K9758"/>
  <c r="B9758"/>
  <c r="M7335"/>
  <c r="K7335"/>
  <c r="B7335"/>
  <c r="M7350"/>
  <c r="K7350"/>
  <c r="B7350"/>
  <c r="M10057"/>
  <c r="K10057"/>
  <c r="B10057"/>
  <c r="B10158"/>
  <c r="M10158"/>
  <c r="K10158"/>
  <c r="B7547"/>
  <c r="M7547"/>
  <c r="K7547"/>
  <c r="B7554"/>
  <c r="M7554"/>
  <c r="K7554"/>
  <c r="M10216"/>
  <c r="K10216"/>
  <c r="B10216"/>
  <c r="B7601"/>
  <c r="M7601"/>
  <c r="K7601"/>
  <c r="M7622"/>
  <c r="K7622"/>
  <c r="B7622"/>
  <c r="M10336"/>
  <c r="K10336"/>
  <c r="B10336"/>
  <c r="M7743"/>
  <c r="K7743"/>
  <c r="B7743"/>
  <c r="B10396"/>
  <c r="M10396"/>
  <c r="K10396"/>
  <c r="M10406"/>
  <c r="K10406"/>
  <c r="B10406"/>
  <c r="M7784"/>
  <c r="K7784"/>
  <c r="B7784"/>
  <c r="M7788"/>
  <c r="K7788"/>
  <c r="B7788"/>
  <c r="B10423"/>
  <c r="M10423"/>
  <c r="K10423"/>
  <c r="M5556"/>
  <c r="K5556"/>
  <c r="B5556"/>
  <c r="M5564"/>
  <c r="K5564"/>
  <c r="B5564"/>
  <c r="M5588"/>
  <c r="K5588"/>
  <c r="B5588"/>
  <c r="M8233"/>
  <c r="K8233"/>
  <c r="B8233"/>
  <c r="M8245"/>
  <c r="K8245"/>
  <c r="B8245"/>
  <c r="M8261"/>
  <c r="K8261"/>
  <c r="B8261"/>
  <c r="M8301"/>
  <c r="K8301"/>
  <c r="B8301"/>
  <c r="M5676"/>
  <c r="K5676"/>
  <c r="B5676"/>
  <c r="M8313"/>
  <c r="K8313"/>
  <c r="B8313"/>
  <c r="M8321"/>
  <c r="K8321"/>
  <c r="B8321"/>
  <c r="M8325"/>
  <c r="K8325"/>
  <c r="B8325"/>
  <c r="M8329"/>
  <c r="K8329"/>
  <c r="B8329"/>
  <c r="M8337"/>
  <c r="K8337"/>
  <c r="B8337"/>
  <c r="M5712"/>
  <c r="K5712"/>
  <c r="B5712"/>
  <c r="M8410"/>
  <c r="K8410"/>
  <c r="B8410"/>
  <c r="M5835"/>
  <c r="K5835"/>
  <c r="B5835"/>
  <c r="M8509"/>
  <c r="K8509"/>
  <c r="B8509"/>
  <c r="B8552"/>
  <c r="M8552"/>
  <c r="K8552"/>
  <c r="M8669"/>
  <c r="K8669"/>
  <c r="B8669"/>
  <c r="M6111"/>
  <c r="K6111"/>
  <c r="B6111"/>
  <c r="M8859"/>
  <c r="K8859"/>
  <c r="B8859"/>
  <c r="M6356"/>
  <c r="K6356"/>
  <c r="B6356"/>
  <c r="M6423"/>
  <c r="K6423"/>
  <c r="B6423"/>
  <c r="B9214"/>
  <c r="M9214"/>
  <c r="K9214"/>
  <c r="B6592"/>
  <c r="M6592"/>
  <c r="K6592"/>
  <c r="M9233"/>
  <c r="K9233"/>
  <c r="B9233"/>
  <c r="M6631"/>
  <c r="K6631"/>
  <c r="B6631"/>
  <c r="M9264"/>
  <c r="K9264"/>
  <c r="B9264"/>
  <c r="M6749"/>
  <c r="K6749"/>
  <c r="B6749"/>
  <c r="B9402"/>
  <c r="M9402"/>
  <c r="K9402"/>
  <c r="M6910"/>
  <c r="K6910"/>
  <c r="B6910"/>
  <c r="M7018"/>
  <c r="K7018"/>
  <c r="B7018"/>
  <c r="B7147"/>
  <c r="M7147"/>
  <c r="K7147"/>
  <c r="B7186"/>
  <c r="M7186"/>
  <c r="K7186"/>
  <c r="M7213"/>
  <c r="K7213"/>
  <c r="B7213"/>
  <c r="B7825"/>
  <c r="M7825"/>
  <c r="K7825"/>
  <c r="M7855"/>
  <c r="K7855"/>
  <c r="B7855"/>
  <c r="M7948"/>
  <c r="K7948"/>
  <c r="B7948"/>
  <c r="M5375"/>
  <c r="K5375"/>
  <c r="B5375"/>
  <c r="M8064"/>
  <c r="K8064"/>
  <c r="B8064"/>
  <c r="M8072"/>
  <c r="K8072"/>
  <c r="B8072"/>
  <c r="M5447"/>
  <c r="K5447"/>
  <c r="B5447"/>
  <c r="M8173"/>
  <c r="K8173"/>
  <c r="B8173"/>
  <c r="M8177"/>
  <c r="K8177"/>
  <c r="B8177"/>
  <c r="M5552"/>
  <c r="K5552"/>
  <c r="B5552"/>
  <c r="M5560"/>
  <c r="K5560"/>
  <c r="B5560"/>
  <c r="M5568"/>
  <c r="K5568"/>
  <c r="B5568"/>
  <c r="M5576"/>
  <c r="K5576"/>
  <c r="B5576"/>
  <c r="M5592"/>
  <c r="K5592"/>
  <c r="B5592"/>
  <c r="M8249"/>
  <c r="K8249"/>
  <c r="B8249"/>
  <c r="M5628"/>
  <c r="K5628"/>
  <c r="B5628"/>
  <c r="M5648"/>
  <c r="K5648"/>
  <c r="B5648"/>
  <c r="M5656"/>
  <c r="K5656"/>
  <c r="B5656"/>
  <c r="M5660"/>
  <c r="K5660"/>
  <c r="B5660"/>
  <c r="M5716"/>
  <c r="K5716"/>
  <c r="B5716"/>
  <c r="M8377"/>
  <c r="K8377"/>
  <c r="B8377"/>
  <c r="M8391"/>
  <c r="K8391"/>
  <c r="B8391"/>
  <c r="M8406"/>
  <c r="K8406"/>
  <c r="B8406"/>
  <c r="M5824"/>
  <c r="K5824"/>
  <c r="B5824"/>
  <c r="M5828"/>
  <c r="K5828"/>
  <c r="B5828"/>
  <c r="M8513"/>
  <c r="K8513"/>
  <c r="B8513"/>
  <c r="M8625"/>
  <c r="K8625"/>
  <c r="B8625"/>
  <c r="M6123"/>
  <c r="K6123"/>
  <c r="B6123"/>
  <c r="M6153"/>
  <c r="K6153"/>
  <c r="B6153"/>
  <c r="M8863"/>
  <c r="K8863"/>
  <c r="B8863"/>
  <c r="B6246"/>
  <c r="M6246"/>
  <c r="K6246"/>
  <c r="M8901"/>
  <c r="K8901"/>
  <c r="B8901"/>
  <c r="B6310"/>
  <c r="M6310"/>
  <c r="K6310"/>
  <c r="M6445"/>
  <c r="K6445"/>
  <c r="B6445"/>
  <c r="M6455"/>
  <c r="K6455"/>
  <c r="B6455"/>
  <c r="B9467"/>
  <c r="M9467"/>
  <c r="K9467"/>
  <c r="M6899"/>
  <c r="K6899"/>
  <c r="B6899"/>
  <c r="B9643"/>
  <c r="M9643"/>
  <c r="K9643"/>
  <c r="M5393"/>
  <c r="K5393"/>
  <c r="B5393"/>
  <c r="M8033"/>
  <c r="K8033"/>
  <c r="B8033"/>
  <c r="M5420"/>
  <c r="K5420"/>
  <c r="B5420"/>
  <c r="B8101"/>
  <c r="M8101"/>
  <c r="K8101"/>
  <c r="M5491"/>
  <c r="K5491"/>
  <c r="B5491"/>
  <c r="M9184"/>
  <c r="K9184"/>
  <c r="B9184"/>
  <c r="M6559"/>
  <c r="K6559"/>
  <c r="B6559"/>
  <c r="B6584"/>
  <c r="M6584"/>
  <c r="K6584"/>
  <c r="M9228"/>
  <c r="K9228"/>
  <c r="B9228"/>
  <c r="M9232"/>
  <c r="K9232"/>
  <c r="B9232"/>
  <c r="M6607"/>
  <c r="K6607"/>
  <c r="B6607"/>
  <c r="M9240"/>
  <c r="K9240"/>
  <c r="B9240"/>
  <c r="M6883"/>
  <c r="K6883"/>
  <c r="B6883"/>
  <c r="M9520"/>
  <c r="K9520"/>
  <c r="B9520"/>
  <c r="B9858"/>
  <c r="M9858"/>
  <c r="K9858"/>
  <c r="M9976"/>
  <c r="K9976"/>
  <c r="B9976"/>
  <c r="M9980"/>
  <c r="K9980"/>
  <c r="B9980"/>
  <c r="M7384"/>
  <c r="K7384"/>
  <c r="B7384"/>
  <c r="B7419"/>
  <c r="M7419"/>
  <c r="K7419"/>
  <c r="M10055"/>
  <c r="K10055"/>
  <c r="B10055"/>
  <c r="B7459"/>
  <c r="M7459"/>
  <c r="K7459"/>
  <c r="M7488"/>
  <c r="K7488"/>
  <c r="B7488"/>
  <c r="B10135"/>
  <c r="M10135"/>
  <c r="K10135"/>
  <c r="M10152"/>
  <c r="K10152"/>
  <c r="B10152"/>
  <c r="B10191"/>
  <c r="M10191"/>
  <c r="K10191"/>
  <c r="B7629"/>
  <c r="M7629"/>
  <c r="K7629"/>
  <c r="M7642"/>
  <c r="K7642"/>
  <c r="B7642"/>
  <c r="B10340"/>
  <c r="M10340"/>
  <c r="K10340"/>
  <c r="M10357"/>
  <c r="K10357"/>
  <c r="B10357"/>
  <c r="M7731"/>
  <c r="K7731"/>
  <c r="B7731"/>
  <c r="M10418"/>
  <c r="K10418"/>
  <c r="B10418"/>
  <c r="B10424"/>
  <c r="M10424"/>
  <c r="K10424"/>
  <c r="M5313"/>
  <c r="K5313"/>
  <c r="B5313"/>
  <c r="M5328"/>
  <c r="K5328"/>
  <c r="B5328"/>
  <c r="M5460"/>
  <c r="K5460"/>
  <c r="B5460"/>
  <c r="M5469"/>
  <c r="K5469"/>
  <c r="B5469"/>
  <c r="B8114"/>
  <c r="M8114"/>
  <c r="K8114"/>
  <c r="M8117"/>
  <c r="K8117"/>
  <c r="B8117"/>
  <c r="M8393"/>
  <c r="K8393"/>
  <c r="B8393"/>
  <c r="M8397"/>
  <c r="K8397"/>
  <c r="B8397"/>
  <c r="M5775"/>
  <c r="K5775"/>
  <c r="B5775"/>
  <c r="B5802"/>
  <c r="M5802"/>
  <c r="K5802"/>
  <c r="M8459"/>
  <c r="K8459"/>
  <c r="B8459"/>
  <c r="B6416"/>
  <c r="M6416"/>
  <c r="K6416"/>
  <c r="B9077"/>
  <c r="M9077"/>
  <c r="K9077"/>
  <c r="M6518"/>
  <c r="K6518"/>
  <c r="B6518"/>
  <c r="M9155"/>
  <c r="K9155"/>
  <c r="B9155"/>
  <c r="M6534"/>
  <c r="K6534"/>
  <c r="B6534"/>
  <c r="M6614"/>
  <c r="K6614"/>
  <c r="B6614"/>
  <c r="B6912"/>
  <c r="M6912"/>
  <c r="K6912"/>
  <c r="M9553"/>
  <c r="K9553"/>
  <c r="B9553"/>
  <c r="M9557"/>
  <c r="K9557"/>
  <c r="B9557"/>
  <c r="M9561"/>
  <c r="K9561"/>
  <c r="B9561"/>
  <c r="M6935"/>
  <c r="K6935"/>
  <c r="B6935"/>
  <c r="M6943"/>
  <c r="K6943"/>
  <c r="B6943"/>
  <c r="M6950"/>
  <c r="K6950"/>
  <c r="B6950"/>
  <c r="M7112"/>
  <c r="K7112"/>
  <c r="B7112"/>
  <c r="M9774"/>
  <c r="K9774"/>
  <c r="B9774"/>
  <c r="M9895"/>
  <c r="K9895"/>
  <c r="B9895"/>
  <c r="M9897"/>
  <c r="K9897"/>
  <c r="B9897"/>
  <c r="M10090"/>
  <c r="K10090"/>
  <c r="B10090"/>
  <c r="M10098"/>
  <c r="K10098"/>
  <c r="B10098"/>
  <c r="M7480"/>
  <c r="K7480"/>
  <c r="B7480"/>
  <c r="M10155"/>
  <c r="K10155"/>
  <c r="B10155"/>
  <c r="M7535"/>
  <c r="K7535"/>
  <c r="B7535"/>
  <c r="B7538"/>
  <c r="M7538"/>
  <c r="K7538"/>
  <c r="B7555"/>
  <c r="M7555"/>
  <c r="K7555"/>
  <c r="M10218"/>
  <c r="K10218"/>
  <c r="B10218"/>
  <c r="B7621"/>
  <c r="M7621"/>
  <c r="K7621"/>
  <c r="M10257"/>
  <c r="K10257"/>
  <c r="B10257"/>
  <c r="M7724"/>
  <c r="K7724"/>
  <c r="B7724"/>
  <c r="B5882"/>
  <c r="M5882"/>
  <c r="K5882"/>
  <c r="M8530"/>
  <c r="K8530"/>
  <c r="B8530"/>
  <c r="M5905"/>
  <c r="K5905"/>
  <c r="B5905"/>
  <c r="M5925"/>
  <c r="K5925"/>
  <c r="B5925"/>
  <c r="M6550"/>
  <c r="K6550"/>
  <c r="B6550"/>
  <c r="M6582"/>
  <c r="K6582"/>
  <c r="B6582"/>
  <c r="M9413"/>
  <c r="K9413"/>
  <c r="B9413"/>
  <c r="B9417"/>
  <c r="M9417"/>
  <c r="K9417"/>
  <c r="B6792"/>
  <c r="M6792"/>
  <c r="K6792"/>
  <c r="B6796"/>
  <c r="M6796"/>
  <c r="K6796"/>
  <c r="M9429"/>
  <c r="K9429"/>
  <c r="B9429"/>
  <c r="B9433"/>
  <c r="M9433"/>
  <c r="K9433"/>
  <c r="M6811"/>
  <c r="K6811"/>
  <c r="B6811"/>
  <c r="M9444"/>
  <c r="K9444"/>
  <c r="B9444"/>
  <c r="M9456"/>
  <c r="K9456"/>
  <c r="B9456"/>
  <c r="B7122"/>
  <c r="M7122"/>
  <c r="K7122"/>
  <c r="B9784"/>
  <c r="M9784"/>
  <c r="K9784"/>
  <c r="M9835"/>
  <c r="K9835"/>
  <c r="B9835"/>
  <c r="B9844"/>
  <c r="M9844"/>
  <c r="K9844"/>
  <c r="M9855"/>
  <c r="K9855"/>
  <c r="B9855"/>
  <c r="M7232"/>
  <c r="K7232"/>
  <c r="B7232"/>
  <c r="B9926"/>
  <c r="M9926"/>
  <c r="K9926"/>
  <c r="B10036"/>
  <c r="M10036"/>
  <c r="K10036"/>
  <c r="M10068"/>
  <c r="K10068"/>
  <c r="B10068"/>
  <c r="M7543"/>
  <c r="K7543"/>
  <c r="B7543"/>
  <c r="M7596"/>
  <c r="K7596"/>
  <c r="B7596"/>
  <c r="M10237"/>
  <c r="K10237"/>
  <c r="B10237"/>
  <c r="B10279"/>
  <c r="M10279"/>
  <c r="K10279"/>
  <c r="M10042"/>
  <c r="K10042"/>
  <c r="B10042"/>
  <c r="M10140"/>
  <c r="K10140"/>
  <c r="B10140"/>
  <c r="M7558"/>
  <c r="K7558"/>
  <c r="B7558"/>
  <c r="M7636"/>
  <c r="K7636"/>
  <c r="B7636"/>
  <c r="M10276"/>
  <c r="K10276"/>
  <c r="B10276"/>
  <c r="B7649"/>
  <c r="M7649"/>
  <c r="K7649"/>
  <c r="B10284"/>
  <c r="M10284"/>
  <c r="K10284"/>
  <c r="M7729"/>
  <c r="K7729"/>
  <c r="B7729"/>
  <c r="M7733"/>
  <c r="K7733"/>
  <c r="B7733"/>
  <c r="M10045"/>
  <c r="K10045"/>
  <c r="B10045"/>
  <c r="M7431"/>
  <c r="K7431"/>
  <c r="B7431"/>
  <c r="M7438"/>
  <c r="K7438"/>
  <c r="B7438"/>
  <c r="M10200"/>
  <c r="K10200"/>
  <c r="B10200"/>
  <c r="B10221"/>
  <c r="M10221"/>
  <c r="K10221"/>
  <c r="B10223"/>
  <c r="M10223"/>
  <c r="K10223"/>
  <c r="B10231"/>
  <c r="M10231"/>
  <c r="K10231"/>
  <c r="M10295"/>
  <c r="K10295"/>
  <c r="B10295"/>
  <c r="M7681"/>
  <c r="K7681"/>
  <c r="B7681"/>
  <c r="M7687"/>
  <c r="K7687"/>
  <c r="B7687"/>
  <c r="B7702"/>
  <c r="M7702"/>
  <c r="K7702"/>
  <c r="M10338"/>
  <c r="K10338"/>
  <c r="B10338"/>
  <c r="M10361"/>
  <c r="K10361"/>
  <c r="B10361"/>
  <c r="M7748"/>
  <c r="K7748"/>
  <c r="B7748"/>
  <c r="M10389"/>
  <c r="K10389"/>
  <c r="B10389"/>
  <c r="B7841"/>
  <c r="M7841"/>
  <c r="K7841"/>
  <c r="M5219"/>
  <c r="K5219"/>
  <c r="B5219"/>
  <c r="M7868"/>
  <c r="K7868"/>
  <c r="B7868"/>
  <c r="B7885"/>
  <c r="M7885"/>
  <c r="K7885"/>
  <c r="M7888"/>
  <c r="K7888"/>
  <c r="B7888"/>
  <c r="M5275"/>
  <c r="K5275"/>
  <c r="B5275"/>
  <c r="M7906"/>
  <c r="K7906"/>
  <c r="B7906"/>
  <c r="M7922"/>
  <c r="K7922"/>
  <c r="B7922"/>
  <c r="M7926"/>
  <c r="K7926"/>
  <c r="B7926"/>
  <c r="M7975"/>
  <c r="K7975"/>
  <c r="B7975"/>
  <c r="M7978"/>
  <c r="K7978"/>
  <c r="B7978"/>
  <c r="M7986"/>
  <c r="K7986"/>
  <c r="B7986"/>
  <c r="M5377"/>
  <c r="K5377"/>
  <c r="B5377"/>
  <c r="M5956"/>
  <c r="K5956"/>
  <c r="B5956"/>
  <c r="M8607"/>
  <c r="K8607"/>
  <c r="B8607"/>
  <c r="M5981"/>
  <c r="K5981"/>
  <c r="B5981"/>
  <c r="M8623"/>
  <c r="K8623"/>
  <c r="B8623"/>
  <c r="M8627"/>
  <c r="K8627"/>
  <c r="B8627"/>
  <c r="B8644"/>
  <c r="M8644"/>
  <c r="K8644"/>
  <c r="B9165"/>
  <c r="M9165"/>
  <c r="K9165"/>
  <c r="M9172"/>
  <c r="K9172"/>
  <c r="B9172"/>
  <c r="M9176"/>
  <c r="K9176"/>
  <c r="B9176"/>
  <c r="M9197"/>
  <c r="K9197"/>
  <c r="B9197"/>
  <c r="M9200"/>
  <c r="K9200"/>
  <c r="B9200"/>
  <c r="M6579"/>
  <c r="K6579"/>
  <c r="B6579"/>
  <c r="M6617"/>
  <c r="K6617"/>
  <c r="B6617"/>
  <c r="M6621"/>
  <c r="K6621"/>
  <c r="B6621"/>
  <c r="M9263"/>
  <c r="K9263"/>
  <c r="B9263"/>
  <c r="B9282"/>
  <c r="M9282"/>
  <c r="K9282"/>
  <c r="M9289"/>
  <c r="K9289"/>
  <c r="B9289"/>
  <c r="M9293"/>
  <c r="K9293"/>
  <c r="B9293"/>
  <c r="B6668"/>
  <c r="M6668"/>
  <c r="K6668"/>
  <c r="M9300"/>
  <c r="K9300"/>
  <c r="B9300"/>
  <c r="M6686"/>
  <c r="K6686"/>
  <c r="B6686"/>
  <c r="M7094"/>
  <c r="K7094"/>
  <c r="B7094"/>
  <c r="M7101"/>
  <c r="K7101"/>
  <c r="B7101"/>
  <c r="B9740"/>
  <c r="M9740"/>
  <c r="K9740"/>
  <c r="M7151"/>
  <c r="K7151"/>
  <c r="B7151"/>
  <c r="M9822"/>
  <c r="K9822"/>
  <c r="B9822"/>
  <c r="B7242"/>
  <c r="M7242"/>
  <c r="K7242"/>
  <c r="M9888"/>
  <c r="K9888"/>
  <c r="B9888"/>
  <c r="B7499"/>
  <c r="M7499"/>
  <c r="K7499"/>
  <c r="B7613"/>
  <c r="M7613"/>
  <c r="K7613"/>
  <c r="M10245"/>
  <c r="K10245"/>
  <c r="B10245"/>
  <c r="M7630"/>
  <c r="K7630"/>
  <c r="B7630"/>
  <c r="B7865"/>
  <c r="M7865"/>
  <c r="K7865"/>
  <c r="M7871"/>
  <c r="K7871"/>
  <c r="B7871"/>
  <c r="M5262"/>
  <c r="K5262"/>
  <c r="B5262"/>
  <c r="M7895"/>
  <c r="K7895"/>
  <c r="B7895"/>
  <c r="M10114"/>
  <c r="K10114"/>
  <c r="B10114"/>
  <c r="M7611"/>
  <c r="K7611"/>
  <c r="B7611"/>
  <c r="B7605"/>
  <c r="M7605"/>
  <c r="K7605"/>
  <c r="M10100"/>
  <c r="K10100"/>
  <c r="B10100"/>
  <c r="M10111"/>
  <c r="K10111"/>
  <c r="B10111"/>
  <c r="M7493"/>
  <c r="K7493"/>
  <c r="B7493"/>
  <c r="M5879"/>
  <c r="K5879"/>
  <c r="B5879"/>
  <c r="M5436"/>
  <c r="K5436"/>
  <c r="B5436"/>
  <c r="M5515"/>
  <c r="K5515"/>
  <c r="B5515"/>
  <c r="M5791"/>
  <c r="K5791"/>
  <c r="B5791"/>
  <c r="M10228"/>
  <c r="K10228"/>
  <c r="B10228"/>
  <c r="M5412"/>
  <c r="K5412"/>
  <c r="B5412"/>
  <c r="M5439"/>
  <c r="K5439"/>
  <c r="B5439"/>
  <c r="B5470"/>
  <c r="M5470"/>
  <c r="K5470"/>
  <c r="B5514"/>
  <c r="M5514"/>
  <c r="K5514"/>
  <c r="M5915"/>
  <c r="K5915"/>
  <c r="B5915"/>
  <c r="M5997"/>
  <c r="K5997"/>
  <c r="B5997"/>
  <c r="M8734"/>
  <c r="K8734"/>
  <c r="B8734"/>
  <c r="M6139"/>
  <c r="K6139"/>
  <c r="B6139"/>
  <c r="M6217"/>
  <c r="K6217"/>
  <c r="B6217"/>
  <c r="M6261"/>
  <c r="K6261"/>
  <c r="B6261"/>
  <c r="M6273"/>
  <c r="K6273"/>
  <c r="B6273"/>
  <c r="B9623"/>
  <c r="M9623"/>
  <c r="K9623"/>
  <c r="B9764"/>
  <c r="M9764"/>
  <c r="K9764"/>
  <c r="M9814"/>
  <c r="K9814"/>
  <c r="B9814"/>
  <c r="M9856"/>
  <c r="K9856"/>
  <c r="B9856"/>
  <c r="M9913"/>
  <c r="K9913"/>
  <c r="B9913"/>
  <c r="B9989"/>
  <c r="M9989"/>
  <c r="K9989"/>
  <c r="M10294"/>
  <c r="K10294"/>
  <c r="B10294"/>
  <c r="M7705"/>
  <c r="K7705"/>
  <c r="B7705"/>
  <c r="M7862"/>
  <c r="K7862"/>
  <c r="B7862"/>
  <c r="M5258"/>
  <c r="K5258"/>
  <c r="B5258"/>
  <c r="M7970"/>
  <c r="K7970"/>
  <c r="B7970"/>
  <c r="M5408"/>
  <c r="K5408"/>
  <c r="B5408"/>
  <c r="B8105"/>
  <c r="M8105"/>
  <c r="K8105"/>
  <c r="B8167"/>
  <c r="M8167"/>
  <c r="K8167"/>
  <c r="M8201"/>
  <c r="K8201"/>
  <c r="B8201"/>
  <c r="M5584"/>
  <c r="K5584"/>
  <c r="B5584"/>
  <c r="M8229"/>
  <c r="K8229"/>
  <c r="B8229"/>
  <c r="M5640"/>
  <c r="K5640"/>
  <c r="B5640"/>
  <c r="M8273"/>
  <c r="K8273"/>
  <c r="B8273"/>
  <c r="M5668"/>
  <c r="K5668"/>
  <c r="B5668"/>
  <c r="M5720"/>
  <c r="K5720"/>
  <c r="B5720"/>
  <c r="M8357"/>
  <c r="K8357"/>
  <c r="B8357"/>
  <c r="M5736"/>
  <c r="K5736"/>
  <c r="B5736"/>
  <c r="M8399"/>
  <c r="K8399"/>
  <c r="B8399"/>
  <c r="M8469"/>
  <c r="K8469"/>
  <c r="B8469"/>
  <c r="B5966"/>
  <c r="M5966"/>
  <c r="K5966"/>
  <c r="B5982"/>
  <c r="M5982"/>
  <c r="K5982"/>
  <c r="M6145"/>
  <c r="K6145"/>
  <c r="B6145"/>
  <c r="M6151"/>
  <c r="K6151"/>
  <c r="B6151"/>
  <c r="M6167"/>
  <c r="K6167"/>
  <c r="B6167"/>
  <c r="M6179"/>
  <c r="K6179"/>
  <c r="B6179"/>
  <c r="M6183"/>
  <c r="K6183"/>
  <c r="B6183"/>
  <c r="B8828"/>
  <c r="M8828"/>
  <c r="K8828"/>
  <c r="B8880"/>
  <c r="M8880"/>
  <c r="K8880"/>
  <c r="M6259"/>
  <c r="K6259"/>
  <c r="B6259"/>
  <c r="B8904"/>
  <c r="M8904"/>
  <c r="K8904"/>
  <c r="B8908"/>
  <c r="M8908"/>
  <c r="K8908"/>
  <c r="M8924"/>
  <c r="K8924"/>
  <c r="B8924"/>
  <c r="M6307"/>
  <c r="K6307"/>
  <c r="B6307"/>
  <c r="M6327"/>
  <c r="K6327"/>
  <c r="B6327"/>
  <c r="M6347"/>
  <c r="K6347"/>
  <c r="B6347"/>
  <c r="M6355"/>
  <c r="K6355"/>
  <c r="B6355"/>
  <c r="M6377"/>
  <c r="K6377"/>
  <c r="B6377"/>
  <c r="M6385"/>
  <c r="K6385"/>
  <c r="B6385"/>
  <c r="M6405"/>
  <c r="K6405"/>
  <c r="B6405"/>
  <c r="M9056"/>
  <c r="K9056"/>
  <c r="B9056"/>
  <c r="M9114"/>
  <c r="K9114"/>
  <c r="B9114"/>
  <c r="M6489"/>
  <c r="K6489"/>
  <c r="B6489"/>
  <c r="M9122"/>
  <c r="K9122"/>
  <c r="B9122"/>
  <c r="M6535"/>
  <c r="K6535"/>
  <c r="B6535"/>
  <c r="B9202"/>
  <c r="M9202"/>
  <c r="K9202"/>
  <c r="B9206"/>
  <c r="M9206"/>
  <c r="K9206"/>
  <c r="M6627"/>
  <c r="K6627"/>
  <c r="B6627"/>
  <c r="M9628"/>
  <c r="K9628"/>
  <c r="B9628"/>
  <c r="M9636"/>
  <c r="K9636"/>
  <c r="B9636"/>
  <c r="M9664"/>
  <c r="K9664"/>
  <c r="B9664"/>
  <c r="M9700"/>
  <c r="K9700"/>
  <c r="B9700"/>
  <c r="B7218"/>
  <c r="M7218"/>
  <c r="K7218"/>
  <c r="M9854"/>
  <c r="K9854"/>
  <c r="B9854"/>
  <c r="B9983"/>
  <c r="M9983"/>
  <c r="K9983"/>
  <c r="M10086"/>
  <c r="K10086"/>
  <c r="B10086"/>
  <c r="B10175"/>
  <c r="M10175"/>
  <c r="K10175"/>
  <c r="M7623"/>
  <c r="K7623"/>
  <c r="B7623"/>
  <c r="M10446"/>
  <c r="K10446"/>
  <c r="B10446"/>
  <c r="M6299"/>
  <c r="K6299"/>
  <c r="B6299"/>
  <c r="B8928"/>
  <c r="M8928"/>
  <c r="K8928"/>
  <c r="M10256"/>
  <c r="K10256"/>
  <c r="B10256"/>
  <c r="M7047"/>
  <c r="K7047"/>
  <c r="B7047"/>
  <c r="M7003"/>
  <c r="K7003"/>
  <c r="B7003"/>
  <c r="M7152"/>
  <c r="K7152"/>
  <c r="B7152"/>
  <c r="B8732"/>
  <c r="M8732"/>
  <c r="K8732"/>
  <c r="B8996"/>
  <c r="M8996"/>
  <c r="K8996"/>
  <c r="M6191"/>
  <c r="K6191"/>
  <c r="B6191"/>
  <c r="M6159"/>
  <c r="K6159"/>
  <c r="B6159"/>
  <c r="M7916"/>
  <c r="K7916"/>
  <c r="B7916"/>
  <c r="B8062"/>
  <c r="M8062"/>
  <c r="K8062"/>
  <c r="B8066"/>
  <c r="M8066"/>
  <c r="K8066"/>
  <c r="M8087"/>
  <c r="K8087"/>
  <c r="B8087"/>
  <c r="M5462"/>
  <c r="K5462"/>
  <c r="B5462"/>
  <c r="M8154"/>
  <c r="K8154"/>
  <c r="B8154"/>
  <c r="M5543"/>
  <c r="K5543"/>
  <c r="B5543"/>
  <c r="M5551"/>
  <c r="K5551"/>
  <c r="B5551"/>
  <c r="B8192"/>
  <c r="M8192"/>
  <c r="K8192"/>
  <c r="M5571"/>
  <c r="K5571"/>
  <c r="B5571"/>
  <c r="M5579"/>
  <c r="K5579"/>
  <c r="B5579"/>
  <c r="M5583"/>
  <c r="K5583"/>
  <c r="B5583"/>
  <c r="B8216"/>
  <c r="M8216"/>
  <c r="K8216"/>
  <c r="M5591"/>
  <c r="K5591"/>
  <c r="B5591"/>
  <c r="M5615"/>
  <c r="K5615"/>
  <c r="B5615"/>
  <c r="M5619"/>
  <c r="K5619"/>
  <c r="B5619"/>
  <c r="B8268"/>
  <c r="M8268"/>
  <c r="K8268"/>
  <c r="M5647"/>
  <c r="K5647"/>
  <c r="B5647"/>
  <c r="B8284"/>
  <c r="M8284"/>
  <c r="K8284"/>
  <c r="M5659"/>
  <c r="K5659"/>
  <c r="B5659"/>
  <c r="M5675"/>
  <c r="K5675"/>
  <c r="B5675"/>
  <c r="B8312"/>
  <c r="M8312"/>
  <c r="K8312"/>
  <c r="B8316"/>
  <c r="M8316"/>
  <c r="K8316"/>
  <c r="B8320"/>
  <c r="M8320"/>
  <c r="K8320"/>
  <c r="B8324"/>
  <c r="M8324"/>
  <c r="K8324"/>
  <c r="B8328"/>
  <c r="M8328"/>
  <c r="K8328"/>
  <c r="M5707"/>
  <c r="K5707"/>
  <c r="B5707"/>
  <c r="B8344"/>
  <c r="M8344"/>
  <c r="K8344"/>
  <c r="B8356"/>
  <c r="M8356"/>
  <c r="K8356"/>
  <c r="M5735"/>
  <c r="K5735"/>
  <c r="B5735"/>
  <c r="M5743"/>
  <c r="K5743"/>
  <c r="B5743"/>
  <c r="B8376"/>
  <c r="M8376"/>
  <c r="K8376"/>
  <c r="B8388"/>
  <c r="M8388"/>
  <c r="K8388"/>
  <c r="M5788"/>
  <c r="K5788"/>
  <c r="B5788"/>
  <c r="M8430"/>
  <c r="K8430"/>
  <c r="B8430"/>
  <c r="B8448"/>
  <c r="M8448"/>
  <c r="K8448"/>
  <c r="M5827"/>
  <c r="K5827"/>
  <c r="B5827"/>
  <c r="M8482"/>
  <c r="K8482"/>
  <c r="B8482"/>
  <c r="M8486"/>
  <c r="K8486"/>
  <c r="B8486"/>
  <c r="M8489"/>
  <c r="K8489"/>
  <c r="B8489"/>
  <c r="M5896"/>
  <c r="K5896"/>
  <c r="B5896"/>
  <c r="B5954"/>
  <c r="M5954"/>
  <c r="K5954"/>
  <c r="B8616"/>
  <c r="M8616"/>
  <c r="K8616"/>
  <c r="B8696"/>
  <c r="M8696"/>
  <c r="K8696"/>
  <c r="M8727"/>
  <c r="K8727"/>
  <c r="B8727"/>
  <c r="M8799"/>
  <c r="K8799"/>
  <c r="B8799"/>
  <c r="M9067"/>
  <c r="K9067"/>
  <c r="B9067"/>
  <c r="M6630"/>
  <c r="K6630"/>
  <c r="B6630"/>
  <c r="B9898"/>
  <c r="M9898"/>
  <c r="K9898"/>
  <c r="B7290"/>
  <c r="M7290"/>
  <c r="K7290"/>
  <c r="M7308"/>
  <c r="K7308"/>
  <c r="B7308"/>
  <c r="M10104"/>
  <c r="K10104"/>
  <c r="B10104"/>
  <c r="M10195"/>
  <c r="K10195"/>
  <c r="B10195"/>
  <c r="M7740"/>
  <c r="K7740"/>
  <c r="B7740"/>
  <c r="M10442"/>
  <c r="K10442"/>
  <c r="B10442"/>
  <c r="M6670"/>
  <c r="K6670"/>
  <c r="B6670"/>
  <c r="M5391"/>
  <c r="K5391"/>
  <c r="B5391"/>
  <c r="M7612"/>
  <c r="K7612"/>
  <c r="B7612"/>
  <c r="M9928"/>
  <c r="K9928"/>
  <c r="B9928"/>
  <c r="M10227"/>
  <c r="K10227"/>
  <c r="B10227"/>
  <c r="M10414"/>
  <c r="K10414"/>
  <c r="B10414"/>
  <c r="M5225"/>
  <c r="K5225"/>
  <c r="B5225"/>
  <c r="M5314"/>
  <c r="K5314"/>
  <c r="B5314"/>
  <c r="M5318"/>
  <c r="K5318"/>
  <c r="B5318"/>
  <c r="M5329"/>
  <c r="K5329"/>
  <c r="B5329"/>
  <c r="M8045"/>
  <c r="K8045"/>
  <c r="B8045"/>
  <c r="B8118"/>
  <c r="M8118"/>
  <c r="K8118"/>
  <c r="M8131"/>
  <c r="K8131"/>
  <c r="B8131"/>
  <c r="M8135"/>
  <c r="K8135"/>
  <c r="B8135"/>
  <c r="M9070"/>
  <c r="K9070"/>
  <c r="B9070"/>
  <c r="B9081"/>
  <c r="M9081"/>
  <c r="K9081"/>
  <c r="M9088"/>
  <c r="K9088"/>
  <c r="B9088"/>
  <c r="M9096"/>
  <c r="K9096"/>
  <c r="B9096"/>
  <c r="M9100"/>
  <c r="K9100"/>
  <c r="B9100"/>
  <c r="M6475"/>
  <c r="K6475"/>
  <c r="B6475"/>
  <c r="M9112"/>
  <c r="K9112"/>
  <c r="B9112"/>
  <c r="M6545"/>
  <c r="K6545"/>
  <c r="B6545"/>
  <c r="M6549"/>
  <c r="K6549"/>
  <c r="B6549"/>
  <c r="M9192"/>
  <c r="K9192"/>
  <c r="B9192"/>
  <c r="B9258"/>
  <c r="M9258"/>
  <c r="K9258"/>
  <c r="B9266"/>
  <c r="M9266"/>
  <c r="K9266"/>
  <c r="B6652"/>
  <c r="M6652"/>
  <c r="K6652"/>
  <c r="M9285"/>
  <c r="K9285"/>
  <c r="B9285"/>
  <c r="M6663"/>
  <c r="K6663"/>
  <c r="B6663"/>
  <c r="M9296"/>
  <c r="K9296"/>
  <c r="B9296"/>
  <c r="M9303"/>
  <c r="K9303"/>
  <c r="B9303"/>
  <c r="M6678"/>
  <c r="K6678"/>
  <c r="B6678"/>
  <c r="M9465"/>
  <c r="K9465"/>
  <c r="B9465"/>
  <c r="M9469"/>
  <c r="K9469"/>
  <c r="B9469"/>
  <c r="M9473"/>
  <c r="K9473"/>
  <c r="B9473"/>
  <c r="M9477"/>
  <c r="K9477"/>
  <c r="B9477"/>
  <c r="M9481"/>
  <c r="K9481"/>
  <c r="B9481"/>
  <c r="B6856"/>
  <c r="M6856"/>
  <c r="K6856"/>
  <c r="M9489"/>
  <c r="K9489"/>
  <c r="B9489"/>
  <c r="M9493"/>
  <c r="K9493"/>
  <c r="B9493"/>
  <c r="M9505"/>
  <c r="K9505"/>
  <c r="B9505"/>
  <c r="M9516"/>
  <c r="K9516"/>
  <c r="B9516"/>
  <c r="B9527"/>
  <c r="M9527"/>
  <c r="K9527"/>
  <c r="M7001"/>
  <c r="K7001"/>
  <c r="B7001"/>
  <c r="M7009"/>
  <c r="K7009"/>
  <c r="B7009"/>
  <c r="M9650"/>
  <c r="K9650"/>
  <c r="B9650"/>
  <c r="M7025"/>
  <c r="K7025"/>
  <c r="B7025"/>
  <c r="M9662"/>
  <c r="K9662"/>
  <c r="B9662"/>
  <c r="M7037"/>
  <c r="K7037"/>
  <c r="B7037"/>
  <c r="M7045"/>
  <c r="K7045"/>
  <c r="B7045"/>
  <c r="M9681"/>
  <c r="K9681"/>
  <c r="B9681"/>
  <c r="B7073"/>
  <c r="M7073"/>
  <c r="K7073"/>
  <c r="M9727"/>
  <c r="K9727"/>
  <c r="B9727"/>
  <c r="M7102"/>
  <c r="K7102"/>
  <c r="B7102"/>
  <c r="M9750"/>
  <c r="K9750"/>
  <c r="B9750"/>
  <c r="M9794"/>
  <c r="K9794"/>
  <c r="B9794"/>
  <c r="M7172"/>
  <c r="K7172"/>
  <c r="B7172"/>
  <c r="M7182"/>
  <c r="K7182"/>
  <c r="B7182"/>
  <c r="M9845"/>
  <c r="K9845"/>
  <c r="B9845"/>
  <c r="B7243"/>
  <c r="M7243"/>
  <c r="K7243"/>
  <c r="B9882"/>
  <c r="M9882"/>
  <c r="K9882"/>
  <c r="M10124"/>
  <c r="K10124"/>
  <c r="B10124"/>
  <c r="B10143"/>
  <c r="M10143"/>
  <c r="K10143"/>
  <c r="M10156"/>
  <c r="K10156"/>
  <c r="B10156"/>
  <c r="M7826"/>
  <c r="K7826"/>
  <c r="B7826"/>
  <c r="J7826" s="1"/>
  <c r="B7829"/>
  <c r="J7829" s="1"/>
  <c r="M7829"/>
  <c r="K7829"/>
  <c r="M7851"/>
  <c r="K7851"/>
  <c r="B7851"/>
  <c r="M7860"/>
  <c r="K7860"/>
  <c r="B7860"/>
  <c r="M7863"/>
  <c r="K7863"/>
  <c r="B7863"/>
  <c r="B7929"/>
  <c r="M7929"/>
  <c r="K7929"/>
  <c r="M7992"/>
  <c r="K7992"/>
  <c r="B7992"/>
  <c r="M7999"/>
  <c r="K7999"/>
  <c r="B7999"/>
  <c r="M5372"/>
  <c r="K5372"/>
  <c r="B5372"/>
  <c r="M8005"/>
  <c r="K8005"/>
  <c r="B8005"/>
  <c r="M5399"/>
  <c r="K5399"/>
  <c r="B5399"/>
  <c r="M10008"/>
  <c r="K10008"/>
  <c r="B10008"/>
  <c r="M10020"/>
  <c r="K10020"/>
  <c r="B10020"/>
  <c r="B10027"/>
  <c r="M10027"/>
  <c r="K10027"/>
  <c r="B10230"/>
  <c r="M10230"/>
  <c r="K10230"/>
  <c r="B10309"/>
  <c r="M10309"/>
  <c r="K10309"/>
  <c r="M7785"/>
  <c r="K7785"/>
  <c r="B7785"/>
  <c r="M10288"/>
  <c r="K10288"/>
  <c r="B10288"/>
  <c r="M5339"/>
  <c r="K5339"/>
  <c r="B5339"/>
  <c r="M5343"/>
  <c r="K5343"/>
  <c r="B5343"/>
  <c r="M5509"/>
  <c r="K5509"/>
  <c r="B5509"/>
  <c r="B8142"/>
  <c r="M8142"/>
  <c r="K8142"/>
  <c r="B5806"/>
  <c r="M5806"/>
  <c r="K5806"/>
  <c r="M8466"/>
  <c r="K8466"/>
  <c r="B8466"/>
  <c r="M5844"/>
  <c r="K5844"/>
  <c r="B5844"/>
  <c r="B8476"/>
  <c r="M8476"/>
  <c r="K8476"/>
  <c r="M5851"/>
  <c r="K5851"/>
  <c r="B5851"/>
  <c r="M8494"/>
  <c r="K8494"/>
  <c r="B8494"/>
  <c r="B5874"/>
  <c r="M5874"/>
  <c r="K5874"/>
  <c r="B5878"/>
  <c r="M5878"/>
  <c r="K5878"/>
  <c r="B5898"/>
  <c r="M5898"/>
  <c r="K5898"/>
  <c r="M6280"/>
  <c r="K6280"/>
  <c r="B6280"/>
  <c r="M6332"/>
  <c r="K6332"/>
  <c r="B6332"/>
  <c r="M6336"/>
  <c r="K6336"/>
  <c r="B6336"/>
  <c r="M6340"/>
  <c r="K6340"/>
  <c r="B6340"/>
  <c r="M6360"/>
  <c r="K6360"/>
  <c r="B6360"/>
  <c r="B6386"/>
  <c r="M6386"/>
  <c r="K6386"/>
  <c r="M9035"/>
  <c r="K9035"/>
  <c r="B9035"/>
  <c r="B9069"/>
  <c r="M9069"/>
  <c r="K9069"/>
  <c r="B6448"/>
  <c r="M6448"/>
  <c r="K6448"/>
  <c r="M6486"/>
  <c r="K6486"/>
  <c r="B6486"/>
  <c r="M9177"/>
  <c r="K9177"/>
  <c r="B9177"/>
  <c r="M9199"/>
  <c r="K9199"/>
  <c r="B9199"/>
  <c r="B6636"/>
  <c r="M6636"/>
  <c r="K6636"/>
  <c r="B6640"/>
  <c r="M6640"/>
  <c r="K6640"/>
  <c r="M6651"/>
  <c r="K6651"/>
  <c r="B6651"/>
  <c r="M9284"/>
  <c r="K9284"/>
  <c r="B9284"/>
  <c r="M9295"/>
  <c r="K9295"/>
  <c r="B9295"/>
  <c r="M6677"/>
  <c r="K6677"/>
  <c r="B6677"/>
  <c r="M6685"/>
  <c r="K6685"/>
  <c r="B6685"/>
  <c r="B9318"/>
  <c r="M9318"/>
  <c r="K9318"/>
  <c r="M6697"/>
  <c r="K6697"/>
  <c r="B6697"/>
  <c r="B9330"/>
  <c r="M9330"/>
  <c r="K9330"/>
  <c r="B9334"/>
  <c r="M9334"/>
  <c r="K9334"/>
  <c r="M6713"/>
  <c r="K6713"/>
  <c r="B6713"/>
  <c r="M6721"/>
  <c r="K6721"/>
  <c r="B6721"/>
  <c r="B9358"/>
  <c r="M9358"/>
  <c r="K9358"/>
  <c r="M6737"/>
  <c r="K6737"/>
  <c r="B6737"/>
  <c r="M9369"/>
  <c r="K9369"/>
  <c r="B9369"/>
  <c r="M9377"/>
  <c r="K9377"/>
  <c r="B9377"/>
  <c r="M9381"/>
  <c r="K9381"/>
  <c r="B9381"/>
  <c r="B6756"/>
  <c r="M6756"/>
  <c r="K6756"/>
  <c r="M9389"/>
  <c r="K9389"/>
  <c r="B9389"/>
  <c r="B6764"/>
  <c r="M6764"/>
  <c r="K6764"/>
  <c r="B6768"/>
  <c r="M6768"/>
  <c r="K6768"/>
  <c r="B6780"/>
  <c r="M6780"/>
  <c r="K6780"/>
  <c r="B6808"/>
  <c r="M6808"/>
  <c r="K6808"/>
  <c r="M6871"/>
  <c r="K6871"/>
  <c r="B6871"/>
  <c r="M6890"/>
  <c r="K6890"/>
  <c r="B6890"/>
  <c r="M6897"/>
  <c r="K6897"/>
  <c r="B6897"/>
  <c r="M9530"/>
  <c r="K9530"/>
  <c r="B9530"/>
  <c r="M9538"/>
  <c r="K9538"/>
  <c r="B9538"/>
  <c r="M6917"/>
  <c r="K6917"/>
  <c r="B6917"/>
  <c r="M6925"/>
  <c r="K6925"/>
  <c r="B6925"/>
  <c r="M9566"/>
  <c r="K9566"/>
  <c r="B9566"/>
  <c r="M6941"/>
  <c r="K6941"/>
  <c r="B6941"/>
  <c r="M9577"/>
  <c r="K9577"/>
  <c r="B9577"/>
  <c r="B6952"/>
  <c r="M6952"/>
  <c r="K6952"/>
  <c r="M9609"/>
  <c r="K9609"/>
  <c r="B9609"/>
  <c r="B6984"/>
  <c r="M6984"/>
  <c r="K6984"/>
  <c r="B6988"/>
  <c r="M6988"/>
  <c r="K6988"/>
  <c r="M7072"/>
  <c r="K7072"/>
  <c r="B7072"/>
  <c r="M9742"/>
  <c r="K9742"/>
  <c r="B9742"/>
  <c r="M9859"/>
  <c r="K9859"/>
  <c r="B9859"/>
  <c r="M9892"/>
  <c r="K9892"/>
  <c r="B9892"/>
  <c r="M10169"/>
  <c r="K10169"/>
  <c r="B10169"/>
  <c r="B10173"/>
  <c r="M10173"/>
  <c r="K10173"/>
  <c r="M7576"/>
  <c r="K7576"/>
  <c r="B7576"/>
  <c r="B7593"/>
  <c r="M7593"/>
  <c r="K7593"/>
  <c r="M7646"/>
  <c r="K7646"/>
  <c r="B7646"/>
  <c r="M7652"/>
  <c r="K7652"/>
  <c r="B7652"/>
  <c r="B9918"/>
  <c r="M9918"/>
  <c r="K9918"/>
  <c r="M9988"/>
  <c r="K9988"/>
  <c r="B9988"/>
  <c r="M9996"/>
  <c r="K9996"/>
  <c r="B9996"/>
  <c r="M10063"/>
  <c r="K10063"/>
  <c r="B10063"/>
  <c r="M7639"/>
  <c r="K7639"/>
  <c r="B7639"/>
  <c r="M8012"/>
  <c r="K8012"/>
  <c r="B8012"/>
  <c r="M8020"/>
  <c r="K8020"/>
  <c r="B8020"/>
  <c r="M9884"/>
  <c r="K9884"/>
  <c r="B9884"/>
  <c r="M10004"/>
  <c r="K10004"/>
  <c r="B10004"/>
  <c r="M9904"/>
  <c r="K9904"/>
  <c r="B9904"/>
  <c r="M5205"/>
  <c r="K5205"/>
  <c r="B5205"/>
  <c r="M7843"/>
  <c r="K7843"/>
  <c r="B7843"/>
  <c r="M5218"/>
  <c r="K5218"/>
  <c r="B5218"/>
  <c r="M7884"/>
  <c r="K7884"/>
  <c r="B7884"/>
  <c r="M5296"/>
  <c r="K5296"/>
  <c r="B5296"/>
  <c r="M5299"/>
  <c r="K5299"/>
  <c r="B5299"/>
  <c r="B8046"/>
  <c r="M8046"/>
  <c r="K8046"/>
  <c r="B8110"/>
  <c r="M8110"/>
  <c r="K8110"/>
  <c r="B7306"/>
  <c r="M7306"/>
  <c r="K7306"/>
  <c r="B9939"/>
  <c r="M9939"/>
  <c r="K9939"/>
  <c r="B7313"/>
  <c r="M7313"/>
  <c r="K7313"/>
  <c r="M9945"/>
  <c r="K9945"/>
  <c r="B9945"/>
  <c r="B7330"/>
  <c r="M7330"/>
  <c r="K7330"/>
  <c r="M7342"/>
  <c r="K7342"/>
  <c r="B7342"/>
  <c r="M9984"/>
  <c r="K9984"/>
  <c r="B9984"/>
  <c r="M7832"/>
  <c r="K7832"/>
  <c r="B7832"/>
  <c r="B7275"/>
  <c r="M7275"/>
  <c r="K7275"/>
  <c r="B7734"/>
  <c r="M7734"/>
  <c r="K7734"/>
  <c r="M9993"/>
  <c r="K9993"/>
  <c r="B9993"/>
  <c r="B7726"/>
  <c r="M7726"/>
  <c r="K7726"/>
  <c r="M10367"/>
  <c r="K10367"/>
  <c r="B10367"/>
  <c r="M7749"/>
  <c r="K7749"/>
  <c r="B7749"/>
  <c r="M7366"/>
  <c r="K7366"/>
  <c r="B7366"/>
  <c r="B10007"/>
  <c r="M10007"/>
  <c r="K10007"/>
  <c r="M10014"/>
  <c r="K10014"/>
  <c r="B10014"/>
  <c r="M10026"/>
  <c r="K10026"/>
  <c r="B10026"/>
  <c r="B7403"/>
  <c r="M7403"/>
  <c r="K7403"/>
  <c r="M10035"/>
  <c r="K10035"/>
  <c r="B10035"/>
  <c r="M10046"/>
  <c r="K10046"/>
  <c r="B10046"/>
  <c r="M10050"/>
  <c r="K10050"/>
  <c r="B10050"/>
  <c r="M10053"/>
  <c r="K10053"/>
  <c r="B10053"/>
  <c r="M10066"/>
  <c r="K10066"/>
  <c r="B10066"/>
  <c r="B7441"/>
  <c r="M7441"/>
  <c r="K7441"/>
  <c r="M10074"/>
  <c r="K10074"/>
  <c r="B10074"/>
  <c r="M10078"/>
  <c r="K10078"/>
  <c r="B10078"/>
  <c r="B10087"/>
  <c r="M10087"/>
  <c r="K10087"/>
  <c r="B7710"/>
  <c r="M7710"/>
  <c r="K7710"/>
  <c r="J2577"/>
  <c r="C2577"/>
  <c r="J2581"/>
  <c r="C2581"/>
  <c r="M5215"/>
  <c r="K5215"/>
  <c r="B5215"/>
  <c r="J2589"/>
  <c r="C2589"/>
  <c r="J2591"/>
  <c r="C2591"/>
  <c r="J2593"/>
  <c r="C2593"/>
  <c r="J2597"/>
  <c r="C2597"/>
  <c r="M5229"/>
  <c r="K5229"/>
  <c r="B5229"/>
  <c r="J2607"/>
  <c r="C2607"/>
  <c r="J2611"/>
  <c r="C2611"/>
  <c r="J2613"/>
  <c r="C2613"/>
  <c r="J2617"/>
  <c r="C2617"/>
  <c r="J2623"/>
  <c r="C2623"/>
  <c r="J2631"/>
  <c r="C2631"/>
  <c r="J2639"/>
  <c r="C2639"/>
  <c r="J2643"/>
  <c r="C2643"/>
  <c r="J2647"/>
  <c r="C2647"/>
  <c r="M5277"/>
  <c r="K5277"/>
  <c r="B5277"/>
  <c r="J2653"/>
  <c r="C2653"/>
  <c r="J2657"/>
  <c r="C2657"/>
  <c r="J2661"/>
  <c r="C2661"/>
  <c r="J2663"/>
  <c r="C2663"/>
  <c r="J2667"/>
  <c r="C2667"/>
  <c r="J2671"/>
  <c r="C2671"/>
  <c r="M7930"/>
  <c r="K7930"/>
  <c r="B7930"/>
  <c r="J2677"/>
  <c r="C2677"/>
  <c r="J2679"/>
  <c r="C2679"/>
  <c r="J2683"/>
  <c r="C2683"/>
  <c r="J2687"/>
  <c r="C2687"/>
  <c r="J2691"/>
  <c r="C2691"/>
  <c r="M5321"/>
  <c r="K5321"/>
  <c r="B5321"/>
  <c r="J2697"/>
  <c r="C2697"/>
  <c r="J2699"/>
  <c r="C2699"/>
  <c r="J2703"/>
  <c r="C2703"/>
  <c r="J2705"/>
  <c r="C2705"/>
  <c r="J2709"/>
  <c r="C2709"/>
  <c r="J2711"/>
  <c r="C2711"/>
  <c r="J2715"/>
  <c r="C2715"/>
  <c r="J2719"/>
  <c r="C2719"/>
  <c r="J2723"/>
  <c r="C2723"/>
  <c r="M7982"/>
  <c r="K7982"/>
  <c r="B7982"/>
  <c r="J2729"/>
  <c r="C2729"/>
  <c r="J2733"/>
  <c r="C2733"/>
  <c r="J2737"/>
  <c r="C2737"/>
  <c r="J2741"/>
  <c r="C2741"/>
  <c r="J2745"/>
  <c r="C2745"/>
  <c r="J2749"/>
  <c r="C2749"/>
  <c r="J2753"/>
  <c r="C2753"/>
  <c r="J2757"/>
  <c r="C2757"/>
  <c r="J2761"/>
  <c r="C2761"/>
  <c r="J2765"/>
  <c r="C2765"/>
  <c r="J2769"/>
  <c r="C2769"/>
  <c r="J2773"/>
  <c r="C2773"/>
  <c r="J2777"/>
  <c r="C2777"/>
  <c r="M8036"/>
  <c r="K8036"/>
  <c r="B8036"/>
  <c r="J2783"/>
  <c r="C2783"/>
  <c r="J2787"/>
  <c r="C2787"/>
  <c r="J2791"/>
  <c r="C2791"/>
  <c r="J2793"/>
  <c r="C2793"/>
  <c r="J2797"/>
  <c r="C2797"/>
  <c r="J2801"/>
  <c r="C2801"/>
  <c r="J2805"/>
  <c r="C2805"/>
  <c r="J2809"/>
  <c r="C2809"/>
  <c r="J2813"/>
  <c r="C2813"/>
  <c r="J2817"/>
  <c r="C2817"/>
  <c r="J2819"/>
  <c r="C2819"/>
  <c r="J2823"/>
  <c r="C2823"/>
  <c r="J2827"/>
  <c r="C2827"/>
  <c r="J2831"/>
  <c r="C2831"/>
  <c r="J2835"/>
  <c r="C2835"/>
  <c r="J2837"/>
  <c r="C2837"/>
  <c r="J2841"/>
  <c r="C2841"/>
  <c r="J2845"/>
  <c r="C2845"/>
  <c r="J2849"/>
  <c r="C2849"/>
  <c r="J2853"/>
  <c r="C2853"/>
  <c r="M5483"/>
  <c r="K5483"/>
  <c r="B5483"/>
  <c r="J2859"/>
  <c r="C2859"/>
  <c r="J2863"/>
  <c r="C2863"/>
  <c r="J2867"/>
  <c r="C2867"/>
  <c r="J2871"/>
  <c r="C2871"/>
  <c r="J2875"/>
  <c r="C2875"/>
  <c r="M5505"/>
  <c r="K5505"/>
  <c r="B5505"/>
  <c r="J2881"/>
  <c r="C2881"/>
  <c r="J2885"/>
  <c r="C2885"/>
  <c r="J2889"/>
  <c r="C2889"/>
  <c r="J2893"/>
  <c r="C2893"/>
  <c r="J2897"/>
  <c r="C2897"/>
  <c r="J2901"/>
  <c r="C2901"/>
  <c r="M5531"/>
  <c r="K5531"/>
  <c r="B5531"/>
  <c r="M5533"/>
  <c r="K5533"/>
  <c r="B5533"/>
  <c r="M5535"/>
  <c r="K5535"/>
  <c r="B5535"/>
  <c r="M5537"/>
  <c r="K5537"/>
  <c r="B5537"/>
  <c r="B8168"/>
  <c r="M8168"/>
  <c r="K8168"/>
  <c r="J2915"/>
  <c r="C2915"/>
  <c r="J2919"/>
  <c r="C2919"/>
  <c r="J2923"/>
  <c r="C2923"/>
  <c r="M8182"/>
  <c r="K8182"/>
  <c r="B8182"/>
  <c r="M5555"/>
  <c r="K5555"/>
  <c r="B5555"/>
  <c r="J2931"/>
  <c r="C2931"/>
  <c r="J2935"/>
  <c r="C2935"/>
  <c r="J2939"/>
  <c r="C2939"/>
  <c r="J2941"/>
  <c r="C2941"/>
  <c r="J2945"/>
  <c r="C2945"/>
  <c r="J2949"/>
  <c r="C2949"/>
  <c r="J2953"/>
  <c r="C2953"/>
  <c r="J2957"/>
  <c r="C2957"/>
  <c r="J2961"/>
  <c r="C2961"/>
  <c r="J2965"/>
  <c r="C2965"/>
  <c r="J2969"/>
  <c r="C2969"/>
  <c r="J2973"/>
  <c r="C2973"/>
  <c r="J2977"/>
  <c r="C2977"/>
  <c r="J2981"/>
  <c r="C2981"/>
  <c r="B8240"/>
  <c r="M8240"/>
  <c r="K8240"/>
  <c r="J2987"/>
  <c r="C2987"/>
  <c r="J2991"/>
  <c r="C2991"/>
  <c r="J2995"/>
  <c r="C2995"/>
  <c r="J2999"/>
  <c r="C2999"/>
  <c r="J3003"/>
  <c r="C3003"/>
  <c r="J3007"/>
  <c r="C3007"/>
  <c r="M5637"/>
  <c r="K5637"/>
  <c r="B5637"/>
  <c r="J3013"/>
  <c r="C3013"/>
  <c r="B8272"/>
  <c r="M8272"/>
  <c r="K8272"/>
  <c r="J3019"/>
  <c r="C3019"/>
  <c r="J3023"/>
  <c r="C3023"/>
  <c r="J3027"/>
  <c r="C3027"/>
  <c r="J3031"/>
  <c r="C3031"/>
  <c r="J3035"/>
  <c r="C3035"/>
  <c r="J3039"/>
  <c r="C3039"/>
  <c r="J3041"/>
  <c r="C3041"/>
  <c r="M5671"/>
  <c r="K5671"/>
  <c r="B5671"/>
  <c r="J3047"/>
  <c r="C3047"/>
  <c r="J3051"/>
  <c r="C3051"/>
  <c r="J3055"/>
  <c r="C3055"/>
  <c r="J3059"/>
  <c r="C3059"/>
  <c r="J3063"/>
  <c r="C3063"/>
  <c r="J3067"/>
  <c r="C3067"/>
  <c r="J3071"/>
  <c r="C3071"/>
  <c r="J3075"/>
  <c r="C3075"/>
  <c r="J3079"/>
  <c r="C3079"/>
  <c r="C2576"/>
  <c r="J2576"/>
  <c r="J2582"/>
  <c r="C2582"/>
  <c r="M5210"/>
  <c r="K5210"/>
  <c r="B5210"/>
  <c r="C2586"/>
  <c r="J2586"/>
  <c r="C2590"/>
  <c r="J2590"/>
  <c r="J2596"/>
  <c r="C2596"/>
  <c r="B7853"/>
  <c r="M7853"/>
  <c r="K7853"/>
  <c r="J2598"/>
  <c r="C2598"/>
  <c r="C2600"/>
  <c r="J2600"/>
  <c r="J2610"/>
  <c r="C2610"/>
  <c r="J2616"/>
  <c r="C2616"/>
  <c r="J2620"/>
  <c r="C2620"/>
  <c r="C2622"/>
  <c r="J2622"/>
  <c r="J2624"/>
  <c r="C2624"/>
  <c r="J2628"/>
  <c r="C2628"/>
  <c r="M7887"/>
  <c r="K7887"/>
  <c r="B7887"/>
  <c r="J2632"/>
  <c r="C2632"/>
  <c r="J2638"/>
  <c r="C2638"/>
  <c r="J2642"/>
  <c r="C2642"/>
  <c r="B7901"/>
  <c r="M7901"/>
  <c r="K7901"/>
  <c r="J2648"/>
  <c r="C2648"/>
  <c r="J2652"/>
  <c r="C2652"/>
  <c r="M5282"/>
  <c r="K5282"/>
  <c r="B5282"/>
  <c r="J2658"/>
  <c r="C2658"/>
  <c r="J2662"/>
  <c r="C2662"/>
  <c r="J2666"/>
  <c r="C2666"/>
  <c r="J2668"/>
  <c r="C2668"/>
  <c r="J2672"/>
  <c r="C2672"/>
  <c r="J2676"/>
  <c r="C2676"/>
  <c r="J2680"/>
  <c r="C2680"/>
  <c r="J2684"/>
  <c r="C2684"/>
  <c r="J2688"/>
  <c r="C2688"/>
  <c r="J2692"/>
  <c r="C2692"/>
  <c r="J2696"/>
  <c r="C2696"/>
  <c r="J2700"/>
  <c r="C2700"/>
  <c r="M5330"/>
  <c r="K5330"/>
  <c r="B5330"/>
  <c r="J2706"/>
  <c r="C2706"/>
  <c r="J2708"/>
  <c r="C2708"/>
  <c r="J2712"/>
  <c r="C2712"/>
  <c r="J2716"/>
  <c r="C2716"/>
  <c r="J2720"/>
  <c r="C2720"/>
  <c r="J2722"/>
  <c r="C2722"/>
  <c r="J2726"/>
  <c r="C2726"/>
  <c r="J2730"/>
  <c r="C2730"/>
  <c r="B7989"/>
  <c r="M7989"/>
  <c r="K7989"/>
  <c r="J2736"/>
  <c r="C2736"/>
  <c r="M5366"/>
  <c r="K5366"/>
  <c r="B5366"/>
  <c r="J2742"/>
  <c r="C2742"/>
  <c r="J2746"/>
  <c r="C2746"/>
  <c r="J2750"/>
  <c r="C2750"/>
  <c r="J2754"/>
  <c r="C2754"/>
  <c r="M8013"/>
  <c r="K8013"/>
  <c r="B8013"/>
  <c r="J2760"/>
  <c r="C2760"/>
  <c r="J2764"/>
  <c r="C2764"/>
  <c r="M5394"/>
  <c r="K5394"/>
  <c r="B5394"/>
  <c r="J2770"/>
  <c r="C2770"/>
  <c r="J2774"/>
  <c r="C2774"/>
  <c r="J2776"/>
  <c r="C2776"/>
  <c r="J2780"/>
  <c r="C2780"/>
  <c r="J2784"/>
  <c r="C2784"/>
  <c r="J2788"/>
  <c r="C2788"/>
  <c r="J2792"/>
  <c r="C2792"/>
  <c r="J2796"/>
  <c r="C2796"/>
  <c r="J2800"/>
  <c r="C2800"/>
  <c r="J2802"/>
  <c r="C2802"/>
  <c r="M8061"/>
  <c r="K8061"/>
  <c r="B8061"/>
  <c r="M5434"/>
  <c r="K5434"/>
  <c r="B5434"/>
  <c r="J2810"/>
  <c r="C2810"/>
  <c r="J2814"/>
  <c r="C2814"/>
  <c r="J2818"/>
  <c r="C2818"/>
  <c r="B8077"/>
  <c r="M8077"/>
  <c r="K8077"/>
  <c r="J2824"/>
  <c r="C2824"/>
  <c r="J2828"/>
  <c r="C2828"/>
  <c r="J2832"/>
  <c r="C2832"/>
  <c r="J2836"/>
  <c r="C2836"/>
  <c r="J2840"/>
  <c r="C2840"/>
  <c r="J2844"/>
  <c r="C2844"/>
  <c r="J2848"/>
  <c r="C2848"/>
  <c r="M8107"/>
  <c r="K8107"/>
  <c r="B8107"/>
  <c r="J2854"/>
  <c r="C2854"/>
  <c r="J2858"/>
  <c r="C2858"/>
  <c r="J2862"/>
  <c r="C2862"/>
  <c r="J2864"/>
  <c r="C2864"/>
  <c r="J2868"/>
  <c r="C2868"/>
  <c r="J2872"/>
  <c r="C2872"/>
  <c r="J2876"/>
  <c r="C2876"/>
  <c r="J2880"/>
  <c r="C2880"/>
  <c r="B5510"/>
  <c r="M5510"/>
  <c r="K5510"/>
  <c r="J2886"/>
  <c r="C2886"/>
  <c r="J2890"/>
  <c r="C2890"/>
  <c r="J2894"/>
  <c r="C2894"/>
  <c r="J2898"/>
  <c r="C2898"/>
  <c r="J2902"/>
  <c r="C2902"/>
  <c r="J2906"/>
  <c r="C2906"/>
  <c r="M5536"/>
  <c r="K5536"/>
  <c r="B5536"/>
  <c r="J2912"/>
  <c r="C2912"/>
  <c r="J2916"/>
  <c r="C2916"/>
  <c r="B5546"/>
  <c r="M5546"/>
  <c r="K5546"/>
  <c r="J2922"/>
  <c r="C2922"/>
  <c r="M8181"/>
  <c r="K8181"/>
  <c r="B8181"/>
  <c r="J2928"/>
  <c r="C2928"/>
  <c r="J2932"/>
  <c r="C2932"/>
  <c r="B5562"/>
  <c r="M5562"/>
  <c r="K5562"/>
  <c r="M8193"/>
  <c r="K8193"/>
  <c r="B8193"/>
  <c r="B5566"/>
  <c r="M5566"/>
  <c r="K5566"/>
  <c r="J2942"/>
  <c r="C2942"/>
  <c r="J2944"/>
  <c r="C2944"/>
  <c r="J2948"/>
  <c r="C2948"/>
  <c r="J2952"/>
  <c r="C2952"/>
  <c r="J2954"/>
  <c r="C2954"/>
  <c r="J2956"/>
  <c r="C2956"/>
  <c r="B5586"/>
  <c r="M5586"/>
  <c r="K5586"/>
  <c r="J2962"/>
  <c r="C2962"/>
  <c r="J2966"/>
  <c r="C2966"/>
  <c r="M8225"/>
  <c r="K8225"/>
  <c r="B8225"/>
  <c r="B5598"/>
  <c r="M5598"/>
  <c r="K5598"/>
  <c r="J2974"/>
  <c r="C2974"/>
  <c r="J2976"/>
  <c r="C2976"/>
  <c r="J2980"/>
  <c r="C2980"/>
  <c r="J2984"/>
  <c r="C2984"/>
  <c r="B5614"/>
  <c r="M5614"/>
  <c r="K5614"/>
  <c r="M5616"/>
  <c r="K5616"/>
  <c r="B5616"/>
  <c r="J2992"/>
  <c r="C2992"/>
  <c r="B5622"/>
  <c r="M5622"/>
  <c r="K5622"/>
  <c r="J2998"/>
  <c r="C2998"/>
  <c r="M8257"/>
  <c r="K8257"/>
  <c r="B8257"/>
  <c r="B5630"/>
  <c r="M5630"/>
  <c r="K5630"/>
  <c r="J3006"/>
  <c r="C3006"/>
  <c r="J3008"/>
  <c r="C3008"/>
  <c r="J3010"/>
  <c r="C3010"/>
  <c r="M8269"/>
  <c r="K8269"/>
  <c r="B8269"/>
  <c r="J3016"/>
  <c r="C3016"/>
  <c r="B5646"/>
  <c r="M5646"/>
  <c r="K5646"/>
  <c r="M8277"/>
  <c r="K8277"/>
  <c r="B8277"/>
  <c r="J3024"/>
  <c r="C3024"/>
  <c r="B5654"/>
  <c r="M5654"/>
  <c r="K5654"/>
  <c r="J3030"/>
  <c r="C3030"/>
  <c r="J3032"/>
  <c r="C3032"/>
  <c r="J3036"/>
  <c r="C3036"/>
  <c r="J3038"/>
  <c r="C3038"/>
  <c r="J3040"/>
  <c r="C3040"/>
  <c r="B5670"/>
  <c r="M5670"/>
  <c r="K5670"/>
  <c r="J3046"/>
  <c r="C3046"/>
  <c r="J3050"/>
  <c r="C3050"/>
  <c r="J3052"/>
  <c r="C3052"/>
  <c r="B5682"/>
  <c r="M5682"/>
  <c r="K5682"/>
  <c r="J3058"/>
  <c r="C3058"/>
  <c r="J3060"/>
  <c r="C3060"/>
  <c r="J3064"/>
  <c r="C3064"/>
  <c r="B5694"/>
  <c r="M5694"/>
  <c r="K5694"/>
  <c r="J3070"/>
  <c r="C3070"/>
  <c r="J3074"/>
  <c r="C3074"/>
  <c r="J3076"/>
  <c r="C3076"/>
  <c r="M6147"/>
  <c r="K6147"/>
  <c r="B6147"/>
  <c r="B6374"/>
  <c r="M6374"/>
  <c r="K6374"/>
  <c r="M6583"/>
  <c r="K6583"/>
  <c r="B6583"/>
  <c r="J3081"/>
  <c r="C3081"/>
  <c r="J3085"/>
  <c r="C3085"/>
  <c r="J3089"/>
  <c r="C3089"/>
  <c r="M5719"/>
  <c r="K5719"/>
  <c r="B5719"/>
  <c r="M5721"/>
  <c r="K5721"/>
  <c r="B5721"/>
  <c r="J3097"/>
  <c r="C3097"/>
  <c r="J3099"/>
  <c r="C3099"/>
  <c r="J3103"/>
  <c r="C3103"/>
  <c r="J3107"/>
  <c r="C3107"/>
  <c r="J3111"/>
  <c r="C3111"/>
  <c r="J3115"/>
  <c r="C3115"/>
  <c r="J3119"/>
  <c r="C3119"/>
  <c r="J3123"/>
  <c r="C3123"/>
  <c r="J3127"/>
  <c r="C3127"/>
  <c r="J3131"/>
  <c r="C3131"/>
  <c r="J3135"/>
  <c r="C3135"/>
  <c r="M8394"/>
  <c r="K8394"/>
  <c r="B8394"/>
  <c r="J3141"/>
  <c r="C3141"/>
  <c r="J3145"/>
  <c r="C3145"/>
  <c r="J3149"/>
  <c r="C3149"/>
  <c r="J3153"/>
  <c r="C3153"/>
  <c r="J3157"/>
  <c r="C3157"/>
  <c r="J3161"/>
  <c r="C3161"/>
  <c r="J3165"/>
  <c r="C3165"/>
  <c r="J3169"/>
  <c r="C3169"/>
  <c r="J3172"/>
  <c r="C3172"/>
  <c r="J3174"/>
  <c r="C3174"/>
  <c r="J3178"/>
  <c r="C3178"/>
  <c r="J3182"/>
  <c r="C3182"/>
  <c r="J3186"/>
  <c r="C3186"/>
  <c r="J3190"/>
  <c r="C3190"/>
  <c r="J3194"/>
  <c r="C3194"/>
  <c r="J3196"/>
  <c r="C3196"/>
  <c r="J3200"/>
  <c r="C3200"/>
  <c r="J3204"/>
  <c r="C3204"/>
  <c r="J3208"/>
  <c r="C3208"/>
  <c r="B5838"/>
  <c r="M5838"/>
  <c r="K5838"/>
  <c r="J3214"/>
  <c r="C3214"/>
  <c r="J3218"/>
  <c r="C3218"/>
  <c r="J3222"/>
  <c r="C3222"/>
  <c r="J3226"/>
  <c r="C3226"/>
  <c r="J3230"/>
  <c r="C3230"/>
  <c r="J3232"/>
  <c r="C3232"/>
  <c r="J3236"/>
  <c r="C3236"/>
  <c r="J3238"/>
  <c r="C3238"/>
  <c r="J3242"/>
  <c r="C3242"/>
  <c r="J3246"/>
  <c r="C3246"/>
  <c r="J3250"/>
  <c r="C3250"/>
  <c r="J3254"/>
  <c r="C3254"/>
  <c r="J3258"/>
  <c r="C3258"/>
  <c r="J3262"/>
  <c r="C3262"/>
  <c r="J3264"/>
  <c r="C3264"/>
  <c r="J3268"/>
  <c r="C3268"/>
  <c r="J3272"/>
  <c r="C3272"/>
  <c r="J3276"/>
  <c r="C3276"/>
  <c r="J3280"/>
  <c r="C3280"/>
  <c r="J3284"/>
  <c r="C3284"/>
  <c r="J3288"/>
  <c r="C3288"/>
  <c r="J3292"/>
  <c r="C3292"/>
  <c r="J3296"/>
  <c r="C3296"/>
  <c r="J3300"/>
  <c r="C3300"/>
  <c r="J3302"/>
  <c r="C3302"/>
  <c r="J3306"/>
  <c r="C3306"/>
  <c r="J3310"/>
  <c r="C3310"/>
  <c r="J3312"/>
  <c r="C3312"/>
  <c r="M8571"/>
  <c r="K8571"/>
  <c r="B8571"/>
  <c r="J3318"/>
  <c r="C3318"/>
  <c r="M8577"/>
  <c r="K8577"/>
  <c r="B8577"/>
  <c r="J3324"/>
  <c r="C3324"/>
  <c r="J3328"/>
  <c r="C3328"/>
  <c r="J3332"/>
  <c r="C3332"/>
  <c r="J3336"/>
  <c r="C3336"/>
  <c r="J3340"/>
  <c r="C3340"/>
  <c r="M8599"/>
  <c r="K8599"/>
  <c r="B8599"/>
  <c r="J3346"/>
  <c r="C3346"/>
  <c r="J3348"/>
  <c r="C3348"/>
  <c r="J3352"/>
  <c r="C3352"/>
  <c r="J3356"/>
  <c r="C3356"/>
  <c r="J3360"/>
  <c r="C3360"/>
  <c r="B5990"/>
  <c r="M5990"/>
  <c r="K5990"/>
  <c r="J3366"/>
  <c r="C3366"/>
  <c r="J3370"/>
  <c r="C3370"/>
  <c r="J3372"/>
  <c r="C3372"/>
  <c r="J3376"/>
  <c r="C3376"/>
  <c r="M8635"/>
  <c r="K8635"/>
  <c r="B8635"/>
  <c r="J3382"/>
  <c r="C3382"/>
  <c r="J3386"/>
  <c r="C3386"/>
  <c r="J3388"/>
  <c r="C3388"/>
  <c r="J3392"/>
  <c r="C3392"/>
  <c r="J3396"/>
  <c r="C3396"/>
  <c r="J3400"/>
  <c r="C3400"/>
  <c r="J3404"/>
  <c r="C3404"/>
  <c r="J3408"/>
  <c r="C3408"/>
  <c r="J3412"/>
  <c r="C3412"/>
  <c r="J3416"/>
  <c r="C3416"/>
  <c r="J3420"/>
  <c r="C3420"/>
  <c r="J3424"/>
  <c r="C3424"/>
  <c r="J3428"/>
  <c r="C3428"/>
  <c r="J3432"/>
  <c r="C3432"/>
  <c r="J3436"/>
  <c r="C3436"/>
  <c r="J3440"/>
  <c r="C3440"/>
  <c r="J3444"/>
  <c r="C3444"/>
  <c r="J3448"/>
  <c r="C3448"/>
  <c r="M8705"/>
  <c r="K8705"/>
  <c r="B8705"/>
  <c r="J3450"/>
  <c r="C3450"/>
  <c r="J3454"/>
  <c r="C3454"/>
  <c r="J3458"/>
  <c r="C3458"/>
  <c r="J3462"/>
  <c r="C3462"/>
  <c r="J3466"/>
  <c r="C3466"/>
  <c r="B6094"/>
  <c r="M6094"/>
  <c r="K6094"/>
  <c r="J3468"/>
  <c r="C3468"/>
  <c r="J3472"/>
  <c r="C3472"/>
  <c r="J3476"/>
  <c r="C3476"/>
  <c r="J3480"/>
  <c r="C3480"/>
  <c r="J3484"/>
  <c r="C3484"/>
  <c r="J3488"/>
  <c r="C3488"/>
  <c r="J3492"/>
  <c r="C3492"/>
  <c r="J3496"/>
  <c r="C3496"/>
  <c r="M6124"/>
  <c r="K6124"/>
  <c r="B6124"/>
  <c r="J3498"/>
  <c r="C3498"/>
  <c r="J3502"/>
  <c r="C3502"/>
  <c r="J3506"/>
  <c r="C3506"/>
  <c r="B6134"/>
  <c r="M6134"/>
  <c r="K6134"/>
  <c r="J3508"/>
  <c r="C3508"/>
  <c r="J3512"/>
  <c r="C3512"/>
  <c r="M6140"/>
  <c r="K6140"/>
  <c r="B6140"/>
  <c r="J3514"/>
  <c r="C3514"/>
  <c r="J3518"/>
  <c r="C3518"/>
  <c r="J6150"/>
  <c r="C6150"/>
  <c r="J3524"/>
  <c r="C3524"/>
  <c r="J3528"/>
  <c r="C3528"/>
  <c r="M6156"/>
  <c r="K6156"/>
  <c r="B6156"/>
  <c r="J3530"/>
  <c r="C3530"/>
  <c r="J3536"/>
  <c r="C3536"/>
  <c r="J3542"/>
  <c r="C3542"/>
  <c r="J3546"/>
  <c r="C3546"/>
  <c r="J3550"/>
  <c r="C3550"/>
  <c r="J3556"/>
  <c r="C3556"/>
  <c r="J3560"/>
  <c r="C3560"/>
  <c r="M8817"/>
  <c r="K8817"/>
  <c r="B8817"/>
  <c r="J3562"/>
  <c r="C3562"/>
  <c r="J3566"/>
  <c r="C3566"/>
  <c r="J3570"/>
  <c r="C3570"/>
  <c r="B6198"/>
  <c r="M6198"/>
  <c r="K6198"/>
  <c r="J3572"/>
  <c r="C3572"/>
  <c r="J3576"/>
  <c r="C3576"/>
  <c r="J3580"/>
  <c r="C3580"/>
  <c r="M8837"/>
  <c r="K8837"/>
  <c r="B8837"/>
  <c r="J3582"/>
  <c r="C3582"/>
  <c r="J3586"/>
  <c r="C3586"/>
  <c r="B6214"/>
  <c r="M6214"/>
  <c r="K6214"/>
  <c r="J3588"/>
  <c r="C3588"/>
  <c r="J3592"/>
  <c r="C3592"/>
  <c r="M8849"/>
  <c r="K8849"/>
  <c r="B8849"/>
  <c r="J3594"/>
  <c r="C3594"/>
  <c r="J3598"/>
  <c r="C3598"/>
  <c r="J3602"/>
  <c r="C3602"/>
  <c r="J3608"/>
  <c r="C3608"/>
  <c r="J3612"/>
  <c r="C3612"/>
  <c r="M8869"/>
  <c r="K8869"/>
  <c r="B8869"/>
  <c r="J3614"/>
  <c r="C3614"/>
  <c r="J3620"/>
  <c r="C3620"/>
  <c r="J3624"/>
  <c r="C3624"/>
  <c r="J3628"/>
  <c r="C3628"/>
  <c r="J3632"/>
  <c r="C3632"/>
  <c r="J3638"/>
  <c r="C3638"/>
  <c r="J3642"/>
  <c r="C3642"/>
  <c r="J3646"/>
  <c r="C3646"/>
  <c r="J3650"/>
  <c r="C3650"/>
  <c r="J3654"/>
  <c r="C3654"/>
  <c r="J3658"/>
  <c r="C3658"/>
  <c r="J3662"/>
  <c r="C3662"/>
  <c r="M8919"/>
  <c r="K8919"/>
  <c r="B8919"/>
  <c r="J3664"/>
  <c r="C3664"/>
  <c r="J3668"/>
  <c r="C3668"/>
  <c r="J3672"/>
  <c r="C3672"/>
  <c r="J3676"/>
  <c r="C3676"/>
  <c r="J3680"/>
  <c r="C3680"/>
  <c r="J3684"/>
  <c r="C3684"/>
  <c r="J3688"/>
  <c r="C3688"/>
  <c r="J3692"/>
  <c r="C3692"/>
  <c r="B8949"/>
  <c r="M8949"/>
  <c r="K8949"/>
  <c r="J3694"/>
  <c r="C3694"/>
  <c r="J3698"/>
  <c r="C3698"/>
  <c r="B6326"/>
  <c r="M6326"/>
  <c r="K6326"/>
  <c r="J3700"/>
  <c r="C3700"/>
  <c r="M6328"/>
  <c r="K6328"/>
  <c r="B6328"/>
  <c r="J3702"/>
  <c r="C3702"/>
  <c r="J3706"/>
  <c r="C3706"/>
  <c r="J3710"/>
  <c r="C3710"/>
  <c r="J3714"/>
  <c r="C3714"/>
  <c r="B6342"/>
  <c r="M6342"/>
  <c r="K6342"/>
  <c r="J3716"/>
  <c r="C3716"/>
  <c r="J3720"/>
  <c r="C3720"/>
  <c r="J3724"/>
  <c r="C3724"/>
  <c r="J3728"/>
  <c r="C3728"/>
  <c r="M8985"/>
  <c r="K8985"/>
  <c r="B8985"/>
  <c r="J3730"/>
  <c r="C3730"/>
  <c r="B6358"/>
  <c r="M6358"/>
  <c r="K6358"/>
  <c r="J3732"/>
  <c r="C3732"/>
  <c r="J3736"/>
  <c r="C3736"/>
  <c r="J3740"/>
  <c r="C3740"/>
  <c r="J3745"/>
  <c r="C3745"/>
  <c r="J3752"/>
  <c r="C3752"/>
  <c r="J3758"/>
  <c r="C3758"/>
  <c r="J3762"/>
  <c r="C3762"/>
  <c r="J3766"/>
  <c r="C3766"/>
  <c r="J3770"/>
  <c r="C3770"/>
  <c r="M6398"/>
  <c r="B6398"/>
  <c r="K6398"/>
  <c r="J3772"/>
  <c r="C3772"/>
  <c r="J3776"/>
  <c r="C3776"/>
  <c r="J3780"/>
  <c r="C3780"/>
  <c r="J3784"/>
  <c r="C3784"/>
  <c r="B6412"/>
  <c r="M6412"/>
  <c r="K6412"/>
  <c r="J3786"/>
  <c r="C3786"/>
  <c r="M9043"/>
  <c r="K9043"/>
  <c r="B9043"/>
  <c r="J3788"/>
  <c r="C3788"/>
  <c r="J3798"/>
  <c r="C3798"/>
  <c r="J3802"/>
  <c r="C3802"/>
  <c r="J3806"/>
  <c r="C3806"/>
  <c r="J3810"/>
  <c r="C3810"/>
  <c r="J3814"/>
  <c r="C3814"/>
  <c r="J3818"/>
  <c r="C3818"/>
  <c r="M6446"/>
  <c r="K6446"/>
  <c r="B6446"/>
  <c r="J3820"/>
  <c r="C3820"/>
  <c r="J3830"/>
  <c r="C3830"/>
  <c r="J3834"/>
  <c r="C3834"/>
  <c r="J3838"/>
  <c r="C3838"/>
  <c r="M9095"/>
  <c r="K9095"/>
  <c r="B9095"/>
  <c r="J3840"/>
  <c r="C3840"/>
  <c r="J3844"/>
  <c r="C3844"/>
  <c r="J3850"/>
  <c r="C3850"/>
  <c r="J3854"/>
  <c r="C3854"/>
  <c r="M9111"/>
  <c r="K9111"/>
  <c r="B9111"/>
  <c r="J3856"/>
  <c r="C3856"/>
  <c r="J3860"/>
  <c r="C3860"/>
  <c r="J3864"/>
  <c r="C3864"/>
  <c r="J3868"/>
  <c r="C3868"/>
  <c r="B9125"/>
  <c r="M9125"/>
  <c r="K9125"/>
  <c r="J3870"/>
  <c r="C3870"/>
  <c r="J3874"/>
  <c r="C3874"/>
  <c r="J6503"/>
  <c r="C6503"/>
  <c r="J3877"/>
  <c r="C3877"/>
  <c r="M6505"/>
  <c r="K6505"/>
  <c r="B6505"/>
  <c r="J3879"/>
  <c r="C3879"/>
  <c r="J3883"/>
  <c r="C3883"/>
  <c r="J3889"/>
  <c r="C3889"/>
  <c r="J3893"/>
  <c r="C3893"/>
  <c r="J3897"/>
  <c r="C3897"/>
  <c r="J3903"/>
  <c r="C3903"/>
  <c r="J3907"/>
  <c r="C3907"/>
  <c r="J3911"/>
  <c r="C3911"/>
  <c r="J3915"/>
  <c r="C3915"/>
  <c r="J3919"/>
  <c r="C3919"/>
  <c r="J3923"/>
  <c r="C3923"/>
  <c r="M9180"/>
  <c r="K9180"/>
  <c r="B9180"/>
  <c r="J3924"/>
  <c r="C3924"/>
  <c r="J3930"/>
  <c r="C3930"/>
  <c r="J3934"/>
  <c r="C3934"/>
  <c r="M9191"/>
  <c r="K9191"/>
  <c r="B9191"/>
  <c r="J3936"/>
  <c r="C3936"/>
  <c r="J3940"/>
  <c r="C3940"/>
  <c r="B6568"/>
  <c r="M6568"/>
  <c r="K6568"/>
  <c r="J3942"/>
  <c r="C3942"/>
  <c r="J3946"/>
  <c r="C3946"/>
  <c r="J3950"/>
  <c r="C3950"/>
  <c r="J3954"/>
  <c r="C3954"/>
  <c r="J3959"/>
  <c r="C3959"/>
  <c r="J3963"/>
  <c r="C3963"/>
  <c r="J3967"/>
  <c r="C3967"/>
  <c r="J3971"/>
  <c r="C3971"/>
  <c r="J3975"/>
  <c r="C3975"/>
  <c r="J3979"/>
  <c r="C3979"/>
  <c r="J3983"/>
  <c r="C3983"/>
  <c r="J3989"/>
  <c r="C3989"/>
  <c r="J3993"/>
  <c r="C3993"/>
  <c r="J3997"/>
  <c r="C3997"/>
  <c r="J4001"/>
  <c r="C4001"/>
  <c r="J4005"/>
  <c r="C4005"/>
  <c r="J4009"/>
  <c r="C4009"/>
  <c r="J4013"/>
  <c r="C4013"/>
  <c r="J4017"/>
  <c r="C4017"/>
  <c r="M6645"/>
  <c r="K6645"/>
  <c r="B6645"/>
  <c r="J4020"/>
  <c r="C4020"/>
  <c r="J4024"/>
  <c r="C4024"/>
  <c r="J4030"/>
  <c r="C4030"/>
  <c r="J4036"/>
  <c r="C4036"/>
  <c r="J4040"/>
  <c r="C4040"/>
  <c r="J4044"/>
  <c r="C4044"/>
  <c r="J4048"/>
  <c r="C4048"/>
  <c r="J4052"/>
  <c r="C4052"/>
  <c r="J4056"/>
  <c r="C4056"/>
  <c r="J4062"/>
  <c r="C4062"/>
  <c r="J4066"/>
  <c r="C4066"/>
  <c r="M6694"/>
  <c r="K6694"/>
  <c r="B6694"/>
  <c r="J4068"/>
  <c r="C4068"/>
  <c r="J4072"/>
  <c r="C4072"/>
  <c r="J4076"/>
  <c r="C4076"/>
  <c r="J4080"/>
  <c r="C4080"/>
  <c r="J4084"/>
  <c r="C4084"/>
  <c r="J4088"/>
  <c r="C4088"/>
  <c r="J4092"/>
  <c r="C4092"/>
  <c r="J3080"/>
  <c r="C3080"/>
  <c r="J3084"/>
  <c r="C3084"/>
  <c r="J3088"/>
  <c r="C3088"/>
  <c r="J3090"/>
  <c r="C3090"/>
  <c r="J3094"/>
  <c r="C3094"/>
  <c r="J3098"/>
  <c r="C3098"/>
  <c r="J3100"/>
  <c r="C3100"/>
  <c r="B5730"/>
  <c r="M5730"/>
  <c r="K5730"/>
  <c r="J3106"/>
  <c r="C3106"/>
  <c r="J3110"/>
  <c r="C3110"/>
  <c r="J3112"/>
  <c r="C3112"/>
  <c r="J3116"/>
  <c r="C3116"/>
  <c r="J3118"/>
  <c r="C3118"/>
  <c r="J3122"/>
  <c r="C3122"/>
  <c r="J3124"/>
  <c r="C3124"/>
  <c r="J3126"/>
  <c r="C3126"/>
  <c r="M5756"/>
  <c r="K5756"/>
  <c r="B5756"/>
  <c r="J3132"/>
  <c r="C3132"/>
  <c r="J3136"/>
  <c r="C3136"/>
  <c r="J3140"/>
  <c r="C3140"/>
  <c r="J3142"/>
  <c r="C3142"/>
  <c r="J3146"/>
  <c r="C3146"/>
  <c r="J3150"/>
  <c r="C3150"/>
  <c r="J3154"/>
  <c r="C3154"/>
  <c r="J3158"/>
  <c r="C3158"/>
  <c r="J3162"/>
  <c r="C3162"/>
  <c r="J3166"/>
  <c r="C3166"/>
  <c r="J3171"/>
  <c r="C3171"/>
  <c r="J3175"/>
  <c r="C3175"/>
  <c r="J3179"/>
  <c r="C3179"/>
  <c r="J3183"/>
  <c r="C3183"/>
  <c r="J3187"/>
  <c r="C3187"/>
  <c r="J3191"/>
  <c r="C3191"/>
  <c r="J3195"/>
  <c r="C3195"/>
  <c r="J3199"/>
  <c r="C3199"/>
  <c r="J3203"/>
  <c r="C3203"/>
  <c r="J3205"/>
  <c r="C3205"/>
  <c r="J3209"/>
  <c r="C3209"/>
  <c r="J3213"/>
  <c r="C3213"/>
  <c r="J3215"/>
  <c r="C3215"/>
  <c r="J3219"/>
  <c r="C3219"/>
  <c r="M5849"/>
  <c r="K5849"/>
  <c r="B5849"/>
  <c r="J3225"/>
  <c r="C3225"/>
  <c r="M5855"/>
  <c r="K5855"/>
  <c r="B5855"/>
  <c r="J3231"/>
  <c r="C3231"/>
  <c r="J3235"/>
  <c r="C3235"/>
  <c r="J3239"/>
  <c r="C3239"/>
  <c r="M5869"/>
  <c r="K5869"/>
  <c r="B5869"/>
  <c r="J3245"/>
  <c r="C3245"/>
  <c r="J3247"/>
  <c r="C3247"/>
  <c r="J3251"/>
  <c r="C3251"/>
  <c r="J3255"/>
  <c r="C3255"/>
  <c r="J3259"/>
  <c r="C3259"/>
  <c r="J3263"/>
  <c r="C3263"/>
  <c r="J3267"/>
  <c r="C3267"/>
  <c r="J3271"/>
  <c r="C3271"/>
  <c r="J3275"/>
  <c r="C3275"/>
  <c r="J3279"/>
  <c r="C3279"/>
  <c r="J3283"/>
  <c r="C3283"/>
  <c r="J3287"/>
  <c r="C3287"/>
  <c r="J3291"/>
  <c r="C3291"/>
  <c r="J3295"/>
  <c r="C3295"/>
  <c r="J3299"/>
  <c r="C3299"/>
  <c r="J3303"/>
  <c r="C3303"/>
  <c r="J3307"/>
  <c r="C3307"/>
  <c r="J3311"/>
  <c r="C3311"/>
  <c r="J3315"/>
  <c r="C3315"/>
  <c r="J3319"/>
  <c r="C3319"/>
  <c r="J3323"/>
  <c r="C3323"/>
  <c r="J3327"/>
  <c r="C3327"/>
  <c r="J3331"/>
  <c r="C3331"/>
  <c r="J3333"/>
  <c r="C3333"/>
  <c r="J3337"/>
  <c r="C3337"/>
  <c r="J3341"/>
  <c r="C3341"/>
  <c r="J3345"/>
  <c r="C3345"/>
  <c r="J3349"/>
  <c r="C3349"/>
  <c r="J3353"/>
  <c r="C3353"/>
  <c r="J3357"/>
  <c r="C3357"/>
  <c r="J3361"/>
  <c r="C3361"/>
  <c r="J3365"/>
  <c r="C3365"/>
  <c r="J3369"/>
  <c r="C3369"/>
  <c r="J3373"/>
  <c r="C3373"/>
  <c r="J3377"/>
  <c r="C3377"/>
  <c r="J3381"/>
  <c r="C3381"/>
  <c r="J3385"/>
  <c r="C3385"/>
  <c r="M6015"/>
  <c r="K6015"/>
  <c r="B6015"/>
  <c r="J3391"/>
  <c r="C3391"/>
  <c r="J3395"/>
  <c r="C3395"/>
  <c r="J3399"/>
  <c r="C3399"/>
  <c r="J3403"/>
  <c r="C3403"/>
  <c r="J3407"/>
  <c r="C3407"/>
  <c r="M6037"/>
  <c r="K6037"/>
  <c r="B6037"/>
  <c r="J3413"/>
  <c r="C3413"/>
  <c r="J3419"/>
  <c r="C3419"/>
  <c r="J3423"/>
  <c r="C3423"/>
  <c r="J3427"/>
  <c r="C3427"/>
  <c r="J3433"/>
  <c r="C3433"/>
  <c r="J3437"/>
  <c r="C3437"/>
  <c r="J3441"/>
  <c r="C3441"/>
  <c r="J3445"/>
  <c r="C3445"/>
  <c r="J3449"/>
  <c r="C3449"/>
  <c r="J3453"/>
  <c r="C3453"/>
  <c r="J3457"/>
  <c r="C3457"/>
  <c r="J3461"/>
  <c r="C3461"/>
  <c r="J3465"/>
  <c r="C3465"/>
  <c r="J3469"/>
  <c r="C3469"/>
  <c r="J3473"/>
  <c r="C3473"/>
  <c r="J3477"/>
  <c r="C3477"/>
  <c r="J3481"/>
  <c r="C3481"/>
  <c r="J3485"/>
  <c r="C3485"/>
  <c r="J3489"/>
  <c r="C3489"/>
  <c r="J3495"/>
  <c r="C3495"/>
  <c r="J3501"/>
  <c r="C3501"/>
  <c r="J3505"/>
  <c r="C3505"/>
  <c r="M6133"/>
  <c r="K6133"/>
  <c r="B6133"/>
  <c r="J3507"/>
  <c r="C3507"/>
  <c r="M6135"/>
  <c r="K6135"/>
  <c r="B6135"/>
  <c r="J3509"/>
  <c r="C3509"/>
  <c r="J3513"/>
  <c r="C3513"/>
  <c r="J3517"/>
  <c r="C3517"/>
  <c r="J3520"/>
  <c r="C3520"/>
  <c r="M6148"/>
  <c r="K6148"/>
  <c r="B6148"/>
  <c r="J3522"/>
  <c r="C3522"/>
  <c r="J3525"/>
  <c r="C3525"/>
  <c r="J3529"/>
  <c r="C3529"/>
  <c r="J3533"/>
  <c r="C3533"/>
  <c r="J3539"/>
  <c r="C3539"/>
  <c r="J3549"/>
  <c r="C3549"/>
  <c r="J3553"/>
  <c r="C3553"/>
  <c r="M6181"/>
  <c r="K6181"/>
  <c r="B6181"/>
  <c r="J3555"/>
  <c r="C3555"/>
  <c r="J3559"/>
  <c r="C3559"/>
  <c r="M6187"/>
  <c r="K6187"/>
  <c r="B6187"/>
  <c r="J3561"/>
  <c r="C3561"/>
  <c r="J3565"/>
  <c r="C3565"/>
  <c r="M6193"/>
  <c r="K6193"/>
  <c r="B6193"/>
  <c r="J3567"/>
  <c r="C3567"/>
  <c r="J3573"/>
  <c r="C3573"/>
  <c r="M8830"/>
  <c r="K8830"/>
  <c r="B8830"/>
  <c r="J3575"/>
  <c r="C3575"/>
  <c r="J3581"/>
  <c r="C3581"/>
  <c r="J3585"/>
  <c r="C3585"/>
  <c r="M6213"/>
  <c r="K6213"/>
  <c r="B6213"/>
  <c r="J3587"/>
  <c r="C3587"/>
  <c r="J3591"/>
  <c r="C3591"/>
  <c r="J3595"/>
  <c r="C3595"/>
  <c r="B8852"/>
  <c r="M8852"/>
  <c r="K8852"/>
  <c r="J3597"/>
  <c r="C3597"/>
  <c r="J3601"/>
  <c r="C3601"/>
  <c r="M6229"/>
  <c r="K6229"/>
  <c r="B6229"/>
  <c r="J3603"/>
  <c r="C3603"/>
  <c r="J3609"/>
  <c r="C3609"/>
  <c r="J3613"/>
  <c r="C3613"/>
  <c r="J3617"/>
  <c r="C3617"/>
  <c r="J3621"/>
  <c r="C3621"/>
  <c r="M8878"/>
  <c r="K8878"/>
  <c r="B8878"/>
  <c r="J3623"/>
  <c r="C3623"/>
  <c r="M8862"/>
  <c r="K8862"/>
  <c r="B8862"/>
  <c r="J3607"/>
  <c r="C3607"/>
  <c r="J3611"/>
  <c r="C3611"/>
  <c r="J3615"/>
  <c r="C3615"/>
  <c r="J3619"/>
  <c r="C3619"/>
  <c r="J3625"/>
  <c r="C3625"/>
  <c r="J3629"/>
  <c r="C3629"/>
  <c r="M8886"/>
  <c r="K8886"/>
  <c r="B8886"/>
  <c r="J3631"/>
  <c r="C3631"/>
  <c r="J3635"/>
  <c r="C3635"/>
  <c r="M6263"/>
  <c r="K6263"/>
  <c r="B6263"/>
  <c r="J3637"/>
  <c r="C3637"/>
  <c r="M6265"/>
  <c r="K6265"/>
  <c r="B6265"/>
  <c r="J3639"/>
  <c r="C3639"/>
  <c r="J3643"/>
  <c r="C3643"/>
  <c r="J3647"/>
  <c r="C3647"/>
  <c r="J3651"/>
  <c r="C3651"/>
  <c r="J3655"/>
  <c r="C3655"/>
  <c r="J3659"/>
  <c r="C3659"/>
  <c r="J3669"/>
  <c r="C3669"/>
  <c r="J3673"/>
  <c r="C3673"/>
  <c r="M6301"/>
  <c r="K6301"/>
  <c r="B6301"/>
  <c r="J3675"/>
  <c r="C3675"/>
  <c r="J3681"/>
  <c r="C3681"/>
  <c r="M6309"/>
  <c r="K6309"/>
  <c r="B6309"/>
  <c r="J3683"/>
  <c r="C3683"/>
  <c r="M8940"/>
  <c r="K8940"/>
  <c r="B8940"/>
  <c r="J3685"/>
  <c r="C3685"/>
  <c r="J3689"/>
  <c r="C3689"/>
  <c r="M6317"/>
  <c r="K6317"/>
  <c r="B6317"/>
  <c r="J3691"/>
  <c r="C3691"/>
  <c r="J3697"/>
  <c r="C3697"/>
  <c r="M8954"/>
  <c r="K8954"/>
  <c r="B8954"/>
  <c r="J3699"/>
  <c r="C3699"/>
  <c r="J3703"/>
  <c r="C3703"/>
  <c r="J3709"/>
  <c r="C3709"/>
  <c r="J3713"/>
  <c r="C3713"/>
  <c r="M6341"/>
  <c r="K6341"/>
  <c r="B6341"/>
  <c r="J3715"/>
  <c r="C3715"/>
  <c r="J3721"/>
  <c r="C3721"/>
  <c r="J3725"/>
  <c r="C3725"/>
  <c r="M8982"/>
  <c r="K8982"/>
  <c r="B8982"/>
  <c r="J3727"/>
  <c r="C3727"/>
  <c r="J3741"/>
  <c r="C3741"/>
  <c r="J3744"/>
  <c r="C3744"/>
  <c r="J3747"/>
  <c r="C3747"/>
  <c r="J3751"/>
  <c r="C3751"/>
  <c r="J3755"/>
  <c r="C3755"/>
  <c r="J3759"/>
  <c r="C3759"/>
  <c r="J3763"/>
  <c r="C3763"/>
  <c r="J3767"/>
  <c r="C3767"/>
  <c r="J3771"/>
  <c r="C3771"/>
  <c r="J3775"/>
  <c r="C3775"/>
  <c r="J3779"/>
  <c r="C3779"/>
  <c r="M6407"/>
  <c r="K6407"/>
  <c r="B6407"/>
  <c r="J3781"/>
  <c r="C3781"/>
  <c r="J3785"/>
  <c r="C3785"/>
  <c r="J3789"/>
  <c r="C3789"/>
  <c r="J3792"/>
  <c r="C3792"/>
  <c r="J3795"/>
  <c r="C3795"/>
  <c r="J3799"/>
  <c r="C3799"/>
  <c r="J3803"/>
  <c r="C3803"/>
  <c r="J3807"/>
  <c r="C3807"/>
  <c r="M6435"/>
  <c r="K6435"/>
  <c r="B6435"/>
  <c r="J3809"/>
  <c r="C3809"/>
  <c r="J3815"/>
  <c r="C3815"/>
  <c r="J3819"/>
  <c r="C3819"/>
  <c r="J3823"/>
  <c r="C3823"/>
  <c r="J3826"/>
  <c r="C3826"/>
  <c r="J3829"/>
  <c r="C3829"/>
  <c r="M6457"/>
  <c r="K6457"/>
  <c r="B6457"/>
  <c r="J3831"/>
  <c r="C3831"/>
  <c r="J3837"/>
  <c r="C3837"/>
  <c r="J3841"/>
  <c r="C3841"/>
  <c r="J3845"/>
  <c r="C3845"/>
  <c r="J3849"/>
  <c r="C3849"/>
  <c r="M6477"/>
  <c r="K6477"/>
  <c r="B6477"/>
  <c r="J3851"/>
  <c r="C3851"/>
  <c r="J3855"/>
  <c r="C3855"/>
  <c r="J3859"/>
  <c r="C3859"/>
  <c r="M6487"/>
  <c r="K6487"/>
  <c r="B6487"/>
  <c r="J3861"/>
  <c r="C3861"/>
  <c r="J3867"/>
  <c r="C3867"/>
  <c r="J3871"/>
  <c r="C3871"/>
  <c r="M6499"/>
  <c r="K6499"/>
  <c r="B6499"/>
  <c r="J3873"/>
  <c r="C3873"/>
  <c r="M9130"/>
  <c r="K9130"/>
  <c r="B9130"/>
  <c r="J3875"/>
  <c r="C3875"/>
  <c r="J3878"/>
  <c r="C3878"/>
  <c r="J3884"/>
  <c r="C3884"/>
  <c r="J3888"/>
  <c r="C3888"/>
  <c r="B9145"/>
  <c r="M9145"/>
  <c r="K9145"/>
  <c r="J3890"/>
  <c r="C3890"/>
  <c r="J3894"/>
  <c r="C3894"/>
  <c r="J3898"/>
  <c r="C3898"/>
  <c r="J3902"/>
  <c r="C3902"/>
  <c r="J3906"/>
  <c r="C3906"/>
  <c r="J3910"/>
  <c r="C3910"/>
  <c r="J3914"/>
  <c r="C3914"/>
  <c r="J3918"/>
  <c r="C3918"/>
  <c r="J3922"/>
  <c r="C3922"/>
  <c r="J6551"/>
  <c r="C6551"/>
  <c r="J3925"/>
  <c r="C3925"/>
  <c r="J3929"/>
  <c r="C3929"/>
  <c r="J3933"/>
  <c r="C3933"/>
  <c r="J3937"/>
  <c r="C3937"/>
  <c r="J3941"/>
  <c r="C3941"/>
  <c r="M6569"/>
  <c r="K6569"/>
  <c r="B6569"/>
  <c r="J3943"/>
  <c r="C3943"/>
  <c r="J3947"/>
  <c r="C3947"/>
  <c r="J3951"/>
  <c r="C3951"/>
  <c r="J3956"/>
  <c r="C3956"/>
  <c r="J3960"/>
  <c r="C3960"/>
  <c r="J3964"/>
  <c r="C3964"/>
  <c r="J3968"/>
  <c r="C3968"/>
  <c r="B6596"/>
  <c r="M6596"/>
  <c r="K6596"/>
  <c r="J3970"/>
  <c r="C3970"/>
  <c r="J3976"/>
  <c r="C3976"/>
  <c r="J3980"/>
  <c r="C3980"/>
  <c r="J3984"/>
  <c r="C3984"/>
  <c r="J3988"/>
  <c r="C3988"/>
  <c r="M9245"/>
  <c r="K9245"/>
  <c r="B9245"/>
  <c r="J3990"/>
  <c r="C3990"/>
  <c r="J3996"/>
  <c r="C3996"/>
  <c r="J4000"/>
  <c r="C4000"/>
  <c r="J4004"/>
  <c r="C4004"/>
  <c r="J4008"/>
  <c r="C4008"/>
  <c r="J4014"/>
  <c r="C4014"/>
  <c r="J4018"/>
  <c r="C4018"/>
  <c r="J4021"/>
  <c r="C4021"/>
  <c r="J4025"/>
  <c r="C4025"/>
  <c r="J4029"/>
  <c r="C4029"/>
  <c r="J4033"/>
  <c r="C4033"/>
  <c r="J4037"/>
  <c r="C4037"/>
  <c r="J4041"/>
  <c r="C4041"/>
  <c r="J4045"/>
  <c r="C4045"/>
  <c r="J4049"/>
  <c r="C4049"/>
  <c r="J4053"/>
  <c r="C4053"/>
  <c r="J4057"/>
  <c r="C4057"/>
  <c r="J4061"/>
  <c r="C4061"/>
  <c r="J4065"/>
  <c r="C4065"/>
  <c r="J4069"/>
  <c r="C4069"/>
  <c r="J4073"/>
  <c r="C4073"/>
  <c r="J4077"/>
  <c r="C4077"/>
  <c r="J4081"/>
  <c r="C4081"/>
  <c r="J4085"/>
  <c r="C4085"/>
  <c r="J4089"/>
  <c r="C4089"/>
  <c r="J4095"/>
  <c r="C4095"/>
  <c r="J4099"/>
  <c r="C4099"/>
  <c r="J4103"/>
  <c r="C4103"/>
  <c r="J4107"/>
  <c r="C4107"/>
  <c r="J4111"/>
  <c r="C4111"/>
  <c r="J4115"/>
  <c r="C4115"/>
  <c r="J4119"/>
  <c r="C4119"/>
  <c r="J4123"/>
  <c r="C4123"/>
  <c r="J4127"/>
  <c r="C4127"/>
  <c r="J4131"/>
  <c r="C4131"/>
  <c r="J4135"/>
  <c r="C4135"/>
  <c r="J4139"/>
  <c r="C4139"/>
  <c r="J4143"/>
  <c r="C4143"/>
  <c r="J4147"/>
  <c r="C4147"/>
  <c r="J4151"/>
  <c r="C4151"/>
  <c r="J4155"/>
  <c r="C4155"/>
  <c r="J4159"/>
  <c r="C4159"/>
  <c r="J4163"/>
  <c r="C4163"/>
  <c r="J4167"/>
  <c r="C4167"/>
  <c r="J4171"/>
  <c r="C4171"/>
  <c r="J4175"/>
  <c r="C4175"/>
  <c r="J4179"/>
  <c r="C4179"/>
  <c r="J4183"/>
  <c r="C4183"/>
  <c r="J4187"/>
  <c r="C4187"/>
  <c r="J4191"/>
  <c r="C4191"/>
  <c r="J4197"/>
  <c r="C4197"/>
  <c r="J4201"/>
  <c r="C4201"/>
  <c r="J6830"/>
  <c r="C6830"/>
  <c r="J4204"/>
  <c r="C4204"/>
  <c r="J4208"/>
  <c r="C4208"/>
  <c r="J4212"/>
  <c r="C4212"/>
  <c r="J4216"/>
  <c r="C4216"/>
  <c r="J4220"/>
  <c r="C4220"/>
  <c r="J4226"/>
  <c r="C4226"/>
  <c r="J4230"/>
  <c r="C4230"/>
  <c r="J4234"/>
  <c r="C4234"/>
  <c r="M6862"/>
  <c r="K6862"/>
  <c r="B6862"/>
  <c r="J4236"/>
  <c r="C4236"/>
  <c r="J4240"/>
  <c r="C4240"/>
  <c r="J4244"/>
  <c r="C4244"/>
  <c r="J4248"/>
  <c r="C4248"/>
  <c r="J4251"/>
  <c r="C4251"/>
  <c r="J4255"/>
  <c r="C4255"/>
  <c r="J4259"/>
  <c r="C4259"/>
  <c r="J4263"/>
  <c r="C4263"/>
  <c r="J4267"/>
  <c r="C4267"/>
  <c r="M9524"/>
  <c r="K9524"/>
  <c r="B9524"/>
  <c r="J4269"/>
  <c r="C4269"/>
  <c r="J4273"/>
  <c r="C4273"/>
  <c r="J4277"/>
  <c r="C4277"/>
  <c r="J4281"/>
  <c r="C4281"/>
  <c r="J4285"/>
  <c r="C4285"/>
  <c r="J4289"/>
  <c r="C4289"/>
  <c r="J4293"/>
  <c r="C4293"/>
  <c r="J4297"/>
  <c r="C4297"/>
  <c r="J4301"/>
  <c r="C4301"/>
  <c r="J4305"/>
  <c r="C4305"/>
  <c r="J4309"/>
  <c r="C4309"/>
  <c r="J4313"/>
  <c r="C4313"/>
  <c r="J4317"/>
  <c r="C4317"/>
  <c r="J6946"/>
  <c r="C6946"/>
  <c r="J4320"/>
  <c r="C4320"/>
  <c r="J4324"/>
  <c r="C4324"/>
  <c r="J4330"/>
  <c r="C4330"/>
  <c r="M6958"/>
  <c r="K6958"/>
  <c r="B6958"/>
  <c r="J4332"/>
  <c r="C4332"/>
  <c r="J4336"/>
  <c r="C4336"/>
  <c r="J4342"/>
  <c r="C4342"/>
  <c r="J4346"/>
  <c r="C4346"/>
  <c r="J4350"/>
  <c r="C4350"/>
  <c r="J4354"/>
  <c r="C4354"/>
  <c r="B9611"/>
  <c r="M9611"/>
  <c r="K9611"/>
  <c r="J4356"/>
  <c r="C4356"/>
  <c r="J4362"/>
  <c r="C4362"/>
  <c r="J4366"/>
  <c r="C4366"/>
  <c r="J4372"/>
  <c r="C4372"/>
  <c r="J4384"/>
  <c r="C4384"/>
  <c r="B7012"/>
  <c r="M7012"/>
  <c r="K7012"/>
  <c r="J4386"/>
  <c r="C4386"/>
  <c r="J4390"/>
  <c r="C4390"/>
  <c r="J4394"/>
  <c r="C4394"/>
  <c r="J4400"/>
  <c r="C4400"/>
  <c r="J4404"/>
  <c r="C4404"/>
  <c r="J4408"/>
  <c r="C4408"/>
  <c r="B7036"/>
  <c r="M7036"/>
  <c r="K7036"/>
  <c r="J4410"/>
  <c r="C4410"/>
  <c r="B9667"/>
  <c r="M9667"/>
  <c r="K9667"/>
  <c r="J4412"/>
  <c r="C4412"/>
  <c r="J4416"/>
  <c r="C4416"/>
  <c r="J4420"/>
  <c r="C4420"/>
  <c r="J4423"/>
  <c r="C4423"/>
  <c r="J4427"/>
  <c r="C4427"/>
  <c r="J4431"/>
  <c r="C4431"/>
  <c r="B7059"/>
  <c r="M7059"/>
  <c r="K7059"/>
  <c r="J4433"/>
  <c r="C4433"/>
  <c r="J4437"/>
  <c r="C4437"/>
  <c r="J4441"/>
  <c r="C4441"/>
  <c r="J4445"/>
  <c r="C4445"/>
  <c r="J4449"/>
  <c r="C4449"/>
  <c r="M9706"/>
  <c r="K9706"/>
  <c r="B9706"/>
  <c r="J4451"/>
  <c r="C4451"/>
  <c r="J4455"/>
  <c r="C4455"/>
  <c r="J4459"/>
  <c r="C4459"/>
  <c r="J4463"/>
  <c r="C4463"/>
  <c r="J4467"/>
  <c r="C4467"/>
  <c r="B9724"/>
  <c r="M9724"/>
  <c r="K9724"/>
  <c r="J4469"/>
  <c r="C4469"/>
  <c r="J4473"/>
  <c r="C4473"/>
  <c r="J4477"/>
  <c r="C4477"/>
  <c r="J4481"/>
  <c r="C4481"/>
  <c r="M7109"/>
  <c r="K7109"/>
  <c r="B7109"/>
  <c r="J4483"/>
  <c r="C4483"/>
  <c r="J4487"/>
  <c r="C4487"/>
  <c r="J4491"/>
  <c r="C4491"/>
  <c r="J4495"/>
  <c r="C4495"/>
  <c r="J4499"/>
  <c r="C4499"/>
  <c r="J4503"/>
  <c r="C4503"/>
  <c r="J4507"/>
  <c r="C4507"/>
  <c r="J4511"/>
  <c r="C4511"/>
  <c r="J4515"/>
  <c r="C4515"/>
  <c r="M7143"/>
  <c r="K7143"/>
  <c r="B7143"/>
  <c r="J4517"/>
  <c r="C4517"/>
  <c r="J4521"/>
  <c r="C4521"/>
  <c r="J4525"/>
  <c r="C4525"/>
  <c r="J4529"/>
  <c r="C4529"/>
  <c r="J4533"/>
  <c r="C4533"/>
  <c r="J4537"/>
  <c r="C4537"/>
  <c r="J4541"/>
  <c r="C4541"/>
  <c r="B7169"/>
  <c r="M7169"/>
  <c r="K7169"/>
  <c r="J4543"/>
  <c r="C4543"/>
  <c r="B7171"/>
  <c r="M7171"/>
  <c r="K7171"/>
  <c r="J4545"/>
  <c r="C4545"/>
  <c r="M7173"/>
  <c r="K7173"/>
  <c r="B7173"/>
  <c r="J4547"/>
  <c r="C4547"/>
  <c r="J4551"/>
  <c r="C4551"/>
  <c r="J4555"/>
  <c r="C4555"/>
  <c r="J4559"/>
  <c r="C4559"/>
  <c r="J4563"/>
  <c r="C4563"/>
  <c r="J4567"/>
  <c r="C4567"/>
  <c r="B9824"/>
  <c r="M9824"/>
  <c r="K9824"/>
  <c r="J4569"/>
  <c r="C4569"/>
  <c r="J4573"/>
  <c r="C4573"/>
  <c r="J4577"/>
  <c r="C4577"/>
  <c r="J4581"/>
  <c r="C4581"/>
  <c r="J4585"/>
  <c r="C4585"/>
  <c r="J4589"/>
  <c r="C4589"/>
  <c r="J4593"/>
  <c r="C4593"/>
  <c r="M9850"/>
  <c r="K9850"/>
  <c r="B9850"/>
  <c r="J4595"/>
  <c r="C4595"/>
  <c r="J4599"/>
  <c r="C4599"/>
  <c r="J4603"/>
  <c r="C4603"/>
  <c r="J4609"/>
  <c r="C4609"/>
  <c r="J4615"/>
  <c r="C4615"/>
  <c r="J4619"/>
  <c r="C4619"/>
  <c r="J4623"/>
  <c r="C4623"/>
  <c r="J4627"/>
  <c r="C4627"/>
  <c r="J4631"/>
  <c r="C4631"/>
  <c r="J4635"/>
  <c r="C4635"/>
  <c r="J4639"/>
  <c r="C4639"/>
  <c r="J4643"/>
  <c r="C4643"/>
  <c r="J4647"/>
  <c r="C4647"/>
  <c r="J4651"/>
  <c r="C4651"/>
  <c r="J4657"/>
  <c r="C4657"/>
  <c r="J4661"/>
  <c r="C4661"/>
  <c r="J4665"/>
  <c r="C4665"/>
  <c r="B9922"/>
  <c r="M9922"/>
  <c r="K9922"/>
  <c r="J4667"/>
  <c r="C4667"/>
  <c r="J4671"/>
  <c r="C4671"/>
  <c r="J4677"/>
  <c r="C4677"/>
  <c r="J4681"/>
  <c r="C4681"/>
  <c r="J4685"/>
  <c r="C4685"/>
  <c r="J4689"/>
  <c r="C4689"/>
  <c r="J4693"/>
  <c r="C4693"/>
  <c r="J4697"/>
  <c r="C4697"/>
  <c r="M7325"/>
  <c r="K7325"/>
  <c r="B7325"/>
  <c r="J4699"/>
  <c r="C4699"/>
  <c r="J4703"/>
  <c r="C4703"/>
  <c r="J4707"/>
  <c r="C4707"/>
  <c r="J4711"/>
  <c r="C4711"/>
  <c r="J4717"/>
  <c r="C4717"/>
  <c r="J4721"/>
  <c r="C4721"/>
  <c r="J4725"/>
  <c r="C4725"/>
  <c r="J4729"/>
  <c r="C4729"/>
  <c r="J4733"/>
  <c r="C4733"/>
  <c r="J4737"/>
  <c r="C4737"/>
  <c r="J4741"/>
  <c r="C4741"/>
  <c r="J4745"/>
  <c r="C4745"/>
  <c r="J4749"/>
  <c r="C4749"/>
  <c r="M10006"/>
  <c r="K10006"/>
  <c r="B10006"/>
  <c r="J4751"/>
  <c r="C4751"/>
  <c r="J4755"/>
  <c r="C4755"/>
  <c r="J4759"/>
  <c r="C4759"/>
  <c r="J4763"/>
  <c r="C4763"/>
  <c r="J4767"/>
  <c r="C4767"/>
  <c r="J4771"/>
  <c r="C4771"/>
  <c r="J4775"/>
  <c r="C4775"/>
  <c r="J4779"/>
  <c r="C4779"/>
  <c r="J4783"/>
  <c r="C4783"/>
  <c r="J4789"/>
  <c r="C4789"/>
  <c r="J4793"/>
  <c r="C4793"/>
  <c r="J4797"/>
  <c r="C4797"/>
  <c r="J4801"/>
  <c r="C4801"/>
  <c r="J4805"/>
  <c r="C4805"/>
  <c r="J4811"/>
  <c r="C4811"/>
  <c r="J4815"/>
  <c r="C4815"/>
  <c r="J4819"/>
  <c r="C4819"/>
  <c r="J4823"/>
  <c r="C4823"/>
  <c r="J4827"/>
  <c r="C4827"/>
  <c r="J4831"/>
  <c r="C4831"/>
  <c r="J4835"/>
  <c r="C4835"/>
  <c r="J4839"/>
  <c r="C4839"/>
  <c r="J4843"/>
  <c r="C4843"/>
  <c r="J4847"/>
  <c r="C4847"/>
  <c r="J4851"/>
  <c r="C4851"/>
  <c r="J4855"/>
  <c r="C4855"/>
  <c r="J4859"/>
  <c r="C4859"/>
  <c r="J4863"/>
  <c r="C4863"/>
  <c r="M10120"/>
  <c r="K10120"/>
  <c r="B10120"/>
  <c r="J4865"/>
  <c r="C4865"/>
  <c r="J4869"/>
  <c r="C4869"/>
  <c r="J4873"/>
  <c r="C4873"/>
  <c r="J4877"/>
  <c r="C4877"/>
  <c r="J4881"/>
  <c r="C4881"/>
  <c r="J4885"/>
  <c r="C4885"/>
  <c r="J4889"/>
  <c r="C4889"/>
  <c r="J4893"/>
  <c r="C4893"/>
  <c r="J4897"/>
  <c r="C4897"/>
  <c r="M7525"/>
  <c r="K7525"/>
  <c r="B7525"/>
  <c r="J4899"/>
  <c r="C4899"/>
  <c r="J4903"/>
  <c r="C4903"/>
  <c r="J4907"/>
  <c r="C4907"/>
  <c r="J4911"/>
  <c r="C4911"/>
  <c r="J4915"/>
  <c r="C4915"/>
  <c r="J4919"/>
  <c r="C4919"/>
  <c r="J4923"/>
  <c r="C4923"/>
  <c r="J4927"/>
  <c r="C4927"/>
  <c r="J4931"/>
  <c r="C4931"/>
  <c r="J4935"/>
  <c r="C4935"/>
  <c r="J4939"/>
  <c r="C4939"/>
  <c r="J4943"/>
  <c r="C4943"/>
  <c r="J4947"/>
  <c r="C4947"/>
  <c r="J4951"/>
  <c r="C4951"/>
  <c r="J4955"/>
  <c r="C4955"/>
  <c r="M7583"/>
  <c r="K7583"/>
  <c r="B7583"/>
  <c r="J4957"/>
  <c r="C4957"/>
  <c r="J4961"/>
  <c r="C4961"/>
  <c r="B7589"/>
  <c r="M7589"/>
  <c r="K7589"/>
  <c r="J4963"/>
  <c r="C4963"/>
  <c r="J4967"/>
  <c r="C4967"/>
  <c r="J4971"/>
  <c r="C4971"/>
  <c r="J4975"/>
  <c r="C4975"/>
  <c r="J4979"/>
  <c r="C4979"/>
  <c r="J4983"/>
  <c r="C4983"/>
  <c r="J4987"/>
  <c r="C4987"/>
  <c r="J4991"/>
  <c r="C4991"/>
  <c r="J4995"/>
  <c r="C4995"/>
  <c r="M10252"/>
  <c r="K10252"/>
  <c r="B10252"/>
  <c r="J4997"/>
  <c r="C4997"/>
  <c r="J5001"/>
  <c r="C5001"/>
  <c r="J5007"/>
  <c r="C5007"/>
  <c r="J5011"/>
  <c r="C5011"/>
  <c r="J5015"/>
  <c r="C5015"/>
  <c r="J5019"/>
  <c r="C5019"/>
  <c r="J5023"/>
  <c r="C5023"/>
  <c r="J5027"/>
  <c r="C5027"/>
  <c r="J5033"/>
  <c r="C5033"/>
  <c r="J5037"/>
  <c r="C5037"/>
  <c r="J5041"/>
  <c r="C5041"/>
  <c r="J5045"/>
  <c r="C5045"/>
  <c r="J5049"/>
  <c r="C5049"/>
  <c r="J5053"/>
  <c r="C5053"/>
  <c r="J5057"/>
  <c r="C5057"/>
  <c r="J5061"/>
  <c r="C5061"/>
  <c r="J5065"/>
  <c r="C5065"/>
  <c r="J5069"/>
  <c r="C5069"/>
  <c r="M7697"/>
  <c r="K7697"/>
  <c r="B7697"/>
  <c r="J5071"/>
  <c r="C5071"/>
  <c r="J5075"/>
  <c r="C5075"/>
  <c r="M7703"/>
  <c r="K7703"/>
  <c r="B7703"/>
  <c r="J5077"/>
  <c r="C5077"/>
  <c r="J5081"/>
  <c r="C5081"/>
  <c r="J5085"/>
  <c r="C5085"/>
  <c r="J5089"/>
  <c r="C5089"/>
  <c r="J5095"/>
  <c r="C5095"/>
  <c r="M10352"/>
  <c r="K10352"/>
  <c r="B10352"/>
  <c r="J5097"/>
  <c r="C5097"/>
  <c r="J5101"/>
  <c r="C5101"/>
  <c r="J5105"/>
  <c r="C5105"/>
  <c r="J5109"/>
  <c r="C5109"/>
  <c r="B10366"/>
  <c r="M10366"/>
  <c r="K10366"/>
  <c r="J4094"/>
  <c r="C4094"/>
  <c r="J4098"/>
  <c r="C4098"/>
  <c r="J4102"/>
  <c r="C4102"/>
  <c r="J4106"/>
  <c r="C4106"/>
  <c r="J4110"/>
  <c r="C4110"/>
  <c r="J4114"/>
  <c r="C4114"/>
  <c r="J4118"/>
  <c r="C4118"/>
  <c r="J4122"/>
  <c r="C4122"/>
  <c r="J4126"/>
  <c r="C4126"/>
  <c r="J4130"/>
  <c r="C4130"/>
  <c r="J4134"/>
  <c r="C4134"/>
  <c r="M9391"/>
  <c r="K9391"/>
  <c r="B9391"/>
  <c r="J4136"/>
  <c r="C4136"/>
  <c r="J4140"/>
  <c r="C4140"/>
  <c r="J4144"/>
  <c r="C4144"/>
  <c r="J4148"/>
  <c r="C4148"/>
  <c r="J4152"/>
  <c r="C4152"/>
  <c r="J4156"/>
  <c r="C4156"/>
  <c r="J4160"/>
  <c r="C4160"/>
  <c r="J4164"/>
  <c r="C4164"/>
  <c r="J4168"/>
  <c r="C4168"/>
  <c r="J4172"/>
  <c r="C4172"/>
  <c r="J4176"/>
  <c r="C4176"/>
  <c r="J4182"/>
  <c r="C4182"/>
  <c r="M9439"/>
  <c r="K9439"/>
  <c r="B9439"/>
  <c r="J4184"/>
  <c r="C4184"/>
  <c r="J4188"/>
  <c r="C4188"/>
  <c r="J4192"/>
  <c r="C4192"/>
  <c r="J4198"/>
  <c r="C4198"/>
  <c r="J4202"/>
  <c r="C4202"/>
  <c r="J4205"/>
  <c r="C4205"/>
  <c r="J4209"/>
  <c r="C4209"/>
  <c r="J4213"/>
  <c r="C4213"/>
  <c r="J4217"/>
  <c r="C4217"/>
  <c r="J4221"/>
  <c r="C4221"/>
  <c r="J4225"/>
  <c r="C4225"/>
  <c r="J4229"/>
  <c r="C4229"/>
  <c r="J4233"/>
  <c r="C4233"/>
  <c r="J4237"/>
  <c r="C4237"/>
  <c r="J4241"/>
  <c r="C4241"/>
  <c r="J4245"/>
  <c r="C4245"/>
  <c r="J4249"/>
  <c r="C4249"/>
  <c r="J6878"/>
  <c r="C6878"/>
  <c r="J4252"/>
  <c r="C4252"/>
  <c r="J4256"/>
  <c r="C4256"/>
  <c r="J4260"/>
  <c r="C4260"/>
  <c r="J4264"/>
  <c r="C4264"/>
  <c r="J4268"/>
  <c r="C4268"/>
  <c r="J4272"/>
  <c r="C4272"/>
  <c r="B6900"/>
  <c r="M6900"/>
  <c r="K6900"/>
  <c r="J4274"/>
  <c r="C4274"/>
  <c r="J4278"/>
  <c r="C4278"/>
  <c r="J4284"/>
  <c r="C4284"/>
  <c r="J4290"/>
  <c r="C4290"/>
  <c r="J4296"/>
  <c r="C4296"/>
  <c r="J4302"/>
  <c r="C4302"/>
  <c r="J4306"/>
  <c r="C4306"/>
  <c r="M6934"/>
  <c r="K6934"/>
  <c r="B6934"/>
  <c r="J4308"/>
  <c r="C4308"/>
  <c r="B6936"/>
  <c r="M6936"/>
  <c r="K6936"/>
  <c r="J4310"/>
  <c r="C4310"/>
  <c r="J4316"/>
  <c r="C4316"/>
  <c r="J4319"/>
  <c r="C4319"/>
  <c r="J4323"/>
  <c r="C4323"/>
  <c r="J4327"/>
  <c r="C4327"/>
  <c r="J4331"/>
  <c r="C4331"/>
  <c r="J4335"/>
  <c r="C4335"/>
  <c r="J4339"/>
  <c r="C4339"/>
  <c r="M6967"/>
  <c r="K6967"/>
  <c r="B6967"/>
  <c r="J4341"/>
  <c r="C4341"/>
  <c r="J4345"/>
  <c r="C4345"/>
  <c r="J4349"/>
  <c r="C4349"/>
  <c r="J4355"/>
  <c r="C4355"/>
  <c r="M9612"/>
  <c r="K9612"/>
  <c r="B9612"/>
  <c r="J4357"/>
  <c r="C4357"/>
  <c r="J4361"/>
  <c r="C4361"/>
  <c r="J4367"/>
  <c r="C4367"/>
  <c r="J4371"/>
  <c r="C4371"/>
  <c r="J4375"/>
  <c r="C4375"/>
  <c r="J4379"/>
  <c r="C4379"/>
  <c r="J4383"/>
  <c r="C4383"/>
  <c r="J4387"/>
  <c r="C4387"/>
  <c r="J4391"/>
  <c r="C4391"/>
  <c r="J4395"/>
  <c r="C4395"/>
  <c r="M7023"/>
  <c r="K7023"/>
  <c r="B7023"/>
  <c r="J4397"/>
  <c r="C4397"/>
  <c r="J4401"/>
  <c r="C4401"/>
  <c r="J4405"/>
  <c r="C4405"/>
  <c r="J4409"/>
  <c r="C4409"/>
  <c r="J4415"/>
  <c r="C4415"/>
  <c r="J4419"/>
  <c r="C4419"/>
  <c r="M9676"/>
  <c r="K9676"/>
  <c r="B9676"/>
  <c r="J4421"/>
  <c r="C4421"/>
  <c r="C7050"/>
  <c r="J7050"/>
  <c r="J4424"/>
  <c r="C4424"/>
  <c r="J4430"/>
  <c r="C4430"/>
  <c r="J4434"/>
  <c r="C4434"/>
  <c r="J4438"/>
  <c r="C4438"/>
  <c r="J4442"/>
  <c r="C4442"/>
  <c r="J4446"/>
  <c r="C4446"/>
  <c r="J4450"/>
  <c r="C4450"/>
  <c r="J4454"/>
  <c r="C4454"/>
  <c r="J4458"/>
  <c r="C4458"/>
  <c r="B9715"/>
  <c r="M9715"/>
  <c r="K9715"/>
  <c r="J4460"/>
  <c r="C4460"/>
  <c r="J4466"/>
  <c r="C4466"/>
  <c r="J4470"/>
  <c r="C4470"/>
  <c r="J4474"/>
  <c r="C4474"/>
  <c r="J4478"/>
  <c r="C4478"/>
  <c r="J4484"/>
  <c r="C4484"/>
  <c r="J4488"/>
  <c r="C4488"/>
  <c r="J4494"/>
  <c r="C4494"/>
  <c r="J4498"/>
  <c r="C4498"/>
  <c r="J4502"/>
  <c r="C4502"/>
  <c r="J4506"/>
  <c r="C4506"/>
  <c r="M9763"/>
  <c r="K9763"/>
  <c r="B9763"/>
  <c r="J4508"/>
  <c r="C4508"/>
  <c r="M9765"/>
  <c r="K9765"/>
  <c r="B9765"/>
  <c r="J4510"/>
  <c r="C4510"/>
  <c r="B7138"/>
  <c r="M7138"/>
  <c r="K7138"/>
  <c r="J4512"/>
  <c r="C4512"/>
  <c r="J4516"/>
  <c r="C4516"/>
  <c r="J4520"/>
  <c r="C4520"/>
  <c r="J4524"/>
  <c r="C4524"/>
  <c r="M9781"/>
  <c r="K9781"/>
  <c r="B9781"/>
  <c r="J4526"/>
  <c r="C4526"/>
  <c r="M9783"/>
  <c r="K9783"/>
  <c r="B9783"/>
  <c r="J4528"/>
  <c r="C4528"/>
  <c r="J4532"/>
  <c r="C4532"/>
  <c r="M7160"/>
  <c r="K7160"/>
  <c r="B7160"/>
  <c r="J4534"/>
  <c r="C4534"/>
  <c r="J4538"/>
  <c r="C4538"/>
  <c r="M9795"/>
  <c r="K9795"/>
  <c r="B9795"/>
  <c r="J4540"/>
  <c r="C4540"/>
  <c r="J4544"/>
  <c r="C4544"/>
  <c r="J4548"/>
  <c r="C4548"/>
  <c r="J4552"/>
  <c r="C4552"/>
  <c r="J4556"/>
  <c r="C4556"/>
  <c r="J4560"/>
  <c r="C4560"/>
  <c r="J4564"/>
  <c r="C4564"/>
  <c r="J4568"/>
  <c r="C4568"/>
  <c r="J4572"/>
  <c r="C4572"/>
  <c r="J4576"/>
  <c r="C4576"/>
  <c r="J4580"/>
  <c r="C4580"/>
  <c r="J4586"/>
  <c r="C4586"/>
  <c r="M7214"/>
  <c r="K7214"/>
  <c r="B7214"/>
  <c r="J4588"/>
  <c r="C4588"/>
  <c r="J4592"/>
  <c r="C4592"/>
  <c r="J4596"/>
  <c r="C4596"/>
  <c r="J4600"/>
  <c r="C4600"/>
  <c r="J4604"/>
  <c r="C4604"/>
  <c r="J4608"/>
  <c r="C4608"/>
  <c r="J4612"/>
  <c r="C4612"/>
  <c r="M9869"/>
  <c r="K9869"/>
  <c r="B9869"/>
  <c r="J4614"/>
  <c r="C4614"/>
  <c r="J4618"/>
  <c r="C4618"/>
  <c r="J4622"/>
  <c r="C4622"/>
  <c r="J4626"/>
  <c r="C4626"/>
  <c r="J4630"/>
  <c r="C4630"/>
  <c r="M9887"/>
  <c r="K9887"/>
  <c r="B9887"/>
  <c r="J4632"/>
  <c r="C4632"/>
  <c r="J4638"/>
  <c r="C4638"/>
  <c r="J4642"/>
  <c r="C4642"/>
  <c r="J4646"/>
  <c r="C4646"/>
  <c r="J4650"/>
  <c r="C4650"/>
  <c r="J4656"/>
  <c r="C4656"/>
  <c r="J4660"/>
  <c r="C4660"/>
  <c r="J4664"/>
  <c r="C4664"/>
  <c r="J4670"/>
  <c r="C4670"/>
  <c r="M9927"/>
  <c r="K9927"/>
  <c r="B9927"/>
  <c r="J4672"/>
  <c r="C4672"/>
  <c r="J4678"/>
  <c r="C4678"/>
  <c r="J4682"/>
  <c r="C4682"/>
  <c r="J4686"/>
  <c r="C4686"/>
  <c r="J4690"/>
  <c r="C4690"/>
  <c r="J4694"/>
  <c r="C4694"/>
  <c r="J4698"/>
  <c r="C4698"/>
  <c r="J4702"/>
  <c r="C4702"/>
  <c r="J4706"/>
  <c r="C4706"/>
  <c r="J4712"/>
  <c r="C4712"/>
  <c r="J4716"/>
  <c r="C4716"/>
  <c r="J4720"/>
  <c r="C4720"/>
  <c r="J4724"/>
  <c r="C4724"/>
  <c r="J4728"/>
  <c r="C4728"/>
  <c r="J4732"/>
  <c r="C4732"/>
  <c r="J4736"/>
  <c r="C4736"/>
  <c r="J4740"/>
  <c r="C4740"/>
  <c r="J4744"/>
  <c r="C4744"/>
  <c r="J4748"/>
  <c r="C4748"/>
  <c r="J4752"/>
  <c r="C4752"/>
  <c r="J4756"/>
  <c r="C4756"/>
  <c r="J4760"/>
  <c r="C4760"/>
  <c r="J4764"/>
  <c r="C4764"/>
  <c r="J4770"/>
  <c r="C4770"/>
  <c r="J4774"/>
  <c r="C4774"/>
  <c r="M10031"/>
  <c r="K10031"/>
  <c r="B10031"/>
  <c r="J4776"/>
  <c r="C4776"/>
  <c r="M7404"/>
  <c r="K7404"/>
  <c r="B7404"/>
  <c r="J4778"/>
  <c r="C4778"/>
  <c r="J4782"/>
  <c r="C4782"/>
  <c r="J4786"/>
  <c r="C4786"/>
  <c r="J4790"/>
  <c r="C4790"/>
  <c r="J4794"/>
  <c r="C4794"/>
  <c r="M7422"/>
  <c r="K7422"/>
  <c r="B7422"/>
  <c r="J4796"/>
  <c r="C4796"/>
  <c r="J4800"/>
  <c r="C4800"/>
  <c r="J4804"/>
  <c r="C4804"/>
  <c r="J4808"/>
  <c r="C4808"/>
  <c r="B10065"/>
  <c r="M10065"/>
  <c r="K10065"/>
  <c r="J4810"/>
  <c r="C4810"/>
  <c r="J4814"/>
  <c r="C4814"/>
  <c r="J4818"/>
  <c r="C4818"/>
  <c r="J4822"/>
  <c r="C4822"/>
  <c r="J4826"/>
  <c r="C4826"/>
  <c r="J4830"/>
  <c r="C4830"/>
  <c r="J4836"/>
  <c r="C4836"/>
  <c r="J4840"/>
  <c r="C4840"/>
  <c r="J4844"/>
  <c r="C4844"/>
  <c r="J4848"/>
  <c r="C4848"/>
  <c r="J4852"/>
  <c r="C4852"/>
  <c r="J4856"/>
  <c r="C4856"/>
  <c r="J4860"/>
  <c r="C4860"/>
  <c r="J4864"/>
  <c r="C4864"/>
  <c r="J4868"/>
  <c r="C4868"/>
  <c r="J4874"/>
  <c r="C4874"/>
  <c r="J4878"/>
  <c r="C4878"/>
  <c r="J4882"/>
  <c r="C4882"/>
  <c r="J4886"/>
  <c r="C4886"/>
  <c r="J4892"/>
  <c r="C4892"/>
  <c r="J4896"/>
  <c r="C4896"/>
  <c r="M7524"/>
  <c r="K7524"/>
  <c r="B7524"/>
  <c r="J4898"/>
  <c r="C4898"/>
  <c r="J4902"/>
  <c r="C4902"/>
  <c r="J4906"/>
  <c r="C4906"/>
  <c r="J4910"/>
  <c r="C4910"/>
  <c r="J4914"/>
  <c r="C4914"/>
  <c r="J4918"/>
  <c r="C4918"/>
  <c r="J4922"/>
  <c r="C4922"/>
  <c r="J4928"/>
  <c r="C4928"/>
  <c r="J4932"/>
  <c r="C4932"/>
  <c r="J4936"/>
  <c r="C4936"/>
  <c r="J4940"/>
  <c r="C4940"/>
  <c r="J4944"/>
  <c r="C4944"/>
  <c r="M7572"/>
  <c r="K7572"/>
  <c r="B7572"/>
  <c r="J4946"/>
  <c r="C4946"/>
  <c r="J4950"/>
  <c r="C4950"/>
  <c r="J4954"/>
  <c r="C4954"/>
  <c r="J4958"/>
  <c r="C4958"/>
  <c r="J4962"/>
  <c r="C4962"/>
  <c r="J4966"/>
  <c r="C4966"/>
  <c r="J4970"/>
  <c r="C4970"/>
  <c r="J4974"/>
  <c r="C4974"/>
  <c r="J4980"/>
  <c r="C4980"/>
  <c r="J4984"/>
  <c r="C4984"/>
  <c r="J4988"/>
  <c r="C4988"/>
  <c r="J4992"/>
  <c r="C4992"/>
  <c r="J4996"/>
  <c r="C4996"/>
  <c r="J5000"/>
  <c r="C5000"/>
  <c r="J5004"/>
  <c r="C5004"/>
  <c r="M10261"/>
  <c r="K10261"/>
  <c r="B10261"/>
  <c r="J5006"/>
  <c r="C5006"/>
  <c r="J5010"/>
  <c r="C5010"/>
  <c r="J5014"/>
  <c r="C5014"/>
  <c r="J5018"/>
  <c r="C5018"/>
  <c r="J5022"/>
  <c r="C5022"/>
  <c r="J5026"/>
  <c r="C5026"/>
  <c r="J5030"/>
  <c r="C5030"/>
  <c r="J5034"/>
  <c r="C5034"/>
  <c r="J5040"/>
  <c r="C5040"/>
  <c r="J5046"/>
  <c r="C5046"/>
  <c r="M10303"/>
  <c r="K10303"/>
  <c r="B10303"/>
  <c r="J5048"/>
  <c r="C5048"/>
  <c r="J5054"/>
  <c r="C5054"/>
  <c r="J5058"/>
  <c r="C5058"/>
  <c r="J5062"/>
  <c r="C5062"/>
  <c r="J5066"/>
  <c r="C5066"/>
  <c r="J5072"/>
  <c r="C5072"/>
  <c r="J5076"/>
  <c r="C5076"/>
  <c r="J5080"/>
  <c r="C5080"/>
  <c r="J5084"/>
  <c r="C5084"/>
  <c r="J5090"/>
  <c r="C5090"/>
  <c r="J5094"/>
  <c r="C5094"/>
  <c r="B7722"/>
  <c r="M7722"/>
  <c r="K7722"/>
  <c r="J5096"/>
  <c r="C5096"/>
  <c r="J5100"/>
  <c r="C5100"/>
  <c r="J5104"/>
  <c r="C5104"/>
  <c r="J5108"/>
  <c r="C5108"/>
  <c r="J5111"/>
  <c r="C5111"/>
  <c r="J5115"/>
  <c r="C5115"/>
  <c r="J5119"/>
  <c r="C5119"/>
  <c r="J5123"/>
  <c r="C5123"/>
  <c r="J5129"/>
  <c r="C5129"/>
  <c r="J5133"/>
  <c r="C5133"/>
  <c r="J5137"/>
  <c r="C5137"/>
  <c r="J5141"/>
  <c r="C5141"/>
  <c r="M7769"/>
  <c r="K7769"/>
  <c r="B7769"/>
  <c r="J5143"/>
  <c r="C5143"/>
  <c r="J5147"/>
  <c r="C5147"/>
  <c r="J5151"/>
  <c r="C5151"/>
  <c r="J5155"/>
  <c r="C5155"/>
  <c r="B10412"/>
  <c r="M10412"/>
  <c r="K10412"/>
  <c r="J5157"/>
  <c r="C5157"/>
  <c r="J5161"/>
  <c r="C5161"/>
  <c r="J5167"/>
  <c r="C5167"/>
  <c r="J5171"/>
  <c r="C5171"/>
  <c r="J5175"/>
  <c r="C5175"/>
  <c r="J5179"/>
  <c r="C5179"/>
  <c r="J5183"/>
  <c r="C5183"/>
  <c r="J5187"/>
  <c r="C5187"/>
  <c r="J5220"/>
  <c r="C5220"/>
  <c r="J5227"/>
  <c r="C5227"/>
  <c r="J5250"/>
  <c r="C5250"/>
  <c r="J5271"/>
  <c r="C5271"/>
  <c r="J5288"/>
  <c r="C5288"/>
  <c r="J5307"/>
  <c r="C5307"/>
  <c r="J5327"/>
  <c r="C5327"/>
  <c r="J5340"/>
  <c r="C5340"/>
  <c r="J5361"/>
  <c r="C5361"/>
  <c r="J5373"/>
  <c r="C5373"/>
  <c r="J5385"/>
  <c r="C5385"/>
  <c r="J5406"/>
  <c r="C5406"/>
  <c r="J5419"/>
  <c r="C5419"/>
  <c r="J5431"/>
  <c r="C5431"/>
  <c r="J5451"/>
  <c r="C5451"/>
  <c r="J5459"/>
  <c r="C5459"/>
  <c r="J5475"/>
  <c r="C5475"/>
  <c r="J5494"/>
  <c r="C5494"/>
  <c r="J5503"/>
  <c r="C5503"/>
  <c r="J5522"/>
  <c r="C5522"/>
  <c r="J5545"/>
  <c r="C5545"/>
  <c r="J5558"/>
  <c r="C5558"/>
  <c r="J5565"/>
  <c r="C5565"/>
  <c r="J5575"/>
  <c r="C5575"/>
  <c r="J5590"/>
  <c r="C5590"/>
  <c r="J5597"/>
  <c r="C5597"/>
  <c r="J5606"/>
  <c r="C5606"/>
  <c r="J5618"/>
  <c r="C5618"/>
  <c r="J5627"/>
  <c r="C5627"/>
  <c r="J5638"/>
  <c r="C5638"/>
  <c r="J5657"/>
  <c r="C5657"/>
  <c r="J5677"/>
  <c r="C5677"/>
  <c r="J5698"/>
  <c r="C5698"/>
  <c r="J5710"/>
  <c r="C5710"/>
  <c r="J5718"/>
  <c r="C5718"/>
  <c r="J5729"/>
  <c r="C5729"/>
  <c r="J5742"/>
  <c r="C5742"/>
  <c r="J5754"/>
  <c r="C5754"/>
  <c r="J5761"/>
  <c r="C5761"/>
  <c r="J5772"/>
  <c r="C5772"/>
  <c r="J5783"/>
  <c r="C5783"/>
  <c r="J5792"/>
  <c r="C5792"/>
  <c r="J5804"/>
  <c r="C5804"/>
  <c r="J5812"/>
  <c r="C5812"/>
  <c r="J5830"/>
  <c r="C5830"/>
  <c r="J5840"/>
  <c r="C5840"/>
  <c r="J5866"/>
  <c r="C5866"/>
  <c r="J5881"/>
  <c r="C5881"/>
  <c r="J5891"/>
  <c r="C5891"/>
  <c r="J5910"/>
  <c r="C5910"/>
  <c r="J5930"/>
  <c r="C5930"/>
  <c r="J5936"/>
  <c r="C5936"/>
  <c r="J5958"/>
  <c r="C5958"/>
  <c r="J5968"/>
  <c r="C5968"/>
  <c r="J5979"/>
  <c r="C5979"/>
  <c r="J5986"/>
  <c r="C5986"/>
  <c r="J6000"/>
  <c r="C6000"/>
  <c r="J6008"/>
  <c r="C6008"/>
  <c r="C6020"/>
  <c r="J6027"/>
  <c r="C6027"/>
  <c r="J6039"/>
  <c r="C6039"/>
  <c r="J6048"/>
  <c r="C6048"/>
  <c r="J6058"/>
  <c r="C6058"/>
  <c r="J6065"/>
  <c r="C6065"/>
  <c r="J6083"/>
  <c r="C6083"/>
  <c r="J6104"/>
  <c r="C6104"/>
  <c r="J6108"/>
  <c r="C6108"/>
  <c r="J6129"/>
  <c r="C6129"/>
  <c r="J6161"/>
  <c r="C6161"/>
  <c r="J6185"/>
  <c r="C6185"/>
  <c r="J6233"/>
  <c r="C6233"/>
  <c r="J6257"/>
  <c r="C6257"/>
  <c r="J6283"/>
  <c r="C6283"/>
  <c r="J6313"/>
  <c r="C6313"/>
  <c r="J6357"/>
  <c r="C6357"/>
  <c r="J6393"/>
  <c r="C6393"/>
  <c r="J6433"/>
  <c r="C6433"/>
  <c r="J6473"/>
  <c r="C6473"/>
  <c r="C6517"/>
  <c r="J6517"/>
  <c r="C6557"/>
  <c r="J6557"/>
  <c r="C6597"/>
  <c r="J6597"/>
  <c r="J6732"/>
  <c r="C6732"/>
  <c r="J6810"/>
  <c r="C6810"/>
  <c r="J6850"/>
  <c r="C6850"/>
  <c r="J6884"/>
  <c r="C6884"/>
  <c r="J6904"/>
  <c r="C6904"/>
  <c r="J6994"/>
  <c r="C6994"/>
  <c r="J7032"/>
  <c r="C7032"/>
  <c r="C7052"/>
  <c r="J7052"/>
  <c r="J7063"/>
  <c r="C7063"/>
  <c r="C7070"/>
  <c r="J7070"/>
  <c r="C7078"/>
  <c r="J7078"/>
  <c r="J7087"/>
  <c r="C7087"/>
  <c r="C7099"/>
  <c r="J7099"/>
  <c r="J7120"/>
  <c r="C7120"/>
  <c r="C7131"/>
  <c r="J7131"/>
  <c r="C7142"/>
  <c r="J7142"/>
  <c r="C7150"/>
  <c r="J7150"/>
  <c r="J7159"/>
  <c r="C7159"/>
  <c r="J7168"/>
  <c r="C7168"/>
  <c r="J7178"/>
  <c r="C7178"/>
  <c r="C7189"/>
  <c r="J7189"/>
  <c r="J7194"/>
  <c r="C7194"/>
  <c r="J7199"/>
  <c r="C7199"/>
  <c r="C7209"/>
  <c r="J7209"/>
  <c r="C7227"/>
  <c r="J7227"/>
  <c r="J7234"/>
  <c r="C7234"/>
  <c r="C7245"/>
  <c r="J7245"/>
  <c r="C7254"/>
  <c r="J7254"/>
  <c r="C7269"/>
  <c r="J7269"/>
  <c r="J7287"/>
  <c r="C7287"/>
  <c r="J7304"/>
  <c r="C7304"/>
  <c r="C7318"/>
  <c r="J7318"/>
  <c r="J7322"/>
  <c r="C7322"/>
  <c r="C7334"/>
  <c r="J7334"/>
  <c r="C7348"/>
  <c r="J7348"/>
  <c r="C7361"/>
  <c r="J7361"/>
  <c r="C7371"/>
  <c r="J7371"/>
  <c r="J7386"/>
  <c r="C7386"/>
  <c r="C7393"/>
  <c r="J7393"/>
  <c r="C7401"/>
  <c r="J7401"/>
  <c r="J7418"/>
  <c r="C7418"/>
  <c r="J7439"/>
  <c r="C7439"/>
  <c r="C7460"/>
  <c r="J7460"/>
  <c r="C7467"/>
  <c r="J7467"/>
  <c r="C7476"/>
  <c r="J7476"/>
  <c r="C7486"/>
  <c r="J7486"/>
  <c r="C7497"/>
  <c r="J7497"/>
  <c r="C7510"/>
  <c r="J7510"/>
  <c r="J7522"/>
  <c r="C7522"/>
  <c r="C7533"/>
  <c r="J7533"/>
  <c r="J7548"/>
  <c r="C7548"/>
  <c r="J7564"/>
  <c r="C7564"/>
  <c r="J7571"/>
  <c r="C7571"/>
  <c r="J7579"/>
  <c r="C7579"/>
  <c r="J7588"/>
  <c r="C7588"/>
  <c r="J7606"/>
  <c r="C7606"/>
  <c r="J7627"/>
  <c r="C7627"/>
  <c r="J7635"/>
  <c r="C7635"/>
  <c r="J7644"/>
  <c r="C7644"/>
  <c r="J7653"/>
  <c r="C7653"/>
  <c r="J7669"/>
  <c r="C7669"/>
  <c r="J7677"/>
  <c r="C7677"/>
  <c r="C7691"/>
  <c r="J7691"/>
  <c r="C7699"/>
  <c r="J7699"/>
  <c r="J7706"/>
  <c r="C7706"/>
  <c r="J7737"/>
  <c r="C7737"/>
  <c r="J7746"/>
  <c r="C7746"/>
  <c r="J7765"/>
  <c r="C7765"/>
  <c r="J7775"/>
  <c r="C7775"/>
  <c r="J7782"/>
  <c r="C7782"/>
  <c r="J7796"/>
  <c r="C7796"/>
  <c r="C7803"/>
  <c r="J7803"/>
  <c r="J7812"/>
  <c r="C7812"/>
  <c r="J7839"/>
  <c r="C7839"/>
  <c r="J7856"/>
  <c r="C7856"/>
  <c r="J7872"/>
  <c r="C7872"/>
  <c r="J7878"/>
  <c r="C7878"/>
  <c r="J7896"/>
  <c r="C7896"/>
  <c r="J7905"/>
  <c r="C7905"/>
  <c r="J7913"/>
  <c r="C7913"/>
  <c r="J7931"/>
  <c r="C7931"/>
  <c r="J7935"/>
  <c r="C7935"/>
  <c r="J7945"/>
  <c r="C7945"/>
  <c r="J7953"/>
  <c r="C7953"/>
  <c r="J7967"/>
  <c r="C7967"/>
  <c r="J7974"/>
  <c r="C7974"/>
  <c r="J7987"/>
  <c r="C7987"/>
  <c r="J7996"/>
  <c r="C7996"/>
  <c r="J8008"/>
  <c r="C8008"/>
  <c r="J8017"/>
  <c r="C8017"/>
  <c r="J8023"/>
  <c r="C8023"/>
  <c r="J8030"/>
  <c r="C8030"/>
  <c r="J8037"/>
  <c r="C8037"/>
  <c r="C8043"/>
  <c r="J8043"/>
  <c r="J8052"/>
  <c r="C8052"/>
  <c r="C8059"/>
  <c r="J8059"/>
  <c r="C8067"/>
  <c r="J8067"/>
  <c r="C8080"/>
  <c r="J8080"/>
  <c r="C8085"/>
  <c r="J8085"/>
  <c r="J8091"/>
  <c r="C8091"/>
  <c r="J8103"/>
  <c r="C8103"/>
  <c r="J8109"/>
  <c r="C8109"/>
  <c r="J8116"/>
  <c r="C8116"/>
  <c r="J8125"/>
  <c r="C8125"/>
  <c r="J8132"/>
  <c r="C8132"/>
  <c r="J8140"/>
  <c r="C8140"/>
  <c r="J8151"/>
  <c r="C8151"/>
  <c r="J8158"/>
  <c r="C8158"/>
  <c r="J8162"/>
  <c r="C8162"/>
  <c r="J8172"/>
  <c r="C8172"/>
  <c r="J8179"/>
  <c r="C8179"/>
  <c r="J8187"/>
  <c r="C8187"/>
  <c r="J8195"/>
  <c r="C8195"/>
  <c r="J8204"/>
  <c r="C8204"/>
  <c r="J8210"/>
  <c r="C8210"/>
  <c r="J8215"/>
  <c r="C8215"/>
  <c r="J8224"/>
  <c r="C8224"/>
  <c r="J8231"/>
  <c r="C8231"/>
  <c r="J8236"/>
  <c r="C8236"/>
  <c r="J8242"/>
  <c r="C8242"/>
  <c r="J8247"/>
  <c r="C8247"/>
  <c r="J8255"/>
  <c r="C8255"/>
  <c r="J8262"/>
  <c r="C8262"/>
  <c r="J8267"/>
  <c r="C8267"/>
  <c r="J8278"/>
  <c r="C8278"/>
  <c r="J8283"/>
  <c r="C8283"/>
  <c r="J8291"/>
  <c r="C8291"/>
  <c r="J8296"/>
  <c r="C8296"/>
  <c r="J8302"/>
  <c r="C8302"/>
  <c r="J8307"/>
  <c r="C8307"/>
  <c r="J8315"/>
  <c r="C8315"/>
  <c r="J8326"/>
  <c r="C8326"/>
  <c r="J8335"/>
  <c r="C8335"/>
  <c r="J8340"/>
  <c r="C8340"/>
  <c r="J8346"/>
  <c r="C8346"/>
  <c r="J8351"/>
  <c r="C8351"/>
  <c r="J8364"/>
  <c r="C8364"/>
  <c r="J8371"/>
  <c r="C8371"/>
  <c r="J8378"/>
  <c r="C8378"/>
  <c r="J8384"/>
  <c r="C8384"/>
  <c r="J8392"/>
  <c r="C8392"/>
  <c r="J8407"/>
  <c r="C8407"/>
  <c r="J8416"/>
  <c r="C8416"/>
  <c r="J8421"/>
  <c r="C8421"/>
  <c r="J8426"/>
  <c r="C8426"/>
  <c r="J8433"/>
  <c r="J8440"/>
  <c r="C8440"/>
  <c r="J8455"/>
  <c r="C8455"/>
  <c r="J8465"/>
  <c r="C8465"/>
  <c r="J8478"/>
  <c r="C8478"/>
  <c r="J8487"/>
  <c r="C8487"/>
  <c r="J8498"/>
  <c r="C8498"/>
  <c r="J8504"/>
  <c r="C8504"/>
  <c r="J8514"/>
  <c r="C8514"/>
  <c r="J8521"/>
  <c r="C8521"/>
  <c r="J8536"/>
  <c r="C8536"/>
  <c r="J8543"/>
  <c r="C8543"/>
  <c r="J8548"/>
  <c r="C8548"/>
  <c r="J8556"/>
  <c r="C8556"/>
  <c r="J8565"/>
  <c r="C8565"/>
  <c r="J8572"/>
  <c r="C8572"/>
  <c r="J8584"/>
  <c r="C8584"/>
  <c r="J8591"/>
  <c r="C8591"/>
  <c r="J8597"/>
  <c r="C8597"/>
  <c r="J8603"/>
  <c r="C8603"/>
  <c r="J8612"/>
  <c r="C8612"/>
  <c r="J8617"/>
  <c r="C8617"/>
  <c r="J8624"/>
  <c r="C8624"/>
  <c r="J8631"/>
  <c r="C8631"/>
  <c r="J8636"/>
  <c r="C8636"/>
  <c r="J8641"/>
  <c r="C8641"/>
  <c r="J8649"/>
  <c r="C8649"/>
  <c r="J8654"/>
  <c r="C8654"/>
  <c r="J8661"/>
  <c r="C8661"/>
  <c r="J8670"/>
  <c r="C8670"/>
  <c r="J8681"/>
  <c r="C8681"/>
  <c r="J8690"/>
  <c r="C8690"/>
  <c r="J8701"/>
  <c r="C8701"/>
  <c r="J8714"/>
  <c r="C8714"/>
  <c r="J8719"/>
  <c r="C8719"/>
  <c r="J8736"/>
  <c r="C8736"/>
  <c r="J8742"/>
  <c r="C8742"/>
  <c r="J8747"/>
  <c r="C8747"/>
  <c r="J8754"/>
  <c r="C8754"/>
  <c r="J8762"/>
  <c r="C8762"/>
  <c r="J8774"/>
  <c r="C8774"/>
  <c r="J8779"/>
  <c r="C8779"/>
  <c r="J8789"/>
  <c r="C8789"/>
  <c r="J8795"/>
  <c r="C8795"/>
  <c r="J8802"/>
  <c r="C8802"/>
  <c r="J8810"/>
  <c r="C8810"/>
  <c r="J8818"/>
  <c r="C8818"/>
  <c r="J8825"/>
  <c r="C8825"/>
  <c r="J8841"/>
  <c r="C8841"/>
  <c r="J8853"/>
  <c r="C8853"/>
  <c r="J8882"/>
  <c r="C8882"/>
  <c r="J8895"/>
  <c r="C8895"/>
  <c r="J8906"/>
  <c r="C8906"/>
  <c r="C8914"/>
  <c r="J8914"/>
  <c r="J8921"/>
  <c r="C8921"/>
  <c r="J8929"/>
  <c r="C8929"/>
  <c r="C8938"/>
  <c r="J8938"/>
  <c r="C8943"/>
  <c r="J8943"/>
  <c r="C8953"/>
  <c r="J8953"/>
  <c r="J8965"/>
  <c r="C8965"/>
  <c r="J8972"/>
  <c r="C8972"/>
  <c r="J8994"/>
  <c r="C8994"/>
  <c r="J9005"/>
  <c r="C9005"/>
  <c r="J9014"/>
  <c r="C9014"/>
  <c r="J9025"/>
  <c r="C9025"/>
  <c r="J9037"/>
  <c r="C9037"/>
  <c r="J9051"/>
  <c r="C9051"/>
  <c r="C9058"/>
  <c r="J9058"/>
  <c r="J9071"/>
  <c r="C9071"/>
  <c r="J9086"/>
  <c r="C9086"/>
  <c r="J9097"/>
  <c r="C9097"/>
  <c r="J9104"/>
  <c r="C9104"/>
  <c r="J9110"/>
  <c r="C9110"/>
  <c r="J9117"/>
  <c r="C9117"/>
  <c r="J9126"/>
  <c r="C9126"/>
  <c r="J9134"/>
  <c r="C9134"/>
  <c r="J9142"/>
  <c r="C9142"/>
  <c r="J9153"/>
  <c r="C9153"/>
  <c r="C9162"/>
  <c r="J9162"/>
  <c r="J9194"/>
  <c r="C9194"/>
  <c r="J9212"/>
  <c r="C9212"/>
  <c r="J9222"/>
  <c r="C9222"/>
  <c r="J9238"/>
  <c r="C9238"/>
  <c r="C9247"/>
  <c r="J9247"/>
  <c r="J9259"/>
  <c r="C9259"/>
  <c r="J9273"/>
  <c r="C9273"/>
  <c r="J9299"/>
  <c r="C9299"/>
  <c r="C9313"/>
  <c r="J9331"/>
  <c r="C9331"/>
  <c r="J9355"/>
  <c r="C9355"/>
  <c r="C9367"/>
  <c r="J9367"/>
  <c r="J9387"/>
  <c r="C9387"/>
  <c r="C9443"/>
  <c r="J9443"/>
  <c r="C9453"/>
  <c r="J9453"/>
  <c r="J9487"/>
  <c r="C9487"/>
  <c r="C9517"/>
  <c r="J9533"/>
  <c r="C9533"/>
  <c r="J9547"/>
  <c r="C9547"/>
  <c r="J9563"/>
  <c r="C9563"/>
  <c r="J9575"/>
  <c r="C9575"/>
  <c r="J9603"/>
  <c r="C9603"/>
  <c r="J9633"/>
  <c r="C9633"/>
  <c r="J9653"/>
  <c r="C9653"/>
  <c r="J9661"/>
  <c r="C9661"/>
  <c r="J9675"/>
  <c r="C9675"/>
  <c r="J9684"/>
  <c r="C9684"/>
  <c r="J9692"/>
  <c r="C9692"/>
  <c r="J9699"/>
  <c r="C9699"/>
  <c r="J9709"/>
  <c r="C9709"/>
  <c r="J9714"/>
  <c r="C9714"/>
  <c r="J9730"/>
  <c r="C9730"/>
  <c r="J9743"/>
  <c r="C9743"/>
  <c r="J9755"/>
  <c r="C9755"/>
  <c r="C9761"/>
  <c r="J9770"/>
  <c r="C9770"/>
  <c r="J9776"/>
  <c r="C9776"/>
  <c r="J9782"/>
  <c r="C9782"/>
  <c r="J9789"/>
  <c r="C9789"/>
  <c r="J9799"/>
  <c r="C9799"/>
  <c r="J9807"/>
  <c r="C9807"/>
  <c r="J9818"/>
  <c r="C9818"/>
  <c r="J9823"/>
  <c r="C9823"/>
  <c r="J9832"/>
  <c r="C9832"/>
  <c r="J9838"/>
  <c r="C9838"/>
  <c r="J9857"/>
  <c r="C9857"/>
  <c r="J9865"/>
  <c r="C9865"/>
  <c r="J9875"/>
  <c r="C9875"/>
  <c r="J9893"/>
  <c r="C9893"/>
  <c r="J9906"/>
  <c r="C9906"/>
  <c r="J9916"/>
  <c r="C9916"/>
  <c r="C9933"/>
  <c r="J9933"/>
  <c r="C9941"/>
  <c r="J9941"/>
  <c r="C9949"/>
  <c r="J9949"/>
  <c r="C9953"/>
  <c r="J9953"/>
  <c r="C9968"/>
  <c r="J9968"/>
  <c r="C9979"/>
  <c r="J9979"/>
  <c r="J9998"/>
  <c r="C9998"/>
  <c r="J10010"/>
  <c r="C10010"/>
  <c r="J10018"/>
  <c r="C10018"/>
  <c r="J10025"/>
  <c r="C10025"/>
  <c r="J10033"/>
  <c r="C10033"/>
  <c r="J10047"/>
  <c r="C10047"/>
  <c r="J10058"/>
  <c r="C10058"/>
  <c r="J10077"/>
  <c r="C10077"/>
  <c r="J10088"/>
  <c r="C10088"/>
  <c r="J10097"/>
  <c r="C10097"/>
  <c r="J10106"/>
  <c r="C10106"/>
  <c r="J10112"/>
  <c r="C10112"/>
  <c r="J10123"/>
  <c r="C10123"/>
  <c r="J10132"/>
  <c r="C10132"/>
  <c r="J10144"/>
  <c r="C10144"/>
  <c r="C10162"/>
  <c r="J10162"/>
  <c r="J10167"/>
  <c r="C10167"/>
  <c r="J10174"/>
  <c r="C10174"/>
  <c r="J10180"/>
  <c r="C10180"/>
  <c r="J10192"/>
  <c r="C10192"/>
  <c r="C10202"/>
  <c r="J10202"/>
  <c r="C10210"/>
  <c r="J10210"/>
  <c r="J10215"/>
  <c r="C10215"/>
  <c r="J10229"/>
  <c r="C10229"/>
  <c r="J10241"/>
  <c r="C10241"/>
  <c r="J10248"/>
  <c r="C10248"/>
  <c r="J10264"/>
  <c r="J10274"/>
  <c r="C10274"/>
  <c r="J10291"/>
  <c r="C10291"/>
  <c r="J10305"/>
  <c r="C10305"/>
  <c r="J10318"/>
  <c r="C10318"/>
  <c r="J10329"/>
  <c r="C10329"/>
  <c r="J10342"/>
  <c r="C10342"/>
  <c r="C10360"/>
  <c r="J10360"/>
  <c r="J10373"/>
  <c r="C10373"/>
  <c r="J10385"/>
  <c r="C10385"/>
  <c r="C10394"/>
  <c r="J10394"/>
  <c r="C10402"/>
  <c r="J10402"/>
  <c r="J10419"/>
  <c r="C10419"/>
  <c r="J10431"/>
  <c r="C10431"/>
  <c r="J10440"/>
  <c r="C10440"/>
  <c r="J6692"/>
  <c r="C6692"/>
  <c r="J6680"/>
  <c r="C6680"/>
  <c r="J6656"/>
  <c r="C6656"/>
  <c r="J6642"/>
  <c r="C6642"/>
  <c r="J9672"/>
  <c r="C9672"/>
  <c r="J9656"/>
  <c r="C9656"/>
  <c r="J9640"/>
  <c r="C9640"/>
  <c r="J9622"/>
  <c r="C9622"/>
  <c r="J9610"/>
  <c r="C9610"/>
  <c r="J9598"/>
  <c r="C9598"/>
  <c r="J9590"/>
  <c r="C9590"/>
  <c r="J9582"/>
  <c r="C9582"/>
  <c r="J9572"/>
  <c r="C9572"/>
  <c r="J9558"/>
  <c r="C9558"/>
  <c r="J9548"/>
  <c r="C9548"/>
  <c r="J9536"/>
  <c r="C9536"/>
  <c r="J9514"/>
  <c r="C9514"/>
  <c r="J9498"/>
  <c r="C9498"/>
  <c r="J9486"/>
  <c r="C9486"/>
  <c r="J9476"/>
  <c r="C9476"/>
  <c r="J9468"/>
  <c r="C9468"/>
  <c r="J9452"/>
  <c r="C9452"/>
  <c r="J9436"/>
  <c r="C9436"/>
  <c r="J9426"/>
  <c r="C9426"/>
  <c r="J9418"/>
  <c r="C9418"/>
  <c r="J9410"/>
  <c r="C9410"/>
  <c r="J9400"/>
  <c r="C9400"/>
  <c r="J9386"/>
  <c r="C9386"/>
  <c r="J9374"/>
  <c r="C9374"/>
  <c r="J9362"/>
  <c r="C9362"/>
  <c r="J9348"/>
  <c r="C9348"/>
  <c r="J9336"/>
  <c r="C9336"/>
  <c r="J9322"/>
  <c r="C9322"/>
  <c r="J9312"/>
  <c r="C9312"/>
  <c r="J9288"/>
  <c r="C9288"/>
  <c r="J9268"/>
  <c r="C9268"/>
  <c r="C7029"/>
  <c r="J7029"/>
  <c r="C7005"/>
  <c r="J7005"/>
  <c r="C6989"/>
  <c r="J6989"/>
  <c r="J6977"/>
  <c r="C6977"/>
  <c r="C6965"/>
  <c r="J6965"/>
  <c r="C6957"/>
  <c r="J6957"/>
  <c r="C6949"/>
  <c r="J6949"/>
  <c r="C6933"/>
  <c r="J6933"/>
  <c r="J6921"/>
  <c r="C6921"/>
  <c r="J6911"/>
  <c r="C6911"/>
  <c r="J6895"/>
  <c r="C6895"/>
  <c r="C6877"/>
  <c r="J6877"/>
  <c r="J6867"/>
  <c r="C6867"/>
  <c r="J6855"/>
  <c r="C6855"/>
  <c r="C6845"/>
  <c r="J6845"/>
  <c r="C6837"/>
  <c r="J6837"/>
  <c r="J6827"/>
  <c r="C6827"/>
  <c r="C6805"/>
  <c r="J6805"/>
  <c r="J6795"/>
  <c r="C6795"/>
  <c r="J6787"/>
  <c r="C6787"/>
  <c r="J6779"/>
  <c r="C6779"/>
  <c r="J6771"/>
  <c r="C6771"/>
  <c r="J6759"/>
  <c r="C6759"/>
  <c r="J6747"/>
  <c r="C6747"/>
  <c r="J6735"/>
  <c r="C6735"/>
  <c r="C6717"/>
  <c r="J6717"/>
  <c r="J6707"/>
  <c r="C6707"/>
  <c r="J6695"/>
  <c r="C6695"/>
  <c r="J6681"/>
  <c r="C6681"/>
  <c r="C6661"/>
  <c r="J6661"/>
  <c r="C6637"/>
  <c r="J6637"/>
  <c r="J6616"/>
  <c r="C6616"/>
  <c r="J6586"/>
  <c r="C6586"/>
  <c r="J6556"/>
  <c r="C6556"/>
  <c r="J6538"/>
  <c r="C6538"/>
  <c r="J6522"/>
  <c r="C6522"/>
  <c r="J6508"/>
  <c r="C6508"/>
  <c r="J6496"/>
  <c r="C6496"/>
  <c r="J6484"/>
  <c r="C6484"/>
  <c r="J6456"/>
  <c r="C6456"/>
  <c r="J6426"/>
  <c r="C6426"/>
  <c r="J6408"/>
  <c r="C6408"/>
  <c r="J6388"/>
  <c r="C6388"/>
  <c r="J6372"/>
  <c r="C6372"/>
  <c r="J6330"/>
  <c r="C6330"/>
  <c r="J6314"/>
  <c r="C6314"/>
  <c r="J6298"/>
  <c r="C6298"/>
  <c r="J6284"/>
  <c r="C6284"/>
  <c r="J6266"/>
  <c r="C6266"/>
  <c r="J6248"/>
  <c r="C6248"/>
  <c r="J6232"/>
  <c r="C6232"/>
  <c r="J6216"/>
  <c r="C6216"/>
  <c r="J5112"/>
  <c r="C5112"/>
  <c r="J5116"/>
  <c r="C5116"/>
  <c r="J5120"/>
  <c r="C5120"/>
  <c r="J5124"/>
  <c r="C5124"/>
  <c r="M7752"/>
  <c r="K7752"/>
  <c r="B7752"/>
  <c r="J5126"/>
  <c r="C5126"/>
  <c r="B7754"/>
  <c r="M7754"/>
  <c r="K7754"/>
  <c r="J5128"/>
  <c r="C5128"/>
  <c r="J5132"/>
  <c r="C5132"/>
  <c r="J5136"/>
  <c r="C5136"/>
  <c r="M7764"/>
  <c r="K7764"/>
  <c r="B7764"/>
  <c r="J5138"/>
  <c r="C5138"/>
  <c r="B7766"/>
  <c r="M7766"/>
  <c r="K7766"/>
  <c r="J5140"/>
  <c r="C5140"/>
  <c r="J5144"/>
  <c r="C5144"/>
  <c r="J5150"/>
  <c r="C5150"/>
  <c r="J5154"/>
  <c r="C5154"/>
  <c r="J5158"/>
  <c r="C5158"/>
  <c r="J5162"/>
  <c r="C5162"/>
  <c r="J5166"/>
  <c r="C5166"/>
  <c r="J5170"/>
  <c r="C5170"/>
  <c r="J5174"/>
  <c r="C5174"/>
  <c r="J5178"/>
  <c r="C5178"/>
  <c r="J5182"/>
  <c r="C5182"/>
  <c r="J5186"/>
  <c r="C5186"/>
  <c r="J5216"/>
  <c r="C5216"/>
  <c r="J5226"/>
  <c r="C5226"/>
  <c r="J5249"/>
  <c r="C5249"/>
  <c r="C5268"/>
  <c r="J5280"/>
  <c r="C5280"/>
  <c r="J5306"/>
  <c r="C5306"/>
  <c r="J5326"/>
  <c r="C5326"/>
  <c r="J5338"/>
  <c r="C5338"/>
  <c r="J5358"/>
  <c r="C5358"/>
  <c r="J5371"/>
  <c r="C5371"/>
  <c r="J5382"/>
  <c r="C5382"/>
  <c r="J5401"/>
  <c r="C5401"/>
  <c r="J5414"/>
  <c r="C5414"/>
  <c r="J5430"/>
  <c r="C5430"/>
  <c r="J5446"/>
  <c r="C5446"/>
  <c r="J5455"/>
  <c r="C5455"/>
  <c r="J5474"/>
  <c r="C5474"/>
  <c r="J5488"/>
  <c r="C5488"/>
  <c r="J5501"/>
  <c r="C5501"/>
  <c r="J5518"/>
  <c r="C5518"/>
  <c r="J5542"/>
  <c r="C5542"/>
  <c r="J5554"/>
  <c r="C5554"/>
  <c r="J5563"/>
  <c r="C5563"/>
  <c r="J5574"/>
  <c r="C5574"/>
  <c r="J5589"/>
  <c r="C5589"/>
  <c r="J5595"/>
  <c r="C5595"/>
  <c r="J5603"/>
  <c r="C5603"/>
  <c r="J5612"/>
  <c r="C5612"/>
  <c r="J5626"/>
  <c r="C5626"/>
  <c r="J5635"/>
  <c r="C5635"/>
  <c r="J5650"/>
  <c r="C5650"/>
  <c r="J5674"/>
  <c r="C5674"/>
  <c r="J5690"/>
  <c r="C5690"/>
  <c r="J5709"/>
  <c r="C5709"/>
  <c r="J5717"/>
  <c r="C5717"/>
  <c r="J5725"/>
  <c r="C5725"/>
  <c r="J5737"/>
  <c r="C5737"/>
  <c r="J5749"/>
  <c r="C5749"/>
  <c r="J5760"/>
  <c r="C5760"/>
  <c r="J5771"/>
  <c r="C5771"/>
  <c r="J5781"/>
  <c r="C5781"/>
  <c r="J5790"/>
  <c r="C5790"/>
  <c r="J5803"/>
  <c r="C5803"/>
  <c r="J5811"/>
  <c r="C5811"/>
  <c r="J5826"/>
  <c r="C5826"/>
  <c r="J5836"/>
  <c r="C5836"/>
  <c r="J5854"/>
  <c r="C5854"/>
  <c r="J5875"/>
  <c r="C5875"/>
  <c r="J5888"/>
  <c r="C5888"/>
  <c r="J5907"/>
  <c r="C5907"/>
  <c r="J5919"/>
  <c r="C5919"/>
  <c r="J5935"/>
  <c r="C5935"/>
  <c r="J5949"/>
  <c r="C5949"/>
  <c r="J5964"/>
  <c r="C5964"/>
  <c r="J5977"/>
  <c r="C5977"/>
  <c r="J5985"/>
  <c r="C5985"/>
  <c r="J5995"/>
  <c r="C5995"/>
  <c r="J6005"/>
  <c r="C6005"/>
  <c r="J6017"/>
  <c r="C6017"/>
  <c r="J6026"/>
  <c r="C6026"/>
  <c r="J6038"/>
  <c r="C6038"/>
  <c r="J6047"/>
  <c r="C6047"/>
  <c r="J6056"/>
  <c r="C6056"/>
  <c r="J6064"/>
  <c r="C6064"/>
  <c r="J6080"/>
  <c r="C6080"/>
  <c r="J6093"/>
  <c r="C6093"/>
  <c r="J6107"/>
  <c r="C6107"/>
  <c r="J6116"/>
  <c r="C6116"/>
  <c r="J6157"/>
  <c r="C6157"/>
  <c r="J6177"/>
  <c r="C6177"/>
  <c r="J6209"/>
  <c r="C6209"/>
  <c r="J6253"/>
  <c r="C6253"/>
  <c r="J6281"/>
  <c r="C6281"/>
  <c r="J6305"/>
  <c r="C6305"/>
  <c r="J6337"/>
  <c r="C6337"/>
  <c r="J6381"/>
  <c r="C6381"/>
  <c r="C6429"/>
  <c r="J6429"/>
  <c r="C6469"/>
  <c r="J6469"/>
  <c r="C6509"/>
  <c r="J6509"/>
  <c r="J6539"/>
  <c r="C6539"/>
  <c r="J6593"/>
  <c r="C6593"/>
  <c r="J6720"/>
  <c r="C6720"/>
  <c r="J6770"/>
  <c r="C6770"/>
  <c r="J6828"/>
  <c r="C6828"/>
  <c r="J6880"/>
  <c r="C6880"/>
  <c r="J6896"/>
  <c r="C6896"/>
  <c r="J6992"/>
  <c r="C6992"/>
  <c r="J7028"/>
  <c r="C7028"/>
  <c r="J7048"/>
  <c r="C7048"/>
  <c r="C7062"/>
  <c r="J7062"/>
  <c r="J7066"/>
  <c r="C7066"/>
  <c r="C7076"/>
  <c r="J7076"/>
  <c r="C7083"/>
  <c r="J7083"/>
  <c r="C7092"/>
  <c r="J7092"/>
  <c r="C7117"/>
  <c r="J7117"/>
  <c r="J7130"/>
  <c r="C7130"/>
  <c r="C7137"/>
  <c r="J7137"/>
  <c r="C7149"/>
  <c r="J7149"/>
  <c r="C7156"/>
  <c r="J7156"/>
  <c r="C7166"/>
  <c r="J7166"/>
  <c r="J7176"/>
  <c r="C7176"/>
  <c r="C7187"/>
  <c r="J7187"/>
  <c r="J7192"/>
  <c r="C7192"/>
  <c r="C7198"/>
  <c r="J7198"/>
  <c r="J7207"/>
  <c r="C7207"/>
  <c r="C7225"/>
  <c r="J7225"/>
  <c r="C7233"/>
  <c r="J7233"/>
  <c r="C7241"/>
  <c r="J7241"/>
  <c r="J7250"/>
  <c r="C7250"/>
  <c r="C7267"/>
  <c r="J7267"/>
  <c r="C7285"/>
  <c r="J7285"/>
  <c r="J7303"/>
  <c r="C7303"/>
  <c r="C7315"/>
  <c r="J7315"/>
  <c r="C7321"/>
  <c r="J7321"/>
  <c r="C7332"/>
  <c r="J7332"/>
  <c r="J7346"/>
  <c r="C7346"/>
  <c r="J7360"/>
  <c r="C7360"/>
  <c r="C7369"/>
  <c r="J7369"/>
  <c r="J7383"/>
  <c r="C7383"/>
  <c r="C7390"/>
  <c r="J7390"/>
  <c r="C7397"/>
  <c r="J7397"/>
  <c r="C7411"/>
  <c r="J7411"/>
  <c r="C7430"/>
  <c r="J7430"/>
  <c r="C7451"/>
  <c r="J7451"/>
  <c r="J7466"/>
  <c r="C7466"/>
  <c r="C7475"/>
  <c r="J7475"/>
  <c r="J7479"/>
  <c r="C7479"/>
  <c r="C7494"/>
  <c r="J7494"/>
  <c r="C7509"/>
  <c r="J7509"/>
  <c r="C7519"/>
  <c r="J7532"/>
  <c r="C7532"/>
  <c r="J7546"/>
  <c r="C7546"/>
  <c r="C7557"/>
  <c r="J7557"/>
  <c r="J7569"/>
  <c r="C7569"/>
  <c r="C7578"/>
  <c r="J7578"/>
  <c r="J7584"/>
  <c r="C7584"/>
  <c r="J7604"/>
  <c r="C7604"/>
  <c r="J7625"/>
  <c r="C7625"/>
  <c r="C7634"/>
  <c r="J7634"/>
  <c r="J7643"/>
  <c r="C7643"/>
  <c r="J7651"/>
  <c r="C7651"/>
  <c r="J7668"/>
  <c r="C7668"/>
  <c r="J7676"/>
  <c r="C7676"/>
  <c r="J7690"/>
  <c r="C7690"/>
  <c r="J7698"/>
  <c r="C7698"/>
  <c r="J7704"/>
  <c r="C7704"/>
  <c r="J7727"/>
  <c r="C7727"/>
  <c r="J7745"/>
  <c r="C7745"/>
  <c r="C7763"/>
  <c r="J7763"/>
  <c r="J7773"/>
  <c r="C7773"/>
  <c r="J7781"/>
  <c r="C7781"/>
  <c r="J7792"/>
  <c r="C7792"/>
  <c r="J7802"/>
  <c r="C7802"/>
  <c r="C7811"/>
  <c r="J7811"/>
  <c r="J7836"/>
  <c r="C7836"/>
  <c r="J7852"/>
  <c r="C7852"/>
  <c r="J7870"/>
  <c r="C7870"/>
  <c r="J7877"/>
  <c r="C7877"/>
  <c r="J7892"/>
  <c r="C7892"/>
  <c r="J7900"/>
  <c r="C7900"/>
  <c r="J7912"/>
  <c r="C7912"/>
  <c r="J7927"/>
  <c r="C7927"/>
  <c r="J7934"/>
  <c r="C7934"/>
  <c r="J7940"/>
  <c r="C7940"/>
  <c r="J7951"/>
  <c r="C7951"/>
  <c r="J7965"/>
  <c r="C7965"/>
  <c r="J7972"/>
  <c r="C7972"/>
  <c r="J7984"/>
  <c r="C7984"/>
  <c r="J7995"/>
  <c r="C7995"/>
  <c r="J8007"/>
  <c r="C8007"/>
  <c r="J8015"/>
  <c r="C8015"/>
  <c r="J8022"/>
  <c r="C8022"/>
  <c r="J8028"/>
  <c r="C8028"/>
  <c r="C8035"/>
  <c r="J8035"/>
  <c r="J8042"/>
  <c r="C8042"/>
  <c r="J8050"/>
  <c r="C8050"/>
  <c r="J8057"/>
  <c r="C8057"/>
  <c r="J8065"/>
  <c r="C8065"/>
  <c r="J8079"/>
  <c r="C8079"/>
  <c r="J8084"/>
  <c r="C8084"/>
  <c r="J8090"/>
  <c r="C8090"/>
  <c r="J8099"/>
  <c r="C8099"/>
  <c r="J8108"/>
  <c r="C8108"/>
  <c r="J8113"/>
  <c r="C8113"/>
  <c r="C8123"/>
  <c r="J8123"/>
  <c r="J8128"/>
  <c r="C8128"/>
  <c r="C8139"/>
  <c r="J8139"/>
  <c r="J8148"/>
  <c r="C8148"/>
  <c r="J8157"/>
  <c r="C8157"/>
  <c r="J8161"/>
  <c r="C8161"/>
  <c r="J8171"/>
  <c r="C8171"/>
  <c r="J8176"/>
  <c r="C8176"/>
  <c r="J8184"/>
  <c r="C8184"/>
  <c r="J8194"/>
  <c r="C8194"/>
  <c r="J8203"/>
  <c r="C8203"/>
  <c r="C8209"/>
  <c r="J8209"/>
  <c r="J8214"/>
  <c r="C8214"/>
  <c r="J8223"/>
  <c r="C8223"/>
  <c r="J8230"/>
  <c r="C8230"/>
  <c r="J8235"/>
  <c r="C8235"/>
  <c r="J8239"/>
  <c r="C8239"/>
  <c r="J8246"/>
  <c r="C8246"/>
  <c r="J8254"/>
  <c r="C8254"/>
  <c r="J8260"/>
  <c r="C8260"/>
  <c r="J8266"/>
  <c r="C8266"/>
  <c r="J8276"/>
  <c r="C8276"/>
  <c r="J8282"/>
  <c r="C8282"/>
  <c r="J8290"/>
  <c r="C8290"/>
  <c r="J8295"/>
  <c r="C8295"/>
  <c r="J8300"/>
  <c r="C8300"/>
  <c r="J8306"/>
  <c r="C8306"/>
  <c r="J8311"/>
  <c r="C8311"/>
  <c r="J8323"/>
  <c r="C8323"/>
  <c r="J8332"/>
  <c r="C8332"/>
  <c r="J8339"/>
  <c r="C8339"/>
  <c r="J8343"/>
  <c r="C8343"/>
  <c r="J8350"/>
  <c r="C8350"/>
  <c r="J8355"/>
  <c r="C8355"/>
  <c r="J8363"/>
  <c r="C8363"/>
  <c r="J8370"/>
  <c r="C8370"/>
  <c r="J8375"/>
  <c r="C8375"/>
  <c r="J8383"/>
  <c r="C8383"/>
  <c r="J8390"/>
  <c r="C8390"/>
  <c r="J8403"/>
  <c r="C8403"/>
  <c r="J8414"/>
  <c r="C8414"/>
  <c r="J8420"/>
  <c r="C8420"/>
  <c r="J8425"/>
  <c r="C8425"/>
  <c r="J8432"/>
  <c r="C8432"/>
  <c r="J8439"/>
  <c r="C8439"/>
  <c r="J8449"/>
  <c r="C8449"/>
  <c r="J8463"/>
  <c r="C8463"/>
  <c r="J8477"/>
  <c r="C8477"/>
  <c r="J8483"/>
  <c r="C8483"/>
  <c r="J8496"/>
  <c r="C8496"/>
  <c r="J8502"/>
  <c r="C8502"/>
  <c r="J8510"/>
  <c r="C8510"/>
  <c r="J8520"/>
  <c r="C8520"/>
  <c r="J8535"/>
  <c r="C8535"/>
  <c r="J8542"/>
  <c r="C8542"/>
  <c r="J8546"/>
  <c r="C8546"/>
  <c r="J8555"/>
  <c r="C8555"/>
  <c r="J8563"/>
  <c r="C8563"/>
  <c r="J8570"/>
  <c r="C8570"/>
  <c r="J8581"/>
  <c r="C8581"/>
  <c r="J8590"/>
  <c r="C8590"/>
  <c r="J8594"/>
  <c r="C8594"/>
  <c r="J8602"/>
  <c r="C8602"/>
  <c r="J8609"/>
  <c r="C8609"/>
  <c r="J8615"/>
  <c r="C8615"/>
  <c r="J8622"/>
  <c r="C8622"/>
  <c r="J8630"/>
  <c r="C8630"/>
  <c r="J8634"/>
  <c r="C8634"/>
  <c r="J8639"/>
  <c r="C8639"/>
  <c r="J8648"/>
  <c r="C8648"/>
  <c r="J8653"/>
  <c r="C8653"/>
  <c r="J8658"/>
  <c r="C8658"/>
  <c r="J8668"/>
  <c r="C8668"/>
  <c r="J8680"/>
  <c r="C8680"/>
  <c r="J8687"/>
  <c r="C8687"/>
  <c r="J8699"/>
  <c r="C8699"/>
  <c r="J8712"/>
  <c r="C8712"/>
  <c r="J8717"/>
  <c r="C8717"/>
  <c r="J8733"/>
  <c r="C8733"/>
  <c r="J8740"/>
  <c r="C8740"/>
  <c r="J8746"/>
  <c r="C8746"/>
  <c r="J8753"/>
  <c r="C8753"/>
  <c r="J8761"/>
  <c r="C8761"/>
  <c r="J8767"/>
  <c r="C8767"/>
  <c r="J8778"/>
  <c r="C8778"/>
  <c r="J8786"/>
  <c r="C8786"/>
  <c r="J8794"/>
  <c r="C8794"/>
  <c r="J8801"/>
  <c r="C8801"/>
  <c r="J8808"/>
  <c r="C8808"/>
  <c r="J8816"/>
  <c r="C8816"/>
  <c r="J8824"/>
  <c r="C8824"/>
  <c r="J8838"/>
  <c r="C8838"/>
  <c r="J8845"/>
  <c r="C8845"/>
  <c r="J8879"/>
  <c r="C8879"/>
  <c r="J8894"/>
  <c r="C8894"/>
  <c r="J8898"/>
  <c r="C8898"/>
  <c r="J8913"/>
  <c r="C8913"/>
  <c r="J8920"/>
  <c r="C8920"/>
  <c r="C8926"/>
  <c r="J8926"/>
  <c r="J8936"/>
  <c r="C8936"/>
  <c r="C8942"/>
  <c r="J8942"/>
  <c r="C8950"/>
  <c r="J8950"/>
  <c r="J8962"/>
  <c r="C8962"/>
  <c r="J8971"/>
  <c r="C8971"/>
  <c r="J8988"/>
  <c r="C8988"/>
  <c r="J9003"/>
  <c r="C9003"/>
  <c r="J9013"/>
  <c r="C9013"/>
  <c r="J9021"/>
  <c r="C9021"/>
  <c r="J9036"/>
  <c r="C9036"/>
  <c r="J9048"/>
  <c r="C9048"/>
  <c r="J9057"/>
  <c r="C9057"/>
  <c r="J9068"/>
  <c r="C9068"/>
  <c r="J9085"/>
  <c r="C9085"/>
  <c r="J9094"/>
  <c r="C9094"/>
  <c r="J9102"/>
  <c r="C9102"/>
  <c r="J9109"/>
  <c r="C9109"/>
  <c r="J9116"/>
  <c r="C9116"/>
  <c r="J9121"/>
  <c r="C9121"/>
  <c r="J9132"/>
  <c r="C9132"/>
  <c r="J9141"/>
  <c r="C9141"/>
  <c r="J9150"/>
  <c r="J9161"/>
  <c r="C9161"/>
  <c r="J9193"/>
  <c r="C9193"/>
  <c r="J9209"/>
  <c r="C9209"/>
  <c r="J9218"/>
  <c r="C9218"/>
  <c r="J9237"/>
  <c r="C9237"/>
  <c r="J9244"/>
  <c r="C9244"/>
  <c r="J9256"/>
  <c r="C9256"/>
  <c r="J9267"/>
  <c r="C9267"/>
  <c r="C9287"/>
  <c r="J9287"/>
  <c r="J9309"/>
  <c r="C9309"/>
  <c r="C9327"/>
  <c r="J9327"/>
  <c r="C9351"/>
  <c r="J9351"/>
  <c r="J9365"/>
  <c r="C9365"/>
  <c r="C9383"/>
  <c r="J9383"/>
  <c r="C9441"/>
  <c r="J9441"/>
  <c r="C9451"/>
  <c r="J9451"/>
  <c r="J9483"/>
  <c r="C9483"/>
  <c r="J9513"/>
  <c r="C9513"/>
  <c r="J9529"/>
  <c r="C9529"/>
  <c r="J9545"/>
  <c r="C9545"/>
  <c r="J9559"/>
  <c r="C9559"/>
  <c r="J9571"/>
  <c r="C9571"/>
  <c r="J9595"/>
  <c r="C9595"/>
  <c r="J9621"/>
  <c r="C9621"/>
  <c r="J9649"/>
  <c r="C9649"/>
  <c r="J9659"/>
  <c r="C9659"/>
  <c r="J9673"/>
  <c r="C9673"/>
  <c r="J9682"/>
  <c r="C9682"/>
  <c r="J9691"/>
  <c r="C9691"/>
  <c r="J9697"/>
  <c r="C9697"/>
  <c r="J9707"/>
  <c r="C9707"/>
  <c r="J9713"/>
  <c r="C9713"/>
  <c r="J9721"/>
  <c r="C9721"/>
  <c r="J9741"/>
  <c r="C9741"/>
  <c r="J9752"/>
  <c r="C9752"/>
  <c r="J9760"/>
  <c r="C9760"/>
  <c r="J9767"/>
  <c r="C9767"/>
  <c r="J9775"/>
  <c r="C9775"/>
  <c r="J9779"/>
  <c r="C9779"/>
  <c r="J9788"/>
  <c r="C9788"/>
  <c r="J9797"/>
  <c r="C9797"/>
  <c r="J9806"/>
  <c r="C9806"/>
  <c r="J9813"/>
  <c r="C9813"/>
  <c r="J9821"/>
  <c r="C9821"/>
  <c r="J9828"/>
  <c r="C9828"/>
  <c r="J9837"/>
  <c r="C9837"/>
  <c r="J9852"/>
  <c r="C9852"/>
  <c r="J9864"/>
  <c r="C9864"/>
  <c r="J9874"/>
  <c r="C9874"/>
  <c r="J9885"/>
  <c r="C9885"/>
  <c r="J9905"/>
  <c r="C9905"/>
  <c r="J9914"/>
  <c r="C9914"/>
  <c r="J9929"/>
  <c r="C9929"/>
  <c r="J9940"/>
  <c r="C9940"/>
  <c r="J9948"/>
  <c r="C9948"/>
  <c r="C9952"/>
  <c r="J9952"/>
  <c r="J9964"/>
  <c r="C9964"/>
  <c r="C9977"/>
  <c r="J9977"/>
  <c r="J9992"/>
  <c r="C9992"/>
  <c r="J10009"/>
  <c r="C10009"/>
  <c r="J10017"/>
  <c r="C10017"/>
  <c r="J10024"/>
  <c r="C10024"/>
  <c r="J10030"/>
  <c r="C10030"/>
  <c r="J10041"/>
  <c r="C10041"/>
  <c r="J10056"/>
  <c r="C10056"/>
  <c r="J10076"/>
  <c r="C10076"/>
  <c r="J10081"/>
  <c r="C10081"/>
  <c r="J10096"/>
  <c r="C10096"/>
  <c r="J10105"/>
  <c r="C10105"/>
  <c r="J10110"/>
  <c r="C10110"/>
  <c r="J10121"/>
  <c r="C10121"/>
  <c r="C10130"/>
  <c r="J10130"/>
  <c r="J10139"/>
  <c r="C10139"/>
  <c r="J10161"/>
  <c r="C10161"/>
  <c r="J10166"/>
  <c r="C10166"/>
  <c r="J10171"/>
  <c r="C10171"/>
  <c r="J10179"/>
  <c r="C10179"/>
  <c r="J10190"/>
  <c r="C10190"/>
  <c r="J10198"/>
  <c r="C10198"/>
  <c r="J10209"/>
  <c r="C10209"/>
  <c r="J10214"/>
  <c r="C10214"/>
  <c r="C10226"/>
  <c r="J10226"/>
  <c r="C10236"/>
  <c r="J10247"/>
  <c r="C10247"/>
  <c r="J10263"/>
  <c r="C10263"/>
  <c r="J10272"/>
  <c r="C10272"/>
  <c r="J10282"/>
  <c r="C10282"/>
  <c r="J10302"/>
  <c r="C10302"/>
  <c r="J10314"/>
  <c r="C10314"/>
  <c r="J10327"/>
  <c r="C10327"/>
  <c r="J10337"/>
  <c r="C10337"/>
  <c r="C10356"/>
  <c r="J10356"/>
  <c r="J10372"/>
  <c r="C10372"/>
  <c r="J10379"/>
  <c r="C10379"/>
  <c r="J10393"/>
  <c r="C10393"/>
  <c r="J10401"/>
  <c r="C10401"/>
  <c r="J10413"/>
  <c r="C10413"/>
  <c r="C10430"/>
  <c r="J10430"/>
  <c r="C10438"/>
  <c r="J10438"/>
  <c r="J10445"/>
  <c r="C10445"/>
  <c r="J6684"/>
  <c r="C6684"/>
  <c r="J6658"/>
  <c r="C6658"/>
  <c r="C6644"/>
  <c r="J9670"/>
  <c r="C9670"/>
  <c r="J9654"/>
  <c r="C9654"/>
  <c r="J9632"/>
  <c r="C9632"/>
  <c r="J9618"/>
  <c r="C9618"/>
  <c r="J9606"/>
  <c r="C9606"/>
  <c r="J9596"/>
  <c r="C9596"/>
  <c r="J9588"/>
  <c r="C9588"/>
  <c r="J9580"/>
  <c r="C9580"/>
  <c r="J9570"/>
  <c r="C9570"/>
  <c r="J9556"/>
  <c r="C9556"/>
  <c r="J9544"/>
  <c r="C9544"/>
  <c r="J9534"/>
  <c r="C9534"/>
  <c r="J9512"/>
  <c r="C9512"/>
  <c r="J9494"/>
  <c r="C9494"/>
  <c r="J9484"/>
  <c r="C9484"/>
  <c r="J9474"/>
  <c r="C9474"/>
  <c r="J9466"/>
  <c r="C9466"/>
  <c r="J9448"/>
  <c r="C9448"/>
  <c r="J9434"/>
  <c r="C9434"/>
  <c r="J9424"/>
  <c r="C9424"/>
  <c r="J9416"/>
  <c r="C9416"/>
  <c r="J9408"/>
  <c r="C9408"/>
  <c r="J9396"/>
  <c r="C9396"/>
  <c r="J9384"/>
  <c r="C9384"/>
  <c r="J9372"/>
  <c r="C9372"/>
  <c r="J9356"/>
  <c r="C9356"/>
  <c r="J9344"/>
  <c r="C9344"/>
  <c r="J9332"/>
  <c r="C9332"/>
  <c r="J9320"/>
  <c r="C9320"/>
  <c r="J9308"/>
  <c r="C9308"/>
  <c r="J9278"/>
  <c r="C9278"/>
  <c r="J9262"/>
  <c r="C9262"/>
  <c r="J7027"/>
  <c r="C6997"/>
  <c r="J6997"/>
  <c r="J6985"/>
  <c r="C6985"/>
  <c r="C6973"/>
  <c r="J6973"/>
  <c r="J6963"/>
  <c r="C6963"/>
  <c r="J6955"/>
  <c r="C6955"/>
  <c r="J6947"/>
  <c r="C6947"/>
  <c r="J6929"/>
  <c r="C6929"/>
  <c r="J6919"/>
  <c r="C6919"/>
  <c r="J6907"/>
  <c r="C6907"/>
  <c r="C6893"/>
  <c r="J6893"/>
  <c r="J6875"/>
  <c r="C6875"/>
  <c r="J6863"/>
  <c r="C6863"/>
  <c r="J6851"/>
  <c r="C6851"/>
  <c r="J6843"/>
  <c r="C6843"/>
  <c r="J6835"/>
  <c r="C6835"/>
  <c r="J6819"/>
  <c r="C6819"/>
  <c r="J6801"/>
  <c r="C6801"/>
  <c r="J6793"/>
  <c r="C6793"/>
  <c r="J6785"/>
  <c r="C6785"/>
  <c r="J6777"/>
  <c r="C6777"/>
  <c r="J6767"/>
  <c r="C6767"/>
  <c r="C6757"/>
  <c r="J6757"/>
  <c r="J6745"/>
  <c r="C6745"/>
  <c r="C6733"/>
  <c r="J6733"/>
  <c r="J6715"/>
  <c r="C6715"/>
  <c r="J6703"/>
  <c r="C6703"/>
  <c r="J6691"/>
  <c r="C6691"/>
  <c r="J6679"/>
  <c r="C6679"/>
  <c r="J6655"/>
  <c r="C6655"/>
  <c r="J6624"/>
  <c r="C6624"/>
  <c r="J6608"/>
  <c r="C6608"/>
  <c r="J6580"/>
  <c r="C6580"/>
  <c r="J6554"/>
  <c r="C6554"/>
  <c r="J6532"/>
  <c r="C6532"/>
  <c r="J6520"/>
  <c r="C6520"/>
  <c r="J6506"/>
  <c r="C6506"/>
  <c r="J6492"/>
  <c r="C6492"/>
  <c r="J6480"/>
  <c r="C6480"/>
  <c r="J6440"/>
  <c r="C6440"/>
  <c r="J6424"/>
  <c r="C6424"/>
  <c r="J6404"/>
  <c r="C6404"/>
  <c r="J6384"/>
  <c r="C6384"/>
  <c r="J6362"/>
  <c r="C6362"/>
  <c r="J6324"/>
  <c r="C6324"/>
  <c r="J6312"/>
  <c r="C6312"/>
  <c r="J6296"/>
  <c r="J6282"/>
  <c r="C6282"/>
  <c r="J6260"/>
  <c r="C6260"/>
  <c r="J6244"/>
  <c r="C6244"/>
  <c r="J6228"/>
  <c r="C6228"/>
  <c r="C6212"/>
  <c r="J6208"/>
  <c r="C6208"/>
  <c r="J6192"/>
  <c r="C6192"/>
  <c r="J6180"/>
  <c r="C6180"/>
  <c r="J6168"/>
  <c r="C6168"/>
  <c r="J6138"/>
  <c r="C6138"/>
  <c r="J6122"/>
  <c r="C6122"/>
  <c r="J7482"/>
  <c r="C7482"/>
  <c r="C7539"/>
  <c r="J7539"/>
  <c r="C7307"/>
  <c r="J7307"/>
  <c r="J7272"/>
  <c r="C7272"/>
  <c r="J7202"/>
  <c r="C7202"/>
  <c r="J7944"/>
  <c r="C7944"/>
  <c r="J7504"/>
  <c r="C7504"/>
  <c r="J8692"/>
  <c r="C8692"/>
  <c r="J8582"/>
  <c r="C8582"/>
  <c r="J5941"/>
  <c r="C5941"/>
  <c r="J5926"/>
  <c r="C5926"/>
  <c r="J8518"/>
  <c r="C8518"/>
  <c r="J8506"/>
  <c r="C8506"/>
  <c r="J5852"/>
  <c r="C5852"/>
  <c r="J10188"/>
  <c r="C10188"/>
  <c r="J7798"/>
  <c r="C7798"/>
  <c r="J10094"/>
  <c r="C10094"/>
  <c r="J7712"/>
  <c r="C7712"/>
  <c r="J10220"/>
  <c r="C10220"/>
  <c r="C7380"/>
  <c r="J7380"/>
  <c r="J5402"/>
  <c r="C5402"/>
  <c r="J7741"/>
  <c r="C7741"/>
  <c r="J10127"/>
  <c r="C10127"/>
  <c r="J9915"/>
  <c r="C9915"/>
  <c r="J9698"/>
  <c r="C9698"/>
  <c r="J6053"/>
  <c r="C6053"/>
  <c r="J8540"/>
  <c r="C8540"/>
  <c r="J8522"/>
  <c r="C8522"/>
  <c r="J5850"/>
  <c r="C5850"/>
  <c r="J8450"/>
  <c r="C8450"/>
  <c r="J5809"/>
  <c r="C5809"/>
  <c r="J8413"/>
  <c r="C8413"/>
  <c r="J10283"/>
  <c r="C10283"/>
  <c r="J7551"/>
  <c r="C7551"/>
  <c r="J10085"/>
  <c r="C10085"/>
  <c r="C9963"/>
  <c r="J9963"/>
  <c r="C7251"/>
  <c r="J7251"/>
  <c r="J5504"/>
  <c r="C5504"/>
  <c r="C7221"/>
  <c r="J7221"/>
  <c r="C7053"/>
  <c r="J7053"/>
  <c r="J7026"/>
  <c r="C7026"/>
  <c r="J7002"/>
  <c r="C7002"/>
  <c r="J6982"/>
  <c r="C6982"/>
  <c r="J6954"/>
  <c r="C6954"/>
  <c r="J6858"/>
  <c r="C6858"/>
  <c r="J6826"/>
  <c r="C6826"/>
  <c r="J6786"/>
  <c r="C6786"/>
  <c r="J6758"/>
  <c r="C6758"/>
  <c r="J6734"/>
  <c r="C6734"/>
  <c r="J6714"/>
  <c r="C6714"/>
  <c r="J6702"/>
  <c r="C6702"/>
  <c r="J6622"/>
  <c r="C6622"/>
  <c r="J9219"/>
  <c r="C9219"/>
  <c r="J9187"/>
  <c r="C9187"/>
  <c r="J6542"/>
  <c r="C6542"/>
  <c r="J9139"/>
  <c r="C9139"/>
  <c r="J6494"/>
  <c r="C6494"/>
  <c r="J9079"/>
  <c r="C9079"/>
  <c r="J9031"/>
  <c r="C9031"/>
  <c r="J8999"/>
  <c r="C8999"/>
  <c r="J8979"/>
  <c r="C8979"/>
  <c r="J6334"/>
  <c r="C6334"/>
  <c r="J8931"/>
  <c r="C8931"/>
  <c r="J8887"/>
  <c r="C8887"/>
  <c r="J6238"/>
  <c r="C6238"/>
  <c r="J8839"/>
  <c r="C8839"/>
  <c r="J8819"/>
  <c r="C8819"/>
  <c r="J8787"/>
  <c r="C8787"/>
  <c r="J6142"/>
  <c r="C6142"/>
  <c r="J6118"/>
  <c r="C6118"/>
  <c r="J5304"/>
  <c r="C5304"/>
  <c r="J7753"/>
  <c r="C7753"/>
  <c r="J10269"/>
  <c r="C10269"/>
  <c r="J10172"/>
  <c r="C10172"/>
  <c r="J7402"/>
  <c r="C7402"/>
  <c r="J9843"/>
  <c r="C9843"/>
  <c r="J9696"/>
  <c r="C9696"/>
  <c r="J6077"/>
  <c r="C6077"/>
  <c r="J8650"/>
  <c r="C8650"/>
  <c r="J5972"/>
  <c r="C5972"/>
  <c r="J8575"/>
  <c r="C8575"/>
  <c r="J8551"/>
  <c r="C8551"/>
  <c r="J8006"/>
  <c r="C8006"/>
  <c r="J6146"/>
  <c r="C6146"/>
  <c r="J6242"/>
  <c r="C6242"/>
  <c r="J6354"/>
  <c r="C6354"/>
  <c r="J6498"/>
  <c r="C6498"/>
  <c r="J6562"/>
  <c r="C6562"/>
  <c r="J9695"/>
  <c r="C9695"/>
  <c r="J9599"/>
  <c r="C9599"/>
  <c r="J9535"/>
  <c r="C9535"/>
  <c r="C9459"/>
  <c r="J9459"/>
  <c r="C9375"/>
  <c r="J9375"/>
  <c r="J9291"/>
  <c r="C9291"/>
  <c r="J9167"/>
  <c r="C9167"/>
  <c r="J9019"/>
  <c r="C9019"/>
  <c r="J8891"/>
  <c r="C8891"/>
  <c r="J8763"/>
  <c r="C8763"/>
  <c r="J7104"/>
  <c r="C7104"/>
  <c r="J6746"/>
  <c r="C6746"/>
  <c r="J7789"/>
  <c r="C7789"/>
  <c r="C7481"/>
  <c r="J7481"/>
  <c r="C7381"/>
  <c r="J7381"/>
  <c r="C7205"/>
  <c r="J7205"/>
  <c r="J7084"/>
  <c r="C7084"/>
  <c r="J6078"/>
  <c r="C6078"/>
  <c r="J8660"/>
  <c r="C8660"/>
  <c r="J6002"/>
  <c r="C6002"/>
  <c r="J8468"/>
  <c r="C8468"/>
  <c r="J5785"/>
  <c r="C5785"/>
  <c r="J5480"/>
  <c r="C5480"/>
  <c r="J5302"/>
  <c r="C5302"/>
  <c r="J7875"/>
  <c r="C7875"/>
  <c r="J7663"/>
  <c r="C7663"/>
  <c r="C7470"/>
  <c r="J7470"/>
  <c r="J9252"/>
  <c r="C9252"/>
  <c r="J9188"/>
  <c r="C9188"/>
  <c r="J6479"/>
  <c r="C6479"/>
  <c r="J6447"/>
  <c r="C6447"/>
  <c r="J6415"/>
  <c r="C6415"/>
  <c r="J6383"/>
  <c r="C6383"/>
  <c r="J8964"/>
  <c r="C8964"/>
  <c r="J8916"/>
  <c r="C8916"/>
  <c r="J8884"/>
  <c r="C8884"/>
  <c r="J8804"/>
  <c r="C8804"/>
  <c r="J6117"/>
  <c r="C6117"/>
  <c r="J6042"/>
  <c r="C6042"/>
  <c r="J6010"/>
  <c r="C6010"/>
  <c r="J5957"/>
  <c r="C5957"/>
  <c r="J5885"/>
  <c r="C5885"/>
  <c r="J8165"/>
  <c r="C8165"/>
  <c r="J5506"/>
  <c r="C5506"/>
  <c r="J5352"/>
  <c r="C5352"/>
  <c r="J7907"/>
  <c r="C7907"/>
  <c r="J6092"/>
  <c r="C6092"/>
  <c r="J6012"/>
  <c r="C6012"/>
  <c r="J5765"/>
  <c r="C5765"/>
  <c r="J5448"/>
  <c r="C5448"/>
  <c r="J5269"/>
  <c r="C5269"/>
  <c r="J5418"/>
  <c r="C5418"/>
  <c r="J5209"/>
  <c r="C5209"/>
  <c r="J6188"/>
  <c r="C6188"/>
  <c r="J6176"/>
  <c r="C6176"/>
  <c r="J6154"/>
  <c r="C6154"/>
  <c r="J6136"/>
  <c r="C6136"/>
  <c r="J6120"/>
  <c r="C6120"/>
  <c r="J7867"/>
  <c r="C7867"/>
  <c r="C7060"/>
  <c r="J7060"/>
  <c r="C9995"/>
  <c r="J9995"/>
  <c r="J9901"/>
  <c r="C9901"/>
  <c r="J9876"/>
  <c r="C9876"/>
  <c r="J5315"/>
  <c r="C5315"/>
  <c r="J7713"/>
  <c r="C7713"/>
  <c r="J10133"/>
  <c r="C10133"/>
  <c r="J8662"/>
  <c r="C8662"/>
  <c r="J5953"/>
  <c r="C5953"/>
  <c r="J5938"/>
  <c r="C5938"/>
  <c r="J5916"/>
  <c r="C5916"/>
  <c r="J5889"/>
  <c r="C5889"/>
  <c r="J8503"/>
  <c r="C8503"/>
  <c r="J7679"/>
  <c r="C7679"/>
  <c r="J7559"/>
  <c r="C7559"/>
  <c r="J7693"/>
  <c r="C7693"/>
  <c r="J9966"/>
  <c r="C9966"/>
  <c r="J10341"/>
  <c r="C10341"/>
  <c r="C10186"/>
  <c r="J10186"/>
  <c r="J9753"/>
  <c r="C9753"/>
  <c r="J7808"/>
  <c r="C7808"/>
  <c r="J7685"/>
  <c r="C7685"/>
  <c r="C7453"/>
  <c r="J7453"/>
  <c r="C7177"/>
  <c r="J7177"/>
  <c r="C7069"/>
  <c r="J7069"/>
  <c r="J6050"/>
  <c r="C6050"/>
  <c r="J5897"/>
  <c r="C5897"/>
  <c r="J8519"/>
  <c r="C8519"/>
  <c r="J8467"/>
  <c r="C8467"/>
  <c r="J5818"/>
  <c r="C5818"/>
  <c r="J8435"/>
  <c r="C8435"/>
  <c r="J5541"/>
  <c r="C5541"/>
  <c r="J7654"/>
  <c r="C7654"/>
  <c r="C7521"/>
  <c r="J7521"/>
  <c r="J7436"/>
  <c r="C7436"/>
  <c r="C7331"/>
  <c r="J7331"/>
  <c r="J7208"/>
  <c r="C7208"/>
  <c r="J5441"/>
  <c r="C5441"/>
  <c r="C7165"/>
  <c r="J7165"/>
  <c r="J7038"/>
  <c r="C7038"/>
  <c r="J7022"/>
  <c r="C7022"/>
  <c r="J6998"/>
  <c r="C6998"/>
  <c r="J6974"/>
  <c r="C6974"/>
  <c r="J6942"/>
  <c r="C6942"/>
  <c r="J6854"/>
  <c r="C6854"/>
  <c r="J6814"/>
  <c r="C6814"/>
  <c r="J6774"/>
  <c r="C6774"/>
  <c r="J6754"/>
  <c r="C6754"/>
  <c r="J6730"/>
  <c r="C6730"/>
  <c r="J6710"/>
  <c r="C6710"/>
  <c r="J6698"/>
  <c r="C6698"/>
  <c r="C9239"/>
  <c r="J9239"/>
  <c r="J6590"/>
  <c r="C6590"/>
  <c r="J6558"/>
  <c r="C6558"/>
  <c r="J9159"/>
  <c r="C9159"/>
  <c r="J6510"/>
  <c r="C6510"/>
  <c r="J9107"/>
  <c r="C9107"/>
  <c r="J9075"/>
  <c r="C9075"/>
  <c r="J9027"/>
  <c r="C9027"/>
  <c r="J8995"/>
  <c r="C8995"/>
  <c r="J6350"/>
  <c r="C6350"/>
  <c r="J8951"/>
  <c r="C8951"/>
  <c r="J6302"/>
  <c r="C6302"/>
  <c r="J8883"/>
  <c r="C8883"/>
  <c r="J8855"/>
  <c r="C8855"/>
  <c r="J8835"/>
  <c r="C8835"/>
  <c r="J6190"/>
  <c r="C6190"/>
  <c r="J6158"/>
  <c r="C6158"/>
  <c r="J8759"/>
  <c r="C8759"/>
  <c r="J8726"/>
  <c r="C8726"/>
  <c r="C7874"/>
  <c r="J7874"/>
  <c r="J7662"/>
  <c r="C7662"/>
  <c r="J7563"/>
  <c r="C7563"/>
  <c r="J10061"/>
  <c r="C10061"/>
  <c r="C7265"/>
  <c r="J7265"/>
  <c r="J6087"/>
  <c r="C6087"/>
  <c r="J8703"/>
  <c r="C8703"/>
  <c r="J5991"/>
  <c r="C5991"/>
  <c r="J5946"/>
  <c r="C5946"/>
  <c r="J8554"/>
  <c r="C8554"/>
  <c r="J8038"/>
  <c r="C8038"/>
  <c r="J6130"/>
  <c r="C6130"/>
  <c r="J6226"/>
  <c r="C6226"/>
  <c r="J6338"/>
  <c r="C6338"/>
  <c r="J6482"/>
  <c r="C6482"/>
  <c r="J6546"/>
  <c r="C6546"/>
  <c r="J6682"/>
  <c r="C6682"/>
  <c r="J9619"/>
  <c r="C9619"/>
  <c r="J9555"/>
  <c r="C9555"/>
  <c r="J9491"/>
  <c r="C9491"/>
  <c r="J9395"/>
  <c r="C9395"/>
  <c r="C9335"/>
  <c r="J9335"/>
  <c r="J9211"/>
  <c r="C9211"/>
  <c r="J9039"/>
  <c r="C9039"/>
  <c r="J8911"/>
  <c r="C8911"/>
  <c r="J8783"/>
  <c r="C8783"/>
  <c r="C7262"/>
  <c r="J7262"/>
  <c r="J6866"/>
  <c r="C6866"/>
  <c r="J5213"/>
  <c r="C5213"/>
  <c r="C7531"/>
  <c r="J7531"/>
  <c r="J7391"/>
  <c r="C7391"/>
  <c r="C7283"/>
  <c r="J7283"/>
  <c r="J7116"/>
  <c r="C7116"/>
  <c r="J6081"/>
  <c r="C6081"/>
  <c r="J6060"/>
  <c r="C6060"/>
  <c r="J8643"/>
  <c r="C8643"/>
  <c r="J5839"/>
  <c r="C5839"/>
  <c r="J5822"/>
  <c r="C5822"/>
  <c r="J8405"/>
  <c r="C8405"/>
  <c r="J5322"/>
  <c r="C5322"/>
  <c r="J5246"/>
  <c r="C5246"/>
  <c r="J7708"/>
  <c r="C7708"/>
  <c r="C7485"/>
  <c r="J7485"/>
  <c r="C7273"/>
  <c r="J7273"/>
  <c r="J9204"/>
  <c r="C9204"/>
  <c r="J9124"/>
  <c r="C9124"/>
  <c r="J9092"/>
  <c r="C9092"/>
  <c r="J9060"/>
  <c r="C9060"/>
  <c r="J9028"/>
  <c r="C9028"/>
  <c r="J6351"/>
  <c r="C6351"/>
  <c r="J6287"/>
  <c r="C6287"/>
  <c r="J6255"/>
  <c r="C6255"/>
  <c r="J8820"/>
  <c r="C8820"/>
  <c r="J8772"/>
  <c r="C8772"/>
  <c r="J6082"/>
  <c r="C6082"/>
  <c r="J6013"/>
  <c r="C6013"/>
  <c r="J5961"/>
  <c r="C5961"/>
  <c r="J8531"/>
  <c r="C8531"/>
  <c r="J5829"/>
  <c r="C5829"/>
  <c r="J8149"/>
  <c r="C8149"/>
  <c r="J5356"/>
  <c r="C5356"/>
  <c r="J7925"/>
  <c r="C7925"/>
  <c r="J6101"/>
  <c r="C6101"/>
  <c r="J6028"/>
  <c r="C6028"/>
  <c r="J5814"/>
  <c r="C5814"/>
  <c r="J5456"/>
  <c r="C5456"/>
  <c r="J5301"/>
  <c r="C5301"/>
  <c r="J5461"/>
  <c r="C5461"/>
  <c r="J5241"/>
  <c r="C5241"/>
  <c r="I5197"/>
  <c r="H5198"/>
  <c r="F5198" s="1"/>
  <c r="I5199"/>
  <c r="J3627"/>
  <c r="C3627"/>
  <c r="J3633"/>
  <c r="C3633"/>
  <c r="J3641"/>
  <c r="C3641"/>
  <c r="J3645"/>
  <c r="C3645"/>
  <c r="J3649"/>
  <c r="C3649"/>
  <c r="J3653"/>
  <c r="C3653"/>
  <c r="J3657"/>
  <c r="C3657"/>
  <c r="J3661"/>
  <c r="C3661"/>
  <c r="M6289"/>
  <c r="K6289"/>
  <c r="B6289"/>
  <c r="J3663"/>
  <c r="C3663"/>
  <c r="M6291"/>
  <c r="K6291"/>
  <c r="B6291"/>
  <c r="J3665"/>
  <c r="C3665"/>
  <c r="M6293"/>
  <c r="K6293"/>
  <c r="B6293"/>
  <c r="J3667"/>
  <c r="C3667"/>
  <c r="J3671"/>
  <c r="C3671"/>
  <c r="J3677"/>
  <c r="C3677"/>
  <c r="M8934"/>
  <c r="K8934"/>
  <c r="B8934"/>
  <c r="J3679"/>
  <c r="C3679"/>
  <c r="J3687"/>
  <c r="C3687"/>
  <c r="J3693"/>
  <c r="C3693"/>
  <c r="M6321"/>
  <c r="K6321"/>
  <c r="B6321"/>
  <c r="J3695"/>
  <c r="C3695"/>
  <c r="J3701"/>
  <c r="C3701"/>
  <c r="J3705"/>
  <c r="C3705"/>
  <c r="M6333"/>
  <c r="K6333"/>
  <c r="B6333"/>
  <c r="J3707"/>
  <c r="C3707"/>
  <c r="J3711"/>
  <c r="C3711"/>
  <c r="J3717"/>
  <c r="C3717"/>
  <c r="M6345"/>
  <c r="K6345"/>
  <c r="B6345"/>
  <c r="J3719"/>
  <c r="C3719"/>
  <c r="J3723"/>
  <c r="C3723"/>
  <c r="J3729"/>
  <c r="C3729"/>
  <c r="M8986"/>
  <c r="K8986"/>
  <c r="B8986"/>
  <c r="J3731"/>
  <c r="C3731"/>
  <c r="M6359"/>
  <c r="K6359"/>
  <c r="B6359"/>
  <c r="J3733"/>
  <c r="C3733"/>
  <c r="M6361"/>
  <c r="K6361"/>
  <c r="B6361"/>
  <c r="J3735"/>
  <c r="C3735"/>
  <c r="B8992"/>
  <c r="M8992"/>
  <c r="K8992"/>
  <c r="J3737"/>
  <c r="C3737"/>
  <c r="M6365"/>
  <c r="K6365"/>
  <c r="B6365"/>
  <c r="J3739"/>
  <c r="C3739"/>
  <c r="J3743"/>
  <c r="C3743"/>
  <c r="J3746"/>
  <c r="C3746"/>
  <c r="J3749"/>
  <c r="C3749"/>
  <c r="J3753"/>
  <c r="C3753"/>
  <c r="J3757"/>
  <c r="C3757"/>
  <c r="J3761"/>
  <c r="C3761"/>
  <c r="J3765"/>
  <c r="C3765"/>
  <c r="J3769"/>
  <c r="C3769"/>
  <c r="J3773"/>
  <c r="C3773"/>
  <c r="J3777"/>
  <c r="C3777"/>
  <c r="J3783"/>
  <c r="C3783"/>
  <c r="J3787"/>
  <c r="C3787"/>
  <c r="J3791"/>
  <c r="C3791"/>
  <c r="J3794"/>
  <c r="C3794"/>
  <c r="J3797"/>
  <c r="C3797"/>
  <c r="J3801"/>
  <c r="C3801"/>
  <c r="J3805"/>
  <c r="C3805"/>
  <c r="J3811"/>
  <c r="C3811"/>
  <c r="M6439"/>
  <c r="K6439"/>
  <c r="B6439"/>
  <c r="J3813"/>
  <c r="C3813"/>
  <c r="J3817"/>
  <c r="C3817"/>
  <c r="J3821"/>
  <c r="C3821"/>
  <c r="J3824"/>
  <c r="C3824"/>
  <c r="J3827"/>
  <c r="C3827"/>
  <c r="J3833"/>
  <c r="C3833"/>
  <c r="M6461"/>
  <c r="K6461"/>
  <c r="B6461"/>
  <c r="J3835"/>
  <c r="C3835"/>
  <c r="J3839"/>
  <c r="C3839"/>
  <c r="J3843"/>
  <c r="C3843"/>
  <c r="J3847"/>
  <c r="C3847"/>
  <c r="J3853"/>
  <c r="C3853"/>
  <c r="J3857"/>
  <c r="C3857"/>
  <c r="J3863"/>
  <c r="C3863"/>
  <c r="M6491"/>
  <c r="K6491"/>
  <c r="B6491"/>
  <c r="J3865"/>
  <c r="C3865"/>
  <c r="J3869"/>
  <c r="C3869"/>
  <c r="J3876"/>
  <c r="C3876"/>
  <c r="J3880"/>
  <c r="C3880"/>
  <c r="B9137"/>
  <c r="M9137"/>
  <c r="K9137"/>
  <c r="J3882"/>
  <c r="C3882"/>
  <c r="J3886"/>
  <c r="C3886"/>
  <c r="J3892"/>
  <c r="C3892"/>
  <c r="J3896"/>
  <c r="C3896"/>
  <c r="J3900"/>
  <c r="C3900"/>
  <c r="J3904"/>
  <c r="C3904"/>
  <c r="J3908"/>
  <c r="C3908"/>
  <c r="J3912"/>
  <c r="C3912"/>
  <c r="J3916"/>
  <c r="C3916"/>
  <c r="J3920"/>
  <c r="C3920"/>
  <c r="J3927"/>
  <c r="C3927"/>
  <c r="J3931"/>
  <c r="C3931"/>
  <c r="J3935"/>
  <c r="C3935"/>
  <c r="J3939"/>
  <c r="C3939"/>
  <c r="J3945"/>
  <c r="C3945"/>
  <c r="J3949"/>
  <c r="C3949"/>
  <c r="J3953"/>
  <c r="C3953"/>
  <c r="B9210"/>
  <c r="M9210"/>
  <c r="K9210"/>
  <c r="J3955"/>
  <c r="C3955"/>
  <c r="J3958"/>
  <c r="C3958"/>
  <c r="J3962"/>
  <c r="C3962"/>
  <c r="J3966"/>
  <c r="C3966"/>
  <c r="J3972"/>
  <c r="C3972"/>
  <c r="M9229"/>
  <c r="K9229"/>
  <c r="B9229"/>
  <c r="J3974"/>
  <c r="C3974"/>
  <c r="J3978"/>
  <c r="C3978"/>
  <c r="J3982"/>
  <c r="C3982"/>
  <c r="J3986"/>
  <c r="C3986"/>
  <c r="J3992"/>
  <c r="C3992"/>
  <c r="M9249"/>
  <c r="K9249"/>
  <c r="B9249"/>
  <c r="J3994"/>
  <c r="C3994"/>
  <c r="J3998"/>
  <c r="C3998"/>
  <c r="J4002"/>
  <c r="C4002"/>
  <c r="J4006"/>
  <c r="C4006"/>
  <c r="J4010"/>
  <c r="C4010"/>
  <c r="M6638"/>
  <c r="K6638"/>
  <c r="B6638"/>
  <c r="J4012"/>
  <c r="C4012"/>
  <c r="J4016"/>
  <c r="C4016"/>
  <c r="J4019"/>
  <c r="C4019"/>
  <c r="J4023"/>
  <c r="C4023"/>
  <c r="J4027"/>
  <c r="C4027"/>
  <c r="J4031"/>
  <c r="C4031"/>
  <c r="J4035"/>
  <c r="C4035"/>
  <c r="J4039"/>
  <c r="C4039"/>
  <c r="J4043"/>
  <c r="C4043"/>
  <c r="J4047"/>
  <c r="C4047"/>
  <c r="J4051"/>
  <c r="C4051"/>
  <c r="J4055"/>
  <c r="C4055"/>
  <c r="J4059"/>
  <c r="C4059"/>
  <c r="J4063"/>
  <c r="C4063"/>
  <c r="J4067"/>
  <c r="C4067"/>
  <c r="J4071"/>
  <c r="C4071"/>
  <c r="J4075"/>
  <c r="C4075"/>
  <c r="J4079"/>
  <c r="C4079"/>
  <c r="J4083"/>
  <c r="C4083"/>
  <c r="J4087"/>
  <c r="C4087"/>
  <c r="J4091"/>
  <c r="C4091"/>
  <c r="J5797"/>
  <c r="C5797"/>
  <c r="J4093"/>
  <c r="C4093"/>
  <c r="J4097"/>
  <c r="C4097"/>
  <c r="J4101"/>
  <c r="C4101"/>
  <c r="J4105"/>
  <c r="C4105"/>
  <c r="J4109"/>
  <c r="C4109"/>
  <c r="J4113"/>
  <c r="C4113"/>
  <c r="J4117"/>
  <c r="C4117"/>
  <c r="J4121"/>
  <c r="C4121"/>
  <c r="J4125"/>
  <c r="C4125"/>
  <c r="J4129"/>
  <c r="C4129"/>
  <c r="J4133"/>
  <c r="C4133"/>
  <c r="J4137"/>
  <c r="C4137"/>
  <c r="J4141"/>
  <c r="C4141"/>
  <c r="J4145"/>
  <c r="C4145"/>
  <c r="J4149"/>
  <c r="C4149"/>
  <c r="J4153"/>
  <c r="C4153"/>
  <c r="J4157"/>
  <c r="C4157"/>
  <c r="J4161"/>
  <c r="C4161"/>
  <c r="J4165"/>
  <c r="C4165"/>
  <c r="J4169"/>
  <c r="C4169"/>
  <c r="J4173"/>
  <c r="C4173"/>
  <c r="J4177"/>
  <c r="C4177"/>
  <c r="J4181"/>
  <c r="C4181"/>
  <c r="J4185"/>
  <c r="C4185"/>
  <c r="J4189"/>
  <c r="C4189"/>
  <c r="J4193"/>
  <c r="C4193"/>
  <c r="M6821"/>
  <c r="K6821"/>
  <c r="B6821"/>
  <c r="J4195"/>
  <c r="C4195"/>
  <c r="J4199"/>
  <c r="C4199"/>
  <c r="J4206"/>
  <c r="C4206"/>
  <c r="J4210"/>
  <c r="C4210"/>
  <c r="J4214"/>
  <c r="C4214"/>
  <c r="J4218"/>
  <c r="C4218"/>
  <c r="J4222"/>
  <c r="C4222"/>
  <c r="B9479"/>
  <c r="M9479"/>
  <c r="K9479"/>
  <c r="J4224"/>
  <c r="C4224"/>
  <c r="J4228"/>
  <c r="C4228"/>
  <c r="J4232"/>
  <c r="C4232"/>
  <c r="J4238"/>
  <c r="C4238"/>
  <c r="J4242"/>
  <c r="C4242"/>
  <c r="J4246"/>
  <c r="C4246"/>
  <c r="J4250"/>
  <c r="C4250"/>
  <c r="J4253"/>
  <c r="C4253"/>
  <c r="J4257"/>
  <c r="C4257"/>
  <c r="J4261"/>
  <c r="C4261"/>
  <c r="J4265"/>
  <c r="C4265"/>
  <c r="J4271"/>
  <c r="C4271"/>
  <c r="J4275"/>
  <c r="C4275"/>
  <c r="J4279"/>
  <c r="C4279"/>
  <c r="J4283"/>
  <c r="C4283"/>
  <c r="J4287"/>
  <c r="C4287"/>
  <c r="J4291"/>
  <c r="C4291"/>
  <c r="J4295"/>
  <c r="C4295"/>
  <c r="J4299"/>
  <c r="C4299"/>
  <c r="J4303"/>
  <c r="C4303"/>
  <c r="J4307"/>
  <c r="C4307"/>
  <c r="J4311"/>
  <c r="C4311"/>
  <c r="J4315"/>
  <c r="C4315"/>
  <c r="J4322"/>
  <c r="C4322"/>
  <c r="J4326"/>
  <c r="C4326"/>
  <c r="B9583"/>
  <c r="M9583"/>
  <c r="K9583"/>
  <c r="J4328"/>
  <c r="C4328"/>
  <c r="J4334"/>
  <c r="C4334"/>
  <c r="J4338"/>
  <c r="C4338"/>
  <c r="M6966"/>
  <c r="K6966"/>
  <c r="B6966"/>
  <c r="J4340"/>
  <c r="C4340"/>
  <c r="J4344"/>
  <c r="C4344"/>
  <c r="J4348"/>
  <c r="C4348"/>
  <c r="J4352"/>
  <c r="C4352"/>
  <c r="J4358"/>
  <c r="C4358"/>
  <c r="B9615"/>
  <c r="M9615"/>
  <c r="K9615"/>
  <c r="J4360"/>
  <c r="C4360"/>
  <c r="J4364"/>
  <c r="C4364"/>
  <c r="J4368"/>
  <c r="C4368"/>
  <c r="M9625"/>
  <c r="K9625"/>
  <c r="B9625"/>
  <c r="J4370"/>
  <c r="C4370"/>
  <c r="J4374"/>
  <c r="C4374"/>
  <c r="B9631"/>
  <c r="M9631"/>
  <c r="K9631"/>
  <c r="J4376"/>
  <c r="C4376"/>
  <c r="B7004"/>
  <c r="M7004"/>
  <c r="K7004"/>
  <c r="J4378"/>
  <c r="C4378"/>
  <c r="B9635"/>
  <c r="M9635"/>
  <c r="K9635"/>
  <c r="J4380"/>
  <c r="C4380"/>
  <c r="B7008"/>
  <c r="M7008"/>
  <c r="K7008"/>
  <c r="J4382"/>
  <c r="C4382"/>
  <c r="J4388"/>
  <c r="C4388"/>
  <c r="J4392"/>
  <c r="C4392"/>
  <c r="J4396"/>
  <c r="C4396"/>
  <c r="B7024"/>
  <c r="M7024"/>
  <c r="K7024"/>
  <c r="J4398"/>
  <c r="C4398"/>
  <c r="J4402"/>
  <c r="C4402"/>
  <c r="J4406"/>
  <c r="C4406"/>
  <c r="J4414"/>
  <c r="C4414"/>
  <c r="J4418"/>
  <c r="C4418"/>
  <c r="J4422"/>
  <c r="C4422"/>
  <c r="J4425"/>
  <c r="C4425"/>
  <c r="J4429"/>
  <c r="C4429"/>
  <c r="J4435"/>
  <c r="C4435"/>
  <c r="J4439"/>
  <c r="C4439"/>
  <c r="J4443"/>
  <c r="C4443"/>
  <c r="J4447"/>
  <c r="C4447"/>
  <c r="J4453"/>
  <c r="C4453"/>
  <c r="J4457"/>
  <c r="C4457"/>
  <c r="J4461"/>
  <c r="C4461"/>
  <c r="J4465"/>
  <c r="C4465"/>
  <c r="J4471"/>
  <c r="C4471"/>
  <c r="J4475"/>
  <c r="C4475"/>
  <c r="J4479"/>
  <c r="C4479"/>
  <c r="J4485"/>
  <c r="C4485"/>
  <c r="J4489"/>
  <c r="C4489"/>
  <c r="J4493"/>
  <c r="C4493"/>
  <c r="J4497"/>
  <c r="C4497"/>
  <c r="J4501"/>
  <c r="C4501"/>
  <c r="J4505"/>
  <c r="C4505"/>
  <c r="J4509"/>
  <c r="C4509"/>
  <c r="J4513"/>
  <c r="C4513"/>
  <c r="J4519"/>
  <c r="C4519"/>
  <c r="J4523"/>
  <c r="C4523"/>
  <c r="J4527"/>
  <c r="C4527"/>
  <c r="J4531"/>
  <c r="C4531"/>
  <c r="J4535"/>
  <c r="C4535"/>
  <c r="J4539"/>
  <c r="C4539"/>
  <c r="J4549"/>
  <c r="C4549"/>
  <c r="J4553"/>
  <c r="C4553"/>
  <c r="J4557"/>
  <c r="C4557"/>
  <c r="J4561"/>
  <c r="C4561"/>
  <c r="J4565"/>
  <c r="C4565"/>
  <c r="J4571"/>
  <c r="C4571"/>
  <c r="J4575"/>
  <c r="C4575"/>
  <c r="J4579"/>
  <c r="C4579"/>
  <c r="J4583"/>
  <c r="C4583"/>
  <c r="J4587"/>
  <c r="C4587"/>
  <c r="J4591"/>
  <c r="C4591"/>
  <c r="J4597"/>
  <c r="C4597"/>
  <c r="J4601"/>
  <c r="C4601"/>
  <c r="J4605"/>
  <c r="C4605"/>
  <c r="B9862"/>
  <c r="M9862"/>
  <c r="K9862"/>
  <c r="J4607"/>
  <c r="C4607"/>
  <c r="J4611"/>
  <c r="C4611"/>
  <c r="M7239"/>
  <c r="K7239"/>
  <c r="B7239"/>
  <c r="J4613"/>
  <c r="C4613"/>
  <c r="J4617"/>
  <c r="C4617"/>
  <c r="J4621"/>
  <c r="C4621"/>
  <c r="J4625"/>
  <c r="C4625"/>
  <c r="J4629"/>
  <c r="C4629"/>
  <c r="J4633"/>
  <c r="C4633"/>
  <c r="J4637"/>
  <c r="C4637"/>
  <c r="J4641"/>
  <c r="C4641"/>
  <c r="J4645"/>
  <c r="C4645"/>
  <c r="J4649"/>
  <c r="C4649"/>
  <c r="J4653"/>
  <c r="C4653"/>
  <c r="B9910"/>
  <c r="M9910"/>
  <c r="K9910"/>
  <c r="J4655"/>
  <c r="C4655"/>
  <c r="J4659"/>
  <c r="C4659"/>
  <c r="J4663"/>
  <c r="C4663"/>
  <c r="J4669"/>
  <c r="C4669"/>
  <c r="J4673"/>
  <c r="C4673"/>
  <c r="M9930"/>
  <c r="K9930"/>
  <c r="B9930"/>
  <c r="J4675"/>
  <c r="C4675"/>
  <c r="J4679"/>
  <c r="C4679"/>
  <c r="J4683"/>
  <c r="C4683"/>
  <c r="J4687"/>
  <c r="C4687"/>
  <c r="J4691"/>
  <c r="C4691"/>
  <c r="J4695"/>
  <c r="C4695"/>
  <c r="J4701"/>
  <c r="C4701"/>
  <c r="J4705"/>
  <c r="C4705"/>
  <c r="J4709"/>
  <c r="C4709"/>
  <c r="J4713"/>
  <c r="C4713"/>
  <c r="M7341"/>
  <c r="K7341"/>
  <c r="B7341"/>
  <c r="J4715"/>
  <c r="C4715"/>
  <c r="J4719"/>
  <c r="C4719"/>
  <c r="J4723"/>
  <c r="C4723"/>
  <c r="J4727"/>
  <c r="C4727"/>
  <c r="J4731"/>
  <c r="C4731"/>
  <c r="J4735"/>
  <c r="C4735"/>
  <c r="J4739"/>
  <c r="C4739"/>
  <c r="J4743"/>
  <c r="C4743"/>
  <c r="J4747"/>
  <c r="C4747"/>
  <c r="J4753"/>
  <c r="C4753"/>
  <c r="J4757"/>
  <c r="C4757"/>
  <c r="J4761"/>
  <c r="C4761"/>
  <c r="J4765"/>
  <c r="C4765"/>
  <c r="J4769"/>
  <c r="C4769"/>
  <c r="J4773"/>
  <c r="C4773"/>
  <c r="J4777"/>
  <c r="C4777"/>
  <c r="J4781"/>
  <c r="C4781"/>
  <c r="J4785"/>
  <c r="C4785"/>
  <c r="M7413"/>
  <c r="K7413"/>
  <c r="B7413"/>
  <c r="J4787"/>
  <c r="C4787"/>
  <c r="J4791"/>
  <c r="C4791"/>
  <c r="J4795"/>
  <c r="C4795"/>
  <c r="J4799"/>
  <c r="C4799"/>
  <c r="J4803"/>
  <c r="C4803"/>
  <c r="J4807"/>
  <c r="C4807"/>
  <c r="B7435"/>
  <c r="M7435"/>
  <c r="K7435"/>
  <c r="J4809"/>
  <c r="C4809"/>
  <c r="J4813"/>
  <c r="C4813"/>
  <c r="J4817"/>
  <c r="C4817"/>
  <c r="J4821"/>
  <c r="C4821"/>
  <c r="J4825"/>
  <c r="C4825"/>
  <c r="J4829"/>
  <c r="C4829"/>
  <c r="J4833"/>
  <c r="C4833"/>
  <c r="J4837"/>
  <c r="C4837"/>
  <c r="J4841"/>
  <c r="C4841"/>
  <c r="J4845"/>
  <c r="C4845"/>
  <c r="J4849"/>
  <c r="C4849"/>
  <c r="J4853"/>
  <c r="C4853"/>
  <c r="J4857"/>
  <c r="C4857"/>
  <c r="J4861"/>
  <c r="C4861"/>
  <c r="J4867"/>
  <c r="C4867"/>
  <c r="J4871"/>
  <c r="C4871"/>
  <c r="J4875"/>
  <c r="C4875"/>
  <c r="J4879"/>
  <c r="C4879"/>
  <c r="J4883"/>
  <c r="C4883"/>
  <c r="J4887"/>
  <c r="C4887"/>
  <c r="J4891"/>
  <c r="C4891"/>
  <c r="J4895"/>
  <c r="C4895"/>
  <c r="J4901"/>
  <c r="C4901"/>
  <c r="J4905"/>
  <c r="C4905"/>
  <c r="J4909"/>
  <c r="C4909"/>
  <c r="J4913"/>
  <c r="C4913"/>
  <c r="J4917"/>
  <c r="C4917"/>
  <c r="J4921"/>
  <c r="C4921"/>
  <c r="J4925"/>
  <c r="C4925"/>
  <c r="J4929"/>
  <c r="C4929"/>
  <c r="J4933"/>
  <c r="C4933"/>
  <c r="J4937"/>
  <c r="C4937"/>
  <c r="J4941"/>
  <c r="C4941"/>
  <c r="J4945"/>
  <c r="C4945"/>
  <c r="J4949"/>
  <c r="C4949"/>
  <c r="J4953"/>
  <c r="C4953"/>
  <c r="J4959"/>
  <c r="C4959"/>
  <c r="J4965"/>
  <c r="C4965"/>
  <c r="J4969"/>
  <c r="C4969"/>
  <c r="J4973"/>
  <c r="C4973"/>
  <c r="J4977"/>
  <c r="C4977"/>
  <c r="J4981"/>
  <c r="C4981"/>
  <c r="J4985"/>
  <c r="C4985"/>
  <c r="J4989"/>
  <c r="C4989"/>
  <c r="J4993"/>
  <c r="C4993"/>
  <c r="J4999"/>
  <c r="C4999"/>
  <c r="J5003"/>
  <c r="C5003"/>
  <c r="M10260"/>
  <c r="K10260"/>
  <c r="B10260"/>
  <c r="J5005"/>
  <c r="C5005"/>
  <c r="J5009"/>
  <c r="C5009"/>
  <c r="J5013"/>
  <c r="C5013"/>
  <c r="J5017"/>
  <c r="C5017"/>
  <c r="J5021"/>
  <c r="C5021"/>
  <c r="J5025"/>
  <c r="C5025"/>
  <c r="J5029"/>
  <c r="C5029"/>
  <c r="M7657"/>
  <c r="K7657"/>
  <c r="B7657"/>
  <c r="J5031"/>
  <c r="C5031"/>
  <c r="J5035"/>
  <c r="C5035"/>
  <c r="J5039"/>
  <c r="C5039"/>
  <c r="J5043"/>
  <c r="C5043"/>
  <c r="J5047"/>
  <c r="C5047"/>
  <c r="J5051"/>
  <c r="C5051"/>
  <c r="J5055"/>
  <c r="C5055"/>
  <c r="J5059"/>
  <c r="C5059"/>
  <c r="J5063"/>
  <c r="C5063"/>
  <c r="J5067"/>
  <c r="C5067"/>
  <c r="J5073"/>
  <c r="C5073"/>
  <c r="J5079"/>
  <c r="C5079"/>
  <c r="J5083"/>
  <c r="C5083"/>
  <c r="J5087"/>
  <c r="C5087"/>
  <c r="J5091"/>
  <c r="C5091"/>
  <c r="M10348"/>
  <c r="K10348"/>
  <c r="B10348"/>
  <c r="J5093"/>
  <c r="C5093"/>
  <c r="J5099"/>
  <c r="C5099"/>
  <c r="J5103"/>
  <c r="C5103"/>
  <c r="J5107"/>
  <c r="C5107"/>
  <c r="J4096"/>
  <c r="C4096"/>
  <c r="J4100"/>
  <c r="C4100"/>
  <c r="J4104"/>
  <c r="C4104"/>
  <c r="J4108"/>
  <c r="C4108"/>
  <c r="J4112"/>
  <c r="C4112"/>
  <c r="J4116"/>
  <c r="C4116"/>
  <c r="J4120"/>
  <c r="C4120"/>
  <c r="J4124"/>
  <c r="C4124"/>
  <c r="J4128"/>
  <c r="C4128"/>
  <c r="J4132"/>
  <c r="C4132"/>
  <c r="J4138"/>
  <c r="C4138"/>
  <c r="J4142"/>
  <c r="C4142"/>
  <c r="J4146"/>
  <c r="C4146"/>
  <c r="J4150"/>
  <c r="C4150"/>
  <c r="J4154"/>
  <c r="C4154"/>
  <c r="J4158"/>
  <c r="C4158"/>
  <c r="J4162"/>
  <c r="C4162"/>
  <c r="J4166"/>
  <c r="C4166"/>
  <c r="J4170"/>
  <c r="C4170"/>
  <c r="J4174"/>
  <c r="C4174"/>
  <c r="J4178"/>
  <c r="C4178"/>
  <c r="B9435"/>
  <c r="M9435"/>
  <c r="K9435"/>
  <c r="J4180"/>
  <c r="C4180"/>
  <c r="J4186"/>
  <c r="C4186"/>
  <c r="J4190"/>
  <c r="C4190"/>
  <c r="J4194"/>
  <c r="C4194"/>
  <c r="M6822"/>
  <c r="K6822"/>
  <c r="B6822"/>
  <c r="J4196"/>
  <c r="C4196"/>
  <c r="J4200"/>
  <c r="C4200"/>
  <c r="J4203"/>
  <c r="C4203"/>
  <c r="J4207"/>
  <c r="C4207"/>
  <c r="J4211"/>
  <c r="C4211"/>
  <c r="J4215"/>
  <c r="C4215"/>
  <c r="J4219"/>
  <c r="C4219"/>
  <c r="J4223"/>
  <c r="C4223"/>
  <c r="J4227"/>
  <c r="C4227"/>
  <c r="J4231"/>
  <c r="C4231"/>
  <c r="J4235"/>
  <c r="C4235"/>
  <c r="J4239"/>
  <c r="C4239"/>
  <c r="J4243"/>
  <c r="C4243"/>
  <c r="J4247"/>
  <c r="C4247"/>
  <c r="J4254"/>
  <c r="C4254"/>
  <c r="J4258"/>
  <c r="C4258"/>
  <c r="J4262"/>
  <c r="C4262"/>
  <c r="J4266"/>
  <c r="C4266"/>
  <c r="J4270"/>
  <c r="C4270"/>
  <c r="J4276"/>
  <c r="C4276"/>
  <c r="J4280"/>
  <c r="C4280"/>
  <c r="B6908"/>
  <c r="M6908"/>
  <c r="K6908"/>
  <c r="J4282"/>
  <c r="C4282"/>
  <c r="J4286"/>
  <c r="C4286"/>
  <c r="B9543"/>
  <c r="M9543"/>
  <c r="K9543"/>
  <c r="J4288"/>
  <c r="C4288"/>
  <c r="J4292"/>
  <c r="C4292"/>
  <c r="B6920"/>
  <c r="M6920"/>
  <c r="K6920"/>
  <c r="J4294"/>
  <c r="C4294"/>
  <c r="J4298"/>
  <c r="C4298"/>
  <c r="M6926"/>
  <c r="K6926"/>
  <c r="B6926"/>
  <c r="J4300"/>
  <c r="C4300"/>
  <c r="J4304"/>
  <c r="C4304"/>
  <c r="J4312"/>
  <c r="C4312"/>
  <c r="B6940"/>
  <c r="M6940"/>
  <c r="K6940"/>
  <c r="J4314"/>
  <c r="C4314"/>
  <c r="J4318"/>
  <c r="C4318"/>
  <c r="J4321"/>
  <c r="C4321"/>
  <c r="J4325"/>
  <c r="C4325"/>
  <c r="J4329"/>
  <c r="C4329"/>
  <c r="J4333"/>
  <c r="C4333"/>
  <c r="J4337"/>
  <c r="C4337"/>
  <c r="J4343"/>
  <c r="C4343"/>
  <c r="J4347"/>
  <c r="C4347"/>
  <c r="J4351"/>
  <c r="C4351"/>
  <c r="M6979"/>
  <c r="K6979"/>
  <c r="B6979"/>
  <c r="J4353"/>
  <c r="C4353"/>
  <c r="J4359"/>
  <c r="C4359"/>
  <c r="J4363"/>
  <c r="C4363"/>
  <c r="M9620"/>
  <c r="K9620"/>
  <c r="B9620"/>
  <c r="J4365"/>
  <c r="C4365"/>
  <c r="J4369"/>
  <c r="C4369"/>
  <c r="J4373"/>
  <c r="C4373"/>
  <c r="J4377"/>
  <c r="C4377"/>
  <c r="J4381"/>
  <c r="C4381"/>
  <c r="J4385"/>
  <c r="C4385"/>
  <c r="J4389"/>
  <c r="C4389"/>
  <c r="J4393"/>
  <c r="C4393"/>
  <c r="J4399"/>
  <c r="C4399"/>
  <c r="J4403"/>
  <c r="C4403"/>
  <c r="J4407"/>
  <c r="C4407"/>
  <c r="J4411"/>
  <c r="C4411"/>
  <c r="M9668"/>
  <c r="K9668"/>
  <c r="B9668"/>
  <c r="J4413"/>
  <c r="C4413"/>
  <c r="J4417"/>
  <c r="C4417"/>
  <c r="J4426"/>
  <c r="C4426"/>
  <c r="B9683"/>
  <c r="M9683"/>
  <c r="K9683"/>
  <c r="J4428"/>
  <c r="C4428"/>
  <c r="J4432"/>
  <c r="C4432"/>
  <c r="J4436"/>
  <c r="C4436"/>
  <c r="J4440"/>
  <c r="C4440"/>
  <c r="J4444"/>
  <c r="C4444"/>
  <c r="J4448"/>
  <c r="C4448"/>
  <c r="J4452"/>
  <c r="C4452"/>
  <c r="J4456"/>
  <c r="C4456"/>
  <c r="J4462"/>
  <c r="C4462"/>
  <c r="M9719"/>
  <c r="K9719"/>
  <c r="B9719"/>
  <c r="J4464"/>
  <c r="C4464"/>
  <c r="J4468"/>
  <c r="C4468"/>
  <c r="J4472"/>
  <c r="C4472"/>
  <c r="J4476"/>
  <c r="C4476"/>
  <c r="J4480"/>
  <c r="C4480"/>
  <c r="M7108"/>
  <c r="K7108"/>
  <c r="B7108"/>
  <c r="J4482"/>
  <c r="C4482"/>
  <c r="J4486"/>
  <c r="C4486"/>
  <c r="J4490"/>
  <c r="C4490"/>
  <c r="M7118"/>
  <c r="K7118"/>
  <c r="B7118"/>
  <c r="J4492"/>
  <c r="C4492"/>
  <c r="J4496"/>
  <c r="C4496"/>
  <c r="J4500"/>
  <c r="C4500"/>
  <c r="J4504"/>
  <c r="C4504"/>
  <c r="J4514"/>
  <c r="C4514"/>
  <c r="J4518"/>
  <c r="C4518"/>
  <c r="J4522"/>
  <c r="C4522"/>
  <c r="J4530"/>
  <c r="C4530"/>
  <c r="J4536"/>
  <c r="C4536"/>
  <c r="J4542"/>
  <c r="C4542"/>
  <c r="J4546"/>
  <c r="C4546"/>
  <c r="J4550"/>
  <c r="C4550"/>
  <c r="J4554"/>
  <c r="C4554"/>
  <c r="J4558"/>
  <c r="C4558"/>
  <c r="J4562"/>
  <c r="C4562"/>
  <c r="J4566"/>
  <c r="C4566"/>
  <c r="J4570"/>
  <c r="C4570"/>
  <c r="J4574"/>
  <c r="C4574"/>
  <c r="J4578"/>
  <c r="C4578"/>
  <c r="J4582"/>
  <c r="C4582"/>
  <c r="M9839"/>
  <c r="K9839"/>
  <c r="B9839"/>
  <c r="J4584"/>
  <c r="C4584"/>
  <c r="J4590"/>
  <c r="C4590"/>
  <c r="J4594"/>
  <c r="C4594"/>
  <c r="J4598"/>
  <c r="C4598"/>
  <c r="J4602"/>
  <c r="C4602"/>
  <c r="J4606"/>
  <c r="C4606"/>
  <c r="J4610"/>
  <c r="C4610"/>
  <c r="J4616"/>
  <c r="C4616"/>
  <c r="J4620"/>
  <c r="C4620"/>
  <c r="J4624"/>
  <c r="C4624"/>
  <c r="J4628"/>
  <c r="C4628"/>
  <c r="J4634"/>
  <c r="C4634"/>
  <c r="M9891"/>
  <c r="K9891"/>
  <c r="B9891"/>
  <c r="J4636"/>
  <c r="C4636"/>
  <c r="J4640"/>
  <c r="C4640"/>
  <c r="J4644"/>
  <c r="C4644"/>
  <c r="J4648"/>
  <c r="C4648"/>
  <c r="J4652"/>
  <c r="C4652"/>
  <c r="M7280"/>
  <c r="K7280"/>
  <c r="B7280"/>
  <c r="J4654"/>
  <c r="C4654"/>
  <c r="J4658"/>
  <c r="C4658"/>
  <c r="J4662"/>
  <c r="C4662"/>
  <c r="J4666"/>
  <c r="C4666"/>
  <c r="M7294"/>
  <c r="K7294"/>
  <c r="B7294"/>
  <c r="J4668"/>
  <c r="C4668"/>
  <c r="J4674"/>
  <c r="C4674"/>
  <c r="M7302"/>
  <c r="K7302"/>
  <c r="B7302"/>
  <c r="J4676"/>
  <c r="C4676"/>
  <c r="J4680"/>
  <c r="C4680"/>
  <c r="J4684"/>
  <c r="C4684"/>
  <c r="J4688"/>
  <c r="C4688"/>
  <c r="J4692"/>
  <c r="C4692"/>
  <c r="J4696"/>
  <c r="C4696"/>
  <c r="J4700"/>
  <c r="C4700"/>
  <c r="J4704"/>
  <c r="C4704"/>
  <c r="J4708"/>
  <c r="C4708"/>
  <c r="B9965"/>
  <c r="M9965"/>
  <c r="K9965"/>
  <c r="J4710"/>
  <c r="C4710"/>
  <c r="J4714"/>
  <c r="C4714"/>
  <c r="J4718"/>
  <c r="C4718"/>
  <c r="J4722"/>
  <c r="C4722"/>
  <c r="J4726"/>
  <c r="C4726"/>
  <c r="J4730"/>
  <c r="C4730"/>
  <c r="J4734"/>
  <c r="C4734"/>
  <c r="J4738"/>
  <c r="C4738"/>
  <c r="J4742"/>
  <c r="C4742"/>
  <c r="J4746"/>
  <c r="C4746"/>
  <c r="J4750"/>
  <c r="C4750"/>
  <c r="J4754"/>
  <c r="C4754"/>
  <c r="J4758"/>
  <c r="C4758"/>
  <c r="J4762"/>
  <c r="C4762"/>
  <c r="J4766"/>
  <c r="C4766"/>
  <c r="B7394"/>
  <c r="M7394"/>
  <c r="K7394"/>
  <c r="J4768"/>
  <c r="C4768"/>
  <c r="J4772"/>
  <c r="C4772"/>
  <c r="J4780"/>
  <c r="C4780"/>
  <c r="J4784"/>
  <c r="C4784"/>
  <c r="J4788"/>
  <c r="C4788"/>
  <c r="J4792"/>
  <c r="C4792"/>
  <c r="J4798"/>
  <c r="C4798"/>
  <c r="J4802"/>
  <c r="C4802"/>
  <c r="J4806"/>
  <c r="C4806"/>
  <c r="J4812"/>
  <c r="C4812"/>
  <c r="J4816"/>
  <c r="C4816"/>
  <c r="J4820"/>
  <c r="C4820"/>
  <c r="J4824"/>
  <c r="C4824"/>
  <c r="J4828"/>
  <c r="C4828"/>
  <c r="J4832"/>
  <c r="C4832"/>
  <c r="M10089"/>
  <c r="K10089"/>
  <c r="B10089"/>
  <c r="J4834"/>
  <c r="C4834"/>
  <c r="J4838"/>
  <c r="C4838"/>
  <c r="J4842"/>
  <c r="C4842"/>
  <c r="J4846"/>
  <c r="C4846"/>
  <c r="J4850"/>
  <c r="C4850"/>
  <c r="J4854"/>
  <c r="C4854"/>
  <c r="J4858"/>
  <c r="C4858"/>
  <c r="J4862"/>
  <c r="C4862"/>
  <c r="J4866"/>
  <c r="C4866"/>
  <c r="J4870"/>
  <c r="C4870"/>
  <c r="B7498"/>
  <c r="M7498"/>
  <c r="K7498"/>
  <c r="J4872"/>
  <c r="C4872"/>
  <c r="J4876"/>
  <c r="C4876"/>
  <c r="J4880"/>
  <c r="C4880"/>
  <c r="J4884"/>
  <c r="C4884"/>
  <c r="J4888"/>
  <c r="C4888"/>
  <c r="M10145"/>
  <c r="K10145"/>
  <c r="B10145"/>
  <c r="J4890"/>
  <c r="C4890"/>
  <c r="J4894"/>
  <c r="C4894"/>
  <c r="J4900"/>
  <c r="C4900"/>
  <c r="J4904"/>
  <c r="C4904"/>
  <c r="J4908"/>
  <c r="C4908"/>
  <c r="J4912"/>
  <c r="C4912"/>
  <c r="J4916"/>
  <c r="C4916"/>
  <c r="J4920"/>
  <c r="C4920"/>
  <c r="J4924"/>
  <c r="C4924"/>
  <c r="B10181"/>
  <c r="M10181"/>
  <c r="K10181"/>
  <c r="J4926"/>
  <c r="C4926"/>
  <c r="J4930"/>
  <c r="C4930"/>
  <c r="J4934"/>
  <c r="C4934"/>
  <c r="J4938"/>
  <c r="C4938"/>
  <c r="J4942"/>
  <c r="C4942"/>
  <c r="J4948"/>
  <c r="C4948"/>
  <c r="J4952"/>
  <c r="C4952"/>
  <c r="J4956"/>
  <c r="C4956"/>
  <c r="J4960"/>
  <c r="C4960"/>
  <c r="J4964"/>
  <c r="C4964"/>
  <c r="J4968"/>
  <c r="C4968"/>
  <c r="J4972"/>
  <c r="C4972"/>
  <c r="J4976"/>
  <c r="C4976"/>
  <c r="M10233"/>
  <c r="K10233"/>
  <c r="B10233"/>
  <c r="J4978"/>
  <c r="C4978"/>
  <c r="J4982"/>
  <c r="C4982"/>
  <c r="J4986"/>
  <c r="C4986"/>
  <c r="J4990"/>
  <c r="C4990"/>
  <c r="J4994"/>
  <c r="C4994"/>
  <c r="J4998"/>
  <c r="C4998"/>
  <c r="J5002"/>
  <c r="C5002"/>
  <c r="J5008"/>
  <c r="C5008"/>
  <c r="J5012"/>
  <c r="C5012"/>
  <c r="J5016"/>
  <c r="C5016"/>
  <c r="J5020"/>
  <c r="C5020"/>
  <c r="J5024"/>
  <c r="C5024"/>
  <c r="J5028"/>
  <c r="C5028"/>
  <c r="J5032"/>
  <c r="C5032"/>
  <c r="J5036"/>
  <c r="C5036"/>
  <c r="B10293"/>
  <c r="M10293"/>
  <c r="K10293"/>
  <c r="J5038"/>
  <c r="C5038"/>
  <c r="J5042"/>
  <c r="C5042"/>
  <c r="B7670"/>
  <c r="M7670"/>
  <c r="K7670"/>
  <c r="J5044"/>
  <c r="C5044"/>
  <c r="J5050"/>
  <c r="C5050"/>
  <c r="B10307"/>
  <c r="M10307"/>
  <c r="K10307"/>
  <c r="J5052"/>
  <c r="C5052"/>
  <c r="J5056"/>
  <c r="C5056"/>
  <c r="J5060"/>
  <c r="C5060"/>
  <c r="J5064"/>
  <c r="C5064"/>
  <c r="J5068"/>
  <c r="C5068"/>
  <c r="B10325"/>
  <c r="M10325"/>
  <c r="K10325"/>
  <c r="J5070"/>
  <c r="C5070"/>
  <c r="J5074"/>
  <c r="C5074"/>
  <c r="J5078"/>
  <c r="C5078"/>
  <c r="J5082"/>
  <c r="C5082"/>
  <c r="J5086"/>
  <c r="C5086"/>
  <c r="B7714"/>
  <c r="M7714"/>
  <c r="K7714"/>
  <c r="J5088"/>
  <c r="C5088"/>
  <c r="J5092"/>
  <c r="C5092"/>
  <c r="J5098"/>
  <c r="C5098"/>
  <c r="J5102"/>
  <c r="C5102"/>
  <c r="J5106"/>
  <c r="C5106"/>
  <c r="J5110"/>
  <c r="C5110"/>
  <c r="J5113"/>
  <c r="C5113"/>
  <c r="J5117"/>
  <c r="C5117"/>
  <c r="J5121"/>
  <c r="C5121"/>
  <c r="J5125"/>
  <c r="C5125"/>
  <c r="M10382"/>
  <c r="K10382"/>
  <c r="B10382"/>
  <c r="J5127"/>
  <c r="C5127"/>
  <c r="J5131"/>
  <c r="C5131"/>
  <c r="J5135"/>
  <c r="C5135"/>
  <c r="J5139"/>
  <c r="C5139"/>
  <c r="J5145"/>
  <c r="C5145"/>
  <c r="J5149"/>
  <c r="C5149"/>
  <c r="J5153"/>
  <c r="C5153"/>
  <c r="J5159"/>
  <c r="C5159"/>
  <c r="J5163"/>
  <c r="C5163"/>
  <c r="B10420"/>
  <c r="M10420"/>
  <c r="K10420"/>
  <c r="J5165"/>
  <c r="C5165"/>
  <c r="J5169"/>
  <c r="C5169"/>
  <c r="J5173"/>
  <c r="C5173"/>
  <c r="J5177"/>
  <c r="C5177"/>
  <c r="J5181"/>
  <c r="C5181"/>
  <c r="J5185"/>
  <c r="C5185"/>
  <c r="J5189"/>
  <c r="C5189"/>
  <c r="J5207"/>
  <c r="C5207"/>
  <c r="J5224"/>
  <c r="C5224"/>
  <c r="J5235"/>
  <c r="C5235"/>
  <c r="J5267"/>
  <c r="C5267"/>
  <c r="J5278"/>
  <c r="C5278"/>
  <c r="J5298"/>
  <c r="C5298"/>
  <c r="J5319"/>
  <c r="C5319"/>
  <c r="J5336"/>
  <c r="C5336"/>
  <c r="J5342"/>
  <c r="C5342"/>
  <c r="J5367"/>
  <c r="C5367"/>
  <c r="J5381"/>
  <c r="C5381"/>
  <c r="J5397"/>
  <c r="C5397"/>
  <c r="J5413"/>
  <c r="C5413"/>
  <c r="J5427"/>
  <c r="C5427"/>
  <c r="J5445"/>
  <c r="C5445"/>
  <c r="J5453"/>
  <c r="C5453"/>
  <c r="J5471"/>
  <c r="C5471"/>
  <c r="J5487"/>
  <c r="C5487"/>
  <c r="J5499"/>
  <c r="C5499"/>
  <c r="J5508"/>
  <c r="C5508"/>
  <c r="J5530"/>
  <c r="C5530"/>
  <c r="J5553"/>
  <c r="C5553"/>
  <c r="J5561"/>
  <c r="C5561"/>
  <c r="J5569"/>
  <c r="C5569"/>
  <c r="J5585"/>
  <c r="C5585"/>
  <c r="J5594"/>
  <c r="C5594"/>
  <c r="J5601"/>
  <c r="C5601"/>
  <c r="J5611"/>
  <c r="C5611"/>
  <c r="J5623"/>
  <c r="C5623"/>
  <c r="J5633"/>
  <c r="C5633"/>
  <c r="J5643"/>
  <c r="C5643"/>
  <c r="J5673"/>
  <c r="C5673"/>
  <c r="J5681"/>
  <c r="C5681"/>
  <c r="J5706"/>
  <c r="C5706"/>
  <c r="J5714"/>
  <c r="C5714"/>
  <c r="J5723"/>
  <c r="C5723"/>
  <c r="J5734"/>
  <c r="C5734"/>
  <c r="J5746"/>
  <c r="C5746"/>
  <c r="J5758"/>
  <c r="C5758"/>
  <c r="J5767"/>
  <c r="C5767"/>
  <c r="J5780"/>
  <c r="C5780"/>
  <c r="J5787"/>
  <c r="C5787"/>
  <c r="J5799"/>
  <c r="C5799"/>
  <c r="J5808"/>
  <c r="C5808"/>
  <c r="J5816"/>
  <c r="C5816"/>
  <c r="J5834"/>
  <c r="C5834"/>
  <c r="J5845"/>
  <c r="C5845"/>
  <c r="J5868"/>
  <c r="C5868"/>
  <c r="J5887"/>
  <c r="C5887"/>
  <c r="J5906"/>
  <c r="C5906"/>
  <c r="J5917"/>
  <c r="C5917"/>
  <c r="J5934"/>
  <c r="C5934"/>
  <c r="J5944"/>
  <c r="C5944"/>
  <c r="J5963"/>
  <c r="C5963"/>
  <c r="J5973"/>
  <c r="C5973"/>
  <c r="J5984"/>
  <c r="C5984"/>
  <c r="J5988"/>
  <c r="C5988"/>
  <c r="J6003"/>
  <c r="C6003"/>
  <c r="J6016"/>
  <c r="C6016"/>
  <c r="J6025"/>
  <c r="C6025"/>
  <c r="J6032"/>
  <c r="C6032"/>
  <c r="J6046"/>
  <c r="C6046"/>
  <c r="J6055"/>
  <c r="C6055"/>
  <c r="J6062"/>
  <c r="C6062"/>
  <c r="J6075"/>
  <c r="C6075"/>
  <c r="J6090"/>
  <c r="C6090"/>
  <c r="J6106"/>
  <c r="C6106"/>
  <c r="J6113"/>
  <c r="C6113"/>
  <c r="J6155"/>
  <c r="C6155"/>
  <c r="J6169"/>
  <c r="C6169"/>
  <c r="J6201"/>
  <c r="C6201"/>
  <c r="J6251"/>
  <c r="C6251"/>
  <c r="J6277"/>
  <c r="C6277"/>
  <c r="J6297"/>
  <c r="C6297"/>
  <c r="J6329"/>
  <c r="C6329"/>
  <c r="J6373"/>
  <c r="C6373"/>
  <c r="C6413"/>
  <c r="J6413"/>
  <c r="J6465"/>
  <c r="C6465"/>
  <c r="C6485"/>
  <c r="J6485"/>
  <c r="J6529"/>
  <c r="C6529"/>
  <c r="C6589"/>
  <c r="J6589"/>
  <c r="J6619"/>
  <c r="C6619"/>
  <c r="J6748"/>
  <c r="C6748"/>
  <c r="J6816"/>
  <c r="J6876"/>
  <c r="C6876"/>
  <c r="J6892"/>
  <c r="C6892"/>
  <c r="J6948"/>
  <c r="C6948"/>
  <c r="J7020"/>
  <c r="C7020"/>
  <c r="J7044"/>
  <c r="C7044"/>
  <c r="C7061"/>
  <c r="J7061"/>
  <c r="C7065"/>
  <c r="J7065"/>
  <c r="J7074"/>
  <c r="C7074"/>
  <c r="C7081"/>
  <c r="J7081"/>
  <c r="C7091"/>
  <c r="J7091"/>
  <c r="C7115"/>
  <c r="J7115"/>
  <c r="C7129"/>
  <c r="J7129"/>
  <c r="C7134"/>
  <c r="J7134"/>
  <c r="J7148"/>
  <c r="C7148"/>
  <c r="J7154"/>
  <c r="C7154"/>
  <c r="J7164"/>
  <c r="C7164"/>
  <c r="C7174"/>
  <c r="J7174"/>
  <c r="C7181"/>
  <c r="J7181"/>
  <c r="J7191"/>
  <c r="C7191"/>
  <c r="C7197"/>
  <c r="J7197"/>
  <c r="C7204"/>
  <c r="J7204"/>
  <c r="C7220"/>
  <c r="J7220"/>
  <c r="C7230"/>
  <c r="J7230"/>
  <c r="C7237"/>
  <c r="J7237"/>
  <c r="C7249"/>
  <c r="J7249"/>
  <c r="J7264"/>
  <c r="C7264"/>
  <c r="C7277"/>
  <c r="J7277"/>
  <c r="C7301"/>
  <c r="J7301"/>
  <c r="J7314"/>
  <c r="C7314"/>
  <c r="J7320"/>
  <c r="C7320"/>
  <c r="J7324"/>
  <c r="C7324"/>
  <c r="J7344"/>
  <c r="C7344"/>
  <c r="C7357"/>
  <c r="J7357"/>
  <c r="C7365"/>
  <c r="J7365"/>
  <c r="J7376"/>
  <c r="C7376"/>
  <c r="C7389"/>
  <c r="J7389"/>
  <c r="C7396"/>
  <c r="J7396"/>
  <c r="J7410"/>
  <c r="C7410"/>
  <c r="C7427"/>
  <c r="J7427"/>
  <c r="J7450"/>
  <c r="C7450"/>
  <c r="J7464"/>
  <c r="C7464"/>
  <c r="J7474"/>
  <c r="C7474"/>
  <c r="C7478"/>
  <c r="J7478"/>
  <c r="C7492"/>
  <c r="J7492"/>
  <c r="C7501"/>
  <c r="J7501"/>
  <c r="C7515"/>
  <c r="J7515"/>
  <c r="C7529"/>
  <c r="J7529"/>
  <c r="C7542"/>
  <c r="J7542"/>
  <c r="C7553"/>
  <c r="J7553"/>
  <c r="J7567"/>
  <c r="C7567"/>
  <c r="J7574"/>
  <c r="C7574"/>
  <c r="J7582"/>
  <c r="C7582"/>
  <c r="J7603"/>
  <c r="C7603"/>
  <c r="J7615"/>
  <c r="C7615"/>
  <c r="J7633"/>
  <c r="C7633"/>
  <c r="J7641"/>
  <c r="C7641"/>
  <c r="J7648"/>
  <c r="C7648"/>
  <c r="J7665"/>
  <c r="C7665"/>
  <c r="J7673"/>
  <c r="C7673"/>
  <c r="J7688"/>
  <c r="C7688"/>
  <c r="J7696"/>
  <c r="C7696"/>
  <c r="J7701"/>
  <c r="C7701"/>
  <c r="J7717"/>
  <c r="C7717"/>
  <c r="J7744"/>
  <c r="C7744"/>
  <c r="J7750"/>
  <c r="C7750"/>
  <c r="J7772"/>
  <c r="C7772"/>
  <c r="J7777"/>
  <c r="C7777"/>
  <c r="J7791"/>
  <c r="C7791"/>
  <c r="J7801"/>
  <c r="C7801"/>
  <c r="J7809"/>
  <c r="C7809"/>
  <c r="J7833"/>
  <c r="C7833"/>
  <c r="J7849"/>
  <c r="C7849"/>
  <c r="J7869"/>
  <c r="C7869"/>
  <c r="J7876"/>
  <c r="C7876"/>
  <c r="J7889"/>
  <c r="C7889"/>
  <c r="C7898"/>
  <c r="J7898"/>
  <c r="J7911"/>
  <c r="C7911"/>
  <c r="J7919"/>
  <c r="C7919"/>
  <c r="J7933"/>
  <c r="C7933"/>
  <c r="C7938"/>
  <c r="J7938"/>
  <c r="J7950"/>
  <c r="C7950"/>
  <c r="J7964"/>
  <c r="C7964"/>
  <c r="J7971"/>
  <c r="C7971"/>
  <c r="J7980"/>
  <c r="C7980"/>
  <c r="C7994"/>
  <c r="J7994"/>
  <c r="J8002"/>
  <c r="C8002"/>
  <c r="C8011"/>
  <c r="J8011"/>
  <c r="J8021"/>
  <c r="C8021"/>
  <c r="J8026"/>
  <c r="C8026"/>
  <c r="J8034"/>
  <c r="C8034"/>
  <c r="J8041"/>
  <c r="C8041"/>
  <c r="J8047"/>
  <c r="C8047"/>
  <c r="J8056"/>
  <c r="C8056"/>
  <c r="J8063"/>
  <c r="C8063"/>
  <c r="C8075"/>
  <c r="J8075"/>
  <c r="C8082"/>
  <c r="J8082"/>
  <c r="J8088"/>
  <c r="C8088"/>
  <c r="J8096"/>
  <c r="C8096"/>
  <c r="J8106"/>
  <c r="C8106"/>
  <c r="J8112"/>
  <c r="C8112"/>
  <c r="J8120"/>
  <c r="C8120"/>
  <c r="J8127"/>
  <c r="C8127"/>
  <c r="J8137"/>
  <c r="C8137"/>
  <c r="C8147"/>
  <c r="J8147"/>
  <c r="C8156"/>
  <c r="J8156"/>
  <c r="J8160"/>
  <c r="C8160"/>
  <c r="J8170"/>
  <c r="C8170"/>
  <c r="J8175"/>
  <c r="C8175"/>
  <c r="J8183"/>
  <c r="C8183"/>
  <c r="J8191"/>
  <c r="C8191"/>
  <c r="J8199"/>
  <c r="C8199"/>
  <c r="J8207"/>
  <c r="C8207"/>
  <c r="J8213"/>
  <c r="C8213"/>
  <c r="J8219"/>
  <c r="C8219"/>
  <c r="J8228"/>
  <c r="C8228"/>
  <c r="J8234"/>
  <c r="C8234"/>
  <c r="J8238"/>
  <c r="C8238"/>
  <c r="J8244"/>
  <c r="C8244"/>
  <c r="J8251"/>
  <c r="C8251"/>
  <c r="J8259"/>
  <c r="C8259"/>
  <c r="J8264"/>
  <c r="C8264"/>
  <c r="J8275"/>
  <c r="C8275"/>
  <c r="J8280"/>
  <c r="C8280"/>
  <c r="J8288"/>
  <c r="C8288"/>
  <c r="J8294"/>
  <c r="C8294"/>
  <c r="J8299"/>
  <c r="C8299"/>
  <c r="J8304"/>
  <c r="C8304"/>
  <c r="J8310"/>
  <c r="C8310"/>
  <c r="J8322"/>
  <c r="C8322"/>
  <c r="J8331"/>
  <c r="C8331"/>
  <c r="J8338"/>
  <c r="C8338"/>
  <c r="J8342"/>
  <c r="C8342"/>
  <c r="J8348"/>
  <c r="C8348"/>
  <c r="J8353"/>
  <c r="C8353"/>
  <c r="J8360"/>
  <c r="C8360"/>
  <c r="J8368"/>
  <c r="C8368"/>
  <c r="J8374"/>
  <c r="C8374"/>
  <c r="J8380"/>
  <c r="C8380"/>
  <c r="J8387"/>
  <c r="C8387"/>
  <c r="J8400"/>
  <c r="C8400"/>
  <c r="J8412"/>
  <c r="C8412"/>
  <c r="J8419"/>
  <c r="C8419"/>
  <c r="J8424"/>
  <c r="C8424"/>
  <c r="J8428"/>
  <c r="C8428"/>
  <c r="J8437"/>
  <c r="C8437"/>
  <c r="J8445"/>
  <c r="C8445"/>
  <c r="J8461"/>
  <c r="C8461"/>
  <c r="J8474"/>
  <c r="C8474"/>
  <c r="J8481"/>
  <c r="C8481"/>
  <c r="J8495"/>
  <c r="C8495"/>
  <c r="J8501"/>
  <c r="C8501"/>
  <c r="J8508"/>
  <c r="C8508"/>
  <c r="J8517"/>
  <c r="C8517"/>
  <c r="J8527"/>
  <c r="C8527"/>
  <c r="J8539"/>
  <c r="C8539"/>
  <c r="J8545"/>
  <c r="C8545"/>
  <c r="J8550"/>
  <c r="C8550"/>
  <c r="J8562"/>
  <c r="C8562"/>
  <c r="J8568"/>
  <c r="C8568"/>
  <c r="J8576"/>
  <c r="C8576"/>
  <c r="J8587"/>
  <c r="C8587"/>
  <c r="J8593"/>
  <c r="C8593"/>
  <c r="J8601"/>
  <c r="C8601"/>
  <c r="J8608"/>
  <c r="C8608"/>
  <c r="J8614"/>
  <c r="C8614"/>
  <c r="J8620"/>
  <c r="C8620"/>
  <c r="J8629"/>
  <c r="C8629"/>
  <c r="J8633"/>
  <c r="C8633"/>
  <c r="J8638"/>
  <c r="C8638"/>
  <c r="J8645"/>
  <c r="C8645"/>
  <c r="J8652"/>
  <c r="C8652"/>
  <c r="J8657"/>
  <c r="C8657"/>
  <c r="J8665"/>
  <c r="C8665"/>
  <c r="J8676"/>
  <c r="C8676"/>
  <c r="J8685"/>
  <c r="C8685"/>
  <c r="J8694"/>
  <c r="C8694"/>
  <c r="J8709"/>
  <c r="C8709"/>
  <c r="J8716"/>
  <c r="C8716"/>
  <c r="J8730"/>
  <c r="C8730"/>
  <c r="J8739"/>
  <c r="C8739"/>
  <c r="J8745"/>
  <c r="C8745"/>
  <c r="J8751"/>
  <c r="C8751"/>
  <c r="J8758"/>
  <c r="C8758"/>
  <c r="J8765"/>
  <c r="C8765"/>
  <c r="J8777"/>
  <c r="C8777"/>
  <c r="J8785"/>
  <c r="C8785"/>
  <c r="J8792"/>
  <c r="C8792"/>
  <c r="J8797"/>
  <c r="C8797"/>
  <c r="J8806"/>
  <c r="C8806"/>
  <c r="J8814"/>
  <c r="C8814"/>
  <c r="J8822"/>
  <c r="C8822"/>
  <c r="J8834"/>
  <c r="C8834"/>
  <c r="J8843"/>
  <c r="C8843"/>
  <c r="J8865"/>
  <c r="C8865"/>
  <c r="J8892"/>
  <c r="C8892"/>
  <c r="J8897"/>
  <c r="C8897"/>
  <c r="J8912"/>
  <c r="C8912"/>
  <c r="C8918"/>
  <c r="J8918"/>
  <c r="C8925"/>
  <c r="J8925"/>
  <c r="C8933"/>
  <c r="J8933"/>
  <c r="J8941"/>
  <c r="C8941"/>
  <c r="C8946"/>
  <c r="J8946"/>
  <c r="J8959"/>
  <c r="C8959"/>
  <c r="J8970"/>
  <c r="C8970"/>
  <c r="J8987"/>
  <c r="C8987"/>
  <c r="C9002"/>
  <c r="J9002"/>
  <c r="J9009"/>
  <c r="C9009"/>
  <c r="C9018"/>
  <c r="J9018"/>
  <c r="J9033"/>
  <c r="C9033"/>
  <c r="J9041"/>
  <c r="C9041"/>
  <c r="J9055"/>
  <c r="C9055"/>
  <c r="J9065"/>
  <c r="C9065"/>
  <c r="J9080"/>
  <c r="C9080"/>
  <c r="J9093"/>
  <c r="C9093"/>
  <c r="J9099"/>
  <c r="C9099"/>
  <c r="C9106"/>
  <c r="J9106"/>
  <c r="J9115"/>
  <c r="C9115"/>
  <c r="J9120"/>
  <c r="C9120"/>
  <c r="J9129"/>
  <c r="C9129"/>
  <c r="C9138"/>
  <c r="J9138"/>
  <c r="J9149"/>
  <c r="J9158"/>
  <c r="C9158"/>
  <c r="J9186"/>
  <c r="C9186"/>
  <c r="J9198"/>
  <c r="C9198"/>
  <c r="J9217"/>
  <c r="C9217"/>
  <c r="J9230"/>
  <c r="C9230"/>
  <c r="J9242"/>
  <c r="C9242"/>
  <c r="J9253"/>
  <c r="C9253"/>
  <c r="J9265"/>
  <c r="C9265"/>
  <c r="J9283"/>
  <c r="C9283"/>
  <c r="J9305"/>
  <c r="C9305"/>
  <c r="J9323"/>
  <c r="C9323"/>
  <c r="J9349"/>
  <c r="C9349"/>
  <c r="J9361"/>
  <c r="C9361"/>
  <c r="J9373"/>
  <c r="C9373"/>
  <c r="C9415"/>
  <c r="J9415"/>
  <c r="C9447"/>
  <c r="J9447"/>
  <c r="J9463"/>
  <c r="C9463"/>
  <c r="J9509"/>
  <c r="C9509"/>
  <c r="J9525"/>
  <c r="C9525"/>
  <c r="J9541"/>
  <c r="C9541"/>
  <c r="J9551"/>
  <c r="C9551"/>
  <c r="J9569"/>
  <c r="C9569"/>
  <c r="J9591"/>
  <c r="C9591"/>
  <c r="J9613"/>
  <c r="C9613"/>
  <c r="J9641"/>
  <c r="C9641"/>
  <c r="J9657"/>
  <c r="C9657"/>
  <c r="J9669"/>
  <c r="C9669"/>
  <c r="J9679"/>
  <c r="C9679"/>
  <c r="J9689"/>
  <c r="C9689"/>
  <c r="J9694"/>
  <c r="C9694"/>
  <c r="J9703"/>
  <c r="C9703"/>
  <c r="J9712"/>
  <c r="C9712"/>
  <c r="J9717"/>
  <c r="C9717"/>
  <c r="J9736"/>
  <c r="C9736"/>
  <c r="J9749"/>
  <c r="C9749"/>
  <c r="J9759"/>
  <c r="C9759"/>
  <c r="J9766"/>
  <c r="C9766"/>
  <c r="J9773"/>
  <c r="C9773"/>
  <c r="J9778"/>
  <c r="C9778"/>
  <c r="J9787"/>
  <c r="C9787"/>
  <c r="J9793"/>
  <c r="C9793"/>
  <c r="J9805"/>
  <c r="C9805"/>
  <c r="J9812"/>
  <c r="C9812"/>
  <c r="J9820"/>
  <c r="C9820"/>
  <c r="J9827"/>
  <c r="C9827"/>
  <c r="J9836"/>
  <c r="C9836"/>
  <c r="J9849"/>
  <c r="C9849"/>
  <c r="J9863"/>
  <c r="C9863"/>
  <c r="J9870"/>
  <c r="C9870"/>
  <c r="J9883"/>
  <c r="C9883"/>
  <c r="J9903"/>
  <c r="C9903"/>
  <c r="J9912"/>
  <c r="C9912"/>
  <c r="J9924"/>
  <c r="C9924"/>
  <c r="J9938"/>
  <c r="C9938"/>
  <c r="C9944"/>
  <c r="J9944"/>
  <c r="C9951"/>
  <c r="J9951"/>
  <c r="C9961"/>
  <c r="J9961"/>
  <c r="C9975"/>
  <c r="J9975"/>
  <c r="J9990"/>
  <c r="C9990"/>
  <c r="J10000"/>
  <c r="C10000"/>
  <c r="J10013"/>
  <c r="C10013"/>
  <c r="J10021"/>
  <c r="C10021"/>
  <c r="J10029"/>
  <c r="C10029"/>
  <c r="J10040"/>
  <c r="C10040"/>
  <c r="J10054"/>
  <c r="C10054"/>
  <c r="J10064"/>
  <c r="C10064"/>
  <c r="J10080"/>
  <c r="C10080"/>
  <c r="J10095"/>
  <c r="C10095"/>
  <c r="J10103"/>
  <c r="C10103"/>
  <c r="J10108"/>
  <c r="C10108"/>
  <c r="J10119"/>
  <c r="C10119"/>
  <c r="J10129"/>
  <c r="C10129"/>
  <c r="J10137"/>
  <c r="C10137"/>
  <c r="J10157"/>
  <c r="C10157"/>
  <c r="J10165"/>
  <c r="C10165"/>
  <c r="C10170"/>
  <c r="J10170"/>
  <c r="C10178"/>
  <c r="J10178"/>
  <c r="J10189"/>
  <c r="C10189"/>
  <c r="J10196"/>
  <c r="C10196"/>
  <c r="J10208"/>
  <c r="C10208"/>
  <c r="J10213"/>
  <c r="C10213"/>
  <c r="J10224"/>
  <c r="C10224"/>
  <c r="J10235"/>
  <c r="C10235"/>
  <c r="J10246"/>
  <c r="C10246"/>
  <c r="J10262"/>
  <c r="C10262"/>
  <c r="J10270"/>
  <c r="C10270"/>
  <c r="J10280"/>
  <c r="C10280"/>
  <c r="J10298"/>
  <c r="C10298"/>
  <c r="J10311"/>
  <c r="C10311"/>
  <c r="J10323"/>
  <c r="C10323"/>
  <c r="J10335"/>
  <c r="C10335"/>
  <c r="J10353"/>
  <c r="C10353"/>
  <c r="J10369"/>
  <c r="C10369"/>
  <c r="J10376"/>
  <c r="C10376"/>
  <c r="J10392"/>
  <c r="C10392"/>
  <c r="J10400"/>
  <c r="C10400"/>
  <c r="C10410"/>
  <c r="J10410"/>
  <c r="J10428"/>
  <c r="C10428"/>
  <c r="J10435"/>
  <c r="C10435"/>
  <c r="J10443"/>
  <c r="C10443"/>
  <c r="J6688"/>
  <c r="C6688"/>
  <c r="J6672"/>
  <c r="C6672"/>
  <c r="J6648"/>
  <c r="C6648"/>
  <c r="J9680"/>
  <c r="C9680"/>
  <c r="J9666"/>
  <c r="C9666"/>
  <c r="J9644"/>
  <c r="C9644"/>
  <c r="J9630"/>
  <c r="C9630"/>
  <c r="J9616"/>
  <c r="C9616"/>
  <c r="J9604"/>
  <c r="C9604"/>
  <c r="J9594"/>
  <c r="C9594"/>
  <c r="J9586"/>
  <c r="C9586"/>
  <c r="J9578"/>
  <c r="C9578"/>
  <c r="J9564"/>
  <c r="C9564"/>
  <c r="J9552"/>
  <c r="C9552"/>
  <c r="J9542"/>
  <c r="C9542"/>
  <c r="J9532"/>
  <c r="C9532"/>
  <c r="J9506"/>
  <c r="C9506"/>
  <c r="J9492"/>
  <c r="C9492"/>
  <c r="J9480"/>
  <c r="C9480"/>
  <c r="J9472"/>
  <c r="C9472"/>
  <c r="J9464"/>
  <c r="C9464"/>
  <c r="J9440"/>
  <c r="C9440"/>
  <c r="C9430"/>
  <c r="J9430"/>
  <c r="C9422"/>
  <c r="J9422"/>
  <c r="C9414"/>
  <c r="J9414"/>
  <c r="J9406"/>
  <c r="C9406"/>
  <c r="J9392"/>
  <c r="C9392"/>
  <c r="J9380"/>
  <c r="C9380"/>
  <c r="J9370"/>
  <c r="C9370"/>
  <c r="J9354"/>
  <c r="C9354"/>
  <c r="J9342"/>
  <c r="C9342"/>
  <c r="J9328"/>
  <c r="C9328"/>
  <c r="J9316"/>
  <c r="C9316"/>
  <c r="J9306"/>
  <c r="C9306"/>
  <c r="J9276"/>
  <c r="C9276"/>
  <c r="J7041"/>
  <c r="C7041"/>
  <c r="J7019"/>
  <c r="C7019"/>
  <c r="J6995"/>
  <c r="C6995"/>
  <c r="J6983"/>
  <c r="C6983"/>
  <c r="J6971"/>
  <c r="C6971"/>
  <c r="J6961"/>
  <c r="C6961"/>
  <c r="J6953"/>
  <c r="C6953"/>
  <c r="J6945"/>
  <c r="C6945"/>
  <c r="J6927"/>
  <c r="C6927"/>
  <c r="J6915"/>
  <c r="C6915"/>
  <c r="J6905"/>
  <c r="C6905"/>
  <c r="C6885"/>
  <c r="J6885"/>
  <c r="J6873"/>
  <c r="C6873"/>
  <c r="J6859"/>
  <c r="C6859"/>
  <c r="J6849"/>
  <c r="C6849"/>
  <c r="J6841"/>
  <c r="C6841"/>
  <c r="J6833"/>
  <c r="C6833"/>
  <c r="J6817"/>
  <c r="C6817"/>
  <c r="J6799"/>
  <c r="C6799"/>
  <c r="J6791"/>
  <c r="C6791"/>
  <c r="J6783"/>
  <c r="C6783"/>
  <c r="J6775"/>
  <c r="C6775"/>
  <c r="C6765"/>
  <c r="J6765"/>
  <c r="J6755"/>
  <c r="C6755"/>
  <c r="J6743"/>
  <c r="C6743"/>
  <c r="J6729"/>
  <c r="C6729"/>
  <c r="J6711"/>
  <c r="C6711"/>
  <c r="C6701"/>
  <c r="J6701"/>
  <c r="J6687"/>
  <c r="C6687"/>
  <c r="J6673"/>
  <c r="C6673"/>
  <c r="J6649"/>
  <c r="C6649"/>
  <c r="J6620"/>
  <c r="C6620"/>
  <c r="J6602"/>
  <c r="C6602"/>
  <c r="J6570"/>
  <c r="C6570"/>
  <c r="J6548"/>
  <c r="C6548"/>
  <c r="J6528"/>
  <c r="C6528"/>
  <c r="J6516"/>
  <c r="C6516"/>
  <c r="J6504"/>
  <c r="C6504"/>
  <c r="J6490"/>
  <c r="C6490"/>
  <c r="J6476"/>
  <c r="C6476"/>
  <c r="J6436"/>
  <c r="C6436"/>
  <c r="J6420"/>
  <c r="C6420"/>
  <c r="J6400"/>
  <c r="C6400"/>
  <c r="J6380"/>
  <c r="C6380"/>
  <c r="J6348"/>
  <c r="C6348"/>
  <c r="J6320"/>
  <c r="C6320"/>
  <c r="J6304"/>
  <c r="C6304"/>
  <c r="J6292"/>
  <c r="C6292"/>
  <c r="J6276"/>
  <c r="C6276"/>
  <c r="J6256"/>
  <c r="C6256"/>
  <c r="J6240"/>
  <c r="C6240"/>
  <c r="J6224"/>
  <c r="C6224"/>
  <c r="J5114"/>
  <c r="C5114"/>
  <c r="J5118"/>
  <c r="C5118"/>
  <c r="J5122"/>
  <c r="C5122"/>
  <c r="J5130"/>
  <c r="C5130"/>
  <c r="J5134"/>
  <c r="C5134"/>
  <c r="J5142"/>
  <c r="C5142"/>
  <c r="J5146"/>
  <c r="C5146"/>
  <c r="M10403"/>
  <c r="K10403"/>
  <c r="B10403"/>
  <c r="J5148"/>
  <c r="C5148"/>
  <c r="J5152"/>
  <c r="C5152"/>
  <c r="J5156"/>
  <c r="C5156"/>
  <c r="J5160"/>
  <c r="C5160"/>
  <c r="J5164"/>
  <c r="C5164"/>
  <c r="J5168"/>
  <c r="C5168"/>
  <c r="J5172"/>
  <c r="C5172"/>
  <c r="J5176"/>
  <c r="C5176"/>
  <c r="J5180"/>
  <c r="C5180"/>
  <c r="J5184"/>
  <c r="C5184"/>
  <c r="J5188"/>
  <c r="C5188"/>
  <c r="J5204"/>
  <c r="C5204"/>
  <c r="J5223"/>
  <c r="C5223"/>
  <c r="J5232"/>
  <c r="C5232"/>
  <c r="J5263"/>
  <c r="C5263"/>
  <c r="J5276"/>
  <c r="C5276"/>
  <c r="J5291"/>
  <c r="C5291"/>
  <c r="J5309"/>
  <c r="C5309"/>
  <c r="J5335"/>
  <c r="C5335"/>
  <c r="J5341"/>
  <c r="C5341"/>
  <c r="J5365"/>
  <c r="C5365"/>
  <c r="J5378"/>
  <c r="C5378"/>
  <c r="J5388"/>
  <c r="C5388"/>
  <c r="J5411"/>
  <c r="C5411"/>
  <c r="J5421"/>
  <c r="C5421"/>
  <c r="J5438"/>
  <c r="C5438"/>
  <c r="J5452"/>
  <c r="C5452"/>
  <c r="J5465"/>
  <c r="C5465"/>
  <c r="J5482"/>
  <c r="C5482"/>
  <c r="J5496"/>
  <c r="C5496"/>
  <c r="J5507"/>
  <c r="C5507"/>
  <c r="J5523"/>
  <c r="C5523"/>
  <c r="J5550"/>
  <c r="C5550"/>
  <c r="J5559"/>
  <c r="C5559"/>
  <c r="J5567"/>
  <c r="C5567"/>
  <c r="J5578"/>
  <c r="C5578"/>
  <c r="J5593"/>
  <c r="C5593"/>
  <c r="J5599"/>
  <c r="C5599"/>
  <c r="J5610"/>
  <c r="C5610"/>
  <c r="J5621"/>
  <c r="C5621"/>
  <c r="J5631"/>
  <c r="C5631"/>
  <c r="J5642"/>
  <c r="C5642"/>
  <c r="J5662"/>
  <c r="C5662"/>
  <c r="J5679"/>
  <c r="C5679"/>
  <c r="J5703"/>
  <c r="C5703"/>
  <c r="J5713"/>
  <c r="C5713"/>
  <c r="J5722"/>
  <c r="C5722"/>
  <c r="J5731"/>
  <c r="C5731"/>
  <c r="J5744"/>
  <c r="C5744"/>
  <c r="J5755"/>
  <c r="C5755"/>
  <c r="J5763"/>
  <c r="C5763"/>
  <c r="J5777"/>
  <c r="C5777"/>
  <c r="J5786"/>
  <c r="C5786"/>
  <c r="J5798"/>
  <c r="C5798"/>
  <c r="J5805"/>
  <c r="C5805"/>
  <c r="J5813"/>
  <c r="C5813"/>
  <c r="J5832"/>
  <c r="C5832"/>
  <c r="J5842"/>
  <c r="C5842"/>
  <c r="J5867"/>
  <c r="C5867"/>
  <c r="J5883"/>
  <c r="C5883"/>
  <c r="J5892"/>
  <c r="C5892"/>
  <c r="J5913"/>
  <c r="C5913"/>
  <c r="J5933"/>
  <c r="C5933"/>
  <c r="J5937"/>
  <c r="C5937"/>
  <c r="J5962"/>
  <c r="C5962"/>
  <c r="J5971"/>
  <c r="C5971"/>
  <c r="J5983"/>
  <c r="C5983"/>
  <c r="J5987"/>
  <c r="C5987"/>
  <c r="J6001"/>
  <c r="C6001"/>
  <c r="J6009"/>
  <c r="C6009"/>
  <c r="J6024"/>
  <c r="C6024"/>
  <c r="J6030"/>
  <c r="C6030"/>
  <c r="J6040"/>
  <c r="C6040"/>
  <c r="J6049"/>
  <c r="C6049"/>
  <c r="J6061"/>
  <c r="C6061"/>
  <c r="J6072"/>
  <c r="C6072"/>
  <c r="J6086"/>
  <c r="C6086"/>
  <c r="J6105"/>
  <c r="C6105"/>
  <c r="J6110"/>
  <c r="C6110"/>
  <c r="J6141"/>
  <c r="C6141"/>
  <c r="J6165"/>
  <c r="C6165"/>
  <c r="J6189"/>
  <c r="C6189"/>
  <c r="J6249"/>
  <c r="C6249"/>
  <c r="J6269"/>
  <c r="C6269"/>
  <c r="J6285"/>
  <c r="C6285"/>
  <c r="J6325"/>
  <c r="C6325"/>
  <c r="J6363"/>
  <c r="C6363"/>
  <c r="J6411"/>
  <c r="C6411"/>
  <c r="J6443"/>
  <c r="C6443"/>
  <c r="J6481"/>
  <c r="C6481"/>
  <c r="J6521"/>
  <c r="C6521"/>
  <c r="J6577"/>
  <c r="C6577"/>
  <c r="C6605"/>
  <c r="J6605"/>
  <c r="J6738"/>
  <c r="C6738"/>
  <c r="J6812"/>
  <c r="C6812"/>
  <c r="J6874"/>
  <c r="C6874"/>
  <c r="J6888"/>
  <c r="C6888"/>
  <c r="J6930"/>
  <c r="C6930"/>
  <c r="J6996"/>
  <c r="C6996"/>
  <c r="J7040"/>
  <c r="C7040"/>
  <c r="J7055"/>
  <c r="C7055"/>
  <c r="J7064"/>
  <c r="C7064"/>
  <c r="J7071"/>
  <c r="C7071"/>
  <c r="J7079"/>
  <c r="C7079"/>
  <c r="J7088"/>
  <c r="C7088"/>
  <c r="J7103"/>
  <c r="C7103"/>
  <c r="J7128"/>
  <c r="C7128"/>
  <c r="J7132"/>
  <c r="C7132"/>
  <c r="J7144"/>
  <c r="C7144"/>
  <c r="C7153"/>
  <c r="J7153"/>
  <c r="J7162"/>
  <c r="C7162"/>
  <c r="J7170"/>
  <c r="C7170"/>
  <c r="C7179"/>
  <c r="J7179"/>
  <c r="C7190"/>
  <c r="J7190"/>
  <c r="J7196"/>
  <c r="C7196"/>
  <c r="J7200"/>
  <c r="C7200"/>
  <c r="J7216"/>
  <c r="C7216"/>
  <c r="C7229"/>
  <c r="J7229"/>
  <c r="C7235"/>
  <c r="J7235"/>
  <c r="C7246"/>
  <c r="J7246"/>
  <c r="J7256"/>
  <c r="C7256"/>
  <c r="J7274"/>
  <c r="C7274"/>
  <c r="J7298"/>
  <c r="C7298"/>
  <c r="J7311"/>
  <c r="C7311"/>
  <c r="J7319"/>
  <c r="C7319"/>
  <c r="C7323"/>
  <c r="J7323"/>
  <c r="C7337"/>
  <c r="J7337"/>
  <c r="C7349"/>
  <c r="J7349"/>
  <c r="C7363"/>
  <c r="J7363"/>
  <c r="J7372"/>
  <c r="C7372"/>
  <c r="J7388"/>
  <c r="C7388"/>
  <c r="C7395"/>
  <c r="J7395"/>
  <c r="C7405"/>
  <c r="J7405"/>
  <c r="J7423"/>
  <c r="C7423"/>
  <c r="J7448"/>
  <c r="C7448"/>
  <c r="C7461"/>
  <c r="J7461"/>
  <c r="J7472"/>
  <c r="C7472"/>
  <c r="C7477"/>
  <c r="J7477"/>
  <c r="C7489"/>
  <c r="J7489"/>
  <c r="J7500"/>
  <c r="C7500"/>
  <c r="C7513"/>
  <c r="J7513"/>
  <c r="J7528"/>
  <c r="C7528"/>
  <c r="J7536"/>
  <c r="C7536"/>
  <c r="C7550"/>
  <c r="J7550"/>
  <c r="J7566"/>
  <c r="C7566"/>
  <c r="J7573"/>
  <c r="C7573"/>
  <c r="J7580"/>
  <c r="C7580"/>
  <c r="J7597"/>
  <c r="C7597"/>
  <c r="J7607"/>
  <c r="C7607"/>
  <c r="J7631"/>
  <c r="C7631"/>
  <c r="J7637"/>
  <c r="C7637"/>
  <c r="J7645"/>
  <c r="C7645"/>
  <c r="J7660"/>
  <c r="C7660"/>
  <c r="J7672"/>
  <c r="C7672"/>
  <c r="J7682"/>
  <c r="C7682"/>
  <c r="J7694"/>
  <c r="C7694"/>
  <c r="J7700"/>
  <c r="C7700"/>
  <c r="J7716"/>
  <c r="C7716"/>
  <c r="C7739"/>
  <c r="J7739"/>
  <c r="C7747"/>
  <c r="J7747"/>
  <c r="J7768"/>
  <c r="C7768"/>
  <c r="J7776"/>
  <c r="C7776"/>
  <c r="J7783"/>
  <c r="C7783"/>
  <c r="J7800"/>
  <c r="C7800"/>
  <c r="J7806"/>
  <c r="C7806"/>
  <c r="J7814"/>
  <c r="C7814"/>
  <c r="J7845"/>
  <c r="C7845"/>
  <c r="J7857"/>
  <c r="C7857"/>
  <c r="J7873"/>
  <c r="C7873"/>
  <c r="J7881"/>
  <c r="C7881"/>
  <c r="J7897"/>
  <c r="C7897"/>
  <c r="J7909"/>
  <c r="C7909"/>
  <c r="J7918"/>
  <c r="C7918"/>
  <c r="J7932"/>
  <c r="C7932"/>
  <c r="J7936"/>
  <c r="C7936"/>
  <c r="C7946"/>
  <c r="J7946"/>
  <c r="J7955"/>
  <c r="C7955"/>
  <c r="J7969"/>
  <c r="C7969"/>
  <c r="J7976"/>
  <c r="C7976"/>
  <c r="J7990"/>
  <c r="C7990"/>
  <c r="J8000"/>
  <c r="C8000"/>
  <c r="J8010"/>
  <c r="C8010"/>
  <c r="C8019"/>
  <c r="J8019"/>
  <c r="J8025"/>
  <c r="C8025"/>
  <c r="J8032"/>
  <c r="C8032"/>
  <c r="J8040"/>
  <c r="C8040"/>
  <c r="J8044"/>
  <c r="C8044"/>
  <c r="J8053"/>
  <c r="C8053"/>
  <c r="J8060"/>
  <c r="C8060"/>
  <c r="J8068"/>
  <c r="C8068"/>
  <c r="C8081"/>
  <c r="J8081"/>
  <c r="C8086"/>
  <c r="J8086"/>
  <c r="C8094"/>
  <c r="J8094"/>
  <c r="J8104"/>
  <c r="C8104"/>
  <c r="J8111"/>
  <c r="C8111"/>
  <c r="J8119"/>
  <c r="C8119"/>
  <c r="J8126"/>
  <c r="C8126"/>
  <c r="J8136"/>
  <c r="C8136"/>
  <c r="J8144"/>
  <c r="C8144"/>
  <c r="J8152"/>
  <c r="C8152"/>
  <c r="J8159"/>
  <c r="C8159"/>
  <c r="C8169"/>
  <c r="J8169"/>
  <c r="J8174"/>
  <c r="C8174"/>
  <c r="J8180"/>
  <c r="C8180"/>
  <c r="J8190"/>
  <c r="C8190"/>
  <c r="J8198"/>
  <c r="C8198"/>
  <c r="J8206"/>
  <c r="C8206"/>
  <c r="J8211"/>
  <c r="C8211"/>
  <c r="J8218"/>
  <c r="C8218"/>
  <c r="J8227"/>
  <c r="C8227"/>
  <c r="J8232"/>
  <c r="C8232"/>
  <c r="J8237"/>
  <c r="C8237"/>
  <c r="J8243"/>
  <c r="C8243"/>
  <c r="J8250"/>
  <c r="C8250"/>
  <c r="J8256"/>
  <c r="C8256"/>
  <c r="J8263"/>
  <c r="C8263"/>
  <c r="J8271"/>
  <c r="C8271"/>
  <c r="J8279"/>
  <c r="C8279"/>
  <c r="J8287"/>
  <c r="C8287"/>
  <c r="J8292"/>
  <c r="C8292"/>
  <c r="J8298"/>
  <c r="C8298"/>
  <c r="J8303"/>
  <c r="C8303"/>
  <c r="J8309"/>
  <c r="C8309"/>
  <c r="J8319"/>
  <c r="C8319"/>
  <c r="J8327"/>
  <c r="C8327"/>
  <c r="J8336"/>
  <c r="C8336"/>
  <c r="J8341"/>
  <c r="C8341"/>
  <c r="J8347"/>
  <c r="C8347"/>
  <c r="J8352"/>
  <c r="C8352"/>
  <c r="J8359"/>
  <c r="C8359"/>
  <c r="J8367"/>
  <c r="C8367"/>
  <c r="J8372"/>
  <c r="C8372"/>
  <c r="J8379"/>
  <c r="C8379"/>
  <c r="J8385"/>
  <c r="C8385"/>
  <c r="J8396"/>
  <c r="C8396"/>
  <c r="J8409"/>
  <c r="C8409"/>
  <c r="J8417"/>
  <c r="C8417"/>
  <c r="J8423"/>
  <c r="C8423"/>
  <c r="J8427"/>
  <c r="C8427"/>
  <c r="J8434"/>
  <c r="C8434"/>
  <c r="J8441"/>
  <c r="C8441"/>
  <c r="J8458"/>
  <c r="C8458"/>
  <c r="J8471"/>
  <c r="C8471"/>
  <c r="J8479"/>
  <c r="C8479"/>
  <c r="J8493"/>
  <c r="C8493"/>
  <c r="J8499"/>
  <c r="C8499"/>
  <c r="J8505"/>
  <c r="C8505"/>
  <c r="J8516"/>
  <c r="C8516"/>
  <c r="J8525"/>
  <c r="C8525"/>
  <c r="J8537"/>
  <c r="C8537"/>
  <c r="J8544"/>
  <c r="C8544"/>
  <c r="J8549"/>
  <c r="C8549"/>
  <c r="J8559"/>
  <c r="C8559"/>
  <c r="J8566"/>
  <c r="C8566"/>
  <c r="J8573"/>
  <c r="C8573"/>
  <c r="J8586"/>
  <c r="C8586"/>
  <c r="J8592"/>
  <c r="C8592"/>
  <c r="J8600"/>
  <c r="C8600"/>
  <c r="J8605"/>
  <c r="C8605"/>
  <c r="J8613"/>
  <c r="C8613"/>
  <c r="J8618"/>
  <c r="C8618"/>
  <c r="J8626"/>
  <c r="C8626"/>
  <c r="J8632"/>
  <c r="C8632"/>
  <c r="J8637"/>
  <c r="C8637"/>
  <c r="J8642"/>
  <c r="C8642"/>
  <c r="J8651"/>
  <c r="C8651"/>
  <c r="J8655"/>
  <c r="C8655"/>
  <c r="J8663"/>
  <c r="C8663"/>
  <c r="J8672"/>
  <c r="C8672"/>
  <c r="J8684"/>
  <c r="C8684"/>
  <c r="J8691"/>
  <c r="C8691"/>
  <c r="J8704"/>
  <c r="C8704"/>
  <c r="J8715"/>
  <c r="C8715"/>
  <c r="J8729"/>
  <c r="C8729"/>
  <c r="J8738"/>
  <c r="C8738"/>
  <c r="J8743"/>
  <c r="C8743"/>
  <c r="J8749"/>
  <c r="C8749"/>
  <c r="J8757"/>
  <c r="C8757"/>
  <c r="J8764"/>
  <c r="C8764"/>
  <c r="J8776"/>
  <c r="C8776"/>
  <c r="J8781"/>
  <c r="C8781"/>
  <c r="J8790"/>
  <c r="C8790"/>
  <c r="J8796"/>
  <c r="C8796"/>
  <c r="J8805"/>
  <c r="C8805"/>
  <c r="J8813"/>
  <c r="C8813"/>
  <c r="J8821"/>
  <c r="C8821"/>
  <c r="J8833"/>
  <c r="C8833"/>
  <c r="J8842"/>
  <c r="C8842"/>
  <c r="J8857"/>
  <c r="C8857"/>
  <c r="J8889"/>
  <c r="C8889"/>
  <c r="J8896"/>
  <c r="C8896"/>
  <c r="J8910"/>
  <c r="C8910"/>
  <c r="C8917"/>
  <c r="J8917"/>
  <c r="C8922"/>
  <c r="J8922"/>
  <c r="C8930"/>
  <c r="J8930"/>
  <c r="J8939"/>
  <c r="C8939"/>
  <c r="C8945"/>
  <c r="J8945"/>
  <c r="J8958"/>
  <c r="C8958"/>
  <c r="J8966"/>
  <c r="C8966"/>
  <c r="J8984"/>
  <c r="C8984"/>
  <c r="J9001"/>
  <c r="C9001"/>
  <c r="J9006"/>
  <c r="C9006"/>
  <c r="J9017"/>
  <c r="C9017"/>
  <c r="J9029"/>
  <c r="C9029"/>
  <c r="J9040"/>
  <c r="C9040"/>
  <c r="J9053"/>
  <c r="C9053"/>
  <c r="J9062"/>
  <c r="C9062"/>
  <c r="J9072"/>
  <c r="C9072"/>
  <c r="C9090"/>
  <c r="J9090"/>
  <c r="C9098"/>
  <c r="J9098"/>
  <c r="J9105"/>
  <c r="C9105"/>
  <c r="J9113"/>
  <c r="C9113"/>
  <c r="J9119"/>
  <c r="C9119"/>
  <c r="J9128"/>
  <c r="C9128"/>
  <c r="J9135"/>
  <c r="C9135"/>
  <c r="C9146"/>
  <c r="J9146"/>
  <c r="J9157"/>
  <c r="C9157"/>
  <c r="J9169"/>
  <c r="C9169"/>
  <c r="J9196"/>
  <c r="C9196"/>
  <c r="C9215"/>
  <c r="J9215"/>
  <c r="J9226"/>
  <c r="C9226"/>
  <c r="J9241"/>
  <c r="C9241"/>
  <c r="J9248"/>
  <c r="C9248"/>
  <c r="J9261"/>
  <c r="C9261"/>
  <c r="J9275"/>
  <c r="C9275"/>
  <c r="J9301"/>
  <c r="C9301"/>
  <c r="C9319"/>
  <c r="J9319"/>
  <c r="J9347"/>
  <c r="C9347"/>
  <c r="C9359"/>
  <c r="J9359"/>
  <c r="J9371"/>
  <c r="C9371"/>
  <c r="J9403"/>
  <c r="C9403"/>
  <c r="C9445"/>
  <c r="J9445"/>
  <c r="C9455"/>
  <c r="J9455"/>
  <c r="J9495"/>
  <c r="C9495"/>
  <c r="J9521"/>
  <c r="C9521"/>
  <c r="J9537"/>
  <c r="C9537"/>
  <c r="J9549"/>
  <c r="C9549"/>
  <c r="J9565"/>
  <c r="C9565"/>
  <c r="J9585"/>
  <c r="C9585"/>
  <c r="J9607"/>
  <c r="C9607"/>
  <c r="J9637"/>
  <c r="C9637"/>
  <c r="J9655"/>
  <c r="C9655"/>
  <c r="J9665"/>
  <c r="C9665"/>
  <c r="J9677"/>
  <c r="C9677"/>
  <c r="J9685"/>
  <c r="C9685"/>
  <c r="J9693"/>
  <c r="C9693"/>
  <c r="J9702"/>
  <c r="C9702"/>
  <c r="J9710"/>
  <c r="C9710"/>
  <c r="J9716"/>
  <c r="C9716"/>
  <c r="J9732"/>
  <c r="C9732"/>
  <c r="J9746"/>
  <c r="C9746"/>
  <c r="J9757"/>
  <c r="C9757"/>
  <c r="J9762"/>
  <c r="C9762"/>
  <c r="J9772"/>
  <c r="C9772"/>
  <c r="J9777"/>
  <c r="C9777"/>
  <c r="J9785"/>
  <c r="C9785"/>
  <c r="J9791"/>
  <c r="C9791"/>
  <c r="J9804"/>
  <c r="C9804"/>
  <c r="J9810"/>
  <c r="C9810"/>
  <c r="J9819"/>
  <c r="C9819"/>
  <c r="J9825"/>
  <c r="C9825"/>
  <c r="J9833"/>
  <c r="C9833"/>
  <c r="J9848"/>
  <c r="C9848"/>
  <c r="J9860"/>
  <c r="C9860"/>
  <c r="J9868"/>
  <c r="C9868"/>
  <c r="J9881"/>
  <c r="C9881"/>
  <c r="J9896"/>
  <c r="C9896"/>
  <c r="J9908"/>
  <c r="C9908"/>
  <c r="J9919"/>
  <c r="C9919"/>
  <c r="C9936"/>
  <c r="J9936"/>
  <c r="C9943"/>
  <c r="J9943"/>
  <c r="J9950"/>
  <c r="C9950"/>
  <c r="C9955"/>
  <c r="J9955"/>
  <c r="C9970"/>
  <c r="J9970"/>
  <c r="C9986"/>
  <c r="J9986"/>
  <c r="C9999"/>
  <c r="J9999"/>
  <c r="J10011"/>
  <c r="C10011"/>
  <c r="J10019"/>
  <c r="C10019"/>
  <c r="J10028"/>
  <c r="C10028"/>
  <c r="J10034"/>
  <c r="C10034"/>
  <c r="J10052"/>
  <c r="C10052"/>
  <c r="J10059"/>
  <c r="C10059"/>
  <c r="J10079"/>
  <c r="C10079"/>
  <c r="J10091"/>
  <c r="C10091"/>
  <c r="J10102"/>
  <c r="C10102"/>
  <c r="J10107"/>
  <c r="C10107"/>
  <c r="J10118"/>
  <c r="C10118"/>
  <c r="J10126"/>
  <c r="C10126"/>
  <c r="J10134"/>
  <c r="C10134"/>
  <c r="J10148"/>
  <c r="C10148"/>
  <c r="J10163"/>
  <c r="C10163"/>
  <c r="J10168"/>
  <c r="C10168"/>
  <c r="J10176"/>
  <c r="C10176"/>
  <c r="J10182"/>
  <c r="C10182"/>
  <c r="J10193"/>
  <c r="C10193"/>
  <c r="J10207"/>
  <c r="C10207"/>
  <c r="J10211"/>
  <c r="C10211"/>
  <c r="J10217"/>
  <c r="C10217"/>
  <c r="J10232"/>
  <c r="C10232"/>
  <c r="J10243"/>
  <c r="C10243"/>
  <c r="J10258"/>
  <c r="C10258"/>
  <c r="J10266"/>
  <c r="C10266"/>
  <c r="J10277"/>
  <c r="C10277"/>
  <c r="J10297"/>
  <c r="C10297"/>
  <c r="J10308"/>
  <c r="C10308"/>
  <c r="C10320"/>
  <c r="J10320"/>
  <c r="J10334"/>
  <c r="C10334"/>
  <c r="C10344"/>
  <c r="J10344"/>
  <c r="J10368"/>
  <c r="C10368"/>
  <c r="J10375"/>
  <c r="C10375"/>
  <c r="J10387"/>
  <c r="C10387"/>
  <c r="C10398"/>
  <c r="J10398"/>
  <c r="J10405"/>
  <c r="C10405"/>
  <c r="J10425"/>
  <c r="C10425"/>
  <c r="C10434"/>
  <c r="J10434"/>
  <c r="J10441"/>
  <c r="C10441"/>
  <c r="J6690"/>
  <c r="C6690"/>
  <c r="J6676"/>
  <c r="C6676"/>
  <c r="J6650"/>
  <c r="C6650"/>
  <c r="J9678"/>
  <c r="C9678"/>
  <c r="J9660"/>
  <c r="C9660"/>
  <c r="J9642"/>
  <c r="C9642"/>
  <c r="J9626"/>
  <c r="C9626"/>
  <c r="J9614"/>
  <c r="C9614"/>
  <c r="J9602"/>
  <c r="C9602"/>
  <c r="J9592"/>
  <c r="C9592"/>
  <c r="J9584"/>
  <c r="C9584"/>
  <c r="J9576"/>
  <c r="C9576"/>
  <c r="J9562"/>
  <c r="C9562"/>
  <c r="J9550"/>
  <c r="C9550"/>
  <c r="J9540"/>
  <c r="C9540"/>
  <c r="J9522"/>
  <c r="C9522"/>
  <c r="J9502"/>
  <c r="C9502"/>
  <c r="J9488"/>
  <c r="C9488"/>
  <c r="J9478"/>
  <c r="C9478"/>
  <c r="J9470"/>
  <c r="C9470"/>
  <c r="J9462"/>
  <c r="C9462"/>
  <c r="C9438"/>
  <c r="J9438"/>
  <c r="J9428"/>
  <c r="C9428"/>
  <c r="J9420"/>
  <c r="C9420"/>
  <c r="J9412"/>
  <c r="C9412"/>
  <c r="J9404"/>
  <c r="C9404"/>
  <c r="J9388"/>
  <c r="C9388"/>
  <c r="J9376"/>
  <c r="C9376"/>
  <c r="J9364"/>
  <c r="C9364"/>
  <c r="J9350"/>
  <c r="C9350"/>
  <c r="J9340"/>
  <c r="C9340"/>
  <c r="J9324"/>
  <c r="C9324"/>
  <c r="J9314"/>
  <c r="C9314"/>
  <c r="J9290"/>
  <c r="C9290"/>
  <c r="J9270"/>
  <c r="C9270"/>
  <c r="J7035"/>
  <c r="C7035"/>
  <c r="J7015"/>
  <c r="C7015"/>
  <c r="J6993"/>
  <c r="C6993"/>
  <c r="C6981"/>
  <c r="J6981"/>
  <c r="J6969"/>
  <c r="C6969"/>
  <c r="J6959"/>
  <c r="C6959"/>
  <c r="J6951"/>
  <c r="C6951"/>
  <c r="J6939"/>
  <c r="C6939"/>
  <c r="J6923"/>
  <c r="C6923"/>
  <c r="J6913"/>
  <c r="C6913"/>
  <c r="J6903"/>
  <c r="C6903"/>
  <c r="J6881"/>
  <c r="C6881"/>
  <c r="C6869"/>
  <c r="J6869"/>
  <c r="J6857"/>
  <c r="C6857"/>
  <c r="J6847"/>
  <c r="C6847"/>
  <c r="J6839"/>
  <c r="C6839"/>
  <c r="J6831"/>
  <c r="C6831"/>
  <c r="J6809"/>
  <c r="C6809"/>
  <c r="C6797"/>
  <c r="J6797"/>
  <c r="C6789"/>
  <c r="J6789"/>
  <c r="C6781"/>
  <c r="J6781"/>
  <c r="C6773"/>
  <c r="J6773"/>
  <c r="J6763"/>
  <c r="C6763"/>
  <c r="J6751"/>
  <c r="C6751"/>
  <c r="C6741"/>
  <c r="J6741"/>
  <c r="J6719"/>
  <c r="C6719"/>
  <c r="C6709"/>
  <c r="J6709"/>
  <c r="J6699"/>
  <c r="C6699"/>
  <c r="J6683"/>
  <c r="C6683"/>
  <c r="J6667"/>
  <c r="C6667"/>
  <c r="J6643"/>
  <c r="C6643"/>
  <c r="J6618"/>
  <c r="C6618"/>
  <c r="J6600"/>
  <c r="C6600"/>
  <c r="J6564"/>
  <c r="C6564"/>
  <c r="J6544"/>
  <c r="C6544"/>
  <c r="J6524"/>
  <c r="C6524"/>
  <c r="J6512"/>
  <c r="C6512"/>
  <c r="J6500"/>
  <c r="C6500"/>
  <c r="J6488"/>
  <c r="C6488"/>
  <c r="J6464"/>
  <c r="C6464"/>
  <c r="J6432"/>
  <c r="C6432"/>
  <c r="J6410"/>
  <c r="C6410"/>
  <c r="J6396"/>
  <c r="C6396"/>
  <c r="J6378"/>
  <c r="C6378"/>
  <c r="J6344"/>
  <c r="C6344"/>
  <c r="J6316"/>
  <c r="C6316"/>
  <c r="J6300"/>
  <c r="C6300"/>
  <c r="J6288"/>
  <c r="C6288"/>
  <c r="J6268"/>
  <c r="C6268"/>
  <c r="J6250"/>
  <c r="C6250"/>
  <c r="J6236"/>
  <c r="C6236"/>
  <c r="J6220"/>
  <c r="C6220"/>
  <c r="J6204"/>
  <c r="C6204"/>
  <c r="J6202"/>
  <c r="C6202"/>
  <c r="J6186"/>
  <c r="C6186"/>
  <c r="J6172"/>
  <c r="C6172"/>
  <c r="J6152"/>
  <c r="C6152"/>
  <c r="J6132"/>
  <c r="C6132"/>
  <c r="J5238"/>
  <c r="C5238"/>
  <c r="J9792"/>
  <c r="C9792"/>
  <c r="C7523"/>
  <c r="J7523"/>
  <c r="C7281"/>
  <c r="J7281"/>
  <c r="J7247"/>
  <c r="C7247"/>
  <c r="J7949"/>
  <c r="C7949"/>
  <c r="J7678"/>
  <c r="C7678"/>
  <c r="C7457"/>
  <c r="J7457"/>
  <c r="J6033"/>
  <c r="C6033"/>
  <c r="J5950"/>
  <c r="C5950"/>
  <c r="J5932"/>
  <c r="C5932"/>
  <c r="J8532"/>
  <c r="C8532"/>
  <c r="J8515"/>
  <c r="C8515"/>
  <c r="J8497"/>
  <c r="C8497"/>
  <c r="J10268"/>
  <c r="C10268"/>
  <c r="J7370"/>
  <c r="C7370"/>
  <c r="J10322"/>
  <c r="C10322"/>
  <c r="C7121"/>
  <c r="J7121"/>
  <c r="C7610"/>
  <c r="J7610"/>
  <c r="J7516"/>
  <c r="C7516"/>
  <c r="C7124"/>
  <c r="J7124"/>
  <c r="J10437"/>
  <c r="C10437"/>
  <c r="C7618"/>
  <c r="J7618"/>
  <c r="J7442"/>
  <c r="C7442"/>
  <c r="J9737"/>
  <c r="C9737"/>
  <c r="J6057"/>
  <c r="C6057"/>
  <c r="J8679"/>
  <c r="C8679"/>
  <c r="J8526"/>
  <c r="C8526"/>
  <c r="J5863"/>
  <c r="C5863"/>
  <c r="J5831"/>
  <c r="C5831"/>
  <c r="J8447"/>
  <c r="C8447"/>
  <c r="J5794"/>
  <c r="C5794"/>
  <c r="J7686"/>
  <c r="C7686"/>
  <c r="J7638"/>
  <c r="C7638"/>
  <c r="J10150"/>
  <c r="C10150"/>
  <c r="J10044"/>
  <c r="C10044"/>
  <c r="C9960"/>
  <c r="J9960"/>
  <c r="J7056"/>
  <c r="C7056"/>
  <c r="J8070"/>
  <c r="C8070"/>
  <c r="C7141"/>
  <c r="J7141"/>
  <c r="J7034"/>
  <c r="C7034"/>
  <c r="J7010"/>
  <c r="C7010"/>
  <c r="J6990"/>
  <c r="C6990"/>
  <c r="J6970"/>
  <c r="C6970"/>
  <c r="J6922"/>
  <c r="C6922"/>
  <c r="J6846"/>
  <c r="C6846"/>
  <c r="J6806"/>
  <c r="C6806"/>
  <c r="J6766"/>
  <c r="C6766"/>
  <c r="J6750"/>
  <c r="C6750"/>
  <c r="J6726"/>
  <c r="C6726"/>
  <c r="J9339"/>
  <c r="C9339"/>
  <c r="C9255"/>
  <c r="J9255"/>
  <c r="J9235"/>
  <c r="C9235"/>
  <c r="J9203"/>
  <c r="C9203"/>
  <c r="C9175"/>
  <c r="J9175"/>
  <c r="J6526"/>
  <c r="C6526"/>
  <c r="J9127"/>
  <c r="C9127"/>
  <c r="J6478"/>
  <c r="C6478"/>
  <c r="J9059"/>
  <c r="C9059"/>
  <c r="J9015"/>
  <c r="C9015"/>
  <c r="J6366"/>
  <c r="C6366"/>
  <c r="J8967"/>
  <c r="C8967"/>
  <c r="J8947"/>
  <c r="C8947"/>
  <c r="J8903"/>
  <c r="C8903"/>
  <c r="J6254"/>
  <c r="C6254"/>
  <c r="J8851"/>
  <c r="C8851"/>
  <c r="J6206"/>
  <c r="C6206"/>
  <c r="J8803"/>
  <c r="C8803"/>
  <c r="J8775"/>
  <c r="C8775"/>
  <c r="J8755"/>
  <c r="C8755"/>
  <c r="J8134"/>
  <c r="C8134"/>
  <c r="C7858"/>
  <c r="J7858"/>
  <c r="J7664"/>
  <c r="C7664"/>
  <c r="C7570"/>
  <c r="J7570"/>
  <c r="J7452"/>
  <c r="C7452"/>
  <c r="J7356"/>
  <c r="C7356"/>
  <c r="J9734"/>
  <c r="C9734"/>
  <c r="J6100"/>
  <c r="C6100"/>
  <c r="J6074"/>
  <c r="C6074"/>
  <c r="J8647"/>
  <c r="C8647"/>
  <c r="J8578"/>
  <c r="C8578"/>
  <c r="J5929"/>
  <c r="C5929"/>
  <c r="J5409"/>
  <c r="C5409"/>
  <c r="J7923"/>
  <c r="C7923"/>
  <c r="J6210"/>
  <c r="C6210"/>
  <c r="J6322"/>
  <c r="C6322"/>
  <c r="J6402"/>
  <c r="C6402"/>
  <c r="J6530"/>
  <c r="C6530"/>
  <c r="J6626"/>
  <c r="C6626"/>
  <c r="J9651"/>
  <c r="C9651"/>
  <c r="J9567"/>
  <c r="C9567"/>
  <c r="J9503"/>
  <c r="C9503"/>
  <c r="J9407"/>
  <c r="C9407"/>
  <c r="C9343"/>
  <c r="J9343"/>
  <c r="C9231"/>
  <c r="J9231"/>
  <c r="J9083"/>
  <c r="C9083"/>
  <c r="J8955"/>
  <c r="C8955"/>
  <c r="J8827"/>
  <c r="C8827"/>
  <c r="C7842"/>
  <c r="J7842"/>
  <c r="J7014"/>
  <c r="C7014"/>
  <c r="J5245"/>
  <c r="C5245"/>
  <c r="J7599"/>
  <c r="C7599"/>
  <c r="C7429"/>
  <c r="J7429"/>
  <c r="C7326"/>
  <c r="J7326"/>
  <c r="C7123"/>
  <c r="J7123"/>
  <c r="J6095"/>
  <c r="C6095"/>
  <c r="J6069"/>
  <c r="C6069"/>
  <c r="J8646"/>
  <c r="C8646"/>
  <c r="J8534"/>
  <c r="C8534"/>
  <c r="J5825"/>
  <c r="C5825"/>
  <c r="J5776"/>
  <c r="C5776"/>
  <c r="J7973"/>
  <c r="C7973"/>
  <c r="J7893"/>
  <c r="C7893"/>
  <c r="J7757"/>
  <c r="C7757"/>
  <c r="C7534"/>
  <c r="J7534"/>
  <c r="J7343"/>
  <c r="C7343"/>
  <c r="J9220"/>
  <c r="C9220"/>
  <c r="J6495"/>
  <c r="C6495"/>
  <c r="J6463"/>
  <c r="C6463"/>
  <c r="J6431"/>
  <c r="C6431"/>
  <c r="J6399"/>
  <c r="C6399"/>
  <c r="J6367"/>
  <c r="C6367"/>
  <c r="J8932"/>
  <c r="C8932"/>
  <c r="J8900"/>
  <c r="C8900"/>
  <c r="J8836"/>
  <c r="C8836"/>
  <c r="J6143"/>
  <c r="C6143"/>
  <c r="J6085"/>
  <c r="C6085"/>
  <c r="J8659"/>
  <c r="C8659"/>
  <c r="J5989"/>
  <c r="C5989"/>
  <c r="J5902"/>
  <c r="C5902"/>
  <c r="J5833"/>
  <c r="C5833"/>
  <c r="J5520"/>
  <c r="C5520"/>
  <c r="J5473"/>
  <c r="C5473"/>
  <c r="J7939"/>
  <c r="C7939"/>
  <c r="J7861"/>
  <c r="C7861"/>
  <c r="J6034"/>
  <c r="C6034"/>
  <c r="J5884"/>
  <c r="C5884"/>
  <c r="J5472"/>
  <c r="C5472"/>
  <c r="J5323"/>
  <c r="C5323"/>
  <c r="J5511"/>
  <c r="C5511"/>
  <c r="J5355"/>
  <c r="C5355"/>
  <c r="C6196"/>
  <c r="J6184"/>
  <c r="C6184"/>
  <c r="J6170"/>
  <c r="C6170"/>
  <c r="J6144"/>
  <c r="C6144"/>
  <c r="J6128"/>
  <c r="C6128"/>
  <c r="J5270"/>
  <c r="C5270"/>
  <c r="J9816"/>
  <c r="C9816"/>
  <c r="J10159"/>
  <c r="C10159"/>
  <c r="C7300"/>
  <c r="J7300"/>
  <c r="J7255"/>
  <c r="C7255"/>
  <c r="J5320"/>
  <c r="C5320"/>
  <c r="C7914"/>
  <c r="J7914"/>
  <c r="J7674"/>
  <c r="C7674"/>
  <c r="J10022"/>
  <c r="C10022"/>
  <c r="J5967"/>
  <c r="C5967"/>
  <c r="J8579"/>
  <c r="C8579"/>
  <c r="J8561"/>
  <c r="C8561"/>
  <c r="J5903"/>
  <c r="C5903"/>
  <c r="J5886"/>
  <c r="C5886"/>
  <c r="J5862"/>
  <c r="C5862"/>
  <c r="J7581"/>
  <c r="C7581"/>
  <c r="J7805"/>
  <c r="C7805"/>
  <c r="C7465"/>
  <c r="J7465"/>
  <c r="J5847"/>
  <c r="C5847"/>
  <c r="J7591"/>
  <c r="C7591"/>
  <c r="J7392"/>
  <c r="C7392"/>
  <c r="J8470"/>
  <c r="C8470"/>
  <c r="J7786"/>
  <c r="C7786"/>
  <c r="J7595"/>
  <c r="C7595"/>
  <c r="C7286"/>
  <c r="J7286"/>
  <c r="J9731"/>
  <c r="C9731"/>
  <c r="J8682"/>
  <c r="C8682"/>
  <c r="J5911"/>
  <c r="C5911"/>
  <c r="J5893"/>
  <c r="C5893"/>
  <c r="J8492"/>
  <c r="C8492"/>
  <c r="J5821"/>
  <c r="C5821"/>
  <c r="J8438"/>
  <c r="C8438"/>
  <c r="J5784"/>
  <c r="C5784"/>
  <c r="J10315"/>
  <c r="C10315"/>
  <c r="J10267"/>
  <c r="C10267"/>
  <c r="J7456"/>
  <c r="C7456"/>
  <c r="J10003"/>
  <c r="C10003"/>
  <c r="J9909"/>
  <c r="C9909"/>
  <c r="J8133"/>
  <c r="C8133"/>
  <c r="C7270"/>
  <c r="J7270"/>
  <c r="J9733"/>
  <c r="C9733"/>
  <c r="J7030"/>
  <c r="C7030"/>
  <c r="J7006"/>
  <c r="C7006"/>
  <c r="J6986"/>
  <c r="C6986"/>
  <c r="J6962"/>
  <c r="C6962"/>
  <c r="J6914"/>
  <c r="C6914"/>
  <c r="J6838"/>
  <c r="C6838"/>
  <c r="J6794"/>
  <c r="C6794"/>
  <c r="J6762"/>
  <c r="C6762"/>
  <c r="J6742"/>
  <c r="C6742"/>
  <c r="J6718"/>
  <c r="C6718"/>
  <c r="J6706"/>
  <c r="C6706"/>
  <c r="J9251"/>
  <c r="C9251"/>
  <c r="J6606"/>
  <c r="C6606"/>
  <c r="J6574"/>
  <c r="C6574"/>
  <c r="J9171"/>
  <c r="C9171"/>
  <c r="J9143"/>
  <c r="C9143"/>
  <c r="J9123"/>
  <c r="C9123"/>
  <c r="J9091"/>
  <c r="C9091"/>
  <c r="J6414"/>
  <c r="C6414"/>
  <c r="J9011"/>
  <c r="C9011"/>
  <c r="J8983"/>
  <c r="C8983"/>
  <c r="J8963"/>
  <c r="C8963"/>
  <c r="J6318"/>
  <c r="C6318"/>
  <c r="J8899"/>
  <c r="C8899"/>
  <c r="J8871"/>
  <c r="C8871"/>
  <c r="J6222"/>
  <c r="C6222"/>
  <c r="J8823"/>
  <c r="C8823"/>
  <c r="J8791"/>
  <c r="C8791"/>
  <c r="J8771"/>
  <c r="C8771"/>
  <c r="J6126"/>
  <c r="C6126"/>
  <c r="J5316"/>
  <c r="C5316"/>
  <c r="J7725"/>
  <c r="C7725"/>
  <c r="J10203"/>
  <c r="C10203"/>
  <c r="J7490"/>
  <c r="C7490"/>
  <c r="C9997"/>
  <c r="J9997"/>
  <c r="C7126"/>
  <c r="J7126"/>
  <c r="J6109"/>
  <c r="C6109"/>
  <c r="J8706"/>
  <c r="C8706"/>
  <c r="J6018"/>
  <c r="C6018"/>
  <c r="J8595"/>
  <c r="C8595"/>
  <c r="J8564"/>
  <c r="C8564"/>
  <c r="J8166"/>
  <c r="C8166"/>
  <c r="J7977"/>
  <c r="C7977"/>
  <c r="J6162"/>
  <c r="C6162"/>
  <c r="J6258"/>
  <c r="C6258"/>
  <c r="J6370"/>
  <c r="C6370"/>
  <c r="J6514"/>
  <c r="C6514"/>
  <c r="J6610"/>
  <c r="C6610"/>
  <c r="J9663"/>
  <c r="C9663"/>
  <c r="J9587"/>
  <c r="C9587"/>
  <c r="J9523"/>
  <c r="C9523"/>
  <c r="C9427"/>
  <c r="J9427"/>
  <c r="J9363"/>
  <c r="C9363"/>
  <c r="C9271"/>
  <c r="J9271"/>
  <c r="J9147"/>
  <c r="C9147"/>
  <c r="J8975"/>
  <c r="C8975"/>
  <c r="J8847"/>
  <c r="C8847"/>
  <c r="J7959"/>
  <c r="C7959"/>
  <c r="J7046"/>
  <c r="C7046"/>
  <c r="J6722"/>
  <c r="C6722"/>
  <c r="J7758"/>
  <c r="C7758"/>
  <c r="J7468"/>
  <c r="C7468"/>
  <c r="J7359"/>
  <c r="C7359"/>
  <c r="J7146"/>
  <c r="C7146"/>
  <c r="J8724"/>
  <c r="C8724"/>
  <c r="J8707"/>
  <c r="C8707"/>
  <c r="J6031"/>
  <c r="C6031"/>
  <c r="J5980"/>
  <c r="C5980"/>
  <c r="J8454"/>
  <c r="C8454"/>
  <c r="J5782"/>
  <c r="C5782"/>
  <c r="J5344"/>
  <c r="C5344"/>
  <c r="J5264"/>
  <c r="C5264"/>
  <c r="J7807"/>
  <c r="C7807"/>
  <c r="J7628"/>
  <c r="C7628"/>
  <c r="J7420"/>
  <c r="C7420"/>
  <c r="J9236"/>
  <c r="C9236"/>
  <c r="J9140"/>
  <c r="C9140"/>
  <c r="J9108"/>
  <c r="C9108"/>
  <c r="J9076"/>
  <c r="C9076"/>
  <c r="J9044"/>
  <c r="C9044"/>
  <c r="J9012"/>
  <c r="C9012"/>
  <c r="J6303"/>
  <c r="C6303"/>
  <c r="J6271"/>
  <c r="C6271"/>
  <c r="J8868"/>
  <c r="C8868"/>
  <c r="J8788"/>
  <c r="C8788"/>
  <c r="J6114"/>
  <c r="C6114"/>
  <c r="J6036"/>
  <c r="C6036"/>
  <c r="J6004"/>
  <c r="C6004"/>
  <c r="J5914"/>
  <c r="C5914"/>
  <c r="J5876"/>
  <c r="C5876"/>
  <c r="J5528"/>
  <c r="C5528"/>
  <c r="J5479"/>
  <c r="C5479"/>
  <c r="J5324"/>
  <c r="C5324"/>
  <c r="J5254"/>
  <c r="C5254"/>
  <c r="J6076"/>
  <c r="C6076"/>
  <c r="J5948"/>
  <c r="C5948"/>
  <c r="J5477"/>
  <c r="C5477"/>
  <c r="J5386"/>
  <c r="C5386"/>
  <c r="J5237"/>
  <c r="C5237"/>
  <c r="J5416"/>
  <c r="C5416"/>
  <c r="C5197"/>
  <c r="C5199"/>
  <c r="E19" i="41"/>
  <c r="E18"/>
  <c r="F129" i="48"/>
  <c r="F131" s="1"/>
  <c r="E35" i="44"/>
  <c r="F35" s="1"/>
  <c r="G35" s="1"/>
  <c r="G61" s="1"/>
  <c r="E75" i="40"/>
  <c r="G15" i="46"/>
  <c r="E10" i="40"/>
  <c r="G9"/>
  <c r="E11"/>
  <c r="G11" s="1"/>
  <c r="G32" i="45"/>
  <c r="G72" s="1"/>
  <c r="E19" i="34"/>
  <c r="E18"/>
  <c r="G72" i="46"/>
  <c r="F25" i="40" s="1"/>
  <c r="G25" s="1"/>
  <c r="E11" i="32"/>
  <c r="G11" s="1"/>
  <c r="G9"/>
  <c r="E10"/>
  <c r="G10" s="1"/>
  <c r="K22" i="48"/>
  <c r="M22" s="1"/>
  <c r="O22" s="1"/>
  <c r="E66" i="32"/>
  <c r="E30"/>
  <c r="E34" i="40"/>
  <c r="I26" i="37"/>
  <c r="D26"/>
  <c r="H26"/>
  <c r="C26"/>
  <c r="F26"/>
  <c r="K26"/>
  <c r="J26"/>
  <c r="G26"/>
  <c r="E26"/>
  <c r="J9728" i="51" l="1"/>
  <c r="I9728" s="1"/>
  <c r="C8358"/>
  <c r="I5202"/>
  <c r="H7829"/>
  <c r="F7829" s="1"/>
  <c r="I7827"/>
  <c r="I59" i="43"/>
  <c r="I60" s="1"/>
  <c r="F23" i="40"/>
  <c r="G23" s="1"/>
  <c r="D86" s="1"/>
  <c r="I7826" i="51"/>
  <c r="I7829"/>
  <c r="I7830"/>
  <c r="C7831"/>
  <c r="H5201"/>
  <c r="F5201" s="1"/>
  <c r="I5201"/>
  <c r="C7827"/>
  <c r="C5202"/>
  <c r="C7829"/>
  <c r="C7826"/>
  <c r="H7826"/>
  <c r="F7826" s="1"/>
  <c r="I7831"/>
  <c r="I7828"/>
  <c r="C5200"/>
  <c r="H9427"/>
  <c r="F9427" s="1"/>
  <c r="I9427"/>
  <c r="I7126"/>
  <c r="H7126"/>
  <c r="F7126" s="1"/>
  <c r="H9997"/>
  <c r="F9997" s="1"/>
  <c r="I9997"/>
  <c r="I7286"/>
  <c r="H7286"/>
  <c r="F7286" s="1"/>
  <c r="H7465"/>
  <c r="F7465" s="1"/>
  <c r="I7465"/>
  <c r="I7300"/>
  <c r="H7300"/>
  <c r="F7300" s="1"/>
  <c r="I7534"/>
  <c r="H7534"/>
  <c r="F7534" s="1"/>
  <c r="H7123"/>
  <c r="F7123" s="1"/>
  <c r="I7123"/>
  <c r="I7842"/>
  <c r="H7842"/>
  <c r="F7842" s="1"/>
  <c r="I7570"/>
  <c r="H7570"/>
  <c r="F7570" s="1"/>
  <c r="I7858"/>
  <c r="H7858"/>
  <c r="F7858" s="1"/>
  <c r="I9255"/>
  <c r="H9255"/>
  <c r="F9255" s="1"/>
  <c r="H7141"/>
  <c r="F7141" s="1"/>
  <c r="I7141"/>
  <c r="I7618"/>
  <c r="H7618"/>
  <c r="F7618" s="1"/>
  <c r="I6709"/>
  <c r="H6709"/>
  <c r="F6709" s="1"/>
  <c r="I6741"/>
  <c r="H6741"/>
  <c r="F6741" s="1"/>
  <c r="I6781"/>
  <c r="H6781"/>
  <c r="F6781" s="1"/>
  <c r="I6981"/>
  <c r="H6981"/>
  <c r="F6981" s="1"/>
  <c r="I9438"/>
  <c r="H9438"/>
  <c r="F9438" s="1"/>
  <c r="I10344"/>
  <c r="H10344"/>
  <c r="F10344" s="1"/>
  <c r="I9986"/>
  <c r="H9986"/>
  <c r="F9986" s="1"/>
  <c r="H9943"/>
  <c r="F9943" s="1"/>
  <c r="I9943"/>
  <c r="H9455"/>
  <c r="F9455" s="1"/>
  <c r="I9455"/>
  <c r="H9445"/>
  <c r="F9445" s="1"/>
  <c r="I9445"/>
  <c r="I9359"/>
  <c r="H9359"/>
  <c r="F9359" s="1"/>
  <c r="I9319"/>
  <c r="H9319"/>
  <c r="F9319" s="1"/>
  <c r="I9215"/>
  <c r="H9215"/>
  <c r="F9215" s="1"/>
  <c r="I8945"/>
  <c r="H8945"/>
  <c r="F8945" s="1"/>
  <c r="H8930"/>
  <c r="F8930" s="1"/>
  <c r="I8930"/>
  <c r="I8094"/>
  <c r="H8094"/>
  <c r="F8094" s="1"/>
  <c r="I8019"/>
  <c r="H8019"/>
  <c r="F8019" s="1"/>
  <c r="I7946"/>
  <c r="H7946"/>
  <c r="F7946" s="1"/>
  <c r="I7550"/>
  <c r="H7550"/>
  <c r="F7550" s="1"/>
  <c r="H7405"/>
  <c r="F7405" s="1"/>
  <c r="I7405"/>
  <c r="H7363"/>
  <c r="F7363" s="1"/>
  <c r="I7363"/>
  <c r="H7337"/>
  <c r="F7337" s="1"/>
  <c r="I7337"/>
  <c r="H7323"/>
  <c r="F7323" s="1"/>
  <c r="I7323"/>
  <c r="I7246"/>
  <c r="H7246"/>
  <c r="F7246" s="1"/>
  <c r="H7179"/>
  <c r="F7179" s="1"/>
  <c r="I7179"/>
  <c r="J10403"/>
  <c r="C10403"/>
  <c r="I5146"/>
  <c r="H5146"/>
  <c r="F5146" s="1"/>
  <c r="I5142"/>
  <c r="H5142"/>
  <c r="F5142" s="1"/>
  <c r="I5134"/>
  <c r="H5134"/>
  <c r="F5134" s="1"/>
  <c r="I5122"/>
  <c r="H5122"/>
  <c r="F5122" s="1"/>
  <c r="I5114"/>
  <c r="H5114"/>
  <c r="F5114" s="1"/>
  <c r="I6240"/>
  <c r="H6240"/>
  <c r="F6240" s="1"/>
  <c r="I6256"/>
  <c r="H6256"/>
  <c r="F6256" s="1"/>
  <c r="I6292"/>
  <c r="H6292"/>
  <c r="F6292" s="1"/>
  <c r="I6320"/>
  <c r="H6320"/>
  <c r="F6320" s="1"/>
  <c r="I6380"/>
  <c r="H6380"/>
  <c r="F6380" s="1"/>
  <c r="I6420"/>
  <c r="H6420"/>
  <c r="F6420" s="1"/>
  <c r="I6476"/>
  <c r="H6476"/>
  <c r="F6476" s="1"/>
  <c r="I6504"/>
  <c r="H6504"/>
  <c r="F6504" s="1"/>
  <c r="I6528"/>
  <c r="H6528"/>
  <c r="F6528" s="1"/>
  <c r="I6570"/>
  <c r="H6570"/>
  <c r="F6570" s="1"/>
  <c r="I6620"/>
  <c r="H6620"/>
  <c r="F6620" s="1"/>
  <c r="I6673"/>
  <c r="H6673"/>
  <c r="F6673" s="1"/>
  <c r="I6687"/>
  <c r="H6687"/>
  <c r="F6687" s="1"/>
  <c r="I6711"/>
  <c r="H6711"/>
  <c r="F6711" s="1"/>
  <c r="I6743"/>
  <c r="H6743"/>
  <c r="F6743" s="1"/>
  <c r="I6755"/>
  <c r="H6755"/>
  <c r="F6755" s="1"/>
  <c r="I6775"/>
  <c r="H6775"/>
  <c r="F6775" s="1"/>
  <c r="I6791"/>
  <c r="H6791"/>
  <c r="F6791" s="1"/>
  <c r="I6817"/>
  <c r="H6817"/>
  <c r="F6817" s="1"/>
  <c r="I6841"/>
  <c r="H6841"/>
  <c r="F6841" s="1"/>
  <c r="I6859"/>
  <c r="H6859"/>
  <c r="F6859" s="1"/>
  <c r="I6873"/>
  <c r="H6873"/>
  <c r="F6873" s="1"/>
  <c r="I6905"/>
  <c r="H6905"/>
  <c r="F6905" s="1"/>
  <c r="I6927"/>
  <c r="H6927"/>
  <c r="F6927" s="1"/>
  <c r="I6953"/>
  <c r="H6953"/>
  <c r="F6953" s="1"/>
  <c r="I6971"/>
  <c r="H6971"/>
  <c r="F6971" s="1"/>
  <c r="I6995"/>
  <c r="H6995"/>
  <c r="F6995" s="1"/>
  <c r="I7041"/>
  <c r="H7041"/>
  <c r="F7041" s="1"/>
  <c r="I9306"/>
  <c r="H9306"/>
  <c r="F9306" s="1"/>
  <c r="H9328"/>
  <c r="F9328" s="1"/>
  <c r="I9328"/>
  <c r="I9354"/>
  <c r="H9354"/>
  <c r="F9354" s="1"/>
  <c r="H9380"/>
  <c r="F9380" s="1"/>
  <c r="I9380"/>
  <c r="I9464"/>
  <c r="H9464"/>
  <c r="F9464" s="1"/>
  <c r="I9480"/>
  <c r="H9480"/>
  <c r="F9480" s="1"/>
  <c r="I9506"/>
  <c r="H9506"/>
  <c r="F9506" s="1"/>
  <c r="I9542"/>
  <c r="H9542"/>
  <c r="F9542" s="1"/>
  <c r="I9564"/>
  <c r="H9564"/>
  <c r="F9564" s="1"/>
  <c r="I9586"/>
  <c r="H9586"/>
  <c r="F9586" s="1"/>
  <c r="I9604"/>
  <c r="H9604"/>
  <c r="F9604" s="1"/>
  <c r="I9630"/>
  <c r="H9630"/>
  <c r="F9630" s="1"/>
  <c r="I9666"/>
  <c r="H9666"/>
  <c r="F9666" s="1"/>
  <c r="I6648"/>
  <c r="H6648"/>
  <c r="F6648" s="1"/>
  <c r="I6688"/>
  <c r="H6688"/>
  <c r="F6688" s="1"/>
  <c r="I10392"/>
  <c r="H10392"/>
  <c r="F10392" s="1"/>
  <c r="I10369"/>
  <c r="H10369"/>
  <c r="F10369" s="1"/>
  <c r="H10335"/>
  <c r="F10335" s="1"/>
  <c r="I10335"/>
  <c r="H10311"/>
  <c r="F10311" s="1"/>
  <c r="I10311"/>
  <c r="I10280"/>
  <c r="H10280"/>
  <c r="F10280" s="1"/>
  <c r="I10262"/>
  <c r="H10262"/>
  <c r="F10262" s="1"/>
  <c r="I10235"/>
  <c r="H10235"/>
  <c r="F10235" s="1"/>
  <c r="H10213"/>
  <c r="F10213" s="1"/>
  <c r="I10213"/>
  <c r="I10196"/>
  <c r="H10196"/>
  <c r="F10196" s="1"/>
  <c r="H10165"/>
  <c r="F10165" s="1"/>
  <c r="I10165"/>
  <c r="H10137"/>
  <c r="F10137" s="1"/>
  <c r="I10137"/>
  <c r="H10119"/>
  <c r="F10119" s="1"/>
  <c r="I10119"/>
  <c r="I10103"/>
  <c r="H10103"/>
  <c r="F10103" s="1"/>
  <c r="I10080"/>
  <c r="H10080"/>
  <c r="F10080" s="1"/>
  <c r="I10064"/>
  <c r="H10064"/>
  <c r="F10064" s="1"/>
  <c r="H10040"/>
  <c r="F10040" s="1"/>
  <c r="I10040"/>
  <c r="I10021"/>
  <c r="H10021"/>
  <c r="F10021" s="1"/>
  <c r="I9990"/>
  <c r="H9990"/>
  <c r="F9990" s="1"/>
  <c r="I9938"/>
  <c r="H9938"/>
  <c r="F9938" s="1"/>
  <c r="H9912"/>
  <c r="F9912" s="1"/>
  <c r="I9912"/>
  <c r="I9883"/>
  <c r="H9883"/>
  <c r="F9883" s="1"/>
  <c r="I9863"/>
  <c r="H9863"/>
  <c r="F9863" s="1"/>
  <c r="H9836"/>
  <c r="F9836" s="1"/>
  <c r="I9836"/>
  <c r="H9820"/>
  <c r="F9820" s="1"/>
  <c r="I9820"/>
  <c r="I9805"/>
  <c r="H9805"/>
  <c r="F9805" s="1"/>
  <c r="I9787"/>
  <c r="H9787"/>
  <c r="F9787" s="1"/>
  <c r="I9773"/>
  <c r="H9773"/>
  <c r="F9773" s="1"/>
  <c r="I9759"/>
  <c r="H9759"/>
  <c r="F9759" s="1"/>
  <c r="H9736"/>
  <c r="F9736" s="1"/>
  <c r="I9736"/>
  <c r="I9712"/>
  <c r="H9712"/>
  <c r="F9712" s="1"/>
  <c r="I9694"/>
  <c r="H9694"/>
  <c r="F9694" s="1"/>
  <c r="I9679"/>
  <c r="H9679"/>
  <c r="F9679" s="1"/>
  <c r="I9657"/>
  <c r="H9657"/>
  <c r="F9657" s="1"/>
  <c r="I9613"/>
  <c r="H9613"/>
  <c r="F9613" s="1"/>
  <c r="I9569"/>
  <c r="H9569"/>
  <c r="F9569" s="1"/>
  <c r="I9541"/>
  <c r="H9541"/>
  <c r="F9541" s="1"/>
  <c r="I9509"/>
  <c r="H9509"/>
  <c r="F9509" s="1"/>
  <c r="I9373"/>
  <c r="H9373"/>
  <c r="F9373" s="1"/>
  <c r="I9349"/>
  <c r="H9349"/>
  <c r="F9349" s="1"/>
  <c r="I9305"/>
  <c r="H9305"/>
  <c r="F9305" s="1"/>
  <c r="I9265"/>
  <c r="H9265"/>
  <c r="F9265" s="1"/>
  <c r="I9242"/>
  <c r="H9242"/>
  <c r="F9242" s="1"/>
  <c r="I9217"/>
  <c r="H9217"/>
  <c r="F9217" s="1"/>
  <c r="I9186"/>
  <c r="H9186"/>
  <c r="F9186" s="1"/>
  <c r="H9149"/>
  <c r="F9149" s="1"/>
  <c r="I9149"/>
  <c r="H9129"/>
  <c r="F9129" s="1"/>
  <c r="I9129"/>
  <c r="H9093"/>
  <c r="F9093" s="1"/>
  <c r="I9093"/>
  <c r="I9080"/>
  <c r="H9080"/>
  <c r="F9080" s="1"/>
  <c r="I9055"/>
  <c r="H9055"/>
  <c r="F9055" s="1"/>
  <c r="H9033"/>
  <c r="F9033" s="1"/>
  <c r="I9033"/>
  <c r="H8970"/>
  <c r="F8970" s="1"/>
  <c r="I8970"/>
  <c r="I8959"/>
  <c r="H8959"/>
  <c r="F8959" s="1"/>
  <c r="I8897"/>
  <c r="H8897"/>
  <c r="F8897" s="1"/>
  <c r="I8865"/>
  <c r="H8865"/>
  <c r="F8865" s="1"/>
  <c r="H8834"/>
  <c r="F8834" s="1"/>
  <c r="I8834"/>
  <c r="H8806"/>
  <c r="F8806" s="1"/>
  <c r="I8806"/>
  <c r="I8792"/>
  <c r="H8792"/>
  <c r="F8792" s="1"/>
  <c r="I8777"/>
  <c r="H8777"/>
  <c r="F8777" s="1"/>
  <c r="H8758"/>
  <c r="F8758" s="1"/>
  <c r="I8758"/>
  <c r="I8745"/>
  <c r="H8745"/>
  <c r="F8745" s="1"/>
  <c r="H8730"/>
  <c r="F8730" s="1"/>
  <c r="I8730"/>
  <c r="I8709"/>
  <c r="H8709"/>
  <c r="F8709" s="1"/>
  <c r="I8685"/>
  <c r="H8685"/>
  <c r="F8685" s="1"/>
  <c r="I8665"/>
  <c r="H8665"/>
  <c r="F8665" s="1"/>
  <c r="I8652"/>
  <c r="H8652"/>
  <c r="F8652" s="1"/>
  <c r="H8638"/>
  <c r="F8638" s="1"/>
  <c r="I8638"/>
  <c r="I8629"/>
  <c r="H8629"/>
  <c r="F8629" s="1"/>
  <c r="H8614"/>
  <c r="F8614" s="1"/>
  <c r="I8614"/>
  <c r="I8601"/>
  <c r="H8601"/>
  <c r="F8601" s="1"/>
  <c r="I8587"/>
  <c r="H8587"/>
  <c r="F8587" s="1"/>
  <c r="I8568"/>
  <c r="H8568"/>
  <c r="F8568" s="1"/>
  <c r="H8550"/>
  <c r="F8550" s="1"/>
  <c r="I8550"/>
  <c r="I8539"/>
  <c r="H8539"/>
  <c r="F8539" s="1"/>
  <c r="I8517"/>
  <c r="H8517"/>
  <c r="F8517" s="1"/>
  <c r="I8501"/>
  <c r="H8501"/>
  <c r="F8501" s="1"/>
  <c r="I8481"/>
  <c r="H8481"/>
  <c r="F8481" s="1"/>
  <c r="I8461"/>
  <c r="H8461"/>
  <c r="F8461" s="1"/>
  <c r="I8437"/>
  <c r="H8437"/>
  <c r="F8437" s="1"/>
  <c r="I8424"/>
  <c r="H8424"/>
  <c r="F8424" s="1"/>
  <c r="I8419"/>
  <c r="H8419"/>
  <c r="F8419" s="1"/>
  <c r="I8400"/>
  <c r="H8400"/>
  <c r="F8400" s="1"/>
  <c r="H8374"/>
  <c r="F8374" s="1"/>
  <c r="I8374"/>
  <c r="I8360"/>
  <c r="H8360"/>
  <c r="F8360" s="1"/>
  <c r="I8348"/>
  <c r="H8348"/>
  <c r="F8348" s="1"/>
  <c r="H8342"/>
  <c r="F8342" s="1"/>
  <c r="I8342"/>
  <c r="I8331"/>
  <c r="H8331"/>
  <c r="F8331" s="1"/>
  <c r="H8310"/>
  <c r="F8310" s="1"/>
  <c r="I8310"/>
  <c r="H8294"/>
  <c r="F8294" s="1"/>
  <c r="I8294"/>
  <c r="I8280"/>
  <c r="H8280"/>
  <c r="F8280" s="1"/>
  <c r="I8264"/>
  <c r="H8264"/>
  <c r="F8264" s="1"/>
  <c r="I8251"/>
  <c r="H8251"/>
  <c r="F8251" s="1"/>
  <c r="H8238"/>
  <c r="F8238" s="1"/>
  <c r="I8238"/>
  <c r="I8228"/>
  <c r="H8228"/>
  <c r="F8228" s="1"/>
  <c r="I8213"/>
  <c r="H8213"/>
  <c r="F8213" s="1"/>
  <c r="I8199"/>
  <c r="H8199"/>
  <c r="F8199" s="1"/>
  <c r="I8183"/>
  <c r="H8183"/>
  <c r="F8183" s="1"/>
  <c r="H8170"/>
  <c r="F8170" s="1"/>
  <c r="I8170"/>
  <c r="I8137"/>
  <c r="H8137"/>
  <c r="F8137" s="1"/>
  <c r="I8127"/>
  <c r="H8127"/>
  <c r="F8127" s="1"/>
  <c r="H8112"/>
  <c r="F8112" s="1"/>
  <c r="I8112"/>
  <c r="I8096"/>
  <c r="H8096"/>
  <c r="F8096" s="1"/>
  <c r="I8063"/>
  <c r="H8063"/>
  <c r="F8063" s="1"/>
  <c r="I8047"/>
  <c r="H8047"/>
  <c r="F8047" s="1"/>
  <c r="H8034"/>
  <c r="F8034" s="1"/>
  <c r="I8034"/>
  <c r="H8002"/>
  <c r="F8002" s="1"/>
  <c r="I8002"/>
  <c r="I7980"/>
  <c r="H7980"/>
  <c r="F7980" s="1"/>
  <c r="I7964"/>
  <c r="H7964"/>
  <c r="F7964" s="1"/>
  <c r="I7950"/>
  <c r="H7950"/>
  <c r="F7950" s="1"/>
  <c r="I7933"/>
  <c r="H7933"/>
  <c r="F7933" s="1"/>
  <c r="I7911"/>
  <c r="H7911"/>
  <c r="F7911" s="1"/>
  <c r="I7889"/>
  <c r="H7889"/>
  <c r="F7889" s="1"/>
  <c r="I7869"/>
  <c r="H7869"/>
  <c r="F7869" s="1"/>
  <c r="I7833"/>
  <c r="H7833"/>
  <c r="F7833" s="1"/>
  <c r="I7801"/>
  <c r="H7801"/>
  <c r="F7801" s="1"/>
  <c r="I7777"/>
  <c r="H7777"/>
  <c r="F7777" s="1"/>
  <c r="I7750"/>
  <c r="H7750"/>
  <c r="F7750" s="1"/>
  <c r="I7717"/>
  <c r="H7717"/>
  <c r="F7717" s="1"/>
  <c r="I7696"/>
  <c r="H7696"/>
  <c r="F7696" s="1"/>
  <c r="I7673"/>
  <c r="H7673"/>
  <c r="F7673" s="1"/>
  <c r="I7648"/>
  <c r="H7648"/>
  <c r="F7648" s="1"/>
  <c r="H7641"/>
  <c r="F7641" s="1"/>
  <c r="I7641"/>
  <c r="H7615"/>
  <c r="F7615" s="1"/>
  <c r="I7615"/>
  <c r="I7582"/>
  <c r="H7582"/>
  <c r="F7582" s="1"/>
  <c r="I7464"/>
  <c r="H7464"/>
  <c r="F7464" s="1"/>
  <c r="I7376"/>
  <c r="H7376"/>
  <c r="F7376" s="1"/>
  <c r="I7344"/>
  <c r="H7344"/>
  <c r="F7344" s="1"/>
  <c r="I7324"/>
  <c r="H7324"/>
  <c r="F7324" s="1"/>
  <c r="I7320"/>
  <c r="H7320"/>
  <c r="F7320" s="1"/>
  <c r="H7314"/>
  <c r="F7314" s="1"/>
  <c r="I7314"/>
  <c r="I7264"/>
  <c r="H7264"/>
  <c r="F7264" s="1"/>
  <c r="I7164"/>
  <c r="H7164"/>
  <c r="F7164" s="1"/>
  <c r="I7044"/>
  <c r="H7044"/>
  <c r="F7044" s="1"/>
  <c r="I6948"/>
  <c r="H6948"/>
  <c r="F6948" s="1"/>
  <c r="I6876"/>
  <c r="H6876"/>
  <c r="F6876" s="1"/>
  <c r="I6816"/>
  <c r="H6816"/>
  <c r="F6816" s="1"/>
  <c r="I6619"/>
  <c r="H6619"/>
  <c r="F6619" s="1"/>
  <c r="I6465"/>
  <c r="H6465"/>
  <c r="F6465" s="1"/>
  <c r="I6373"/>
  <c r="H6373"/>
  <c r="F6373" s="1"/>
  <c r="I6297"/>
  <c r="H6297"/>
  <c r="F6297" s="1"/>
  <c r="I6251"/>
  <c r="H6251"/>
  <c r="F6251" s="1"/>
  <c r="I6169"/>
  <c r="H6169"/>
  <c r="F6169" s="1"/>
  <c r="I6113"/>
  <c r="H6113"/>
  <c r="F6113" s="1"/>
  <c r="I6090"/>
  <c r="H6090"/>
  <c r="F6090" s="1"/>
  <c r="I6062"/>
  <c r="H6062"/>
  <c r="F6062" s="1"/>
  <c r="I6055"/>
  <c r="H6055"/>
  <c r="F6055" s="1"/>
  <c r="I6025"/>
  <c r="H6025"/>
  <c r="F6025" s="1"/>
  <c r="I6003"/>
  <c r="H6003"/>
  <c r="F6003" s="1"/>
  <c r="I5984"/>
  <c r="H5984"/>
  <c r="F5984" s="1"/>
  <c r="I5963"/>
  <c r="H5963"/>
  <c r="F5963" s="1"/>
  <c r="I5934"/>
  <c r="H5934"/>
  <c r="F5934" s="1"/>
  <c r="I5917"/>
  <c r="H5917"/>
  <c r="F5917" s="1"/>
  <c r="I5868"/>
  <c r="H5868"/>
  <c r="F5868" s="1"/>
  <c r="H5834"/>
  <c r="F5834" s="1"/>
  <c r="I5834"/>
  <c r="I5808"/>
  <c r="H5808"/>
  <c r="F5808" s="1"/>
  <c r="I5787"/>
  <c r="H5787"/>
  <c r="F5787" s="1"/>
  <c r="I5767"/>
  <c r="H5767"/>
  <c r="F5767" s="1"/>
  <c r="H5746"/>
  <c r="F5746" s="1"/>
  <c r="I5746"/>
  <c r="I5723"/>
  <c r="H5723"/>
  <c r="F5723" s="1"/>
  <c r="H5714"/>
  <c r="F5714" s="1"/>
  <c r="I5714"/>
  <c r="I5681"/>
  <c r="H5681"/>
  <c r="F5681" s="1"/>
  <c r="I5643"/>
  <c r="H5643"/>
  <c r="F5643" s="1"/>
  <c r="I5623"/>
  <c r="H5623"/>
  <c r="F5623" s="1"/>
  <c r="I5601"/>
  <c r="H5601"/>
  <c r="F5601" s="1"/>
  <c r="I5569"/>
  <c r="H5569"/>
  <c r="F5569" s="1"/>
  <c r="I5553"/>
  <c r="H5553"/>
  <c r="F5553" s="1"/>
  <c r="I5508"/>
  <c r="H5508"/>
  <c r="F5508" s="1"/>
  <c r="I5487"/>
  <c r="H5487"/>
  <c r="F5487" s="1"/>
  <c r="I5453"/>
  <c r="H5453"/>
  <c r="F5453" s="1"/>
  <c r="I5427"/>
  <c r="H5427"/>
  <c r="F5427" s="1"/>
  <c r="H5397"/>
  <c r="F5397" s="1"/>
  <c r="I5397"/>
  <c r="H5367"/>
  <c r="F5367" s="1"/>
  <c r="I5367"/>
  <c r="I5336"/>
  <c r="H5336"/>
  <c r="F5336" s="1"/>
  <c r="I5298"/>
  <c r="H5298"/>
  <c r="F5298" s="1"/>
  <c r="H5267"/>
  <c r="F5267" s="1"/>
  <c r="I5267"/>
  <c r="I5224"/>
  <c r="H5224"/>
  <c r="F5224" s="1"/>
  <c r="I5189"/>
  <c r="H5189"/>
  <c r="F5189" s="1"/>
  <c r="I5181"/>
  <c r="H5181"/>
  <c r="F5181" s="1"/>
  <c r="I5173"/>
  <c r="H5173"/>
  <c r="F5173" s="1"/>
  <c r="C10382"/>
  <c r="J10382"/>
  <c r="I5125"/>
  <c r="H5125"/>
  <c r="F5125" s="1"/>
  <c r="I5117"/>
  <c r="H5117"/>
  <c r="F5117" s="1"/>
  <c r="I5110"/>
  <c r="H5110"/>
  <c r="F5110" s="1"/>
  <c r="I5102"/>
  <c r="H5102"/>
  <c r="F5102" s="1"/>
  <c r="I5092"/>
  <c r="H5092"/>
  <c r="F5092" s="1"/>
  <c r="J10325"/>
  <c r="C10325"/>
  <c r="I5064"/>
  <c r="H5064"/>
  <c r="F5064" s="1"/>
  <c r="I5056"/>
  <c r="H5056"/>
  <c r="F5056" s="1"/>
  <c r="I5042"/>
  <c r="H5042"/>
  <c r="F5042" s="1"/>
  <c r="I5038"/>
  <c r="H5038"/>
  <c r="F5038" s="1"/>
  <c r="I4972"/>
  <c r="H4972"/>
  <c r="F4972" s="1"/>
  <c r="I4964"/>
  <c r="H4964"/>
  <c r="F4964" s="1"/>
  <c r="I4956"/>
  <c r="H4956"/>
  <c r="F4956" s="1"/>
  <c r="I4948"/>
  <c r="H4948"/>
  <c r="F4948" s="1"/>
  <c r="I4938"/>
  <c r="H4938"/>
  <c r="F4938" s="1"/>
  <c r="I4926"/>
  <c r="H4926"/>
  <c r="F4926" s="1"/>
  <c r="I4884"/>
  <c r="H4884"/>
  <c r="F4884" s="1"/>
  <c r="I4876"/>
  <c r="H4876"/>
  <c r="F4876" s="1"/>
  <c r="I4828"/>
  <c r="H4828"/>
  <c r="F4828" s="1"/>
  <c r="I4820"/>
  <c r="H4820"/>
  <c r="F4820" s="1"/>
  <c r="I4812"/>
  <c r="H4812"/>
  <c r="F4812" s="1"/>
  <c r="I4802"/>
  <c r="H4802"/>
  <c r="F4802" s="1"/>
  <c r="I4792"/>
  <c r="H4792"/>
  <c r="F4792" s="1"/>
  <c r="I4784"/>
  <c r="H4784"/>
  <c r="F4784" s="1"/>
  <c r="I4772"/>
  <c r="H4772"/>
  <c r="F4772" s="1"/>
  <c r="C9965"/>
  <c r="J9965"/>
  <c r="I4704"/>
  <c r="H4704"/>
  <c r="F4704" s="1"/>
  <c r="I4696"/>
  <c r="H4696"/>
  <c r="F4696" s="1"/>
  <c r="I4688"/>
  <c r="H4688"/>
  <c r="F4688" s="1"/>
  <c r="I4680"/>
  <c r="H4680"/>
  <c r="F4680" s="1"/>
  <c r="I4662"/>
  <c r="H4662"/>
  <c r="F4662" s="1"/>
  <c r="I4654"/>
  <c r="H4654"/>
  <c r="F4654" s="1"/>
  <c r="I4628"/>
  <c r="H4628"/>
  <c r="F4628" s="1"/>
  <c r="I4620"/>
  <c r="H4620"/>
  <c r="F4620" s="1"/>
  <c r="I4610"/>
  <c r="H4610"/>
  <c r="F4610" s="1"/>
  <c r="I4598"/>
  <c r="H4598"/>
  <c r="F4598" s="1"/>
  <c r="I4590"/>
  <c r="H4590"/>
  <c r="F4590" s="1"/>
  <c r="I4486"/>
  <c r="H4486"/>
  <c r="F4486" s="1"/>
  <c r="J9719"/>
  <c r="C9719"/>
  <c r="I4462"/>
  <c r="H4462"/>
  <c r="F4462" s="1"/>
  <c r="I4452"/>
  <c r="H4452"/>
  <c r="F4452" s="1"/>
  <c r="I4444"/>
  <c r="H4444"/>
  <c r="F4444" s="1"/>
  <c r="I4436"/>
  <c r="H4436"/>
  <c r="F4436" s="1"/>
  <c r="J9668"/>
  <c r="C9668"/>
  <c r="I4411"/>
  <c r="H4411"/>
  <c r="F4411" s="1"/>
  <c r="I4403"/>
  <c r="H4403"/>
  <c r="F4403" s="1"/>
  <c r="I4393"/>
  <c r="H4393"/>
  <c r="F4393" s="1"/>
  <c r="I4385"/>
  <c r="H4385"/>
  <c r="F4385" s="1"/>
  <c r="I4377"/>
  <c r="H4377"/>
  <c r="F4377" s="1"/>
  <c r="I4369"/>
  <c r="H4369"/>
  <c r="F4369" s="1"/>
  <c r="J6979"/>
  <c r="C6979"/>
  <c r="I4351"/>
  <c r="H4351"/>
  <c r="F4351" s="1"/>
  <c r="I4343"/>
  <c r="H4343"/>
  <c r="F4343" s="1"/>
  <c r="I4333"/>
  <c r="H4333"/>
  <c r="F4333" s="1"/>
  <c r="I4325"/>
  <c r="H4325"/>
  <c r="F4325" s="1"/>
  <c r="I4318"/>
  <c r="H4318"/>
  <c r="F4318" s="1"/>
  <c r="J6926"/>
  <c r="C6926"/>
  <c r="I4298"/>
  <c r="H4298"/>
  <c r="F4298" s="1"/>
  <c r="I4294"/>
  <c r="H4294"/>
  <c r="F4294" s="1"/>
  <c r="I4286"/>
  <c r="H4286"/>
  <c r="F4286" s="1"/>
  <c r="I4190"/>
  <c r="H4190"/>
  <c r="F4190" s="1"/>
  <c r="I4180"/>
  <c r="H4180"/>
  <c r="F4180" s="1"/>
  <c r="C10348"/>
  <c r="J10348"/>
  <c r="I5091"/>
  <c r="H5091"/>
  <c r="F5091" s="1"/>
  <c r="I5083"/>
  <c r="H5083"/>
  <c r="F5083" s="1"/>
  <c r="I5073"/>
  <c r="H5073"/>
  <c r="F5073" s="1"/>
  <c r="I5059"/>
  <c r="H5059"/>
  <c r="F5059" s="1"/>
  <c r="I5051"/>
  <c r="H5051"/>
  <c r="F5051" s="1"/>
  <c r="I5043"/>
  <c r="H5043"/>
  <c r="F5043" s="1"/>
  <c r="I5035"/>
  <c r="H5035"/>
  <c r="F5035" s="1"/>
  <c r="I5031"/>
  <c r="H5031"/>
  <c r="F5031" s="1"/>
  <c r="I4999"/>
  <c r="H4999"/>
  <c r="F4999" s="1"/>
  <c r="I4989"/>
  <c r="H4989"/>
  <c r="F4989" s="1"/>
  <c r="I4981"/>
  <c r="H4981"/>
  <c r="F4981" s="1"/>
  <c r="I4973"/>
  <c r="H4973"/>
  <c r="F4973" s="1"/>
  <c r="I4965"/>
  <c r="H4965"/>
  <c r="F4965" s="1"/>
  <c r="I4953"/>
  <c r="H4953"/>
  <c r="F4953" s="1"/>
  <c r="I4945"/>
  <c r="H4945"/>
  <c r="F4945" s="1"/>
  <c r="I4937"/>
  <c r="H4937"/>
  <c r="F4937" s="1"/>
  <c r="I4929"/>
  <c r="H4929"/>
  <c r="F4929" s="1"/>
  <c r="I4921"/>
  <c r="H4921"/>
  <c r="F4921" s="1"/>
  <c r="I4913"/>
  <c r="H4913"/>
  <c r="F4913" s="1"/>
  <c r="I4905"/>
  <c r="H4905"/>
  <c r="F4905" s="1"/>
  <c r="I4895"/>
  <c r="H4895"/>
  <c r="F4895" s="1"/>
  <c r="I4887"/>
  <c r="H4887"/>
  <c r="F4887" s="1"/>
  <c r="I4879"/>
  <c r="H4879"/>
  <c r="F4879" s="1"/>
  <c r="I4871"/>
  <c r="H4871"/>
  <c r="F4871" s="1"/>
  <c r="I4861"/>
  <c r="H4861"/>
  <c r="F4861" s="1"/>
  <c r="I4853"/>
  <c r="H4853"/>
  <c r="F4853" s="1"/>
  <c r="I4845"/>
  <c r="H4845"/>
  <c r="F4845" s="1"/>
  <c r="I4837"/>
  <c r="H4837"/>
  <c r="F4837" s="1"/>
  <c r="I4829"/>
  <c r="H4829"/>
  <c r="F4829" s="1"/>
  <c r="I4821"/>
  <c r="H4821"/>
  <c r="F4821" s="1"/>
  <c r="I4813"/>
  <c r="H4813"/>
  <c r="F4813" s="1"/>
  <c r="I4781"/>
  <c r="H4781"/>
  <c r="F4781" s="1"/>
  <c r="I4773"/>
  <c r="H4773"/>
  <c r="F4773" s="1"/>
  <c r="I4765"/>
  <c r="H4765"/>
  <c r="F4765" s="1"/>
  <c r="I4757"/>
  <c r="H4757"/>
  <c r="F4757" s="1"/>
  <c r="I4747"/>
  <c r="H4747"/>
  <c r="F4747" s="1"/>
  <c r="I4739"/>
  <c r="H4739"/>
  <c r="F4739" s="1"/>
  <c r="I4731"/>
  <c r="H4731"/>
  <c r="F4731" s="1"/>
  <c r="I4723"/>
  <c r="H4723"/>
  <c r="F4723" s="1"/>
  <c r="I4715"/>
  <c r="H4715"/>
  <c r="F4715" s="1"/>
  <c r="J9930"/>
  <c r="C9930"/>
  <c r="I4673"/>
  <c r="H4673"/>
  <c r="F4673" s="1"/>
  <c r="I4663"/>
  <c r="H4663"/>
  <c r="F4663" s="1"/>
  <c r="I4655"/>
  <c r="H4655"/>
  <c r="F4655" s="1"/>
  <c r="I4607"/>
  <c r="H4607"/>
  <c r="F4607" s="1"/>
  <c r="I4396"/>
  <c r="H4396"/>
  <c r="F4396" s="1"/>
  <c r="I4388"/>
  <c r="H4388"/>
  <c r="F4388" s="1"/>
  <c r="J9635"/>
  <c r="C9635"/>
  <c r="I4378"/>
  <c r="H4378"/>
  <c r="F4378" s="1"/>
  <c r="I4374"/>
  <c r="H4374"/>
  <c r="F4374" s="1"/>
  <c r="I4358"/>
  <c r="H4358"/>
  <c r="F4358" s="1"/>
  <c r="I4348"/>
  <c r="H4348"/>
  <c r="F4348" s="1"/>
  <c r="I4340"/>
  <c r="H4340"/>
  <c r="F4340" s="1"/>
  <c r="I4326"/>
  <c r="H4326"/>
  <c r="F4326" s="1"/>
  <c r="I4315"/>
  <c r="H4315"/>
  <c r="F4315" s="1"/>
  <c r="I4307"/>
  <c r="H4307"/>
  <c r="F4307" s="1"/>
  <c r="I4299"/>
  <c r="H4299"/>
  <c r="F4299" s="1"/>
  <c r="I4291"/>
  <c r="H4291"/>
  <c r="F4291" s="1"/>
  <c r="I4283"/>
  <c r="H4283"/>
  <c r="F4283" s="1"/>
  <c r="I4275"/>
  <c r="H4275"/>
  <c r="F4275" s="1"/>
  <c r="I4265"/>
  <c r="H4265"/>
  <c r="F4265" s="1"/>
  <c r="I4257"/>
  <c r="H4257"/>
  <c r="F4257" s="1"/>
  <c r="I4250"/>
  <c r="H4250"/>
  <c r="F4250" s="1"/>
  <c r="I4242"/>
  <c r="H4242"/>
  <c r="F4242" s="1"/>
  <c r="I4228"/>
  <c r="H4228"/>
  <c r="F4228" s="1"/>
  <c r="C6821"/>
  <c r="J6821"/>
  <c r="I4193"/>
  <c r="H4193"/>
  <c r="F4193" s="1"/>
  <c r="I4185"/>
  <c r="H4185"/>
  <c r="F4185" s="1"/>
  <c r="I4177"/>
  <c r="H4177"/>
  <c r="F4177" s="1"/>
  <c r="I4169"/>
  <c r="H4169"/>
  <c r="F4169" s="1"/>
  <c r="I4161"/>
  <c r="H4161"/>
  <c r="F4161" s="1"/>
  <c r="I4153"/>
  <c r="H4153"/>
  <c r="F4153" s="1"/>
  <c r="I4145"/>
  <c r="H4145"/>
  <c r="F4145" s="1"/>
  <c r="I4137"/>
  <c r="H4137"/>
  <c r="F4137" s="1"/>
  <c r="I4129"/>
  <c r="H4129"/>
  <c r="F4129" s="1"/>
  <c r="I4121"/>
  <c r="H4121"/>
  <c r="F4121" s="1"/>
  <c r="I4113"/>
  <c r="H4113"/>
  <c r="F4113" s="1"/>
  <c r="I4105"/>
  <c r="H4105"/>
  <c r="F4105" s="1"/>
  <c r="I4097"/>
  <c r="H4097"/>
  <c r="F4097" s="1"/>
  <c r="I5797"/>
  <c r="H5797"/>
  <c r="F5797" s="1"/>
  <c r="I4087"/>
  <c r="H4087"/>
  <c r="F4087" s="1"/>
  <c r="I4079"/>
  <c r="H4079"/>
  <c r="F4079" s="1"/>
  <c r="I4071"/>
  <c r="H4071"/>
  <c r="F4071" s="1"/>
  <c r="I4063"/>
  <c r="H4063"/>
  <c r="F4063" s="1"/>
  <c r="I4051"/>
  <c r="H4051"/>
  <c r="F4051" s="1"/>
  <c r="I4043"/>
  <c r="H4043"/>
  <c r="F4043" s="1"/>
  <c r="I4035"/>
  <c r="H4035"/>
  <c r="F4035" s="1"/>
  <c r="I4031"/>
  <c r="H4031"/>
  <c r="F4031" s="1"/>
  <c r="I4023"/>
  <c r="H4023"/>
  <c r="F4023" s="1"/>
  <c r="I4019"/>
  <c r="H4019"/>
  <c r="F4019" s="1"/>
  <c r="I4016"/>
  <c r="H4016"/>
  <c r="F4016" s="1"/>
  <c r="I4012"/>
  <c r="H4012"/>
  <c r="F4012" s="1"/>
  <c r="J9249"/>
  <c r="C9249"/>
  <c r="I3992"/>
  <c r="H3992"/>
  <c r="F3992" s="1"/>
  <c r="I3982"/>
  <c r="H3982"/>
  <c r="F3982" s="1"/>
  <c r="I3974"/>
  <c r="H3974"/>
  <c r="F3974" s="1"/>
  <c r="J9210"/>
  <c r="C9210"/>
  <c r="I3949"/>
  <c r="H3949"/>
  <c r="F3949" s="1"/>
  <c r="I3939"/>
  <c r="H3939"/>
  <c r="F3939" s="1"/>
  <c r="I3931"/>
  <c r="H3931"/>
  <c r="F3931" s="1"/>
  <c r="I3920"/>
  <c r="H3920"/>
  <c r="F3920" s="1"/>
  <c r="I3912"/>
  <c r="H3912"/>
  <c r="F3912" s="1"/>
  <c r="I3904"/>
  <c r="H3904"/>
  <c r="F3904" s="1"/>
  <c r="I3896"/>
  <c r="H3896"/>
  <c r="F3896" s="1"/>
  <c r="I3892"/>
  <c r="H3892"/>
  <c r="F3892" s="1"/>
  <c r="I3882"/>
  <c r="H3882"/>
  <c r="F3882" s="1"/>
  <c r="J6491"/>
  <c r="C6491"/>
  <c r="I3863"/>
  <c r="H3863"/>
  <c r="F3863" s="1"/>
  <c r="I3853"/>
  <c r="H3853"/>
  <c r="F3853" s="1"/>
  <c r="I3843"/>
  <c r="H3843"/>
  <c r="F3843" s="1"/>
  <c r="I3805"/>
  <c r="H3805"/>
  <c r="F3805" s="1"/>
  <c r="I3797"/>
  <c r="H3797"/>
  <c r="F3797" s="1"/>
  <c r="I3791"/>
  <c r="H3791"/>
  <c r="F3791" s="1"/>
  <c r="I3783"/>
  <c r="H3783"/>
  <c r="F3783" s="1"/>
  <c r="I3773"/>
  <c r="H3773"/>
  <c r="F3773" s="1"/>
  <c r="I3765"/>
  <c r="H3765"/>
  <c r="F3765" s="1"/>
  <c r="I3757"/>
  <c r="H3757"/>
  <c r="F3757" s="1"/>
  <c r="I3749"/>
  <c r="H3749"/>
  <c r="F3749" s="1"/>
  <c r="I3743"/>
  <c r="H3743"/>
  <c r="F3743" s="1"/>
  <c r="J8992"/>
  <c r="C8992"/>
  <c r="I3735"/>
  <c r="H3735"/>
  <c r="F3735" s="1"/>
  <c r="J6345"/>
  <c r="C6345"/>
  <c r="I3717"/>
  <c r="H3717"/>
  <c r="F3717" s="1"/>
  <c r="I3711"/>
  <c r="H3711"/>
  <c r="F3711" s="1"/>
  <c r="I3707"/>
  <c r="H3707"/>
  <c r="F3707" s="1"/>
  <c r="J6321"/>
  <c r="C6321"/>
  <c r="I3693"/>
  <c r="H3693"/>
  <c r="F3693" s="1"/>
  <c r="I3687"/>
  <c r="H3687"/>
  <c r="F3687" s="1"/>
  <c r="I3679"/>
  <c r="H3679"/>
  <c r="F3679" s="1"/>
  <c r="J6293"/>
  <c r="C6293"/>
  <c r="I3665"/>
  <c r="H3665"/>
  <c r="F3665" s="1"/>
  <c r="J6289"/>
  <c r="C6289"/>
  <c r="I3661"/>
  <c r="H3661"/>
  <c r="F3661" s="1"/>
  <c r="I3657"/>
  <c r="H3657"/>
  <c r="F3657" s="1"/>
  <c r="I3653"/>
  <c r="H3653"/>
  <c r="F3653" s="1"/>
  <c r="I3649"/>
  <c r="H3649"/>
  <c r="F3649" s="1"/>
  <c r="I3645"/>
  <c r="H3645"/>
  <c r="F3645" s="1"/>
  <c r="I3641"/>
  <c r="H3641"/>
  <c r="F3641" s="1"/>
  <c r="I3633"/>
  <c r="H3633"/>
  <c r="F3633" s="1"/>
  <c r="I3627"/>
  <c r="H3627"/>
  <c r="F3627" s="1"/>
  <c r="H7273"/>
  <c r="F7273" s="1"/>
  <c r="I7273"/>
  <c r="H7283"/>
  <c r="F7283" s="1"/>
  <c r="I7283"/>
  <c r="H7531"/>
  <c r="F7531" s="1"/>
  <c r="I7531"/>
  <c r="I9239"/>
  <c r="H9239"/>
  <c r="F9239" s="1"/>
  <c r="H7331"/>
  <c r="F7331" s="1"/>
  <c r="I7331"/>
  <c r="H7521"/>
  <c r="F7521" s="1"/>
  <c r="I7521"/>
  <c r="H7177"/>
  <c r="F7177" s="1"/>
  <c r="I7177"/>
  <c r="H7453"/>
  <c r="F7453" s="1"/>
  <c r="I7453"/>
  <c r="I10186"/>
  <c r="H10186"/>
  <c r="F10186" s="1"/>
  <c r="H9995"/>
  <c r="F9995" s="1"/>
  <c r="I9995"/>
  <c r="I7060"/>
  <c r="H7060"/>
  <c r="F7060" s="1"/>
  <c r="I7470"/>
  <c r="H7470"/>
  <c r="F7470" s="1"/>
  <c r="H7381"/>
  <c r="F7381" s="1"/>
  <c r="I7381"/>
  <c r="I9375"/>
  <c r="H9375"/>
  <c r="F9375" s="1"/>
  <c r="H9459"/>
  <c r="F9459" s="1"/>
  <c r="I9459"/>
  <c r="H9963"/>
  <c r="F9963" s="1"/>
  <c r="I9963"/>
  <c r="I7380"/>
  <c r="H7380"/>
  <c r="F7380" s="1"/>
  <c r="H7539"/>
  <c r="F7539" s="1"/>
  <c r="I7539"/>
  <c r="I6733"/>
  <c r="H6733"/>
  <c r="F6733" s="1"/>
  <c r="I6757"/>
  <c r="H6757"/>
  <c r="F6757" s="1"/>
  <c r="I6893"/>
  <c r="H6893"/>
  <c r="F6893" s="1"/>
  <c r="I6997"/>
  <c r="H6997"/>
  <c r="F6997" s="1"/>
  <c r="I10356"/>
  <c r="H10356"/>
  <c r="F10356" s="1"/>
  <c r="H9977"/>
  <c r="F9977" s="1"/>
  <c r="I9977"/>
  <c r="I9952"/>
  <c r="H9952"/>
  <c r="F9952" s="1"/>
  <c r="H9451"/>
  <c r="F9451" s="1"/>
  <c r="I9451"/>
  <c r="I9383"/>
  <c r="H9383"/>
  <c r="F9383" s="1"/>
  <c r="I9351"/>
  <c r="H9351"/>
  <c r="F9351" s="1"/>
  <c r="H8950"/>
  <c r="F8950" s="1"/>
  <c r="I8950"/>
  <c r="H8942"/>
  <c r="F8942" s="1"/>
  <c r="I8942"/>
  <c r="I8209"/>
  <c r="H8209"/>
  <c r="F8209" s="1"/>
  <c r="I8139"/>
  <c r="H8139"/>
  <c r="F8139" s="1"/>
  <c r="I7811"/>
  <c r="H7811"/>
  <c r="F7811" s="1"/>
  <c r="I7763"/>
  <c r="H7763"/>
  <c r="F7763" s="1"/>
  <c r="I7634"/>
  <c r="H7634"/>
  <c r="F7634" s="1"/>
  <c r="I7494"/>
  <c r="H7494"/>
  <c r="F7494" s="1"/>
  <c r="I7430"/>
  <c r="H7430"/>
  <c r="F7430" s="1"/>
  <c r="H7397"/>
  <c r="F7397" s="1"/>
  <c r="I7397"/>
  <c r="I7390"/>
  <c r="H7390"/>
  <c r="F7390" s="1"/>
  <c r="H7369"/>
  <c r="F7369" s="1"/>
  <c r="I7369"/>
  <c r="H7321"/>
  <c r="F7321" s="1"/>
  <c r="I7321"/>
  <c r="H7315"/>
  <c r="F7315" s="1"/>
  <c r="I7315"/>
  <c r="H7285"/>
  <c r="F7285" s="1"/>
  <c r="I7285"/>
  <c r="H7233"/>
  <c r="F7233" s="1"/>
  <c r="I7233"/>
  <c r="H7225"/>
  <c r="F7225" s="1"/>
  <c r="I7225"/>
  <c r="H7187"/>
  <c r="F7187" s="1"/>
  <c r="I7187"/>
  <c r="I7166"/>
  <c r="H7166"/>
  <c r="F7166" s="1"/>
  <c r="H7149"/>
  <c r="F7149" s="1"/>
  <c r="I7149"/>
  <c r="H7137"/>
  <c r="F7137" s="1"/>
  <c r="I7137"/>
  <c r="H7117"/>
  <c r="F7117" s="1"/>
  <c r="I7117"/>
  <c r="H7083"/>
  <c r="F7083" s="1"/>
  <c r="I7083"/>
  <c r="I7076"/>
  <c r="H7076"/>
  <c r="F7076" s="1"/>
  <c r="I7062"/>
  <c r="H7062"/>
  <c r="F7062" s="1"/>
  <c r="I6469"/>
  <c r="H6469"/>
  <c r="F6469" s="1"/>
  <c r="I6429"/>
  <c r="H6429"/>
  <c r="F6429" s="1"/>
  <c r="I6661"/>
  <c r="H6661"/>
  <c r="F6661" s="1"/>
  <c r="H5416"/>
  <c r="F5416" s="1"/>
  <c r="I5416"/>
  <c r="H5237"/>
  <c r="F5237" s="1"/>
  <c r="I5237"/>
  <c r="I5386"/>
  <c r="H5386"/>
  <c r="F5386" s="1"/>
  <c r="I5477"/>
  <c r="H5477"/>
  <c r="F5477" s="1"/>
  <c r="I5948"/>
  <c r="H5948"/>
  <c r="F5948" s="1"/>
  <c r="I6076"/>
  <c r="H6076"/>
  <c r="F6076" s="1"/>
  <c r="I5254"/>
  <c r="H5254"/>
  <c r="F5254" s="1"/>
  <c r="I5324"/>
  <c r="H5324"/>
  <c r="F5324" s="1"/>
  <c r="I5479"/>
  <c r="H5479"/>
  <c r="F5479" s="1"/>
  <c r="I5528"/>
  <c r="H5528"/>
  <c r="F5528" s="1"/>
  <c r="I5876"/>
  <c r="H5876"/>
  <c r="F5876" s="1"/>
  <c r="I5914"/>
  <c r="H5914"/>
  <c r="F5914" s="1"/>
  <c r="I6004"/>
  <c r="H6004"/>
  <c r="F6004" s="1"/>
  <c r="I6036"/>
  <c r="H6036"/>
  <c r="F6036" s="1"/>
  <c r="I6114"/>
  <c r="H6114"/>
  <c r="F6114" s="1"/>
  <c r="I8788"/>
  <c r="H8788"/>
  <c r="F8788" s="1"/>
  <c r="I8868"/>
  <c r="H8868"/>
  <c r="F8868" s="1"/>
  <c r="I6271"/>
  <c r="H6271"/>
  <c r="F6271" s="1"/>
  <c r="I6303"/>
  <c r="H6303"/>
  <c r="F6303" s="1"/>
  <c r="I9012"/>
  <c r="H9012"/>
  <c r="F9012" s="1"/>
  <c r="I9044"/>
  <c r="H9044"/>
  <c r="F9044" s="1"/>
  <c r="I9076"/>
  <c r="H9076"/>
  <c r="F9076" s="1"/>
  <c r="I9108"/>
  <c r="H9108"/>
  <c r="F9108" s="1"/>
  <c r="I9140"/>
  <c r="H9140"/>
  <c r="F9140" s="1"/>
  <c r="H9236"/>
  <c r="F9236" s="1"/>
  <c r="I9236"/>
  <c r="I7420"/>
  <c r="H7420"/>
  <c r="F7420" s="1"/>
  <c r="I7628"/>
  <c r="H7628"/>
  <c r="F7628" s="1"/>
  <c r="I7807"/>
  <c r="H7807"/>
  <c r="F7807" s="1"/>
  <c r="I5264"/>
  <c r="H5264"/>
  <c r="F5264" s="1"/>
  <c r="I5344"/>
  <c r="H5344"/>
  <c r="F5344" s="1"/>
  <c r="H5782"/>
  <c r="F5782" s="1"/>
  <c r="I5782"/>
  <c r="H8454"/>
  <c r="F8454" s="1"/>
  <c r="I8454"/>
  <c r="I5980"/>
  <c r="H5980"/>
  <c r="F5980" s="1"/>
  <c r="I6031"/>
  <c r="H6031"/>
  <c r="F6031" s="1"/>
  <c r="I8707"/>
  <c r="H8707"/>
  <c r="F8707" s="1"/>
  <c r="I8724"/>
  <c r="H8724"/>
  <c r="F8724" s="1"/>
  <c r="H7146"/>
  <c r="F7146" s="1"/>
  <c r="I7146"/>
  <c r="H7359"/>
  <c r="F7359" s="1"/>
  <c r="I7359"/>
  <c r="I7468"/>
  <c r="H7468"/>
  <c r="F7468" s="1"/>
  <c r="I7758"/>
  <c r="H7758"/>
  <c r="F7758" s="1"/>
  <c r="I6722"/>
  <c r="H6722"/>
  <c r="F6722" s="1"/>
  <c r="I7046"/>
  <c r="H7046"/>
  <c r="F7046" s="1"/>
  <c r="I7959"/>
  <c r="H7959"/>
  <c r="F7959" s="1"/>
  <c r="I8847"/>
  <c r="H8847"/>
  <c r="F8847" s="1"/>
  <c r="I8975"/>
  <c r="H8975"/>
  <c r="F8975" s="1"/>
  <c r="I9147"/>
  <c r="H9147"/>
  <c r="F9147" s="1"/>
  <c r="I9363"/>
  <c r="H9363"/>
  <c r="F9363" s="1"/>
  <c r="I9523"/>
  <c r="H9523"/>
  <c r="F9523" s="1"/>
  <c r="I9587"/>
  <c r="H9587"/>
  <c r="F9587" s="1"/>
  <c r="I9663"/>
  <c r="H9663"/>
  <c r="F9663" s="1"/>
  <c r="I6610"/>
  <c r="H6610"/>
  <c r="F6610" s="1"/>
  <c r="I6514"/>
  <c r="H6514"/>
  <c r="F6514" s="1"/>
  <c r="I6370"/>
  <c r="H6370"/>
  <c r="F6370" s="1"/>
  <c r="I6258"/>
  <c r="H6258"/>
  <c r="F6258" s="1"/>
  <c r="I6162"/>
  <c r="H6162"/>
  <c r="F6162" s="1"/>
  <c r="I7977"/>
  <c r="H7977"/>
  <c r="F7977" s="1"/>
  <c r="I8166"/>
  <c r="H8166"/>
  <c r="F8166" s="1"/>
  <c r="I8564"/>
  <c r="H8564"/>
  <c r="F8564" s="1"/>
  <c r="I8595"/>
  <c r="H8595"/>
  <c r="F8595" s="1"/>
  <c r="I6018"/>
  <c r="H6018"/>
  <c r="F6018" s="1"/>
  <c r="H8706"/>
  <c r="F8706" s="1"/>
  <c r="I8706"/>
  <c r="I6109"/>
  <c r="H6109"/>
  <c r="F6109" s="1"/>
  <c r="H7490"/>
  <c r="F7490" s="1"/>
  <c r="I7490"/>
  <c r="H10203"/>
  <c r="F10203" s="1"/>
  <c r="I10203"/>
  <c r="I7725"/>
  <c r="H7725"/>
  <c r="F7725" s="1"/>
  <c r="I5316"/>
  <c r="H5316"/>
  <c r="F5316" s="1"/>
  <c r="I6126"/>
  <c r="H6126"/>
  <c r="F6126" s="1"/>
  <c r="I8771"/>
  <c r="H8771"/>
  <c r="F8771" s="1"/>
  <c r="I8791"/>
  <c r="H8791"/>
  <c r="F8791" s="1"/>
  <c r="I8823"/>
  <c r="H8823"/>
  <c r="F8823" s="1"/>
  <c r="I6222"/>
  <c r="H6222"/>
  <c r="F6222" s="1"/>
  <c r="I8871"/>
  <c r="H8871"/>
  <c r="F8871" s="1"/>
  <c r="I8899"/>
  <c r="H8899"/>
  <c r="F8899" s="1"/>
  <c r="I6318"/>
  <c r="H6318"/>
  <c r="F6318" s="1"/>
  <c r="I8963"/>
  <c r="H8963"/>
  <c r="F8963" s="1"/>
  <c r="I8983"/>
  <c r="H8983"/>
  <c r="F8983" s="1"/>
  <c r="I9011"/>
  <c r="H9011"/>
  <c r="F9011" s="1"/>
  <c r="I6414"/>
  <c r="H6414"/>
  <c r="F6414" s="1"/>
  <c r="I9091"/>
  <c r="H9091"/>
  <c r="F9091" s="1"/>
  <c r="I9123"/>
  <c r="H9123"/>
  <c r="F9123" s="1"/>
  <c r="I9143"/>
  <c r="H9143"/>
  <c r="F9143" s="1"/>
  <c r="I9171"/>
  <c r="H9171"/>
  <c r="F9171" s="1"/>
  <c r="I6574"/>
  <c r="H6574"/>
  <c r="F6574" s="1"/>
  <c r="I6606"/>
  <c r="H6606"/>
  <c r="F6606" s="1"/>
  <c r="I9251"/>
  <c r="H9251"/>
  <c r="F9251" s="1"/>
  <c r="I6706"/>
  <c r="H6706"/>
  <c r="F6706" s="1"/>
  <c r="I6718"/>
  <c r="H6718"/>
  <c r="F6718" s="1"/>
  <c r="I6742"/>
  <c r="H6742"/>
  <c r="F6742" s="1"/>
  <c r="I6762"/>
  <c r="H6762"/>
  <c r="F6762" s="1"/>
  <c r="I6794"/>
  <c r="H6794"/>
  <c r="F6794" s="1"/>
  <c r="I6838"/>
  <c r="H6838"/>
  <c r="F6838" s="1"/>
  <c r="I6914"/>
  <c r="H6914"/>
  <c r="F6914" s="1"/>
  <c r="I6962"/>
  <c r="H6962"/>
  <c r="F6962" s="1"/>
  <c r="I6986"/>
  <c r="H6986"/>
  <c r="F6986" s="1"/>
  <c r="I7006"/>
  <c r="H7006"/>
  <c r="F7006" s="1"/>
  <c r="I7030"/>
  <c r="H7030"/>
  <c r="F7030" s="1"/>
  <c r="I9733"/>
  <c r="H9733"/>
  <c r="F9733" s="1"/>
  <c r="I8133"/>
  <c r="H8133"/>
  <c r="F8133" s="1"/>
  <c r="I9909"/>
  <c r="H9909"/>
  <c r="F9909" s="1"/>
  <c r="I10003"/>
  <c r="H10003"/>
  <c r="F10003" s="1"/>
  <c r="I7456"/>
  <c r="H7456"/>
  <c r="F7456" s="1"/>
  <c r="I10267"/>
  <c r="H10267"/>
  <c r="F10267" s="1"/>
  <c r="H10315"/>
  <c r="F10315" s="1"/>
  <c r="I10315"/>
  <c r="I5784"/>
  <c r="H5784"/>
  <c r="F5784" s="1"/>
  <c r="H8438"/>
  <c r="F8438" s="1"/>
  <c r="I8438"/>
  <c r="I5821"/>
  <c r="H5821"/>
  <c r="F5821" s="1"/>
  <c r="I8492"/>
  <c r="H8492"/>
  <c r="F8492" s="1"/>
  <c r="I5893"/>
  <c r="H5893"/>
  <c r="F5893" s="1"/>
  <c r="I5911"/>
  <c r="H5911"/>
  <c r="F5911" s="1"/>
  <c r="H8682"/>
  <c r="F8682" s="1"/>
  <c r="I8682"/>
  <c r="I9731"/>
  <c r="H9731"/>
  <c r="F9731" s="1"/>
  <c r="H7595"/>
  <c r="F7595" s="1"/>
  <c r="I7595"/>
  <c r="I7786"/>
  <c r="H7786"/>
  <c r="F7786" s="1"/>
  <c r="H8470"/>
  <c r="F8470" s="1"/>
  <c r="I8470"/>
  <c r="I7392"/>
  <c r="H7392"/>
  <c r="F7392" s="1"/>
  <c r="H7591"/>
  <c r="F7591" s="1"/>
  <c r="I7591"/>
  <c r="I5847"/>
  <c r="H5847"/>
  <c r="F5847" s="1"/>
  <c r="I7805"/>
  <c r="H7805"/>
  <c r="F7805" s="1"/>
  <c r="H7581"/>
  <c r="F7581" s="1"/>
  <c r="I7581"/>
  <c r="I5862"/>
  <c r="H5862"/>
  <c r="F5862" s="1"/>
  <c r="I5886"/>
  <c r="H5886"/>
  <c r="F5886" s="1"/>
  <c r="I5903"/>
  <c r="H5903"/>
  <c r="F5903" s="1"/>
  <c r="I8561"/>
  <c r="H8561"/>
  <c r="F8561" s="1"/>
  <c r="I8579"/>
  <c r="H8579"/>
  <c r="F8579" s="1"/>
  <c r="I5967"/>
  <c r="H5967"/>
  <c r="F5967" s="1"/>
  <c r="I10022"/>
  <c r="H10022"/>
  <c r="F10022" s="1"/>
  <c r="I7674"/>
  <c r="H7674"/>
  <c r="F7674" s="1"/>
  <c r="I5320"/>
  <c r="H5320"/>
  <c r="F5320" s="1"/>
  <c r="H7255"/>
  <c r="F7255" s="1"/>
  <c r="I7255"/>
  <c r="H10159"/>
  <c r="F10159" s="1"/>
  <c r="I10159"/>
  <c r="H9816"/>
  <c r="F9816" s="1"/>
  <c r="I9816"/>
  <c r="I5270"/>
  <c r="H5270"/>
  <c r="F5270" s="1"/>
  <c r="I6128"/>
  <c r="H6128"/>
  <c r="F6128" s="1"/>
  <c r="I6144"/>
  <c r="H6144"/>
  <c r="F6144" s="1"/>
  <c r="I6170"/>
  <c r="H6170"/>
  <c r="F6170" s="1"/>
  <c r="I6184"/>
  <c r="H6184"/>
  <c r="F6184" s="1"/>
  <c r="I6196"/>
  <c r="H6196"/>
  <c r="F6196" s="1"/>
  <c r="H5355"/>
  <c r="F5355" s="1"/>
  <c r="I5355"/>
  <c r="I5511"/>
  <c r="H5511"/>
  <c r="F5511" s="1"/>
  <c r="H5323"/>
  <c r="F5323" s="1"/>
  <c r="I5323"/>
  <c r="I5472"/>
  <c r="H5472"/>
  <c r="F5472" s="1"/>
  <c r="I5884"/>
  <c r="H5884"/>
  <c r="F5884" s="1"/>
  <c r="I6034"/>
  <c r="H6034"/>
  <c r="F6034" s="1"/>
  <c r="I7861"/>
  <c r="H7861"/>
  <c r="F7861" s="1"/>
  <c r="I7939"/>
  <c r="H7939"/>
  <c r="F7939" s="1"/>
  <c r="I5473"/>
  <c r="H5473"/>
  <c r="F5473" s="1"/>
  <c r="I5520"/>
  <c r="H5520"/>
  <c r="F5520" s="1"/>
  <c r="I5833"/>
  <c r="H5833"/>
  <c r="F5833" s="1"/>
  <c r="I5902"/>
  <c r="H5902"/>
  <c r="F5902" s="1"/>
  <c r="I5989"/>
  <c r="H5989"/>
  <c r="F5989" s="1"/>
  <c r="I8659"/>
  <c r="H8659"/>
  <c r="F8659" s="1"/>
  <c r="I6085"/>
  <c r="H6085"/>
  <c r="F6085" s="1"/>
  <c r="I6143"/>
  <c r="H6143"/>
  <c r="F6143" s="1"/>
  <c r="I8836"/>
  <c r="H8836"/>
  <c r="F8836" s="1"/>
  <c r="I8900"/>
  <c r="H8900"/>
  <c r="F8900" s="1"/>
  <c r="H8932"/>
  <c r="F8932" s="1"/>
  <c r="I8932"/>
  <c r="I6367"/>
  <c r="H6367"/>
  <c r="F6367" s="1"/>
  <c r="I6399"/>
  <c r="H6399"/>
  <c r="F6399" s="1"/>
  <c r="I6431"/>
  <c r="H6431"/>
  <c r="F6431" s="1"/>
  <c r="I6463"/>
  <c r="H6463"/>
  <c r="F6463" s="1"/>
  <c r="I6495"/>
  <c r="H6495"/>
  <c r="F6495" s="1"/>
  <c r="H9220"/>
  <c r="F9220" s="1"/>
  <c r="I9220"/>
  <c r="H7343"/>
  <c r="F7343" s="1"/>
  <c r="I7343"/>
  <c r="I7757"/>
  <c r="H7757"/>
  <c r="F7757" s="1"/>
  <c r="I7893"/>
  <c r="H7893"/>
  <c r="F7893" s="1"/>
  <c r="I7973"/>
  <c r="H7973"/>
  <c r="F7973" s="1"/>
  <c r="I5776"/>
  <c r="H5776"/>
  <c r="F5776" s="1"/>
  <c r="I5825"/>
  <c r="H5825"/>
  <c r="F5825" s="1"/>
  <c r="H8534"/>
  <c r="F8534" s="1"/>
  <c r="I8534"/>
  <c r="H8646"/>
  <c r="F8646" s="1"/>
  <c r="I8646"/>
  <c r="I6069"/>
  <c r="H6069"/>
  <c r="F6069" s="1"/>
  <c r="I6095"/>
  <c r="H6095"/>
  <c r="F6095" s="1"/>
  <c r="H7599"/>
  <c r="F7599" s="1"/>
  <c r="I7599"/>
  <c r="H5245"/>
  <c r="F5245" s="1"/>
  <c r="I5245"/>
  <c r="I7014"/>
  <c r="H7014"/>
  <c r="F7014" s="1"/>
  <c r="I8827"/>
  <c r="H8827"/>
  <c r="F8827" s="1"/>
  <c r="I8955"/>
  <c r="H8955"/>
  <c r="F8955" s="1"/>
  <c r="I9083"/>
  <c r="H9083"/>
  <c r="F9083" s="1"/>
  <c r="I9407"/>
  <c r="H9407"/>
  <c r="F9407" s="1"/>
  <c r="I9503"/>
  <c r="H9503"/>
  <c r="F9503" s="1"/>
  <c r="I9567"/>
  <c r="H9567"/>
  <c r="F9567" s="1"/>
  <c r="I9651"/>
  <c r="H9651"/>
  <c r="F9651" s="1"/>
  <c r="I6626"/>
  <c r="H6626"/>
  <c r="F6626" s="1"/>
  <c r="I6530"/>
  <c r="H6530"/>
  <c r="F6530" s="1"/>
  <c r="I6402"/>
  <c r="H6402"/>
  <c r="F6402" s="1"/>
  <c r="I6322"/>
  <c r="H6322"/>
  <c r="F6322" s="1"/>
  <c r="I6210"/>
  <c r="H6210"/>
  <c r="F6210" s="1"/>
  <c r="I7923"/>
  <c r="H7923"/>
  <c r="F7923" s="1"/>
  <c r="I5409"/>
  <c r="H5409"/>
  <c r="F5409" s="1"/>
  <c r="I5929"/>
  <c r="H5929"/>
  <c r="F5929" s="1"/>
  <c r="H8578"/>
  <c r="F8578" s="1"/>
  <c r="I8578"/>
  <c r="I8647"/>
  <c r="H8647"/>
  <c r="F8647" s="1"/>
  <c r="I6074"/>
  <c r="H6074"/>
  <c r="F6074" s="1"/>
  <c r="I6100"/>
  <c r="H6100"/>
  <c r="F6100" s="1"/>
  <c r="H9734"/>
  <c r="F9734" s="1"/>
  <c r="I9734"/>
  <c r="I7356"/>
  <c r="H7356"/>
  <c r="F7356" s="1"/>
  <c r="I7452"/>
  <c r="H7452"/>
  <c r="F7452" s="1"/>
  <c r="I7664"/>
  <c r="H7664"/>
  <c r="F7664" s="1"/>
  <c r="I8134"/>
  <c r="H8134"/>
  <c r="F8134" s="1"/>
  <c r="I8755"/>
  <c r="H8755"/>
  <c r="F8755" s="1"/>
  <c r="I8775"/>
  <c r="H8775"/>
  <c r="F8775" s="1"/>
  <c r="I8803"/>
  <c r="H8803"/>
  <c r="F8803" s="1"/>
  <c r="I6206"/>
  <c r="H6206"/>
  <c r="F6206" s="1"/>
  <c r="I8851"/>
  <c r="H8851"/>
  <c r="F8851" s="1"/>
  <c r="I6254"/>
  <c r="H6254"/>
  <c r="F6254" s="1"/>
  <c r="I8903"/>
  <c r="H8903"/>
  <c r="F8903" s="1"/>
  <c r="I8947"/>
  <c r="H8947"/>
  <c r="F8947" s="1"/>
  <c r="I8967"/>
  <c r="H8967"/>
  <c r="F8967" s="1"/>
  <c r="I6366"/>
  <c r="H6366"/>
  <c r="F6366" s="1"/>
  <c r="I9015"/>
  <c r="H9015"/>
  <c r="F9015" s="1"/>
  <c r="I9059"/>
  <c r="H9059"/>
  <c r="F9059" s="1"/>
  <c r="I6478"/>
  <c r="H6478"/>
  <c r="F6478" s="1"/>
  <c r="I9127"/>
  <c r="H9127"/>
  <c r="F9127" s="1"/>
  <c r="I6526"/>
  <c r="H6526"/>
  <c r="F6526" s="1"/>
  <c r="I9203"/>
  <c r="H9203"/>
  <c r="F9203" s="1"/>
  <c r="I9235"/>
  <c r="H9235"/>
  <c r="F9235" s="1"/>
  <c r="I9339"/>
  <c r="H9339"/>
  <c r="F9339" s="1"/>
  <c r="I6726"/>
  <c r="H6726"/>
  <c r="F6726" s="1"/>
  <c r="I6750"/>
  <c r="H6750"/>
  <c r="F6750" s="1"/>
  <c r="I6766"/>
  <c r="H6766"/>
  <c r="F6766" s="1"/>
  <c r="I6806"/>
  <c r="H6806"/>
  <c r="F6806" s="1"/>
  <c r="I6846"/>
  <c r="H6846"/>
  <c r="F6846" s="1"/>
  <c r="I6922"/>
  <c r="H6922"/>
  <c r="F6922" s="1"/>
  <c r="I6970"/>
  <c r="H6970"/>
  <c r="F6970" s="1"/>
  <c r="I6990"/>
  <c r="H6990"/>
  <c r="F6990" s="1"/>
  <c r="I7010"/>
  <c r="H7010"/>
  <c r="F7010" s="1"/>
  <c r="I7034"/>
  <c r="H7034"/>
  <c r="F7034" s="1"/>
  <c r="H8070"/>
  <c r="F8070" s="1"/>
  <c r="I8070"/>
  <c r="I7056"/>
  <c r="H7056"/>
  <c r="F7056" s="1"/>
  <c r="H10044"/>
  <c r="F10044" s="1"/>
  <c r="I10044"/>
  <c r="I10150"/>
  <c r="H10150"/>
  <c r="F10150" s="1"/>
  <c r="I7638"/>
  <c r="H7638"/>
  <c r="F7638" s="1"/>
  <c r="I7686"/>
  <c r="H7686"/>
  <c r="F7686" s="1"/>
  <c r="H5794"/>
  <c r="F5794" s="1"/>
  <c r="I5794"/>
  <c r="I8447"/>
  <c r="H8447"/>
  <c r="F8447" s="1"/>
  <c r="I5831"/>
  <c r="H5831"/>
  <c r="F5831" s="1"/>
  <c r="I5863"/>
  <c r="H5863"/>
  <c r="F5863" s="1"/>
  <c r="H8526"/>
  <c r="F8526" s="1"/>
  <c r="I8526"/>
  <c r="I8679"/>
  <c r="H8679"/>
  <c r="F8679" s="1"/>
  <c r="I6057"/>
  <c r="H6057"/>
  <c r="F6057" s="1"/>
  <c r="I9737"/>
  <c r="H9737"/>
  <c r="F9737" s="1"/>
  <c r="H7442"/>
  <c r="F7442" s="1"/>
  <c r="I7442"/>
  <c r="I10437"/>
  <c r="H10437"/>
  <c r="F10437" s="1"/>
  <c r="I7516"/>
  <c r="H7516"/>
  <c r="F7516" s="1"/>
  <c r="I10322"/>
  <c r="H10322"/>
  <c r="F10322" s="1"/>
  <c r="H7370"/>
  <c r="F7370" s="1"/>
  <c r="I7370"/>
  <c r="I10268"/>
  <c r="H10268"/>
  <c r="F10268" s="1"/>
  <c r="I8497"/>
  <c r="H8497"/>
  <c r="F8497" s="1"/>
  <c r="I8515"/>
  <c r="H8515"/>
  <c r="F8515" s="1"/>
  <c r="I8532"/>
  <c r="H8532"/>
  <c r="F8532" s="1"/>
  <c r="I5932"/>
  <c r="H5932"/>
  <c r="F5932" s="1"/>
  <c r="I5950"/>
  <c r="H5950"/>
  <c r="F5950" s="1"/>
  <c r="I6033"/>
  <c r="H6033"/>
  <c r="F6033" s="1"/>
  <c r="I7678"/>
  <c r="H7678"/>
  <c r="F7678" s="1"/>
  <c r="I7949"/>
  <c r="H7949"/>
  <c r="F7949" s="1"/>
  <c r="H7247"/>
  <c r="F7247" s="1"/>
  <c r="I7247"/>
  <c r="H9792"/>
  <c r="F9792" s="1"/>
  <c r="I9792"/>
  <c r="I5238"/>
  <c r="H5238"/>
  <c r="F5238" s="1"/>
  <c r="I6132"/>
  <c r="H6132"/>
  <c r="F6132" s="1"/>
  <c r="I6152"/>
  <c r="H6152"/>
  <c r="F6152" s="1"/>
  <c r="I6172"/>
  <c r="H6172"/>
  <c r="F6172" s="1"/>
  <c r="I6186"/>
  <c r="H6186"/>
  <c r="F6186" s="1"/>
  <c r="I6202"/>
  <c r="H6202"/>
  <c r="F6202" s="1"/>
  <c r="I6204"/>
  <c r="H6204"/>
  <c r="F6204" s="1"/>
  <c r="I6220"/>
  <c r="H6220"/>
  <c r="F6220" s="1"/>
  <c r="I6236"/>
  <c r="H6236"/>
  <c r="F6236" s="1"/>
  <c r="I6250"/>
  <c r="H6250"/>
  <c r="F6250" s="1"/>
  <c r="I6268"/>
  <c r="H6268"/>
  <c r="F6268" s="1"/>
  <c r="I6288"/>
  <c r="H6288"/>
  <c r="F6288" s="1"/>
  <c r="I6300"/>
  <c r="H6300"/>
  <c r="F6300" s="1"/>
  <c r="I6316"/>
  <c r="H6316"/>
  <c r="F6316" s="1"/>
  <c r="I6344"/>
  <c r="H6344"/>
  <c r="F6344" s="1"/>
  <c r="I6378"/>
  <c r="H6378"/>
  <c r="F6378" s="1"/>
  <c r="I6396"/>
  <c r="H6396"/>
  <c r="F6396" s="1"/>
  <c r="I6410"/>
  <c r="H6410"/>
  <c r="F6410" s="1"/>
  <c r="I6432"/>
  <c r="H6432"/>
  <c r="F6432" s="1"/>
  <c r="I6464"/>
  <c r="H6464"/>
  <c r="F6464" s="1"/>
  <c r="I6488"/>
  <c r="H6488"/>
  <c r="F6488" s="1"/>
  <c r="I6500"/>
  <c r="H6500"/>
  <c r="F6500" s="1"/>
  <c r="I6512"/>
  <c r="H6512"/>
  <c r="F6512" s="1"/>
  <c r="I6524"/>
  <c r="H6524"/>
  <c r="F6524" s="1"/>
  <c r="I6544"/>
  <c r="H6544"/>
  <c r="F6544" s="1"/>
  <c r="I6564"/>
  <c r="H6564"/>
  <c r="F6564" s="1"/>
  <c r="I6600"/>
  <c r="H6600"/>
  <c r="F6600" s="1"/>
  <c r="I6618"/>
  <c r="H6618"/>
  <c r="F6618" s="1"/>
  <c r="I6643"/>
  <c r="H6643"/>
  <c r="F6643" s="1"/>
  <c r="I6667"/>
  <c r="H6667"/>
  <c r="F6667" s="1"/>
  <c r="I6683"/>
  <c r="H6683"/>
  <c r="F6683" s="1"/>
  <c r="I6699"/>
  <c r="H6699"/>
  <c r="F6699" s="1"/>
  <c r="I6719"/>
  <c r="H6719"/>
  <c r="F6719" s="1"/>
  <c r="I6751"/>
  <c r="H6751"/>
  <c r="F6751" s="1"/>
  <c r="I6763"/>
  <c r="H6763"/>
  <c r="F6763" s="1"/>
  <c r="I6809"/>
  <c r="H6809"/>
  <c r="F6809" s="1"/>
  <c r="I6831"/>
  <c r="H6831"/>
  <c r="F6831" s="1"/>
  <c r="I6839"/>
  <c r="H6839"/>
  <c r="F6839" s="1"/>
  <c r="I6847"/>
  <c r="H6847"/>
  <c r="F6847" s="1"/>
  <c r="I6857"/>
  <c r="H6857"/>
  <c r="F6857" s="1"/>
  <c r="I6881"/>
  <c r="H6881"/>
  <c r="F6881" s="1"/>
  <c r="I6903"/>
  <c r="H6903"/>
  <c r="F6903" s="1"/>
  <c r="I6913"/>
  <c r="H6913"/>
  <c r="F6913" s="1"/>
  <c r="I6923"/>
  <c r="H6923"/>
  <c r="F6923" s="1"/>
  <c r="I6939"/>
  <c r="H6939"/>
  <c r="F6939" s="1"/>
  <c r="I6951"/>
  <c r="H6951"/>
  <c r="F6951" s="1"/>
  <c r="I6959"/>
  <c r="H6959"/>
  <c r="F6959" s="1"/>
  <c r="I6969"/>
  <c r="H6969"/>
  <c r="F6969" s="1"/>
  <c r="I6993"/>
  <c r="H6993"/>
  <c r="F6993" s="1"/>
  <c r="I7015"/>
  <c r="H7015"/>
  <c r="F7015" s="1"/>
  <c r="I7035"/>
  <c r="H7035"/>
  <c r="F7035" s="1"/>
  <c r="I9270"/>
  <c r="H9270"/>
  <c r="F9270" s="1"/>
  <c r="I9290"/>
  <c r="H9290"/>
  <c r="F9290" s="1"/>
  <c r="I9314"/>
  <c r="H9314"/>
  <c r="F9314" s="1"/>
  <c r="H9324"/>
  <c r="F9324" s="1"/>
  <c r="I9324"/>
  <c r="H9340"/>
  <c r="F9340" s="1"/>
  <c r="I9340"/>
  <c r="I9350"/>
  <c r="H9350"/>
  <c r="F9350" s="1"/>
  <c r="H9364"/>
  <c r="F9364" s="1"/>
  <c r="I9364"/>
  <c r="H9376"/>
  <c r="F9376" s="1"/>
  <c r="I9376"/>
  <c r="H9388"/>
  <c r="F9388" s="1"/>
  <c r="I9388"/>
  <c r="H9404"/>
  <c r="F9404" s="1"/>
  <c r="I9404"/>
  <c r="I9412"/>
  <c r="H9412"/>
  <c r="F9412" s="1"/>
  <c r="I9420"/>
  <c r="H9420"/>
  <c r="F9420" s="1"/>
  <c r="I9428"/>
  <c r="H9428"/>
  <c r="F9428" s="1"/>
  <c r="I9462"/>
  <c r="H9462"/>
  <c r="F9462" s="1"/>
  <c r="I9470"/>
  <c r="H9470"/>
  <c r="F9470" s="1"/>
  <c r="I9478"/>
  <c r="H9478"/>
  <c r="F9478" s="1"/>
  <c r="I9488"/>
  <c r="H9488"/>
  <c r="F9488" s="1"/>
  <c r="I9502"/>
  <c r="H9502"/>
  <c r="F9502" s="1"/>
  <c r="I9522"/>
  <c r="H9522"/>
  <c r="F9522" s="1"/>
  <c r="I9540"/>
  <c r="H9540"/>
  <c r="F9540" s="1"/>
  <c r="I9550"/>
  <c r="H9550"/>
  <c r="F9550" s="1"/>
  <c r="I9562"/>
  <c r="H9562"/>
  <c r="F9562" s="1"/>
  <c r="I9576"/>
  <c r="H9576"/>
  <c r="F9576" s="1"/>
  <c r="I9584"/>
  <c r="H9584"/>
  <c r="F9584" s="1"/>
  <c r="I9592"/>
  <c r="H9592"/>
  <c r="F9592" s="1"/>
  <c r="I9602"/>
  <c r="H9602"/>
  <c r="F9602" s="1"/>
  <c r="I9614"/>
  <c r="H9614"/>
  <c r="F9614" s="1"/>
  <c r="I9626"/>
  <c r="H9626"/>
  <c r="F9626" s="1"/>
  <c r="I9642"/>
  <c r="H9642"/>
  <c r="F9642" s="1"/>
  <c r="I9660"/>
  <c r="H9660"/>
  <c r="F9660" s="1"/>
  <c r="I9678"/>
  <c r="H9678"/>
  <c r="F9678" s="1"/>
  <c r="I6650"/>
  <c r="H6650"/>
  <c r="F6650" s="1"/>
  <c r="I6676"/>
  <c r="H6676"/>
  <c r="F6676" s="1"/>
  <c r="I6690"/>
  <c r="H6690"/>
  <c r="F6690" s="1"/>
  <c r="I10441"/>
  <c r="H10441"/>
  <c r="F10441" s="1"/>
  <c r="I10425"/>
  <c r="H10425"/>
  <c r="F10425" s="1"/>
  <c r="I10405"/>
  <c r="H10405"/>
  <c r="F10405" s="1"/>
  <c r="H10387"/>
  <c r="F10387" s="1"/>
  <c r="I10387"/>
  <c r="H10375"/>
  <c r="F10375" s="1"/>
  <c r="I10375"/>
  <c r="I10368"/>
  <c r="H10368"/>
  <c r="F10368" s="1"/>
  <c r="I10334"/>
  <c r="H10334"/>
  <c r="F10334" s="1"/>
  <c r="I10308"/>
  <c r="H10308"/>
  <c r="F10308" s="1"/>
  <c r="H10297"/>
  <c r="F10297" s="1"/>
  <c r="I10297"/>
  <c r="I10277"/>
  <c r="H10277"/>
  <c r="F10277" s="1"/>
  <c r="I10266"/>
  <c r="H10266"/>
  <c r="F10266" s="1"/>
  <c r="I10258"/>
  <c r="H10258"/>
  <c r="F10258" s="1"/>
  <c r="I10243"/>
  <c r="H10243"/>
  <c r="F10243" s="1"/>
  <c r="I10232"/>
  <c r="H10232"/>
  <c r="F10232" s="1"/>
  <c r="H10217"/>
  <c r="F10217" s="1"/>
  <c r="I10217"/>
  <c r="H10211"/>
  <c r="F10211" s="1"/>
  <c r="I10211"/>
  <c r="H10207"/>
  <c r="F10207" s="1"/>
  <c r="I10207"/>
  <c r="H10193"/>
  <c r="F10193" s="1"/>
  <c r="I10193"/>
  <c r="I10182"/>
  <c r="H10182"/>
  <c r="F10182" s="1"/>
  <c r="I10176"/>
  <c r="H10176"/>
  <c r="F10176" s="1"/>
  <c r="I10168"/>
  <c r="H10168"/>
  <c r="F10168" s="1"/>
  <c r="H10163"/>
  <c r="F10163" s="1"/>
  <c r="I10163"/>
  <c r="I10148"/>
  <c r="H10148"/>
  <c r="F10148" s="1"/>
  <c r="I10134"/>
  <c r="H10134"/>
  <c r="F10134" s="1"/>
  <c r="I10126"/>
  <c r="H10126"/>
  <c r="F10126" s="1"/>
  <c r="I10118"/>
  <c r="H10118"/>
  <c r="F10118" s="1"/>
  <c r="I10107"/>
  <c r="H10107"/>
  <c r="F10107" s="1"/>
  <c r="I10102"/>
  <c r="H10102"/>
  <c r="F10102" s="1"/>
  <c r="I10091"/>
  <c r="H10091"/>
  <c r="F10091" s="1"/>
  <c r="I10079"/>
  <c r="H10079"/>
  <c r="F10079" s="1"/>
  <c r="I10059"/>
  <c r="H10059"/>
  <c r="F10059" s="1"/>
  <c r="H10052"/>
  <c r="F10052" s="1"/>
  <c r="I10052"/>
  <c r="H10034"/>
  <c r="F10034" s="1"/>
  <c r="I10034"/>
  <c r="H10028"/>
  <c r="F10028" s="1"/>
  <c r="I10028"/>
  <c r="I10019"/>
  <c r="H10019"/>
  <c r="F10019" s="1"/>
  <c r="I10011"/>
  <c r="H10011"/>
  <c r="F10011" s="1"/>
  <c r="I9950"/>
  <c r="H9950"/>
  <c r="F9950" s="1"/>
  <c r="I9919"/>
  <c r="H9919"/>
  <c r="F9919" s="1"/>
  <c r="H9908"/>
  <c r="F9908" s="1"/>
  <c r="I9908"/>
  <c r="H9896"/>
  <c r="F9896" s="1"/>
  <c r="I9896"/>
  <c r="I9881"/>
  <c r="H9881"/>
  <c r="F9881" s="1"/>
  <c r="H9868"/>
  <c r="F9868" s="1"/>
  <c r="I9868"/>
  <c r="H9860"/>
  <c r="F9860" s="1"/>
  <c r="I9860"/>
  <c r="H9848"/>
  <c r="F9848" s="1"/>
  <c r="I9848"/>
  <c r="I9833"/>
  <c r="H9833"/>
  <c r="F9833" s="1"/>
  <c r="I9825"/>
  <c r="H9825"/>
  <c r="F9825" s="1"/>
  <c r="I9819"/>
  <c r="H9819"/>
  <c r="F9819" s="1"/>
  <c r="H9810"/>
  <c r="F9810" s="1"/>
  <c r="I9810"/>
  <c r="H9804"/>
  <c r="F9804" s="1"/>
  <c r="I9804"/>
  <c r="I9791"/>
  <c r="H9791"/>
  <c r="F9791" s="1"/>
  <c r="I9785"/>
  <c r="H9785"/>
  <c r="F9785" s="1"/>
  <c r="I9777"/>
  <c r="H9777"/>
  <c r="F9777" s="1"/>
  <c r="H9772"/>
  <c r="F9772" s="1"/>
  <c r="I9772"/>
  <c r="H9762"/>
  <c r="F9762" s="1"/>
  <c r="I9762"/>
  <c r="I9757"/>
  <c r="H9757"/>
  <c r="F9757" s="1"/>
  <c r="H9746"/>
  <c r="F9746" s="1"/>
  <c r="I9746"/>
  <c r="H9732"/>
  <c r="F9732" s="1"/>
  <c r="I9732"/>
  <c r="I9716"/>
  <c r="H9716"/>
  <c r="F9716" s="1"/>
  <c r="I9710"/>
  <c r="H9710"/>
  <c r="F9710" s="1"/>
  <c r="I9702"/>
  <c r="H9702"/>
  <c r="F9702" s="1"/>
  <c r="I9693"/>
  <c r="H9693"/>
  <c r="F9693" s="1"/>
  <c r="I9685"/>
  <c r="H9685"/>
  <c r="F9685" s="1"/>
  <c r="I9677"/>
  <c r="H9677"/>
  <c r="F9677" s="1"/>
  <c r="I9665"/>
  <c r="H9665"/>
  <c r="F9665" s="1"/>
  <c r="I9655"/>
  <c r="H9655"/>
  <c r="F9655" s="1"/>
  <c r="I9637"/>
  <c r="H9637"/>
  <c r="F9637" s="1"/>
  <c r="I9607"/>
  <c r="H9607"/>
  <c r="F9607" s="1"/>
  <c r="I9585"/>
  <c r="H9585"/>
  <c r="F9585" s="1"/>
  <c r="I9565"/>
  <c r="H9565"/>
  <c r="F9565" s="1"/>
  <c r="I9549"/>
  <c r="H9549"/>
  <c r="F9549" s="1"/>
  <c r="I9537"/>
  <c r="H9537"/>
  <c r="F9537" s="1"/>
  <c r="I9521"/>
  <c r="H9521"/>
  <c r="F9521" s="1"/>
  <c r="I9495"/>
  <c r="H9495"/>
  <c r="F9495" s="1"/>
  <c r="I9403"/>
  <c r="H9403"/>
  <c r="F9403" s="1"/>
  <c r="I9371"/>
  <c r="H9371"/>
  <c r="F9371" s="1"/>
  <c r="I9347"/>
  <c r="H9347"/>
  <c r="F9347" s="1"/>
  <c r="I9301"/>
  <c r="H9301"/>
  <c r="F9301" s="1"/>
  <c r="I9275"/>
  <c r="H9275"/>
  <c r="F9275" s="1"/>
  <c r="I9261"/>
  <c r="H9261"/>
  <c r="F9261" s="1"/>
  <c r="H9248"/>
  <c r="F9248" s="1"/>
  <c r="I9248"/>
  <c r="I9241"/>
  <c r="H9241"/>
  <c r="F9241" s="1"/>
  <c r="I9226"/>
  <c r="H9226"/>
  <c r="F9226" s="1"/>
  <c r="H9196"/>
  <c r="F9196" s="1"/>
  <c r="I9196"/>
  <c r="H9169"/>
  <c r="F9169" s="1"/>
  <c r="I9169"/>
  <c r="H9157"/>
  <c r="F9157" s="1"/>
  <c r="I9157"/>
  <c r="I9135"/>
  <c r="H9135"/>
  <c r="F9135" s="1"/>
  <c r="I9128"/>
  <c r="H9128"/>
  <c r="F9128" s="1"/>
  <c r="I9119"/>
  <c r="H9119"/>
  <c r="F9119" s="1"/>
  <c r="H9113"/>
  <c r="F9113" s="1"/>
  <c r="I9113"/>
  <c r="H9105"/>
  <c r="F9105" s="1"/>
  <c r="I9105"/>
  <c r="I9072"/>
  <c r="H9072"/>
  <c r="F9072" s="1"/>
  <c r="I9062"/>
  <c r="H9062"/>
  <c r="F9062" s="1"/>
  <c r="H9053"/>
  <c r="F9053" s="1"/>
  <c r="I9053"/>
  <c r="I9040"/>
  <c r="H9040"/>
  <c r="F9040" s="1"/>
  <c r="H9029"/>
  <c r="F9029" s="1"/>
  <c r="I9029"/>
  <c r="H9017"/>
  <c r="F9017" s="1"/>
  <c r="I9017"/>
  <c r="I9006"/>
  <c r="H9006"/>
  <c r="F9006" s="1"/>
  <c r="H9001"/>
  <c r="F9001" s="1"/>
  <c r="I9001"/>
  <c r="I8984"/>
  <c r="H8984"/>
  <c r="F8984" s="1"/>
  <c r="H8966"/>
  <c r="F8966" s="1"/>
  <c r="I8966"/>
  <c r="H8958"/>
  <c r="F8958" s="1"/>
  <c r="I8958"/>
  <c r="I8939"/>
  <c r="H8939"/>
  <c r="F8939" s="1"/>
  <c r="H8910"/>
  <c r="F8910" s="1"/>
  <c r="I8910"/>
  <c r="I8896"/>
  <c r="H8896"/>
  <c r="F8896" s="1"/>
  <c r="I8889"/>
  <c r="H8889"/>
  <c r="F8889" s="1"/>
  <c r="I8857"/>
  <c r="H8857"/>
  <c r="F8857" s="1"/>
  <c r="H8842"/>
  <c r="F8842" s="1"/>
  <c r="I8842"/>
  <c r="I8833"/>
  <c r="H8833"/>
  <c r="F8833" s="1"/>
  <c r="I8821"/>
  <c r="H8821"/>
  <c r="F8821" s="1"/>
  <c r="I8813"/>
  <c r="H8813"/>
  <c r="F8813" s="1"/>
  <c r="I8805"/>
  <c r="H8805"/>
  <c r="F8805" s="1"/>
  <c r="I8796"/>
  <c r="H8796"/>
  <c r="F8796" s="1"/>
  <c r="H8790"/>
  <c r="F8790" s="1"/>
  <c r="I8790"/>
  <c r="I8781"/>
  <c r="H8781"/>
  <c r="F8781" s="1"/>
  <c r="I8776"/>
  <c r="H8776"/>
  <c r="F8776" s="1"/>
  <c r="I8764"/>
  <c r="H8764"/>
  <c r="F8764" s="1"/>
  <c r="I8757"/>
  <c r="H8757"/>
  <c r="F8757" s="1"/>
  <c r="I8749"/>
  <c r="H8749"/>
  <c r="F8749" s="1"/>
  <c r="I8743"/>
  <c r="H8743"/>
  <c r="F8743" s="1"/>
  <c r="H8738"/>
  <c r="F8738" s="1"/>
  <c r="I8738"/>
  <c r="I8729"/>
  <c r="H8729"/>
  <c r="F8729" s="1"/>
  <c r="I8715"/>
  <c r="H8715"/>
  <c r="F8715" s="1"/>
  <c r="I8704"/>
  <c r="H8704"/>
  <c r="F8704" s="1"/>
  <c r="I8691"/>
  <c r="H8691"/>
  <c r="F8691" s="1"/>
  <c r="I8684"/>
  <c r="H8684"/>
  <c r="F8684" s="1"/>
  <c r="I8672"/>
  <c r="H8672"/>
  <c r="F8672" s="1"/>
  <c r="I8663"/>
  <c r="H8663"/>
  <c r="F8663" s="1"/>
  <c r="I8655"/>
  <c r="H8655"/>
  <c r="F8655" s="1"/>
  <c r="I8651"/>
  <c r="H8651"/>
  <c r="F8651" s="1"/>
  <c r="H8642"/>
  <c r="F8642" s="1"/>
  <c r="I8642"/>
  <c r="I8637"/>
  <c r="H8637"/>
  <c r="F8637" s="1"/>
  <c r="I8632"/>
  <c r="H8632"/>
  <c r="F8632" s="1"/>
  <c r="H8626"/>
  <c r="F8626" s="1"/>
  <c r="I8626"/>
  <c r="H8618"/>
  <c r="F8618" s="1"/>
  <c r="I8618"/>
  <c r="I8613"/>
  <c r="H8613"/>
  <c r="F8613" s="1"/>
  <c r="I8605"/>
  <c r="H8605"/>
  <c r="F8605" s="1"/>
  <c r="I8600"/>
  <c r="H8600"/>
  <c r="F8600" s="1"/>
  <c r="I8592"/>
  <c r="H8592"/>
  <c r="F8592" s="1"/>
  <c r="H8586"/>
  <c r="F8586" s="1"/>
  <c r="I8586"/>
  <c r="I8573"/>
  <c r="H8573"/>
  <c r="F8573" s="1"/>
  <c r="H8566"/>
  <c r="F8566" s="1"/>
  <c r="I8566"/>
  <c r="I8559"/>
  <c r="H8559"/>
  <c r="F8559" s="1"/>
  <c r="I8549"/>
  <c r="H8549"/>
  <c r="F8549" s="1"/>
  <c r="I8544"/>
  <c r="H8544"/>
  <c r="F8544" s="1"/>
  <c r="I8537"/>
  <c r="H8537"/>
  <c r="F8537" s="1"/>
  <c r="I8525"/>
  <c r="H8525"/>
  <c r="F8525" s="1"/>
  <c r="I8516"/>
  <c r="H8516"/>
  <c r="F8516" s="1"/>
  <c r="I8505"/>
  <c r="H8505"/>
  <c r="F8505" s="1"/>
  <c r="I8499"/>
  <c r="H8499"/>
  <c r="F8499" s="1"/>
  <c r="I8493"/>
  <c r="H8493"/>
  <c r="F8493" s="1"/>
  <c r="I8479"/>
  <c r="H8479"/>
  <c r="F8479" s="1"/>
  <c r="I8471"/>
  <c r="H8471"/>
  <c r="F8471" s="1"/>
  <c r="H8458"/>
  <c r="F8458" s="1"/>
  <c r="I8458"/>
  <c r="I8441"/>
  <c r="H8441"/>
  <c r="F8441" s="1"/>
  <c r="H8434"/>
  <c r="F8434" s="1"/>
  <c r="I8434"/>
  <c r="I8427"/>
  <c r="H8427"/>
  <c r="F8427" s="1"/>
  <c r="I8423"/>
  <c r="H8423"/>
  <c r="F8423" s="1"/>
  <c r="I8417"/>
  <c r="H8417"/>
  <c r="F8417" s="1"/>
  <c r="I8409"/>
  <c r="H8409"/>
  <c r="F8409" s="1"/>
  <c r="I8396"/>
  <c r="H8396"/>
  <c r="F8396" s="1"/>
  <c r="I8385"/>
  <c r="H8385"/>
  <c r="F8385" s="1"/>
  <c r="I8379"/>
  <c r="H8379"/>
  <c r="F8379" s="1"/>
  <c r="I8372"/>
  <c r="H8372"/>
  <c r="F8372" s="1"/>
  <c r="I8367"/>
  <c r="H8367"/>
  <c r="F8367" s="1"/>
  <c r="I8359"/>
  <c r="H8359"/>
  <c r="F8359" s="1"/>
  <c r="I8352"/>
  <c r="H8352"/>
  <c r="F8352" s="1"/>
  <c r="I8347"/>
  <c r="H8347"/>
  <c r="F8347" s="1"/>
  <c r="I8341"/>
  <c r="H8341"/>
  <c r="F8341" s="1"/>
  <c r="I8336"/>
  <c r="H8336"/>
  <c r="F8336" s="1"/>
  <c r="I8327"/>
  <c r="H8327"/>
  <c r="F8327" s="1"/>
  <c r="I8319"/>
  <c r="H8319"/>
  <c r="F8319" s="1"/>
  <c r="I8309"/>
  <c r="H8309"/>
  <c r="F8309" s="1"/>
  <c r="I8303"/>
  <c r="H8303"/>
  <c r="F8303" s="1"/>
  <c r="H8298"/>
  <c r="F8298" s="1"/>
  <c r="I8298"/>
  <c r="I8292"/>
  <c r="H8292"/>
  <c r="F8292" s="1"/>
  <c r="I8287"/>
  <c r="H8287"/>
  <c r="F8287" s="1"/>
  <c r="I8279"/>
  <c r="H8279"/>
  <c r="F8279" s="1"/>
  <c r="I8271"/>
  <c r="H8271"/>
  <c r="F8271" s="1"/>
  <c r="I8263"/>
  <c r="H8263"/>
  <c r="F8263" s="1"/>
  <c r="I8256"/>
  <c r="H8256"/>
  <c r="F8256" s="1"/>
  <c r="H8250"/>
  <c r="F8250" s="1"/>
  <c r="I8250"/>
  <c r="I8243"/>
  <c r="H8243"/>
  <c r="F8243" s="1"/>
  <c r="I8237"/>
  <c r="H8237"/>
  <c r="F8237" s="1"/>
  <c r="I8232"/>
  <c r="H8232"/>
  <c r="F8232" s="1"/>
  <c r="I8227"/>
  <c r="H8227"/>
  <c r="F8227" s="1"/>
  <c r="H8218"/>
  <c r="F8218" s="1"/>
  <c r="I8218"/>
  <c r="I8211"/>
  <c r="H8211"/>
  <c r="F8211" s="1"/>
  <c r="H8206"/>
  <c r="F8206" s="1"/>
  <c r="I8206"/>
  <c r="H8198"/>
  <c r="F8198" s="1"/>
  <c r="I8198"/>
  <c r="H8190"/>
  <c r="F8190" s="1"/>
  <c r="I8190"/>
  <c r="I8180"/>
  <c r="H8180"/>
  <c r="F8180" s="1"/>
  <c r="H8174"/>
  <c r="F8174" s="1"/>
  <c r="I8174"/>
  <c r="H8159"/>
  <c r="F8159" s="1"/>
  <c r="I8159"/>
  <c r="H8152"/>
  <c r="F8152" s="1"/>
  <c r="I8152"/>
  <c r="H8144"/>
  <c r="F8144" s="1"/>
  <c r="I8144"/>
  <c r="H8136"/>
  <c r="F8136" s="1"/>
  <c r="I8136"/>
  <c r="I8126"/>
  <c r="H8126"/>
  <c r="F8126" s="1"/>
  <c r="I8119"/>
  <c r="H8119"/>
  <c r="F8119" s="1"/>
  <c r="I8111"/>
  <c r="H8111"/>
  <c r="F8111" s="1"/>
  <c r="I8104"/>
  <c r="H8104"/>
  <c r="F8104" s="1"/>
  <c r="H8068"/>
  <c r="F8068" s="1"/>
  <c r="I8068"/>
  <c r="H8060"/>
  <c r="F8060" s="1"/>
  <c r="I8060"/>
  <c r="I8053"/>
  <c r="H8053"/>
  <c r="F8053" s="1"/>
  <c r="H8044"/>
  <c r="F8044" s="1"/>
  <c r="I8044"/>
  <c r="H8040"/>
  <c r="F8040" s="1"/>
  <c r="I8040"/>
  <c r="H8032"/>
  <c r="F8032" s="1"/>
  <c r="I8032"/>
  <c r="I8025"/>
  <c r="H8025"/>
  <c r="F8025" s="1"/>
  <c r="H8010"/>
  <c r="F8010" s="1"/>
  <c r="I8010"/>
  <c r="H8000"/>
  <c r="F8000" s="1"/>
  <c r="I8000"/>
  <c r="I7990"/>
  <c r="H7990"/>
  <c r="F7990" s="1"/>
  <c r="I7976"/>
  <c r="H7976"/>
  <c r="F7976" s="1"/>
  <c r="I7969"/>
  <c r="H7969"/>
  <c r="F7969" s="1"/>
  <c r="I7955"/>
  <c r="H7955"/>
  <c r="F7955" s="1"/>
  <c r="I7936"/>
  <c r="H7936"/>
  <c r="F7936" s="1"/>
  <c r="I7932"/>
  <c r="H7932"/>
  <c r="F7932" s="1"/>
  <c r="I7918"/>
  <c r="H7918"/>
  <c r="F7918" s="1"/>
  <c r="I7909"/>
  <c r="H7909"/>
  <c r="F7909" s="1"/>
  <c r="I7897"/>
  <c r="H7897"/>
  <c r="F7897" s="1"/>
  <c r="I7881"/>
  <c r="H7881"/>
  <c r="F7881" s="1"/>
  <c r="I7873"/>
  <c r="H7873"/>
  <c r="F7873" s="1"/>
  <c r="I7857"/>
  <c r="H7857"/>
  <c r="F7857" s="1"/>
  <c r="I7845"/>
  <c r="H7845"/>
  <c r="F7845" s="1"/>
  <c r="I7814"/>
  <c r="H7814"/>
  <c r="F7814" s="1"/>
  <c r="I7806"/>
  <c r="H7806"/>
  <c r="F7806" s="1"/>
  <c r="I7800"/>
  <c r="H7800"/>
  <c r="F7800" s="1"/>
  <c r="I7783"/>
  <c r="H7783"/>
  <c r="F7783" s="1"/>
  <c r="I7776"/>
  <c r="H7776"/>
  <c r="F7776" s="1"/>
  <c r="I7768"/>
  <c r="H7768"/>
  <c r="F7768" s="1"/>
  <c r="I7716"/>
  <c r="H7716"/>
  <c r="F7716" s="1"/>
  <c r="I7700"/>
  <c r="H7700"/>
  <c r="F7700" s="1"/>
  <c r="I7694"/>
  <c r="H7694"/>
  <c r="F7694" s="1"/>
  <c r="I7682"/>
  <c r="H7682"/>
  <c r="F7682" s="1"/>
  <c r="I7672"/>
  <c r="H7672"/>
  <c r="F7672" s="1"/>
  <c r="I7660"/>
  <c r="H7660"/>
  <c r="F7660" s="1"/>
  <c r="H7645"/>
  <c r="F7645" s="1"/>
  <c r="I7645"/>
  <c r="H7637"/>
  <c r="F7637" s="1"/>
  <c r="I7637"/>
  <c r="H7631"/>
  <c r="F7631" s="1"/>
  <c r="I7631"/>
  <c r="H7607"/>
  <c r="F7607" s="1"/>
  <c r="I7607"/>
  <c r="H7597"/>
  <c r="F7597" s="1"/>
  <c r="I7597"/>
  <c r="I7580"/>
  <c r="H7580"/>
  <c r="F7580" s="1"/>
  <c r="H7573"/>
  <c r="F7573" s="1"/>
  <c r="I7573"/>
  <c r="I7566"/>
  <c r="H7566"/>
  <c r="F7566" s="1"/>
  <c r="I7536"/>
  <c r="H7536"/>
  <c r="F7536" s="1"/>
  <c r="I7528"/>
  <c r="H7528"/>
  <c r="F7528" s="1"/>
  <c r="I7500"/>
  <c r="H7500"/>
  <c r="F7500" s="1"/>
  <c r="I7472"/>
  <c r="H7472"/>
  <c r="F7472" s="1"/>
  <c r="I7448"/>
  <c r="H7448"/>
  <c r="F7448" s="1"/>
  <c r="H7423"/>
  <c r="F7423" s="1"/>
  <c r="I7423"/>
  <c r="I7388"/>
  <c r="H7388"/>
  <c r="F7388" s="1"/>
  <c r="I7372"/>
  <c r="H7372"/>
  <c r="F7372" s="1"/>
  <c r="H7319"/>
  <c r="F7319" s="1"/>
  <c r="I7319"/>
  <c r="H7311"/>
  <c r="F7311" s="1"/>
  <c r="I7311"/>
  <c r="H7298"/>
  <c r="F7298" s="1"/>
  <c r="I7298"/>
  <c r="H7274"/>
  <c r="F7274" s="1"/>
  <c r="I7274"/>
  <c r="I7256"/>
  <c r="H7256"/>
  <c r="F7256" s="1"/>
  <c r="I7216"/>
  <c r="H7216"/>
  <c r="F7216" s="1"/>
  <c r="I7200"/>
  <c r="H7200"/>
  <c r="F7200" s="1"/>
  <c r="I7196"/>
  <c r="H7196"/>
  <c r="F7196" s="1"/>
  <c r="H7170"/>
  <c r="F7170" s="1"/>
  <c r="I7170"/>
  <c r="H7162"/>
  <c r="F7162" s="1"/>
  <c r="I7162"/>
  <c r="I7144"/>
  <c r="H7144"/>
  <c r="F7144" s="1"/>
  <c r="I7132"/>
  <c r="H7132"/>
  <c r="F7132" s="1"/>
  <c r="I7128"/>
  <c r="H7128"/>
  <c r="F7128" s="1"/>
  <c r="H7103"/>
  <c r="F7103" s="1"/>
  <c r="I7103"/>
  <c r="I7088"/>
  <c r="H7088"/>
  <c r="F7088" s="1"/>
  <c r="H7079"/>
  <c r="F7079" s="1"/>
  <c r="I7079"/>
  <c r="H7071"/>
  <c r="F7071" s="1"/>
  <c r="I7071"/>
  <c r="I7064"/>
  <c r="H7064"/>
  <c r="F7064" s="1"/>
  <c r="H7055"/>
  <c r="F7055" s="1"/>
  <c r="I7055"/>
  <c r="I7040"/>
  <c r="H7040"/>
  <c r="F7040" s="1"/>
  <c r="I6996"/>
  <c r="H6996"/>
  <c r="F6996" s="1"/>
  <c r="I6930"/>
  <c r="H6930"/>
  <c r="F6930" s="1"/>
  <c r="I6888"/>
  <c r="H6888"/>
  <c r="F6888" s="1"/>
  <c r="I6874"/>
  <c r="H6874"/>
  <c r="F6874" s="1"/>
  <c r="I6812"/>
  <c r="H6812"/>
  <c r="F6812" s="1"/>
  <c r="I6738"/>
  <c r="H6738"/>
  <c r="F6738" s="1"/>
  <c r="I6577"/>
  <c r="H6577"/>
  <c r="F6577" s="1"/>
  <c r="I6521"/>
  <c r="H6521"/>
  <c r="F6521" s="1"/>
  <c r="I6481"/>
  <c r="H6481"/>
  <c r="F6481" s="1"/>
  <c r="I6443"/>
  <c r="H6443"/>
  <c r="F6443" s="1"/>
  <c r="I6411"/>
  <c r="H6411"/>
  <c r="F6411" s="1"/>
  <c r="I6363"/>
  <c r="H6363"/>
  <c r="F6363" s="1"/>
  <c r="I6325"/>
  <c r="H6325"/>
  <c r="F6325" s="1"/>
  <c r="I6285"/>
  <c r="H6285"/>
  <c r="F6285" s="1"/>
  <c r="I6269"/>
  <c r="H6269"/>
  <c r="F6269" s="1"/>
  <c r="I6249"/>
  <c r="H6249"/>
  <c r="F6249" s="1"/>
  <c r="I6189"/>
  <c r="H6189"/>
  <c r="F6189" s="1"/>
  <c r="I6165"/>
  <c r="H6165"/>
  <c r="F6165" s="1"/>
  <c r="I6141"/>
  <c r="H6141"/>
  <c r="F6141" s="1"/>
  <c r="I6110"/>
  <c r="H6110"/>
  <c r="F6110" s="1"/>
  <c r="I6105"/>
  <c r="H6105"/>
  <c r="F6105" s="1"/>
  <c r="I6086"/>
  <c r="H6086"/>
  <c r="F6086" s="1"/>
  <c r="I6072"/>
  <c r="H6072"/>
  <c r="F6072" s="1"/>
  <c r="I6061"/>
  <c r="H6061"/>
  <c r="F6061" s="1"/>
  <c r="I6049"/>
  <c r="H6049"/>
  <c r="F6049" s="1"/>
  <c r="I6040"/>
  <c r="H6040"/>
  <c r="F6040" s="1"/>
  <c r="I6030"/>
  <c r="H6030"/>
  <c r="F6030" s="1"/>
  <c r="I6024"/>
  <c r="H6024"/>
  <c r="F6024" s="1"/>
  <c r="I6009"/>
  <c r="H6009"/>
  <c r="F6009" s="1"/>
  <c r="I6001"/>
  <c r="H6001"/>
  <c r="F6001" s="1"/>
  <c r="I5987"/>
  <c r="H5987"/>
  <c r="F5987" s="1"/>
  <c r="I5983"/>
  <c r="H5983"/>
  <c r="F5983" s="1"/>
  <c r="I5971"/>
  <c r="H5971"/>
  <c r="F5971" s="1"/>
  <c r="I5962"/>
  <c r="H5962"/>
  <c r="F5962" s="1"/>
  <c r="I5937"/>
  <c r="H5937"/>
  <c r="F5937" s="1"/>
  <c r="I5933"/>
  <c r="H5933"/>
  <c r="F5933" s="1"/>
  <c r="I5913"/>
  <c r="H5913"/>
  <c r="F5913" s="1"/>
  <c r="I5892"/>
  <c r="H5892"/>
  <c r="F5892" s="1"/>
  <c r="I5883"/>
  <c r="H5883"/>
  <c r="F5883" s="1"/>
  <c r="I5867"/>
  <c r="H5867"/>
  <c r="F5867" s="1"/>
  <c r="H5842"/>
  <c r="F5842" s="1"/>
  <c r="I5842"/>
  <c r="H5832"/>
  <c r="F5832" s="1"/>
  <c r="I5832"/>
  <c r="I5813"/>
  <c r="H5813"/>
  <c r="F5813" s="1"/>
  <c r="I5805"/>
  <c r="H5805"/>
  <c r="F5805" s="1"/>
  <c r="H5798"/>
  <c r="F5798" s="1"/>
  <c r="I5798"/>
  <c r="H5786"/>
  <c r="F5786" s="1"/>
  <c r="I5786"/>
  <c r="I5777"/>
  <c r="H5777"/>
  <c r="F5777" s="1"/>
  <c r="I5763"/>
  <c r="H5763"/>
  <c r="F5763" s="1"/>
  <c r="I5755"/>
  <c r="H5755"/>
  <c r="F5755" s="1"/>
  <c r="I5744"/>
  <c r="H5744"/>
  <c r="F5744" s="1"/>
  <c r="I5731"/>
  <c r="H5731"/>
  <c r="F5731" s="1"/>
  <c r="H5722"/>
  <c r="F5722" s="1"/>
  <c r="I5722"/>
  <c r="I5713"/>
  <c r="H5713"/>
  <c r="F5713" s="1"/>
  <c r="I5703"/>
  <c r="H5703"/>
  <c r="F5703" s="1"/>
  <c r="I5679"/>
  <c r="H5679"/>
  <c r="F5679" s="1"/>
  <c r="H5662"/>
  <c r="F5662" s="1"/>
  <c r="I5662"/>
  <c r="H5642"/>
  <c r="F5642" s="1"/>
  <c r="I5642"/>
  <c r="I5631"/>
  <c r="H5631"/>
  <c r="F5631" s="1"/>
  <c r="I5621"/>
  <c r="H5621"/>
  <c r="F5621" s="1"/>
  <c r="H5610"/>
  <c r="F5610" s="1"/>
  <c r="I5610"/>
  <c r="I5599"/>
  <c r="H5599"/>
  <c r="F5599" s="1"/>
  <c r="I5593"/>
  <c r="H5593"/>
  <c r="F5593" s="1"/>
  <c r="H5578"/>
  <c r="F5578" s="1"/>
  <c r="I5578"/>
  <c r="I5567"/>
  <c r="H5567"/>
  <c r="F5567" s="1"/>
  <c r="I5559"/>
  <c r="H5559"/>
  <c r="F5559" s="1"/>
  <c r="H5550"/>
  <c r="F5550" s="1"/>
  <c r="I5550"/>
  <c r="I5523"/>
  <c r="H5523"/>
  <c r="F5523" s="1"/>
  <c r="I5507"/>
  <c r="H5507"/>
  <c r="F5507" s="1"/>
  <c r="I5496"/>
  <c r="H5496"/>
  <c r="F5496" s="1"/>
  <c r="H5482"/>
  <c r="F5482" s="1"/>
  <c r="I5482"/>
  <c r="I5465"/>
  <c r="H5465"/>
  <c r="F5465" s="1"/>
  <c r="H5452"/>
  <c r="F5452" s="1"/>
  <c r="I5452"/>
  <c r="H5438"/>
  <c r="F5438" s="1"/>
  <c r="I5438"/>
  <c r="I5421"/>
  <c r="H5421"/>
  <c r="F5421" s="1"/>
  <c r="I5411"/>
  <c r="H5411"/>
  <c r="F5411" s="1"/>
  <c r="I5388"/>
  <c r="H5388"/>
  <c r="F5388" s="1"/>
  <c r="I5378"/>
  <c r="H5378"/>
  <c r="F5378" s="1"/>
  <c r="H5365"/>
  <c r="F5365" s="1"/>
  <c r="I5365"/>
  <c r="H5341"/>
  <c r="F5341" s="1"/>
  <c r="I5341"/>
  <c r="H5335"/>
  <c r="F5335" s="1"/>
  <c r="I5335"/>
  <c r="H5309"/>
  <c r="F5309" s="1"/>
  <c r="I5309"/>
  <c r="H5291"/>
  <c r="F5291" s="1"/>
  <c r="I5291"/>
  <c r="I5276"/>
  <c r="H5276"/>
  <c r="F5276" s="1"/>
  <c r="H5263"/>
  <c r="F5263" s="1"/>
  <c r="I5263"/>
  <c r="I5232"/>
  <c r="H5232"/>
  <c r="F5232" s="1"/>
  <c r="H5223"/>
  <c r="F5223" s="1"/>
  <c r="I5223"/>
  <c r="I5204"/>
  <c r="H5204"/>
  <c r="F5204" s="1"/>
  <c r="I5188"/>
  <c r="H5188"/>
  <c r="F5188" s="1"/>
  <c r="I5184"/>
  <c r="H5184"/>
  <c r="F5184" s="1"/>
  <c r="I5180"/>
  <c r="H5180"/>
  <c r="F5180" s="1"/>
  <c r="I5176"/>
  <c r="H5176"/>
  <c r="F5176" s="1"/>
  <c r="I5172"/>
  <c r="H5172"/>
  <c r="F5172" s="1"/>
  <c r="I5168"/>
  <c r="H5168"/>
  <c r="F5168" s="1"/>
  <c r="I5164"/>
  <c r="H5164"/>
  <c r="F5164" s="1"/>
  <c r="I5160"/>
  <c r="H5160"/>
  <c r="F5160" s="1"/>
  <c r="I5156"/>
  <c r="H5156"/>
  <c r="F5156" s="1"/>
  <c r="I5152"/>
  <c r="H5152"/>
  <c r="F5152" s="1"/>
  <c r="I5148"/>
  <c r="H5148"/>
  <c r="F5148" s="1"/>
  <c r="I6701"/>
  <c r="H6701"/>
  <c r="F6701" s="1"/>
  <c r="I6765"/>
  <c r="H6765"/>
  <c r="F6765" s="1"/>
  <c r="I6885"/>
  <c r="H6885"/>
  <c r="F6885" s="1"/>
  <c r="I9414"/>
  <c r="H9414"/>
  <c r="F9414" s="1"/>
  <c r="I9422"/>
  <c r="H9422"/>
  <c r="F9422" s="1"/>
  <c r="I9430"/>
  <c r="H9430"/>
  <c r="F9430" s="1"/>
  <c r="I10410"/>
  <c r="H10410"/>
  <c r="F10410" s="1"/>
  <c r="I10178"/>
  <c r="H10178"/>
  <c r="F10178" s="1"/>
  <c r="I10170"/>
  <c r="H10170"/>
  <c r="F10170" s="1"/>
  <c r="H9975"/>
  <c r="F9975" s="1"/>
  <c r="I9975"/>
  <c r="H9961"/>
  <c r="F9961" s="1"/>
  <c r="I9961"/>
  <c r="H9951"/>
  <c r="F9951" s="1"/>
  <c r="I9951"/>
  <c r="I9944"/>
  <c r="H9944"/>
  <c r="F9944" s="1"/>
  <c r="H9447"/>
  <c r="F9447" s="1"/>
  <c r="I9447"/>
  <c r="H9415"/>
  <c r="F9415" s="1"/>
  <c r="I9415"/>
  <c r="I9138"/>
  <c r="H9138"/>
  <c r="F9138" s="1"/>
  <c r="I9106"/>
  <c r="H9106"/>
  <c r="F9106" s="1"/>
  <c r="I9018"/>
  <c r="H9018"/>
  <c r="F9018" s="1"/>
  <c r="I9002"/>
  <c r="H9002"/>
  <c r="F9002" s="1"/>
  <c r="H8946"/>
  <c r="F8946" s="1"/>
  <c r="I8946"/>
  <c r="I8933"/>
  <c r="H8933"/>
  <c r="F8933" s="1"/>
  <c r="I8925"/>
  <c r="H8925"/>
  <c r="F8925" s="1"/>
  <c r="H8918"/>
  <c r="F8918" s="1"/>
  <c r="I8918"/>
  <c r="I8156"/>
  <c r="H8156"/>
  <c r="F8156" s="1"/>
  <c r="I8147"/>
  <c r="H8147"/>
  <c r="F8147" s="1"/>
  <c r="I8082"/>
  <c r="H8082"/>
  <c r="F8082" s="1"/>
  <c r="I8075"/>
  <c r="H8075"/>
  <c r="F8075" s="1"/>
  <c r="I8011"/>
  <c r="H8011"/>
  <c r="F8011" s="1"/>
  <c r="I7994"/>
  <c r="H7994"/>
  <c r="F7994" s="1"/>
  <c r="I7938"/>
  <c r="H7938"/>
  <c r="F7938" s="1"/>
  <c r="I7898"/>
  <c r="H7898"/>
  <c r="F7898" s="1"/>
  <c r="H7553"/>
  <c r="F7553" s="1"/>
  <c r="I7553"/>
  <c r="I7542"/>
  <c r="H7542"/>
  <c r="F7542" s="1"/>
  <c r="H7529"/>
  <c r="F7529" s="1"/>
  <c r="I7529"/>
  <c r="H7515"/>
  <c r="F7515" s="1"/>
  <c r="I7515"/>
  <c r="H7501"/>
  <c r="F7501" s="1"/>
  <c r="I7501"/>
  <c r="I7492"/>
  <c r="H7492"/>
  <c r="F7492" s="1"/>
  <c r="I7478"/>
  <c r="H7478"/>
  <c r="F7478" s="1"/>
  <c r="H7427"/>
  <c r="F7427" s="1"/>
  <c r="I7427"/>
  <c r="I7396"/>
  <c r="H7396"/>
  <c r="F7396" s="1"/>
  <c r="H7389"/>
  <c r="F7389" s="1"/>
  <c r="I7389"/>
  <c r="H7365"/>
  <c r="F7365" s="1"/>
  <c r="I7365"/>
  <c r="H7357"/>
  <c r="F7357" s="1"/>
  <c r="I7357"/>
  <c r="H7301"/>
  <c r="F7301" s="1"/>
  <c r="I7301"/>
  <c r="H7277"/>
  <c r="F7277" s="1"/>
  <c r="I7277"/>
  <c r="H7249"/>
  <c r="F7249" s="1"/>
  <c r="I7249"/>
  <c r="H7237"/>
  <c r="F7237" s="1"/>
  <c r="I7237"/>
  <c r="I7230"/>
  <c r="H7230"/>
  <c r="F7230" s="1"/>
  <c r="I7220"/>
  <c r="H7220"/>
  <c r="F7220" s="1"/>
  <c r="I7204"/>
  <c r="H7204"/>
  <c r="F7204" s="1"/>
  <c r="H7197"/>
  <c r="F7197" s="1"/>
  <c r="I7197"/>
  <c r="H7181"/>
  <c r="F7181" s="1"/>
  <c r="I7181"/>
  <c r="I7174"/>
  <c r="H7174"/>
  <c r="F7174" s="1"/>
  <c r="I7134"/>
  <c r="H7134"/>
  <c r="F7134" s="1"/>
  <c r="H7129"/>
  <c r="F7129" s="1"/>
  <c r="I7129"/>
  <c r="H7115"/>
  <c r="F7115" s="1"/>
  <c r="I7115"/>
  <c r="H7091"/>
  <c r="F7091" s="1"/>
  <c r="I7091"/>
  <c r="H7081"/>
  <c r="F7081" s="1"/>
  <c r="I7081"/>
  <c r="H7065"/>
  <c r="F7065" s="1"/>
  <c r="I7065"/>
  <c r="H7061"/>
  <c r="F7061" s="1"/>
  <c r="I7061"/>
  <c r="I6589"/>
  <c r="H6589"/>
  <c r="F6589" s="1"/>
  <c r="I6485"/>
  <c r="H6485"/>
  <c r="F6485" s="1"/>
  <c r="I6413"/>
  <c r="H6413"/>
  <c r="F6413" s="1"/>
  <c r="J10420"/>
  <c r="C10420"/>
  <c r="I5163"/>
  <c r="H5163"/>
  <c r="F5163" s="1"/>
  <c r="I5159"/>
  <c r="H5159"/>
  <c r="F5159" s="1"/>
  <c r="I5153"/>
  <c r="H5153"/>
  <c r="F5153" s="1"/>
  <c r="I5149"/>
  <c r="H5149"/>
  <c r="F5149" s="1"/>
  <c r="I5145"/>
  <c r="H5145"/>
  <c r="F5145" s="1"/>
  <c r="I5139"/>
  <c r="H5139"/>
  <c r="F5139" s="1"/>
  <c r="I5135"/>
  <c r="H5135"/>
  <c r="F5135" s="1"/>
  <c r="I5131"/>
  <c r="H5131"/>
  <c r="F5131" s="1"/>
  <c r="I5127"/>
  <c r="H5127"/>
  <c r="F5127" s="1"/>
  <c r="J7714"/>
  <c r="C7714"/>
  <c r="I5086"/>
  <c r="H5086"/>
  <c r="F5086" s="1"/>
  <c r="I5082"/>
  <c r="H5082"/>
  <c r="F5082" s="1"/>
  <c r="I5078"/>
  <c r="H5078"/>
  <c r="F5078" s="1"/>
  <c r="I5074"/>
  <c r="H5074"/>
  <c r="F5074" s="1"/>
  <c r="I5070"/>
  <c r="H5070"/>
  <c r="F5070" s="1"/>
  <c r="J10307"/>
  <c r="C10307"/>
  <c r="I5050"/>
  <c r="H5050"/>
  <c r="F5050" s="1"/>
  <c r="I5044"/>
  <c r="H5044"/>
  <c r="F5044" s="1"/>
  <c r="J10293"/>
  <c r="C10293"/>
  <c r="I5036"/>
  <c r="H5036"/>
  <c r="F5036" s="1"/>
  <c r="I5032"/>
  <c r="H5032"/>
  <c r="F5032" s="1"/>
  <c r="I5028"/>
  <c r="H5028"/>
  <c r="F5028" s="1"/>
  <c r="I5024"/>
  <c r="H5024"/>
  <c r="F5024" s="1"/>
  <c r="I5020"/>
  <c r="H5020"/>
  <c r="F5020" s="1"/>
  <c r="I5016"/>
  <c r="H5016"/>
  <c r="F5016" s="1"/>
  <c r="I5012"/>
  <c r="H5012"/>
  <c r="F5012" s="1"/>
  <c r="I5008"/>
  <c r="H5008"/>
  <c r="F5008" s="1"/>
  <c r="I5002"/>
  <c r="H5002"/>
  <c r="F5002" s="1"/>
  <c r="I4998"/>
  <c r="H4998"/>
  <c r="F4998" s="1"/>
  <c r="I4994"/>
  <c r="H4994"/>
  <c r="F4994" s="1"/>
  <c r="I4990"/>
  <c r="H4990"/>
  <c r="F4990" s="1"/>
  <c r="I4986"/>
  <c r="H4986"/>
  <c r="F4986" s="1"/>
  <c r="I4982"/>
  <c r="H4982"/>
  <c r="F4982" s="1"/>
  <c r="I4978"/>
  <c r="H4978"/>
  <c r="F4978" s="1"/>
  <c r="J10181"/>
  <c r="C10181"/>
  <c r="I4924"/>
  <c r="H4924"/>
  <c r="F4924" s="1"/>
  <c r="I4920"/>
  <c r="H4920"/>
  <c r="F4920" s="1"/>
  <c r="I4916"/>
  <c r="H4916"/>
  <c r="F4916" s="1"/>
  <c r="I4912"/>
  <c r="H4912"/>
  <c r="F4912" s="1"/>
  <c r="I4908"/>
  <c r="H4908"/>
  <c r="F4908" s="1"/>
  <c r="I4904"/>
  <c r="H4904"/>
  <c r="F4904" s="1"/>
  <c r="I4900"/>
  <c r="H4900"/>
  <c r="F4900" s="1"/>
  <c r="I4894"/>
  <c r="H4894"/>
  <c r="F4894" s="1"/>
  <c r="I4890"/>
  <c r="H4890"/>
  <c r="F4890" s="1"/>
  <c r="J7498"/>
  <c r="C7498"/>
  <c r="I4870"/>
  <c r="H4870"/>
  <c r="F4870" s="1"/>
  <c r="I4866"/>
  <c r="H4866"/>
  <c r="F4866" s="1"/>
  <c r="I4862"/>
  <c r="H4862"/>
  <c r="F4862" s="1"/>
  <c r="I4858"/>
  <c r="H4858"/>
  <c r="F4858" s="1"/>
  <c r="I4854"/>
  <c r="H4854"/>
  <c r="F4854" s="1"/>
  <c r="I4850"/>
  <c r="H4850"/>
  <c r="F4850" s="1"/>
  <c r="I4846"/>
  <c r="H4846"/>
  <c r="F4846" s="1"/>
  <c r="I4842"/>
  <c r="H4842"/>
  <c r="F4842" s="1"/>
  <c r="I4838"/>
  <c r="H4838"/>
  <c r="F4838" s="1"/>
  <c r="I4834"/>
  <c r="H4834"/>
  <c r="F4834" s="1"/>
  <c r="J7394"/>
  <c r="C7394"/>
  <c r="I4766"/>
  <c r="H4766"/>
  <c r="F4766" s="1"/>
  <c r="I4762"/>
  <c r="H4762"/>
  <c r="F4762" s="1"/>
  <c r="I4758"/>
  <c r="H4758"/>
  <c r="F4758" s="1"/>
  <c r="I4754"/>
  <c r="H4754"/>
  <c r="F4754" s="1"/>
  <c r="I4750"/>
  <c r="H4750"/>
  <c r="F4750" s="1"/>
  <c r="I4746"/>
  <c r="H4746"/>
  <c r="F4746" s="1"/>
  <c r="I4742"/>
  <c r="H4742"/>
  <c r="F4742" s="1"/>
  <c r="I4738"/>
  <c r="H4738"/>
  <c r="F4738" s="1"/>
  <c r="I4734"/>
  <c r="H4734"/>
  <c r="F4734" s="1"/>
  <c r="I4730"/>
  <c r="H4730"/>
  <c r="F4730" s="1"/>
  <c r="I4726"/>
  <c r="H4726"/>
  <c r="F4726" s="1"/>
  <c r="I4722"/>
  <c r="H4722"/>
  <c r="F4722" s="1"/>
  <c r="I4718"/>
  <c r="H4718"/>
  <c r="F4718" s="1"/>
  <c r="I4714"/>
  <c r="H4714"/>
  <c r="F4714" s="1"/>
  <c r="I4710"/>
  <c r="H4710"/>
  <c r="F4710" s="1"/>
  <c r="C7302"/>
  <c r="J7302"/>
  <c r="I4674"/>
  <c r="H4674"/>
  <c r="F4674" s="1"/>
  <c r="I4668"/>
  <c r="H4668"/>
  <c r="F4668" s="1"/>
  <c r="J7280"/>
  <c r="C7280"/>
  <c r="I4652"/>
  <c r="H4652"/>
  <c r="F4652" s="1"/>
  <c r="I4648"/>
  <c r="H4648"/>
  <c r="F4648" s="1"/>
  <c r="I4644"/>
  <c r="H4644"/>
  <c r="F4644" s="1"/>
  <c r="I4640"/>
  <c r="H4640"/>
  <c r="F4640" s="1"/>
  <c r="I4636"/>
  <c r="H4636"/>
  <c r="F4636" s="1"/>
  <c r="J9839"/>
  <c r="C9839"/>
  <c r="I4582"/>
  <c r="H4582"/>
  <c r="F4582" s="1"/>
  <c r="I4578"/>
  <c r="H4578"/>
  <c r="F4578" s="1"/>
  <c r="I4574"/>
  <c r="H4574"/>
  <c r="F4574" s="1"/>
  <c r="I4570"/>
  <c r="H4570"/>
  <c r="F4570" s="1"/>
  <c r="I4566"/>
  <c r="H4566"/>
  <c r="F4566" s="1"/>
  <c r="I4562"/>
  <c r="H4562"/>
  <c r="F4562" s="1"/>
  <c r="I4558"/>
  <c r="H4558"/>
  <c r="F4558" s="1"/>
  <c r="I4554"/>
  <c r="H4554"/>
  <c r="F4554" s="1"/>
  <c r="I4550"/>
  <c r="H4550"/>
  <c r="F4550" s="1"/>
  <c r="I4546"/>
  <c r="H4546"/>
  <c r="F4546" s="1"/>
  <c r="I4542"/>
  <c r="H4542"/>
  <c r="F4542" s="1"/>
  <c r="I4536"/>
  <c r="H4536"/>
  <c r="F4536" s="1"/>
  <c r="I4530"/>
  <c r="H4530"/>
  <c r="F4530" s="1"/>
  <c r="I4522"/>
  <c r="H4522"/>
  <c r="F4522" s="1"/>
  <c r="I4518"/>
  <c r="H4518"/>
  <c r="F4518" s="1"/>
  <c r="I4514"/>
  <c r="H4514"/>
  <c r="F4514" s="1"/>
  <c r="I4504"/>
  <c r="H4504"/>
  <c r="F4504" s="1"/>
  <c r="I4500"/>
  <c r="H4500"/>
  <c r="F4500" s="1"/>
  <c r="I4496"/>
  <c r="H4496"/>
  <c r="F4496" s="1"/>
  <c r="I4492"/>
  <c r="H4492"/>
  <c r="F4492" s="1"/>
  <c r="C7108"/>
  <c r="J7108"/>
  <c r="I4480"/>
  <c r="H4480"/>
  <c r="F4480" s="1"/>
  <c r="I4476"/>
  <c r="H4476"/>
  <c r="F4476" s="1"/>
  <c r="I4472"/>
  <c r="H4472"/>
  <c r="F4472" s="1"/>
  <c r="I4468"/>
  <c r="H4468"/>
  <c r="F4468" s="1"/>
  <c r="I4464"/>
  <c r="H4464"/>
  <c r="F4464" s="1"/>
  <c r="J9683"/>
  <c r="C9683"/>
  <c r="I4426"/>
  <c r="H4426"/>
  <c r="F4426" s="1"/>
  <c r="I4417"/>
  <c r="H4417"/>
  <c r="F4417" s="1"/>
  <c r="I4413"/>
  <c r="H4413"/>
  <c r="F4413" s="1"/>
  <c r="J9620"/>
  <c r="C9620"/>
  <c r="I4363"/>
  <c r="H4363"/>
  <c r="F4363" s="1"/>
  <c r="I4359"/>
  <c r="H4359"/>
  <c r="F4359" s="1"/>
  <c r="I4353"/>
  <c r="H4353"/>
  <c r="F4353" s="1"/>
  <c r="J6940"/>
  <c r="C6940"/>
  <c r="I4312"/>
  <c r="H4312"/>
  <c r="F4312" s="1"/>
  <c r="I4304"/>
  <c r="H4304"/>
  <c r="F4304" s="1"/>
  <c r="I4300"/>
  <c r="H4300"/>
  <c r="F4300" s="1"/>
  <c r="J6920"/>
  <c r="C6920"/>
  <c r="I4292"/>
  <c r="H4292"/>
  <c r="F4292" s="1"/>
  <c r="I4288"/>
  <c r="H4288"/>
  <c r="F4288" s="1"/>
  <c r="J6908"/>
  <c r="C6908"/>
  <c r="I4280"/>
  <c r="H4280"/>
  <c r="F4280" s="1"/>
  <c r="I4276"/>
  <c r="H4276"/>
  <c r="F4276" s="1"/>
  <c r="I4270"/>
  <c r="H4270"/>
  <c r="F4270" s="1"/>
  <c r="I4266"/>
  <c r="H4266"/>
  <c r="F4266" s="1"/>
  <c r="I4262"/>
  <c r="H4262"/>
  <c r="F4262" s="1"/>
  <c r="I4258"/>
  <c r="H4258"/>
  <c r="F4258" s="1"/>
  <c r="I4254"/>
  <c r="H4254"/>
  <c r="F4254" s="1"/>
  <c r="I4247"/>
  <c r="H4247"/>
  <c r="F4247" s="1"/>
  <c r="I4243"/>
  <c r="H4243"/>
  <c r="F4243" s="1"/>
  <c r="I4239"/>
  <c r="H4239"/>
  <c r="F4239" s="1"/>
  <c r="I4235"/>
  <c r="H4235"/>
  <c r="F4235" s="1"/>
  <c r="I4231"/>
  <c r="H4231"/>
  <c r="F4231" s="1"/>
  <c r="I4227"/>
  <c r="H4227"/>
  <c r="F4227" s="1"/>
  <c r="I4223"/>
  <c r="H4223"/>
  <c r="F4223" s="1"/>
  <c r="I4219"/>
  <c r="H4219"/>
  <c r="F4219" s="1"/>
  <c r="I4215"/>
  <c r="H4215"/>
  <c r="F4215" s="1"/>
  <c r="I4211"/>
  <c r="H4211"/>
  <c r="F4211" s="1"/>
  <c r="I4207"/>
  <c r="H4207"/>
  <c r="F4207" s="1"/>
  <c r="I4203"/>
  <c r="H4203"/>
  <c r="F4203" s="1"/>
  <c r="I4200"/>
  <c r="H4200"/>
  <c r="F4200" s="1"/>
  <c r="I4196"/>
  <c r="H4196"/>
  <c r="F4196" s="1"/>
  <c r="C9435"/>
  <c r="J9435"/>
  <c r="I4178"/>
  <c r="H4178"/>
  <c r="F4178" s="1"/>
  <c r="I4174"/>
  <c r="H4174"/>
  <c r="F4174" s="1"/>
  <c r="I4170"/>
  <c r="H4170"/>
  <c r="F4170" s="1"/>
  <c r="I4166"/>
  <c r="H4166"/>
  <c r="F4166" s="1"/>
  <c r="I4162"/>
  <c r="H4162"/>
  <c r="F4162" s="1"/>
  <c r="I4158"/>
  <c r="H4158"/>
  <c r="F4158" s="1"/>
  <c r="I4154"/>
  <c r="H4154"/>
  <c r="F4154" s="1"/>
  <c r="I4150"/>
  <c r="H4150"/>
  <c r="F4150" s="1"/>
  <c r="I4146"/>
  <c r="H4146"/>
  <c r="F4146" s="1"/>
  <c r="I4142"/>
  <c r="H4142"/>
  <c r="F4142" s="1"/>
  <c r="I4138"/>
  <c r="H4138"/>
  <c r="F4138" s="1"/>
  <c r="I4132"/>
  <c r="H4132"/>
  <c r="F4132" s="1"/>
  <c r="I4128"/>
  <c r="H4128"/>
  <c r="F4128" s="1"/>
  <c r="I4124"/>
  <c r="H4124"/>
  <c r="F4124" s="1"/>
  <c r="I4120"/>
  <c r="H4120"/>
  <c r="F4120" s="1"/>
  <c r="I4116"/>
  <c r="H4116"/>
  <c r="F4116" s="1"/>
  <c r="I4112"/>
  <c r="H4112"/>
  <c r="F4112" s="1"/>
  <c r="I4108"/>
  <c r="H4108"/>
  <c r="F4108" s="1"/>
  <c r="I4104"/>
  <c r="H4104"/>
  <c r="F4104" s="1"/>
  <c r="I4100"/>
  <c r="H4100"/>
  <c r="F4100" s="1"/>
  <c r="I4096"/>
  <c r="H4096"/>
  <c r="F4096" s="1"/>
  <c r="I5107"/>
  <c r="H5107"/>
  <c r="F5107" s="1"/>
  <c r="I5103"/>
  <c r="H5103"/>
  <c r="F5103" s="1"/>
  <c r="I5099"/>
  <c r="H5099"/>
  <c r="F5099" s="1"/>
  <c r="I5093"/>
  <c r="H5093"/>
  <c r="F5093" s="1"/>
  <c r="J7657"/>
  <c r="C7657"/>
  <c r="I5029"/>
  <c r="H5029"/>
  <c r="F5029" s="1"/>
  <c r="I5025"/>
  <c r="H5025"/>
  <c r="F5025" s="1"/>
  <c r="I5021"/>
  <c r="H5021"/>
  <c r="F5021" s="1"/>
  <c r="I5017"/>
  <c r="H5017"/>
  <c r="F5017" s="1"/>
  <c r="I5013"/>
  <c r="H5013"/>
  <c r="F5013" s="1"/>
  <c r="I5009"/>
  <c r="H5009"/>
  <c r="F5009" s="1"/>
  <c r="I5005"/>
  <c r="H5005"/>
  <c r="F5005" s="1"/>
  <c r="C7435"/>
  <c r="J7435"/>
  <c r="I4807"/>
  <c r="H4807"/>
  <c r="F4807" s="1"/>
  <c r="I4803"/>
  <c r="H4803"/>
  <c r="F4803" s="1"/>
  <c r="I4799"/>
  <c r="H4799"/>
  <c r="F4799" s="1"/>
  <c r="I4795"/>
  <c r="H4795"/>
  <c r="F4795" s="1"/>
  <c r="I4791"/>
  <c r="H4791"/>
  <c r="F4791" s="1"/>
  <c r="I4787"/>
  <c r="H4787"/>
  <c r="F4787" s="1"/>
  <c r="C7341"/>
  <c r="J7341"/>
  <c r="I4713"/>
  <c r="H4713"/>
  <c r="F4713" s="1"/>
  <c r="I4709"/>
  <c r="H4709"/>
  <c r="F4709" s="1"/>
  <c r="I4705"/>
  <c r="H4705"/>
  <c r="F4705" s="1"/>
  <c r="I4701"/>
  <c r="H4701"/>
  <c r="F4701" s="1"/>
  <c r="I4695"/>
  <c r="H4695"/>
  <c r="F4695" s="1"/>
  <c r="I4691"/>
  <c r="H4691"/>
  <c r="F4691" s="1"/>
  <c r="I4687"/>
  <c r="H4687"/>
  <c r="F4687" s="1"/>
  <c r="I4683"/>
  <c r="H4683"/>
  <c r="F4683" s="1"/>
  <c r="I4679"/>
  <c r="H4679"/>
  <c r="F4679" s="1"/>
  <c r="I4675"/>
  <c r="H4675"/>
  <c r="F4675" s="1"/>
  <c r="J9910"/>
  <c r="C9910"/>
  <c r="I4653"/>
  <c r="H4653"/>
  <c r="F4653" s="1"/>
  <c r="I4649"/>
  <c r="H4649"/>
  <c r="F4649" s="1"/>
  <c r="I4645"/>
  <c r="H4645"/>
  <c r="F4645" s="1"/>
  <c r="I4641"/>
  <c r="H4641"/>
  <c r="F4641" s="1"/>
  <c r="I4637"/>
  <c r="H4637"/>
  <c r="F4637" s="1"/>
  <c r="I4633"/>
  <c r="H4633"/>
  <c r="F4633" s="1"/>
  <c r="I4629"/>
  <c r="H4629"/>
  <c r="F4629" s="1"/>
  <c r="I4625"/>
  <c r="H4625"/>
  <c r="F4625" s="1"/>
  <c r="I4621"/>
  <c r="H4621"/>
  <c r="F4621" s="1"/>
  <c r="I4617"/>
  <c r="H4617"/>
  <c r="F4617" s="1"/>
  <c r="I4613"/>
  <c r="H4613"/>
  <c r="F4613" s="1"/>
  <c r="J9862"/>
  <c r="C9862"/>
  <c r="I4605"/>
  <c r="H4605"/>
  <c r="F4605" s="1"/>
  <c r="I4601"/>
  <c r="H4601"/>
  <c r="F4601" s="1"/>
  <c r="I4597"/>
  <c r="H4597"/>
  <c r="F4597" s="1"/>
  <c r="I4591"/>
  <c r="H4591"/>
  <c r="F4591" s="1"/>
  <c r="I4587"/>
  <c r="H4587"/>
  <c r="F4587" s="1"/>
  <c r="I4583"/>
  <c r="H4583"/>
  <c r="F4583" s="1"/>
  <c r="I4579"/>
  <c r="H4579"/>
  <c r="F4579" s="1"/>
  <c r="I4575"/>
  <c r="H4575"/>
  <c r="F4575" s="1"/>
  <c r="I4571"/>
  <c r="H4571"/>
  <c r="F4571" s="1"/>
  <c r="I4565"/>
  <c r="H4565"/>
  <c r="F4565" s="1"/>
  <c r="I4561"/>
  <c r="H4561"/>
  <c r="F4561" s="1"/>
  <c r="I4557"/>
  <c r="H4557"/>
  <c r="F4557" s="1"/>
  <c r="I4553"/>
  <c r="H4553"/>
  <c r="F4553" s="1"/>
  <c r="I4549"/>
  <c r="H4549"/>
  <c r="F4549" s="1"/>
  <c r="I4539"/>
  <c r="H4539"/>
  <c r="F4539" s="1"/>
  <c r="I4535"/>
  <c r="H4535"/>
  <c r="F4535" s="1"/>
  <c r="I4531"/>
  <c r="H4531"/>
  <c r="F4531" s="1"/>
  <c r="I4527"/>
  <c r="H4527"/>
  <c r="F4527" s="1"/>
  <c r="I4523"/>
  <c r="H4523"/>
  <c r="F4523" s="1"/>
  <c r="I4519"/>
  <c r="H4519"/>
  <c r="F4519" s="1"/>
  <c r="I4513"/>
  <c r="H4513"/>
  <c r="F4513" s="1"/>
  <c r="I4509"/>
  <c r="H4509"/>
  <c r="F4509" s="1"/>
  <c r="I4505"/>
  <c r="H4505"/>
  <c r="F4505" s="1"/>
  <c r="I4501"/>
  <c r="H4501"/>
  <c r="F4501" s="1"/>
  <c r="I4497"/>
  <c r="H4497"/>
  <c r="F4497" s="1"/>
  <c r="I4493"/>
  <c r="H4493"/>
  <c r="F4493" s="1"/>
  <c r="I4489"/>
  <c r="H4489"/>
  <c r="F4489" s="1"/>
  <c r="I4485"/>
  <c r="H4485"/>
  <c r="F4485" s="1"/>
  <c r="I4479"/>
  <c r="H4479"/>
  <c r="F4479" s="1"/>
  <c r="I4475"/>
  <c r="H4475"/>
  <c r="F4475" s="1"/>
  <c r="I4471"/>
  <c r="H4471"/>
  <c r="F4471" s="1"/>
  <c r="I4465"/>
  <c r="H4465"/>
  <c r="F4465" s="1"/>
  <c r="I4461"/>
  <c r="H4461"/>
  <c r="F4461" s="1"/>
  <c r="I4457"/>
  <c r="H4457"/>
  <c r="F4457" s="1"/>
  <c r="I4453"/>
  <c r="H4453"/>
  <c r="F4453" s="1"/>
  <c r="I4447"/>
  <c r="H4447"/>
  <c r="F4447" s="1"/>
  <c r="I4443"/>
  <c r="H4443"/>
  <c r="F4443" s="1"/>
  <c r="I4439"/>
  <c r="H4439"/>
  <c r="F4439" s="1"/>
  <c r="I4435"/>
  <c r="H4435"/>
  <c r="F4435" s="1"/>
  <c r="I4429"/>
  <c r="H4429"/>
  <c r="F4429" s="1"/>
  <c r="I4425"/>
  <c r="H4425"/>
  <c r="F4425" s="1"/>
  <c r="I4422"/>
  <c r="H4422"/>
  <c r="F4422" s="1"/>
  <c r="I4418"/>
  <c r="H4418"/>
  <c r="F4418" s="1"/>
  <c r="I4414"/>
  <c r="H4414"/>
  <c r="F4414" s="1"/>
  <c r="I4406"/>
  <c r="H4406"/>
  <c r="F4406" s="1"/>
  <c r="I4402"/>
  <c r="H4402"/>
  <c r="F4402" s="1"/>
  <c r="I4398"/>
  <c r="H4398"/>
  <c r="F4398" s="1"/>
  <c r="J7008"/>
  <c r="C7008"/>
  <c r="I4380"/>
  <c r="H4380"/>
  <c r="F4380" s="1"/>
  <c r="J7004"/>
  <c r="C7004"/>
  <c r="I4376"/>
  <c r="H4376"/>
  <c r="F4376" s="1"/>
  <c r="J9625"/>
  <c r="C9625"/>
  <c r="I4368"/>
  <c r="H4368"/>
  <c r="F4368" s="1"/>
  <c r="I4364"/>
  <c r="H4364"/>
  <c r="F4364" s="1"/>
  <c r="I4360"/>
  <c r="H4360"/>
  <c r="F4360" s="1"/>
  <c r="J6966"/>
  <c r="C6966"/>
  <c r="I4338"/>
  <c r="H4338"/>
  <c r="F4338" s="1"/>
  <c r="I4334"/>
  <c r="H4334"/>
  <c r="F4334" s="1"/>
  <c r="I4328"/>
  <c r="H4328"/>
  <c r="F4328" s="1"/>
  <c r="J9479"/>
  <c r="C9479"/>
  <c r="I4222"/>
  <c r="H4222"/>
  <c r="F4222" s="1"/>
  <c r="I4218"/>
  <c r="H4218"/>
  <c r="F4218" s="1"/>
  <c r="I4214"/>
  <c r="H4214"/>
  <c r="F4214" s="1"/>
  <c r="I4210"/>
  <c r="H4210"/>
  <c r="F4210" s="1"/>
  <c r="I4206"/>
  <c r="H4206"/>
  <c r="F4206" s="1"/>
  <c r="I4199"/>
  <c r="H4199"/>
  <c r="F4199" s="1"/>
  <c r="I4195"/>
  <c r="H4195"/>
  <c r="F4195" s="1"/>
  <c r="J6638"/>
  <c r="C6638"/>
  <c r="I4010"/>
  <c r="H4010"/>
  <c r="F4010" s="1"/>
  <c r="I4006"/>
  <c r="H4006"/>
  <c r="F4006" s="1"/>
  <c r="I4002"/>
  <c r="H4002"/>
  <c r="F4002" s="1"/>
  <c r="I3998"/>
  <c r="H3998"/>
  <c r="F3998" s="1"/>
  <c r="I3994"/>
  <c r="H3994"/>
  <c r="F3994" s="1"/>
  <c r="J9229"/>
  <c r="C9229"/>
  <c r="I3972"/>
  <c r="H3972"/>
  <c r="F3972" s="1"/>
  <c r="I3966"/>
  <c r="H3966"/>
  <c r="F3966" s="1"/>
  <c r="I3962"/>
  <c r="H3962"/>
  <c r="F3962" s="1"/>
  <c r="I3958"/>
  <c r="H3958"/>
  <c r="F3958" s="1"/>
  <c r="I3955"/>
  <c r="H3955"/>
  <c r="F3955" s="1"/>
  <c r="J9137"/>
  <c r="C9137"/>
  <c r="I3880"/>
  <c r="H3880"/>
  <c r="F3880" s="1"/>
  <c r="I3876"/>
  <c r="H3876"/>
  <c r="F3876" s="1"/>
  <c r="I3869"/>
  <c r="H3869"/>
  <c r="F3869" s="1"/>
  <c r="I3865"/>
  <c r="H3865"/>
  <c r="F3865" s="1"/>
  <c r="C6461"/>
  <c r="J6461"/>
  <c r="I3833"/>
  <c r="H3833"/>
  <c r="F3833" s="1"/>
  <c r="I3827"/>
  <c r="H3827"/>
  <c r="F3827" s="1"/>
  <c r="I3824"/>
  <c r="H3824"/>
  <c r="F3824" s="1"/>
  <c r="I3821"/>
  <c r="H3821"/>
  <c r="F3821" s="1"/>
  <c r="I3817"/>
  <c r="H3817"/>
  <c r="F3817" s="1"/>
  <c r="I3813"/>
  <c r="H3813"/>
  <c r="F3813" s="1"/>
  <c r="J6365"/>
  <c r="C6365"/>
  <c r="I3737"/>
  <c r="H3737"/>
  <c r="F3737" s="1"/>
  <c r="J6361"/>
  <c r="C6361"/>
  <c r="I3733"/>
  <c r="H3733"/>
  <c r="F3733" s="1"/>
  <c r="J8986"/>
  <c r="C8986"/>
  <c r="I3729"/>
  <c r="H3729"/>
  <c r="F3729" s="1"/>
  <c r="I3723"/>
  <c r="H3723"/>
  <c r="F3723" s="1"/>
  <c r="I3719"/>
  <c r="H3719"/>
  <c r="F3719" s="1"/>
  <c r="J6333"/>
  <c r="C6333"/>
  <c r="I3705"/>
  <c r="H3705"/>
  <c r="F3705" s="1"/>
  <c r="I3701"/>
  <c r="H3701"/>
  <c r="F3701" s="1"/>
  <c r="I3695"/>
  <c r="H3695"/>
  <c r="F3695" s="1"/>
  <c r="C8934"/>
  <c r="J8934"/>
  <c r="I3677"/>
  <c r="H3677"/>
  <c r="F3677" s="1"/>
  <c r="I3671"/>
  <c r="H3671"/>
  <c r="F3671" s="1"/>
  <c r="I3667"/>
  <c r="H3667"/>
  <c r="F3667" s="1"/>
  <c r="J6291"/>
  <c r="C6291"/>
  <c r="I3663"/>
  <c r="H3663"/>
  <c r="F3663" s="1"/>
  <c r="H5241"/>
  <c r="F5241" s="1"/>
  <c r="I5241"/>
  <c r="I5461"/>
  <c r="H5461"/>
  <c r="F5461" s="1"/>
  <c r="H5301"/>
  <c r="F5301" s="1"/>
  <c r="I5301"/>
  <c r="H5456"/>
  <c r="F5456" s="1"/>
  <c r="I5456"/>
  <c r="H5814"/>
  <c r="F5814" s="1"/>
  <c r="I5814"/>
  <c r="I6028"/>
  <c r="H6028"/>
  <c r="F6028" s="1"/>
  <c r="I6101"/>
  <c r="H6101"/>
  <c r="F6101" s="1"/>
  <c r="I7925"/>
  <c r="H7925"/>
  <c r="F7925" s="1"/>
  <c r="I5356"/>
  <c r="H5356"/>
  <c r="F5356" s="1"/>
  <c r="I8149"/>
  <c r="H8149"/>
  <c r="F8149" s="1"/>
  <c r="I5829"/>
  <c r="H5829"/>
  <c r="F5829" s="1"/>
  <c r="I8531"/>
  <c r="H8531"/>
  <c r="F8531" s="1"/>
  <c r="I5961"/>
  <c r="H5961"/>
  <c r="F5961" s="1"/>
  <c r="I6013"/>
  <c r="H6013"/>
  <c r="F6013" s="1"/>
  <c r="I6082"/>
  <c r="H6082"/>
  <c r="F6082" s="1"/>
  <c r="I8772"/>
  <c r="H8772"/>
  <c r="F8772" s="1"/>
  <c r="I8820"/>
  <c r="H8820"/>
  <c r="F8820" s="1"/>
  <c r="I6255"/>
  <c r="H6255"/>
  <c r="F6255" s="1"/>
  <c r="I6287"/>
  <c r="H6287"/>
  <c r="F6287" s="1"/>
  <c r="I6351"/>
  <c r="H6351"/>
  <c r="F6351" s="1"/>
  <c r="I9028"/>
  <c r="H9028"/>
  <c r="F9028" s="1"/>
  <c r="I9060"/>
  <c r="H9060"/>
  <c r="F9060" s="1"/>
  <c r="I9092"/>
  <c r="H9092"/>
  <c r="F9092" s="1"/>
  <c r="I9124"/>
  <c r="H9124"/>
  <c r="F9124" s="1"/>
  <c r="H9204"/>
  <c r="F9204" s="1"/>
  <c r="I9204"/>
  <c r="I7708"/>
  <c r="H7708"/>
  <c r="F7708" s="1"/>
  <c r="I5246"/>
  <c r="H5246"/>
  <c r="F5246" s="1"/>
  <c r="I5322"/>
  <c r="H5322"/>
  <c r="F5322" s="1"/>
  <c r="I8405"/>
  <c r="H8405"/>
  <c r="F8405" s="1"/>
  <c r="H5822"/>
  <c r="F5822" s="1"/>
  <c r="I5822"/>
  <c r="I5839"/>
  <c r="H5839"/>
  <c r="F5839" s="1"/>
  <c r="I8643"/>
  <c r="H8643"/>
  <c r="F8643" s="1"/>
  <c r="I6060"/>
  <c r="H6060"/>
  <c r="F6060" s="1"/>
  <c r="I6081"/>
  <c r="H6081"/>
  <c r="F6081" s="1"/>
  <c r="I7116"/>
  <c r="H7116"/>
  <c r="F7116" s="1"/>
  <c r="H7391"/>
  <c r="F7391" s="1"/>
  <c r="I7391"/>
  <c r="H5213"/>
  <c r="F5213" s="1"/>
  <c r="I5213"/>
  <c r="I6866"/>
  <c r="H6866"/>
  <c r="F6866" s="1"/>
  <c r="I8783"/>
  <c r="H8783"/>
  <c r="F8783" s="1"/>
  <c r="I8911"/>
  <c r="H8911"/>
  <c r="F8911" s="1"/>
  <c r="I9039"/>
  <c r="H9039"/>
  <c r="F9039" s="1"/>
  <c r="I9211"/>
  <c r="H9211"/>
  <c r="F9211" s="1"/>
  <c r="I9395"/>
  <c r="H9395"/>
  <c r="F9395" s="1"/>
  <c r="I9491"/>
  <c r="H9491"/>
  <c r="F9491" s="1"/>
  <c r="I9555"/>
  <c r="H9555"/>
  <c r="F9555" s="1"/>
  <c r="I9619"/>
  <c r="H9619"/>
  <c r="F9619" s="1"/>
  <c r="I6682"/>
  <c r="H6682"/>
  <c r="F6682" s="1"/>
  <c r="I6546"/>
  <c r="H6546"/>
  <c r="F6546" s="1"/>
  <c r="I6482"/>
  <c r="H6482"/>
  <c r="F6482" s="1"/>
  <c r="I6338"/>
  <c r="H6338"/>
  <c r="F6338" s="1"/>
  <c r="I6226"/>
  <c r="H6226"/>
  <c r="F6226" s="1"/>
  <c r="I6130"/>
  <c r="H6130"/>
  <c r="F6130" s="1"/>
  <c r="H8038"/>
  <c r="F8038" s="1"/>
  <c r="I8038"/>
  <c r="H8554"/>
  <c r="F8554" s="1"/>
  <c r="I8554"/>
  <c r="I5946"/>
  <c r="H5946"/>
  <c r="F5946" s="1"/>
  <c r="I5991"/>
  <c r="H5991"/>
  <c r="F5991" s="1"/>
  <c r="I8703"/>
  <c r="H8703"/>
  <c r="F8703" s="1"/>
  <c r="I6087"/>
  <c r="H6087"/>
  <c r="F6087" s="1"/>
  <c r="H9728"/>
  <c r="F9728" s="1"/>
  <c r="I10061"/>
  <c r="H10061"/>
  <c r="F10061" s="1"/>
  <c r="H7563"/>
  <c r="F7563" s="1"/>
  <c r="I7563"/>
  <c r="I7662"/>
  <c r="H7662"/>
  <c r="F7662" s="1"/>
  <c r="H8726"/>
  <c r="F8726" s="1"/>
  <c r="I8726"/>
  <c r="I8759"/>
  <c r="H8759"/>
  <c r="F8759" s="1"/>
  <c r="I6158"/>
  <c r="H6158"/>
  <c r="F6158" s="1"/>
  <c r="I6190"/>
  <c r="H6190"/>
  <c r="F6190" s="1"/>
  <c r="I8835"/>
  <c r="H8835"/>
  <c r="F8835" s="1"/>
  <c r="I8855"/>
  <c r="H8855"/>
  <c r="F8855" s="1"/>
  <c r="I8883"/>
  <c r="H8883"/>
  <c r="F8883" s="1"/>
  <c r="I6302"/>
  <c r="H6302"/>
  <c r="F6302" s="1"/>
  <c r="I8951"/>
  <c r="H8951"/>
  <c r="F8951" s="1"/>
  <c r="I6350"/>
  <c r="H6350"/>
  <c r="F6350" s="1"/>
  <c r="I8995"/>
  <c r="H8995"/>
  <c r="F8995" s="1"/>
  <c r="I9027"/>
  <c r="H9027"/>
  <c r="F9027" s="1"/>
  <c r="I9075"/>
  <c r="H9075"/>
  <c r="F9075" s="1"/>
  <c r="I9107"/>
  <c r="H9107"/>
  <c r="F9107" s="1"/>
  <c r="I6510"/>
  <c r="H6510"/>
  <c r="F6510" s="1"/>
  <c r="I9159"/>
  <c r="H9159"/>
  <c r="F9159" s="1"/>
  <c r="I6558"/>
  <c r="H6558"/>
  <c r="F6558" s="1"/>
  <c r="I6590"/>
  <c r="H6590"/>
  <c r="F6590" s="1"/>
  <c r="I6698"/>
  <c r="H6698"/>
  <c r="F6698" s="1"/>
  <c r="I6710"/>
  <c r="H6710"/>
  <c r="F6710" s="1"/>
  <c r="I6730"/>
  <c r="H6730"/>
  <c r="F6730" s="1"/>
  <c r="I6754"/>
  <c r="H6754"/>
  <c r="F6754" s="1"/>
  <c r="I6774"/>
  <c r="H6774"/>
  <c r="F6774" s="1"/>
  <c r="I6814"/>
  <c r="H6814"/>
  <c r="F6814" s="1"/>
  <c r="I6854"/>
  <c r="H6854"/>
  <c r="F6854" s="1"/>
  <c r="I6942"/>
  <c r="H6942"/>
  <c r="F6942" s="1"/>
  <c r="I6974"/>
  <c r="H6974"/>
  <c r="F6974" s="1"/>
  <c r="I6998"/>
  <c r="H6998"/>
  <c r="F6998" s="1"/>
  <c r="I7022"/>
  <c r="H7022"/>
  <c r="F7022" s="1"/>
  <c r="I7038"/>
  <c r="H7038"/>
  <c r="F7038" s="1"/>
  <c r="I5441"/>
  <c r="H5441"/>
  <c r="F5441" s="1"/>
  <c r="I7208"/>
  <c r="H7208"/>
  <c r="F7208" s="1"/>
  <c r="I7436"/>
  <c r="H7436"/>
  <c r="F7436" s="1"/>
  <c r="I7654"/>
  <c r="H7654"/>
  <c r="F7654" s="1"/>
  <c r="I5541"/>
  <c r="H5541"/>
  <c r="F5541" s="1"/>
  <c r="I8435"/>
  <c r="H8435"/>
  <c r="F8435" s="1"/>
  <c r="H5818"/>
  <c r="F5818" s="1"/>
  <c r="I5818"/>
  <c r="I8467"/>
  <c r="H8467"/>
  <c r="F8467" s="1"/>
  <c r="I8519"/>
  <c r="H8519"/>
  <c r="F8519" s="1"/>
  <c r="I5897"/>
  <c r="H5897"/>
  <c r="F5897" s="1"/>
  <c r="I6050"/>
  <c r="H6050"/>
  <c r="F6050" s="1"/>
  <c r="I7685"/>
  <c r="H7685"/>
  <c r="F7685" s="1"/>
  <c r="I7808"/>
  <c r="H7808"/>
  <c r="F7808" s="1"/>
  <c r="I9753"/>
  <c r="H9753"/>
  <c r="F9753" s="1"/>
  <c r="H10341"/>
  <c r="F10341" s="1"/>
  <c r="I10341"/>
  <c r="I9966"/>
  <c r="H9966"/>
  <c r="F9966" s="1"/>
  <c r="I7693"/>
  <c r="H7693"/>
  <c r="F7693" s="1"/>
  <c r="H7559"/>
  <c r="F7559" s="1"/>
  <c r="I7559"/>
  <c r="I7679"/>
  <c r="H7679"/>
  <c r="F7679" s="1"/>
  <c r="I8503"/>
  <c r="H8503"/>
  <c r="F8503" s="1"/>
  <c r="I5889"/>
  <c r="H5889"/>
  <c r="F5889" s="1"/>
  <c r="I5916"/>
  <c r="H5916"/>
  <c r="F5916" s="1"/>
  <c r="I5938"/>
  <c r="H5938"/>
  <c r="F5938" s="1"/>
  <c r="I5953"/>
  <c r="H5953"/>
  <c r="F5953" s="1"/>
  <c r="H8662"/>
  <c r="F8662" s="1"/>
  <c r="I8662"/>
  <c r="H10133"/>
  <c r="F10133" s="1"/>
  <c r="I10133"/>
  <c r="I7713"/>
  <c r="H7713"/>
  <c r="F7713" s="1"/>
  <c r="H5315"/>
  <c r="F5315" s="1"/>
  <c r="I5315"/>
  <c r="H9876"/>
  <c r="F9876" s="1"/>
  <c r="I9876"/>
  <c r="I9901"/>
  <c r="H9901"/>
  <c r="F9901" s="1"/>
  <c r="I7867"/>
  <c r="H7867"/>
  <c r="F7867" s="1"/>
  <c r="I6120"/>
  <c r="H6120"/>
  <c r="F6120" s="1"/>
  <c r="I6136"/>
  <c r="H6136"/>
  <c r="F6136" s="1"/>
  <c r="I6154"/>
  <c r="H6154"/>
  <c r="F6154" s="1"/>
  <c r="I6176"/>
  <c r="H6176"/>
  <c r="F6176" s="1"/>
  <c r="I6188"/>
  <c r="H6188"/>
  <c r="F6188" s="1"/>
  <c r="H5209"/>
  <c r="F5209" s="1"/>
  <c r="I5209"/>
  <c r="H5418"/>
  <c r="F5418" s="1"/>
  <c r="I5418"/>
  <c r="H5269"/>
  <c r="F5269" s="1"/>
  <c r="I5269"/>
  <c r="H5448"/>
  <c r="F5448" s="1"/>
  <c r="I5448"/>
  <c r="I5765"/>
  <c r="H5765"/>
  <c r="F5765" s="1"/>
  <c r="I6012"/>
  <c r="H6012"/>
  <c r="F6012" s="1"/>
  <c r="I6092"/>
  <c r="H6092"/>
  <c r="F6092" s="1"/>
  <c r="I7907"/>
  <c r="H7907"/>
  <c r="F7907" s="1"/>
  <c r="I5352"/>
  <c r="H5352"/>
  <c r="F5352" s="1"/>
  <c r="H5506"/>
  <c r="F5506" s="1"/>
  <c r="I5506"/>
  <c r="I8165"/>
  <c r="H8165"/>
  <c r="F8165" s="1"/>
  <c r="I5885"/>
  <c r="H5885"/>
  <c r="F5885" s="1"/>
  <c r="I5957"/>
  <c r="H5957"/>
  <c r="F5957" s="1"/>
  <c r="I6010"/>
  <c r="H6010"/>
  <c r="F6010" s="1"/>
  <c r="I6042"/>
  <c r="H6042"/>
  <c r="F6042" s="1"/>
  <c r="I6117"/>
  <c r="H6117"/>
  <c r="F6117" s="1"/>
  <c r="I8804"/>
  <c r="H8804"/>
  <c r="F8804" s="1"/>
  <c r="I8884"/>
  <c r="H8884"/>
  <c r="F8884" s="1"/>
  <c r="H8916"/>
  <c r="F8916" s="1"/>
  <c r="I8916"/>
  <c r="I8964"/>
  <c r="H8964"/>
  <c r="F8964" s="1"/>
  <c r="I6383"/>
  <c r="H6383"/>
  <c r="F6383" s="1"/>
  <c r="I6415"/>
  <c r="H6415"/>
  <c r="F6415" s="1"/>
  <c r="I6447"/>
  <c r="H6447"/>
  <c r="F6447" s="1"/>
  <c r="I6479"/>
  <c r="H6479"/>
  <c r="F6479" s="1"/>
  <c r="H9188"/>
  <c r="F9188" s="1"/>
  <c r="I9188"/>
  <c r="H9252"/>
  <c r="F9252" s="1"/>
  <c r="I9252"/>
  <c r="I7663"/>
  <c r="H7663"/>
  <c r="F7663" s="1"/>
  <c r="I7875"/>
  <c r="H7875"/>
  <c r="F7875" s="1"/>
  <c r="I5302"/>
  <c r="H5302"/>
  <c r="F5302" s="1"/>
  <c r="I5480"/>
  <c r="H5480"/>
  <c r="F5480" s="1"/>
  <c r="I5785"/>
  <c r="H5785"/>
  <c r="F5785" s="1"/>
  <c r="I8468"/>
  <c r="H8468"/>
  <c r="F8468" s="1"/>
  <c r="I6002"/>
  <c r="H6002"/>
  <c r="F6002" s="1"/>
  <c r="I8660"/>
  <c r="H8660"/>
  <c r="F8660" s="1"/>
  <c r="I6078"/>
  <c r="H6078"/>
  <c r="F6078" s="1"/>
  <c r="I7084"/>
  <c r="H7084"/>
  <c r="F7084" s="1"/>
  <c r="I7789"/>
  <c r="H7789"/>
  <c r="F7789" s="1"/>
  <c r="I6746"/>
  <c r="H6746"/>
  <c r="F6746" s="1"/>
  <c r="I7104"/>
  <c r="H7104"/>
  <c r="F7104" s="1"/>
  <c r="I8763"/>
  <c r="H8763"/>
  <c r="F8763" s="1"/>
  <c r="I8891"/>
  <c r="H8891"/>
  <c r="F8891" s="1"/>
  <c r="I9019"/>
  <c r="H9019"/>
  <c r="F9019" s="1"/>
  <c r="I9167"/>
  <c r="H9167"/>
  <c r="F9167" s="1"/>
  <c r="I9291"/>
  <c r="H9291"/>
  <c r="F9291" s="1"/>
  <c r="I9535"/>
  <c r="H9535"/>
  <c r="F9535" s="1"/>
  <c r="I9599"/>
  <c r="H9599"/>
  <c r="F9599" s="1"/>
  <c r="I9695"/>
  <c r="H9695"/>
  <c r="F9695" s="1"/>
  <c r="I6562"/>
  <c r="H6562"/>
  <c r="F6562" s="1"/>
  <c r="I6498"/>
  <c r="H6498"/>
  <c r="F6498" s="1"/>
  <c r="I6354"/>
  <c r="H6354"/>
  <c r="F6354" s="1"/>
  <c r="I6242"/>
  <c r="H6242"/>
  <c r="F6242" s="1"/>
  <c r="I6146"/>
  <c r="H6146"/>
  <c r="F6146" s="1"/>
  <c r="H8006"/>
  <c r="F8006" s="1"/>
  <c r="I8006"/>
  <c r="I8551"/>
  <c r="H8551"/>
  <c r="F8551" s="1"/>
  <c r="I8575"/>
  <c r="H8575"/>
  <c r="F8575" s="1"/>
  <c r="I5972"/>
  <c r="H5972"/>
  <c r="F5972" s="1"/>
  <c r="H8650"/>
  <c r="F8650" s="1"/>
  <c r="I8650"/>
  <c r="I6077"/>
  <c r="H6077"/>
  <c r="F6077" s="1"/>
  <c r="I9696"/>
  <c r="H9696"/>
  <c r="F9696" s="1"/>
  <c r="I9843"/>
  <c r="H9843"/>
  <c r="F9843" s="1"/>
  <c r="H7402"/>
  <c r="F7402" s="1"/>
  <c r="I7402"/>
  <c r="I10172"/>
  <c r="H10172"/>
  <c r="F10172" s="1"/>
  <c r="I10269"/>
  <c r="H10269"/>
  <c r="F10269" s="1"/>
  <c r="I7753"/>
  <c r="H7753"/>
  <c r="F7753" s="1"/>
  <c r="I5304"/>
  <c r="H5304"/>
  <c r="F5304" s="1"/>
  <c r="I6118"/>
  <c r="H6118"/>
  <c r="F6118" s="1"/>
  <c r="I6142"/>
  <c r="H6142"/>
  <c r="F6142" s="1"/>
  <c r="I8787"/>
  <c r="H8787"/>
  <c r="F8787" s="1"/>
  <c r="I8819"/>
  <c r="H8819"/>
  <c r="F8819" s="1"/>
  <c r="I8839"/>
  <c r="H8839"/>
  <c r="F8839" s="1"/>
  <c r="I6238"/>
  <c r="H6238"/>
  <c r="F6238" s="1"/>
  <c r="I8887"/>
  <c r="H8887"/>
  <c r="F8887" s="1"/>
  <c r="I8931"/>
  <c r="H8931"/>
  <c r="F8931" s="1"/>
  <c r="I6334"/>
  <c r="H6334"/>
  <c r="F6334" s="1"/>
  <c r="I8979"/>
  <c r="H8979"/>
  <c r="F8979" s="1"/>
  <c r="I8999"/>
  <c r="H8999"/>
  <c r="F8999" s="1"/>
  <c r="I9031"/>
  <c r="H9031"/>
  <c r="F9031" s="1"/>
  <c r="I9079"/>
  <c r="H9079"/>
  <c r="F9079" s="1"/>
  <c r="I6494"/>
  <c r="H6494"/>
  <c r="F6494" s="1"/>
  <c r="I9139"/>
  <c r="H9139"/>
  <c r="F9139" s="1"/>
  <c r="I6542"/>
  <c r="H6542"/>
  <c r="F6542" s="1"/>
  <c r="I9187"/>
  <c r="H9187"/>
  <c r="F9187" s="1"/>
  <c r="I9219"/>
  <c r="H9219"/>
  <c r="F9219" s="1"/>
  <c r="I6622"/>
  <c r="H6622"/>
  <c r="F6622" s="1"/>
  <c r="I6702"/>
  <c r="H6702"/>
  <c r="F6702" s="1"/>
  <c r="I6714"/>
  <c r="H6714"/>
  <c r="F6714" s="1"/>
  <c r="I6734"/>
  <c r="H6734"/>
  <c r="F6734" s="1"/>
  <c r="I6758"/>
  <c r="H6758"/>
  <c r="F6758" s="1"/>
  <c r="I6786"/>
  <c r="H6786"/>
  <c r="F6786" s="1"/>
  <c r="I6826"/>
  <c r="H6826"/>
  <c r="F6826" s="1"/>
  <c r="I6858"/>
  <c r="H6858"/>
  <c r="F6858" s="1"/>
  <c r="I6954"/>
  <c r="H6954"/>
  <c r="F6954" s="1"/>
  <c r="I6982"/>
  <c r="H6982"/>
  <c r="F6982" s="1"/>
  <c r="I7002"/>
  <c r="H7002"/>
  <c r="F7002" s="1"/>
  <c r="I7026"/>
  <c r="H7026"/>
  <c r="F7026" s="1"/>
  <c r="I5504"/>
  <c r="H5504"/>
  <c r="F5504" s="1"/>
  <c r="I10085"/>
  <c r="H10085"/>
  <c r="F10085" s="1"/>
  <c r="H7551"/>
  <c r="F7551" s="1"/>
  <c r="I7551"/>
  <c r="H10283"/>
  <c r="F10283" s="1"/>
  <c r="I10283"/>
  <c r="I8413"/>
  <c r="H8413"/>
  <c r="F8413" s="1"/>
  <c r="I5809"/>
  <c r="H5809"/>
  <c r="F5809" s="1"/>
  <c r="H8450"/>
  <c r="F8450" s="1"/>
  <c r="I8450"/>
  <c r="H5850"/>
  <c r="F5850" s="1"/>
  <c r="I5850"/>
  <c r="H8522"/>
  <c r="F8522" s="1"/>
  <c r="I8522"/>
  <c r="I8540"/>
  <c r="H8540"/>
  <c r="F8540" s="1"/>
  <c r="I6053"/>
  <c r="H6053"/>
  <c r="F6053" s="1"/>
  <c r="I9698"/>
  <c r="H9698"/>
  <c r="F9698" s="1"/>
  <c r="I9915"/>
  <c r="H9915"/>
  <c r="F9915" s="1"/>
  <c r="H10127"/>
  <c r="F10127" s="1"/>
  <c r="I10127"/>
  <c r="I7741"/>
  <c r="H7741"/>
  <c r="F7741" s="1"/>
  <c r="I5402"/>
  <c r="H5402"/>
  <c r="F5402" s="1"/>
  <c r="I10220"/>
  <c r="H10220"/>
  <c r="F10220" s="1"/>
  <c r="I7712"/>
  <c r="H7712"/>
  <c r="F7712" s="1"/>
  <c r="I10094"/>
  <c r="H10094"/>
  <c r="F10094" s="1"/>
  <c r="I7798"/>
  <c r="H7798"/>
  <c r="F7798" s="1"/>
  <c r="I10188"/>
  <c r="H10188"/>
  <c r="F10188" s="1"/>
  <c r="H5852"/>
  <c r="F5852" s="1"/>
  <c r="I5852"/>
  <c r="H8506"/>
  <c r="F8506" s="1"/>
  <c r="I8506"/>
  <c r="H8518"/>
  <c r="F8518" s="1"/>
  <c r="I8518"/>
  <c r="I5926"/>
  <c r="H5926"/>
  <c r="F5926" s="1"/>
  <c r="I5941"/>
  <c r="H5941"/>
  <c r="F5941" s="1"/>
  <c r="H8582"/>
  <c r="F8582" s="1"/>
  <c r="I8582"/>
  <c r="I8692"/>
  <c r="H8692"/>
  <c r="F8692" s="1"/>
  <c r="I7504"/>
  <c r="H7504"/>
  <c r="F7504" s="1"/>
  <c r="I7944"/>
  <c r="H7944"/>
  <c r="F7944" s="1"/>
  <c r="H7202"/>
  <c r="F7202" s="1"/>
  <c r="I7202"/>
  <c r="I7272"/>
  <c r="H7272"/>
  <c r="F7272" s="1"/>
  <c r="H7482"/>
  <c r="F7482" s="1"/>
  <c r="I7482"/>
  <c r="I6122"/>
  <c r="H6122"/>
  <c r="F6122" s="1"/>
  <c r="I6138"/>
  <c r="H6138"/>
  <c r="F6138" s="1"/>
  <c r="I6168"/>
  <c r="H6168"/>
  <c r="F6168" s="1"/>
  <c r="I6180"/>
  <c r="H6180"/>
  <c r="F6180" s="1"/>
  <c r="I6192"/>
  <c r="H6192"/>
  <c r="F6192" s="1"/>
  <c r="I6208"/>
  <c r="H6208"/>
  <c r="F6208" s="1"/>
  <c r="I6212"/>
  <c r="H6212"/>
  <c r="F6212" s="1"/>
  <c r="I6228"/>
  <c r="H6228"/>
  <c r="F6228" s="1"/>
  <c r="I6244"/>
  <c r="H6244"/>
  <c r="F6244" s="1"/>
  <c r="I6260"/>
  <c r="H6260"/>
  <c r="F6260" s="1"/>
  <c r="I6282"/>
  <c r="H6282"/>
  <c r="F6282" s="1"/>
  <c r="I6296"/>
  <c r="H6296"/>
  <c r="F6296" s="1"/>
  <c r="I6312"/>
  <c r="H6312"/>
  <c r="F6312" s="1"/>
  <c r="I6324"/>
  <c r="H6324"/>
  <c r="F6324" s="1"/>
  <c r="I6362"/>
  <c r="H6362"/>
  <c r="F6362" s="1"/>
  <c r="I6384"/>
  <c r="H6384"/>
  <c r="F6384" s="1"/>
  <c r="I6404"/>
  <c r="H6404"/>
  <c r="F6404" s="1"/>
  <c r="I6424"/>
  <c r="H6424"/>
  <c r="F6424" s="1"/>
  <c r="I6440"/>
  <c r="H6440"/>
  <c r="F6440" s="1"/>
  <c r="I6480"/>
  <c r="H6480"/>
  <c r="F6480" s="1"/>
  <c r="I6492"/>
  <c r="H6492"/>
  <c r="F6492" s="1"/>
  <c r="I6506"/>
  <c r="H6506"/>
  <c r="F6506" s="1"/>
  <c r="I6520"/>
  <c r="H6520"/>
  <c r="F6520" s="1"/>
  <c r="I6532"/>
  <c r="H6532"/>
  <c r="F6532" s="1"/>
  <c r="I6554"/>
  <c r="H6554"/>
  <c r="F6554" s="1"/>
  <c r="I6580"/>
  <c r="H6580"/>
  <c r="F6580" s="1"/>
  <c r="I6608"/>
  <c r="H6608"/>
  <c r="F6608" s="1"/>
  <c r="I6624"/>
  <c r="H6624"/>
  <c r="F6624" s="1"/>
  <c r="I6655"/>
  <c r="H6655"/>
  <c r="F6655" s="1"/>
  <c r="I6679"/>
  <c r="H6679"/>
  <c r="F6679" s="1"/>
  <c r="I6691"/>
  <c r="H6691"/>
  <c r="F6691" s="1"/>
  <c r="I6703"/>
  <c r="H6703"/>
  <c r="F6703" s="1"/>
  <c r="I6715"/>
  <c r="H6715"/>
  <c r="F6715" s="1"/>
  <c r="I6745"/>
  <c r="H6745"/>
  <c r="F6745" s="1"/>
  <c r="I6767"/>
  <c r="H6767"/>
  <c r="F6767" s="1"/>
  <c r="I6777"/>
  <c r="H6777"/>
  <c r="F6777" s="1"/>
  <c r="I6785"/>
  <c r="H6785"/>
  <c r="F6785" s="1"/>
  <c r="I6793"/>
  <c r="H6793"/>
  <c r="F6793" s="1"/>
  <c r="I6801"/>
  <c r="H6801"/>
  <c r="F6801" s="1"/>
  <c r="I6819"/>
  <c r="H6819"/>
  <c r="F6819" s="1"/>
  <c r="I6835"/>
  <c r="H6835"/>
  <c r="F6835" s="1"/>
  <c r="I6843"/>
  <c r="H6843"/>
  <c r="F6843" s="1"/>
  <c r="I6851"/>
  <c r="H6851"/>
  <c r="F6851" s="1"/>
  <c r="I6863"/>
  <c r="H6863"/>
  <c r="F6863" s="1"/>
  <c r="I6875"/>
  <c r="H6875"/>
  <c r="F6875" s="1"/>
  <c r="I6907"/>
  <c r="H6907"/>
  <c r="F6907" s="1"/>
  <c r="I6919"/>
  <c r="H6919"/>
  <c r="F6919" s="1"/>
  <c r="I6929"/>
  <c r="H6929"/>
  <c r="F6929" s="1"/>
  <c r="I6947"/>
  <c r="H6947"/>
  <c r="F6947" s="1"/>
  <c r="I6955"/>
  <c r="H6955"/>
  <c r="F6955" s="1"/>
  <c r="I6963"/>
  <c r="H6963"/>
  <c r="F6963" s="1"/>
  <c r="I6985"/>
  <c r="H6985"/>
  <c r="F6985" s="1"/>
  <c r="I7027"/>
  <c r="H7027"/>
  <c r="F7027" s="1"/>
  <c r="I9262"/>
  <c r="H9262"/>
  <c r="F9262" s="1"/>
  <c r="I9278"/>
  <c r="H9278"/>
  <c r="F9278" s="1"/>
  <c r="H9308"/>
  <c r="F9308" s="1"/>
  <c r="I9308"/>
  <c r="H9320"/>
  <c r="F9320" s="1"/>
  <c r="I9320"/>
  <c r="H9332"/>
  <c r="F9332" s="1"/>
  <c r="I9332"/>
  <c r="H9344"/>
  <c r="F9344" s="1"/>
  <c r="I9344"/>
  <c r="H9356"/>
  <c r="F9356" s="1"/>
  <c r="I9356"/>
  <c r="H9372"/>
  <c r="F9372" s="1"/>
  <c r="I9372"/>
  <c r="H9384"/>
  <c r="F9384" s="1"/>
  <c r="I9384"/>
  <c r="H9396"/>
  <c r="F9396" s="1"/>
  <c r="I9396"/>
  <c r="H9408"/>
  <c r="F9408" s="1"/>
  <c r="I9408"/>
  <c r="I9416"/>
  <c r="H9416"/>
  <c r="F9416" s="1"/>
  <c r="I9424"/>
  <c r="H9424"/>
  <c r="F9424" s="1"/>
  <c r="I9434"/>
  <c r="H9434"/>
  <c r="F9434" s="1"/>
  <c r="I9448"/>
  <c r="H9448"/>
  <c r="F9448" s="1"/>
  <c r="I9466"/>
  <c r="H9466"/>
  <c r="F9466" s="1"/>
  <c r="I9474"/>
  <c r="H9474"/>
  <c r="F9474" s="1"/>
  <c r="I9484"/>
  <c r="H9484"/>
  <c r="F9484" s="1"/>
  <c r="I9494"/>
  <c r="H9494"/>
  <c r="F9494" s="1"/>
  <c r="I9512"/>
  <c r="H9512"/>
  <c r="F9512" s="1"/>
  <c r="I9534"/>
  <c r="H9534"/>
  <c r="F9534" s="1"/>
  <c r="I9544"/>
  <c r="H9544"/>
  <c r="F9544" s="1"/>
  <c r="I9556"/>
  <c r="H9556"/>
  <c r="F9556" s="1"/>
  <c r="I9570"/>
  <c r="H9570"/>
  <c r="F9570" s="1"/>
  <c r="I9580"/>
  <c r="H9580"/>
  <c r="F9580" s="1"/>
  <c r="I9588"/>
  <c r="H9588"/>
  <c r="F9588" s="1"/>
  <c r="I9596"/>
  <c r="H9596"/>
  <c r="F9596" s="1"/>
  <c r="I9606"/>
  <c r="H9606"/>
  <c r="F9606" s="1"/>
  <c r="I9618"/>
  <c r="H9618"/>
  <c r="F9618" s="1"/>
  <c r="I9632"/>
  <c r="H9632"/>
  <c r="F9632" s="1"/>
  <c r="I9654"/>
  <c r="H9654"/>
  <c r="F9654" s="1"/>
  <c r="I9670"/>
  <c r="H9670"/>
  <c r="F9670" s="1"/>
  <c r="I6644"/>
  <c r="H6644"/>
  <c r="F6644" s="1"/>
  <c r="I6658"/>
  <c r="H6658"/>
  <c r="F6658" s="1"/>
  <c r="I6684"/>
  <c r="H6684"/>
  <c r="F6684" s="1"/>
  <c r="I10445"/>
  <c r="H10445"/>
  <c r="F10445" s="1"/>
  <c r="I10413"/>
  <c r="H10413"/>
  <c r="F10413" s="1"/>
  <c r="I10401"/>
  <c r="H10401"/>
  <c r="F10401" s="1"/>
  <c r="I10393"/>
  <c r="H10393"/>
  <c r="F10393" s="1"/>
  <c r="H10379"/>
  <c r="F10379" s="1"/>
  <c r="I10379"/>
  <c r="I10372"/>
  <c r="H10372"/>
  <c r="F10372" s="1"/>
  <c r="H10337"/>
  <c r="F10337" s="1"/>
  <c r="I10337"/>
  <c r="H10327"/>
  <c r="F10327" s="1"/>
  <c r="I10327"/>
  <c r="I10314"/>
  <c r="H10314"/>
  <c r="F10314" s="1"/>
  <c r="I10302"/>
  <c r="H10302"/>
  <c r="F10302" s="1"/>
  <c r="I10282"/>
  <c r="H10282"/>
  <c r="F10282" s="1"/>
  <c r="I10272"/>
  <c r="H10272"/>
  <c r="F10272" s="1"/>
  <c r="I10263"/>
  <c r="H10263"/>
  <c r="F10263" s="1"/>
  <c r="I10247"/>
  <c r="H10247"/>
  <c r="F10247" s="1"/>
  <c r="I10236"/>
  <c r="H10236"/>
  <c r="F10236" s="1"/>
  <c r="I10214"/>
  <c r="H10214"/>
  <c r="F10214" s="1"/>
  <c r="H10209"/>
  <c r="F10209" s="1"/>
  <c r="I10209"/>
  <c r="I10198"/>
  <c r="H10198"/>
  <c r="F10198" s="1"/>
  <c r="I10190"/>
  <c r="H10190"/>
  <c r="F10190" s="1"/>
  <c r="H10179"/>
  <c r="F10179" s="1"/>
  <c r="I10179"/>
  <c r="H10171"/>
  <c r="F10171" s="1"/>
  <c r="I10171"/>
  <c r="I10166"/>
  <c r="H10166"/>
  <c r="F10166" s="1"/>
  <c r="H10161"/>
  <c r="F10161" s="1"/>
  <c r="I10161"/>
  <c r="H10139"/>
  <c r="F10139" s="1"/>
  <c r="I10139"/>
  <c r="H10121"/>
  <c r="F10121" s="1"/>
  <c r="I10121"/>
  <c r="I10110"/>
  <c r="H10110"/>
  <c r="F10110" s="1"/>
  <c r="I10105"/>
  <c r="H10105"/>
  <c r="F10105" s="1"/>
  <c r="I10096"/>
  <c r="H10096"/>
  <c r="F10096" s="1"/>
  <c r="I10081"/>
  <c r="H10081"/>
  <c r="F10081" s="1"/>
  <c r="I10076"/>
  <c r="H10076"/>
  <c r="F10076" s="1"/>
  <c r="H10056"/>
  <c r="F10056" s="1"/>
  <c r="I10056"/>
  <c r="I10041"/>
  <c r="H10041"/>
  <c r="F10041" s="1"/>
  <c r="H10030"/>
  <c r="F10030" s="1"/>
  <c r="I10030"/>
  <c r="I10024"/>
  <c r="H10024"/>
  <c r="F10024" s="1"/>
  <c r="I10017"/>
  <c r="H10017"/>
  <c r="F10017" s="1"/>
  <c r="I10009"/>
  <c r="H10009"/>
  <c r="F10009" s="1"/>
  <c r="I9992"/>
  <c r="H9992"/>
  <c r="F9992" s="1"/>
  <c r="I9964"/>
  <c r="H9964"/>
  <c r="F9964" s="1"/>
  <c r="I9948"/>
  <c r="H9948"/>
  <c r="F9948" s="1"/>
  <c r="I9940"/>
  <c r="H9940"/>
  <c r="F9940" s="1"/>
  <c r="H9929"/>
  <c r="F9929" s="1"/>
  <c r="I9929"/>
  <c r="H9914"/>
  <c r="F9914" s="1"/>
  <c r="I9914"/>
  <c r="I9905"/>
  <c r="H9905"/>
  <c r="F9905" s="1"/>
  <c r="I9885"/>
  <c r="H9885"/>
  <c r="F9885" s="1"/>
  <c r="H9874"/>
  <c r="F9874" s="1"/>
  <c r="I9874"/>
  <c r="H9864"/>
  <c r="F9864" s="1"/>
  <c r="I9864"/>
  <c r="H9852"/>
  <c r="F9852" s="1"/>
  <c r="I9852"/>
  <c r="I9837"/>
  <c r="H9837"/>
  <c r="F9837" s="1"/>
  <c r="H9828"/>
  <c r="F9828" s="1"/>
  <c r="I9828"/>
  <c r="I9821"/>
  <c r="H9821"/>
  <c r="F9821" s="1"/>
  <c r="I9813"/>
  <c r="H9813"/>
  <c r="F9813" s="1"/>
  <c r="H9806"/>
  <c r="F9806" s="1"/>
  <c r="I9806"/>
  <c r="I9797"/>
  <c r="H9797"/>
  <c r="F9797" s="1"/>
  <c r="H9788"/>
  <c r="F9788" s="1"/>
  <c r="I9788"/>
  <c r="I9779"/>
  <c r="H9779"/>
  <c r="F9779" s="1"/>
  <c r="I9775"/>
  <c r="H9775"/>
  <c r="F9775" s="1"/>
  <c r="I9767"/>
  <c r="H9767"/>
  <c r="F9767" s="1"/>
  <c r="H9760"/>
  <c r="F9760" s="1"/>
  <c r="I9760"/>
  <c r="H9752"/>
  <c r="F9752" s="1"/>
  <c r="I9752"/>
  <c r="I9741"/>
  <c r="H9741"/>
  <c r="F9741" s="1"/>
  <c r="I9721"/>
  <c r="H9721"/>
  <c r="F9721" s="1"/>
  <c r="I9713"/>
  <c r="H9713"/>
  <c r="F9713" s="1"/>
  <c r="I9707"/>
  <c r="H9707"/>
  <c r="F9707" s="1"/>
  <c r="I9697"/>
  <c r="H9697"/>
  <c r="F9697" s="1"/>
  <c r="I9691"/>
  <c r="H9691"/>
  <c r="F9691" s="1"/>
  <c r="I9682"/>
  <c r="H9682"/>
  <c r="F9682" s="1"/>
  <c r="I9673"/>
  <c r="H9673"/>
  <c r="F9673" s="1"/>
  <c r="I9659"/>
  <c r="H9659"/>
  <c r="F9659" s="1"/>
  <c r="I9649"/>
  <c r="H9649"/>
  <c r="F9649" s="1"/>
  <c r="I9621"/>
  <c r="H9621"/>
  <c r="F9621" s="1"/>
  <c r="I9595"/>
  <c r="H9595"/>
  <c r="F9595" s="1"/>
  <c r="I9571"/>
  <c r="H9571"/>
  <c r="F9571" s="1"/>
  <c r="I9559"/>
  <c r="H9559"/>
  <c r="F9559" s="1"/>
  <c r="I9545"/>
  <c r="H9545"/>
  <c r="F9545" s="1"/>
  <c r="I9529"/>
  <c r="H9529"/>
  <c r="F9529" s="1"/>
  <c r="I9513"/>
  <c r="H9513"/>
  <c r="F9513" s="1"/>
  <c r="I9483"/>
  <c r="H9483"/>
  <c r="F9483" s="1"/>
  <c r="I9365"/>
  <c r="H9365"/>
  <c r="F9365" s="1"/>
  <c r="I9309"/>
  <c r="H9309"/>
  <c r="F9309" s="1"/>
  <c r="I9267"/>
  <c r="H9267"/>
  <c r="F9267" s="1"/>
  <c r="H9256"/>
  <c r="F9256" s="1"/>
  <c r="I9256"/>
  <c r="H9244"/>
  <c r="F9244" s="1"/>
  <c r="I9244"/>
  <c r="I9237"/>
  <c r="H9237"/>
  <c r="F9237" s="1"/>
  <c r="I9218"/>
  <c r="H9218"/>
  <c r="F9218" s="1"/>
  <c r="I9209"/>
  <c r="H9209"/>
  <c r="F9209" s="1"/>
  <c r="I9193"/>
  <c r="H9193"/>
  <c r="F9193" s="1"/>
  <c r="H9161"/>
  <c r="F9161" s="1"/>
  <c r="I9161"/>
  <c r="I9150"/>
  <c r="H9150"/>
  <c r="F9150" s="1"/>
  <c r="H9141"/>
  <c r="F9141" s="1"/>
  <c r="I9141"/>
  <c r="I9132"/>
  <c r="H9132"/>
  <c r="F9132" s="1"/>
  <c r="H9121"/>
  <c r="F9121" s="1"/>
  <c r="I9121"/>
  <c r="I9116"/>
  <c r="H9116"/>
  <c r="F9116" s="1"/>
  <c r="H9109"/>
  <c r="F9109" s="1"/>
  <c r="I9109"/>
  <c r="I9102"/>
  <c r="H9102"/>
  <c r="F9102" s="1"/>
  <c r="I9094"/>
  <c r="H9094"/>
  <c r="F9094" s="1"/>
  <c r="H9085"/>
  <c r="F9085" s="1"/>
  <c r="I9085"/>
  <c r="I9068"/>
  <c r="H9068"/>
  <c r="F9068" s="1"/>
  <c r="H9057"/>
  <c r="F9057" s="1"/>
  <c r="I9057"/>
  <c r="I9048"/>
  <c r="H9048"/>
  <c r="F9048" s="1"/>
  <c r="I9036"/>
  <c r="H9036"/>
  <c r="F9036" s="1"/>
  <c r="H9021"/>
  <c r="F9021" s="1"/>
  <c r="I9021"/>
  <c r="H9013"/>
  <c r="F9013" s="1"/>
  <c r="I9013"/>
  <c r="I9003"/>
  <c r="H9003"/>
  <c r="F9003" s="1"/>
  <c r="I8988"/>
  <c r="H8988"/>
  <c r="F8988" s="1"/>
  <c r="I8971"/>
  <c r="H8971"/>
  <c r="F8971" s="1"/>
  <c r="H8962"/>
  <c r="F8962" s="1"/>
  <c r="I8962"/>
  <c r="H8936"/>
  <c r="F8936" s="1"/>
  <c r="I8936"/>
  <c r="H8920"/>
  <c r="F8920" s="1"/>
  <c r="I8920"/>
  <c r="I8913"/>
  <c r="H8913"/>
  <c r="F8913" s="1"/>
  <c r="H8898"/>
  <c r="F8898" s="1"/>
  <c r="I8898"/>
  <c r="H8894"/>
  <c r="F8894" s="1"/>
  <c r="I8894"/>
  <c r="I8879"/>
  <c r="H8879"/>
  <c r="F8879" s="1"/>
  <c r="I8845"/>
  <c r="H8845"/>
  <c r="F8845" s="1"/>
  <c r="H8838"/>
  <c r="F8838" s="1"/>
  <c r="I8838"/>
  <c r="I8824"/>
  <c r="H8824"/>
  <c r="F8824" s="1"/>
  <c r="I8816"/>
  <c r="H8816"/>
  <c r="F8816" s="1"/>
  <c r="I8808"/>
  <c r="H8808"/>
  <c r="F8808" s="1"/>
  <c r="I8801"/>
  <c r="H8801"/>
  <c r="F8801" s="1"/>
  <c r="H8794"/>
  <c r="F8794" s="1"/>
  <c r="I8794"/>
  <c r="H8786"/>
  <c r="F8786" s="1"/>
  <c r="I8786"/>
  <c r="H8778"/>
  <c r="F8778" s="1"/>
  <c r="I8778"/>
  <c r="I8767"/>
  <c r="H8767"/>
  <c r="F8767" s="1"/>
  <c r="I8761"/>
  <c r="H8761"/>
  <c r="F8761" s="1"/>
  <c r="I8753"/>
  <c r="H8753"/>
  <c r="F8753" s="1"/>
  <c r="H8746"/>
  <c r="F8746" s="1"/>
  <c r="I8746"/>
  <c r="I8740"/>
  <c r="H8740"/>
  <c r="F8740" s="1"/>
  <c r="I8733"/>
  <c r="H8733"/>
  <c r="F8733" s="1"/>
  <c r="I8717"/>
  <c r="H8717"/>
  <c r="F8717" s="1"/>
  <c r="I8712"/>
  <c r="H8712"/>
  <c r="F8712" s="1"/>
  <c r="I8699"/>
  <c r="H8699"/>
  <c r="F8699" s="1"/>
  <c r="I8687"/>
  <c r="H8687"/>
  <c r="F8687" s="1"/>
  <c r="I8680"/>
  <c r="H8680"/>
  <c r="F8680" s="1"/>
  <c r="I8668"/>
  <c r="H8668"/>
  <c r="F8668" s="1"/>
  <c r="H8658"/>
  <c r="F8658" s="1"/>
  <c r="I8658"/>
  <c r="I8653"/>
  <c r="H8653"/>
  <c r="F8653" s="1"/>
  <c r="I8648"/>
  <c r="H8648"/>
  <c r="F8648" s="1"/>
  <c r="I8639"/>
  <c r="H8639"/>
  <c r="F8639" s="1"/>
  <c r="H8634"/>
  <c r="F8634" s="1"/>
  <c r="I8634"/>
  <c r="H8630"/>
  <c r="F8630" s="1"/>
  <c r="I8630"/>
  <c r="H8622"/>
  <c r="F8622" s="1"/>
  <c r="I8622"/>
  <c r="I8615"/>
  <c r="H8615"/>
  <c r="F8615" s="1"/>
  <c r="I8609"/>
  <c r="H8609"/>
  <c r="F8609" s="1"/>
  <c r="H8602"/>
  <c r="F8602" s="1"/>
  <c r="I8602"/>
  <c r="H8594"/>
  <c r="F8594" s="1"/>
  <c r="I8594"/>
  <c r="H8590"/>
  <c r="F8590" s="1"/>
  <c r="I8590"/>
  <c r="I8581"/>
  <c r="H8581"/>
  <c r="F8581" s="1"/>
  <c r="H8570"/>
  <c r="F8570" s="1"/>
  <c r="I8570"/>
  <c r="I8563"/>
  <c r="H8563"/>
  <c r="F8563" s="1"/>
  <c r="I8555"/>
  <c r="H8555"/>
  <c r="F8555" s="1"/>
  <c r="H8546"/>
  <c r="F8546" s="1"/>
  <c r="I8546"/>
  <c r="H8542"/>
  <c r="F8542" s="1"/>
  <c r="I8542"/>
  <c r="I8535"/>
  <c r="H8535"/>
  <c r="F8535" s="1"/>
  <c r="I8520"/>
  <c r="H8520"/>
  <c r="F8520" s="1"/>
  <c r="H8510"/>
  <c r="F8510" s="1"/>
  <c r="I8510"/>
  <c r="H8502"/>
  <c r="F8502" s="1"/>
  <c r="I8502"/>
  <c r="I8496"/>
  <c r="H8496"/>
  <c r="F8496" s="1"/>
  <c r="I8483"/>
  <c r="H8483"/>
  <c r="F8483" s="1"/>
  <c r="I8477"/>
  <c r="H8477"/>
  <c r="F8477" s="1"/>
  <c r="I8463"/>
  <c r="H8463"/>
  <c r="F8463" s="1"/>
  <c r="I8449"/>
  <c r="H8449"/>
  <c r="F8449" s="1"/>
  <c r="I8439"/>
  <c r="H8439"/>
  <c r="F8439" s="1"/>
  <c r="I8432"/>
  <c r="H8432"/>
  <c r="F8432" s="1"/>
  <c r="I8425"/>
  <c r="H8425"/>
  <c r="F8425" s="1"/>
  <c r="I8420"/>
  <c r="H8420"/>
  <c r="F8420" s="1"/>
  <c r="H8414"/>
  <c r="F8414" s="1"/>
  <c r="I8414"/>
  <c r="I8403"/>
  <c r="H8403"/>
  <c r="F8403" s="1"/>
  <c r="H8390"/>
  <c r="F8390" s="1"/>
  <c r="I8390"/>
  <c r="I8383"/>
  <c r="H8383"/>
  <c r="F8383" s="1"/>
  <c r="I8375"/>
  <c r="H8375"/>
  <c r="F8375" s="1"/>
  <c r="H8370"/>
  <c r="F8370" s="1"/>
  <c r="I8370"/>
  <c r="I8363"/>
  <c r="H8363"/>
  <c r="F8363" s="1"/>
  <c r="I8355"/>
  <c r="H8355"/>
  <c r="F8355" s="1"/>
  <c r="H8350"/>
  <c r="F8350" s="1"/>
  <c r="I8350"/>
  <c r="I8343"/>
  <c r="H8343"/>
  <c r="F8343" s="1"/>
  <c r="I8339"/>
  <c r="H8339"/>
  <c r="F8339" s="1"/>
  <c r="I8332"/>
  <c r="H8332"/>
  <c r="F8332" s="1"/>
  <c r="I8323"/>
  <c r="H8323"/>
  <c r="F8323" s="1"/>
  <c r="I8311"/>
  <c r="H8311"/>
  <c r="F8311" s="1"/>
  <c r="H8306"/>
  <c r="F8306" s="1"/>
  <c r="I8306"/>
  <c r="I8300"/>
  <c r="H8300"/>
  <c r="F8300" s="1"/>
  <c r="I8295"/>
  <c r="H8295"/>
  <c r="F8295" s="1"/>
  <c r="H8290"/>
  <c r="F8290" s="1"/>
  <c r="I8290"/>
  <c r="H8282"/>
  <c r="F8282" s="1"/>
  <c r="I8282"/>
  <c r="I8276"/>
  <c r="H8276"/>
  <c r="F8276" s="1"/>
  <c r="H8266"/>
  <c r="F8266" s="1"/>
  <c r="I8266"/>
  <c r="I8260"/>
  <c r="H8260"/>
  <c r="F8260" s="1"/>
  <c r="H8254"/>
  <c r="F8254" s="1"/>
  <c r="I8254"/>
  <c r="H8246"/>
  <c r="F8246" s="1"/>
  <c r="I8246"/>
  <c r="I8239"/>
  <c r="H8239"/>
  <c r="F8239" s="1"/>
  <c r="I8235"/>
  <c r="H8235"/>
  <c r="F8235" s="1"/>
  <c r="H8230"/>
  <c r="F8230" s="1"/>
  <c r="I8230"/>
  <c r="I8223"/>
  <c r="H8223"/>
  <c r="F8223" s="1"/>
  <c r="H8214"/>
  <c r="F8214" s="1"/>
  <c r="I8214"/>
  <c r="I8203"/>
  <c r="H8203"/>
  <c r="F8203" s="1"/>
  <c r="H8194"/>
  <c r="F8194" s="1"/>
  <c r="I8194"/>
  <c r="I8184"/>
  <c r="H8184"/>
  <c r="F8184" s="1"/>
  <c r="I8176"/>
  <c r="H8176"/>
  <c r="F8176" s="1"/>
  <c r="I8171"/>
  <c r="H8171"/>
  <c r="F8171" s="1"/>
  <c r="I8161"/>
  <c r="H8161"/>
  <c r="F8161" s="1"/>
  <c r="I8157"/>
  <c r="H8157"/>
  <c r="F8157" s="1"/>
  <c r="H8148"/>
  <c r="F8148" s="1"/>
  <c r="I8148"/>
  <c r="H8128"/>
  <c r="F8128" s="1"/>
  <c r="I8128"/>
  <c r="I8113"/>
  <c r="H8113"/>
  <c r="F8113" s="1"/>
  <c r="H8108"/>
  <c r="F8108" s="1"/>
  <c r="I8108"/>
  <c r="I8099"/>
  <c r="H8099"/>
  <c r="F8099" s="1"/>
  <c r="I8090"/>
  <c r="H8090"/>
  <c r="F8090" s="1"/>
  <c r="I8084"/>
  <c r="H8084"/>
  <c r="F8084" s="1"/>
  <c r="H8079"/>
  <c r="F8079" s="1"/>
  <c r="I8079"/>
  <c r="I8065"/>
  <c r="H8065"/>
  <c r="F8065" s="1"/>
  <c r="I8057"/>
  <c r="H8057"/>
  <c r="F8057" s="1"/>
  <c r="H8050"/>
  <c r="F8050" s="1"/>
  <c r="I8050"/>
  <c r="H8042"/>
  <c r="F8042" s="1"/>
  <c r="I8042"/>
  <c r="H8028"/>
  <c r="F8028" s="1"/>
  <c r="I8028"/>
  <c r="H8022"/>
  <c r="F8022" s="1"/>
  <c r="I8022"/>
  <c r="I8015"/>
  <c r="H8015"/>
  <c r="F8015" s="1"/>
  <c r="I8007"/>
  <c r="H8007"/>
  <c r="F8007" s="1"/>
  <c r="I7995"/>
  <c r="H7995"/>
  <c r="F7995" s="1"/>
  <c r="I7984"/>
  <c r="H7984"/>
  <c r="F7984" s="1"/>
  <c r="I7972"/>
  <c r="H7972"/>
  <c r="F7972" s="1"/>
  <c r="I7965"/>
  <c r="H7965"/>
  <c r="F7965" s="1"/>
  <c r="I7951"/>
  <c r="H7951"/>
  <c r="F7951" s="1"/>
  <c r="I7940"/>
  <c r="H7940"/>
  <c r="F7940" s="1"/>
  <c r="I7934"/>
  <c r="H7934"/>
  <c r="F7934" s="1"/>
  <c r="I7927"/>
  <c r="H7927"/>
  <c r="F7927" s="1"/>
  <c r="I7912"/>
  <c r="H7912"/>
  <c r="F7912" s="1"/>
  <c r="I7900"/>
  <c r="H7900"/>
  <c r="F7900" s="1"/>
  <c r="I7892"/>
  <c r="H7892"/>
  <c r="F7892" s="1"/>
  <c r="I7877"/>
  <c r="H7877"/>
  <c r="F7877" s="1"/>
  <c r="I7870"/>
  <c r="H7870"/>
  <c r="F7870" s="1"/>
  <c r="I7852"/>
  <c r="H7852"/>
  <c r="F7852" s="1"/>
  <c r="I7836"/>
  <c r="H7836"/>
  <c r="F7836" s="1"/>
  <c r="I7802"/>
  <c r="H7802"/>
  <c r="F7802" s="1"/>
  <c r="I7792"/>
  <c r="H7792"/>
  <c r="F7792" s="1"/>
  <c r="I7781"/>
  <c r="H7781"/>
  <c r="F7781" s="1"/>
  <c r="I7773"/>
  <c r="H7773"/>
  <c r="F7773" s="1"/>
  <c r="I7745"/>
  <c r="H7745"/>
  <c r="F7745" s="1"/>
  <c r="I7727"/>
  <c r="H7727"/>
  <c r="F7727" s="1"/>
  <c r="I7704"/>
  <c r="H7704"/>
  <c r="F7704" s="1"/>
  <c r="I7698"/>
  <c r="H7698"/>
  <c r="F7698" s="1"/>
  <c r="I7690"/>
  <c r="H7690"/>
  <c r="F7690" s="1"/>
  <c r="I7676"/>
  <c r="H7676"/>
  <c r="F7676" s="1"/>
  <c r="I7668"/>
  <c r="H7668"/>
  <c r="F7668" s="1"/>
  <c r="H7651"/>
  <c r="F7651" s="1"/>
  <c r="I7651"/>
  <c r="H7643"/>
  <c r="F7643" s="1"/>
  <c r="I7643"/>
  <c r="H7625"/>
  <c r="F7625" s="1"/>
  <c r="I7625"/>
  <c r="I7604"/>
  <c r="H7604"/>
  <c r="F7604" s="1"/>
  <c r="I7584"/>
  <c r="H7584"/>
  <c r="F7584" s="1"/>
  <c r="H7569"/>
  <c r="F7569" s="1"/>
  <c r="I7569"/>
  <c r="H7546"/>
  <c r="F7546" s="1"/>
  <c r="I7546"/>
  <c r="I7532"/>
  <c r="H7532"/>
  <c r="F7532" s="1"/>
  <c r="H7519"/>
  <c r="F7519" s="1"/>
  <c r="I7519"/>
  <c r="H7479"/>
  <c r="F7479" s="1"/>
  <c r="I7479"/>
  <c r="H7466"/>
  <c r="F7466" s="1"/>
  <c r="I7466"/>
  <c r="H7383"/>
  <c r="F7383" s="1"/>
  <c r="I7383"/>
  <c r="I7360"/>
  <c r="H7360"/>
  <c r="F7360" s="1"/>
  <c r="H7346"/>
  <c r="F7346" s="1"/>
  <c r="I7346"/>
  <c r="H7303"/>
  <c r="F7303" s="1"/>
  <c r="I7303"/>
  <c r="H7250"/>
  <c r="F7250" s="1"/>
  <c r="I7250"/>
  <c r="H7207"/>
  <c r="F7207" s="1"/>
  <c r="I7207"/>
  <c r="I7192"/>
  <c r="H7192"/>
  <c r="F7192" s="1"/>
  <c r="I7176"/>
  <c r="H7176"/>
  <c r="F7176" s="1"/>
  <c r="H7130"/>
  <c r="F7130" s="1"/>
  <c r="I7130"/>
  <c r="H7066"/>
  <c r="F7066" s="1"/>
  <c r="I7066"/>
  <c r="I7048"/>
  <c r="H7048"/>
  <c r="F7048" s="1"/>
  <c r="I7028"/>
  <c r="H7028"/>
  <c r="F7028" s="1"/>
  <c r="I6992"/>
  <c r="H6992"/>
  <c r="F6992" s="1"/>
  <c r="I6896"/>
  <c r="H6896"/>
  <c r="F6896" s="1"/>
  <c r="I6880"/>
  <c r="H6880"/>
  <c r="F6880" s="1"/>
  <c r="I6828"/>
  <c r="H6828"/>
  <c r="F6828" s="1"/>
  <c r="I6770"/>
  <c r="H6770"/>
  <c r="F6770" s="1"/>
  <c r="I6720"/>
  <c r="H6720"/>
  <c r="F6720" s="1"/>
  <c r="I6593"/>
  <c r="H6593"/>
  <c r="F6593" s="1"/>
  <c r="I6539"/>
  <c r="H6539"/>
  <c r="F6539" s="1"/>
  <c r="I6381"/>
  <c r="H6381"/>
  <c r="F6381" s="1"/>
  <c r="I6337"/>
  <c r="H6337"/>
  <c r="F6337" s="1"/>
  <c r="I6305"/>
  <c r="H6305"/>
  <c r="F6305" s="1"/>
  <c r="I6281"/>
  <c r="H6281"/>
  <c r="F6281" s="1"/>
  <c r="I6253"/>
  <c r="H6253"/>
  <c r="F6253" s="1"/>
  <c r="I6209"/>
  <c r="H6209"/>
  <c r="F6209" s="1"/>
  <c r="I6177"/>
  <c r="H6177"/>
  <c r="F6177" s="1"/>
  <c r="I6157"/>
  <c r="H6157"/>
  <c r="F6157" s="1"/>
  <c r="I6116"/>
  <c r="H6116"/>
  <c r="F6116" s="1"/>
  <c r="I6107"/>
  <c r="H6107"/>
  <c r="F6107" s="1"/>
  <c r="I6093"/>
  <c r="H6093"/>
  <c r="F6093" s="1"/>
  <c r="I6080"/>
  <c r="H6080"/>
  <c r="F6080" s="1"/>
  <c r="I6064"/>
  <c r="H6064"/>
  <c r="F6064" s="1"/>
  <c r="I6056"/>
  <c r="H6056"/>
  <c r="F6056" s="1"/>
  <c r="I6047"/>
  <c r="H6047"/>
  <c r="F6047" s="1"/>
  <c r="I6038"/>
  <c r="H6038"/>
  <c r="F6038" s="1"/>
  <c r="I6026"/>
  <c r="H6026"/>
  <c r="F6026" s="1"/>
  <c r="I6017"/>
  <c r="H6017"/>
  <c r="F6017" s="1"/>
  <c r="I6005"/>
  <c r="H6005"/>
  <c r="F6005" s="1"/>
  <c r="I5995"/>
  <c r="H5995"/>
  <c r="F5995" s="1"/>
  <c r="I5985"/>
  <c r="H5985"/>
  <c r="F5985" s="1"/>
  <c r="I5977"/>
  <c r="H5977"/>
  <c r="F5977" s="1"/>
  <c r="I5964"/>
  <c r="H5964"/>
  <c r="F5964" s="1"/>
  <c r="I5949"/>
  <c r="H5949"/>
  <c r="F5949" s="1"/>
  <c r="I5935"/>
  <c r="H5935"/>
  <c r="F5935" s="1"/>
  <c r="I5919"/>
  <c r="H5919"/>
  <c r="F5919" s="1"/>
  <c r="I5907"/>
  <c r="H5907"/>
  <c r="F5907" s="1"/>
  <c r="I5888"/>
  <c r="H5888"/>
  <c r="F5888" s="1"/>
  <c r="I5875"/>
  <c r="H5875"/>
  <c r="F5875" s="1"/>
  <c r="H5854"/>
  <c r="F5854" s="1"/>
  <c r="I5854"/>
  <c r="H5836"/>
  <c r="F5836" s="1"/>
  <c r="I5836"/>
  <c r="H5826"/>
  <c r="F5826" s="1"/>
  <c r="I5826"/>
  <c r="I5811"/>
  <c r="H5811"/>
  <c r="F5811" s="1"/>
  <c r="I5803"/>
  <c r="H5803"/>
  <c r="F5803" s="1"/>
  <c r="H5790"/>
  <c r="F5790" s="1"/>
  <c r="I5790"/>
  <c r="I5781"/>
  <c r="H5781"/>
  <c r="F5781" s="1"/>
  <c r="I5771"/>
  <c r="H5771"/>
  <c r="F5771" s="1"/>
  <c r="I5760"/>
  <c r="H5760"/>
  <c r="F5760" s="1"/>
  <c r="I5749"/>
  <c r="H5749"/>
  <c r="F5749" s="1"/>
  <c r="I5737"/>
  <c r="H5737"/>
  <c r="F5737" s="1"/>
  <c r="I5725"/>
  <c r="H5725"/>
  <c r="F5725" s="1"/>
  <c r="I5717"/>
  <c r="H5717"/>
  <c r="F5717" s="1"/>
  <c r="I5709"/>
  <c r="H5709"/>
  <c r="F5709" s="1"/>
  <c r="H5690"/>
  <c r="F5690" s="1"/>
  <c r="I5690"/>
  <c r="H5674"/>
  <c r="F5674" s="1"/>
  <c r="I5674"/>
  <c r="H5650"/>
  <c r="F5650" s="1"/>
  <c r="I5650"/>
  <c r="I5635"/>
  <c r="H5635"/>
  <c r="F5635" s="1"/>
  <c r="H5626"/>
  <c r="F5626" s="1"/>
  <c r="I5626"/>
  <c r="I5612"/>
  <c r="H5612"/>
  <c r="F5612" s="1"/>
  <c r="I5603"/>
  <c r="H5603"/>
  <c r="F5603" s="1"/>
  <c r="I5595"/>
  <c r="H5595"/>
  <c r="F5595" s="1"/>
  <c r="I5589"/>
  <c r="H5589"/>
  <c r="F5589" s="1"/>
  <c r="H5574"/>
  <c r="F5574" s="1"/>
  <c r="I5574"/>
  <c r="I5563"/>
  <c r="H5563"/>
  <c r="F5563" s="1"/>
  <c r="H5554"/>
  <c r="F5554" s="1"/>
  <c r="I5554"/>
  <c r="H5542"/>
  <c r="F5542" s="1"/>
  <c r="I5542"/>
  <c r="H5518"/>
  <c r="F5518" s="1"/>
  <c r="I5518"/>
  <c r="I5501"/>
  <c r="H5501"/>
  <c r="F5501" s="1"/>
  <c r="I5488"/>
  <c r="H5488"/>
  <c r="F5488" s="1"/>
  <c r="H5474"/>
  <c r="F5474" s="1"/>
  <c r="I5474"/>
  <c r="I5455"/>
  <c r="H5455"/>
  <c r="F5455" s="1"/>
  <c r="H5446"/>
  <c r="F5446" s="1"/>
  <c r="I5446"/>
  <c r="H5430"/>
  <c r="F5430" s="1"/>
  <c r="I5430"/>
  <c r="H5414"/>
  <c r="F5414" s="1"/>
  <c r="I5414"/>
  <c r="H5401"/>
  <c r="F5401" s="1"/>
  <c r="I5401"/>
  <c r="I5382"/>
  <c r="H5382"/>
  <c r="F5382" s="1"/>
  <c r="H5371"/>
  <c r="F5371" s="1"/>
  <c r="I5371"/>
  <c r="I5358"/>
  <c r="H5358"/>
  <c r="F5358" s="1"/>
  <c r="I5338"/>
  <c r="H5338"/>
  <c r="F5338" s="1"/>
  <c r="I5326"/>
  <c r="H5326"/>
  <c r="F5326" s="1"/>
  <c r="I5306"/>
  <c r="H5306"/>
  <c r="F5306" s="1"/>
  <c r="I5280"/>
  <c r="H5280"/>
  <c r="F5280" s="1"/>
  <c r="I5268"/>
  <c r="H5268"/>
  <c r="F5268" s="1"/>
  <c r="H5249"/>
  <c r="F5249" s="1"/>
  <c r="I5249"/>
  <c r="I5226"/>
  <c r="H5226"/>
  <c r="F5226" s="1"/>
  <c r="I5216"/>
  <c r="H5216"/>
  <c r="F5216" s="1"/>
  <c r="I5186"/>
  <c r="H5186"/>
  <c r="F5186" s="1"/>
  <c r="I5182"/>
  <c r="H5182"/>
  <c r="F5182" s="1"/>
  <c r="I5178"/>
  <c r="H5178"/>
  <c r="F5178" s="1"/>
  <c r="I5174"/>
  <c r="H5174"/>
  <c r="F5174" s="1"/>
  <c r="I5170"/>
  <c r="H5170"/>
  <c r="F5170" s="1"/>
  <c r="I5166"/>
  <c r="H5166"/>
  <c r="F5166" s="1"/>
  <c r="I5162"/>
  <c r="H5162"/>
  <c r="F5162" s="1"/>
  <c r="I5158"/>
  <c r="H5158"/>
  <c r="F5158" s="1"/>
  <c r="I5154"/>
  <c r="H5154"/>
  <c r="F5154" s="1"/>
  <c r="I5150"/>
  <c r="H5150"/>
  <c r="F5150" s="1"/>
  <c r="I5144"/>
  <c r="H5144"/>
  <c r="F5144" s="1"/>
  <c r="I5140"/>
  <c r="H5140"/>
  <c r="F5140" s="1"/>
  <c r="J7764"/>
  <c r="C7764"/>
  <c r="I5136"/>
  <c r="H5136"/>
  <c r="F5136" s="1"/>
  <c r="I5132"/>
  <c r="H5132"/>
  <c r="F5132" s="1"/>
  <c r="I5128"/>
  <c r="H5128"/>
  <c r="F5128" s="1"/>
  <c r="J7752"/>
  <c r="C7752"/>
  <c r="I5124"/>
  <c r="H5124"/>
  <c r="F5124" s="1"/>
  <c r="I5120"/>
  <c r="H5120"/>
  <c r="F5120" s="1"/>
  <c r="I5116"/>
  <c r="H5116"/>
  <c r="F5116" s="1"/>
  <c r="I5112"/>
  <c r="H5112"/>
  <c r="F5112" s="1"/>
  <c r="I6216"/>
  <c r="H6216"/>
  <c r="F6216" s="1"/>
  <c r="I6232"/>
  <c r="H6232"/>
  <c r="F6232" s="1"/>
  <c r="I6248"/>
  <c r="H6248"/>
  <c r="F6248" s="1"/>
  <c r="I6266"/>
  <c r="H6266"/>
  <c r="F6266" s="1"/>
  <c r="I6284"/>
  <c r="H6284"/>
  <c r="F6284" s="1"/>
  <c r="I6298"/>
  <c r="H6298"/>
  <c r="F6298" s="1"/>
  <c r="I6314"/>
  <c r="H6314"/>
  <c r="F6314" s="1"/>
  <c r="I6330"/>
  <c r="H6330"/>
  <c r="F6330" s="1"/>
  <c r="I6372"/>
  <c r="H6372"/>
  <c r="F6372" s="1"/>
  <c r="I6388"/>
  <c r="H6388"/>
  <c r="F6388" s="1"/>
  <c r="I6408"/>
  <c r="H6408"/>
  <c r="F6408" s="1"/>
  <c r="I6426"/>
  <c r="H6426"/>
  <c r="F6426" s="1"/>
  <c r="I6456"/>
  <c r="H6456"/>
  <c r="F6456" s="1"/>
  <c r="I6484"/>
  <c r="H6484"/>
  <c r="F6484" s="1"/>
  <c r="I6496"/>
  <c r="H6496"/>
  <c r="F6496" s="1"/>
  <c r="I6508"/>
  <c r="H6508"/>
  <c r="F6508" s="1"/>
  <c r="I6522"/>
  <c r="H6522"/>
  <c r="F6522" s="1"/>
  <c r="I6538"/>
  <c r="H6538"/>
  <c r="F6538" s="1"/>
  <c r="I6556"/>
  <c r="H6556"/>
  <c r="F6556" s="1"/>
  <c r="I6586"/>
  <c r="H6586"/>
  <c r="F6586" s="1"/>
  <c r="I6616"/>
  <c r="H6616"/>
  <c r="F6616" s="1"/>
  <c r="I6681"/>
  <c r="H6681"/>
  <c r="F6681" s="1"/>
  <c r="I6695"/>
  <c r="H6695"/>
  <c r="F6695" s="1"/>
  <c r="I6707"/>
  <c r="H6707"/>
  <c r="F6707" s="1"/>
  <c r="I6735"/>
  <c r="H6735"/>
  <c r="F6735" s="1"/>
  <c r="I6747"/>
  <c r="H6747"/>
  <c r="F6747" s="1"/>
  <c r="I6759"/>
  <c r="H6759"/>
  <c r="F6759" s="1"/>
  <c r="I6771"/>
  <c r="H6771"/>
  <c r="F6771" s="1"/>
  <c r="I6779"/>
  <c r="H6779"/>
  <c r="F6779" s="1"/>
  <c r="I6787"/>
  <c r="H6787"/>
  <c r="F6787" s="1"/>
  <c r="I6795"/>
  <c r="H6795"/>
  <c r="F6795" s="1"/>
  <c r="I6827"/>
  <c r="H6827"/>
  <c r="F6827" s="1"/>
  <c r="I6855"/>
  <c r="H6855"/>
  <c r="F6855" s="1"/>
  <c r="I6867"/>
  <c r="H6867"/>
  <c r="F6867" s="1"/>
  <c r="I6895"/>
  <c r="H6895"/>
  <c r="F6895" s="1"/>
  <c r="I6911"/>
  <c r="H6911"/>
  <c r="F6911" s="1"/>
  <c r="I6921"/>
  <c r="H6921"/>
  <c r="F6921" s="1"/>
  <c r="I6977"/>
  <c r="H6977"/>
  <c r="F6977" s="1"/>
  <c r="H9268"/>
  <c r="F9268" s="1"/>
  <c r="I9268"/>
  <c r="H9288"/>
  <c r="F9288" s="1"/>
  <c r="I9288"/>
  <c r="H9312"/>
  <c r="F9312" s="1"/>
  <c r="I9312"/>
  <c r="I9322"/>
  <c r="H9322"/>
  <c r="F9322" s="1"/>
  <c r="H9336"/>
  <c r="F9336" s="1"/>
  <c r="I9336"/>
  <c r="H9348"/>
  <c r="F9348" s="1"/>
  <c r="I9348"/>
  <c r="I9362"/>
  <c r="H9362"/>
  <c r="F9362" s="1"/>
  <c r="I9374"/>
  <c r="H9374"/>
  <c r="F9374" s="1"/>
  <c r="I9386"/>
  <c r="H9386"/>
  <c r="F9386" s="1"/>
  <c r="H9400"/>
  <c r="F9400" s="1"/>
  <c r="I9400"/>
  <c r="I9410"/>
  <c r="H9410"/>
  <c r="F9410" s="1"/>
  <c r="I9418"/>
  <c r="H9418"/>
  <c r="F9418" s="1"/>
  <c r="I9426"/>
  <c r="H9426"/>
  <c r="F9426" s="1"/>
  <c r="I9436"/>
  <c r="H9436"/>
  <c r="F9436" s="1"/>
  <c r="I9452"/>
  <c r="H9452"/>
  <c r="F9452" s="1"/>
  <c r="I9468"/>
  <c r="H9468"/>
  <c r="F9468" s="1"/>
  <c r="I9476"/>
  <c r="H9476"/>
  <c r="F9476" s="1"/>
  <c r="I9486"/>
  <c r="H9486"/>
  <c r="F9486" s="1"/>
  <c r="I9498"/>
  <c r="H9498"/>
  <c r="F9498" s="1"/>
  <c r="I9514"/>
  <c r="H9514"/>
  <c r="F9514" s="1"/>
  <c r="I9536"/>
  <c r="H9536"/>
  <c r="F9536" s="1"/>
  <c r="I9548"/>
  <c r="H9548"/>
  <c r="F9548" s="1"/>
  <c r="I9558"/>
  <c r="H9558"/>
  <c r="F9558" s="1"/>
  <c r="I9572"/>
  <c r="H9572"/>
  <c r="F9572" s="1"/>
  <c r="I9582"/>
  <c r="H9582"/>
  <c r="F9582" s="1"/>
  <c r="I9590"/>
  <c r="H9590"/>
  <c r="F9590" s="1"/>
  <c r="I9598"/>
  <c r="H9598"/>
  <c r="F9598" s="1"/>
  <c r="I9610"/>
  <c r="H9610"/>
  <c r="F9610" s="1"/>
  <c r="I9622"/>
  <c r="H9622"/>
  <c r="F9622" s="1"/>
  <c r="I9640"/>
  <c r="H9640"/>
  <c r="F9640" s="1"/>
  <c r="I9656"/>
  <c r="H9656"/>
  <c r="F9656" s="1"/>
  <c r="I9672"/>
  <c r="H9672"/>
  <c r="F9672" s="1"/>
  <c r="I6642"/>
  <c r="H6642"/>
  <c r="F6642" s="1"/>
  <c r="I6656"/>
  <c r="H6656"/>
  <c r="F6656" s="1"/>
  <c r="I6680"/>
  <c r="H6680"/>
  <c r="F6680" s="1"/>
  <c r="I6692"/>
  <c r="H6692"/>
  <c r="F6692" s="1"/>
  <c r="I10440"/>
  <c r="H10440"/>
  <c r="F10440" s="1"/>
  <c r="H10431"/>
  <c r="F10431" s="1"/>
  <c r="I10431"/>
  <c r="H10419"/>
  <c r="F10419" s="1"/>
  <c r="I10419"/>
  <c r="I10385"/>
  <c r="H10385"/>
  <c r="F10385" s="1"/>
  <c r="I10373"/>
  <c r="H10373"/>
  <c r="F10373" s="1"/>
  <c r="I10342"/>
  <c r="H10342"/>
  <c r="F10342" s="1"/>
  <c r="H10329"/>
  <c r="F10329" s="1"/>
  <c r="I10329"/>
  <c r="I10318"/>
  <c r="H10318"/>
  <c r="F10318" s="1"/>
  <c r="H10305"/>
  <c r="F10305" s="1"/>
  <c r="I10305"/>
  <c r="H10291"/>
  <c r="F10291" s="1"/>
  <c r="I10291"/>
  <c r="I10274"/>
  <c r="H10274"/>
  <c r="F10274" s="1"/>
  <c r="I10264"/>
  <c r="H10264"/>
  <c r="F10264" s="1"/>
  <c r="I10248"/>
  <c r="H10248"/>
  <c r="F10248" s="1"/>
  <c r="I10241"/>
  <c r="H10241"/>
  <c r="F10241" s="1"/>
  <c r="H10229"/>
  <c r="F10229" s="1"/>
  <c r="I10229"/>
  <c r="H10215"/>
  <c r="F10215" s="1"/>
  <c r="I10215"/>
  <c r="I10192"/>
  <c r="H10192"/>
  <c r="F10192" s="1"/>
  <c r="I10180"/>
  <c r="H10180"/>
  <c r="F10180" s="1"/>
  <c r="I10174"/>
  <c r="H10174"/>
  <c r="F10174" s="1"/>
  <c r="H10167"/>
  <c r="F10167" s="1"/>
  <c r="I10167"/>
  <c r="I10144"/>
  <c r="H10144"/>
  <c r="F10144" s="1"/>
  <c r="I10132"/>
  <c r="H10132"/>
  <c r="F10132" s="1"/>
  <c r="H10123"/>
  <c r="F10123" s="1"/>
  <c r="I10123"/>
  <c r="I10112"/>
  <c r="H10112"/>
  <c r="F10112" s="1"/>
  <c r="I10106"/>
  <c r="H10106"/>
  <c r="F10106" s="1"/>
  <c r="I10097"/>
  <c r="H10097"/>
  <c r="F10097" s="1"/>
  <c r="I10088"/>
  <c r="H10088"/>
  <c r="F10088" s="1"/>
  <c r="I10077"/>
  <c r="H10077"/>
  <c r="F10077" s="1"/>
  <c r="H10058"/>
  <c r="F10058" s="1"/>
  <c r="I10058"/>
  <c r="I10047"/>
  <c r="H10047"/>
  <c r="F10047" s="1"/>
  <c r="I10033"/>
  <c r="H10033"/>
  <c r="F10033" s="1"/>
  <c r="I10025"/>
  <c r="H10025"/>
  <c r="F10025" s="1"/>
  <c r="I10018"/>
  <c r="H10018"/>
  <c r="F10018" s="1"/>
  <c r="I10010"/>
  <c r="H10010"/>
  <c r="F10010" s="1"/>
  <c r="I9998"/>
  <c r="H9998"/>
  <c r="F9998" s="1"/>
  <c r="H9916"/>
  <c r="F9916" s="1"/>
  <c r="I9916"/>
  <c r="H9906"/>
  <c r="F9906" s="1"/>
  <c r="I9906"/>
  <c r="I9893"/>
  <c r="H9893"/>
  <c r="F9893" s="1"/>
  <c r="I9875"/>
  <c r="H9875"/>
  <c r="F9875" s="1"/>
  <c r="I9865"/>
  <c r="H9865"/>
  <c r="F9865" s="1"/>
  <c r="I9857"/>
  <c r="H9857"/>
  <c r="F9857" s="1"/>
  <c r="H9838"/>
  <c r="F9838" s="1"/>
  <c r="I9838"/>
  <c r="H9832"/>
  <c r="F9832" s="1"/>
  <c r="I9832"/>
  <c r="I9823"/>
  <c r="H9823"/>
  <c r="F9823" s="1"/>
  <c r="H9818"/>
  <c r="F9818" s="1"/>
  <c r="I9818"/>
  <c r="I9807"/>
  <c r="H9807"/>
  <c r="F9807" s="1"/>
  <c r="I9799"/>
  <c r="H9799"/>
  <c r="F9799" s="1"/>
  <c r="I9789"/>
  <c r="H9789"/>
  <c r="F9789" s="1"/>
  <c r="H9782"/>
  <c r="F9782" s="1"/>
  <c r="I9782"/>
  <c r="H9776"/>
  <c r="F9776" s="1"/>
  <c r="I9776"/>
  <c r="H9770"/>
  <c r="F9770" s="1"/>
  <c r="I9770"/>
  <c r="I9761"/>
  <c r="H9761"/>
  <c r="F9761" s="1"/>
  <c r="I9755"/>
  <c r="H9755"/>
  <c r="F9755" s="1"/>
  <c r="I9743"/>
  <c r="H9743"/>
  <c r="F9743" s="1"/>
  <c r="H9730"/>
  <c r="F9730" s="1"/>
  <c r="I9730"/>
  <c r="I9714"/>
  <c r="H9714"/>
  <c r="F9714" s="1"/>
  <c r="I9709"/>
  <c r="H9709"/>
  <c r="F9709" s="1"/>
  <c r="I9699"/>
  <c r="H9699"/>
  <c r="F9699" s="1"/>
  <c r="I9692"/>
  <c r="H9692"/>
  <c r="F9692" s="1"/>
  <c r="I9684"/>
  <c r="H9684"/>
  <c r="F9684" s="1"/>
  <c r="I9675"/>
  <c r="H9675"/>
  <c r="F9675" s="1"/>
  <c r="I9661"/>
  <c r="H9661"/>
  <c r="F9661" s="1"/>
  <c r="I9653"/>
  <c r="H9653"/>
  <c r="F9653" s="1"/>
  <c r="I9633"/>
  <c r="H9633"/>
  <c r="F9633" s="1"/>
  <c r="I9603"/>
  <c r="H9603"/>
  <c r="F9603" s="1"/>
  <c r="I9575"/>
  <c r="H9575"/>
  <c r="F9575" s="1"/>
  <c r="I9563"/>
  <c r="H9563"/>
  <c r="F9563" s="1"/>
  <c r="I9547"/>
  <c r="H9547"/>
  <c r="F9547" s="1"/>
  <c r="I9533"/>
  <c r="H9533"/>
  <c r="F9533" s="1"/>
  <c r="I9517"/>
  <c r="H9517"/>
  <c r="F9517" s="1"/>
  <c r="I9487"/>
  <c r="H9487"/>
  <c r="F9487" s="1"/>
  <c r="I9387"/>
  <c r="H9387"/>
  <c r="F9387" s="1"/>
  <c r="I9355"/>
  <c r="H9355"/>
  <c r="F9355" s="1"/>
  <c r="I9331"/>
  <c r="H9331"/>
  <c r="F9331" s="1"/>
  <c r="I9313"/>
  <c r="H9313"/>
  <c r="F9313" s="1"/>
  <c r="I9299"/>
  <c r="H9299"/>
  <c r="F9299" s="1"/>
  <c r="I9273"/>
  <c r="H9273"/>
  <c r="F9273" s="1"/>
  <c r="I9259"/>
  <c r="H9259"/>
  <c r="F9259" s="1"/>
  <c r="I9238"/>
  <c r="H9238"/>
  <c r="F9238" s="1"/>
  <c r="I9222"/>
  <c r="H9222"/>
  <c r="F9222" s="1"/>
  <c r="H9212"/>
  <c r="F9212" s="1"/>
  <c r="I9212"/>
  <c r="I9194"/>
  <c r="H9194"/>
  <c r="F9194" s="1"/>
  <c r="H9153"/>
  <c r="F9153" s="1"/>
  <c r="I9153"/>
  <c r="I9142"/>
  <c r="H9142"/>
  <c r="F9142" s="1"/>
  <c r="I9134"/>
  <c r="H9134"/>
  <c r="F9134" s="1"/>
  <c r="I9126"/>
  <c r="H9126"/>
  <c r="F9126" s="1"/>
  <c r="H9117"/>
  <c r="F9117" s="1"/>
  <c r="I9117"/>
  <c r="I9110"/>
  <c r="H9110"/>
  <c r="F9110" s="1"/>
  <c r="I9104"/>
  <c r="H9104"/>
  <c r="F9104" s="1"/>
  <c r="H9097"/>
  <c r="F9097" s="1"/>
  <c r="I9097"/>
  <c r="I9086"/>
  <c r="H9086"/>
  <c r="F9086" s="1"/>
  <c r="I9071"/>
  <c r="H9071"/>
  <c r="F9071" s="1"/>
  <c r="I9051"/>
  <c r="H9051"/>
  <c r="F9051" s="1"/>
  <c r="H9037"/>
  <c r="F9037" s="1"/>
  <c r="I9037"/>
  <c r="H9025"/>
  <c r="F9025" s="1"/>
  <c r="I9025"/>
  <c r="I9014"/>
  <c r="H9014"/>
  <c r="F9014" s="1"/>
  <c r="H9005"/>
  <c r="F9005" s="1"/>
  <c r="I9005"/>
  <c r="H8994"/>
  <c r="F8994" s="1"/>
  <c r="I8994"/>
  <c r="I8972"/>
  <c r="H8972"/>
  <c r="F8972" s="1"/>
  <c r="I8965"/>
  <c r="H8965"/>
  <c r="F8965" s="1"/>
  <c r="I8929"/>
  <c r="H8929"/>
  <c r="F8929" s="1"/>
  <c r="I8921"/>
  <c r="H8921"/>
  <c r="F8921" s="1"/>
  <c r="H8906"/>
  <c r="F8906" s="1"/>
  <c r="I8906"/>
  <c r="I8895"/>
  <c r="H8895"/>
  <c r="F8895" s="1"/>
  <c r="H8882"/>
  <c r="F8882" s="1"/>
  <c r="I8882"/>
  <c r="I8853"/>
  <c r="H8853"/>
  <c r="F8853" s="1"/>
  <c r="I8841"/>
  <c r="H8841"/>
  <c r="F8841" s="1"/>
  <c r="I8825"/>
  <c r="H8825"/>
  <c r="F8825" s="1"/>
  <c r="H8818"/>
  <c r="F8818" s="1"/>
  <c r="I8818"/>
  <c r="H8810"/>
  <c r="F8810" s="1"/>
  <c r="I8810"/>
  <c r="H8802"/>
  <c r="F8802" s="1"/>
  <c r="I8802"/>
  <c r="I8795"/>
  <c r="H8795"/>
  <c r="F8795" s="1"/>
  <c r="I8789"/>
  <c r="H8789"/>
  <c r="F8789" s="1"/>
  <c r="I8779"/>
  <c r="H8779"/>
  <c r="F8779" s="1"/>
  <c r="H8774"/>
  <c r="F8774" s="1"/>
  <c r="I8774"/>
  <c r="H8762"/>
  <c r="F8762" s="1"/>
  <c r="I8762"/>
  <c r="H8754"/>
  <c r="F8754" s="1"/>
  <c r="I8754"/>
  <c r="I8747"/>
  <c r="H8747"/>
  <c r="F8747" s="1"/>
  <c r="H8742"/>
  <c r="F8742" s="1"/>
  <c r="I8742"/>
  <c r="I8736"/>
  <c r="H8736"/>
  <c r="F8736" s="1"/>
  <c r="I8719"/>
  <c r="H8719"/>
  <c r="F8719" s="1"/>
  <c r="H8714"/>
  <c r="F8714" s="1"/>
  <c r="I8714"/>
  <c r="I8701"/>
  <c r="H8701"/>
  <c r="F8701" s="1"/>
  <c r="H8690"/>
  <c r="F8690" s="1"/>
  <c r="I8690"/>
  <c r="I8681"/>
  <c r="H8681"/>
  <c r="F8681" s="1"/>
  <c r="H8670"/>
  <c r="F8670" s="1"/>
  <c r="I8670"/>
  <c r="I8661"/>
  <c r="H8661"/>
  <c r="F8661" s="1"/>
  <c r="H8654"/>
  <c r="F8654" s="1"/>
  <c r="I8654"/>
  <c r="I8649"/>
  <c r="H8649"/>
  <c r="F8649" s="1"/>
  <c r="I8641"/>
  <c r="H8641"/>
  <c r="F8641" s="1"/>
  <c r="I8636"/>
  <c r="H8636"/>
  <c r="F8636" s="1"/>
  <c r="I8631"/>
  <c r="H8631"/>
  <c r="F8631" s="1"/>
  <c r="I8624"/>
  <c r="H8624"/>
  <c r="F8624" s="1"/>
  <c r="I8617"/>
  <c r="H8617"/>
  <c r="F8617" s="1"/>
  <c r="I8612"/>
  <c r="H8612"/>
  <c r="F8612" s="1"/>
  <c r="I8603"/>
  <c r="H8603"/>
  <c r="F8603" s="1"/>
  <c r="I8597"/>
  <c r="H8597"/>
  <c r="F8597" s="1"/>
  <c r="I8591"/>
  <c r="H8591"/>
  <c r="F8591" s="1"/>
  <c r="I8584"/>
  <c r="H8584"/>
  <c r="F8584" s="1"/>
  <c r="I8572"/>
  <c r="H8572"/>
  <c r="F8572" s="1"/>
  <c r="I8565"/>
  <c r="H8565"/>
  <c r="F8565" s="1"/>
  <c r="I8556"/>
  <c r="H8556"/>
  <c r="F8556" s="1"/>
  <c r="I8548"/>
  <c r="H8548"/>
  <c r="F8548" s="1"/>
  <c r="I8543"/>
  <c r="H8543"/>
  <c r="F8543" s="1"/>
  <c r="I8536"/>
  <c r="H8536"/>
  <c r="F8536" s="1"/>
  <c r="I8521"/>
  <c r="H8521"/>
  <c r="F8521" s="1"/>
  <c r="H8514"/>
  <c r="F8514" s="1"/>
  <c r="I8514"/>
  <c r="I8504"/>
  <c r="H8504"/>
  <c r="F8504" s="1"/>
  <c r="H8498"/>
  <c r="F8498" s="1"/>
  <c r="I8498"/>
  <c r="I8487"/>
  <c r="H8487"/>
  <c r="F8487" s="1"/>
  <c r="H8478"/>
  <c r="F8478" s="1"/>
  <c r="I8478"/>
  <c r="I8465"/>
  <c r="H8465"/>
  <c r="F8465" s="1"/>
  <c r="I8455"/>
  <c r="H8455"/>
  <c r="F8455" s="1"/>
  <c r="I8440"/>
  <c r="H8440"/>
  <c r="F8440" s="1"/>
  <c r="I8433"/>
  <c r="H8433"/>
  <c r="F8433" s="1"/>
  <c r="H8426"/>
  <c r="F8426" s="1"/>
  <c r="I8426"/>
  <c r="I8421"/>
  <c r="H8421"/>
  <c r="F8421" s="1"/>
  <c r="I8416"/>
  <c r="H8416"/>
  <c r="F8416" s="1"/>
  <c r="I8407"/>
  <c r="H8407"/>
  <c r="F8407" s="1"/>
  <c r="I8392"/>
  <c r="H8392"/>
  <c r="F8392" s="1"/>
  <c r="I8384"/>
  <c r="H8384"/>
  <c r="F8384" s="1"/>
  <c r="H8378"/>
  <c r="F8378" s="1"/>
  <c r="I8378"/>
  <c r="I8371"/>
  <c r="H8371"/>
  <c r="F8371" s="1"/>
  <c r="I8364"/>
  <c r="H8364"/>
  <c r="F8364" s="1"/>
  <c r="H8358"/>
  <c r="F8358" s="1"/>
  <c r="I8358"/>
  <c r="I8351"/>
  <c r="H8351"/>
  <c r="F8351" s="1"/>
  <c r="H8346"/>
  <c r="F8346" s="1"/>
  <c r="I8346"/>
  <c r="I8340"/>
  <c r="H8340"/>
  <c r="F8340" s="1"/>
  <c r="I8335"/>
  <c r="H8335"/>
  <c r="F8335" s="1"/>
  <c r="H8326"/>
  <c r="F8326" s="1"/>
  <c r="I8326"/>
  <c r="I8315"/>
  <c r="H8315"/>
  <c r="F8315" s="1"/>
  <c r="I8307"/>
  <c r="H8307"/>
  <c r="F8307" s="1"/>
  <c r="H8302"/>
  <c r="F8302" s="1"/>
  <c r="I8302"/>
  <c r="I8296"/>
  <c r="H8296"/>
  <c r="F8296" s="1"/>
  <c r="I8291"/>
  <c r="H8291"/>
  <c r="F8291" s="1"/>
  <c r="I8283"/>
  <c r="H8283"/>
  <c r="F8283" s="1"/>
  <c r="H8278"/>
  <c r="F8278" s="1"/>
  <c r="I8278"/>
  <c r="I8267"/>
  <c r="H8267"/>
  <c r="F8267" s="1"/>
  <c r="H8262"/>
  <c r="F8262" s="1"/>
  <c r="I8262"/>
  <c r="I8255"/>
  <c r="H8255"/>
  <c r="F8255" s="1"/>
  <c r="I8247"/>
  <c r="H8247"/>
  <c r="F8247" s="1"/>
  <c r="H8242"/>
  <c r="F8242" s="1"/>
  <c r="I8242"/>
  <c r="I8236"/>
  <c r="H8236"/>
  <c r="F8236" s="1"/>
  <c r="I8231"/>
  <c r="H8231"/>
  <c r="F8231" s="1"/>
  <c r="I8224"/>
  <c r="H8224"/>
  <c r="F8224" s="1"/>
  <c r="I8215"/>
  <c r="H8215"/>
  <c r="F8215" s="1"/>
  <c r="H8210"/>
  <c r="F8210" s="1"/>
  <c r="I8210"/>
  <c r="I8204"/>
  <c r="H8204"/>
  <c r="F8204" s="1"/>
  <c r="I8195"/>
  <c r="H8195"/>
  <c r="F8195" s="1"/>
  <c r="I8187"/>
  <c r="H8187"/>
  <c r="F8187" s="1"/>
  <c r="I8179"/>
  <c r="H8179"/>
  <c r="F8179" s="1"/>
  <c r="I8172"/>
  <c r="H8172"/>
  <c r="F8172" s="1"/>
  <c r="I8162"/>
  <c r="H8162"/>
  <c r="F8162" s="1"/>
  <c r="I8158"/>
  <c r="H8158"/>
  <c r="F8158" s="1"/>
  <c r="I8151"/>
  <c r="H8151"/>
  <c r="F8151" s="1"/>
  <c r="H8140"/>
  <c r="F8140" s="1"/>
  <c r="I8140"/>
  <c r="H8132"/>
  <c r="F8132" s="1"/>
  <c r="I8132"/>
  <c r="I8125"/>
  <c r="H8125"/>
  <c r="F8125" s="1"/>
  <c r="H8116"/>
  <c r="F8116" s="1"/>
  <c r="I8116"/>
  <c r="I8109"/>
  <c r="H8109"/>
  <c r="F8109" s="1"/>
  <c r="I8103"/>
  <c r="H8103"/>
  <c r="F8103" s="1"/>
  <c r="I8091"/>
  <c r="H8091"/>
  <c r="F8091" s="1"/>
  <c r="H8052"/>
  <c r="F8052" s="1"/>
  <c r="I8052"/>
  <c r="I8037"/>
  <c r="H8037"/>
  <c r="F8037" s="1"/>
  <c r="H8030"/>
  <c r="F8030" s="1"/>
  <c r="I8030"/>
  <c r="I8023"/>
  <c r="H8023"/>
  <c r="F8023" s="1"/>
  <c r="I8017"/>
  <c r="H8017"/>
  <c r="F8017" s="1"/>
  <c r="H8008"/>
  <c r="F8008" s="1"/>
  <c r="I8008"/>
  <c r="I7996"/>
  <c r="H7996"/>
  <c r="F7996" s="1"/>
  <c r="I7987"/>
  <c r="H7987"/>
  <c r="F7987" s="1"/>
  <c r="I7974"/>
  <c r="H7974"/>
  <c r="F7974" s="1"/>
  <c r="I7967"/>
  <c r="H7967"/>
  <c r="F7967" s="1"/>
  <c r="I7953"/>
  <c r="H7953"/>
  <c r="F7953" s="1"/>
  <c r="I7945"/>
  <c r="H7945"/>
  <c r="F7945" s="1"/>
  <c r="I7935"/>
  <c r="H7935"/>
  <c r="F7935" s="1"/>
  <c r="I7931"/>
  <c r="H7931"/>
  <c r="F7931" s="1"/>
  <c r="I7913"/>
  <c r="H7913"/>
  <c r="F7913" s="1"/>
  <c r="I7905"/>
  <c r="H7905"/>
  <c r="F7905" s="1"/>
  <c r="I7896"/>
  <c r="H7896"/>
  <c r="F7896" s="1"/>
  <c r="I7878"/>
  <c r="H7878"/>
  <c r="F7878" s="1"/>
  <c r="I7872"/>
  <c r="H7872"/>
  <c r="F7872" s="1"/>
  <c r="I7856"/>
  <c r="H7856"/>
  <c r="F7856" s="1"/>
  <c r="I7839"/>
  <c r="H7839"/>
  <c r="F7839" s="1"/>
  <c r="I7812"/>
  <c r="H7812"/>
  <c r="F7812" s="1"/>
  <c r="I7796"/>
  <c r="H7796"/>
  <c r="F7796" s="1"/>
  <c r="I7782"/>
  <c r="H7782"/>
  <c r="F7782" s="1"/>
  <c r="I7775"/>
  <c r="H7775"/>
  <c r="F7775" s="1"/>
  <c r="I7765"/>
  <c r="H7765"/>
  <c r="F7765" s="1"/>
  <c r="I7746"/>
  <c r="H7746"/>
  <c r="F7746" s="1"/>
  <c r="I7737"/>
  <c r="H7737"/>
  <c r="F7737" s="1"/>
  <c r="I7706"/>
  <c r="H7706"/>
  <c r="F7706" s="1"/>
  <c r="I7677"/>
  <c r="H7677"/>
  <c r="F7677" s="1"/>
  <c r="I7669"/>
  <c r="H7669"/>
  <c r="F7669" s="1"/>
  <c r="I7653"/>
  <c r="H7653"/>
  <c r="F7653" s="1"/>
  <c r="I7644"/>
  <c r="H7644"/>
  <c r="F7644" s="1"/>
  <c r="H7635"/>
  <c r="F7635" s="1"/>
  <c r="I7635"/>
  <c r="H7627"/>
  <c r="F7627" s="1"/>
  <c r="I7627"/>
  <c r="I7606"/>
  <c r="H7606"/>
  <c r="F7606" s="1"/>
  <c r="I7588"/>
  <c r="H7588"/>
  <c r="F7588" s="1"/>
  <c r="H7579"/>
  <c r="F7579" s="1"/>
  <c r="I7579"/>
  <c r="H7571"/>
  <c r="F7571" s="1"/>
  <c r="I7571"/>
  <c r="I7564"/>
  <c r="H7564"/>
  <c r="F7564" s="1"/>
  <c r="I7548"/>
  <c r="H7548"/>
  <c r="F7548" s="1"/>
  <c r="H7522"/>
  <c r="F7522" s="1"/>
  <c r="I7522"/>
  <c r="H7439"/>
  <c r="F7439" s="1"/>
  <c r="I7439"/>
  <c r="H7418"/>
  <c r="F7418" s="1"/>
  <c r="I7418"/>
  <c r="H7386"/>
  <c r="F7386" s="1"/>
  <c r="I7386"/>
  <c r="H7322"/>
  <c r="F7322" s="1"/>
  <c r="I7322"/>
  <c r="I7304"/>
  <c r="H7304"/>
  <c r="F7304" s="1"/>
  <c r="H7287"/>
  <c r="F7287" s="1"/>
  <c r="I7287"/>
  <c r="H7234"/>
  <c r="F7234" s="1"/>
  <c r="I7234"/>
  <c r="H7199"/>
  <c r="F7199" s="1"/>
  <c r="I7199"/>
  <c r="H7194"/>
  <c r="F7194" s="1"/>
  <c r="I7194"/>
  <c r="H7178"/>
  <c r="F7178" s="1"/>
  <c r="I7178"/>
  <c r="I7168"/>
  <c r="H7168"/>
  <c r="F7168" s="1"/>
  <c r="H7159"/>
  <c r="F7159" s="1"/>
  <c r="I7159"/>
  <c r="I7120"/>
  <c r="H7120"/>
  <c r="F7120" s="1"/>
  <c r="H7087"/>
  <c r="F7087" s="1"/>
  <c r="I7087"/>
  <c r="H7063"/>
  <c r="F7063" s="1"/>
  <c r="I7063"/>
  <c r="I7032"/>
  <c r="H7032"/>
  <c r="F7032" s="1"/>
  <c r="I6994"/>
  <c r="H6994"/>
  <c r="F6994" s="1"/>
  <c r="I6904"/>
  <c r="H6904"/>
  <c r="F6904" s="1"/>
  <c r="I6884"/>
  <c r="H6884"/>
  <c r="F6884" s="1"/>
  <c r="I6850"/>
  <c r="H6850"/>
  <c r="F6850" s="1"/>
  <c r="I6810"/>
  <c r="H6810"/>
  <c r="F6810" s="1"/>
  <c r="I6732"/>
  <c r="H6732"/>
  <c r="F6732" s="1"/>
  <c r="I6473"/>
  <c r="H6473"/>
  <c r="F6473" s="1"/>
  <c r="I6433"/>
  <c r="H6433"/>
  <c r="F6433" s="1"/>
  <c r="I6393"/>
  <c r="H6393"/>
  <c r="F6393" s="1"/>
  <c r="I6357"/>
  <c r="H6357"/>
  <c r="F6357" s="1"/>
  <c r="I6313"/>
  <c r="H6313"/>
  <c r="F6313" s="1"/>
  <c r="I6283"/>
  <c r="H6283"/>
  <c r="F6283" s="1"/>
  <c r="I6257"/>
  <c r="H6257"/>
  <c r="F6257" s="1"/>
  <c r="I6233"/>
  <c r="H6233"/>
  <c r="F6233" s="1"/>
  <c r="I6185"/>
  <c r="H6185"/>
  <c r="F6185" s="1"/>
  <c r="I6161"/>
  <c r="H6161"/>
  <c r="F6161" s="1"/>
  <c r="I6129"/>
  <c r="H6129"/>
  <c r="F6129" s="1"/>
  <c r="I6108"/>
  <c r="H6108"/>
  <c r="F6108" s="1"/>
  <c r="I6104"/>
  <c r="H6104"/>
  <c r="F6104" s="1"/>
  <c r="I6083"/>
  <c r="H6083"/>
  <c r="F6083" s="1"/>
  <c r="I6065"/>
  <c r="H6065"/>
  <c r="F6065" s="1"/>
  <c r="I6058"/>
  <c r="H6058"/>
  <c r="F6058" s="1"/>
  <c r="I6048"/>
  <c r="H6048"/>
  <c r="F6048" s="1"/>
  <c r="I6039"/>
  <c r="H6039"/>
  <c r="F6039" s="1"/>
  <c r="I6027"/>
  <c r="H6027"/>
  <c r="F6027" s="1"/>
  <c r="I6020"/>
  <c r="H6020"/>
  <c r="F6020" s="1"/>
  <c r="I6008"/>
  <c r="H6008"/>
  <c r="F6008" s="1"/>
  <c r="I6000"/>
  <c r="H6000"/>
  <c r="F6000" s="1"/>
  <c r="I5986"/>
  <c r="H5986"/>
  <c r="F5986" s="1"/>
  <c r="I5979"/>
  <c r="H5979"/>
  <c r="F5979" s="1"/>
  <c r="I5968"/>
  <c r="H5968"/>
  <c r="F5968" s="1"/>
  <c r="I5958"/>
  <c r="H5958"/>
  <c r="F5958" s="1"/>
  <c r="I5936"/>
  <c r="H5936"/>
  <c r="F5936" s="1"/>
  <c r="I5930"/>
  <c r="H5930"/>
  <c r="F5930" s="1"/>
  <c r="I5910"/>
  <c r="H5910"/>
  <c r="F5910" s="1"/>
  <c r="I5891"/>
  <c r="H5891"/>
  <c r="F5891" s="1"/>
  <c r="I5881"/>
  <c r="H5881"/>
  <c r="F5881" s="1"/>
  <c r="I5866"/>
  <c r="H5866"/>
  <c r="F5866" s="1"/>
  <c r="H5840"/>
  <c r="F5840" s="1"/>
  <c r="I5840"/>
  <c r="H5830"/>
  <c r="F5830" s="1"/>
  <c r="I5830"/>
  <c r="I5812"/>
  <c r="H5812"/>
  <c r="F5812" s="1"/>
  <c r="I5804"/>
  <c r="H5804"/>
  <c r="F5804" s="1"/>
  <c r="I5792"/>
  <c r="H5792"/>
  <c r="F5792" s="1"/>
  <c r="I5783"/>
  <c r="H5783"/>
  <c r="F5783" s="1"/>
  <c r="I5772"/>
  <c r="H5772"/>
  <c r="F5772" s="1"/>
  <c r="I5761"/>
  <c r="H5761"/>
  <c r="F5761" s="1"/>
  <c r="H5754"/>
  <c r="F5754" s="1"/>
  <c r="I5754"/>
  <c r="H5742"/>
  <c r="F5742" s="1"/>
  <c r="I5742"/>
  <c r="I5729"/>
  <c r="H5729"/>
  <c r="F5729" s="1"/>
  <c r="H5718"/>
  <c r="F5718" s="1"/>
  <c r="I5718"/>
  <c r="H5710"/>
  <c r="F5710" s="1"/>
  <c r="I5710"/>
  <c r="H5698"/>
  <c r="F5698" s="1"/>
  <c r="I5698"/>
  <c r="I5677"/>
  <c r="H5677"/>
  <c r="F5677" s="1"/>
  <c r="I5657"/>
  <c r="H5657"/>
  <c r="F5657" s="1"/>
  <c r="H5638"/>
  <c r="F5638" s="1"/>
  <c r="I5638"/>
  <c r="I5627"/>
  <c r="H5627"/>
  <c r="F5627" s="1"/>
  <c r="H5618"/>
  <c r="F5618" s="1"/>
  <c r="I5618"/>
  <c r="H5606"/>
  <c r="F5606" s="1"/>
  <c r="I5606"/>
  <c r="I5597"/>
  <c r="H5597"/>
  <c r="F5597" s="1"/>
  <c r="H5590"/>
  <c r="F5590" s="1"/>
  <c r="I5590"/>
  <c r="I5575"/>
  <c r="H5575"/>
  <c r="F5575" s="1"/>
  <c r="I5565"/>
  <c r="H5565"/>
  <c r="F5565" s="1"/>
  <c r="H5558"/>
  <c r="F5558" s="1"/>
  <c r="I5558"/>
  <c r="I5545"/>
  <c r="H5545"/>
  <c r="F5545" s="1"/>
  <c r="H5522"/>
  <c r="F5522" s="1"/>
  <c r="I5522"/>
  <c r="I5503"/>
  <c r="H5503"/>
  <c r="F5503" s="1"/>
  <c r="H5494"/>
  <c r="F5494" s="1"/>
  <c r="I5494"/>
  <c r="I5475"/>
  <c r="H5475"/>
  <c r="F5475" s="1"/>
  <c r="I5459"/>
  <c r="H5459"/>
  <c r="F5459" s="1"/>
  <c r="I5451"/>
  <c r="H5451"/>
  <c r="F5451" s="1"/>
  <c r="I5431"/>
  <c r="H5431"/>
  <c r="F5431" s="1"/>
  <c r="I5419"/>
  <c r="H5419"/>
  <c r="F5419" s="1"/>
  <c r="H5406"/>
  <c r="F5406" s="1"/>
  <c r="I5406"/>
  <c r="H5385"/>
  <c r="F5385" s="1"/>
  <c r="I5385"/>
  <c r="H5373"/>
  <c r="F5373" s="1"/>
  <c r="I5373"/>
  <c r="H5361"/>
  <c r="F5361" s="1"/>
  <c r="I5361"/>
  <c r="I5340"/>
  <c r="H5340"/>
  <c r="F5340" s="1"/>
  <c r="H5327"/>
  <c r="F5327" s="1"/>
  <c r="I5327"/>
  <c r="H5307"/>
  <c r="F5307" s="1"/>
  <c r="I5307"/>
  <c r="I5288"/>
  <c r="H5288"/>
  <c r="F5288" s="1"/>
  <c r="H5271"/>
  <c r="F5271" s="1"/>
  <c r="I5271"/>
  <c r="I5250"/>
  <c r="H5250"/>
  <c r="F5250" s="1"/>
  <c r="H5227"/>
  <c r="F5227" s="1"/>
  <c r="I5227"/>
  <c r="I5220"/>
  <c r="H5220"/>
  <c r="F5220" s="1"/>
  <c r="I5187"/>
  <c r="H5187"/>
  <c r="F5187" s="1"/>
  <c r="I5183"/>
  <c r="H5183"/>
  <c r="F5183" s="1"/>
  <c r="I5179"/>
  <c r="H5179"/>
  <c r="F5179" s="1"/>
  <c r="I5175"/>
  <c r="H5175"/>
  <c r="F5175" s="1"/>
  <c r="I5171"/>
  <c r="H5171"/>
  <c r="F5171" s="1"/>
  <c r="I5167"/>
  <c r="H5167"/>
  <c r="F5167" s="1"/>
  <c r="I5161"/>
  <c r="H5161"/>
  <c r="F5161" s="1"/>
  <c r="I5157"/>
  <c r="H5157"/>
  <c r="F5157" s="1"/>
  <c r="J7769"/>
  <c r="C7769"/>
  <c r="I5141"/>
  <c r="H5141"/>
  <c r="F5141" s="1"/>
  <c r="I5137"/>
  <c r="H5137"/>
  <c r="F5137" s="1"/>
  <c r="I5133"/>
  <c r="H5133"/>
  <c r="F5133" s="1"/>
  <c r="I5129"/>
  <c r="H5129"/>
  <c r="F5129" s="1"/>
  <c r="I5123"/>
  <c r="H5123"/>
  <c r="F5123" s="1"/>
  <c r="I5119"/>
  <c r="H5119"/>
  <c r="F5119" s="1"/>
  <c r="I5115"/>
  <c r="H5115"/>
  <c r="F5115" s="1"/>
  <c r="I5111"/>
  <c r="H5111"/>
  <c r="F5111" s="1"/>
  <c r="I5108"/>
  <c r="H5108"/>
  <c r="F5108" s="1"/>
  <c r="I5104"/>
  <c r="H5104"/>
  <c r="F5104" s="1"/>
  <c r="I5100"/>
  <c r="H5100"/>
  <c r="F5100" s="1"/>
  <c r="I5096"/>
  <c r="H5096"/>
  <c r="F5096" s="1"/>
  <c r="J10303"/>
  <c r="C10303"/>
  <c r="I5046"/>
  <c r="H5046"/>
  <c r="F5046" s="1"/>
  <c r="I5040"/>
  <c r="H5040"/>
  <c r="F5040" s="1"/>
  <c r="I5034"/>
  <c r="H5034"/>
  <c r="F5034" s="1"/>
  <c r="I5030"/>
  <c r="H5030"/>
  <c r="F5030" s="1"/>
  <c r="I5026"/>
  <c r="H5026"/>
  <c r="F5026" s="1"/>
  <c r="I5022"/>
  <c r="H5022"/>
  <c r="F5022" s="1"/>
  <c r="I5018"/>
  <c r="H5018"/>
  <c r="F5018" s="1"/>
  <c r="I5014"/>
  <c r="H5014"/>
  <c r="F5014" s="1"/>
  <c r="I5010"/>
  <c r="H5010"/>
  <c r="F5010" s="1"/>
  <c r="I5006"/>
  <c r="H5006"/>
  <c r="F5006" s="1"/>
  <c r="J7572"/>
  <c r="C7572"/>
  <c r="I4944"/>
  <c r="H4944"/>
  <c r="F4944" s="1"/>
  <c r="I4940"/>
  <c r="H4940"/>
  <c r="F4940" s="1"/>
  <c r="I4936"/>
  <c r="H4936"/>
  <c r="F4936" s="1"/>
  <c r="I4932"/>
  <c r="H4932"/>
  <c r="F4932" s="1"/>
  <c r="I4928"/>
  <c r="H4928"/>
  <c r="F4928" s="1"/>
  <c r="I4922"/>
  <c r="H4922"/>
  <c r="F4922" s="1"/>
  <c r="I4918"/>
  <c r="H4918"/>
  <c r="F4918" s="1"/>
  <c r="I4914"/>
  <c r="H4914"/>
  <c r="F4914" s="1"/>
  <c r="I4910"/>
  <c r="H4910"/>
  <c r="F4910" s="1"/>
  <c r="I4906"/>
  <c r="H4906"/>
  <c r="F4906" s="1"/>
  <c r="I4902"/>
  <c r="H4902"/>
  <c r="F4902" s="1"/>
  <c r="I4898"/>
  <c r="H4898"/>
  <c r="F4898" s="1"/>
  <c r="J10065"/>
  <c r="C10065"/>
  <c r="I4808"/>
  <c r="H4808"/>
  <c r="F4808" s="1"/>
  <c r="I4804"/>
  <c r="H4804"/>
  <c r="F4804" s="1"/>
  <c r="I4800"/>
  <c r="H4800"/>
  <c r="F4800" s="1"/>
  <c r="I4796"/>
  <c r="H4796"/>
  <c r="F4796" s="1"/>
  <c r="J7404"/>
  <c r="C7404"/>
  <c r="I4776"/>
  <c r="H4776"/>
  <c r="F4776" s="1"/>
  <c r="J9927"/>
  <c r="C9927"/>
  <c r="I4670"/>
  <c r="H4670"/>
  <c r="F4670" s="1"/>
  <c r="I4664"/>
  <c r="H4664"/>
  <c r="F4664" s="1"/>
  <c r="I4660"/>
  <c r="H4660"/>
  <c r="F4660" s="1"/>
  <c r="I4656"/>
  <c r="H4656"/>
  <c r="F4656" s="1"/>
  <c r="I4650"/>
  <c r="H4650"/>
  <c r="F4650" s="1"/>
  <c r="I4646"/>
  <c r="H4646"/>
  <c r="F4646" s="1"/>
  <c r="I4642"/>
  <c r="H4642"/>
  <c r="F4642" s="1"/>
  <c r="I4638"/>
  <c r="H4638"/>
  <c r="F4638" s="1"/>
  <c r="I4632"/>
  <c r="H4632"/>
  <c r="F4632" s="1"/>
  <c r="J9869"/>
  <c r="C9869"/>
  <c r="I4612"/>
  <c r="H4612"/>
  <c r="F4612" s="1"/>
  <c r="I4608"/>
  <c r="H4608"/>
  <c r="F4608" s="1"/>
  <c r="I4604"/>
  <c r="H4604"/>
  <c r="F4604" s="1"/>
  <c r="I4600"/>
  <c r="H4600"/>
  <c r="F4600" s="1"/>
  <c r="I4596"/>
  <c r="H4596"/>
  <c r="F4596" s="1"/>
  <c r="I4592"/>
  <c r="H4592"/>
  <c r="F4592" s="1"/>
  <c r="I4588"/>
  <c r="H4588"/>
  <c r="F4588" s="1"/>
  <c r="J9795"/>
  <c r="C9795"/>
  <c r="I4538"/>
  <c r="H4538"/>
  <c r="F4538" s="1"/>
  <c r="I4534"/>
  <c r="H4534"/>
  <c r="F4534" s="1"/>
  <c r="J9783"/>
  <c r="C9783"/>
  <c r="I4526"/>
  <c r="H4526"/>
  <c r="F4526" s="1"/>
  <c r="J7138"/>
  <c r="C7138"/>
  <c r="I4510"/>
  <c r="H4510"/>
  <c r="F4510" s="1"/>
  <c r="J9763"/>
  <c r="C9763"/>
  <c r="I4506"/>
  <c r="H4506"/>
  <c r="F4506" s="1"/>
  <c r="I4502"/>
  <c r="H4502"/>
  <c r="F4502" s="1"/>
  <c r="I4498"/>
  <c r="H4498"/>
  <c r="F4498" s="1"/>
  <c r="I4494"/>
  <c r="H4494"/>
  <c r="F4494" s="1"/>
  <c r="I4488"/>
  <c r="H4488"/>
  <c r="F4488" s="1"/>
  <c r="I4484"/>
  <c r="H4484"/>
  <c r="F4484" s="1"/>
  <c r="I4478"/>
  <c r="H4478"/>
  <c r="F4478" s="1"/>
  <c r="I4474"/>
  <c r="H4474"/>
  <c r="F4474" s="1"/>
  <c r="I4470"/>
  <c r="H4470"/>
  <c r="F4470" s="1"/>
  <c r="I4466"/>
  <c r="H4466"/>
  <c r="F4466" s="1"/>
  <c r="I4460"/>
  <c r="H4460"/>
  <c r="F4460" s="1"/>
  <c r="I7050"/>
  <c r="H7050"/>
  <c r="F7050" s="1"/>
  <c r="J9676"/>
  <c r="C9676"/>
  <c r="I4419"/>
  <c r="H4419"/>
  <c r="F4419" s="1"/>
  <c r="I4415"/>
  <c r="H4415"/>
  <c r="F4415" s="1"/>
  <c r="I4409"/>
  <c r="H4409"/>
  <c r="F4409" s="1"/>
  <c r="I4405"/>
  <c r="H4405"/>
  <c r="F4405" s="1"/>
  <c r="I4401"/>
  <c r="H4401"/>
  <c r="F4401" s="1"/>
  <c r="I4397"/>
  <c r="H4397"/>
  <c r="F4397" s="1"/>
  <c r="J9612"/>
  <c r="C9612"/>
  <c r="I4355"/>
  <c r="H4355"/>
  <c r="F4355" s="1"/>
  <c r="I4349"/>
  <c r="H4349"/>
  <c r="F4349" s="1"/>
  <c r="I4345"/>
  <c r="H4345"/>
  <c r="F4345" s="1"/>
  <c r="I4341"/>
  <c r="H4341"/>
  <c r="F4341" s="1"/>
  <c r="J6936"/>
  <c r="C6936"/>
  <c r="I4308"/>
  <c r="H4308"/>
  <c r="F4308" s="1"/>
  <c r="J6900"/>
  <c r="C6900"/>
  <c r="I4272"/>
  <c r="H4272"/>
  <c r="F4272" s="1"/>
  <c r="I4268"/>
  <c r="H4268"/>
  <c r="F4268" s="1"/>
  <c r="I4264"/>
  <c r="H4264"/>
  <c r="F4264" s="1"/>
  <c r="I4260"/>
  <c r="H4260"/>
  <c r="F4260" s="1"/>
  <c r="I4256"/>
  <c r="H4256"/>
  <c r="F4256" s="1"/>
  <c r="I4252"/>
  <c r="H4252"/>
  <c r="F4252" s="1"/>
  <c r="I6878"/>
  <c r="H6878"/>
  <c r="F6878" s="1"/>
  <c r="I4249"/>
  <c r="H4249"/>
  <c r="F4249" s="1"/>
  <c r="I4245"/>
  <c r="H4245"/>
  <c r="F4245" s="1"/>
  <c r="I4241"/>
  <c r="H4241"/>
  <c r="F4241" s="1"/>
  <c r="I4237"/>
  <c r="H4237"/>
  <c r="F4237" s="1"/>
  <c r="I4233"/>
  <c r="H4233"/>
  <c r="F4233" s="1"/>
  <c r="I4229"/>
  <c r="H4229"/>
  <c r="F4229" s="1"/>
  <c r="I4225"/>
  <c r="H4225"/>
  <c r="F4225" s="1"/>
  <c r="I4221"/>
  <c r="H4221"/>
  <c r="F4221" s="1"/>
  <c r="I4217"/>
  <c r="H4217"/>
  <c r="F4217" s="1"/>
  <c r="I4213"/>
  <c r="H4213"/>
  <c r="F4213" s="1"/>
  <c r="I4209"/>
  <c r="H4209"/>
  <c r="F4209" s="1"/>
  <c r="I4205"/>
  <c r="H4205"/>
  <c r="F4205" s="1"/>
  <c r="I4202"/>
  <c r="H4202"/>
  <c r="F4202" s="1"/>
  <c r="I4198"/>
  <c r="H4198"/>
  <c r="F4198" s="1"/>
  <c r="I4192"/>
  <c r="H4192"/>
  <c r="F4192" s="1"/>
  <c r="I4188"/>
  <c r="H4188"/>
  <c r="F4188" s="1"/>
  <c r="I4184"/>
  <c r="H4184"/>
  <c r="F4184" s="1"/>
  <c r="C9391"/>
  <c r="J9391"/>
  <c r="I4134"/>
  <c r="H4134"/>
  <c r="F4134" s="1"/>
  <c r="I4130"/>
  <c r="H4130"/>
  <c r="F4130" s="1"/>
  <c r="I4126"/>
  <c r="H4126"/>
  <c r="F4126" s="1"/>
  <c r="I4122"/>
  <c r="H4122"/>
  <c r="F4122" s="1"/>
  <c r="I4118"/>
  <c r="H4118"/>
  <c r="F4118" s="1"/>
  <c r="I4114"/>
  <c r="H4114"/>
  <c r="F4114" s="1"/>
  <c r="I4110"/>
  <c r="H4110"/>
  <c r="F4110" s="1"/>
  <c r="I4106"/>
  <c r="H4106"/>
  <c r="F4106" s="1"/>
  <c r="I4102"/>
  <c r="H4102"/>
  <c r="F4102" s="1"/>
  <c r="I4098"/>
  <c r="H4098"/>
  <c r="F4098" s="1"/>
  <c r="I4094"/>
  <c r="H4094"/>
  <c r="F4094" s="1"/>
  <c r="C10352"/>
  <c r="J10352"/>
  <c r="I5095"/>
  <c r="H5095"/>
  <c r="F5095" s="1"/>
  <c r="I5089"/>
  <c r="H5089"/>
  <c r="F5089" s="1"/>
  <c r="I5085"/>
  <c r="H5085"/>
  <c r="F5085" s="1"/>
  <c r="I5081"/>
  <c r="H5081"/>
  <c r="F5081" s="1"/>
  <c r="I5077"/>
  <c r="H5077"/>
  <c r="F5077" s="1"/>
  <c r="J7697"/>
  <c r="C7697"/>
  <c r="I5069"/>
  <c r="H5069"/>
  <c r="F5069" s="1"/>
  <c r="I5065"/>
  <c r="H5065"/>
  <c r="F5065" s="1"/>
  <c r="I5061"/>
  <c r="H5061"/>
  <c r="F5061" s="1"/>
  <c r="I5057"/>
  <c r="H5057"/>
  <c r="F5057" s="1"/>
  <c r="I5053"/>
  <c r="H5053"/>
  <c r="F5053" s="1"/>
  <c r="I5049"/>
  <c r="H5049"/>
  <c r="F5049" s="1"/>
  <c r="I5045"/>
  <c r="H5045"/>
  <c r="F5045" s="1"/>
  <c r="I5041"/>
  <c r="H5041"/>
  <c r="F5041" s="1"/>
  <c r="I5037"/>
  <c r="H5037"/>
  <c r="F5037" s="1"/>
  <c r="I5033"/>
  <c r="H5033"/>
  <c r="F5033" s="1"/>
  <c r="I5027"/>
  <c r="H5027"/>
  <c r="F5027" s="1"/>
  <c r="I5023"/>
  <c r="H5023"/>
  <c r="F5023" s="1"/>
  <c r="I5019"/>
  <c r="H5019"/>
  <c r="F5019" s="1"/>
  <c r="I5015"/>
  <c r="H5015"/>
  <c r="F5015" s="1"/>
  <c r="I5011"/>
  <c r="H5011"/>
  <c r="F5011" s="1"/>
  <c r="I5007"/>
  <c r="H5007"/>
  <c r="F5007" s="1"/>
  <c r="I5001"/>
  <c r="H5001"/>
  <c r="F5001" s="1"/>
  <c r="I4997"/>
  <c r="H4997"/>
  <c r="F4997" s="1"/>
  <c r="J7589"/>
  <c r="C7589"/>
  <c r="I4961"/>
  <c r="H4961"/>
  <c r="F4961" s="1"/>
  <c r="I4957"/>
  <c r="H4957"/>
  <c r="F4957" s="1"/>
  <c r="C7525"/>
  <c r="J7525"/>
  <c r="I4897"/>
  <c r="H4897"/>
  <c r="F4897" s="1"/>
  <c r="I4893"/>
  <c r="H4893"/>
  <c r="F4893" s="1"/>
  <c r="I4889"/>
  <c r="H4889"/>
  <c r="F4889" s="1"/>
  <c r="I4885"/>
  <c r="H4885"/>
  <c r="F4885" s="1"/>
  <c r="I4881"/>
  <c r="H4881"/>
  <c r="F4881" s="1"/>
  <c r="I4877"/>
  <c r="H4877"/>
  <c r="F4877" s="1"/>
  <c r="I4873"/>
  <c r="H4873"/>
  <c r="F4873" s="1"/>
  <c r="I4869"/>
  <c r="H4869"/>
  <c r="F4869" s="1"/>
  <c r="I4865"/>
  <c r="H4865"/>
  <c r="F4865" s="1"/>
  <c r="J10006"/>
  <c r="C10006"/>
  <c r="I4749"/>
  <c r="H4749"/>
  <c r="F4749" s="1"/>
  <c r="I4745"/>
  <c r="H4745"/>
  <c r="F4745" s="1"/>
  <c r="I9271"/>
  <c r="H9271"/>
  <c r="F9271" s="1"/>
  <c r="I7270"/>
  <c r="H7270"/>
  <c r="F7270" s="1"/>
  <c r="I7914"/>
  <c r="H7914"/>
  <c r="F7914" s="1"/>
  <c r="I7326"/>
  <c r="H7326"/>
  <c r="F7326" s="1"/>
  <c r="H7429"/>
  <c r="F7429" s="1"/>
  <c r="I7429"/>
  <c r="I9231"/>
  <c r="H9231"/>
  <c r="F9231" s="1"/>
  <c r="I9343"/>
  <c r="H9343"/>
  <c r="F9343" s="1"/>
  <c r="I9175"/>
  <c r="H9175"/>
  <c r="F9175" s="1"/>
  <c r="I9960"/>
  <c r="H9960"/>
  <c r="F9960" s="1"/>
  <c r="I7124"/>
  <c r="H7124"/>
  <c r="F7124" s="1"/>
  <c r="I7610"/>
  <c r="H7610"/>
  <c r="F7610" s="1"/>
  <c r="H7121"/>
  <c r="F7121" s="1"/>
  <c r="I7121"/>
  <c r="H7457"/>
  <c r="F7457" s="1"/>
  <c r="I7457"/>
  <c r="H7281"/>
  <c r="F7281" s="1"/>
  <c r="I7281"/>
  <c r="H7523"/>
  <c r="F7523" s="1"/>
  <c r="I7523"/>
  <c r="I6773"/>
  <c r="H6773"/>
  <c r="F6773" s="1"/>
  <c r="I6789"/>
  <c r="H6789"/>
  <c r="F6789" s="1"/>
  <c r="I6797"/>
  <c r="H6797"/>
  <c r="F6797" s="1"/>
  <c r="I6869"/>
  <c r="H6869"/>
  <c r="F6869" s="1"/>
  <c r="I10434"/>
  <c r="H10434"/>
  <c r="F10434" s="1"/>
  <c r="I10398"/>
  <c r="H10398"/>
  <c r="F10398" s="1"/>
  <c r="I10320"/>
  <c r="H10320"/>
  <c r="F10320" s="1"/>
  <c r="H9999"/>
  <c r="F9999" s="1"/>
  <c r="I9999"/>
  <c r="I9970"/>
  <c r="H9970"/>
  <c r="F9970" s="1"/>
  <c r="H9955"/>
  <c r="F9955" s="1"/>
  <c r="I9955"/>
  <c r="I9936"/>
  <c r="H9936"/>
  <c r="F9936" s="1"/>
  <c r="I9146"/>
  <c r="H9146"/>
  <c r="F9146" s="1"/>
  <c r="I9098"/>
  <c r="H9098"/>
  <c r="F9098" s="1"/>
  <c r="I9090"/>
  <c r="H9090"/>
  <c r="F9090" s="1"/>
  <c r="H8922"/>
  <c r="F8922" s="1"/>
  <c r="I8922"/>
  <c r="I8917"/>
  <c r="H8917"/>
  <c r="F8917" s="1"/>
  <c r="I8169"/>
  <c r="H8169"/>
  <c r="F8169" s="1"/>
  <c r="I8086"/>
  <c r="H8086"/>
  <c r="F8086" s="1"/>
  <c r="H8081"/>
  <c r="F8081" s="1"/>
  <c r="I8081"/>
  <c r="I7747"/>
  <c r="H7747"/>
  <c r="F7747" s="1"/>
  <c r="I7739"/>
  <c r="H7739"/>
  <c r="F7739" s="1"/>
  <c r="H7513"/>
  <c r="F7513" s="1"/>
  <c r="I7513"/>
  <c r="H7489"/>
  <c r="F7489" s="1"/>
  <c r="I7489"/>
  <c r="H7477"/>
  <c r="F7477" s="1"/>
  <c r="I7477"/>
  <c r="H7461"/>
  <c r="F7461" s="1"/>
  <c r="I7461"/>
  <c r="H7395"/>
  <c r="F7395" s="1"/>
  <c r="I7395"/>
  <c r="H7349"/>
  <c r="F7349" s="1"/>
  <c r="I7349"/>
  <c r="H7235"/>
  <c r="F7235" s="1"/>
  <c r="I7235"/>
  <c r="H7229"/>
  <c r="F7229" s="1"/>
  <c r="I7229"/>
  <c r="I7190"/>
  <c r="H7190"/>
  <c r="F7190" s="1"/>
  <c r="H7153"/>
  <c r="F7153" s="1"/>
  <c r="I7153"/>
  <c r="I6605"/>
  <c r="H6605"/>
  <c r="F6605" s="1"/>
  <c r="I5130"/>
  <c r="H5130"/>
  <c r="F5130" s="1"/>
  <c r="I5118"/>
  <c r="H5118"/>
  <c r="F5118" s="1"/>
  <c r="I6224"/>
  <c r="H6224"/>
  <c r="F6224" s="1"/>
  <c r="I6276"/>
  <c r="H6276"/>
  <c r="F6276" s="1"/>
  <c r="I6304"/>
  <c r="H6304"/>
  <c r="F6304" s="1"/>
  <c r="I6348"/>
  <c r="H6348"/>
  <c r="F6348" s="1"/>
  <c r="I6400"/>
  <c r="H6400"/>
  <c r="F6400" s="1"/>
  <c r="I6436"/>
  <c r="H6436"/>
  <c r="F6436" s="1"/>
  <c r="I6490"/>
  <c r="H6490"/>
  <c r="F6490" s="1"/>
  <c r="I6516"/>
  <c r="H6516"/>
  <c r="F6516" s="1"/>
  <c r="I6548"/>
  <c r="H6548"/>
  <c r="F6548" s="1"/>
  <c r="I6602"/>
  <c r="H6602"/>
  <c r="F6602" s="1"/>
  <c r="I6649"/>
  <c r="H6649"/>
  <c r="F6649" s="1"/>
  <c r="I6729"/>
  <c r="H6729"/>
  <c r="F6729" s="1"/>
  <c r="I6783"/>
  <c r="H6783"/>
  <c r="F6783" s="1"/>
  <c r="I6799"/>
  <c r="H6799"/>
  <c r="F6799" s="1"/>
  <c r="I6833"/>
  <c r="H6833"/>
  <c r="F6833" s="1"/>
  <c r="I6849"/>
  <c r="H6849"/>
  <c r="F6849" s="1"/>
  <c r="I6915"/>
  <c r="H6915"/>
  <c r="F6915" s="1"/>
  <c r="I6945"/>
  <c r="H6945"/>
  <c r="F6945" s="1"/>
  <c r="I6961"/>
  <c r="H6961"/>
  <c r="F6961" s="1"/>
  <c r="I6983"/>
  <c r="H6983"/>
  <c r="F6983" s="1"/>
  <c r="I7019"/>
  <c r="H7019"/>
  <c r="F7019" s="1"/>
  <c r="H9276"/>
  <c r="F9276" s="1"/>
  <c r="I9276"/>
  <c r="H9316"/>
  <c r="F9316" s="1"/>
  <c r="I9316"/>
  <c r="I9342"/>
  <c r="H9342"/>
  <c r="F9342" s="1"/>
  <c r="I9370"/>
  <c r="H9370"/>
  <c r="F9370" s="1"/>
  <c r="H9392"/>
  <c r="F9392" s="1"/>
  <c r="I9392"/>
  <c r="I9406"/>
  <c r="H9406"/>
  <c r="F9406" s="1"/>
  <c r="I9440"/>
  <c r="H9440"/>
  <c r="F9440" s="1"/>
  <c r="I9472"/>
  <c r="H9472"/>
  <c r="F9472" s="1"/>
  <c r="I9492"/>
  <c r="H9492"/>
  <c r="F9492" s="1"/>
  <c r="I9532"/>
  <c r="H9532"/>
  <c r="F9532" s="1"/>
  <c r="I9552"/>
  <c r="H9552"/>
  <c r="F9552" s="1"/>
  <c r="I9578"/>
  <c r="H9578"/>
  <c r="F9578" s="1"/>
  <c r="I9594"/>
  <c r="H9594"/>
  <c r="F9594" s="1"/>
  <c r="I9616"/>
  <c r="H9616"/>
  <c r="F9616" s="1"/>
  <c r="I9644"/>
  <c r="H9644"/>
  <c r="F9644" s="1"/>
  <c r="I9680"/>
  <c r="H9680"/>
  <c r="F9680" s="1"/>
  <c r="I6672"/>
  <c r="H6672"/>
  <c r="F6672" s="1"/>
  <c r="I10443"/>
  <c r="H10443"/>
  <c r="F10443" s="1"/>
  <c r="H10435"/>
  <c r="F10435" s="1"/>
  <c r="I10435"/>
  <c r="I10428"/>
  <c r="H10428"/>
  <c r="F10428" s="1"/>
  <c r="I10400"/>
  <c r="H10400"/>
  <c r="F10400" s="1"/>
  <c r="I10376"/>
  <c r="H10376"/>
  <c r="F10376" s="1"/>
  <c r="H10353"/>
  <c r="F10353" s="1"/>
  <c r="I10353"/>
  <c r="H10323"/>
  <c r="F10323" s="1"/>
  <c r="I10323"/>
  <c r="I10298"/>
  <c r="H10298"/>
  <c r="F10298" s="1"/>
  <c r="I10270"/>
  <c r="H10270"/>
  <c r="F10270" s="1"/>
  <c r="I10246"/>
  <c r="H10246"/>
  <c r="F10246" s="1"/>
  <c r="I10224"/>
  <c r="H10224"/>
  <c r="F10224" s="1"/>
  <c r="I10208"/>
  <c r="H10208"/>
  <c r="F10208" s="1"/>
  <c r="H10189"/>
  <c r="F10189" s="1"/>
  <c r="I10189"/>
  <c r="H10157"/>
  <c r="F10157" s="1"/>
  <c r="I10157"/>
  <c r="H10129"/>
  <c r="F10129" s="1"/>
  <c r="I10129"/>
  <c r="I10108"/>
  <c r="H10108"/>
  <c r="F10108" s="1"/>
  <c r="I10095"/>
  <c r="H10095"/>
  <c r="F10095" s="1"/>
  <c r="H10054"/>
  <c r="F10054" s="1"/>
  <c r="I10054"/>
  <c r="I10029"/>
  <c r="H10029"/>
  <c r="F10029" s="1"/>
  <c r="I10013"/>
  <c r="H10013"/>
  <c r="F10013" s="1"/>
  <c r="I10000"/>
  <c r="H10000"/>
  <c r="F10000" s="1"/>
  <c r="H9924"/>
  <c r="F9924" s="1"/>
  <c r="I9924"/>
  <c r="I9903"/>
  <c r="H9903"/>
  <c r="F9903" s="1"/>
  <c r="H9870"/>
  <c r="F9870" s="1"/>
  <c r="I9870"/>
  <c r="I9849"/>
  <c r="H9849"/>
  <c r="F9849" s="1"/>
  <c r="I9827"/>
  <c r="H9827"/>
  <c r="F9827" s="1"/>
  <c r="H9812"/>
  <c r="F9812" s="1"/>
  <c r="I9812"/>
  <c r="I9793"/>
  <c r="H9793"/>
  <c r="F9793" s="1"/>
  <c r="H9778"/>
  <c r="F9778" s="1"/>
  <c r="I9778"/>
  <c r="H9766"/>
  <c r="F9766" s="1"/>
  <c r="I9766"/>
  <c r="I9749"/>
  <c r="H9749"/>
  <c r="F9749" s="1"/>
  <c r="I9717"/>
  <c r="H9717"/>
  <c r="F9717" s="1"/>
  <c r="I9703"/>
  <c r="H9703"/>
  <c r="F9703" s="1"/>
  <c r="I9689"/>
  <c r="H9689"/>
  <c r="F9689" s="1"/>
  <c r="I9669"/>
  <c r="H9669"/>
  <c r="F9669" s="1"/>
  <c r="I9641"/>
  <c r="H9641"/>
  <c r="F9641" s="1"/>
  <c r="I9591"/>
  <c r="H9591"/>
  <c r="F9591" s="1"/>
  <c r="I9551"/>
  <c r="H9551"/>
  <c r="F9551" s="1"/>
  <c r="I9525"/>
  <c r="H9525"/>
  <c r="F9525" s="1"/>
  <c r="I9463"/>
  <c r="H9463"/>
  <c r="F9463" s="1"/>
  <c r="I9361"/>
  <c r="H9361"/>
  <c r="F9361" s="1"/>
  <c r="I9323"/>
  <c r="H9323"/>
  <c r="F9323" s="1"/>
  <c r="I9283"/>
  <c r="H9283"/>
  <c r="F9283" s="1"/>
  <c r="I9253"/>
  <c r="H9253"/>
  <c r="F9253" s="1"/>
  <c r="I9230"/>
  <c r="H9230"/>
  <c r="F9230" s="1"/>
  <c r="I9198"/>
  <c r="H9198"/>
  <c r="F9198" s="1"/>
  <c r="I9158"/>
  <c r="H9158"/>
  <c r="F9158" s="1"/>
  <c r="I9120"/>
  <c r="H9120"/>
  <c r="F9120" s="1"/>
  <c r="I9115"/>
  <c r="H9115"/>
  <c r="F9115" s="1"/>
  <c r="I9099"/>
  <c r="H9099"/>
  <c r="F9099" s="1"/>
  <c r="H9065"/>
  <c r="F9065" s="1"/>
  <c r="I9065"/>
  <c r="H9041"/>
  <c r="F9041" s="1"/>
  <c r="I9041"/>
  <c r="H9009"/>
  <c r="F9009" s="1"/>
  <c r="I9009"/>
  <c r="I8987"/>
  <c r="H8987"/>
  <c r="F8987" s="1"/>
  <c r="I8941"/>
  <c r="H8941"/>
  <c r="F8941" s="1"/>
  <c r="H8912"/>
  <c r="F8912" s="1"/>
  <c r="I8912"/>
  <c r="I8892"/>
  <c r="H8892"/>
  <c r="F8892" s="1"/>
  <c r="I8843"/>
  <c r="H8843"/>
  <c r="F8843" s="1"/>
  <c r="H8822"/>
  <c r="F8822" s="1"/>
  <c r="I8822"/>
  <c r="H8814"/>
  <c r="F8814" s="1"/>
  <c r="I8814"/>
  <c r="I8797"/>
  <c r="H8797"/>
  <c r="F8797" s="1"/>
  <c r="I8785"/>
  <c r="H8785"/>
  <c r="F8785" s="1"/>
  <c r="I8765"/>
  <c r="H8765"/>
  <c r="F8765" s="1"/>
  <c r="I8751"/>
  <c r="H8751"/>
  <c r="F8751" s="1"/>
  <c r="I8739"/>
  <c r="H8739"/>
  <c r="F8739" s="1"/>
  <c r="I8716"/>
  <c r="H8716"/>
  <c r="F8716" s="1"/>
  <c r="H8694"/>
  <c r="F8694" s="1"/>
  <c r="I8694"/>
  <c r="I8676"/>
  <c r="H8676"/>
  <c r="F8676" s="1"/>
  <c r="I8657"/>
  <c r="H8657"/>
  <c r="F8657" s="1"/>
  <c r="I8645"/>
  <c r="H8645"/>
  <c r="F8645" s="1"/>
  <c r="I8633"/>
  <c r="H8633"/>
  <c r="F8633" s="1"/>
  <c r="I8620"/>
  <c r="H8620"/>
  <c r="F8620" s="1"/>
  <c r="I8608"/>
  <c r="H8608"/>
  <c r="F8608" s="1"/>
  <c r="I8593"/>
  <c r="H8593"/>
  <c r="F8593" s="1"/>
  <c r="I8576"/>
  <c r="H8576"/>
  <c r="F8576" s="1"/>
  <c r="H8562"/>
  <c r="F8562" s="1"/>
  <c r="I8562"/>
  <c r="I8545"/>
  <c r="H8545"/>
  <c r="F8545" s="1"/>
  <c r="I8527"/>
  <c r="H8527"/>
  <c r="F8527" s="1"/>
  <c r="I8508"/>
  <c r="H8508"/>
  <c r="F8508" s="1"/>
  <c r="I8495"/>
  <c r="H8495"/>
  <c r="F8495" s="1"/>
  <c r="H8474"/>
  <c r="F8474" s="1"/>
  <c r="I8474"/>
  <c r="I8445"/>
  <c r="H8445"/>
  <c r="F8445" s="1"/>
  <c r="I8428"/>
  <c r="H8428"/>
  <c r="F8428" s="1"/>
  <c r="I8412"/>
  <c r="H8412"/>
  <c r="F8412" s="1"/>
  <c r="I8387"/>
  <c r="H8387"/>
  <c r="F8387" s="1"/>
  <c r="I8380"/>
  <c r="H8380"/>
  <c r="F8380" s="1"/>
  <c r="I8368"/>
  <c r="H8368"/>
  <c r="F8368" s="1"/>
  <c r="I8353"/>
  <c r="H8353"/>
  <c r="F8353" s="1"/>
  <c r="H8338"/>
  <c r="F8338" s="1"/>
  <c r="I8338"/>
  <c r="H8322"/>
  <c r="F8322" s="1"/>
  <c r="I8322"/>
  <c r="I8304"/>
  <c r="H8304"/>
  <c r="F8304" s="1"/>
  <c r="I8299"/>
  <c r="H8299"/>
  <c r="F8299" s="1"/>
  <c r="I8288"/>
  <c r="H8288"/>
  <c r="F8288" s="1"/>
  <c r="I8275"/>
  <c r="H8275"/>
  <c r="F8275" s="1"/>
  <c r="I8259"/>
  <c r="H8259"/>
  <c r="F8259" s="1"/>
  <c r="I8244"/>
  <c r="H8244"/>
  <c r="F8244" s="1"/>
  <c r="H8234"/>
  <c r="F8234" s="1"/>
  <c r="I8234"/>
  <c r="I8219"/>
  <c r="H8219"/>
  <c r="F8219" s="1"/>
  <c r="I8207"/>
  <c r="H8207"/>
  <c r="F8207" s="1"/>
  <c r="I8191"/>
  <c r="H8191"/>
  <c r="F8191" s="1"/>
  <c r="I8175"/>
  <c r="H8175"/>
  <c r="F8175" s="1"/>
  <c r="I8160"/>
  <c r="H8160"/>
  <c r="F8160" s="1"/>
  <c r="H8120"/>
  <c r="F8120" s="1"/>
  <c r="I8120"/>
  <c r="I8106"/>
  <c r="H8106"/>
  <c r="F8106" s="1"/>
  <c r="I8088"/>
  <c r="H8088"/>
  <c r="F8088" s="1"/>
  <c r="H8056"/>
  <c r="F8056" s="1"/>
  <c r="I8056"/>
  <c r="I8041"/>
  <c r="H8041"/>
  <c r="F8041" s="1"/>
  <c r="H8026"/>
  <c r="F8026" s="1"/>
  <c r="I8026"/>
  <c r="I8021"/>
  <c r="H8021"/>
  <c r="F8021" s="1"/>
  <c r="I7971"/>
  <c r="H7971"/>
  <c r="F7971" s="1"/>
  <c r="I7919"/>
  <c r="H7919"/>
  <c r="F7919" s="1"/>
  <c r="I7876"/>
  <c r="H7876"/>
  <c r="F7876" s="1"/>
  <c r="I7849"/>
  <c r="H7849"/>
  <c r="F7849" s="1"/>
  <c r="I7809"/>
  <c r="H7809"/>
  <c r="F7809" s="1"/>
  <c r="I7791"/>
  <c r="H7791"/>
  <c r="F7791" s="1"/>
  <c r="I7772"/>
  <c r="H7772"/>
  <c r="F7772" s="1"/>
  <c r="I7744"/>
  <c r="H7744"/>
  <c r="F7744" s="1"/>
  <c r="I7701"/>
  <c r="H7701"/>
  <c r="F7701" s="1"/>
  <c r="I7688"/>
  <c r="H7688"/>
  <c r="F7688" s="1"/>
  <c r="I7665"/>
  <c r="H7665"/>
  <c r="F7665" s="1"/>
  <c r="H7633"/>
  <c r="F7633" s="1"/>
  <c r="I7633"/>
  <c r="H7603"/>
  <c r="F7603" s="1"/>
  <c r="I7603"/>
  <c r="I7574"/>
  <c r="H7574"/>
  <c r="F7574" s="1"/>
  <c r="H7567"/>
  <c r="F7567" s="1"/>
  <c r="I7567"/>
  <c r="H7474"/>
  <c r="F7474" s="1"/>
  <c r="I7474"/>
  <c r="H7450"/>
  <c r="F7450" s="1"/>
  <c r="I7450"/>
  <c r="H7410"/>
  <c r="F7410" s="1"/>
  <c r="I7410"/>
  <c r="H7191"/>
  <c r="F7191" s="1"/>
  <c r="I7191"/>
  <c r="H7154"/>
  <c r="F7154" s="1"/>
  <c r="I7154"/>
  <c r="I7148"/>
  <c r="H7148"/>
  <c r="F7148" s="1"/>
  <c r="H7074"/>
  <c r="F7074" s="1"/>
  <c r="I7074"/>
  <c r="I7020"/>
  <c r="H7020"/>
  <c r="F7020" s="1"/>
  <c r="I6892"/>
  <c r="H6892"/>
  <c r="F6892" s="1"/>
  <c r="I6748"/>
  <c r="H6748"/>
  <c r="F6748" s="1"/>
  <c r="I6529"/>
  <c r="H6529"/>
  <c r="F6529" s="1"/>
  <c r="I6329"/>
  <c r="H6329"/>
  <c r="F6329" s="1"/>
  <c r="I6277"/>
  <c r="H6277"/>
  <c r="F6277" s="1"/>
  <c r="I6201"/>
  <c r="H6201"/>
  <c r="F6201" s="1"/>
  <c r="I6155"/>
  <c r="H6155"/>
  <c r="F6155" s="1"/>
  <c r="I6106"/>
  <c r="H6106"/>
  <c r="F6106" s="1"/>
  <c r="I6075"/>
  <c r="H6075"/>
  <c r="F6075" s="1"/>
  <c r="I6046"/>
  <c r="H6046"/>
  <c r="F6046" s="1"/>
  <c r="I6032"/>
  <c r="H6032"/>
  <c r="F6032" s="1"/>
  <c r="I6016"/>
  <c r="H6016"/>
  <c r="F6016" s="1"/>
  <c r="I5988"/>
  <c r="H5988"/>
  <c r="F5988" s="1"/>
  <c r="I5973"/>
  <c r="H5973"/>
  <c r="F5973" s="1"/>
  <c r="I5944"/>
  <c r="H5944"/>
  <c r="F5944" s="1"/>
  <c r="I5906"/>
  <c r="H5906"/>
  <c r="F5906" s="1"/>
  <c r="I5887"/>
  <c r="H5887"/>
  <c r="F5887" s="1"/>
  <c r="I5845"/>
  <c r="H5845"/>
  <c r="F5845" s="1"/>
  <c r="I5816"/>
  <c r="H5816"/>
  <c r="F5816" s="1"/>
  <c r="I5799"/>
  <c r="H5799"/>
  <c r="F5799" s="1"/>
  <c r="I5780"/>
  <c r="H5780"/>
  <c r="F5780" s="1"/>
  <c r="H5758"/>
  <c r="F5758" s="1"/>
  <c r="I5758"/>
  <c r="H5734"/>
  <c r="F5734" s="1"/>
  <c r="I5734"/>
  <c r="H5706"/>
  <c r="F5706" s="1"/>
  <c r="I5706"/>
  <c r="I5673"/>
  <c r="H5673"/>
  <c r="F5673" s="1"/>
  <c r="I5633"/>
  <c r="H5633"/>
  <c r="F5633" s="1"/>
  <c r="I5611"/>
  <c r="H5611"/>
  <c r="F5611" s="1"/>
  <c r="H5594"/>
  <c r="F5594" s="1"/>
  <c r="I5594"/>
  <c r="I5585"/>
  <c r="H5585"/>
  <c r="F5585" s="1"/>
  <c r="I5561"/>
  <c r="H5561"/>
  <c r="F5561" s="1"/>
  <c r="H5530"/>
  <c r="F5530" s="1"/>
  <c r="I5530"/>
  <c r="I5499"/>
  <c r="H5499"/>
  <c r="F5499" s="1"/>
  <c r="I5471"/>
  <c r="H5471"/>
  <c r="F5471" s="1"/>
  <c r="I5445"/>
  <c r="H5445"/>
  <c r="F5445" s="1"/>
  <c r="I5413"/>
  <c r="H5413"/>
  <c r="F5413" s="1"/>
  <c r="H5381"/>
  <c r="F5381" s="1"/>
  <c r="I5381"/>
  <c r="I5342"/>
  <c r="H5342"/>
  <c r="F5342" s="1"/>
  <c r="H5319"/>
  <c r="F5319" s="1"/>
  <c r="I5319"/>
  <c r="I5278"/>
  <c r="H5278"/>
  <c r="F5278" s="1"/>
  <c r="H5235"/>
  <c r="F5235" s="1"/>
  <c r="I5235"/>
  <c r="H5207"/>
  <c r="F5207" s="1"/>
  <c r="I5207"/>
  <c r="I5185"/>
  <c r="H5185"/>
  <c r="F5185" s="1"/>
  <c r="I5177"/>
  <c r="H5177"/>
  <c r="F5177" s="1"/>
  <c r="I5169"/>
  <c r="H5169"/>
  <c r="F5169" s="1"/>
  <c r="I5165"/>
  <c r="H5165"/>
  <c r="F5165" s="1"/>
  <c r="I5121"/>
  <c r="H5121"/>
  <c r="F5121" s="1"/>
  <c r="I5113"/>
  <c r="H5113"/>
  <c r="F5113" s="1"/>
  <c r="I5106"/>
  <c r="H5106"/>
  <c r="F5106" s="1"/>
  <c r="I5098"/>
  <c r="H5098"/>
  <c r="F5098" s="1"/>
  <c r="I5088"/>
  <c r="H5088"/>
  <c r="F5088" s="1"/>
  <c r="I5068"/>
  <c r="H5068"/>
  <c r="F5068" s="1"/>
  <c r="I5060"/>
  <c r="H5060"/>
  <c r="F5060" s="1"/>
  <c r="I5052"/>
  <c r="H5052"/>
  <c r="F5052" s="1"/>
  <c r="J7670"/>
  <c r="C7670"/>
  <c r="J10233"/>
  <c r="C10233"/>
  <c r="I4976"/>
  <c r="H4976"/>
  <c r="F4976" s="1"/>
  <c r="I4968"/>
  <c r="H4968"/>
  <c r="F4968" s="1"/>
  <c r="I4960"/>
  <c r="H4960"/>
  <c r="F4960" s="1"/>
  <c r="I4952"/>
  <c r="H4952"/>
  <c r="F4952" s="1"/>
  <c r="I4942"/>
  <c r="H4942"/>
  <c r="F4942" s="1"/>
  <c r="I4934"/>
  <c r="H4934"/>
  <c r="F4934" s="1"/>
  <c r="I4930"/>
  <c r="H4930"/>
  <c r="F4930" s="1"/>
  <c r="J10145"/>
  <c r="C10145"/>
  <c r="I4888"/>
  <c r="H4888"/>
  <c r="F4888" s="1"/>
  <c r="I4880"/>
  <c r="H4880"/>
  <c r="F4880" s="1"/>
  <c r="I4872"/>
  <c r="H4872"/>
  <c r="F4872" s="1"/>
  <c r="J10089"/>
  <c r="C10089"/>
  <c r="I4832"/>
  <c r="H4832"/>
  <c r="F4832" s="1"/>
  <c r="I4824"/>
  <c r="H4824"/>
  <c r="F4824" s="1"/>
  <c r="I4816"/>
  <c r="H4816"/>
  <c r="F4816" s="1"/>
  <c r="I4806"/>
  <c r="H4806"/>
  <c r="F4806" s="1"/>
  <c r="I4798"/>
  <c r="H4798"/>
  <c r="F4798" s="1"/>
  <c r="I4788"/>
  <c r="H4788"/>
  <c r="F4788" s="1"/>
  <c r="I4780"/>
  <c r="H4780"/>
  <c r="F4780" s="1"/>
  <c r="I4768"/>
  <c r="H4768"/>
  <c r="F4768" s="1"/>
  <c r="I4708"/>
  <c r="H4708"/>
  <c r="F4708" s="1"/>
  <c r="I4700"/>
  <c r="H4700"/>
  <c r="F4700" s="1"/>
  <c r="I4692"/>
  <c r="H4692"/>
  <c r="F4692" s="1"/>
  <c r="I4684"/>
  <c r="H4684"/>
  <c r="F4684" s="1"/>
  <c r="I4676"/>
  <c r="H4676"/>
  <c r="F4676" s="1"/>
  <c r="C7294"/>
  <c r="J7294"/>
  <c r="I4666"/>
  <c r="H4666"/>
  <c r="F4666" s="1"/>
  <c r="I4658"/>
  <c r="H4658"/>
  <c r="F4658" s="1"/>
  <c r="J9891"/>
  <c r="C9891"/>
  <c r="I4634"/>
  <c r="H4634"/>
  <c r="F4634" s="1"/>
  <c r="I4624"/>
  <c r="H4624"/>
  <c r="F4624" s="1"/>
  <c r="I4616"/>
  <c r="H4616"/>
  <c r="F4616" s="1"/>
  <c r="I4606"/>
  <c r="H4606"/>
  <c r="F4606" s="1"/>
  <c r="I4602"/>
  <c r="H4602"/>
  <c r="F4602" s="1"/>
  <c r="I4594"/>
  <c r="H4594"/>
  <c r="F4594" s="1"/>
  <c r="I4584"/>
  <c r="H4584"/>
  <c r="F4584" s="1"/>
  <c r="C7118"/>
  <c r="J7118"/>
  <c r="I4490"/>
  <c r="H4490"/>
  <c r="F4490" s="1"/>
  <c r="I4482"/>
  <c r="H4482"/>
  <c r="F4482" s="1"/>
  <c r="I4456"/>
  <c r="H4456"/>
  <c r="F4456" s="1"/>
  <c r="I4448"/>
  <c r="H4448"/>
  <c r="F4448" s="1"/>
  <c r="I4440"/>
  <c r="H4440"/>
  <c r="F4440" s="1"/>
  <c r="I4432"/>
  <c r="H4432"/>
  <c r="F4432" s="1"/>
  <c r="I4428"/>
  <c r="H4428"/>
  <c r="F4428" s="1"/>
  <c r="I4407"/>
  <c r="H4407"/>
  <c r="F4407" s="1"/>
  <c r="I4399"/>
  <c r="H4399"/>
  <c r="F4399" s="1"/>
  <c r="I4389"/>
  <c r="H4389"/>
  <c r="F4389" s="1"/>
  <c r="I4381"/>
  <c r="H4381"/>
  <c r="F4381" s="1"/>
  <c r="I4373"/>
  <c r="H4373"/>
  <c r="F4373" s="1"/>
  <c r="I4365"/>
  <c r="H4365"/>
  <c r="F4365" s="1"/>
  <c r="I4347"/>
  <c r="H4347"/>
  <c r="F4347" s="1"/>
  <c r="I4337"/>
  <c r="H4337"/>
  <c r="F4337" s="1"/>
  <c r="I4329"/>
  <c r="H4329"/>
  <c r="F4329" s="1"/>
  <c r="I4321"/>
  <c r="H4321"/>
  <c r="F4321" s="1"/>
  <c r="I4314"/>
  <c r="H4314"/>
  <c r="F4314" s="1"/>
  <c r="J9543"/>
  <c r="C9543"/>
  <c r="I4282"/>
  <c r="H4282"/>
  <c r="F4282" s="1"/>
  <c r="J6822"/>
  <c r="C6822"/>
  <c r="I4194"/>
  <c r="H4194"/>
  <c r="F4194" s="1"/>
  <c r="I4186"/>
  <c r="H4186"/>
  <c r="F4186" s="1"/>
  <c r="I5087"/>
  <c r="H5087"/>
  <c r="F5087" s="1"/>
  <c r="I5079"/>
  <c r="H5079"/>
  <c r="F5079" s="1"/>
  <c r="I5067"/>
  <c r="H5067"/>
  <c r="F5067" s="1"/>
  <c r="I5063"/>
  <c r="H5063"/>
  <c r="F5063" s="1"/>
  <c r="I5055"/>
  <c r="H5055"/>
  <c r="F5055" s="1"/>
  <c r="I5047"/>
  <c r="H5047"/>
  <c r="F5047" s="1"/>
  <c r="I5039"/>
  <c r="H5039"/>
  <c r="F5039" s="1"/>
  <c r="J10260"/>
  <c r="C10260"/>
  <c r="I5003"/>
  <c r="H5003"/>
  <c r="F5003" s="1"/>
  <c r="I4993"/>
  <c r="H4993"/>
  <c r="F4993" s="1"/>
  <c r="I4985"/>
  <c r="H4985"/>
  <c r="F4985" s="1"/>
  <c r="I4977"/>
  <c r="H4977"/>
  <c r="F4977" s="1"/>
  <c r="I4969"/>
  <c r="H4969"/>
  <c r="F4969" s="1"/>
  <c r="I4959"/>
  <c r="H4959"/>
  <c r="F4959" s="1"/>
  <c r="I4949"/>
  <c r="H4949"/>
  <c r="F4949" s="1"/>
  <c r="I4941"/>
  <c r="H4941"/>
  <c r="F4941" s="1"/>
  <c r="I4933"/>
  <c r="H4933"/>
  <c r="F4933" s="1"/>
  <c r="I4925"/>
  <c r="H4925"/>
  <c r="F4925" s="1"/>
  <c r="I4917"/>
  <c r="H4917"/>
  <c r="F4917" s="1"/>
  <c r="I4909"/>
  <c r="H4909"/>
  <c r="F4909" s="1"/>
  <c r="I4901"/>
  <c r="H4901"/>
  <c r="F4901" s="1"/>
  <c r="I4891"/>
  <c r="H4891"/>
  <c r="F4891" s="1"/>
  <c r="I4883"/>
  <c r="H4883"/>
  <c r="F4883" s="1"/>
  <c r="I4875"/>
  <c r="H4875"/>
  <c r="F4875" s="1"/>
  <c r="I4867"/>
  <c r="H4867"/>
  <c r="F4867" s="1"/>
  <c r="I4857"/>
  <c r="H4857"/>
  <c r="F4857" s="1"/>
  <c r="I4849"/>
  <c r="H4849"/>
  <c r="F4849" s="1"/>
  <c r="I4841"/>
  <c r="H4841"/>
  <c r="F4841" s="1"/>
  <c r="I4833"/>
  <c r="H4833"/>
  <c r="F4833" s="1"/>
  <c r="I4825"/>
  <c r="H4825"/>
  <c r="F4825" s="1"/>
  <c r="I4817"/>
  <c r="H4817"/>
  <c r="F4817" s="1"/>
  <c r="I4809"/>
  <c r="H4809"/>
  <c r="F4809" s="1"/>
  <c r="C7413"/>
  <c r="J7413"/>
  <c r="I4785"/>
  <c r="H4785"/>
  <c r="F4785" s="1"/>
  <c r="I4777"/>
  <c r="H4777"/>
  <c r="F4777" s="1"/>
  <c r="I4769"/>
  <c r="H4769"/>
  <c r="F4769" s="1"/>
  <c r="I4761"/>
  <c r="H4761"/>
  <c r="F4761" s="1"/>
  <c r="I4753"/>
  <c r="H4753"/>
  <c r="F4753" s="1"/>
  <c r="I4743"/>
  <c r="H4743"/>
  <c r="F4743" s="1"/>
  <c r="I4735"/>
  <c r="H4735"/>
  <c r="F4735" s="1"/>
  <c r="I4727"/>
  <c r="H4727"/>
  <c r="F4727" s="1"/>
  <c r="I4719"/>
  <c r="H4719"/>
  <c r="F4719" s="1"/>
  <c r="I4669"/>
  <c r="H4669"/>
  <c r="F4669" s="1"/>
  <c r="I4659"/>
  <c r="H4659"/>
  <c r="F4659" s="1"/>
  <c r="J7239"/>
  <c r="C7239"/>
  <c r="I4611"/>
  <c r="H4611"/>
  <c r="F4611" s="1"/>
  <c r="J7024"/>
  <c r="C7024"/>
  <c r="I4392"/>
  <c r="H4392"/>
  <c r="F4392" s="1"/>
  <c r="I4382"/>
  <c r="H4382"/>
  <c r="F4382" s="1"/>
  <c r="J9631"/>
  <c r="C9631"/>
  <c r="I4370"/>
  <c r="H4370"/>
  <c r="F4370" s="1"/>
  <c r="J9615"/>
  <c r="C9615"/>
  <c r="I4352"/>
  <c r="H4352"/>
  <c r="F4352" s="1"/>
  <c r="I4344"/>
  <c r="H4344"/>
  <c r="F4344" s="1"/>
  <c r="J9583"/>
  <c r="C9583"/>
  <c r="I4322"/>
  <c r="H4322"/>
  <c r="F4322" s="1"/>
  <c r="I4311"/>
  <c r="H4311"/>
  <c r="F4311" s="1"/>
  <c r="I4303"/>
  <c r="H4303"/>
  <c r="F4303" s="1"/>
  <c r="I4295"/>
  <c r="H4295"/>
  <c r="F4295" s="1"/>
  <c r="I4287"/>
  <c r="H4287"/>
  <c r="F4287" s="1"/>
  <c r="I4279"/>
  <c r="H4279"/>
  <c r="F4279" s="1"/>
  <c r="I4271"/>
  <c r="H4271"/>
  <c r="F4271" s="1"/>
  <c r="I4261"/>
  <c r="H4261"/>
  <c r="F4261" s="1"/>
  <c r="I4253"/>
  <c r="H4253"/>
  <c r="F4253" s="1"/>
  <c r="I4246"/>
  <c r="H4246"/>
  <c r="F4246" s="1"/>
  <c r="I4238"/>
  <c r="H4238"/>
  <c r="F4238" s="1"/>
  <c r="I4232"/>
  <c r="H4232"/>
  <c r="F4232" s="1"/>
  <c r="I4224"/>
  <c r="H4224"/>
  <c r="F4224" s="1"/>
  <c r="I4189"/>
  <c r="H4189"/>
  <c r="F4189" s="1"/>
  <c r="I4181"/>
  <c r="H4181"/>
  <c r="F4181" s="1"/>
  <c r="I4173"/>
  <c r="H4173"/>
  <c r="F4173" s="1"/>
  <c r="I4165"/>
  <c r="H4165"/>
  <c r="F4165" s="1"/>
  <c r="I4157"/>
  <c r="H4157"/>
  <c r="F4157" s="1"/>
  <c r="I4149"/>
  <c r="H4149"/>
  <c r="F4149" s="1"/>
  <c r="I4141"/>
  <c r="H4141"/>
  <c r="F4141" s="1"/>
  <c r="I4133"/>
  <c r="H4133"/>
  <c r="F4133" s="1"/>
  <c r="I4125"/>
  <c r="H4125"/>
  <c r="F4125" s="1"/>
  <c r="I4117"/>
  <c r="H4117"/>
  <c r="F4117" s="1"/>
  <c r="I4109"/>
  <c r="H4109"/>
  <c r="F4109" s="1"/>
  <c r="I4101"/>
  <c r="H4101"/>
  <c r="F4101" s="1"/>
  <c r="I4093"/>
  <c r="H4093"/>
  <c r="F4093" s="1"/>
  <c r="I4091"/>
  <c r="H4091"/>
  <c r="F4091" s="1"/>
  <c r="I4083"/>
  <c r="H4083"/>
  <c r="F4083" s="1"/>
  <c r="I4075"/>
  <c r="H4075"/>
  <c r="F4075" s="1"/>
  <c r="I4067"/>
  <c r="H4067"/>
  <c r="F4067" s="1"/>
  <c r="I4059"/>
  <c r="H4059"/>
  <c r="F4059" s="1"/>
  <c r="I4055"/>
  <c r="H4055"/>
  <c r="F4055" s="1"/>
  <c r="I4047"/>
  <c r="H4047"/>
  <c r="F4047" s="1"/>
  <c r="I4039"/>
  <c r="H4039"/>
  <c r="F4039" s="1"/>
  <c r="I4027"/>
  <c r="H4027"/>
  <c r="F4027" s="1"/>
  <c r="I3986"/>
  <c r="H3986"/>
  <c r="F3986" s="1"/>
  <c r="I3978"/>
  <c r="H3978"/>
  <c r="F3978" s="1"/>
  <c r="I3953"/>
  <c r="H3953"/>
  <c r="F3953" s="1"/>
  <c r="I3945"/>
  <c r="H3945"/>
  <c r="F3945" s="1"/>
  <c r="I3935"/>
  <c r="H3935"/>
  <c r="F3935" s="1"/>
  <c r="I3927"/>
  <c r="H3927"/>
  <c r="F3927" s="1"/>
  <c r="I3916"/>
  <c r="H3916"/>
  <c r="F3916" s="1"/>
  <c r="I3908"/>
  <c r="H3908"/>
  <c r="F3908" s="1"/>
  <c r="I3900"/>
  <c r="H3900"/>
  <c r="F3900" s="1"/>
  <c r="I3886"/>
  <c r="H3886"/>
  <c r="F3886" s="1"/>
  <c r="I3857"/>
  <c r="H3857"/>
  <c r="F3857" s="1"/>
  <c r="I3847"/>
  <c r="H3847"/>
  <c r="F3847" s="1"/>
  <c r="I3839"/>
  <c r="H3839"/>
  <c r="F3839" s="1"/>
  <c r="I3835"/>
  <c r="H3835"/>
  <c r="F3835" s="1"/>
  <c r="J6439"/>
  <c r="C6439"/>
  <c r="I3811"/>
  <c r="H3811"/>
  <c r="F3811" s="1"/>
  <c r="I3801"/>
  <c r="H3801"/>
  <c r="F3801" s="1"/>
  <c r="I3794"/>
  <c r="H3794"/>
  <c r="F3794" s="1"/>
  <c r="I3787"/>
  <c r="H3787"/>
  <c r="F3787" s="1"/>
  <c r="I3777"/>
  <c r="H3777"/>
  <c r="F3777" s="1"/>
  <c r="I3769"/>
  <c r="H3769"/>
  <c r="F3769" s="1"/>
  <c r="I3761"/>
  <c r="H3761"/>
  <c r="F3761" s="1"/>
  <c r="I3753"/>
  <c r="H3753"/>
  <c r="F3753" s="1"/>
  <c r="I3746"/>
  <c r="H3746"/>
  <c r="F3746" s="1"/>
  <c r="I3739"/>
  <c r="H3739"/>
  <c r="F3739" s="1"/>
  <c r="J6359"/>
  <c r="C6359"/>
  <c r="I3731"/>
  <c r="H3731"/>
  <c r="F3731" s="1"/>
  <c r="H7485"/>
  <c r="F7485" s="1"/>
  <c r="I7485"/>
  <c r="I7262"/>
  <c r="H7262"/>
  <c r="F7262" s="1"/>
  <c r="I9335"/>
  <c r="H9335"/>
  <c r="F9335" s="1"/>
  <c r="H7265"/>
  <c r="F7265" s="1"/>
  <c r="I7265"/>
  <c r="I7874"/>
  <c r="H7874"/>
  <c r="F7874" s="1"/>
  <c r="H7165"/>
  <c r="F7165" s="1"/>
  <c r="I7165"/>
  <c r="H7069"/>
  <c r="F7069" s="1"/>
  <c r="I7069"/>
  <c r="H7205"/>
  <c r="F7205" s="1"/>
  <c r="I7205"/>
  <c r="H7481"/>
  <c r="F7481" s="1"/>
  <c r="I7481"/>
  <c r="H7053"/>
  <c r="F7053" s="1"/>
  <c r="I7053"/>
  <c r="H7221"/>
  <c r="F7221" s="1"/>
  <c r="I7221"/>
  <c r="H7251"/>
  <c r="F7251" s="1"/>
  <c r="I7251"/>
  <c r="H7307"/>
  <c r="F7307" s="1"/>
  <c r="I7307"/>
  <c r="I6973"/>
  <c r="H6973"/>
  <c r="F6973" s="1"/>
  <c r="I10438"/>
  <c r="H10438"/>
  <c r="F10438" s="1"/>
  <c r="I10430"/>
  <c r="H10430"/>
  <c r="F10430" s="1"/>
  <c r="I10226"/>
  <c r="H10226"/>
  <c r="F10226" s="1"/>
  <c r="I10130"/>
  <c r="H10130"/>
  <c r="F10130" s="1"/>
  <c r="H9441"/>
  <c r="F9441" s="1"/>
  <c r="I9441"/>
  <c r="I9327"/>
  <c r="H9327"/>
  <c r="F9327" s="1"/>
  <c r="I9287"/>
  <c r="H9287"/>
  <c r="F9287" s="1"/>
  <c r="H8926"/>
  <c r="F8926" s="1"/>
  <c r="I8926"/>
  <c r="I8123"/>
  <c r="H8123"/>
  <c r="F8123" s="1"/>
  <c r="I8035"/>
  <c r="H8035"/>
  <c r="F8035" s="1"/>
  <c r="I7578"/>
  <c r="H7578"/>
  <c r="F7578" s="1"/>
  <c r="H7557"/>
  <c r="F7557" s="1"/>
  <c r="I7557"/>
  <c r="H7509"/>
  <c r="F7509" s="1"/>
  <c r="I7509"/>
  <c r="H7475"/>
  <c r="F7475" s="1"/>
  <c r="I7475"/>
  <c r="H7451"/>
  <c r="F7451" s="1"/>
  <c r="I7451"/>
  <c r="H7411"/>
  <c r="F7411" s="1"/>
  <c r="I7411"/>
  <c r="I7332"/>
  <c r="H7332"/>
  <c r="F7332" s="1"/>
  <c r="H7267"/>
  <c r="F7267" s="1"/>
  <c r="I7267"/>
  <c r="H7241"/>
  <c r="F7241" s="1"/>
  <c r="I7241"/>
  <c r="I7198"/>
  <c r="H7198"/>
  <c r="F7198" s="1"/>
  <c r="I7156"/>
  <c r="H7156"/>
  <c r="F7156" s="1"/>
  <c r="I7092"/>
  <c r="H7092"/>
  <c r="F7092" s="1"/>
  <c r="I6509"/>
  <c r="H6509"/>
  <c r="F6509" s="1"/>
  <c r="J7766"/>
  <c r="C7766"/>
  <c r="I5138"/>
  <c r="H5138"/>
  <c r="F5138" s="1"/>
  <c r="J7754"/>
  <c r="C7754"/>
  <c r="I5126"/>
  <c r="H5126"/>
  <c r="F5126" s="1"/>
  <c r="I6637"/>
  <c r="H6637"/>
  <c r="F6637" s="1"/>
  <c r="I6717"/>
  <c r="H6717"/>
  <c r="F6717" s="1"/>
  <c r="I6805"/>
  <c r="H6805"/>
  <c r="F6805" s="1"/>
  <c r="I6837"/>
  <c r="H6837"/>
  <c r="F6837" s="1"/>
  <c r="I6845"/>
  <c r="H6845"/>
  <c r="F6845" s="1"/>
  <c r="I6877"/>
  <c r="H6877"/>
  <c r="F6877" s="1"/>
  <c r="I6933"/>
  <c r="H6933"/>
  <c r="F6933" s="1"/>
  <c r="I6949"/>
  <c r="H6949"/>
  <c r="F6949" s="1"/>
  <c r="I6957"/>
  <c r="H6957"/>
  <c r="F6957" s="1"/>
  <c r="I6965"/>
  <c r="H6965"/>
  <c r="F6965" s="1"/>
  <c r="I6989"/>
  <c r="H6989"/>
  <c r="F6989" s="1"/>
  <c r="I7005"/>
  <c r="H7005"/>
  <c r="F7005" s="1"/>
  <c r="I7029"/>
  <c r="H7029"/>
  <c r="F7029" s="1"/>
  <c r="I10402"/>
  <c r="H10402"/>
  <c r="F10402" s="1"/>
  <c r="I10394"/>
  <c r="H10394"/>
  <c r="F10394" s="1"/>
  <c r="I10360"/>
  <c r="H10360"/>
  <c r="F10360" s="1"/>
  <c r="I10210"/>
  <c r="H10210"/>
  <c r="F10210" s="1"/>
  <c r="I10202"/>
  <c r="H10202"/>
  <c r="F10202" s="1"/>
  <c r="I10162"/>
  <c r="H10162"/>
  <c r="F10162" s="1"/>
  <c r="H9979"/>
  <c r="F9979" s="1"/>
  <c r="I9979"/>
  <c r="I9968"/>
  <c r="H9968"/>
  <c r="F9968" s="1"/>
  <c r="H9953"/>
  <c r="F9953" s="1"/>
  <c r="I9953"/>
  <c r="H9949"/>
  <c r="F9949" s="1"/>
  <c r="I9949"/>
  <c r="H9941"/>
  <c r="F9941" s="1"/>
  <c r="I9941"/>
  <c r="H9933"/>
  <c r="F9933" s="1"/>
  <c r="I9933"/>
  <c r="H9453"/>
  <c r="F9453" s="1"/>
  <c r="I9453"/>
  <c r="H9443"/>
  <c r="F9443" s="1"/>
  <c r="I9443"/>
  <c r="I9367"/>
  <c r="H9367"/>
  <c r="F9367" s="1"/>
  <c r="I9247"/>
  <c r="H9247"/>
  <c r="F9247" s="1"/>
  <c r="I9162"/>
  <c r="H9162"/>
  <c r="F9162" s="1"/>
  <c r="I9058"/>
  <c r="H9058"/>
  <c r="F9058" s="1"/>
  <c r="I8953"/>
  <c r="H8953"/>
  <c r="F8953" s="1"/>
  <c r="I8943"/>
  <c r="H8943"/>
  <c r="F8943" s="1"/>
  <c r="H8938"/>
  <c r="F8938" s="1"/>
  <c r="I8938"/>
  <c r="H8914"/>
  <c r="F8914" s="1"/>
  <c r="I8914"/>
  <c r="H8085"/>
  <c r="F8085" s="1"/>
  <c r="I8085"/>
  <c r="I8080"/>
  <c r="H8080"/>
  <c r="F8080" s="1"/>
  <c r="I8067"/>
  <c r="H8067"/>
  <c r="F8067" s="1"/>
  <c r="I8059"/>
  <c r="H8059"/>
  <c r="F8059" s="1"/>
  <c r="I8043"/>
  <c r="H8043"/>
  <c r="F8043" s="1"/>
  <c r="I7803"/>
  <c r="H7803"/>
  <c r="F7803" s="1"/>
  <c r="I7699"/>
  <c r="H7699"/>
  <c r="F7699" s="1"/>
  <c r="I7691"/>
  <c r="H7691"/>
  <c r="F7691" s="1"/>
  <c r="H7533"/>
  <c r="F7533" s="1"/>
  <c r="I7533"/>
  <c r="I7510"/>
  <c r="H7510"/>
  <c r="F7510" s="1"/>
  <c r="H7497"/>
  <c r="F7497" s="1"/>
  <c r="I7497"/>
  <c r="I7486"/>
  <c r="H7486"/>
  <c r="F7486" s="1"/>
  <c r="I7476"/>
  <c r="H7476"/>
  <c r="F7476" s="1"/>
  <c r="H7467"/>
  <c r="F7467" s="1"/>
  <c r="I7467"/>
  <c r="I7460"/>
  <c r="H7460"/>
  <c r="F7460" s="1"/>
  <c r="H7401"/>
  <c r="F7401" s="1"/>
  <c r="I7401"/>
  <c r="H7393"/>
  <c r="F7393" s="1"/>
  <c r="I7393"/>
  <c r="H7371"/>
  <c r="F7371" s="1"/>
  <c r="I7371"/>
  <c r="H7361"/>
  <c r="F7361" s="1"/>
  <c r="I7361"/>
  <c r="I7348"/>
  <c r="H7348"/>
  <c r="F7348" s="1"/>
  <c r="I7334"/>
  <c r="H7334"/>
  <c r="F7334" s="1"/>
  <c r="I7318"/>
  <c r="H7318"/>
  <c r="F7318" s="1"/>
  <c r="H7269"/>
  <c r="F7269" s="1"/>
  <c r="I7269"/>
  <c r="I7254"/>
  <c r="H7254"/>
  <c r="F7254" s="1"/>
  <c r="H7245"/>
  <c r="F7245" s="1"/>
  <c r="I7245"/>
  <c r="H7227"/>
  <c r="F7227" s="1"/>
  <c r="I7227"/>
  <c r="H7209"/>
  <c r="F7209" s="1"/>
  <c r="I7209"/>
  <c r="H7189"/>
  <c r="F7189" s="1"/>
  <c r="I7189"/>
  <c r="I7150"/>
  <c r="H7150"/>
  <c r="F7150" s="1"/>
  <c r="I7142"/>
  <c r="H7142"/>
  <c r="F7142" s="1"/>
  <c r="H7131"/>
  <c r="F7131" s="1"/>
  <c r="I7131"/>
  <c r="H7099"/>
  <c r="F7099" s="1"/>
  <c r="I7099"/>
  <c r="I7078"/>
  <c r="H7078"/>
  <c r="F7078" s="1"/>
  <c r="I7070"/>
  <c r="H7070"/>
  <c r="F7070" s="1"/>
  <c r="I7052"/>
  <c r="H7052"/>
  <c r="F7052" s="1"/>
  <c r="I6597"/>
  <c r="H6597"/>
  <c r="F6597" s="1"/>
  <c r="I6557"/>
  <c r="H6557"/>
  <c r="F6557" s="1"/>
  <c r="I6517"/>
  <c r="H6517"/>
  <c r="F6517" s="1"/>
  <c r="J10412"/>
  <c r="C10412"/>
  <c r="I5155"/>
  <c r="H5155"/>
  <c r="F5155" s="1"/>
  <c r="I5151"/>
  <c r="H5151"/>
  <c r="F5151" s="1"/>
  <c r="I5147"/>
  <c r="H5147"/>
  <c r="F5147" s="1"/>
  <c r="I5143"/>
  <c r="H5143"/>
  <c r="F5143" s="1"/>
  <c r="J7722"/>
  <c r="C7722"/>
  <c r="I5094"/>
  <c r="H5094"/>
  <c r="F5094" s="1"/>
  <c r="I5090"/>
  <c r="H5090"/>
  <c r="F5090" s="1"/>
  <c r="I5084"/>
  <c r="H5084"/>
  <c r="F5084" s="1"/>
  <c r="I5080"/>
  <c r="H5080"/>
  <c r="F5080" s="1"/>
  <c r="I5076"/>
  <c r="H5076"/>
  <c r="F5076" s="1"/>
  <c r="I5072"/>
  <c r="H5072"/>
  <c r="F5072" s="1"/>
  <c r="I5066"/>
  <c r="H5066"/>
  <c r="F5066" s="1"/>
  <c r="I5062"/>
  <c r="H5062"/>
  <c r="F5062" s="1"/>
  <c r="I5058"/>
  <c r="H5058"/>
  <c r="F5058" s="1"/>
  <c r="I5054"/>
  <c r="H5054"/>
  <c r="F5054" s="1"/>
  <c r="I5048"/>
  <c r="H5048"/>
  <c r="F5048" s="1"/>
  <c r="J10261"/>
  <c r="C10261"/>
  <c r="I5004"/>
  <c r="H5004"/>
  <c r="F5004" s="1"/>
  <c r="I5000"/>
  <c r="H5000"/>
  <c r="F5000" s="1"/>
  <c r="I4996"/>
  <c r="H4996"/>
  <c r="F4996" s="1"/>
  <c r="I4992"/>
  <c r="H4992"/>
  <c r="F4992" s="1"/>
  <c r="I4988"/>
  <c r="H4988"/>
  <c r="F4988" s="1"/>
  <c r="I4984"/>
  <c r="H4984"/>
  <c r="F4984" s="1"/>
  <c r="I4980"/>
  <c r="H4980"/>
  <c r="F4980" s="1"/>
  <c r="I4974"/>
  <c r="H4974"/>
  <c r="F4974" s="1"/>
  <c r="I4970"/>
  <c r="H4970"/>
  <c r="F4970" s="1"/>
  <c r="I4966"/>
  <c r="H4966"/>
  <c r="F4966" s="1"/>
  <c r="I4962"/>
  <c r="H4962"/>
  <c r="F4962" s="1"/>
  <c r="I4958"/>
  <c r="H4958"/>
  <c r="F4958" s="1"/>
  <c r="I4954"/>
  <c r="H4954"/>
  <c r="F4954" s="1"/>
  <c r="I4950"/>
  <c r="H4950"/>
  <c r="F4950" s="1"/>
  <c r="I4946"/>
  <c r="H4946"/>
  <c r="F4946" s="1"/>
  <c r="C7524"/>
  <c r="J7524"/>
  <c r="I4896"/>
  <c r="H4896"/>
  <c r="F4896" s="1"/>
  <c r="I4892"/>
  <c r="H4892"/>
  <c r="F4892" s="1"/>
  <c r="I4886"/>
  <c r="H4886"/>
  <c r="F4886" s="1"/>
  <c r="I4882"/>
  <c r="H4882"/>
  <c r="F4882" s="1"/>
  <c r="I4878"/>
  <c r="H4878"/>
  <c r="F4878" s="1"/>
  <c r="I4874"/>
  <c r="H4874"/>
  <c r="F4874" s="1"/>
  <c r="I4868"/>
  <c r="H4868"/>
  <c r="F4868" s="1"/>
  <c r="I4864"/>
  <c r="H4864"/>
  <c r="F4864" s="1"/>
  <c r="I4860"/>
  <c r="H4860"/>
  <c r="F4860" s="1"/>
  <c r="I4856"/>
  <c r="H4856"/>
  <c r="F4856" s="1"/>
  <c r="I4852"/>
  <c r="H4852"/>
  <c r="F4852" s="1"/>
  <c r="I4848"/>
  <c r="H4848"/>
  <c r="F4848" s="1"/>
  <c r="I4844"/>
  <c r="H4844"/>
  <c r="F4844" s="1"/>
  <c r="I4840"/>
  <c r="H4840"/>
  <c r="F4840" s="1"/>
  <c r="I4836"/>
  <c r="H4836"/>
  <c r="F4836" s="1"/>
  <c r="I4830"/>
  <c r="H4830"/>
  <c r="F4830" s="1"/>
  <c r="I4826"/>
  <c r="H4826"/>
  <c r="F4826" s="1"/>
  <c r="I4822"/>
  <c r="H4822"/>
  <c r="F4822" s="1"/>
  <c r="I4818"/>
  <c r="H4818"/>
  <c r="F4818" s="1"/>
  <c r="I4814"/>
  <c r="H4814"/>
  <c r="F4814" s="1"/>
  <c r="I4810"/>
  <c r="H4810"/>
  <c r="F4810" s="1"/>
  <c r="C7422"/>
  <c r="J7422"/>
  <c r="I4794"/>
  <c r="H4794"/>
  <c r="F4794" s="1"/>
  <c r="I4790"/>
  <c r="H4790"/>
  <c r="F4790" s="1"/>
  <c r="I4786"/>
  <c r="H4786"/>
  <c r="F4786" s="1"/>
  <c r="I4782"/>
  <c r="H4782"/>
  <c r="F4782" s="1"/>
  <c r="I4778"/>
  <c r="H4778"/>
  <c r="F4778" s="1"/>
  <c r="J10031"/>
  <c r="C10031"/>
  <c r="I4774"/>
  <c r="H4774"/>
  <c r="F4774" s="1"/>
  <c r="I4770"/>
  <c r="H4770"/>
  <c r="F4770" s="1"/>
  <c r="I4764"/>
  <c r="H4764"/>
  <c r="F4764" s="1"/>
  <c r="I4760"/>
  <c r="H4760"/>
  <c r="F4760" s="1"/>
  <c r="I4756"/>
  <c r="H4756"/>
  <c r="F4756" s="1"/>
  <c r="I4752"/>
  <c r="H4752"/>
  <c r="F4752" s="1"/>
  <c r="I4748"/>
  <c r="H4748"/>
  <c r="F4748" s="1"/>
  <c r="I4744"/>
  <c r="H4744"/>
  <c r="F4744" s="1"/>
  <c r="I4740"/>
  <c r="H4740"/>
  <c r="F4740" s="1"/>
  <c r="I4736"/>
  <c r="H4736"/>
  <c r="F4736" s="1"/>
  <c r="I4732"/>
  <c r="H4732"/>
  <c r="F4732" s="1"/>
  <c r="I4728"/>
  <c r="H4728"/>
  <c r="F4728" s="1"/>
  <c r="I4724"/>
  <c r="H4724"/>
  <c r="F4724" s="1"/>
  <c r="I4720"/>
  <c r="H4720"/>
  <c r="F4720" s="1"/>
  <c r="I4716"/>
  <c r="H4716"/>
  <c r="F4716" s="1"/>
  <c r="I4712"/>
  <c r="H4712"/>
  <c r="F4712" s="1"/>
  <c r="I4706"/>
  <c r="H4706"/>
  <c r="F4706" s="1"/>
  <c r="I4702"/>
  <c r="H4702"/>
  <c r="F4702" s="1"/>
  <c r="I4698"/>
  <c r="H4698"/>
  <c r="F4698" s="1"/>
  <c r="I4694"/>
  <c r="H4694"/>
  <c r="F4694" s="1"/>
  <c r="I4690"/>
  <c r="H4690"/>
  <c r="F4690" s="1"/>
  <c r="I4686"/>
  <c r="H4686"/>
  <c r="F4686" s="1"/>
  <c r="I4682"/>
  <c r="H4682"/>
  <c r="F4682" s="1"/>
  <c r="I4678"/>
  <c r="H4678"/>
  <c r="F4678" s="1"/>
  <c r="I4672"/>
  <c r="H4672"/>
  <c r="F4672" s="1"/>
  <c r="J9887"/>
  <c r="C9887"/>
  <c r="I4630"/>
  <c r="H4630"/>
  <c r="F4630" s="1"/>
  <c r="I4626"/>
  <c r="H4626"/>
  <c r="F4626" s="1"/>
  <c r="I4622"/>
  <c r="H4622"/>
  <c r="F4622" s="1"/>
  <c r="I4618"/>
  <c r="H4618"/>
  <c r="F4618" s="1"/>
  <c r="I4614"/>
  <c r="H4614"/>
  <c r="F4614" s="1"/>
  <c r="C7214"/>
  <c r="J7214"/>
  <c r="I4586"/>
  <c r="H4586"/>
  <c r="F4586" s="1"/>
  <c r="I4580"/>
  <c r="H4580"/>
  <c r="F4580" s="1"/>
  <c r="I4576"/>
  <c r="H4576"/>
  <c r="F4576" s="1"/>
  <c r="I4572"/>
  <c r="H4572"/>
  <c r="F4572" s="1"/>
  <c r="I4568"/>
  <c r="H4568"/>
  <c r="F4568" s="1"/>
  <c r="I4564"/>
  <c r="H4564"/>
  <c r="F4564" s="1"/>
  <c r="I4560"/>
  <c r="H4560"/>
  <c r="F4560" s="1"/>
  <c r="I4556"/>
  <c r="H4556"/>
  <c r="F4556" s="1"/>
  <c r="I4552"/>
  <c r="H4552"/>
  <c r="F4552" s="1"/>
  <c r="I4548"/>
  <c r="H4548"/>
  <c r="F4548" s="1"/>
  <c r="I4544"/>
  <c r="H4544"/>
  <c r="F4544" s="1"/>
  <c r="I4540"/>
  <c r="H4540"/>
  <c r="F4540" s="1"/>
  <c r="J7160"/>
  <c r="C7160"/>
  <c r="I4532"/>
  <c r="H4532"/>
  <c r="F4532" s="1"/>
  <c r="I4528"/>
  <c r="H4528"/>
  <c r="F4528" s="1"/>
  <c r="J9781"/>
  <c r="C9781"/>
  <c r="I4524"/>
  <c r="H4524"/>
  <c r="F4524" s="1"/>
  <c r="I4520"/>
  <c r="H4520"/>
  <c r="F4520" s="1"/>
  <c r="I4516"/>
  <c r="H4516"/>
  <c r="F4516" s="1"/>
  <c r="I4512"/>
  <c r="H4512"/>
  <c r="F4512" s="1"/>
  <c r="J9765"/>
  <c r="C9765"/>
  <c r="I4508"/>
  <c r="H4508"/>
  <c r="F4508" s="1"/>
  <c r="J9715"/>
  <c r="C9715"/>
  <c r="I4458"/>
  <c r="H4458"/>
  <c r="F4458" s="1"/>
  <c r="I4454"/>
  <c r="H4454"/>
  <c r="F4454" s="1"/>
  <c r="I4450"/>
  <c r="H4450"/>
  <c r="F4450" s="1"/>
  <c r="I4446"/>
  <c r="H4446"/>
  <c r="F4446" s="1"/>
  <c r="I4442"/>
  <c r="H4442"/>
  <c r="F4442" s="1"/>
  <c r="I4438"/>
  <c r="H4438"/>
  <c r="F4438" s="1"/>
  <c r="I4434"/>
  <c r="H4434"/>
  <c r="F4434" s="1"/>
  <c r="I4430"/>
  <c r="H4430"/>
  <c r="F4430" s="1"/>
  <c r="I4424"/>
  <c r="H4424"/>
  <c r="F4424" s="1"/>
  <c r="I4421"/>
  <c r="H4421"/>
  <c r="F4421" s="1"/>
  <c r="J7023"/>
  <c r="C7023"/>
  <c r="I4395"/>
  <c r="H4395"/>
  <c r="F4395" s="1"/>
  <c r="I4391"/>
  <c r="H4391"/>
  <c r="F4391" s="1"/>
  <c r="I4387"/>
  <c r="H4387"/>
  <c r="F4387" s="1"/>
  <c r="I4383"/>
  <c r="H4383"/>
  <c r="F4383" s="1"/>
  <c r="I4379"/>
  <c r="H4379"/>
  <c r="F4379" s="1"/>
  <c r="I4375"/>
  <c r="H4375"/>
  <c r="F4375" s="1"/>
  <c r="I4371"/>
  <c r="H4371"/>
  <c r="F4371" s="1"/>
  <c r="I4367"/>
  <c r="H4367"/>
  <c r="F4367" s="1"/>
  <c r="I4361"/>
  <c r="H4361"/>
  <c r="F4361" s="1"/>
  <c r="I4357"/>
  <c r="H4357"/>
  <c r="F4357" s="1"/>
  <c r="J6967"/>
  <c r="C6967"/>
  <c r="I4339"/>
  <c r="H4339"/>
  <c r="F4339" s="1"/>
  <c r="I4335"/>
  <c r="H4335"/>
  <c r="F4335" s="1"/>
  <c r="I4331"/>
  <c r="H4331"/>
  <c r="F4331" s="1"/>
  <c r="I4327"/>
  <c r="H4327"/>
  <c r="F4327" s="1"/>
  <c r="I4323"/>
  <c r="H4323"/>
  <c r="F4323" s="1"/>
  <c r="I4319"/>
  <c r="H4319"/>
  <c r="F4319" s="1"/>
  <c r="I4316"/>
  <c r="H4316"/>
  <c r="F4316" s="1"/>
  <c r="I4310"/>
  <c r="H4310"/>
  <c r="F4310" s="1"/>
  <c r="J6934"/>
  <c r="C6934"/>
  <c r="I4306"/>
  <c r="H4306"/>
  <c r="F4306" s="1"/>
  <c r="I4302"/>
  <c r="H4302"/>
  <c r="F4302" s="1"/>
  <c r="I4296"/>
  <c r="H4296"/>
  <c r="F4296" s="1"/>
  <c r="I4290"/>
  <c r="H4290"/>
  <c r="F4290" s="1"/>
  <c r="I4284"/>
  <c r="H4284"/>
  <c r="F4284" s="1"/>
  <c r="I4278"/>
  <c r="H4278"/>
  <c r="F4278" s="1"/>
  <c r="I4274"/>
  <c r="H4274"/>
  <c r="F4274" s="1"/>
  <c r="C9439"/>
  <c r="J9439"/>
  <c r="I4182"/>
  <c r="H4182"/>
  <c r="F4182" s="1"/>
  <c r="I4176"/>
  <c r="H4176"/>
  <c r="F4176" s="1"/>
  <c r="I4172"/>
  <c r="H4172"/>
  <c r="F4172" s="1"/>
  <c r="I4168"/>
  <c r="H4168"/>
  <c r="F4168" s="1"/>
  <c r="I4164"/>
  <c r="H4164"/>
  <c r="F4164" s="1"/>
  <c r="I4160"/>
  <c r="H4160"/>
  <c r="F4160" s="1"/>
  <c r="I4156"/>
  <c r="H4156"/>
  <c r="F4156" s="1"/>
  <c r="I4152"/>
  <c r="H4152"/>
  <c r="F4152" s="1"/>
  <c r="I4148"/>
  <c r="H4148"/>
  <c r="F4148" s="1"/>
  <c r="I4144"/>
  <c r="H4144"/>
  <c r="F4144" s="1"/>
  <c r="I4140"/>
  <c r="H4140"/>
  <c r="F4140" s="1"/>
  <c r="I4136"/>
  <c r="H4136"/>
  <c r="F4136" s="1"/>
  <c r="J10366"/>
  <c r="C10366"/>
  <c r="I5109"/>
  <c r="H5109"/>
  <c r="F5109" s="1"/>
  <c r="I5105"/>
  <c r="H5105"/>
  <c r="F5105" s="1"/>
  <c r="I5101"/>
  <c r="H5101"/>
  <c r="F5101" s="1"/>
  <c r="I5097"/>
  <c r="H5097"/>
  <c r="F5097" s="1"/>
  <c r="J7703"/>
  <c r="C7703"/>
  <c r="I5075"/>
  <c r="H5075"/>
  <c r="F5075" s="1"/>
  <c r="I5071"/>
  <c r="H5071"/>
  <c r="F5071" s="1"/>
  <c r="J10252"/>
  <c r="C10252"/>
  <c r="I4995"/>
  <c r="H4995"/>
  <c r="F4995" s="1"/>
  <c r="I4991"/>
  <c r="H4991"/>
  <c r="F4991" s="1"/>
  <c r="I4987"/>
  <c r="H4987"/>
  <c r="F4987" s="1"/>
  <c r="I4983"/>
  <c r="H4983"/>
  <c r="F4983" s="1"/>
  <c r="I4979"/>
  <c r="H4979"/>
  <c r="F4979" s="1"/>
  <c r="I4975"/>
  <c r="H4975"/>
  <c r="F4975" s="1"/>
  <c r="I4971"/>
  <c r="H4971"/>
  <c r="F4971" s="1"/>
  <c r="I4967"/>
  <c r="H4967"/>
  <c r="F4967" s="1"/>
  <c r="I4963"/>
  <c r="H4963"/>
  <c r="F4963" s="1"/>
  <c r="J7583"/>
  <c r="C7583"/>
  <c r="I4955"/>
  <c r="H4955"/>
  <c r="F4955" s="1"/>
  <c r="I4951"/>
  <c r="H4951"/>
  <c r="F4951" s="1"/>
  <c r="I4947"/>
  <c r="H4947"/>
  <c r="F4947" s="1"/>
  <c r="I4943"/>
  <c r="H4943"/>
  <c r="F4943" s="1"/>
  <c r="I4939"/>
  <c r="H4939"/>
  <c r="F4939" s="1"/>
  <c r="I4935"/>
  <c r="H4935"/>
  <c r="F4935" s="1"/>
  <c r="I4931"/>
  <c r="H4931"/>
  <c r="F4931" s="1"/>
  <c r="I4927"/>
  <c r="H4927"/>
  <c r="F4927" s="1"/>
  <c r="I4923"/>
  <c r="H4923"/>
  <c r="F4923" s="1"/>
  <c r="I4919"/>
  <c r="H4919"/>
  <c r="F4919" s="1"/>
  <c r="I4915"/>
  <c r="H4915"/>
  <c r="F4915" s="1"/>
  <c r="I4911"/>
  <c r="H4911"/>
  <c r="F4911" s="1"/>
  <c r="I4907"/>
  <c r="H4907"/>
  <c r="F4907" s="1"/>
  <c r="I4903"/>
  <c r="H4903"/>
  <c r="F4903" s="1"/>
  <c r="I4899"/>
  <c r="H4899"/>
  <c r="F4899" s="1"/>
  <c r="J10120"/>
  <c r="C10120"/>
  <c r="I4863"/>
  <c r="H4863"/>
  <c r="F4863" s="1"/>
  <c r="I4859"/>
  <c r="H4859"/>
  <c r="F4859" s="1"/>
  <c r="I4855"/>
  <c r="H4855"/>
  <c r="F4855" s="1"/>
  <c r="I4851"/>
  <c r="H4851"/>
  <c r="F4851" s="1"/>
  <c r="I4847"/>
  <c r="H4847"/>
  <c r="F4847" s="1"/>
  <c r="I4843"/>
  <c r="H4843"/>
  <c r="F4843" s="1"/>
  <c r="I4839"/>
  <c r="H4839"/>
  <c r="F4839" s="1"/>
  <c r="I4835"/>
  <c r="H4835"/>
  <c r="F4835" s="1"/>
  <c r="I4831"/>
  <c r="H4831"/>
  <c r="F4831" s="1"/>
  <c r="I4827"/>
  <c r="H4827"/>
  <c r="F4827" s="1"/>
  <c r="I4823"/>
  <c r="H4823"/>
  <c r="F4823" s="1"/>
  <c r="I4819"/>
  <c r="H4819"/>
  <c r="F4819" s="1"/>
  <c r="I4815"/>
  <c r="H4815"/>
  <c r="F4815" s="1"/>
  <c r="I4811"/>
  <c r="H4811"/>
  <c r="F4811" s="1"/>
  <c r="I4805"/>
  <c r="H4805"/>
  <c r="F4805" s="1"/>
  <c r="I4801"/>
  <c r="H4801"/>
  <c r="F4801" s="1"/>
  <c r="I4797"/>
  <c r="H4797"/>
  <c r="F4797" s="1"/>
  <c r="I4793"/>
  <c r="H4793"/>
  <c r="F4793" s="1"/>
  <c r="I4789"/>
  <c r="H4789"/>
  <c r="F4789" s="1"/>
  <c r="I4783"/>
  <c r="H4783"/>
  <c r="F4783" s="1"/>
  <c r="I4779"/>
  <c r="H4779"/>
  <c r="F4779" s="1"/>
  <c r="I4775"/>
  <c r="H4775"/>
  <c r="F4775" s="1"/>
  <c r="I4771"/>
  <c r="H4771"/>
  <c r="F4771" s="1"/>
  <c r="I4767"/>
  <c r="H4767"/>
  <c r="F4767" s="1"/>
  <c r="I4763"/>
  <c r="H4763"/>
  <c r="F4763" s="1"/>
  <c r="I4759"/>
  <c r="H4759"/>
  <c r="F4759" s="1"/>
  <c r="I4755"/>
  <c r="H4755"/>
  <c r="F4755" s="1"/>
  <c r="I4751"/>
  <c r="H4751"/>
  <c r="F4751" s="1"/>
  <c r="C7325"/>
  <c r="J7325"/>
  <c r="I4697"/>
  <c r="H4697"/>
  <c r="F4697" s="1"/>
  <c r="I4693"/>
  <c r="H4693"/>
  <c r="F4693" s="1"/>
  <c r="I4689"/>
  <c r="H4689"/>
  <c r="F4689" s="1"/>
  <c r="I4685"/>
  <c r="H4685"/>
  <c r="F4685" s="1"/>
  <c r="I4681"/>
  <c r="H4681"/>
  <c r="F4681" s="1"/>
  <c r="I4677"/>
  <c r="H4677"/>
  <c r="F4677" s="1"/>
  <c r="I4671"/>
  <c r="H4671"/>
  <c r="F4671" s="1"/>
  <c r="I4667"/>
  <c r="H4667"/>
  <c r="F4667" s="1"/>
  <c r="J9850"/>
  <c r="C9850"/>
  <c r="I4593"/>
  <c r="H4593"/>
  <c r="F4593" s="1"/>
  <c r="I4589"/>
  <c r="H4589"/>
  <c r="F4589" s="1"/>
  <c r="I4585"/>
  <c r="H4585"/>
  <c r="F4585" s="1"/>
  <c r="I4581"/>
  <c r="H4581"/>
  <c r="F4581" s="1"/>
  <c r="I4577"/>
  <c r="H4577"/>
  <c r="F4577" s="1"/>
  <c r="I4573"/>
  <c r="H4573"/>
  <c r="F4573" s="1"/>
  <c r="I4569"/>
  <c r="H4569"/>
  <c r="F4569" s="1"/>
  <c r="C7173"/>
  <c r="J7173"/>
  <c r="I4545"/>
  <c r="H4545"/>
  <c r="F4545" s="1"/>
  <c r="C7169"/>
  <c r="J7169"/>
  <c r="I4541"/>
  <c r="H4541"/>
  <c r="F4541" s="1"/>
  <c r="I4537"/>
  <c r="H4537"/>
  <c r="F4537" s="1"/>
  <c r="I4533"/>
  <c r="H4533"/>
  <c r="F4533" s="1"/>
  <c r="I4529"/>
  <c r="H4529"/>
  <c r="F4529" s="1"/>
  <c r="I4525"/>
  <c r="H4525"/>
  <c r="F4525" s="1"/>
  <c r="I4521"/>
  <c r="H4521"/>
  <c r="F4521" s="1"/>
  <c r="I4517"/>
  <c r="H4517"/>
  <c r="F4517" s="1"/>
  <c r="C7109"/>
  <c r="J7109"/>
  <c r="I4481"/>
  <c r="H4481"/>
  <c r="F4481" s="1"/>
  <c r="I4477"/>
  <c r="H4477"/>
  <c r="F4477" s="1"/>
  <c r="I4473"/>
  <c r="H4473"/>
  <c r="F4473" s="1"/>
  <c r="I4469"/>
  <c r="H4469"/>
  <c r="F4469" s="1"/>
  <c r="J9706"/>
  <c r="C9706"/>
  <c r="I4449"/>
  <c r="H4449"/>
  <c r="F4449" s="1"/>
  <c r="I4445"/>
  <c r="H4445"/>
  <c r="F4445" s="1"/>
  <c r="I4441"/>
  <c r="H4441"/>
  <c r="F4441" s="1"/>
  <c r="I4437"/>
  <c r="H4437"/>
  <c r="F4437" s="1"/>
  <c r="I4433"/>
  <c r="H4433"/>
  <c r="F4433" s="1"/>
  <c r="J9667"/>
  <c r="C9667"/>
  <c r="I4410"/>
  <c r="H4410"/>
  <c r="F4410" s="1"/>
  <c r="J7012"/>
  <c r="C7012"/>
  <c r="I4384"/>
  <c r="H4384"/>
  <c r="F4384" s="1"/>
  <c r="I4372"/>
  <c r="H4372"/>
  <c r="F4372" s="1"/>
  <c r="I4366"/>
  <c r="H4366"/>
  <c r="F4366" s="1"/>
  <c r="I4362"/>
  <c r="H4362"/>
  <c r="F4362" s="1"/>
  <c r="I4356"/>
  <c r="H4356"/>
  <c r="F4356" s="1"/>
  <c r="J6958"/>
  <c r="C6958"/>
  <c r="I4330"/>
  <c r="H4330"/>
  <c r="F4330" s="1"/>
  <c r="I4324"/>
  <c r="H4324"/>
  <c r="F4324" s="1"/>
  <c r="I4320"/>
  <c r="H4320"/>
  <c r="F4320" s="1"/>
  <c r="I6946"/>
  <c r="H6946"/>
  <c r="F6946" s="1"/>
  <c r="I4317"/>
  <c r="H4317"/>
  <c r="F4317" s="1"/>
  <c r="I4313"/>
  <c r="H4313"/>
  <c r="F4313" s="1"/>
  <c r="I4309"/>
  <c r="H4309"/>
  <c r="F4309" s="1"/>
  <c r="I4305"/>
  <c r="H4305"/>
  <c r="F4305" s="1"/>
  <c r="I4301"/>
  <c r="H4301"/>
  <c r="F4301" s="1"/>
  <c r="I4297"/>
  <c r="H4297"/>
  <c r="F4297" s="1"/>
  <c r="I4293"/>
  <c r="H4293"/>
  <c r="F4293" s="1"/>
  <c r="I4289"/>
  <c r="H4289"/>
  <c r="F4289" s="1"/>
  <c r="I4285"/>
  <c r="H4285"/>
  <c r="F4285" s="1"/>
  <c r="I4281"/>
  <c r="H4281"/>
  <c r="F4281" s="1"/>
  <c r="I4277"/>
  <c r="H4277"/>
  <c r="F4277" s="1"/>
  <c r="I4273"/>
  <c r="H4273"/>
  <c r="F4273" s="1"/>
  <c r="I4269"/>
  <c r="H4269"/>
  <c r="F4269" s="1"/>
  <c r="J6862"/>
  <c r="C6862"/>
  <c r="I4234"/>
  <c r="H4234"/>
  <c r="F4234" s="1"/>
  <c r="I4230"/>
  <c r="H4230"/>
  <c r="F4230" s="1"/>
  <c r="I4226"/>
  <c r="H4226"/>
  <c r="F4226" s="1"/>
  <c r="I4220"/>
  <c r="H4220"/>
  <c r="F4220" s="1"/>
  <c r="I4216"/>
  <c r="H4216"/>
  <c r="F4216" s="1"/>
  <c r="I4212"/>
  <c r="H4212"/>
  <c r="F4212" s="1"/>
  <c r="I4208"/>
  <c r="H4208"/>
  <c r="F4208" s="1"/>
  <c r="I4204"/>
  <c r="H4204"/>
  <c r="F4204" s="1"/>
  <c r="I6830"/>
  <c r="H6830"/>
  <c r="F6830" s="1"/>
  <c r="I4201"/>
  <c r="H4201"/>
  <c r="F4201" s="1"/>
  <c r="I4197"/>
  <c r="H4197"/>
  <c r="F4197" s="1"/>
  <c r="I4191"/>
  <c r="H4191"/>
  <c r="F4191" s="1"/>
  <c r="I4187"/>
  <c r="H4187"/>
  <c r="F4187" s="1"/>
  <c r="I4183"/>
  <c r="H4183"/>
  <c r="F4183" s="1"/>
  <c r="I4179"/>
  <c r="H4179"/>
  <c r="F4179" s="1"/>
  <c r="I4175"/>
  <c r="H4175"/>
  <c r="F4175" s="1"/>
  <c r="I4171"/>
  <c r="H4171"/>
  <c r="F4171" s="1"/>
  <c r="I4167"/>
  <c r="H4167"/>
  <c r="F4167" s="1"/>
  <c r="I4163"/>
  <c r="H4163"/>
  <c r="F4163" s="1"/>
  <c r="I4159"/>
  <c r="H4159"/>
  <c r="F4159" s="1"/>
  <c r="I4155"/>
  <c r="H4155"/>
  <c r="F4155" s="1"/>
  <c r="I4151"/>
  <c r="H4151"/>
  <c r="F4151" s="1"/>
  <c r="I4147"/>
  <c r="H4147"/>
  <c r="F4147" s="1"/>
  <c r="I4143"/>
  <c r="H4143"/>
  <c r="F4143" s="1"/>
  <c r="I4139"/>
  <c r="H4139"/>
  <c r="F4139" s="1"/>
  <c r="I4135"/>
  <c r="H4135"/>
  <c r="F4135" s="1"/>
  <c r="I4131"/>
  <c r="H4131"/>
  <c r="F4131" s="1"/>
  <c r="I4127"/>
  <c r="H4127"/>
  <c r="F4127" s="1"/>
  <c r="I4123"/>
  <c r="H4123"/>
  <c r="F4123" s="1"/>
  <c r="I4119"/>
  <c r="H4119"/>
  <c r="F4119" s="1"/>
  <c r="I4115"/>
  <c r="H4115"/>
  <c r="F4115" s="1"/>
  <c r="I4111"/>
  <c r="H4111"/>
  <c r="F4111" s="1"/>
  <c r="I4107"/>
  <c r="H4107"/>
  <c r="F4107" s="1"/>
  <c r="I4103"/>
  <c r="H4103"/>
  <c r="F4103" s="1"/>
  <c r="I4099"/>
  <c r="H4099"/>
  <c r="F4099" s="1"/>
  <c r="I4095"/>
  <c r="H4095"/>
  <c r="F4095" s="1"/>
  <c r="I4089"/>
  <c r="H4089"/>
  <c r="F4089" s="1"/>
  <c r="I4085"/>
  <c r="H4085"/>
  <c r="F4085" s="1"/>
  <c r="I4081"/>
  <c r="H4081"/>
  <c r="F4081" s="1"/>
  <c r="I4077"/>
  <c r="H4077"/>
  <c r="F4077" s="1"/>
  <c r="I4073"/>
  <c r="H4073"/>
  <c r="F4073" s="1"/>
  <c r="I4069"/>
  <c r="H4069"/>
  <c r="F4069" s="1"/>
  <c r="I4065"/>
  <c r="H4065"/>
  <c r="F4065" s="1"/>
  <c r="I4061"/>
  <c r="H4061"/>
  <c r="F4061" s="1"/>
  <c r="I4057"/>
  <c r="H4057"/>
  <c r="F4057" s="1"/>
  <c r="I4053"/>
  <c r="H4053"/>
  <c r="F4053" s="1"/>
  <c r="I4049"/>
  <c r="H4049"/>
  <c r="F4049" s="1"/>
  <c r="I4045"/>
  <c r="H4045"/>
  <c r="F4045" s="1"/>
  <c r="I4041"/>
  <c r="H4041"/>
  <c r="F4041" s="1"/>
  <c r="I4037"/>
  <c r="H4037"/>
  <c r="F4037" s="1"/>
  <c r="I4033"/>
  <c r="H4033"/>
  <c r="F4033" s="1"/>
  <c r="I4029"/>
  <c r="H4029"/>
  <c r="F4029" s="1"/>
  <c r="I4025"/>
  <c r="H4025"/>
  <c r="F4025" s="1"/>
  <c r="I4021"/>
  <c r="H4021"/>
  <c r="F4021" s="1"/>
  <c r="I4018"/>
  <c r="H4018"/>
  <c r="F4018" s="1"/>
  <c r="I4014"/>
  <c r="H4014"/>
  <c r="F4014" s="1"/>
  <c r="I4008"/>
  <c r="H4008"/>
  <c r="F4008" s="1"/>
  <c r="I4004"/>
  <c r="H4004"/>
  <c r="F4004" s="1"/>
  <c r="I4000"/>
  <c r="H4000"/>
  <c r="F4000" s="1"/>
  <c r="I3996"/>
  <c r="H3996"/>
  <c r="F3996" s="1"/>
  <c r="I3990"/>
  <c r="H3990"/>
  <c r="F3990" s="1"/>
  <c r="J6596"/>
  <c r="C6596"/>
  <c r="I3968"/>
  <c r="H3968"/>
  <c r="F3968" s="1"/>
  <c r="I3964"/>
  <c r="H3964"/>
  <c r="F3964" s="1"/>
  <c r="I3960"/>
  <c r="H3960"/>
  <c r="F3960" s="1"/>
  <c r="I3956"/>
  <c r="H3956"/>
  <c r="F3956" s="1"/>
  <c r="I3951"/>
  <c r="H3951"/>
  <c r="F3951" s="1"/>
  <c r="I3947"/>
  <c r="H3947"/>
  <c r="F3947" s="1"/>
  <c r="I3943"/>
  <c r="H3943"/>
  <c r="F3943" s="1"/>
  <c r="J9145"/>
  <c r="C9145"/>
  <c r="I3888"/>
  <c r="H3888"/>
  <c r="F3888" s="1"/>
  <c r="I3884"/>
  <c r="H3884"/>
  <c r="F3884" s="1"/>
  <c r="I3878"/>
  <c r="H3878"/>
  <c r="F3878" s="1"/>
  <c r="I3875"/>
  <c r="H3875"/>
  <c r="F3875" s="1"/>
  <c r="J6499"/>
  <c r="C6499"/>
  <c r="I3871"/>
  <c r="H3871"/>
  <c r="F3871" s="1"/>
  <c r="I3867"/>
  <c r="H3867"/>
  <c r="F3867" s="1"/>
  <c r="I3861"/>
  <c r="H3861"/>
  <c r="F3861" s="1"/>
  <c r="C6477"/>
  <c r="J6477"/>
  <c r="I3849"/>
  <c r="H3849"/>
  <c r="F3849" s="1"/>
  <c r="I3845"/>
  <c r="H3845"/>
  <c r="F3845" s="1"/>
  <c r="I3841"/>
  <c r="H3841"/>
  <c r="F3841" s="1"/>
  <c r="I3837"/>
  <c r="H3837"/>
  <c r="F3837" s="1"/>
  <c r="I3831"/>
  <c r="H3831"/>
  <c r="F3831" s="1"/>
  <c r="J6435"/>
  <c r="C6435"/>
  <c r="I3807"/>
  <c r="H3807"/>
  <c r="F3807" s="1"/>
  <c r="I3803"/>
  <c r="H3803"/>
  <c r="F3803" s="1"/>
  <c r="I3799"/>
  <c r="H3799"/>
  <c r="F3799" s="1"/>
  <c r="I3795"/>
  <c r="H3795"/>
  <c r="F3795" s="1"/>
  <c r="I3792"/>
  <c r="H3792"/>
  <c r="F3792" s="1"/>
  <c r="I3789"/>
  <c r="H3789"/>
  <c r="F3789" s="1"/>
  <c r="I3785"/>
  <c r="H3785"/>
  <c r="F3785" s="1"/>
  <c r="I3781"/>
  <c r="H3781"/>
  <c r="F3781" s="1"/>
  <c r="J8982"/>
  <c r="C8982"/>
  <c r="I3725"/>
  <c r="H3725"/>
  <c r="F3725" s="1"/>
  <c r="I3721"/>
  <c r="H3721"/>
  <c r="F3721" s="1"/>
  <c r="I3715"/>
  <c r="H3715"/>
  <c r="F3715" s="1"/>
  <c r="C8954"/>
  <c r="J8954"/>
  <c r="I3697"/>
  <c r="H3697"/>
  <c r="F3697" s="1"/>
  <c r="I3691"/>
  <c r="H3691"/>
  <c r="F3691" s="1"/>
  <c r="J8940"/>
  <c r="C8940"/>
  <c r="I3683"/>
  <c r="H3683"/>
  <c r="F3683" s="1"/>
  <c r="J6301"/>
  <c r="C6301"/>
  <c r="I3673"/>
  <c r="H3673"/>
  <c r="F3673" s="1"/>
  <c r="I3669"/>
  <c r="H3669"/>
  <c r="F3669" s="1"/>
  <c r="I3659"/>
  <c r="H3659"/>
  <c r="F3659" s="1"/>
  <c r="I3655"/>
  <c r="H3655"/>
  <c r="F3655" s="1"/>
  <c r="I3651"/>
  <c r="H3651"/>
  <c r="F3651" s="1"/>
  <c r="I3647"/>
  <c r="H3647"/>
  <c r="F3647" s="1"/>
  <c r="I3643"/>
  <c r="H3643"/>
  <c r="F3643" s="1"/>
  <c r="I3639"/>
  <c r="H3639"/>
  <c r="F3639" s="1"/>
  <c r="J6263"/>
  <c r="C6263"/>
  <c r="I3635"/>
  <c r="H3635"/>
  <c r="F3635" s="1"/>
  <c r="I3631"/>
  <c r="H3631"/>
  <c r="F3631" s="1"/>
  <c r="J8862"/>
  <c r="C8862"/>
  <c r="I3623"/>
  <c r="H3623"/>
  <c r="F3623" s="1"/>
  <c r="J6229"/>
  <c r="C6229"/>
  <c r="I3601"/>
  <c r="H3601"/>
  <c r="F3601" s="1"/>
  <c r="I3597"/>
  <c r="H3597"/>
  <c r="F3597" s="1"/>
  <c r="J6213"/>
  <c r="C6213"/>
  <c r="I3585"/>
  <c r="H3585"/>
  <c r="F3585" s="1"/>
  <c r="I3581"/>
  <c r="H3581"/>
  <c r="F3581" s="1"/>
  <c r="I3575"/>
  <c r="H3575"/>
  <c r="F3575" s="1"/>
  <c r="J6193"/>
  <c r="C6193"/>
  <c r="I3565"/>
  <c r="H3565"/>
  <c r="F3565" s="1"/>
  <c r="I3561"/>
  <c r="H3561"/>
  <c r="F3561" s="1"/>
  <c r="J6181"/>
  <c r="C6181"/>
  <c r="I3553"/>
  <c r="H3553"/>
  <c r="F3553" s="1"/>
  <c r="I3549"/>
  <c r="H3549"/>
  <c r="F3549" s="1"/>
  <c r="I3539"/>
  <c r="H3539"/>
  <c r="F3539" s="1"/>
  <c r="I3533"/>
  <c r="H3533"/>
  <c r="F3533" s="1"/>
  <c r="I3529"/>
  <c r="H3529"/>
  <c r="F3529" s="1"/>
  <c r="I3525"/>
  <c r="H3525"/>
  <c r="F3525" s="1"/>
  <c r="I3522"/>
  <c r="H3522"/>
  <c r="F3522" s="1"/>
  <c r="J6135"/>
  <c r="C6135"/>
  <c r="I3507"/>
  <c r="H3507"/>
  <c r="F3507" s="1"/>
  <c r="J6037"/>
  <c r="C6037"/>
  <c r="H3407"/>
  <c r="F3407" s="1"/>
  <c r="I3407"/>
  <c r="H3403"/>
  <c r="F3403" s="1"/>
  <c r="I3403"/>
  <c r="H3399"/>
  <c r="F3399" s="1"/>
  <c r="I3399"/>
  <c r="H3395"/>
  <c r="F3395" s="1"/>
  <c r="I3395"/>
  <c r="H3391"/>
  <c r="F3391" s="1"/>
  <c r="I3391"/>
  <c r="J5869"/>
  <c r="C5869"/>
  <c r="H3239"/>
  <c r="F3239" s="1"/>
  <c r="I3239"/>
  <c r="H3235"/>
  <c r="F3235" s="1"/>
  <c r="I3235"/>
  <c r="H3231"/>
  <c r="F3231" s="1"/>
  <c r="I3231"/>
  <c r="J5849"/>
  <c r="C5849"/>
  <c r="H3219"/>
  <c r="F3219" s="1"/>
  <c r="I3219"/>
  <c r="H3215"/>
  <c r="F3215" s="1"/>
  <c r="I3215"/>
  <c r="H3213"/>
  <c r="F3213" s="1"/>
  <c r="I3213"/>
  <c r="H3209"/>
  <c r="F3209" s="1"/>
  <c r="I3209"/>
  <c r="H3205"/>
  <c r="F3205" s="1"/>
  <c r="I3205"/>
  <c r="H3203"/>
  <c r="F3203" s="1"/>
  <c r="I3203"/>
  <c r="H3199"/>
  <c r="F3199" s="1"/>
  <c r="I3199"/>
  <c r="H3195"/>
  <c r="F3195" s="1"/>
  <c r="I3195"/>
  <c r="H3191"/>
  <c r="F3191" s="1"/>
  <c r="I3191"/>
  <c r="H3187"/>
  <c r="F3187" s="1"/>
  <c r="I3187"/>
  <c r="H3183"/>
  <c r="F3183" s="1"/>
  <c r="I3183"/>
  <c r="H3179"/>
  <c r="F3179" s="1"/>
  <c r="I3179"/>
  <c r="H3175"/>
  <c r="F3175" s="1"/>
  <c r="I3175"/>
  <c r="H3171"/>
  <c r="F3171" s="1"/>
  <c r="I3171"/>
  <c r="H3166"/>
  <c r="F3166" s="1"/>
  <c r="I3166"/>
  <c r="H3162"/>
  <c r="F3162" s="1"/>
  <c r="I3162"/>
  <c r="H3158"/>
  <c r="F3158" s="1"/>
  <c r="I3158"/>
  <c r="H3154"/>
  <c r="F3154" s="1"/>
  <c r="I3154"/>
  <c r="H3150"/>
  <c r="F3150" s="1"/>
  <c r="I3150"/>
  <c r="H3146"/>
  <c r="F3146" s="1"/>
  <c r="I3146"/>
  <c r="H3142"/>
  <c r="F3142" s="1"/>
  <c r="I3142"/>
  <c r="H3140"/>
  <c r="F3140" s="1"/>
  <c r="I3140"/>
  <c r="H3136"/>
  <c r="F3136" s="1"/>
  <c r="I3136"/>
  <c r="H3132"/>
  <c r="F3132" s="1"/>
  <c r="I3132"/>
  <c r="J5730"/>
  <c r="C5730"/>
  <c r="H3100"/>
  <c r="F3100" s="1"/>
  <c r="I3100"/>
  <c r="H3098"/>
  <c r="F3098" s="1"/>
  <c r="I3098"/>
  <c r="H3094"/>
  <c r="F3094" s="1"/>
  <c r="I3094"/>
  <c r="H3090"/>
  <c r="F3090" s="1"/>
  <c r="I3090"/>
  <c r="H3088"/>
  <c r="F3088" s="1"/>
  <c r="I3088"/>
  <c r="H3084"/>
  <c r="F3084" s="1"/>
  <c r="I3084"/>
  <c r="H3080"/>
  <c r="F3080" s="1"/>
  <c r="I3080"/>
  <c r="I4092"/>
  <c r="H4092"/>
  <c r="F4092" s="1"/>
  <c r="I4088"/>
  <c r="H4088"/>
  <c r="F4088" s="1"/>
  <c r="I4084"/>
  <c r="H4084"/>
  <c r="F4084" s="1"/>
  <c r="I4080"/>
  <c r="H4080"/>
  <c r="F4080" s="1"/>
  <c r="I4076"/>
  <c r="H4076"/>
  <c r="F4076" s="1"/>
  <c r="I4072"/>
  <c r="H4072"/>
  <c r="F4072" s="1"/>
  <c r="I4068"/>
  <c r="H4068"/>
  <c r="F4068" s="1"/>
  <c r="C6645"/>
  <c r="J6645"/>
  <c r="I4017"/>
  <c r="H4017"/>
  <c r="F4017" s="1"/>
  <c r="I4013"/>
  <c r="H4013"/>
  <c r="F4013" s="1"/>
  <c r="I4009"/>
  <c r="H4009"/>
  <c r="F4009" s="1"/>
  <c r="I4005"/>
  <c r="H4005"/>
  <c r="F4005" s="1"/>
  <c r="I4001"/>
  <c r="H4001"/>
  <c r="F4001" s="1"/>
  <c r="I3997"/>
  <c r="H3997"/>
  <c r="F3997" s="1"/>
  <c r="I3993"/>
  <c r="H3993"/>
  <c r="F3993" s="1"/>
  <c r="I3989"/>
  <c r="H3989"/>
  <c r="F3989" s="1"/>
  <c r="I3983"/>
  <c r="H3983"/>
  <c r="F3983" s="1"/>
  <c r="I3979"/>
  <c r="H3979"/>
  <c r="F3979" s="1"/>
  <c r="I3975"/>
  <c r="H3975"/>
  <c r="F3975" s="1"/>
  <c r="I3971"/>
  <c r="H3971"/>
  <c r="F3971" s="1"/>
  <c r="I3967"/>
  <c r="H3967"/>
  <c r="F3967" s="1"/>
  <c r="I3963"/>
  <c r="H3963"/>
  <c r="F3963" s="1"/>
  <c r="I3959"/>
  <c r="H3959"/>
  <c r="F3959" s="1"/>
  <c r="I3954"/>
  <c r="H3954"/>
  <c r="F3954" s="1"/>
  <c r="I3950"/>
  <c r="H3950"/>
  <c r="F3950" s="1"/>
  <c r="I3946"/>
  <c r="H3946"/>
  <c r="F3946" s="1"/>
  <c r="I3942"/>
  <c r="H3942"/>
  <c r="F3942" s="1"/>
  <c r="C9191"/>
  <c r="J9191"/>
  <c r="I3934"/>
  <c r="H3934"/>
  <c r="F3934" s="1"/>
  <c r="I3930"/>
  <c r="H3930"/>
  <c r="F3930" s="1"/>
  <c r="I3924"/>
  <c r="H3924"/>
  <c r="F3924" s="1"/>
  <c r="J6505"/>
  <c r="C6505"/>
  <c r="I3877"/>
  <c r="H3877"/>
  <c r="F3877" s="1"/>
  <c r="I6503"/>
  <c r="H6503"/>
  <c r="F6503" s="1"/>
  <c r="I3874"/>
  <c r="H3874"/>
  <c r="F3874" s="1"/>
  <c r="I3870"/>
  <c r="H3870"/>
  <c r="F3870" s="1"/>
  <c r="J9111"/>
  <c r="C9111"/>
  <c r="I3854"/>
  <c r="H3854"/>
  <c r="F3854" s="1"/>
  <c r="I3850"/>
  <c r="H3850"/>
  <c r="F3850" s="1"/>
  <c r="I3844"/>
  <c r="H3844"/>
  <c r="F3844" s="1"/>
  <c r="I3840"/>
  <c r="H3840"/>
  <c r="F3840" s="1"/>
  <c r="J6446"/>
  <c r="C6446"/>
  <c r="I3818"/>
  <c r="H3818"/>
  <c r="F3818" s="1"/>
  <c r="I3814"/>
  <c r="H3814"/>
  <c r="F3814" s="1"/>
  <c r="I3810"/>
  <c r="H3810"/>
  <c r="F3810" s="1"/>
  <c r="I3806"/>
  <c r="H3806"/>
  <c r="F3806" s="1"/>
  <c r="I3802"/>
  <c r="H3802"/>
  <c r="F3802" s="1"/>
  <c r="I3798"/>
  <c r="H3798"/>
  <c r="F3798" s="1"/>
  <c r="I3788"/>
  <c r="H3788"/>
  <c r="F3788" s="1"/>
  <c r="J6412"/>
  <c r="C6412"/>
  <c r="I3784"/>
  <c r="H3784"/>
  <c r="F3784" s="1"/>
  <c r="I3780"/>
  <c r="H3780"/>
  <c r="F3780" s="1"/>
  <c r="I3776"/>
  <c r="H3776"/>
  <c r="F3776" s="1"/>
  <c r="I3772"/>
  <c r="H3772"/>
  <c r="F3772" s="1"/>
  <c r="J6398"/>
  <c r="C6398"/>
  <c r="J6358"/>
  <c r="C6358"/>
  <c r="I3730"/>
  <c r="H3730"/>
  <c r="F3730" s="1"/>
  <c r="J6342"/>
  <c r="C6342"/>
  <c r="I3714"/>
  <c r="H3714"/>
  <c r="F3714" s="1"/>
  <c r="I3710"/>
  <c r="H3710"/>
  <c r="F3710" s="1"/>
  <c r="I3706"/>
  <c r="H3706"/>
  <c r="F3706" s="1"/>
  <c r="I3702"/>
  <c r="H3702"/>
  <c r="F3702" s="1"/>
  <c r="J6326"/>
  <c r="C6326"/>
  <c r="I3698"/>
  <c r="H3698"/>
  <c r="F3698" s="1"/>
  <c r="I3694"/>
  <c r="H3694"/>
  <c r="F3694" s="1"/>
  <c r="J8919"/>
  <c r="C8919"/>
  <c r="I3662"/>
  <c r="H3662"/>
  <c r="F3662" s="1"/>
  <c r="I3658"/>
  <c r="H3658"/>
  <c r="F3658" s="1"/>
  <c r="I3654"/>
  <c r="H3654"/>
  <c r="F3654" s="1"/>
  <c r="I3650"/>
  <c r="H3650"/>
  <c r="F3650" s="1"/>
  <c r="I3646"/>
  <c r="H3646"/>
  <c r="F3646" s="1"/>
  <c r="I3642"/>
  <c r="H3642"/>
  <c r="F3642" s="1"/>
  <c r="I3638"/>
  <c r="H3638"/>
  <c r="F3638" s="1"/>
  <c r="I3632"/>
  <c r="H3632"/>
  <c r="F3632" s="1"/>
  <c r="I3628"/>
  <c r="H3628"/>
  <c r="F3628" s="1"/>
  <c r="I3624"/>
  <c r="H3624"/>
  <c r="F3624" s="1"/>
  <c r="I3620"/>
  <c r="H3620"/>
  <c r="F3620" s="1"/>
  <c r="I3614"/>
  <c r="H3614"/>
  <c r="F3614" s="1"/>
  <c r="J8849"/>
  <c r="C8849"/>
  <c r="I3592"/>
  <c r="H3592"/>
  <c r="F3592" s="1"/>
  <c r="I3588"/>
  <c r="H3588"/>
  <c r="F3588" s="1"/>
  <c r="J8837"/>
  <c r="C8837"/>
  <c r="I3580"/>
  <c r="H3580"/>
  <c r="F3580" s="1"/>
  <c r="I3576"/>
  <c r="H3576"/>
  <c r="F3576" s="1"/>
  <c r="I3572"/>
  <c r="H3572"/>
  <c r="F3572" s="1"/>
  <c r="J8817"/>
  <c r="C8817"/>
  <c r="I3560"/>
  <c r="H3560"/>
  <c r="F3560" s="1"/>
  <c r="I3556"/>
  <c r="H3556"/>
  <c r="F3556" s="1"/>
  <c r="I3550"/>
  <c r="H3550"/>
  <c r="F3550" s="1"/>
  <c r="I3546"/>
  <c r="H3546"/>
  <c r="F3546" s="1"/>
  <c r="I3542"/>
  <c r="H3542"/>
  <c r="F3542" s="1"/>
  <c r="I3536"/>
  <c r="H3536"/>
  <c r="F3536" s="1"/>
  <c r="I3530"/>
  <c r="H3530"/>
  <c r="F3530" s="1"/>
  <c r="J6140"/>
  <c r="C6140"/>
  <c r="I3512"/>
  <c r="H3512"/>
  <c r="F3512" s="1"/>
  <c r="I3508"/>
  <c r="H3508"/>
  <c r="F3508" s="1"/>
  <c r="J6124"/>
  <c r="C6124"/>
  <c r="I3496"/>
  <c r="H3496"/>
  <c r="F3496" s="1"/>
  <c r="I3492"/>
  <c r="H3492"/>
  <c r="F3492" s="1"/>
  <c r="I3488"/>
  <c r="H3488"/>
  <c r="F3488" s="1"/>
  <c r="I3484"/>
  <c r="H3484"/>
  <c r="F3484" s="1"/>
  <c r="I3480"/>
  <c r="H3480"/>
  <c r="F3480" s="1"/>
  <c r="I3476"/>
  <c r="H3476"/>
  <c r="F3476" s="1"/>
  <c r="I3472"/>
  <c r="H3472"/>
  <c r="F3472" s="1"/>
  <c r="I3468"/>
  <c r="H3468"/>
  <c r="F3468" s="1"/>
  <c r="J8705"/>
  <c r="C8705"/>
  <c r="I3448"/>
  <c r="H3448"/>
  <c r="F3448" s="1"/>
  <c r="I3444"/>
  <c r="H3444"/>
  <c r="F3444" s="1"/>
  <c r="I3440"/>
  <c r="H3440"/>
  <c r="F3440" s="1"/>
  <c r="I3436"/>
  <c r="H3436"/>
  <c r="F3436" s="1"/>
  <c r="I3432"/>
  <c r="H3432"/>
  <c r="F3432" s="1"/>
  <c r="I3428"/>
  <c r="H3428"/>
  <c r="F3428" s="1"/>
  <c r="I3424"/>
  <c r="H3424"/>
  <c r="F3424" s="1"/>
  <c r="I3420"/>
  <c r="H3420"/>
  <c r="F3420" s="1"/>
  <c r="H3416"/>
  <c r="F3416" s="1"/>
  <c r="I3416"/>
  <c r="H3412"/>
  <c r="F3412" s="1"/>
  <c r="I3412"/>
  <c r="H3408"/>
  <c r="F3408" s="1"/>
  <c r="I3408"/>
  <c r="H3404"/>
  <c r="F3404" s="1"/>
  <c r="I3404"/>
  <c r="H3400"/>
  <c r="F3400" s="1"/>
  <c r="I3400"/>
  <c r="H3396"/>
  <c r="F3396" s="1"/>
  <c r="I3396"/>
  <c r="H3392"/>
  <c r="F3392" s="1"/>
  <c r="I3392"/>
  <c r="H3388"/>
  <c r="F3388" s="1"/>
  <c r="I3388"/>
  <c r="H3386"/>
  <c r="F3386" s="1"/>
  <c r="I3386"/>
  <c r="H3382"/>
  <c r="F3382" s="1"/>
  <c r="I3382"/>
  <c r="J5990"/>
  <c r="C5990"/>
  <c r="H3360"/>
  <c r="F3360" s="1"/>
  <c r="I3360"/>
  <c r="H3356"/>
  <c r="F3356" s="1"/>
  <c r="I3356"/>
  <c r="H3352"/>
  <c r="F3352" s="1"/>
  <c r="I3352"/>
  <c r="H3348"/>
  <c r="F3348" s="1"/>
  <c r="I3348"/>
  <c r="H3346"/>
  <c r="F3346" s="1"/>
  <c r="I3346"/>
  <c r="J8577"/>
  <c r="C8577"/>
  <c r="H3318"/>
  <c r="F3318" s="1"/>
  <c r="I3318"/>
  <c r="J5838"/>
  <c r="C5838"/>
  <c r="H3208"/>
  <c r="F3208" s="1"/>
  <c r="I3208"/>
  <c r="H3204"/>
  <c r="F3204" s="1"/>
  <c r="I3204"/>
  <c r="H3200"/>
  <c r="F3200" s="1"/>
  <c r="I3200"/>
  <c r="H3196"/>
  <c r="F3196" s="1"/>
  <c r="I3196"/>
  <c r="H3194"/>
  <c r="F3194" s="1"/>
  <c r="I3194"/>
  <c r="H3190"/>
  <c r="F3190" s="1"/>
  <c r="I3190"/>
  <c r="H3186"/>
  <c r="F3186" s="1"/>
  <c r="I3186"/>
  <c r="H3182"/>
  <c r="F3182" s="1"/>
  <c r="I3182"/>
  <c r="H3178"/>
  <c r="F3178" s="1"/>
  <c r="I3178"/>
  <c r="H3174"/>
  <c r="F3174" s="1"/>
  <c r="I3174"/>
  <c r="H3172"/>
  <c r="F3172" s="1"/>
  <c r="I3172"/>
  <c r="H3169"/>
  <c r="F3169" s="1"/>
  <c r="I3169"/>
  <c r="H3165"/>
  <c r="F3165" s="1"/>
  <c r="I3165"/>
  <c r="H3161"/>
  <c r="F3161" s="1"/>
  <c r="I3161"/>
  <c r="H3157"/>
  <c r="F3157" s="1"/>
  <c r="I3157"/>
  <c r="H3153"/>
  <c r="F3153" s="1"/>
  <c r="I3153"/>
  <c r="H3149"/>
  <c r="F3149" s="1"/>
  <c r="I3149"/>
  <c r="H3145"/>
  <c r="F3145" s="1"/>
  <c r="I3145"/>
  <c r="H3141"/>
  <c r="F3141" s="1"/>
  <c r="I3141"/>
  <c r="J5721"/>
  <c r="C5721"/>
  <c r="J6583"/>
  <c r="C6583"/>
  <c r="J6147"/>
  <c r="C6147"/>
  <c r="H3076"/>
  <c r="F3076" s="1"/>
  <c r="I3076"/>
  <c r="H3074"/>
  <c r="F3074" s="1"/>
  <c r="I3074"/>
  <c r="H3070"/>
  <c r="F3070" s="1"/>
  <c r="I3070"/>
  <c r="J5682"/>
  <c r="C5682"/>
  <c r="H3052"/>
  <c r="F3052" s="1"/>
  <c r="I3052"/>
  <c r="H3050"/>
  <c r="F3050" s="1"/>
  <c r="I3050"/>
  <c r="H3046"/>
  <c r="F3046" s="1"/>
  <c r="I3046"/>
  <c r="J5654"/>
  <c r="C5654"/>
  <c r="H3024"/>
  <c r="F3024" s="1"/>
  <c r="I3024"/>
  <c r="J5646"/>
  <c r="C5646"/>
  <c r="H3016"/>
  <c r="F3016" s="1"/>
  <c r="I3016"/>
  <c r="J5630"/>
  <c r="C5630"/>
  <c r="J5622"/>
  <c r="C5622"/>
  <c r="H2992"/>
  <c r="F2992" s="1"/>
  <c r="I2992"/>
  <c r="J5614"/>
  <c r="C5614"/>
  <c r="H2984"/>
  <c r="F2984" s="1"/>
  <c r="I2984"/>
  <c r="H2980"/>
  <c r="F2980" s="1"/>
  <c r="I2980"/>
  <c r="H2976"/>
  <c r="F2976" s="1"/>
  <c r="I2976"/>
  <c r="H2974"/>
  <c r="F2974" s="1"/>
  <c r="I2974"/>
  <c r="C8225"/>
  <c r="J8225"/>
  <c r="H2966"/>
  <c r="F2966" s="1"/>
  <c r="I2966"/>
  <c r="H2962"/>
  <c r="F2962" s="1"/>
  <c r="I2962"/>
  <c r="J5566"/>
  <c r="C5566"/>
  <c r="J5562"/>
  <c r="C5562"/>
  <c r="H2932"/>
  <c r="F2932" s="1"/>
  <c r="I2932"/>
  <c r="H2928"/>
  <c r="F2928" s="1"/>
  <c r="I2928"/>
  <c r="J5546"/>
  <c r="C5546"/>
  <c r="H2916"/>
  <c r="F2916" s="1"/>
  <c r="I2916"/>
  <c r="H2912"/>
  <c r="F2912" s="1"/>
  <c r="I2912"/>
  <c r="J5510"/>
  <c r="C5510"/>
  <c r="H2880"/>
  <c r="F2880" s="1"/>
  <c r="I2880"/>
  <c r="H2876"/>
  <c r="F2876" s="1"/>
  <c r="I2876"/>
  <c r="H2872"/>
  <c r="F2872" s="1"/>
  <c r="I2872"/>
  <c r="H2868"/>
  <c r="F2868" s="1"/>
  <c r="I2868"/>
  <c r="H2864"/>
  <c r="F2864" s="1"/>
  <c r="I2864"/>
  <c r="H2862"/>
  <c r="F2862" s="1"/>
  <c r="I2862"/>
  <c r="H2858"/>
  <c r="F2858" s="1"/>
  <c r="I2858"/>
  <c r="H2854"/>
  <c r="F2854" s="1"/>
  <c r="I2854"/>
  <c r="C8077"/>
  <c r="J8077"/>
  <c r="H2818"/>
  <c r="F2818" s="1"/>
  <c r="I2818"/>
  <c r="H2814"/>
  <c r="F2814" s="1"/>
  <c r="I2814"/>
  <c r="H2810"/>
  <c r="F2810" s="1"/>
  <c r="I2810"/>
  <c r="J8061"/>
  <c r="C8061"/>
  <c r="H2802"/>
  <c r="F2802" s="1"/>
  <c r="I2802"/>
  <c r="H2800"/>
  <c r="F2800" s="1"/>
  <c r="I2800"/>
  <c r="H2796"/>
  <c r="F2796" s="1"/>
  <c r="I2796"/>
  <c r="H2792"/>
  <c r="F2792" s="1"/>
  <c r="I2792"/>
  <c r="H2788"/>
  <c r="F2788" s="1"/>
  <c r="I2788"/>
  <c r="H2784"/>
  <c r="F2784" s="1"/>
  <c r="I2784"/>
  <c r="H2780"/>
  <c r="F2780" s="1"/>
  <c r="I2780"/>
  <c r="H2776"/>
  <c r="F2776" s="1"/>
  <c r="I2776"/>
  <c r="H2774"/>
  <c r="F2774" s="1"/>
  <c r="I2774"/>
  <c r="H2770"/>
  <c r="F2770" s="1"/>
  <c r="I2770"/>
  <c r="J8013"/>
  <c r="C8013"/>
  <c r="H2754"/>
  <c r="F2754" s="1"/>
  <c r="I2754"/>
  <c r="H2750"/>
  <c r="F2750" s="1"/>
  <c r="I2750"/>
  <c r="H2746"/>
  <c r="F2746" s="1"/>
  <c r="I2746"/>
  <c r="H2742"/>
  <c r="F2742" s="1"/>
  <c r="I2742"/>
  <c r="J7989"/>
  <c r="C7989"/>
  <c r="H2730"/>
  <c r="F2730" s="1"/>
  <c r="I2730"/>
  <c r="H2726"/>
  <c r="F2726" s="1"/>
  <c r="I2726"/>
  <c r="H2722"/>
  <c r="F2722" s="1"/>
  <c r="I2722"/>
  <c r="H2720"/>
  <c r="F2720" s="1"/>
  <c r="I2720"/>
  <c r="H2716"/>
  <c r="F2716" s="1"/>
  <c r="I2716"/>
  <c r="H2712"/>
  <c r="F2712" s="1"/>
  <c r="I2712"/>
  <c r="H2708"/>
  <c r="F2708" s="1"/>
  <c r="I2708"/>
  <c r="H2706"/>
  <c r="F2706" s="1"/>
  <c r="I2706"/>
  <c r="J5282"/>
  <c r="C5282"/>
  <c r="H2652"/>
  <c r="F2652" s="1"/>
  <c r="I2652"/>
  <c r="H2648"/>
  <c r="F2648" s="1"/>
  <c r="I2648"/>
  <c r="J7887"/>
  <c r="C7887"/>
  <c r="H2628"/>
  <c r="F2628" s="1"/>
  <c r="I2628"/>
  <c r="I2624"/>
  <c r="H2624"/>
  <c r="F2624" s="1"/>
  <c r="H2620"/>
  <c r="F2620" s="1"/>
  <c r="I2620"/>
  <c r="H2616"/>
  <c r="F2616" s="1"/>
  <c r="I2616"/>
  <c r="I2610"/>
  <c r="H2610"/>
  <c r="F2610" s="1"/>
  <c r="I2598"/>
  <c r="H2598"/>
  <c r="F2598" s="1"/>
  <c r="I2590"/>
  <c r="H2590"/>
  <c r="F2590" s="1"/>
  <c r="I2586"/>
  <c r="H2586"/>
  <c r="F2586" s="1"/>
  <c r="J5210"/>
  <c r="C5210"/>
  <c r="I2582"/>
  <c r="H2582"/>
  <c r="F2582" s="1"/>
  <c r="H3079"/>
  <c r="F3079" s="1"/>
  <c r="I3079"/>
  <c r="H3075"/>
  <c r="F3075" s="1"/>
  <c r="I3075"/>
  <c r="H3071"/>
  <c r="F3071" s="1"/>
  <c r="I3071"/>
  <c r="H3067"/>
  <c r="F3067" s="1"/>
  <c r="I3067"/>
  <c r="H3063"/>
  <c r="F3063" s="1"/>
  <c r="I3063"/>
  <c r="H3059"/>
  <c r="F3059" s="1"/>
  <c r="I3059"/>
  <c r="H3055"/>
  <c r="F3055" s="1"/>
  <c r="I3055"/>
  <c r="H3051"/>
  <c r="F3051" s="1"/>
  <c r="I3051"/>
  <c r="H3047"/>
  <c r="F3047" s="1"/>
  <c r="I3047"/>
  <c r="J8272"/>
  <c r="C8272"/>
  <c r="H3013"/>
  <c r="F3013" s="1"/>
  <c r="I3013"/>
  <c r="J8240"/>
  <c r="C8240"/>
  <c r="H2981"/>
  <c r="F2981" s="1"/>
  <c r="I2981"/>
  <c r="H2977"/>
  <c r="F2977" s="1"/>
  <c r="I2977"/>
  <c r="H2973"/>
  <c r="F2973" s="1"/>
  <c r="I2973"/>
  <c r="H2969"/>
  <c r="F2969" s="1"/>
  <c r="I2969"/>
  <c r="H2965"/>
  <c r="F2965" s="1"/>
  <c r="I2965"/>
  <c r="H2961"/>
  <c r="F2961" s="1"/>
  <c r="I2961"/>
  <c r="H2957"/>
  <c r="F2957" s="1"/>
  <c r="I2957"/>
  <c r="H2953"/>
  <c r="F2953" s="1"/>
  <c r="I2953"/>
  <c r="H2949"/>
  <c r="F2949" s="1"/>
  <c r="I2949"/>
  <c r="H2945"/>
  <c r="F2945" s="1"/>
  <c r="I2945"/>
  <c r="H2941"/>
  <c r="F2941" s="1"/>
  <c r="I2941"/>
  <c r="H2939"/>
  <c r="F2939" s="1"/>
  <c r="I2939"/>
  <c r="H2935"/>
  <c r="F2935" s="1"/>
  <c r="I2935"/>
  <c r="H2931"/>
  <c r="F2931" s="1"/>
  <c r="I2931"/>
  <c r="J8182"/>
  <c r="C8182"/>
  <c r="H2923"/>
  <c r="F2923" s="1"/>
  <c r="I2923"/>
  <c r="H2919"/>
  <c r="F2919" s="1"/>
  <c r="I2919"/>
  <c r="H2915"/>
  <c r="F2915" s="1"/>
  <c r="I2915"/>
  <c r="J5537"/>
  <c r="C5537"/>
  <c r="J5533"/>
  <c r="C5533"/>
  <c r="J5505"/>
  <c r="C5505"/>
  <c r="H2875"/>
  <c r="F2875" s="1"/>
  <c r="I2875"/>
  <c r="H2871"/>
  <c r="F2871" s="1"/>
  <c r="I2871"/>
  <c r="H2867"/>
  <c r="F2867" s="1"/>
  <c r="I2867"/>
  <c r="H2863"/>
  <c r="F2863" s="1"/>
  <c r="I2863"/>
  <c r="H2859"/>
  <c r="F2859" s="1"/>
  <c r="I2859"/>
  <c r="J8036"/>
  <c r="C8036"/>
  <c r="H2777"/>
  <c r="F2777" s="1"/>
  <c r="I2777"/>
  <c r="H2773"/>
  <c r="F2773" s="1"/>
  <c r="I2773"/>
  <c r="H2769"/>
  <c r="F2769" s="1"/>
  <c r="I2769"/>
  <c r="H2765"/>
  <c r="F2765" s="1"/>
  <c r="I2765"/>
  <c r="H2761"/>
  <c r="F2761" s="1"/>
  <c r="I2761"/>
  <c r="H2757"/>
  <c r="F2757" s="1"/>
  <c r="I2757"/>
  <c r="H2753"/>
  <c r="F2753" s="1"/>
  <c r="I2753"/>
  <c r="H2749"/>
  <c r="F2749" s="1"/>
  <c r="I2749"/>
  <c r="H2745"/>
  <c r="F2745" s="1"/>
  <c r="I2745"/>
  <c r="H2741"/>
  <c r="F2741" s="1"/>
  <c r="I2741"/>
  <c r="H2737"/>
  <c r="F2737" s="1"/>
  <c r="I2737"/>
  <c r="H2733"/>
  <c r="F2733" s="1"/>
  <c r="I2733"/>
  <c r="H2729"/>
  <c r="F2729" s="1"/>
  <c r="I2729"/>
  <c r="J5321"/>
  <c r="C5321"/>
  <c r="H2691"/>
  <c r="F2691" s="1"/>
  <c r="I2691"/>
  <c r="H2687"/>
  <c r="F2687" s="1"/>
  <c r="I2687"/>
  <c r="H2683"/>
  <c r="F2683" s="1"/>
  <c r="I2683"/>
  <c r="H2679"/>
  <c r="F2679" s="1"/>
  <c r="I2679"/>
  <c r="H2677"/>
  <c r="F2677" s="1"/>
  <c r="I2677"/>
  <c r="J5277"/>
  <c r="C5277"/>
  <c r="H2647"/>
  <c r="F2647" s="1"/>
  <c r="I2647"/>
  <c r="H2643"/>
  <c r="F2643" s="1"/>
  <c r="I2643"/>
  <c r="H2639"/>
  <c r="F2639" s="1"/>
  <c r="I2639"/>
  <c r="H2631"/>
  <c r="F2631" s="1"/>
  <c r="I2631"/>
  <c r="H2623"/>
  <c r="F2623" s="1"/>
  <c r="I2623"/>
  <c r="H2617"/>
  <c r="F2617" s="1"/>
  <c r="I2617"/>
  <c r="I2613"/>
  <c r="H2613"/>
  <c r="F2613" s="1"/>
  <c r="I2611"/>
  <c r="H2611"/>
  <c r="F2611" s="1"/>
  <c r="H2607"/>
  <c r="F2607" s="1"/>
  <c r="I2607"/>
  <c r="J5215"/>
  <c r="C5215"/>
  <c r="I2581"/>
  <c r="H2581"/>
  <c r="F2581" s="1"/>
  <c r="I2577"/>
  <c r="H2577"/>
  <c r="F2577" s="1"/>
  <c r="J10087"/>
  <c r="C10087"/>
  <c r="J10074"/>
  <c r="C10074"/>
  <c r="J10066"/>
  <c r="C10066"/>
  <c r="J10050"/>
  <c r="C10050"/>
  <c r="J10035"/>
  <c r="C10035"/>
  <c r="J10026"/>
  <c r="C10026"/>
  <c r="J10007"/>
  <c r="C10007"/>
  <c r="J7749"/>
  <c r="C7749"/>
  <c r="J7726"/>
  <c r="C7726"/>
  <c r="J7734"/>
  <c r="C7734"/>
  <c r="J7832"/>
  <c r="C7832"/>
  <c r="C7342"/>
  <c r="J7342"/>
  <c r="C9945"/>
  <c r="J9945"/>
  <c r="C9939"/>
  <c r="J9939"/>
  <c r="J8110"/>
  <c r="C8110"/>
  <c r="J5299"/>
  <c r="C5299"/>
  <c r="J7884"/>
  <c r="C7884"/>
  <c r="J7843"/>
  <c r="C7843"/>
  <c r="J9904"/>
  <c r="C9904"/>
  <c r="J9884"/>
  <c r="C9884"/>
  <c r="J8012"/>
  <c r="C8012"/>
  <c r="J10063"/>
  <c r="C10063"/>
  <c r="J9988"/>
  <c r="C9988"/>
  <c r="J7652"/>
  <c r="C7652"/>
  <c r="J7593"/>
  <c r="C7593"/>
  <c r="J10173"/>
  <c r="C10173"/>
  <c r="J9892"/>
  <c r="C9892"/>
  <c r="J9742"/>
  <c r="C9742"/>
  <c r="J6988"/>
  <c r="C6988"/>
  <c r="J9609"/>
  <c r="C9609"/>
  <c r="J9577"/>
  <c r="C9577"/>
  <c r="J9566"/>
  <c r="C9566"/>
  <c r="C6917"/>
  <c r="J6917"/>
  <c r="J9530"/>
  <c r="C9530"/>
  <c r="J6890"/>
  <c r="C6890"/>
  <c r="J6808"/>
  <c r="C6808"/>
  <c r="J6768"/>
  <c r="C6768"/>
  <c r="J9389"/>
  <c r="C9389"/>
  <c r="J9381"/>
  <c r="C9381"/>
  <c r="J9369"/>
  <c r="C9369"/>
  <c r="J9358"/>
  <c r="C9358"/>
  <c r="J6713"/>
  <c r="C6713"/>
  <c r="J9330"/>
  <c r="C9330"/>
  <c r="J9318"/>
  <c r="C9318"/>
  <c r="C6677"/>
  <c r="J6677"/>
  <c r="J9284"/>
  <c r="C9284"/>
  <c r="J6640"/>
  <c r="C6640"/>
  <c r="C9199"/>
  <c r="J9199"/>
  <c r="J6486"/>
  <c r="C6486"/>
  <c r="J9069"/>
  <c r="C9069"/>
  <c r="J6386"/>
  <c r="C6386"/>
  <c r="J6340"/>
  <c r="C6340"/>
  <c r="J6332"/>
  <c r="C6332"/>
  <c r="J5898"/>
  <c r="C5898"/>
  <c r="J5874"/>
  <c r="C5874"/>
  <c r="J5851"/>
  <c r="C5851"/>
  <c r="J5844"/>
  <c r="C5844"/>
  <c r="J5806"/>
  <c r="C5806"/>
  <c r="J5509"/>
  <c r="C5509"/>
  <c r="J5339"/>
  <c r="C5339"/>
  <c r="J7785"/>
  <c r="C7785"/>
  <c r="J10230"/>
  <c r="C10230"/>
  <c r="J10020"/>
  <c r="C10020"/>
  <c r="J5399"/>
  <c r="C5399"/>
  <c r="J5372"/>
  <c r="C5372"/>
  <c r="J7992"/>
  <c r="C7992"/>
  <c r="J7863"/>
  <c r="C7863"/>
  <c r="J7851"/>
  <c r="C7851"/>
  <c r="J10156"/>
  <c r="C10156"/>
  <c r="J10124"/>
  <c r="C10124"/>
  <c r="C7243"/>
  <c r="J7243"/>
  <c r="C7182"/>
  <c r="J7182"/>
  <c r="J9794"/>
  <c r="C9794"/>
  <c r="C7102"/>
  <c r="J7102"/>
  <c r="C7073"/>
  <c r="J7073"/>
  <c r="C7045"/>
  <c r="J7045"/>
  <c r="J9662"/>
  <c r="C9662"/>
  <c r="J9650"/>
  <c r="C9650"/>
  <c r="J7001"/>
  <c r="C7001"/>
  <c r="J9516"/>
  <c r="C9516"/>
  <c r="J9493"/>
  <c r="C9493"/>
  <c r="J6856"/>
  <c r="C6856"/>
  <c r="J9477"/>
  <c r="C9477"/>
  <c r="J9469"/>
  <c r="C9469"/>
  <c r="J6678"/>
  <c r="C6678"/>
  <c r="J9296"/>
  <c r="C9296"/>
  <c r="J9285"/>
  <c r="C9285"/>
  <c r="J9266"/>
  <c r="C9266"/>
  <c r="J9192"/>
  <c r="C9192"/>
  <c r="J6545"/>
  <c r="C6545"/>
  <c r="J6475"/>
  <c r="C6475"/>
  <c r="J9096"/>
  <c r="C9096"/>
  <c r="J9081"/>
  <c r="C9081"/>
  <c r="J8135"/>
  <c r="C8135"/>
  <c r="J8118"/>
  <c r="C8118"/>
  <c r="J5329"/>
  <c r="C5329"/>
  <c r="J5314"/>
  <c r="C5314"/>
  <c r="C10414"/>
  <c r="J10414"/>
  <c r="J9928"/>
  <c r="C9928"/>
  <c r="J5391"/>
  <c r="C5391"/>
  <c r="J10442"/>
  <c r="C10442"/>
  <c r="J10195"/>
  <c r="C10195"/>
  <c r="J7308"/>
  <c r="C7308"/>
  <c r="J9898"/>
  <c r="C9898"/>
  <c r="J9067"/>
  <c r="C9067"/>
  <c r="J8727"/>
  <c r="C8727"/>
  <c r="J8616"/>
  <c r="C8616"/>
  <c r="J5896"/>
  <c r="C5896"/>
  <c r="J8486"/>
  <c r="C8486"/>
  <c r="J5827"/>
  <c r="C5827"/>
  <c r="J8430"/>
  <c r="C8430"/>
  <c r="J8388"/>
  <c r="C8388"/>
  <c r="J5743"/>
  <c r="C5743"/>
  <c r="J8356"/>
  <c r="C8356"/>
  <c r="J5707"/>
  <c r="C5707"/>
  <c r="J8324"/>
  <c r="C8324"/>
  <c r="J8316"/>
  <c r="C8316"/>
  <c r="J5675"/>
  <c r="C5675"/>
  <c r="J8284"/>
  <c r="C8284"/>
  <c r="J8268"/>
  <c r="C8268"/>
  <c r="J5615"/>
  <c r="C5615"/>
  <c r="J8216"/>
  <c r="C8216"/>
  <c r="J5579"/>
  <c r="C5579"/>
  <c r="J8192"/>
  <c r="C8192"/>
  <c r="J5543"/>
  <c r="C5543"/>
  <c r="J5462"/>
  <c r="C5462"/>
  <c r="J8066"/>
  <c r="C8066"/>
  <c r="J7916"/>
  <c r="C7916"/>
  <c r="J6191"/>
  <c r="C6191"/>
  <c r="J8732"/>
  <c r="C8732"/>
  <c r="J7003"/>
  <c r="C7003"/>
  <c r="J10256"/>
  <c r="C10256"/>
  <c r="J6299"/>
  <c r="C6299"/>
  <c r="J7623"/>
  <c r="C7623"/>
  <c r="J10086"/>
  <c r="C10086"/>
  <c r="J9854"/>
  <c r="C9854"/>
  <c r="J9700"/>
  <c r="C9700"/>
  <c r="J9636"/>
  <c r="C9636"/>
  <c r="J6627"/>
  <c r="C6627"/>
  <c r="J9202"/>
  <c r="C9202"/>
  <c r="C9122"/>
  <c r="J9122"/>
  <c r="C9114"/>
  <c r="J9114"/>
  <c r="C6405"/>
  <c r="J6405"/>
  <c r="J6377"/>
  <c r="C6377"/>
  <c r="J6347"/>
  <c r="C6347"/>
  <c r="J6307"/>
  <c r="C6307"/>
  <c r="J8908"/>
  <c r="C8908"/>
  <c r="J6259"/>
  <c r="C6259"/>
  <c r="J8828"/>
  <c r="C8828"/>
  <c r="J6179"/>
  <c r="C6179"/>
  <c r="J6151"/>
  <c r="C6151"/>
  <c r="J5982"/>
  <c r="C5982"/>
  <c r="J8469"/>
  <c r="C8469"/>
  <c r="J5736"/>
  <c r="C5736"/>
  <c r="J5720"/>
  <c r="C5720"/>
  <c r="J8273"/>
  <c r="C8273"/>
  <c r="J8229"/>
  <c r="C8229"/>
  <c r="C8201"/>
  <c r="J8201"/>
  <c r="J8105"/>
  <c r="C8105"/>
  <c r="C7970"/>
  <c r="J7970"/>
  <c r="J7862"/>
  <c r="C7862"/>
  <c r="J10294"/>
  <c r="C10294"/>
  <c r="J9913"/>
  <c r="C9913"/>
  <c r="J9814"/>
  <c r="C9814"/>
  <c r="J9623"/>
  <c r="C9623"/>
  <c r="J6261"/>
  <c r="C6261"/>
  <c r="J6139"/>
  <c r="C6139"/>
  <c r="J5997"/>
  <c r="C5997"/>
  <c r="J5514"/>
  <c r="C5514"/>
  <c r="J5439"/>
  <c r="C5439"/>
  <c r="J10228"/>
  <c r="C10228"/>
  <c r="J5515"/>
  <c r="C5515"/>
  <c r="J5879"/>
  <c r="C5879"/>
  <c r="J10111"/>
  <c r="C10111"/>
  <c r="J7605"/>
  <c r="C7605"/>
  <c r="J10114"/>
  <c r="C10114"/>
  <c r="J5262"/>
  <c r="C5262"/>
  <c r="J7865"/>
  <c r="C7865"/>
  <c r="J10245"/>
  <c r="C10245"/>
  <c r="C7499"/>
  <c r="J7499"/>
  <c r="J7242"/>
  <c r="C7242"/>
  <c r="J7151"/>
  <c r="C7151"/>
  <c r="C7101"/>
  <c r="J7101"/>
  <c r="J6686"/>
  <c r="C6686"/>
  <c r="J6668"/>
  <c r="C6668"/>
  <c r="J9289"/>
  <c r="C9289"/>
  <c r="C9263"/>
  <c r="J9263"/>
  <c r="J6617"/>
  <c r="C6617"/>
  <c r="J9200"/>
  <c r="C9200"/>
  <c r="J9176"/>
  <c r="C9176"/>
  <c r="J9165"/>
  <c r="C9165"/>
  <c r="J8627"/>
  <c r="C8627"/>
  <c r="J5981"/>
  <c r="C5981"/>
  <c r="J5956"/>
  <c r="C5956"/>
  <c r="C7986"/>
  <c r="J7986"/>
  <c r="J7975"/>
  <c r="C7975"/>
  <c r="C7922"/>
  <c r="J7922"/>
  <c r="J5275"/>
  <c r="C5275"/>
  <c r="J7885"/>
  <c r="C7885"/>
  <c r="J5219"/>
  <c r="C5219"/>
  <c r="J10389"/>
  <c r="C10389"/>
  <c r="J10361"/>
  <c r="C10361"/>
  <c r="J7702"/>
  <c r="C7702"/>
  <c r="J7681"/>
  <c r="C7681"/>
  <c r="J10231"/>
  <c r="C10231"/>
  <c r="J10221"/>
  <c r="C10221"/>
  <c r="C7438"/>
  <c r="J7438"/>
  <c r="J10045"/>
  <c r="C10045"/>
  <c r="J7729"/>
  <c r="C7729"/>
  <c r="J7649"/>
  <c r="C7649"/>
  <c r="J7636"/>
  <c r="C7636"/>
  <c r="J10140"/>
  <c r="C10140"/>
  <c r="J10279"/>
  <c r="C10279"/>
  <c r="J7596"/>
  <c r="C7596"/>
  <c r="J10068"/>
  <c r="C10068"/>
  <c r="J9926"/>
  <c r="C9926"/>
  <c r="J9855"/>
  <c r="C9855"/>
  <c r="J9835"/>
  <c r="C9835"/>
  <c r="J7122"/>
  <c r="C7122"/>
  <c r="J9444"/>
  <c r="C9444"/>
  <c r="C9433"/>
  <c r="J9433"/>
  <c r="J6796"/>
  <c r="C6796"/>
  <c r="C9417"/>
  <c r="J9417"/>
  <c r="J6582"/>
  <c r="C6582"/>
  <c r="J5925"/>
  <c r="C5925"/>
  <c r="J8530"/>
  <c r="C8530"/>
  <c r="J7724"/>
  <c r="C7724"/>
  <c r="J7621"/>
  <c r="C7621"/>
  <c r="C7555"/>
  <c r="J7555"/>
  <c r="J7535"/>
  <c r="C7535"/>
  <c r="J7480"/>
  <c r="C7480"/>
  <c r="J10090"/>
  <c r="C10090"/>
  <c r="J9895"/>
  <c r="C9895"/>
  <c r="J7112"/>
  <c r="C7112"/>
  <c r="J6943"/>
  <c r="C6943"/>
  <c r="J9561"/>
  <c r="C9561"/>
  <c r="J9553"/>
  <c r="C9553"/>
  <c r="J6614"/>
  <c r="C6614"/>
  <c r="J9155"/>
  <c r="C9155"/>
  <c r="J9077"/>
  <c r="C9077"/>
  <c r="J8459"/>
  <c r="C8459"/>
  <c r="J5775"/>
  <c r="C5775"/>
  <c r="J8393"/>
  <c r="C8393"/>
  <c r="J8114"/>
  <c r="C8114"/>
  <c r="J5460"/>
  <c r="C5460"/>
  <c r="J5313"/>
  <c r="C5313"/>
  <c r="C10418"/>
  <c r="J10418"/>
  <c r="J10357"/>
  <c r="C10357"/>
  <c r="C7642"/>
  <c r="J7642"/>
  <c r="J10191"/>
  <c r="C10191"/>
  <c r="J10135"/>
  <c r="C10135"/>
  <c r="C7459"/>
  <c r="J7459"/>
  <c r="C7419"/>
  <c r="J7419"/>
  <c r="J9980"/>
  <c r="C9980"/>
  <c r="J9858"/>
  <c r="C9858"/>
  <c r="J6883"/>
  <c r="C6883"/>
  <c r="J6607"/>
  <c r="C6607"/>
  <c r="J9228"/>
  <c r="C9228"/>
  <c r="J6559"/>
  <c r="C6559"/>
  <c r="J5491"/>
  <c r="C5491"/>
  <c r="J5420"/>
  <c r="C5420"/>
  <c r="J5393"/>
  <c r="C5393"/>
  <c r="J6899"/>
  <c r="C6899"/>
  <c r="J6455"/>
  <c r="C6455"/>
  <c r="J6310"/>
  <c r="C6310"/>
  <c r="J6246"/>
  <c r="C6246"/>
  <c r="J6153"/>
  <c r="C6153"/>
  <c r="J8625"/>
  <c r="C8625"/>
  <c r="J5828"/>
  <c r="C5828"/>
  <c r="J8406"/>
  <c r="C8406"/>
  <c r="J8377"/>
  <c r="C8377"/>
  <c r="J5660"/>
  <c r="C5660"/>
  <c r="J5648"/>
  <c r="C5648"/>
  <c r="C8249"/>
  <c r="J8249"/>
  <c r="J5576"/>
  <c r="C5576"/>
  <c r="J5560"/>
  <c r="C5560"/>
  <c r="C8177"/>
  <c r="J8177"/>
  <c r="J5447"/>
  <c r="C5447"/>
  <c r="J8064"/>
  <c r="C8064"/>
  <c r="J7948"/>
  <c r="C7948"/>
  <c r="J7825"/>
  <c r="C7825"/>
  <c r="J7186"/>
  <c r="C7186"/>
  <c r="J7018"/>
  <c r="C7018"/>
  <c r="J9402"/>
  <c r="C9402"/>
  <c r="J9264"/>
  <c r="C9264"/>
  <c r="J9233"/>
  <c r="C9233"/>
  <c r="J9214"/>
  <c r="C9214"/>
  <c r="J6356"/>
  <c r="C6356"/>
  <c r="J6111"/>
  <c r="C6111"/>
  <c r="J8552"/>
  <c r="C8552"/>
  <c r="J5835"/>
  <c r="C5835"/>
  <c r="J5712"/>
  <c r="C5712"/>
  <c r="J8329"/>
  <c r="C8329"/>
  <c r="J8321"/>
  <c r="C8321"/>
  <c r="J5676"/>
  <c r="C5676"/>
  <c r="J8261"/>
  <c r="C8261"/>
  <c r="C8233"/>
  <c r="J8233"/>
  <c r="J5564"/>
  <c r="C5564"/>
  <c r="J10423"/>
  <c r="C10423"/>
  <c r="J7784"/>
  <c r="C7784"/>
  <c r="J10396"/>
  <c r="C10396"/>
  <c r="C10336"/>
  <c r="J10336"/>
  <c r="J7601"/>
  <c r="C7601"/>
  <c r="J7554"/>
  <c r="C7554"/>
  <c r="J10158"/>
  <c r="C10158"/>
  <c r="C7350"/>
  <c r="J7350"/>
  <c r="J9758"/>
  <c r="C9758"/>
  <c r="J9722"/>
  <c r="C9722"/>
  <c r="J9671"/>
  <c r="C9671"/>
  <c r="J6736"/>
  <c r="C6736"/>
  <c r="J9353"/>
  <c r="C9353"/>
  <c r="J6502"/>
  <c r="C6502"/>
  <c r="J6468"/>
  <c r="C6468"/>
  <c r="J6428"/>
  <c r="C6428"/>
  <c r="J9004"/>
  <c r="C9004"/>
  <c r="J6353"/>
  <c r="C6353"/>
  <c r="J6096"/>
  <c r="C6096"/>
  <c r="J6052"/>
  <c r="C6052"/>
  <c r="J5952"/>
  <c r="C5952"/>
  <c r="J5912"/>
  <c r="C5912"/>
  <c r="J8529"/>
  <c r="C8529"/>
  <c r="J8386"/>
  <c r="C8386"/>
  <c r="J5745"/>
  <c r="C5745"/>
  <c r="J8362"/>
  <c r="C8362"/>
  <c r="J5701"/>
  <c r="C5701"/>
  <c r="J8318"/>
  <c r="C8318"/>
  <c r="J5665"/>
  <c r="C5665"/>
  <c r="J5649"/>
  <c r="C5649"/>
  <c r="J8270"/>
  <c r="C8270"/>
  <c r="J5617"/>
  <c r="C5617"/>
  <c r="J8226"/>
  <c r="C8226"/>
  <c r="J5573"/>
  <c r="C5573"/>
  <c r="J5549"/>
  <c r="C5549"/>
  <c r="J5333"/>
  <c r="C5333"/>
  <c r="J5432"/>
  <c r="C5432"/>
  <c r="J9800"/>
  <c r="C9800"/>
  <c r="J8867"/>
  <c r="C8867"/>
  <c r="J6264"/>
  <c r="C6264"/>
  <c r="J6639"/>
  <c r="C6639"/>
  <c r="J9921"/>
  <c r="C9921"/>
  <c r="J9049"/>
  <c r="C9049"/>
  <c r="J8826"/>
  <c r="C8826"/>
  <c r="J8381"/>
  <c r="C8381"/>
  <c r="J8293"/>
  <c r="C8293"/>
  <c r="C7086"/>
  <c r="J7086"/>
  <c r="J5942"/>
  <c r="C5942"/>
  <c r="J5740"/>
  <c r="C5740"/>
  <c r="J5624"/>
  <c r="C5624"/>
  <c r="J10395"/>
  <c r="C10395"/>
  <c r="J7568"/>
  <c r="C7568"/>
  <c r="J10093"/>
  <c r="C10093"/>
  <c r="C7364"/>
  <c r="J7364"/>
  <c r="J7231"/>
  <c r="C7231"/>
  <c r="J9688"/>
  <c r="C9688"/>
  <c r="J6818"/>
  <c r="C6818"/>
  <c r="J6070"/>
  <c r="C6070"/>
  <c r="J6019"/>
  <c r="C6019"/>
  <c r="J8398"/>
  <c r="C8398"/>
  <c r="J8124"/>
  <c r="C8124"/>
  <c r="J5396"/>
  <c r="C5396"/>
  <c r="J5317"/>
  <c r="C5317"/>
  <c r="J6978"/>
  <c r="C6978"/>
  <c r="J8500"/>
  <c r="C8500"/>
  <c r="J5778"/>
  <c r="C5778"/>
  <c r="J5290"/>
  <c r="C5290"/>
  <c r="J6071"/>
  <c r="C6071"/>
  <c r="J6059"/>
  <c r="C6059"/>
  <c r="J6068"/>
  <c r="C6068"/>
  <c r="J7894"/>
  <c r="C7894"/>
  <c r="J7921"/>
  <c r="C7921"/>
  <c r="J5493"/>
  <c r="C5493"/>
  <c r="J6099"/>
  <c r="C6099"/>
  <c r="J8146"/>
  <c r="C8146"/>
  <c r="J7915"/>
  <c r="C7915"/>
  <c r="J7902"/>
  <c r="C7902"/>
  <c r="J10436"/>
  <c r="C10436"/>
  <c r="J10371"/>
  <c r="C10371"/>
  <c r="J10359"/>
  <c r="C10359"/>
  <c r="J7804"/>
  <c r="C7804"/>
  <c r="C10426"/>
  <c r="J10426"/>
  <c r="C7626"/>
  <c r="J7626"/>
  <c r="J10069"/>
  <c r="C10069"/>
  <c r="C9947"/>
  <c r="J9947"/>
  <c r="J9873"/>
  <c r="C9873"/>
  <c r="J9738"/>
  <c r="C9738"/>
  <c r="C7675"/>
  <c r="J7675"/>
  <c r="J10290"/>
  <c r="C10290"/>
  <c r="J7560"/>
  <c r="C7560"/>
  <c r="J10147"/>
  <c r="C10147"/>
  <c r="J7484"/>
  <c r="C7484"/>
  <c r="C7446"/>
  <c r="J7446"/>
  <c r="C7236"/>
  <c r="J7236"/>
  <c r="J9840"/>
  <c r="C9840"/>
  <c r="C7161"/>
  <c r="J7161"/>
  <c r="C7140"/>
  <c r="J7140"/>
  <c r="J7985"/>
  <c r="C7985"/>
  <c r="J10407"/>
  <c r="C10407"/>
  <c r="J9982"/>
  <c r="C9982"/>
  <c r="J7068"/>
  <c r="C7068"/>
  <c r="J6987"/>
  <c r="C6987"/>
  <c r="J9601"/>
  <c r="C9601"/>
  <c r="J9593"/>
  <c r="C9593"/>
  <c r="J6931"/>
  <c r="C6931"/>
  <c r="J6882"/>
  <c r="C6882"/>
  <c r="J6868"/>
  <c r="C6868"/>
  <c r="J9471"/>
  <c r="C9471"/>
  <c r="J6825"/>
  <c r="C6825"/>
  <c r="C6813"/>
  <c r="J6813"/>
  <c r="C9423"/>
  <c r="J9423"/>
  <c r="C9411"/>
  <c r="J9411"/>
  <c r="J6769"/>
  <c r="C6769"/>
  <c r="J6761"/>
  <c r="C6761"/>
  <c r="J9352"/>
  <c r="C9352"/>
  <c r="J6712"/>
  <c r="C6712"/>
  <c r="J6704"/>
  <c r="C6704"/>
  <c r="J6696"/>
  <c r="C6696"/>
  <c r="J9227"/>
  <c r="C9227"/>
  <c r="J6578"/>
  <c r="C6578"/>
  <c r="J6368"/>
  <c r="C6368"/>
  <c r="J6339"/>
  <c r="C6339"/>
  <c r="J8960"/>
  <c r="C8960"/>
  <c r="J8923"/>
  <c r="C8923"/>
  <c r="J8885"/>
  <c r="C8885"/>
  <c r="J6245"/>
  <c r="C6245"/>
  <c r="J8866"/>
  <c r="C8866"/>
  <c r="J6221"/>
  <c r="C6221"/>
  <c r="J8731"/>
  <c r="C8731"/>
  <c r="J8710"/>
  <c r="C8710"/>
  <c r="J5960"/>
  <c r="C5960"/>
  <c r="J5931"/>
  <c r="C5931"/>
  <c r="J5918"/>
  <c r="C5918"/>
  <c r="J8472"/>
  <c r="C8472"/>
  <c r="J8055"/>
  <c r="C8055"/>
  <c r="J5368"/>
  <c r="C5368"/>
  <c r="J7952"/>
  <c r="C7952"/>
  <c r="J7859"/>
  <c r="C7859"/>
  <c r="J7774"/>
  <c r="C7774"/>
  <c r="C7387"/>
  <c r="J7387"/>
  <c r="J10002"/>
  <c r="C10002"/>
  <c r="C7333"/>
  <c r="J7333"/>
  <c r="J7258"/>
  <c r="C7258"/>
  <c r="J9294"/>
  <c r="C9294"/>
  <c r="J9225"/>
  <c r="C9225"/>
  <c r="J6572"/>
  <c r="C6572"/>
  <c r="J8981"/>
  <c r="C8981"/>
  <c r="J8952"/>
  <c r="C8952"/>
  <c r="J6315"/>
  <c r="C6315"/>
  <c r="J6278"/>
  <c r="C6278"/>
  <c r="J6243"/>
  <c r="C6243"/>
  <c r="J6235"/>
  <c r="C6235"/>
  <c r="J8856"/>
  <c r="C8856"/>
  <c r="J6215"/>
  <c r="C6215"/>
  <c r="J6207"/>
  <c r="C6207"/>
  <c r="J6200"/>
  <c r="C6200"/>
  <c r="J8702"/>
  <c r="C8702"/>
  <c r="J8569"/>
  <c r="C8569"/>
  <c r="J8533"/>
  <c r="C8533"/>
  <c r="J8488"/>
  <c r="C8488"/>
  <c r="J8422"/>
  <c r="C8422"/>
  <c r="J8415"/>
  <c r="C8415"/>
  <c r="J5773"/>
  <c r="C5773"/>
  <c r="J5422"/>
  <c r="C5422"/>
  <c r="J5387"/>
  <c r="C5387"/>
  <c r="J8009"/>
  <c r="C8009"/>
  <c r="J7961"/>
  <c r="C7961"/>
  <c r="J7937"/>
  <c r="C7937"/>
  <c r="J5251"/>
  <c r="C5251"/>
  <c r="J9461"/>
  <c r="C9461"/>
  <c r="J6938"/>
  <c r="C6938"/>
  <c r="J10286"/>
  <c r="C10286"/>
  <c r="J7577"/>
  <c r="C7577"/>
  <c r="J7496"/>
  <c r="C7496"/>
  <c r="J10038"/>
  <c r="C10038"/>
  <c r="C7261"/>
  <c r="J7261"/>
  <c r="C7217"/>
  <c r="J7217"/>
  <c r="J7100"/>
  <c r="C7100"/>
  <c r="C7075"/>
  <c r="J7075"/>
  <c r="J9368"/>
  <c r="C9368"/>
  <c r="J9257"/>
  <c r="C9257"/>
  <c r="J9246"/>
  <c r="C9246"/>
  <c r="J6553"/>
  <c r="C6553"/>
  <c r="J9160"/>
  <c r="C9160"/>
  <c r="J6519"/>
  <c r="C6519"/>
  <c r="J6511"/>
  <c r="C6511"/>
  <c r="J6474"/>
  <c r="C6474"/>
  <c r="C6453"/>
  <c r="J6453"/>
  <c r="J9063"/>
  <c r="C9063"/>
  <c r="C9050"/>
  <c r="J9050"/>
  <c r="J6397"/>
  <c r="C6397"/>
  <c r="J8807"/>
  <c r="C8807"/>
  <c r="J8773"/>
  <c r="C8773"/>
  <c r="J6131"/>
  <c r="C6131"/>
  <c r="J6112"/>
  <c r="C6112"/>
  <c r="J8711"/>
  <c r="C8711"/>
  <c r="J8689"/>
  <c r="C8689"/>
  <c r="J8671"/>
  <c r="C8671"/>
  <c r="J5999"/>
  <c r="C5999"/>
  <c r="J8444"/>
  <c r="C8444"/>
  <c r="J5524"/>
  <c r="C5524"/>
  <c r="C8102"/>
  <c r="J8102"/>
  <c r="J5449"/>
  <c r="C5449"/>
  <c r="J8018"/>
  <c r="C8018"/>
  <c r="J7983"/>
  <c r="C7983"/>
  <c r="J5274"/>
  <c r="C5274"/>
  <c r="J7837"/>
  <c r="C7837"/>
  <c r="J7790"/>
  <c r="C7790"/>
  <c r="J7718"/>
  <c r="C7718"/>
  <c r="J7647"/>
  <c r="C7647"/>
  <c r="C7586"/>
  <c r="J7586"/>
  <c r="J10142"/>
  <c r="C10142"/>
  <c r="J10073"/>
  <c r="C10073"/>
  <c r="J10043"/>
  <c r="C10043"/>
  <c r="J9974"/>
  <c r="C9974"/>
  <c r="J9830"/>
  <c r="C9830"/>
  <c r="J6103"/>
  <c r="C6103"/>
  <c r="J8429"/>
  <c r="C8429"/>
  <c r="J5221"/>
  <c r="C5221"/>
  <c r="C10390"/>
  <c r="J10390"/>
  <c r="J8811"/>
  <c r="C8811"/>
  <c r="J8389"/>
  <c r="C8389"/>
  <c r="J10427"/>
  <c r="C10427"/>
  <c r="J10409"/>
  <c r="C10409"/>
  <c r="J7736"/>
  <c r="C7736"/>
  <c r="J10332"/>
  <c r="C10332"/>
  <c r="J7624"/>
  <c r="C7624"/>
  <c r="J7575"/>
  <c r="C7575"/>
  <c r="J10151"/>
  <c r="C10151"/>
  <c r="J10141"/>
  <c r="C10141"/>
  <c r="J7447"/>
  <c r="C7447"/>
  <c r="J10015"/>
  <c r="C10015"/>
  <c r="C7309"/>
  <c r="J7309"/>
  <c r="J7276"/>
  <c r="C7276"/>
  <c r="J9798"/>
  <c r="C9798"/>
  <c r="J9754"/>
  <c r="C9754"/>
  <c r="J10399"/>
  <c r="C10399"/>
  <c r="J7751"/>
  <c r="C7751"/>
  <c r="J10287"/>
  <c r="C10287"/>
  <c r="J10083"/>
  <c r="C10083"/>
  <c r="J7180"/>
  <c r="C7180"/>
  <c r="C7077"/>
  <c r="J7077"/>
  <c r="J9600"/>
  <c r="C9600"/>
  <c r="C6861"/>
  <c r="J6861"/>
  <c r="J6615"/>
  <c r="C6615"/>
  <c r="J9061"/>
  <c r="C9061"/>
  <c r="J9020"/>
  <c r="C9020"/>
  <c r="J8145"/>
  <c r="C8145"/>
  <c r="J10408"/>
  <c r="C10408"/>
  <c r="J7666"/>
  <c r="C7666"/>
  <c r="C7412"/>
  <c r="J7412"/>
  <c r="C7252"/>
  <c r="J7252"/>
  <c r="J9748"/>
  <c r="C9748"/>
  <c r="J9499"/>
  <c r="C9499"/>
  <c r="C9170"/>
  <c r="J9170"/>
  <c r="J5970"/>
  <c r="C5970"/>
  <c r="J5424"/>
  <c r="C5424"/>
  <c r="C7133"/>
  <c r="J7133"/>
  <c r="J5203"/>
  <c r="C5203"/>
  <c r="I3605"/>
  <c r="H3605"/>
  <c r="F3605" s="1"/>
  <c r="I3599"/>
  <c r="H3599"/>
  <c r="F3599" s="1"/>
  <c r="I3593"/>
  <c r="H3593"/>
  <c r="F3593" s="1"/>
  <c r="I3589"/>
  <c r="H3589"/>
  <c r="F3589" s="1"/>
  <c r="I3583"/>
  <c r="H3583"/>
  <c r="F3583" s="1"/>
  <c r="I3579"/>
  <c r="H3579"/>
  <c r="F3579" s="1"/>
  <c r="J6197"/>
  <c r="C6197"/>
  <c r="I3569"/>
  <c r="H3569"/>
  <c r="F3569" s="1"/>
  <c r="I3563"/>
  <c r="H3563"/>
  <c r="F3563" s="1"/>
  <c r="I3557"/>
  <c r="H3557"/>
  <c r="F3557" s="1"/>
  <c r="I3551"/>
  <c r="H3551"/>
  <c r="F3551" s="1"/>
  <c r="I3547"/>
  <c r="H3547"/>
  <c r="F3547" s="1"/>
  <c r="J6171"/>
  <c r="C6171"/>
  <c r="I3543"/>
  <c r="H3543"/>
  <c r="F3543" s="1"/>
  <c r="J6163"/>
  <c r="C6163"/>
  <c r="I3535"/>
  <c r="H3535"/>
  <c r="F3535" s="1"/>
  <c r="I3531"/>
  <c r="H3531"/>
  <c r="F3531" s="1"/>
  <c r="I3527"/>
  <c r="H3527"/>
  <c r="F3527" s="1"/>
  <c r="I3523"/>
  <c r="H3523"/>
  <c r="F3523" s="1"/>
  <c r="I3519"/>
  <c r="H3519"/>
  <c r="F3519" s="1"/>
  <c r="I3515"/>
  <c r="H3515"/>
  <c r="F3515" s="1"/>
  <c r="I3511"/>
  <c r="H3511"/>
  <c r="F3511" s="1"/>
  <c r="I3503"/>
  <c r="H3503"/>
  <c r="F3503" s="1"/>
  <c r="I3499"/>
  <c r="H3499"/>
  <c r="F3499" s="1"/>
  <c r="J8748"/>
  <c r="C8748"/>
  <c r="I3491"/>
  <c r="H3491"/>
  <c r="F3491" s="1"/>
  <c r="I3487"/>
  <c r="H3487"/>
  <c r="F3487" s="1"/>
  <c r="I3483"/>
  <c r="H3483"/>
  <c r="F3483" s="1"/>
  <c r="I3479"/>
  <c r="H3479"/>
  <c r="F3479" s="1"/>
  <c r="I3475"/>
  <c r="H3475"/>
  <c r="F3475" s="1"/>
  <c r="I3471"/>
  <c r="H3471"/>
  <c r="F3471" s="1"/>
  <c r="I3467"/>
  <c r="H3467"/>
  <c r="F3467" s="1"/>
  <c r="I3463"/>
  <c r="H3463"/>
  <c r="F3463" s="1"/>
  <c r="I3459"/>
  <c r="H3459"/>
  <c r="F3459" s="1"/>
  <c r="I3455"/>
  <c r="H3455"/>
  <c r="F3455" s="1"/>
  <c r="I3451"/>
  <c r="H3451"/>
  <c r="F3451" s="1"/>
  <c r="I3447"/>
  <c r="H3447"/>
  <c r="F3447" s="1"/>
  <c r="I3443"/>
  <c r="H3443"/>
  <c r="F3443" s="1"/>
  <c r="I3439"/>
  <c r="H3439"/>
  <c r="F3439" s="1"/>
  <c r="I3435"/>
  <c r="H3435"/>
  <c r="F3435" s="1"/>
  <c r="I3431"/>
  <c r="H3431"/>
  <c r="F3431" s="1"/>
  <c r="J8588"/>
  <c r="C8588"/>
  <c r="H3329"/>
  <c r="F3329" s="1"/>
  <c r="I3329"/>
  <c r="H3325"/>
  <c r="F3325" s="1"/>
  <c r="I3325"/>
  <c r="H3321"/>
  <c r="F3321" s="1"/>
  <c r="I3321"/>
  <c r="H3317"/>
  <c r="F3317" s="1"/>
  <c r="I3317"/>
  <c r="H3313"/>
  <c r="F3313" s="1"/>
  <c r="I3313"/>
  <c r="H3309"/>
  <c r="F3309" s="1"/>
  <c r="I3309"/>
  <c r="H3305"/>
  <c r="F3305" s="1"/>
  <c r="I3305"/>
  <c r="H3301"/>
  <c r="F3301" s="1"/>
  <c r="I3301"/>
  <c r="H3297"/>
  <c r="F3297" s="1"/>
  <c r="I3297"/>
  <c r="H3293"/>
  <c r="F3293" s="1"/>
  <c r="I3293"/>
  <c r="H3289"/>
  <c r="F3289" s="1"/>
  <c r="I3289"/>
  <c r="H3285"/>
  <c r="F3285" s="1"/>
  <c r="I3285"/>
  <c r="H3281"/>
  <c r="F3281" s="1"/>
  <c r="I3281"/>
  <c r="H3277"/>
  <c r="F3277" s="1"/>
  <c r="I3277"/>
  <c r="H3273"/>
  <c r="F3273" s="1"/>
  <c r="I3273"/>
  <c r="H3269"/>
  <c r="F3269" s="1"/>
  <c r="I3269"/>
  <c r="H3265"/>
  <c r="F3265" s="1"/>
  <c r="I3265"/>
  <c r="H3261"/>
  <c r="F3261" s="1"/>
  <c r="I3261"/>
  <c r="H3257"/>
  <c r="F3257" s="1"/>
  <c r="I3257"/>
  <c r="H3253"/>
  <c r="F3253" s="1"/>
  <c r="I3253"/>
  <c r="H3249"/>
  <c r="F3249" s="1"/>
  <c r="I3249"/>
  <c r="J5841"/>
  <c r="C5841"/>
  <c r="H3211"/>
  <c r="F3211" s="1"/>
  <c r="I3211"/>
  <c r="H3207"/>
  <c r="F3207" s="1"/>
  <c r="I3207"/>
  <c r="J5768"/>
  <c r="C5768"/>
  <c r="H3138"/>
  <c r="F3138" s="1"/>
  <c r="I3138"/>
  <c r="H3134"/>
  <c r="F3134" s="1"/>
  <c r="I3134"/>
  <c r="H3130"/>
  <c r="F3130" s="1"/>
  <c r="I3130"/>
  <c r="H3128"/>
  <c r="F3128" s="1"/>
  <c r="I3128"/>
  <c r="J5750"/>
  <c r="C5750"/>
  <c r="H3120"/>
  <c r="F3120" s="1"/>
  <c r="I3120"/>
  <c r="J5738"/>
  <c r="C5738"/>
  <c r="H3108"/>
  <c r="F3108" s="1"/>
  <c r="I3108"/>
  <c r="H3104"/>
  <c r="F3104" s="1"/>
  <c r="I3104"/>
  <c r="H3102"/>
  <c r="F3102" s="1"/>
  <c r="I3102"/>
  <c r="J8345"/>
  <c r="C8345"/>
  <c r="H3086"/>
  <c r="F3086" s="1"/>
  <c r="I3086"/>
  <c r="H3082"/>
  <c r="F3082" s="1"/>
  <c r="I3082"/>
  <c r="I4090"/>
  <c r="H4090"/>
  <c r="F4090" s="1"/>
  <c r="I4086"/>
  <c r="H4086"/>
  <c r="F4086" s="1"/>
  <c r="I4082"/>
  <c r="H4082"/>
  <c r="F4082" s="1"/>
  <c r="I4078"/>
  <c r="H4078"/>
  <c r="F4078" s="1"/>
  <c r="I4074"/>
  <c r="H4074"/>
  <c r="F4074" s="1"/>
  <c r="I4070"/>
  <c r="H4070"/>
  <c r="F4070" s="1"/>
  <c r="I4064"/>
  <c r="H4064"/>
  <c r="F4064" s="1"/>
  <c r="I4060"/>
  <c r="H4060"/>
  <c r="F4060" s="1"/>
  <c r="J6660"/>
  <c r="C6660"/>
  <c r="I4032"/>
  <c r="H4032"/>
  <c r="F4032" s="1"/>
  <c r="I4028"/>
  <c r="H4028"/>
  <c r="F4028" s="1"/>
  <c r="C6613"/>
  <c r="J6613"/>
  <c r="I3985"/>
  <c r="H3985"/>
  <c r="F3985" s="1"/>
  <c r="I3981"/>
  <c r="H3981"/>
  <c r="F3981" s="1"/>
  <c r="I3977"/>
  <c r="H3977"/>
  <c r="F3977" s="1"/>
  <c r="I3973"/>
  <c r="H3973"/>
  <c r="F3973" s="1"/>
  <c r="I3969"/>
  <c r="H3969"/>
  <c r="F3969" s="1"/>
  <c r="I3965"/>
  <c r="H3965"/>
  <c r="F3965" s="1"/>
  <c r="I3961"/>
  <c r="H3961"/>
  <c r="F3961" s="1"/>
  <c r="I3957"/>
  <c r="H3957"/>
  <c r="F3957" s="1"/>
  <c r="I3952"/>
  <c r="H3952"/>
  <c r="F3952" s="1"/>
  <c r="I3948"/>
  <c r="H3948"/>
  <c r="F3948" s="1"/>
  <c r="I3944"/>
  <c r="H3944"/>
  <c r="F3944" s="1"/>
  <c r="I3938"/>
  <c r="H3938"/>
  <c r="F3938" s="1"/>
  <c r="I3932"/>
  <c r="H3932"/>
  <c r="F3932" s="1"/>
  <c r="I3928"/>
  <c r="H3928"/>
  <c r="F3928" s="1"/>
  <c r="J9156"/>
  <c r="C9156"/>
  <c r="I3899"/>
  <c r="H3899"/>
  <c r="F3899" s="1"/>
  <c r="I3895"/>
  <c r="H3895"/>
  <c r="F3895" s="1"/>
  <c r="I3891"/>
  <c r="H3891"/>
  <c r="F3891" s="1"/>
  <c r="I3887"/>
  <c r="H3887"/>
  <c r="F3887" s="1"/>
  <c r="J9103"/>
  <c r="C9103"/>
  <c r="I3846"/>
  <c r="H3846"/>
  <c r="F3846" s="1"/>
  <c r="I3842"/>
  <c r="H3842"/>
  <c r="F3842" s="1"/>
  <c r="I3836"/>
  <c r="H3836"/>
  <c r="F3836" s="1"/>
  <c r="I3832"/>
  <c r="H3832"/>
  <c r="F3832" s="1"/>
  <c r="I3828"/>
  <c r="H3828"/>
  <c r="F3828" s="1"/>
  <c r="I6454"/>
  <c r="H6454"/>
  <c r="F6454" s="1"/>
  <c r="I3825"/>
  <c r="H3825"/>
  <c r="F3825" s="1"/>
  <c r="I6451"/>
  <c r="H6451"/>
  <c r="F6451" s="1"/>
  <c r="I3822"/>
  <c r="H3822"/>
  <c r="F3822" s="1"/>
  <c r="I3816"/>
  <c r="H3816"/>
  <c r="F3816" s="1"/>
  <c r="I3812"/>
  <c r="H3812"/>
  <c r="F3812" s="1"/>
  <c r="I3808"/>
  <c r="H3808"/>
  <c r="F3808" s="1"/>
  <c r="I3804"/>
  <c r="H3804"/>
  <c r="F3804" s="1"/>
  <c r="I3800"/>
  <c r="H3800"/>
  <c r="F3800" s="1"/>
  <c r="I3796"/>
  <c r="H3796"/>
  <c r="F3796" s="1"/>
  <c r="I6422"/>
  <c r="H6422"/>
  <c r="F6422" s="1"/>
  <c r="I3793"/>
  <c r="H3793"/>
  <c r="F3793" s="1"/>
  <c r="J6382"/>
  <c r="C6382"/>
  <c r="I3754"/>
  <c r="H3754"/>
  <c r="F3754" s="1"/>
  <c r="I3750"/>
  <c r="H3750"/>
  <c r="F3750" s="1"/>
  <c r="J6262"/>
  <c r="C6262"/>
  <c r="I3634"/>
  <c r="H3634"/>
  <c r="F3634" s="1"/>
  <c r="I3630"/>
  <c r="H3630"/>
  <c r="F3630" s="1"/>
  <c r="I3626"/>
  <c r="H3626"/>
  <c r="F3626" s="1"/>
  <c r="I3622"/>
  <c r="H3622"/>
  <c r="F3622" s="1"/>
  <c r="I3618"/>
  <c r="H3618"/>
  <c r="F3618" s="1"/>
  <c r="J8861"/>
  <c r="C8861"/>
  <c r="I3604"/>
  <c r="H3604"/>
  <c r="F3604" s="1"/>
  <c r="I3600"/>
  <c r="H3600"/>
  <c r="F3600" s="1"/>
  <c r="I3596"/>
  <c r="H3596"/>
  <c r="F3596" s="1"/>
  <c r="I3590"/>
  <c r="H3590"/>
  <c r="F3590" s="1"/>
  <c r="I3584"/>
  <c r="H3584"/>
  <c r="F3584" s="1"/>
  <c r="I3578"/>
  <c r="H3578"/>
  <c r="F3578" s="1"/>
  <c r="I3574"/>
  <c r="H3574"/>
  <c r="F3574" s="1"/>
  <c r="I3568"/>
  <c r="H3568"/>
  <c r="F3568" s="1"/>
  <c r="I3564"/>
  <c r="H3564"/>
  <c r="F3564" s="1"/>
  <c r="I3558"/>
  <c r="H3558"/>
  <c r="F3558" s="1"/>
  <c r="I3554"/>
  <c r="H3554"/>
  <c r="F3554" s="1"/>
  <c r="J6166"/>
  <c r="C6166"/>
  <c r="I3538"/>
  <c r="H3538"/>
  <c r="F3538" s="1"/>
  <c r="I3534"/>
  <c r="H3534"/>
  <c r="F3534" s="1"/>
  <c r="J6149"/>
  <c r="C6149"/>
  <c r="I3521"/>
  <c r="H3521"/>
  <c r="F3521" s="1"/>
  <c r="I3516"/>
  <c r="H3516"/>
  <c r="F3516" s="1"/>
  <c r="I3510"/>
  <c r="H3510"/>
  <c r="F3510" s="1"/>
  <c r="I3504"/>
  <c r="H3504"/>
  <c r="F3504" s="1"/>
  <c r="I3500"/>
  <c r="H3500"/>
  <c r="F3500" s="1"/>
  <c r="I3494"/>
  <c r="H3494"/>
  <c r="F3494" s="1"/>
  <c r="I3490"/>
  <c r="H3490"/>
  <c r="F3490" s="1"/>
  <c r="I3486"/>
  <c r="H3486"/>
  <c r="F3486" s="1"/>
  <c r="I3482"/>
  <c r="H3482"/>
  <c r="F3482" s="1"/>
  <c r="I3478"/>
  <c r="H3478"/>
  <c r="F3478" s="1"/>
  <c r="I3474"/>
  <c r="H3474"/>
  <c r="F3474" s="1"/>
  <c r="I3470"/>
  <c r="H3470"/>
  <c r="F3470" s="1"/>
  <c r="I3464"/>
  <c r="H3464"/>
  <c r="F3464" s="1"/>
  <c r="I3460"/>
  <c r="H3460"/>
  <c r="F3460" s="1"/>
  <c r="I3456"/>
  <c r="H3456"/>
  <c r="F3456" s="1"/>
  <c r="I3452"/>
  <c r="H3452"/>
  <c r="F3452" s="1"/>
  <c r="I3446"/>
  <c r="H3446"/>
  <c r="F3446" s="1"/>
  <c r="I3442"/>
  <c r="H3442"/>
  <c r="F3442" s="1"/>
  <c r="I3438"/>
  <c r="H3438"/>
  <c r="F3438" s="1"/>
  <c r="I3434"/>
  <c r="H3434"/>
  <c r="F3434" s="1"/>
  <c r="I3430"/>
  <c r="H3430"/>
  <c r="F3430" s="1"/>
  <c r="I3426"/>
  <c r="H3426"/>
  <c r="F3426" s="1"/>
  <c r="I3422"/>
  <c r="H3422"/>
  <c r="F3422" s="1"/>
  <c r="I3418"/>
  <c r="H3418"/>
  <c r="F3418" s="1"/>
  <c r="J6014"/>
  <c r="C6014"/>
  <c r="H3384"/>
  <c r="F3384" s="1"/>
  <c r="I3384"/>
  <c r="H3380"/>
  <c r="F3380" s="1"/>
  <c r="I3380"/>
  <c r="H3378"/>
  <c r="F3378" s="1"/>
  <c r="I3378"/>
  <c r="H3374"/>
  <c r="F3374" s="1"/>
  <c r="I3374"/>
  <c r="J5974"/>
  <c r="C5974"/>
  <c r="H3344"/>
  <c r="F3344" s="1"/>
  <c r="I3344"/>
  <c r="H3342"/>
  <c r="F3342" s="1"/>
  <c r="I3342"/>
  <c r="H3338"/>
  <c r="F3338" s="1"/>
  <c r="I3338"/>
  <c r="H3334"/>
  <c r="F3334" s="1"/>
  <c r="I3334"/>
  <c r="H3330"/>
  <c r="F3330" s="1"/>
  <c r="I3330"/>
  <c r="H3326"/>
  <c r="F3326" s="1"/>
  <c r="I3326"/>
  <c r="H3322"/>
  <c r="F3322" s="1"/>
  <c r="I3322"/>
  <c r="H3320"/>
  <c r="F3320" s="1"/>
  <c r="I3320"/>
  <c r="H3316"/>
  <c r="F3316" s="1"/>
  <c r="I3316"/>
  <c r="H3314"/>
  <c r="F3314" s="1"/>
  <c r="I3314"/>
  <c r="J8557"/>
  <c r="C8557"/>
  <c r="H3298"/>
  <c r="F3298" s="1"/>
  <c r="I3298"/>
  <c r="H3294"/>
  <c r="F3294" s="1"/>
  <c r="I3294"/>
  <c r="H3290"/>
  <c r="F3290" s="1"/>
  <c r="I3290"/>
  <c r="H3286"/>
  <c r="F3286" s="1"/>
  <c r="I3286"/>
  <c r="H3282"/>
  <c r="F3282" s="1"/>
  <c r="I3282"/>
  <c r="H3278"/>
  <c r="F3278" s="1"/>
  <c r="I3278"/>
  <c r="H3274"/>
  <c r="F3274" s="1"/>
  <c r="I3274"/>
  <c r="H3270"/>
  <c r="F3270" s="1"/>
  <c r="I3270"/>
  <c r="H3266"/>
  <c r="F3266" s="1"/>
  <c r="I3266"/>
  <c r="J5864"/>
  <c r="C5864"/>
  <c r="H3234"/>
  <c r="F3234" s="1"/>
  <c r="I3234"/>
  <c r="J8451"/>
  <c r="C8451"/>
  <c r="H3192"/>
  <c r="F3192" s="1"/>
  <c r="I3192"/>
  <c r="H3188"/>
  <c r="F3188" s="1"/>
  <c r="I3188"/>
  <c r="H3184"/>
  <c r="F3184" s="1"/>
  <c r="I3184"/>
  <c r="H3180"/>
  <c r="F3180" s="1"/>
  <c r="I3180"/>
  <c r="H3176"/>
  <c r="F3176" s="1"/>
  <c r="I3176"/>
  <c r="J8354"/>
  <c r="C8354"/>
  <c r="H3095"/>
  <c r="F3095" s="1"/>
  <c r="I3095"/>
  <c r="H3093"/>
  <c r="F3093" s="1"/>
  <c r="I3093"/>
  <c r="H3091"/>
  <c r="F3091" s="1"/>
  <c r="I3091"/>
  <c r="H3087"/>
  <c r="F3087" s="1"/>
  <c r="I3087"/>
  <c r="H3083"/>
  <c r="F3083" s="1"/>
  <c r="I3083"/>
  <c r="J6419"/>
  <c r="C6419"/>
  <c r="J5702"/>
  <c r="C5702"/>
  <c r="H3072"/>
  <c r="F3072" s="1"/>
  <c r="I3072"/>
  <c r="H3068"/>
  <c r="F3068" s="1"/>
  <c r="I3068"/>
  <c r="H3066"/>
  <c r="F3066" s="1"/>
  <c r="I3066"/>
  <c r="H3062"/>
  <c r="F3062" s="1"/>
  <c r="I3062"/>
  <c r="J5678"/>
  <c r="C5678"/>
  <c r="H3048"/>
  <c r="F3048" s="1"/>
  <c r="I3048"/>
  <c r="H3044"/>
  <c r="F3044" s="1"/>
  <c r="I3044"/>
  <c r="H3042"/>
  <c r="F3042" s="1"/>
  <c r="I3042"/>
  <c r="J5664"/>
  <c r="C5664"/>
  <c r="H3034"/>
  <c r="F3034" s="1"/>
  <c r="I3034"/>
  <c r="J5636"/>
  <c r="C5636"/>
  <c r="J5602"/>
  <c r="C5602"/>
  <c r="H2972"/>
  <c r="F2972" s="1"/>
  <c r="I2972"/>
  <c r="H2970"/>
  <c r="F2970" s="1"/>
  <c r="I2970"/>
  <c r="H2968"/>
  <c r="F2968" s="1"/>
  <c r="I2968"/>
  <c r="H2964"/>
  <c r="F2964" s="1"/>
  <c r="I2964"/>
  <c r="H2960"/>
  <c r="F2960" s="1"/>
  <c r="I2960"/>
  <c r="H2958"/>
  <c r="F2958" s="1"/>
  <c r="I2958"/>
  <c r="J5580"/>
  <c r="C5580"/>
  <c r="H2950"/>
  <c r="F2950" s="1"/>
  <c r="I2950"/>
  <c r="H2946"/>
  <c r="F2946" s="1"/>
  <c r="I2946"/>
  <c r="J5490"/>
  <c r="C5490"/>
  <c r="H2860"/>
  <c r="F2860" s="1"/>
  <c r="I2860"/>
  <c r="H2856"/>
  <c r="F2856" s="1"/>
  <c r="I2856"/>
  <c r="H2852"/>
  <c r="F2852" s="1"/>
  <c r="I2852"/>
  <c r="H2850"/>
  <c r="F2850" s="1"/>
  <c r="I2850"/>
  <c r="H2846"/>
  <c r="F2846" s="1"/>
  <c r="I2846"/>
  <c r="H2842"/>
  <c r="F2842" s="1"/>
  <c r="I2842"/>
  <c r="H2838"/>
  <c r="F2838" s="1"/>
  <c r="I2838"/>
  <c r="H2834"/>
  <c r="F2834" s="1"/>
  <c r="I2834"/>
  <c r="H2830"/>
  <c r="F2830" s="1"/>
  <c r="I2830"/>
  <c r="H2826"/>
  <c r="F2826" s="1"/>
  <c r="I2826"/>
  <c r="H2822"/>
  <c r="F2822" s="1"/>
  <c r="I2822"/>
  <c r="H2820"/>
  <c r="F2820" s="1"/>
  <c r="I2820"/>
  <c r="H2816"/>
  <c r="F2816" s="1"/>
  <c r="I2816"/>
  <c r="H2812"/>
  <c r="F2812" s="1"/>
  <c r="I2812"/>
  <c r="H2808"/>
  <c r="F2808" s="1"/>
  <c r="I2808"/>
  <c r="H2806"/>
  <c r="F2806" s="1"/>
  <c r="I2806"/>
  <c r="H2804"/>
  <c r="F2804" s="1"/>
  <c r="I2804"/>
  <c r="J8031"/>
  <c r="C8031"/>
  <c r="H2772"/>
  <c r="F2772" s="1"/>
  <c r="I2772"/>
  <c r="H2768"/>
  <c r="F2768" s="1"/>
  <c r="I2768"/>
  <c r="H2766"/>
  <c r="F2766" s="1"/>
  <c r="I2766"/>
  <c r="H2762"/>
  <c r="F2762" s="1"/>
  <c r="I2762"/>
  <c r="H2758"/>
  <c r="F2758" s="1"/>
  <c r="I2758"/>
  <c r="H2756"/>
  <c r="F2756" s="1"/>
  <c r="I2756"/>
  <c r="H2752"/>
  <c r="F2752" s="1"/>
  <c r="I2752"/>
  <c r="H2748"/>
  <c r="F2748" s="1"/>
  <c r="I2748"/>
  <c r="H2744"/>
  <c r="F2744" s="1"/>
  <c r="I2744"/>
  <c r="H2740"/>
  <c r="F2740" s="1"/>
  <c r="I2740"/>
  <c r="H2738"/>
  <c r="F2738" s="1"/>
  <c r="I2738"/>
  <c r="H2734"/>
  <c r="F2734" s="1"/>
  <c r="I2734"/>
  <c r="H2732"/>
  <c r="F2732" s="1"/>
  <c r="I2732"/>
  <c r="H2728"/>
  <c r="F2728" s="1"/>
  <c r="I2728"/>
  <c r="H2724"/>
  <c r="F2724" s="1"/>
  <c r="I2724"/>
  <c r="J5334"/>
  <c r="C5334"/>
  <c r="H2704"/>
  <c r="F2704" s="1"/>
  <c r="I2704"/>
  <c r="H2702"/>
  <c r="F2702" s="1"/>
  <c r="I2702"/>
  <c r="H2698"/>
  <c r="F2698" s="1"/>
  <c r="I2698"/>
  <c r="H2694"/>
  <c r="F2694" s="1"/>
  <c r="I2694"/>
  <c r="H2690"/>
  <c r="F2690" s="1"/>
  <c r="I2690"/>
  <c r="H2686"/>
  <c r="F2686" s="1"/>
  <c r="I2686"/>
  <c r="H2682"/>
  <c r="F2682" s="1"/>
  <c r="I2682"/>
  <c r="H2678"/>
  <c r="F2678" s="1"/>
  <c r="I2678"/>
  <c r="H2674"/>
  <c r="F2674" s="1"/>
  <c r="I2674"/>
  <c r="H2670"/>
  <c r="F2670" s="1"/>
  <c r="I2670"/>
  <c r="I2636"/>
  <c r="H2636"/>
  <c r="F2636" s="1"/>
  <c r="I2630"/>
  <c r="H2630"/>
  <c r="F2630" s="1"/>
  <c r="J7883"/>
  <c r="C7883"/>
  <c r="I2626"/>
  <c r="H2626"/>
  <c r="F2626" s="1"/>
  <c r="I2592"/>
  <c r="H2592"/>
  <c r="F2592" s="1"/>
  <c r="I2584"/>
  <c r="H2584"/>
  <c r="F2584" s="1"/>
  <c r="I2578"/>
  <c r="H2578"/>
  <c r="F2578" s="1"/>
  <c r="J5667"/>
  <c r="C5667"/>
  <c r="H3037"/>
  <c r="F3037" s="1"/>
  <c r="I3037"/>
  <c r="H3033"/>
  <c r="F3033" s="1"/>
  <c r="I3033"/>
  <c r="H3029"/>
  <c r="F3029" s="1"/>
  <c r="I3029"/>
  <c r="H3025"/>
  <c r="F3025" s="1"/>
  <c r="I3025"/>
  <c r="H3021"/>
  <c r="F3021" s="1"/>
  <c r="I3021"/>
  <c r="H3017"/>
  <c r="F3017" s="1"/>
  <c r="I3017"/>
  <c r="H3015"/>
  <c r="F3015" s="1"/>
  <c r="I3015"/>
  <c r="H3011"/>
  <c r="F3011" s="1"/>
  <c r="I3011"/>
  <c r="H3009"/>
  <c r="F3009" s="1"/>
  <c r="I3009"/>
  <c r="H3005"/>
  <c r="F3005" s="1"/>
  <c r="I3005"/>
  <c r="H3001"/>
  <c r="F3001" s="1"/>
  <c r="I3001"/>
  <c r="H2997"/>
  <c r="F2997" s="1"/>
  <c r="I2997"/>
  <c r="H2993"/>
  <c r="F2993" s="1"/>
  <c r="I2993"/>
  <c r="H2989"/>
  <c r="F2989" s="1"/>
  <c r="I2989"/>
  <c r="H2985"/>
  <c r="F2985" s="1"/>
  <c r="I2985"/>
  <c r="H2983"/>
  <c r="F2983" s="1"/>
  <c r="I2983"/>
  <c r="H2979"/>
  <c r="F2979" s="1"/>
  <c r="I2979"/>
  <c r="H2975"/>
  <c r="F2975" s="1"/>
  <c r="I2975"/>
  <c r="H2971"/>
  <c r="F2971" s="1"/>
  <c r="I2971"/>
  <c r="H2967"/>
  <c r="F2967" s="1"/>
  <c r="I2967"/>
  <c r="H2963"/>
  <c r="F2963" s="1"/>
  <c r="I2963"/>
  <c r="H2959"/>
  <c r="F2959" s="1"/>
  <c r="I2959"/>
  <c r="H2955"/>
  <c r="F2955" s="1"/>
  <c r="I2955"/>
  <c r="H2951"/>
  <c r="F2951" s="1"/>
  <c r="I2951"/>
  <c r="H2947"/>
  <c r="F2947" s="1"/>
  <c r="I2947"/>
  <c r="H2943"/>
  <c r="F2943" s="1"/>
  <c r="I2943"/>
  <c r="J8092"/>
  <c r="C8092"/>
  <c r="H2833"/>
  <c r="F2833" s="1"/>
  <c r="I2833"/>
  <c r="H2829"/>
  <c r="F2829" s="1"/>
  <c r="I2829"/>
  <c r="H2825"/>
  <c r="F2825" s="1"/>
  <c r="I2825"/>
  <c r="H2821"/>
  <c r="F2821" s="1"/>
  <c r="I2821"/>
  <c r="J8048"/>
  <c r="C8048"/>
  <c r="H2789"/>
  <c r="F2789" s="1"/>
  <c r="I2789"/>
  <c r="H2785"/>
  <c r="F2785" s="1"/>
  <c r="I2785"/>
  <c r="H2781"/>
  <c r="F2781" s="1"/>
  <c r="I2781"/>
  <c r="H2779"/>
  <c r="F2779" s="1"/>
  <c r="I2779"/>
  <c r="H2775"/>
  <c r="F2775" s="1"/>
  <c r="I2775"/>
  <c r="H2771"/>
  <c r="F2771" s="1"/>
  <c r="I2771"/>
  <c r="H2767"/>
  <c r="F2767" s="1"/>
  <c r="I2767"/>
  <c r="H2763"/>
  <c r="F2763" s="1"/>
  <c r="I2763"/>
  <c r="H2759"/>
  <c r="F2759" s="1"/>
  <c r="I2759"/>
  <c r="H2755"/>
  <c r="F2755" s="1"/>
  <c r="I2755"/>
  <c r="H2751"/>
  <c r="F2751" s="1"/>
  <c r="I2751"/>
  <c r="H2747"/>
  <c r="F2747" s="1"/>
  <c r="I2747"/>
  <c r="H2743"/>
  <c r="F2743" s="1"/>
  <c r="I2743"/>
  <c r="H2739"/>
  <c r="F2739" s="1"/>
  <c r="I2739"/>
  <c r="H2735"/>
  <c r="F2735" s="1"/>
  <c r="I2735"/>
  <c r="H2731"/>
  <c r="F2731" s="1"/>
  <c r="I2731"/>
  <c r="H2727"/>
  <c r="F2727" s="1"/>
  <c r="I2727"/>
  <c r="H2725"/>
  <c r="F2725" s="1"/>
  <c r="I2725"/>
  <c r="H2721"/>
  <c r="F2721" s="1"/>
  <c r="I2721"/>
  <c r="H2717"/>
  <c r="F2717" s="1"/>
  <c r="I2717"/>
  <c r="H2713"/>
  <c r="F2713" s="1"/>
  <c r="I2713"/>
  <c r="J7960"/>
  <c r="C7960"/>
  <c r="H2701"/>
  <c r="F2701" s="1"/>
  <c r="I2701"/>
  <c r="J5305"/>
  <c r="C5305"/>
  <c r="H2675"/>
  <c r="F2675" s="1"/>
  <c r="I2675"/>
  <c r="H2673"/>
  <c r="F2673" s="1"/>
  <c r="I2673"/>
  <c r="H2669"/>
  <c r="F2669" s="1"/>
  <c r="I2669"/>
  <c r="H2665"/>
  <c r="F2665" s="1"/>
  <c r="I2665"/>
  <c r="I2633"/>
  <c r="H2633"/>
  <c r="F2633" s="1"/>
  <c r="J5257"/>
  <c r="C5257"/>
  <c r="H2629"/>
  <c r="F2629" s="1"/>
  <c r="I2629"/>
  <c r="I2625"/>
  <c r="H2625"/>
  <c r="F2625" s="1"/>
  <c r="I2621"/>
  <c r="H2621"/>
  <c r="F2621" s="1"/>
  <c r="H2619"/>
  <c r="F2619" s="1"/>
  <c r="I2619"/>
  <c r="H2615"/>
  <c r="F2615" s="1"/>
  <c r="I2615"/>
  <c r="I2609"/>
  <c r="H2609"/>
  <c r="F2609" s="1"/>
  <c r="I2605"/>
  <c r="H2605"/>
  <c r="F2605" s="1"/>
  <c r="H2603"/>
  <c r="F2603" s="1"/>
  <c r="I2603"/>
  <c r="H2601"/>
  <c r="F2601" s="1"/>
  <c r="I2601"/>
  <c r="I2599"/>
  <c r="H2599"/>
  <c r="F2599" s="1"/>
  <c r="I2595"/>
  <c r="H2595"/>
  <c r="F2595" s="1"/>
  <c r="H2587"/>
  <c r="F2587" s="1"/>
  <c r="I2587"/>
  <c r="I2585"/>
  <c r="H2585"/>
  <c r="F2585" s="1"/>
  <c r="J10339"/>
  <c r="C10339"/>
  <c r="J9907"/>
  <c r="C9907"/>
  <c r="C7445"/>
  <c r="J7445"/>
  <c r="C7437"/>
  <c r="J7437"/>
  <c r="C7417"/>
  <c r="J7417"/>
  <c r="C7406"/>
  <c r="J7406"/>
  <c r="C7385"/>
  <c r="J7385"/>
  <c r="C7374"/>
  <c r="J7374"/>
  <c r="J7738"/>
  <c r="C7738"/>
  <c r="J10351"/>
  <c r="C10351"/>
  <c r="C7454"/>
  <c r="J7454"/>
  <c r="C7355"/>
  <c r="J7355"/>
  <c r="C9959"/>
  <c r="J9959"/>
  <c r="J9942"/>
  <c r="C9942"/>
  <c r="C9935"/>
  <c r="J9935"/>
  <c r="J5417"/>
  <c r="C5417"/>
  <c r="J7928"/>
  <c r="C7928"/>
  <c r="J5240"/>
  <c r="C5240"/>
  <c r="J5214"/>
  <c r="C5214"/>
  <c r="C7278"/>
  <c r="J7278"/>
  <c r="J5410"/>
  <c r="C5410"/>
  <c r="C7659"/>
  <c r="J7659"/>
  <c r="J7434"/>
  <c r="C7434"/>
  <c r="C9957"/>
  <c r="J9957"/>
  <c r="J10275"/>
  <c r="C10275"/>
  <c r="J10205"/>
  <c r="C10205"/>
  <c r="C7540"/>
  <c r="J7540"/>
  <c r="J7263"/>
  <c r="C7263"/>
  <c r="C7097"/>
  <c r="J7097"/>
  <c r="J9617"/>
  <c r="C9617"/>
  <c r="J6956"/>
  <c r="C6956"/>
  <c r="J9574"/>
  <c r="C9574"/>
  <c r="J9554"/>
  <c r="C9554"/>
  <c r="C6909"/>
  <c r="J6909"/>
  <c r="J9526"/>
  <c r="C9526"/>
  <c r="J9500"/>
  <c r="C9500"/>
  <c r="C9437"/>
  <c r="J9437"/>
  <c r="J9397"/>
  <c r="C9397"/>
  <c r="J6760"/>
  <c r="C6760"/>
  <c r="J6752"/>
  <c r="C6752"/>
  <c r="J6740"/>
  <c r="C6740"/>
  <c r="C6725"/>
  <c r="J6725"/>
  <c r="J9338"/>
  <c r="C9338"/>
  <c r="J9326"/>
  <c r="C9326"/>
  <c r="J6689"/>
  <c r="C6689"/>
  <c r="J9302"/>
  <c r="C9302"/>
  <c r="J9280"/>
  <c r="C9280"/>
  <c r="J9269"/>
  <c r="C9269"/>
  <c r="J9195"/>
  <c r="C9195"/>
  <c r="J6458"/>
  <c r="C6458"/>
  <c r="J6406"/>
  <c r="C6406"/>
  <c r="J9007"/>
  <c r="C9007"/>
  <c r="C8969"/>
  <c r="J8969"/>
  <c r="J8909"/>
  <c r="C8909"/>
  <c r="J8523"/>
  <c r="C8523"/>
  <c r="J5865"/>
  <c r="C5865"/>
  <c r="J8480"/>
  <c r="C8480"/>
  <c r="J5837"/>
  <c r="C5837"/>
  <c r="J5513"/>
  <c r="C5513"/>
  <c r="J5347"/>
  <c r="C5347"/>
  <c r="J7835"/>
  <c r="C7835"/>
  <c r="J7719"/>
  <c r="C7719"/>
  <c r="J10084"/>
  <c r="C10084"/>
  <c r="C7379"/>
  <c r="J7379"/>
  <c r="J5376"/>
  <c r="C5376"/>
  <c r="J5370"/>
  <c r="C5370"/>
  <c r="J5300"/>
  <c r="C5300"/>
  <c r="J5231"/>
  <c r="C5231"/>
  <c r="J5222"/>
  <c r="C5222"/>
  <c r="J7514"/>
  <c r="C7514"/>
  <c r="C7253"/>
  <c r="J7253"/>
  <c r="J9872"/>
  <c r="C9872"/>
  <c r="J9808"/>
  <c r="C9808"/>
  <c r="J9756"/>
  <c r="C9756"/>
  <c r="J7098"/>
  <c r="C7098"/>
  <c r="J9690"/>
  <c r="C9690"/>
  <c r="J9674"/>
  <c r="C9674"/>
  <c r="J9658"/>
  <c r="C9658"/>
  <c r="C7013"/>
  <c r="J7013"/>
  <c r="J6906"/>
  <c r="C6906"/>
  <c r="J6879"/>
  <c r="C6879"/>
  <c r="J6860"/>
  <c r="C6860"/>
  <c r="J6852"/>
  <c r="C6852"/>
  <c r="J6844"/>
  <c r="C6844"/>
  <c r="J6836"/>
  <c r="C6836"/>
  <c r="J9307"/>
  <c r="C9307"/>
  <c r="J9292"/>
  <c r="C9292"/>
  <c r="J9281"/>
  <c r="C9281"/>
  <c r="J6633"/>
  <c r="C6633"/>
  <c r="J6552"/>
  <c r="C6552"/>
  <c r="J9174"/>
  <c r="C9174"/>
  <c r="J6471"/>
  <c r="C6471"/>
  <c r="J6459"/>
  <c r="C6459"/>
  <c r="J9078"/>
  <c r="C9078"/>
  <c r="J5502"/>
  <c r="C5502"/>
  <c r="J5489"/>
  <c r="C5489"/>
  <c r="J7947"/>
  <c r="C7947"/>
  <c r="J5310"/>
  <c r="C5310"/>
  <c r="J10326"/>
  <c r="C10326"/>
  <c r="J8039"/>
  <c r="C8039"/>
  <c r="J6894"/>
  <c r="C6894"/>
  <c r="J7799"/>
  <c r="C7799"/>
  <c r="C7549"/>
  <c r="J7549"/>
  <c r="C9937"/>
  <c r="J9937"/>
  <c r="J9889"/>
  <c r="C9889"/>
  <c r="J8831"/>
  <c r="C8831"/>
  <c r="J6067"/>
  <c r="C6067"/>
  <c r="J8606"/>
  <c r="C8606"/>
  <c r="J5870"/>
  <c r="C5870"/>
  <c r="J5857"/>
  <c r="C5857"/>
  <c r="J8456"/>
  <c r="C8456"/>
  <c r="J5796"/>
  <c r="C5796"/>
  <c r="J5751"/>
  <c r="C5751"/>
  <c r="J5739"/>
  <c r="C5739"/>
  <c r="J5715"/>
  <c r="C5715"/>
  <c r="J5699"/>
  <c r="C5699"/>
  <c r="J5691"/>
  <c r="C5691"/>
  <c r="J5683"/>
  <c r="C5683"/>
  <c r="J5663"/>
  <c r="C5663"/>
  <c r="J5651"/>
  <c r="C5651"/>
  <c r="J8252"/>
  <c r="C8252"/>
  <c r="J5607"/>
  <c r="C5607"/>
  <c r="J5587"/>
  <c r="C5587"/>
  <c r="J8208"/>
  <c r="C8208"/>
  <c r="J8188"/>
  <c r="C8188"/>
  <c r="J5525"/>
  <c r="C5525"/>
  <c r="J5458"/>
  <c r="C5458"/>
  <c r="J5433"/>
  <c r="C5433"/>
  <c r="J7899"/>
  <c r="C7899"/>
  <c r="J8980"/>
  <c r="C8980"/>
  <c r="J5959"/>
  <c r="C5959"/>
  <c r="J7011"/>
  <c r="C7011"/>
  <c r="J9064"/>
  <c r="C9064"/>
  <c r="J7817"/>
  <c r="C7817"/>
  <c r="J10244"/>
  <c r="C10244"/>
  <c r="J7354"/>
  <c r="C7354"/>
  <c r="J9847"/>
  <c r="C9847"/>
  <c r="J7043"/>
  <c r="C7043"/>
  <c r="J7007"/>
  <c r="C7007"/>
  <c r="J6591"/>
  <c r="C6591"/>
  <c r="J9164"/>
  <c r="C9164"/>
  <c r="C6493"/>
  <c r="J6493"/>
  <c r="J6427"/>
  <c r="C6427"/>
  <c r="J9022"/>
  <c r="C9022"/>
  <c r="J9000"/>
  <c r="C9000"/>
  <c r="J6343"/>
  <c r="C6343"/>
  <c r="J6295"/>
  <c r="C6295"/>
  <c r="J6275"/>
  <c r="C6275"/>
  <c r="J8888"/>
  <c r="C8888"/>
  <c r="J6195"/>
  <c r="C6195"/>
  <c r="J8800"/>
  <c r="C8800"/>
  <c r="J8780"/>
  <c r="C8780"/>
  <c r="J8611"/>
  <c r="C8611"/>
  <c r="J5770"/>
  <c r="C5770"/>
  <c r="J8365"/>
  <c r="C8365"/>
  <c r="J8333"/>
  <c r="C8333"/>
  <c r="J5644"/>
  <c r="C5644"/>
  <c r="J5600"/>
  <c r="C5600"/>
  <c r="J5538"/>
  <c r="C5538"/>
  <c r="J8071"/>
  <c r="C8071"/>
  <c r="J5284"/>
  <c r="C5284"/>
  <c r="J10346"/>
  <c r="C10346"/>
  <c r="C7537"/>
  <c r="J7537"/>
  <c r="J9878"/>
  <c r="C9878"/>
  <c r="J7135"/>
  <c r="C7135"/>
  <c r="J6778"/>
  <c r="C6778"/>
  <c r="J8890"/>
  <c r="C8890"/>
  <c r="J8768"/>
  <c r="C8768"/>
  <c r="J5976"/>
  <c r="C5976"/>
  <c r="J8143"/>
  <c r="C8143"/>
  <c r="J5423"/>
  <c r="C5423"/>
  <c r="J6021"/>
  <c r="C6021"/>
  <c r="J5457"/>
  <c r="C5457"/>
  <c r="J5532"/>
  <c r="C5532"/>
  <c r="J7471"/>
  <c r="C7471"/>
  <c r="J6657"/>
  <c r="C6657"/>
  <c r="J5266"/>
  <c r="C5266"/>
  <c r="J5242"/>
  <c r="C5242"/>
  <c r="C8003"/>
  <c r="J8003"/>
  <c r="J7616"/>
  <c r="C7616"/>
  <c r="J10128"/>
  <c r="C10128"/>
  <c r="C7259"/>
  <c r="J7259"/>
  <c r="C7193"/>
  <c r="J7193"/>
  <c r="J7111"/>
  <c r="C7111"/>
  <c r="J7090"/>
  <c r="C7090"/>
  <c r="J6671"/>
  <c r="C6671"/>
  <c r="J6664"/>
  <c r="C6664"/>
  <c r="C6653"/>
  <c r="J6653"/>
  <c r="J9250"/>
  <c r="C9250"/>
  <c r="J6575"/>
  <c r="C6575"/>
  <c r="J6547"/>
  <c r="C6547"/>
  <c r="J9168"/>
  <c r="C9168"/>
  <c r="J6011"/>
  <c r="C6011"/>
  <c r="J8619"/>
  <c r="C8619"/>
  <c r="J5978"/>
  <c r="C5978"/>
  <c r="J5357"/>
  <c r="C5357"/>
  <c r="J5346"/>
  <c r="C5346"/>
  <c r="J5297"/>
  <c r="C5297"/>
  <c r="J7904"/>
  <c r="C7904"/>
  <c r="J5256"/>
  <c r="C5256"/>
  <c r="C7850"/>
  <c r="J7850"/>
  <c r="J5212"/>
  <c r="C5212"/>
  <c r="J10377"/>
  <c r="C10377"/>
  <c r="J7732"/>
  <c r="C7732"/>
  <c r="J10331"/>
  <c r="C10331"/>
  <c r="J10306"/>
  <c r="C10306"/>
  <c r="C7602"/>
  <c r="J7602"/>
  <c r="J7592"/>
  <c r="C7592"/>
  <c r="J10067"/>
  <c r="C10067"/>
  <c r="J7416"/>
  <c r="C7416"/>
  <c r="J10358"/>
  <c r="C10358"/>
  <c r="J7655"/>
  <c r="C7655"/>
  <c r="J7640"/>
  <c r="C7640"/>
  <c r="J10187"/>
  <c r="C10187"/>
  <c r="C7650"/>
  <c r="J7650"/>
  <c r="J10225"/>
  <c r="C10225"/>
  <c r="J10115"/>
  <c r="C10115"/>
  <c r="J10001"/>
  <c r="C10001"/>
  <c r="J9861"/>
  <c r="C9861"/>
  <c r="J7215"/>
  <c r="C7215"/>
  <c r="J9831"/>
  <c r="C9831"/>
  <c r="J6834"/>
  <c r="C6834"/>
  <c r="J6815"/>
  <c r="C6815"/>
  <c r="J6800"/>
  <c r="C6800"/>
  <c r="C9421"/>
  <c r="J9421"/>
  <c r="J6784"/>
  <c r="C6784"/>
  <c r="J9179"/>
  <c r="C9179"/>
  <c r="J8547"/>
  <c r="C8547"/>
  <c r="J5894"/>
  <c r="C5894"/>
  <c r="J10289"/>
  <c r="C10289"/>
  <c r="J7600"/>
  <c r="C7600"/>
  <c r="J10184"/>
  <c r="C10184"/>
  <c r="J7530"/>
  <c r="C7530"/>
  <c r="J10109"/>
  <c r="C10109"/>
  <c r="J7399"/>
  <c r="C7399"/>
  <c r="J7266"/>
  <c r="C7266"/>
  <c r="J9720"/>
  <c r="C9720"/>
  <c r="J9568"/>
  <c r="C9568"/>
  <c r="J6928"/>
  <c r="C6928"/>
  <c r="J6916"/>
  <c r="C6916"/>
  <c r="J6566"/>
  <c r="C6566"/>
  <c r="J9151"/>
  <c r="C9151"/>
  <c r="J9073"/>
  <c r="C9073"/>
  <c r="J8443"/>
  <c r="C8443"/>
  <c r="J8404"/>
  <c r="C8404"/>
  <c r="J5498"/>
  <c r="C5498"/>
  <c r="J8100"/>
  <c r="C8100"/>
  <c r="J8089"/>
  <c r="C8089"/>
  <c r="J7942"/>
  <c r="C7942"/>
  <c r="J10397"/>
  <c r="C10397"/>
  <c r="J7721"/>
  <c r="C7721"/>
  <c r="J10271"/>
  <c r="C10271"/>
  <c r="J10160"/>
  <c r="C10160"/>
  <c r="J7506"/>
  <c r="C7506"/>
  <c r="J10082"/>
  <c r="C10082"/>
  <c r="J10023"/>
  <c r="C10023"/>
  <c r="C7347"/>
  <c r="J7347"/>
  <c r="C7067"/>
  <c r="J7067"/>
  <c r="J9508"/>
  <c r="C9508"/>
  <c r="J6603"/>
  <c r="C6603"/>
  <c r="J9213"/>
  <c r="C9213"/>
  <c r="J6555"/>
  <c r="C6555"/>
  <c r="J5478"/>
  <c r="C5478"/>
  <c r="J8049"/>
  <c r="C8049"/>
  <c r="J5360"/>
  <c r="C5360"/>
  <c r="J9627"/>
  <c r="C9627"/>
  <c r="J6588"/>
  <c r="C6588"/>
  <c r="C9074"/>
  <c r="J9074"/>
  <c r="J8893"/>
  <c r="C8893"/>
  <c r="J6234"/>
  <c r="C6234"/>
  <c r="J6115"/>
  <c r="C6115"/>
  <c r="J8484"/>
  <c r="C8484"/>
  <c r="J5810"/>
  <c r="C5810"/>
  <c r="J5748"/>
  <c r="C5748"/>
  <c r="J5704"/>
  <c r="C5704"/>
  <c r="J8285"/>
  <c r="C8285"/>
  <c r="J5620"/>
  <c r="C5620"/>
  <c r="J8221"/>
  <c r="C8221"/>
  <c r="J8197"/>
  <c r="C8197"/>
  <c r="J5548"/>
  <c r="C5548"/>
  <c r="J8163"/>
  <c r="C8163"/>
  <c r="J5435"/>
  <c r="C5435"/>
  <c r="J5325"/>
  <c r="C5325"/>
  <c r="J5196"/>
  <c r="C5196"/>
  <c r="J9842"/>
  <c r="C9842"/>
  <c r="J7082"/>
  <c r="C7082"/>
  <c r="J9539"/>
  <c r="C9539"/>
  <c r="J6731"/>
  <c r="C6731"/>
  <c r="J9260"/>
  <c r="C9260"/>
  <c r="J6585"/>
  <c r="C6585"/>
  <c r="J9052"/>
  <c r="C9052"/>
  <c r="J6218"/>
  <c r="C6218"/>
  <c r="J5992"/>
  <c r="C5992"/>
  <c r="J8490"/>
  <c r="C8490"/>
  <c r="J5732"/>
  <c r="C5732"/>
  <c r="J5700"/>
  <c r="C5700"/>
  <c r="J5692"/>
  <c r="C5692"/>
  <c r="J5680"/>
  <c r="C5680"/>
  <c r="J5632"/>
  <c r="C5632"/>
  <c r="J5604"/>
  <c r="C5604"/>
  <c r="C8217"/>
  <c r="J8217"/>
  <c r="J5526"/>
  <c r="C5526"/>
  <c r="J10417"/>
  <c r="C10417"/>
  <c r="J7767"/>
  <c r="C7767"/>
  <c r="C7707"/>
  <c r="J7707"/>
  <c r="J10251"/>
  <c r="C10251"/>
  <c r="J7587"/>
  <c r="C7587"/>
  <c r="C7545"/>
  <c r="J7545"/>
  <c r="C7425"/>
  <c r="J7425"/>
  <c r="J7312"/>
  <c r="C7312"/>
  <c r="C7093"/>
  <c r="J7093"/>
  <c r="J7042"/>
  <c r="C7042"/>
  <c r="J9379"/>
  <c r="C9379"/>
  <c r="J6724"/>
  <c r="C6724"/>
  <c r="J6662"/>
  <c r="C6662"/>
  <c r="J6472"/>
  <c r="C6472"/>
  <c r="J6442"/>
  <c r="C6442"/>
  <c r="J6375"/>
  <c r="C6375"/>
  <c r="J8990"/>
  <c r="C8990"/>
  <c r="J8974"/>
  <c r="C8974"/>
  <c r="J6088"/>
  <c r="C6088"/>
  <c r="J5955"/>
  <c r="C5955"/>
  <c r="J5939"/>
  <c r="C5939"/>
  <c r="J5900"/>
  <c r="C5900"/>
  <c r="J5774"/>
  <c r="C5774"/>
  <c r="J8382"/>
  <c r="C8382"/>
  <c r="J5733"/>
  <c r="C5733"/>
  <c r="J8330"/>
  <c r="C8330"/>
  <c r="J5689"/>
  <c r="C5689"/>
  <c r="J5669"/>
  <c r="C5669"/>
  <c r="J5653"/>
  <c r="C5653"/>
  <c r="J5641"/>
  <c r="C5641"/>
  <c r="J5625"/>
  <c r="C5625"/>
  <c r="J5605"/>
  <c r="C5605"/>
  <c r="J5577"/>
  <c r="C5577"/>
  <c r="J8186"/>
  <c r="C8186"/>
  <c r="J8054"/>
  <c r="C8054"/>
  <c r="J5244"/>
  <c r="C5244"/>
  <c r="C9279"/>
  <c r="J9279"/>
  <c r="J6119"/>
  <c r="C6119"/>
  <c r="C7163"/>
  <c r="J7163"/>
  <c r="J6604"/>
  <c r="C6604"/>
  <c r="J9744"/>
  <c r="C9744"/>
  <c r="C9042"/>
  <c r="J9042"/>
  <c r="J8815"/>
  <c r="C8815"/>
  <c r="J8361"/>
  <c r="C8361"/>
  <c r="J8281"/>
  <c r="C8281"/>
  <c r="C6629"/>
  <c r="J6629"/>
  <c r="J5923"/>
  <c r="C5923"/>
  <c r="J5684"/>
  <c r="C5684"/>
  <c r="J5443"/>
  <c r="C5443"/>
  <c r="J7756"/>
  <c r="C7756"/>
  <c r="C7561"/>
  <c r="J7561"/>
  <c r="J10049"/>
  <c r="C10049"/>
  <c r="J9900"/>
  <c r="C9900"/>
  <c r="C7195"/>
  <c r="J7195"/>
  <c r="C7054"/>
  <c r="J7054"/>
  <c r="J8750"/>
  <c r="C8750"/>
  <c r="J8678"/>
  <c r="C8678"/>
  <c r="J5795"/>
  <c r="C5795"/>
  <c r="J5529"/>
  <c r="C5529"/>
  <c r="J5492"/>
  <c r="C5492"/>
  <c r="J8014"/>
  <c r="C8014"/>
  <c r="J5283"/>
  <c r="C5283"/>
  <c r="J9573"/>
  <c r="C9573"/>
  <c r="J5871"/>
  <c r="C5871"/>
  <c r="C5405"/>
  <c r="J5405"/>
  <c r="J5255"/>
  <c r="C5255"/>
  <c r="J5512"/>
  <c r="C5512"/>
  <c r="J6089"/>
  <c r="C6089"/>
  <c r="J5500"/>
  <c r="C5500"/>
  <c r="J5261"/>
  <c r="C5261"/>
  <c r="J5281"/>
  <c r="C5281"/>
  <c r="J5398"/>
  <c r="C5398"/>
  <c r="J6079"/>
  <c r="C6079"/>
  <c r="J5468"/>
  <c r="C5468"/>
  <c r="J7908"/>
  <c r="C7908"/>
  <c r="C7882"/>
  <c r="J7882"/>
  <c r="J7793"/>
  <c r="C7793"/>
  <c r="J7735"/>
  <c r="C7735"/>
  <c r="J10354"/>
  <c r="C10354"/>
  <c r="J10433"/>
  <c r="C10433"/>
  <c r="J7671"/>
  <c r="C7671"/>
  <c r="J7503"/>
  <c r="C7503"/>
  <c r="J7440"/>
  <c r="C7440"/>
  <c r="J7282"/>
  <c r="C7282"/>
  <c r="J7240"/>
  <c r="C7240"/>
  <c r="J7095"/>
  <c r="C7095"/>
  <c r="C10304"/>
  <c r="J10304"/>
  <c r="J7661"/>
  <c r="C7661"/>
  <c r="C7541"/>
  <c r="J7541"/>
  <c r="J7487"/>
  <c r="C7487"/>
  <c r="J7463"/>
  <c r="C7463"/>
  <c r="J7327"/>
  <c r="C7327"/>
  <c r="J9853"/>
  <c r="C9853"/>
  <c r="J7175"/>
  <c r="C7175"/>
  <c r="J9790"/>
  <c r="C9790"/>
  <c r="J9769"/>
  <c r="C9769"/>
  <c r="J7979"/>
  <c r="C7979"/>
  <c r="C7755"/>
  <c r="J7755"/>
  <c r="J7336"/>
  <c r="C7336"/>
  <c r="J9686"/>
  <c r="C9686"/>
  <c r="J9608"/>
  <c r="C9608"/>
  <c r="J9597"/>
  <c r="C9597"/>
  <c r="J9589"/>
  <c r="C9589"/>
  <c r="J6886"/>
  <c r="C6886"/>
  <c r="J9504"/>
  <c r="C9504"/>
  <c r="J9497"/>
  <c r="C9497"/>
  <c r="J6832"/>
  <c r="C6832"/>
  <c r="J9450"/>
  <c r="C9450"/>
  <c r="J6802"/>
  <c r="C6802"/>
  <c r="J6790"/>
  <c r="C6790"/>
  <c r="J9405"/>
  <c r="C9405"/>
  <c r="J9398"/>
  <c r="C9398"/>
  <c r="J9382"/>
  <c r="C9382"/>
  <c r="J6723"/>
  <c r="C6723"/>
  <c r="J9341"/>
  <c r="C9341"/>
  <c r="J9333"/>
  <c r="C9333"/>
  <c r="J9321"/>
  <c r="C9321"/>
  <c r="J6594"/>
  <c r="C6594"/>
  <c r="C9207"/>
  <c r="J9207"/>
  <c r="C8993"/>
  <c r="J8993"/>
  <c r="J8968"/>
  <c r="C8968"/>
  <c r="J8957"/>
  <c r="C8957"/>
  <c r="J6290"/>
  <c r="C6290"/>
  <c r="J6252"/>
  <c r="C6252"/>
  <c r="J8874"/>
  <c r="C8874"/>
  <c r="J8858"/>
  <c r="C8858"/>
  <c r="J8850"/>
  <c r="C8850"/>
  <c r="J6102"/>
  <c r="C6102"/>
  <c r="J6045"/>
  <c r="C6045"/>
  <c r="J8589"/>
  <c r="C8589"/>
  <c r="J5928"/>
  <c r="C5928"/>
  <c r="J5909"/>
  <c r="C5909"/>
  <c r="J5843"/>
  <c r="C5843"/>
  <c r="J5395"/>
  <c r="C5395"/>
  <c r="J7997"/>
  <c r="C7997"/>
  <c r="J5247"/>
  <c r="C5247"/>
  <c r="J7844"/>
  <c r="C7844"/>
  <c r="J10333"/>
  <c r="C10333"/>
  <c r="J10016"/>
  <c r="C10016"/>
  <c r="C9987"/>
  <c r="J9987"/>
  <c r="J9962"/>
  <c r="C9962"/>
  <c r="J9745"/>
  <c r="C9745"/>
  <c r="J6665"/>
  <c r="C6665"/>
  <c r="J6576"/>
  <c r="C6576"/>
  <c r="J6394"/>
  <c r="C6394"/>
  <c r="J6352"/>
  <c r="C6352"/>
  <c r="J6319"/>
  <c r="C6319"/>
  <c r="J6311"/>
  <c r="C6311"/>
  <c r="J8907"/>
  <c r="C8907"/>
  <c r="J8872"/>
  <c r="C8872"/>
  <c r="J6231"/>
  <c r="C6231"/>
  <c r="J6223"/>
  <c r="C6223"/>
  <c r="J8844"/>
  <c r="C8844"/>
  <c r="J6203"/>
  <c r="C6203"/>
  <c r="J8720"/>
  <c r="C8720"/>
  <c r="J8598"/>
  <c r="C8598"/>
  <c r="J5940"/>
  <c r="C5940"/>
  <c r="J5895"/>
  <c r="C5895"/>
  <c r="J5859"/>
  <c r="C5859"/>
  <c r="J5793"/>
  <c r="C5793"/>
  <c r="J8411"/>
  <c r="C8411"/>
  <c r="J8402"/>
  <c r="C8402"/>
  <c r="J5400"/>
  <c r="C5400"/>
  <c r="J8016"/>
  <c r="C8016"/>
  <c r="J5362"/>
  <c r="C5362"/>
  <c r="J5312"/>
  <c r="C5312"/>
  <c r="J7924"/>
  <c r="C7924"/>
  <c r="J5228"/>
  <c r="C5228"/>
  <c r="J8560"/>
  <c r="C8560"/>
  <c r="J6237"/>
  <c r="C6237"/>
  <c r="J7632"/>
  <c r="C7632"/>
  <c r="J10206"/>
  <c r="C10206"/>
  <c r="J10125"/>
  <c r="C10125"/>
  <c r="J9934"/>
  <c r="C9934"/>
  <c r="J9890"/>
  <c r="C9890"/>
  <c r="J9817"/>
  <c r="C9817"/>
  <c r="J9729"/>
  <c r="C9729"/>
  <c r="J9704"/>
  <c r="C9704"/>
  <c r="J6739"/>
  <c r="C6739"/>
  <c r="J6628"/>
  <c r="C6628"/>
  <c r="J6560"/>
  <c r="C6560"/>
  <c r="J6537"/>
  <c r="C6537"/>
  <c r="J6527"/>
  <c r="C6527"/>
  <c r="J9148"/>
  <c r="C9148"/>
  <c r="J6507"/>
  <c r="C6507"/>
  <c r="J6470"/>
  <c r="C6470"/>
  <c r="J6450"/>
  <c r="C6450"/>
  <c r="J6434"/>
  <c r="C6434"/>
  <c r="C9034"/>
  <c r="J9034"/>
  <c r="C9026"/>
  <c r="J9026"/>
  <c r="J6178"/>
  <c r="C6178"/>
  <c r="J8769"/>
  <c r="C8769"/>
  <c r="J8760"/>
  <c r="C8760"/>
  <c r="J8741"/>
  <c r="C8741"/>
  <c r="J8698"/>
  <c r="C8698"/>
  <c r="J6054"/>
  <c r="C6054"/>
  <c r="J6035"/>
  <c r="C6035"/>
  <c r="J5975"/>
  <c r="C5975"/>
  <c r="J5807"/>
  <c r="C5807"/>
  <c r="J8153"/>
  <c r="C8153"/>
  <c r="J5466"/>
  <c r="C5466"/>
  <c r="J8078"/>
  <c r="C8078"/>
  <c r="J5369"/>
  <c r="C5369"/>
  <c r="J7981"/>
  <c r="C7981"/>
  <c r="J7903"/>
  <c r="C7903"/>
  <c r="J5206"/>
  <c r="C5206"/>
  <c r="J7759"/>
  <c r="C7759"/>
  <c r="J10347"/>
  <c r="C10347"/>
  <c r="J10254"/>
  <c r="C10254"/>
  <c r="J10212"/>
  <c r="C10212"/>
  <c r="C7473"/>
  <c r="J7473"/>
  <c r="J10062"/>
  <c r="C10062"/>
  <c r="J7362"/>
  <c r="C7362"/>
  <c r="J7212"/>
  <c r="C7212"/>
  <c r="J8756"/>
  <c r="C8756"/>
  <c r="J9047"/>
  <c r="C9047"/>
  <c r="J10048"/>
  <c r="C10048"/>
  <c r="J6164"/>
  <c r="C6164"/>
  <c r="J10005"/>
  <c r="C10005"/>
  <c r="J8735"/>
  <c r="C8735"/>
  <c r="J8095"/>
  <c r="C8095"/>
  <c r="J10416"/>
  <c r="C10416"/>
  <c r="J10404"/>
  <c r="C10404"/>
  <c r="J10365"/>
  <c r="C10365"/>
  <c r="C10328"/>
  <c r="J10328"/>
  <c r="J10253"/>
  <c r="C10253"/>
  <c r="J10204"/>
  <c r="C10204"/>
  <c r="C10146"/>
  <c r="J10146"/>
  <c r="J10136"/>
  <c r="C10136"/>
  <c r="J7415"/>
  <c r="C7415"/>
  <c r="J7338"/>
  <c r="C7338"/>
  <c r="J7295"/>
  <c r="C7295"/>
  <c r="C7219"/>
  <c r="J7219"/>
  <c r="C7139"/>
  <c r="J7139"/>
  <c r="J9751"/>
  <c r="C9751"/>
  <c r="J7760"/>
  <c r="C7760"/>
  <c r="J10350"/>
  <c r="C10350"/>
  <c r="J10153"/>
  <c r="C10153"/>
  <c r="J9954"/>
  <c r="C9954"/>
  <c r="J9867"/>
  <c r="C9867"/>
  <c r="J9771"/>
  <c r="C9771"/>
  <c r="J7039"/>
  <c r="C7039"/>
  <c r="J7017"/>
  <c r="C7017"/>
  <c r="J6902"/>
  <c r="C6902"/>
  <c r="J9510"/>
  <c r="C9510"/>
  <c r="J9482"/>
  <c r="C9482"/>
  <c r="J6824"/>
  <c r="C6824"/>
  <c r="J6612"/>
  <c r="C6612"/>
  <c r="C6533"/>
  <c r="J6533"/>
  <c r="J9054"/>
  <c r="C9054"/>
  <c r="J9032"/>
  <c r="C9032"/>
  <c r="J6387"/>
  <c r="C6387"/>
  <c r="J5521"/>
  <c r="C5521"/>
  <c r="J8130"/>
  <c r="C8130"/>
  <c r="J5442"/>
  <c r="C5442"/>
  <c r="J10391"/>
  <c r="C10391"/>
  <c r="J10313"/>
  <c r="C10313"/>
  <c r="J10219"/>
  <c r="C10219"/>
  <c r="J10051"/>
  <c r="C10051"/>
  <c r="C9985"/>
  <c r="J9985"/>
  <c r="J7260"/>
  <c r="C7260"/>
  <c r="J7226"/>
  <c r="C7226"/>
  <c r="J7127"/>
  <c r="C7127"/>
  <c r="J7016"/>
  <c r="C7016"/>
  <c r="J6595"/>
  <c r="C6595"/>
  <c r="J6561"/>
  <c r="C6561"/>
  <c r="J6247"/>
  <c r="C6247"/>
  <c r="J8640"/>
  <c r="C8640"/>
  <c r="J5817"/>
  <c r="C5817"/>
  <c r="J8093"/>
  <c r="C8093"/>
  <c r="C7462"/>
  <c r="J7462"/>
  <c r="C7297"/>
  <c r="J7297"/>
  <c r="J7080"/>
  <c r="C7080"/>
  <c r="J5534"/>
  <c r="C5534"/>
  <c r="J5993"/>
  <c r="C5993"/>
  <c r="C7317"/>
  <c r="J7317"/>
  <c r="J7031"/>
  <c r="C7031"/>
  <c r="J9531"/>
  <c r="C9531"/>
  <c r="C6853"/>
  <c r="J6853"/>
  <c r="J6609"/>
  <c r="C6609"/>
  <c r="J6425"/>
  <c r="C6425"/>
  <c r="J9016"/>
  <c r="C9016"/>
  <c r="J5450"/>
  <c r="C5450"/>
  <c r="J7684"/>
  <c r="C7684"/>
  <c r="C7428"/>
  <c r="J7428"/>
  <c r="C9931"/>
  <c r="J9931"/>
  <c r="C7158"/>
  <c r="J7158"/>
  <c r="J9224"/>
  <c r="C9224"/>
  <c r="J8876"/>
  <c r="C8876"/>
  <c r="J8446"/>
  <c r="C8446"/>
  <c r="C7382"/>
  <c r="J7382"/>
  <c r="J6043"/>
  <c r="C6043"/>
  <c r="J5243"/>
  <c r="C5243"/>
  <c r="C7830"/>
  <c r="H7830"/>
  <c r="F7830" s="1"/>
  <c r="H7831"/>
  <c r="F7831" s="1"/>
  <c r="H7828"/>
  <c r="F7828" s="1"/>
  <c r="H5200"/>
  <c r="F5200" s="1"/>
  <c r="H5202"/>
  <c r="F5202" s="1"/>
  <c r="I4741"/>
  <c r="H4741"/>
  <c r="F4741" s="1"/>
  <c r="I4737"/>
  <c r="H4737"/>
  <c r="F4737" s="1"/>
  <c r="I4733"/>
  <c r="H4733"/>
  <c r="F4733" s="1"/>
  <c r="I4729"/>
  <c r="H4729"/>
  <c r="F4729" s="1"/>
  <c r="I4725"/>
  <c r="H4725"/>
  <c r="F4725" s="1"/>
  <c r="I4721"/>
  <c r="H4721"/>
  <c r="F4721" s="1"/>
  <c r="I4717"/>
  <c r="H4717"/>
  <c r="F4717" s="1"/>
  <c r="I4711"/>
  <c r="H4711"/>
  <c r="F4711" s="1"/>
  <c r="I4707"/>
  <c r="H4707"/>
  <c r="F4707" s="1"/>
  <c r="I4703"/>
  <c r="H4703"/>
  <c r="F4703" s="1"/>
  <c r="I4699"/>
  <c r="H4699"/>
  <c r="F4699" s="1"/>
  <c r="J9922"/>
  <c r="C9922"/>
  <c r="I4665"/>
  <c r="H4665"/>
  <c r="F4665" s="1"/>
  <c r="I4661"/>
  <c r="H4661"/>
  <c r="F4661" s="1"/>
  <c r="I4657"/>
  <c r="H4657"/>
  <c r="F4657" s="1"/>
  <c r="I4651"/>
  <c r="H4651"/>
  <c r="F4651" s="1"/>
  <c r="I4647"/>
  <c r="H4647"/>
  <c r="F4647" s="1"/>
  <c r="I4643"/>
  <c r="H4643"/>
  <c r="F4643" s="1"/>
  <c r="I4639"/>
  <c r="H4639"/>
  <c r="F4639" s="1"/>
  <c r="I4635"/>
  <c r="H4635"/>
  <c r="F4635" s="1"/>
  <c r="I4631"/>
  <c r="H4631"/>
  <c r="F4631" s="1"/>
  <c r="I4627"/>
  <c r="H4627"/>
  <c r="F4627" s="1"/>
  <c r="I4623"/>
  <c r="H4623"/>
  <c r="F4623" s="1"/>
  <c r="I4619"/>
  <c r="H4619"/>
  <c r="F4619" s="1"/>
  <c r="I4615"/>
  <c r="H4615"/>
  <c r="F4615" s="1"/>
  <c r="I4609"/>
  <c r="H4609"/>
  <c r="F4609" s="1"/>
  <c r="I4603"/>
  <c r="H4603"/>
  <c r="F4603" s="1"/>
  <c r="I4599"/>
  <c r="H4599"/>
  <c r="F4599" s="1"/>
  <c r="I4595"/>
  <c r="H4595"/>
  <c r="F4595" s="1"/>
  <c r="J9824"/>
  <c r="C9824"/>
  <c r="I4567"/>
  <c r="H4567"/>
  <c r="F4567" s="1"/>
  <c r="I4563"/>
  <c r="H4563"/>
  <c r="F4563" s="1"/>
  <c r="I4559"/>
  <c r="H4559"/>
  <c r="F4559" s="1"/>
  <c r="I4555"/>
  <c r="H4555"/>
  <c r="F4555" s="1"/>
  <c r="I4551"/>
  <c r="H4551"/>
  <c r="F4551" s="1"/>
  <c r="I4547"/>
  <c r="H4547"/>
  <c r="F4547" s="1"/>
  <c r="C7171"/>
  <c r="J7171"/>
  <c r="I4543"/>
  <c r="H4543"/>
  <c r="F4543" s="1"/>
  <c r="J7143"/>
  <c r="C7143"/>
  <c r="I4515"/>
  <c r="H4515"/>
  <c r="F4515" s="1"/>
  <c r="I4511"/>
  <c r="H4511"/>
  <c r="F4511" s="1"/>
  <c r="I4507"/>
  <c r="H4507"/>
  <c r="F4507" s="1"/>
  <c r="I4503"/>
  <c r="H4503"/>
  <c r="F4503" s="1"/>
  <c r="I4499"/>
  <c r="H4499"/>
  <c r="F4499" s="1"/>
  <c r="I4495"/>
  <c r="H4495"/>
  <c r="F4495" s="1"/>
  <c r="I4491"/>
  <c r="H4491"/>
  <c r="F4491" s="1"/>
  <c r="I4487"/>
  <c r="H4487"/>
  <c r="F4487" s="1"/>
  <c r="I4483"/>
  <c r="H4483"/>
  <c r="F4483" s="1"/>
  <c r="J9724"/>
  <c r="C9724"/>
  <c r="I4467"/>
  <c r="H4467"/>
  <c r="F4467" s="1"/>
  <c r="I4463"/>
  <c r="H4463"/>
  <c r="F4463" s="1"/>
  <c r="I4459"/>
  <c r="H4459"/>
  <c r="F4459" s="1"/>
  <c r="I4455"/>
  <c r="H4455"/>
  <c r="F4455" s="1"/>
  <c r="I4451"/>
  <c r="H4451"/>
  <c r="F4451" s="1"/>
  <c r="C7059"/>
  <c r="J7059"/>
  <c r="I4431"/>
  <c r="H4431"/>
  <c r="F4431" s="1"/>
  <c r="I4427"/>
  <c r="H4427"/>
  <c r="F4427" s="1"/>
  <c r="I4423"/>
  <c r="H4423"/>
  <c r="F4423" s="1"/>
  <c r="I4420"/>
  <c r="H4420"/>
  <c r="F4420" s="1"/>
  <c r="I4416"/>
  <c r="H4416"/>
  <c r="F4416" s="1"/>
  <c r="I4412"/>
  <c r="H4412"/>
  <c r="F4412" s="1"/>
  <c r="J7036"/>
  <c r="C7036"/>
  <c r="I4408"/>
  <c r="H4408"/>
  <c r="F4408" s="1"/>
  <c r="I4404"/>
  <c r="H4404"/>
  <c r="F4404" s="1"/>
  <c r="I4400"/>
  <c r="H4400"/>
  <c r="F4400" s="1"/>
  <c r="I4394"/>
  <c r="H4394"/>
  <c r="F4394" s="1"/>
  <c r="I4390"/>
  <c r="H4390"/>
  <c r="F4390" s="1"/>
  <c r="I4386"/>
  <c r="H4386"/>
  <c r="F4386" s="1"/>
  <c r="J9611"/>
  <c r="C9611"/>
  <c r="I4354"/>
  <c r="H4354"/>
  <c r="F4354" s="1"/>
  <c r="I4350"/>
  <c r="H4350"/>
  <c r="F4350" s="1"/>
  <c r="I4346"/>
  <c r="H4346"/>
  <c r="F4346" s="1"/>
  <c r="I4342"/>
  <c r="H4342"/>
  <c r="F4342" s="1"/>
  <c r="I4336"/>
  <c r="H4336"/>
  <c r="F4336" s="1"/>
  <c r="I4332"/>
  <c r="H4332"/>
  <c r="F4332" s="1"/>
  <c r="J9524"/>
  <c r="C9524"/>
  <c r="I4267"/>
  <c r="H4267"/>
  <c r="F4267" s="1"/>
  <c r="I4263"/>
  <c r="H4263"/>
  <c r="F4263" s="1"/>
  <c r="I4259"/>
  <c r="H4259"/>
  <c r="F4259" s="1"/>
  <c r="I4255"/>
  <c r="H4255"/>
  <c r="F4255" s="1"/>
  <c r="I4251"/>
  <c r="H4251"/>
  <c r="F4251" s="1"/>
  <c r="I4248"/>
  <c r="H4248"/>
  <c r="F4248" s="1"/>
  <c r="I4244"/>
  <c r="H4244"/>
  <c r="F4244" s="1"/>
  <c r="I4240"/>
  <c r="H4240"/>
  <c r="F4240" s="1"/>
  <c r="I4236"/>
  <c r="H4236"/>
  <c r="F4236" s="1"/>
  <c r="J9245"/>
  <c r="C9245"/>
  <c r="I3988"/>
  <c r="H3988"/>
  <c r="F3988" s="1"/>
  <c r="I3984"/>
  <c r="H3984"/>
  <c r="F3984" s="1"/>
  <c r="I3980"/>
  <c r="H3980"/>
  <c r="F3980" s="1"/>
  <c r="I3976"/>
  <c r="H3976"/>
  <c r="F3976" s="1"/>
  <c r="I3970"/>
  <c r="H3970"/>
  <c r="F3970" s="1"/>
  <c r="J6569"/>
  <c r="C6569"/>
  <c r="I3941"/>
  <c r="H3941"/>
  <c r="F3941" s="1"/>
  <c r="I3937"/>
  <c r="H3937"/>
  <c r="F3937" s="1"/>
  <c r="I3933"/>
  <c r="H3933"/>
  <c r="F3933" s="1"/>
  <c r="I3929"/>
  <c r="H3929"/>
  <c r="F3929" s="1"/>
  <c r="I3925"/>
  <c r="H3925"/>
  <c r="F3925" s="1"/>
  <c r="I6551"/>
  <c r="H6551"/>
  <c r="F6551" s="1"/>
  <c r="I3922"/>
  <c r="H3922"/>
  <c r="F3922" s="1"/>
  <c r="I3918"/>
  <c r="H3918"/>
  <c r="F3918" s="1"/>
  <c r="I3914"/>
  <c r="H3914"/>
  <c r="F3914" s="1"/>
  <c r="I3910"/>
  <c r="H3910"/>
  <c r="F3910" s="1"/>
  <c r="I3906"/>
  <c r="H3906"/>
  <c r="F3906" s="1"/>
  <c r="I3902"/>
  <c r="H3902"/>
  <c r="F3902" s="1"/>
  <c r="I3898"/>
  <c r="H3898"/>
  <c r="F3898" s="1"/>
  <c r="I3894"/>
  <c r="H3894"/>
  <c r="F3894" s="1"/>
  <c r="I3890"/>
  <c r="H3890"/>
  <c r="F3890" s="1"/>
  <c r="C9130"/>
  <c r="J9130"/>
  <c r="I3873"/>
  <c r="H3873"/>
  <c r="F3873" s="1"/>
  <c r="J6487"/>
  <c r="C6487"/>
  <c r="I3859"/>
  <c r="H3859"/>
  <c r="F3859" s="1"/>
  <c r="I3855"/>
  <c r="H3855"/>
  <c r="F3855" s="1"/>
  <c r="I3851"/>
  <c r="H3851"/>
  <c r="F3851" s="1"/>
  <c r="J6457"/>
  <c r="C6457"/>
  <c r="I3829"/>
  <c r="H3829"/>
  <c r="F3829" s="1"/>
  <c r="I3826"/>
  <c r="H3826"/>
  <c r="F3826" s="1"/>
  <c r="I3823"/>
  <c r="H3823"/>
  <c r="F3823" s="1"/>
  <c r="I3819"/>
  <c r="H3819"/>
  <c r="F3819" s="1"/>
  <c r="I3815"/>
  <c r="H3815"/>
  <c r="F3815" s="1"/>
  <c r="I3809"/>
  <c r="H3809"/>
  <c r="F3809" s="1"/>
  <c r="J6407"/>
  <c r="C6407"/>
  <c r="I3779"/>
  <c r="H3779"/>
  <c r="F3779" s="1"/>
  <c r="I3775"/>
  <c r="H3775"/>
  <c r="F3775" s="1"/>
  <c r="I3771"/>
  <c r="H3771"/>
  <c r="F3771" s="1"/>
  <c r="I3767"/>
  <c r="H3767"/>
  <c r="F3767" s="1"/>
  <c r="I3763"/>
  <c r="H3763"/>
  <c r="F3763" s="1"/>
  <c r="I3759"/>
  <c r="H3759"/>
  <c r="F3759" s="1"/>
  <c r="I3755"/>
  <c r="H3755"/>
  <c r="F3755" s="1"/>
  <c r="I3751"/>
  <c r="H3751"/>
  <c r="F3751" s="1"/>
  <c r="I3747"/>
  <c r="H3747"/>
  <c r="F3747" s="1"/>
  <c r="I3744"/>
  <c r="H3744"/>
  <c r="F3744" s="1"/>
  <c r="I3741"/>
  <c r="H3741"/>
  <c r="F3741" s="1"/>
  <c r="I3727"/>
  <c r="H3727"/>
  <c r="F3727" s="1"/>
  <c r="J6341"/>
  <c r="C6341"/>
  <c r="I3713"/>
  <c r="H3713"/>
  <c r="F3713" s="1"/>
  <c r="I3709"/>
  <c r="H3709"/>
  <c r="F3709" s="1"/>
  <c r="I3703"/>
  <c r="H3703"/>
  <c r="F3703" s="1"/>
  <c r="I3699"/>
  <c r="H3699"/>
  <c r="F3699" s="1"/>
  <c r="J6317"/>
  <c r="C6317"/>
  <c r="I3689"/>
  <c r="H3689"/>
  <c r="F3689" s="1"/>
  <c r="I3685"/>
  <c r="H3685"/>
  <c r="F3685" s="1"/>
  <c r="J6309"/>
  <c r="C6309"/>
  <c r="I3681"/>
  <c r="H3681"/>
  <c r="F3681" s="1"/>
  <c r="I3675"/>
  <c r="H3675"/>
  <c r="F3675" s="1"/>
  <c r="J6265"/>
  <c r="C6265"/>
  <c r="I3637"/>
  <c r="H3637"/>
  <c r="F3637" s="1"/>
  <c r="J8886"/>
  <c r="C8886"/>
  <c r="I3629"/>
  <c r="H3629"/>
  <c r="F3629" s="1"/>
  <c r="I3625"/>
  <c r="H3625"/>
  <c r="F3625" s="1"/>
  <c r="I3619"/>
  <c r="H3619"/>
  <c r="F3619" s="1"/>
  <c r="I3615"/>
  <c r="H3615"/>
  <c r="F3615" s="1"/>
  <c r="I3611"/>
  <c r="H3611"/>
  <c r="F3611" s="1"/>
  <c r="I3607"/>
  <c r="H3607"/>
  <c r="F3607" s="1"/>
  <c r="J8878"/>
  <c r="C8878"/>
  <c r="I3621"/>
  <c r="H3621"/>
  <c r="F3621" s="1"/>
  <c r="I3617"/>
  <c r="H3617"/>
  <c r="F3617" s="1"/>
  <c r="I3613"/>
  <c r="H3613"/>
  <c r="F3613" s="1"/>
  <c r="I3609"/>
  <c r="H3609"/>
  <c r="F3609" s="1"/>
  <c r="I3603"/>
  <c r="H3603"/>
  <c r="F3603" s="1"/>
  <c r="J8852"/>
  <c r="C8852"/>
  <c r="I3595"/>
  <c r="H3595"/>
  <c r="F3595" s="1"/>
  <c r="I3591"/>
  <c r="H3591"/>
  <c r="F3591" s="1"/>
  <c r="I3587"/>
  <c r="H3587"/>
  <c r="F3587" s="1"/>
  <c r="J8830"/>
  <c r="C8830"/>
  <c r="I3573"/>
  <c r="H3573"/>
  <c r="F3573" s="1"/>
  <c r="I3567"/>
  <c r="H3567"/>
  <c r="F3567" s="1"/>
  <c r="J6187"/>
  <c r="C6187"/>
  <c r="I3559"/>
  <c r="H3559"/>
  <c r="F3559" s="1"/>
  <c r="I3555"/>
  <c r="H3555"/>
  <c r="F3555" s="1"/>
  <c r="J6148"/>
  <c r="C6148"/>
  <c r="I3520"/>
  <c r="H3520"/>
  <c r="F3520" s="1"/>
  <c r="I3517"/>
  <c r="H3517"/>
  <c r="F3517" s="1"/>
  <c r="I3513"/>
  <c r="H3513"/>
  <c r="F3513" s="1"/>
  <c r="I3509"/>
  <c r="H3509"/>
  <c r="F3509" s="1"/>
  <c r="J6133"/>
  <c r="C6133"/>
  <c r="I3505"/>
  <c r="H3505"/>
  <c r="F3505" s="1"/>
  <c r="I3501"/>
  <c r="H3501"/>
  <c r="F3501" s="1"/>
  <c r="I3495"/>
  <c r="H3495"/>
  <c r="F3495" s="1"/>
  <c r="I3489"/>
  <c r="H3489"/>
  <c r="F3489" s="1"/>
  <c r="I3485"/>
  <c r="H3485"/>
  <c r="F3485" s="1"/>
  <c r="I3481"/>
  <c r="H3481"/>
  <c r="F3481" s="1"/>
  <c r="I3477"/>
  <c r="H3477"/>
  <c r="F3477" s="1"/>
  <c r="I3473"/>
  <c r="H3473"/>
  <c r="F3473" s="1"/>
  <c r="I3469"/>
  <c r="H3469"/>
  <c r="F3469" s="1"/>
  <c r="I3465"/>
  <c r="H3465"/>
  <c r="F3465" s="1"/>
  <c r="I3461"/>
  <c r="H3461"/>
  <c r="F3461" s="1"/>
  <c r="I3457"/>
  <c r="H3457"/>
  <c r="F3457" s="1"/>
  <c r="I3453"/>
  <c r="H3453"/>
  <c r="F3453" s="1"/>
  <c r="I3449"/>
  <c r="H3449"/>
  <c r="F3449" s="1"/>
  <c r="I3445"/>
  <c r="H3445"/>
  <c r="F3445" s="1"/>
  <c r="I3441"/>
  <c r="H3441"/>
  <c r="F3441" s="1"/>
  <c r="I3437"/>
  <c r="H3437"/>
  <c r="F3437" s="1"/>
  <c r="I3433"/>
  <c r="H3433"/>
  <c r="F3433" s="1"/>
  <c r="I3427"/>
  <c r="H3427"/>
  <c r="F3427" s="1"/>
  <c r="I3423"/>
  <c r="H3423"/>
  <c r="F3423" s="1"/>
  <c r="I3419"/>
  <c r="H3419"/>
  <c r="F3419" s="1"/>
  <c r="H3413"/>
  <c r="F3413" s="1"/>
  <c r="I3413"/>
  <c r="J6015"/>
  <c r="C6015"/>
  <c r="H3385"/>
  <c r="F3385" s="1"/>
  <c r="I3385"/>
  <c r="H3381"/>
  <c r="F3381" s="1"/>
  <c r="I3381"/>
  <c r="H3377"/>
  <c r="F3377" s="1"/>
  <c r="I3377"/>
  <c r="H3373"/>
  <c r="F3373" s="1"/>
  <c r="I3373"/>
  <c r="H3369"/>
  <c r="F3369" s="1"/>
  <c r="I3369"/>
  <c r="H3365"/>
  <c r="F3365" s="1"/>
  <c r="I3365"/>
  <c r="H3361"/>
  <c r="F3361" s="1"/>
  <c r="I3361"/>
  <c r="H3357"/>
  <c r="F3357" s="1"/>
  <c r="I3357"/>
  <c r="H3353"/>
  <c r="F3353" s="1"/>
  <c r="I3353"/>
  <c r="H3349"/>
  <c r="F3349" s="1"/>
  <c r="I3349"/>
  <c r="H3345"/>
  <c r="F3345" s="1"/>
  <c r="I3345"/>
  <c r="H3341"/>
  <c r="F3341" s="1"/>
  <c r="I3341"/>
  <c r="H3337"/>
  <c r="F3337" s="1"/>
  <c r="I3337"/>
  <c r="H3333"/>
  <c r="F3333" s="1"/>
  <c r="I3333"/>
  <c r="H3331"/>
  <c r="F3331" s="1"/>
  <c r="I3331"/>
  <c r="H3327"/>
  <c r="F3327" s="1"/>
  <c r="I3327"/>
  <c r="H3323"/>
  <c r="F3323" s="1"/>
  <c r="I3323"/>
  <c r="H3319"/>
  <c r="F3319" s="1"/>
  <c r="I3319"/>
  <c r="H3315"/>
  <c r="F3315" s="1"/>
  <c r="I3315"/>
  <c r="H3311"/>
  <c r="F3311" s="1"/>
  <c r="I3311"/>
  <c r="H3307"/>
  <c r="F3307" s="1"/>
  <c r="I3307"/>
  <c r="H3303"/>
  <c r="F3303" s="1"/>
  <c r="I3303"/>
  <c r="H3299"/>
  <c r="F3299" s="1"/>
  <c r="I3299"/>
  <c r="H3295"/>
  <c r="F3295" s="1"/>
  <c r="I3295"/>
  <c r="H3291"/>
  <c r="F3291" s="1"/>
  <c r="I3291"/>
  <c r="H3287"/>
  <c r="F3287" s="1"/>
  <c r="I3287"/>
  <c r="H3283"/>
  <c r="F3283" s="1"/>
  <c r="I3283"/>
  <c r="H3279"/>
  <c r="F3279" s="1"/>
  <c r="I3279"/>
  <c r="H3275"/>
  <c r="F3275" s="1"/>
  <c r="I3275"/>
  <c r="H3271"/>
  <c r="F3271" s="1"/>
  <c r="I3271"/>
  <c r="H3267"/>
  <c r="F3267" s="1"/>
  <c r="I3267"/>
  <c r="H3263"/>
  <c r="F3263" s="1"/>
  <c r="I3263"/>
  <c r="H3259"/>
  <c r="F3259" s="1"/>
  <c r="I3259"/>
  <c r="H3255"/>
  <c r="F3255" s="1"/>
  <c r="I3255"/>
  <c r="H3251"/>
  <c r="F3251" s="1"/>
  <c r="I3251"/>
  <c r="H3247"/>
  <c r="F3247" s="1"/>
  <c r="I3247"/>
  <c r="H3245"/>
  <c r="F3245" s="1"/>
  <c r="I3245"/>
  <c r="J5855"/>
  <c r="C5855"/>
  <c r="H3225"/>
  <c r="F3225" s="1"/>
  <c r="I3225"/>
  <c r="J5756"/>
  <c r="C5756"/>
  <c r="H3126"/>
  <c r="F3126" s="1"/>
  <c r="I3126"/>
  <c r="H3124"/>
  <c r="F3124" s="1"/>
  <c r="I3124"/>
  <c r="H3122"/>
  <c r="F3122" s="1"/>
  <c r="I3122"/>
  <c r="H3118"/>
  <c r="F3118" s="1"/>
  <c r="I3118"/>
  <c r="H3116"/>
  <c r="F3116" s="1"/>
  <c r="I3116"/>
  <c r="H3112"/>
  <c r="F3112" s="1"/>
  <c r="I3112"/>
  <c r="H3110"/>
  <c r="F3110" s="1"/>
  <c r="I3110"/>
  <c r="H3106"/>
  <c r="F3106" s="1"/>
  <c r="I3106"/>
  <c r="J6694"/>
  <c r="C6694"/>
  <c r="I4066"/>
  <c r="H4066"/>
  <c r="F4066" s="1"/>
  <c r="I4062"/>
  <c r="H4062"/>
  <c r="F4062" s="1"/>
  <c r="I4056"/>
  <c r="H4056"/>
  <c r="F4056" s="1"/>
  <c r="I4052"/>
  <c r="H4052"/>
  <c r="F4052" s="1"/>
  <c r="I4048"/>
  <c r="H4048"/>
  <c r="F4048" s="1"/>
  <c r="I4044"/>
  <c r="H4044"/>
  <c r="F4044" s="1"/>
  <c r="I4040"/>
  <c r="H4040"/>
  <c r="F4040" s="1"/>
  <c r="I4036"/>
  <c r="H4036"/>
  <c r="F4036" s="1"/>
  <c r="I4030"/>
  <c r="H4030"/>
  <c r="F4030" s="1"/>
  <c r="I4024"/>
  <c r="H4024"/>
  <c r="F4024" s="1"/>
  <c r="I4020"/>
  <c r="H4020"/>
  <c r="F4020" s="1"/>
  <c r="J6568"/>
  <c r="C6568"/>
  <c r="I3940"/>
  <c r="H3940"/>
  <c r="F3940" s="1"/>
  <c r="I3936"/>
  <c r="H3936"/>
  <c r="F3936" s="1"/>
  <c r="J9180"/>
  <c r="C9180"/>
  <c r="I3923"/>
  <c r="H3923"/>
  <c r="F3923" s="1"/>
  <c r="I3919"/>
  <c r="H3919"/>
  <c r="F3919" s="1"/>
  <c r="I3915"/>
  <c r="H3915"/>
  <c r="F3915" s="1"/>
  <c r="I3911"/>
  <c r="H3911"/>
  <c r="F3911" s="1"/>
  <c r="I3907"/>
  <c r="H3907"/>
  <c r="F3907" s="1"/>
  <c r="I3903"/>
  <c r="H3903"/>
  <c r="F3903" s="1"/>
  <c r="I3897"/>
  <c r="H3897"/>
  <c r="F3897" s="1"/>
  <c r="I3893"/>
  <c r="H3893"/>
  <c r="F3893" s="1"/>
  <c r="I3889"/>
  <c r="H3889"/>
  <c r="F3889" s="1"/>
  <c r="I3883"/>
  <c r="H3883"/>
  <c r="F3883" s="1"/>
  <c r="I3879"/>
  <c r="H3879"/>
  <c r="F3879" s="1"/>
  <c r="J9125"/>
  <c r="C9125"/>
  <c r="I3868"/>
  <c r="H3868"/>
  <c r="F3868" s="1"/>
  <c r="I3864"/>
  <c r="H3864"/>
  <c r="F3864" s="1"/>
  <c r="I3860"/>
  <c r="H3860"/>
  <c r="F3860" s="1"/>
  <c r="I3856"/>
  <c r="H3856"/>
  <c r="F3856" s="1"/>
  <c r="J9095"/>
  <c r="C9095"/>
  <c r="I3838"/>
  <c r="H3838"/>
  <c r="F3838" s="1"/>
  <c r="I3834"/>
  <c r="H3834"/>
  <c r="F3834" s="1"/>
  <c r="I3830"/>
  <c r="H3830"/>
  <c r="F3830" s="1"/>
  <c r="I3820"/>
  <c r="H3820"/>
  <c r="F3820" s="1"/>
  <c r="J9043"/>
  <c r="C9043"/>
  <c r="I3786"/>
  <c r="H3786"/>
  <c r="F3786" s="1"/>
  <c r="I3770"/>
  <c r="H3770"/>
  <c r="F3770" s="1"/>
  <c r="I3766"/>
  <c r="H3766"/>
  <c r="F3766" s="1"/>
  <c r="I3762"/>
  <c r="H3762"/>
  <c r="F3762" s="1"/>
  <c r="I3758"/>
  <c r="H3758"/>
  <c r="F3758" s="1"/>
  <c r="I3752"/>
  <c r="H3752"/>
  <c r="F3752" s="1"/>
  <c r="I3745"/>
  <c r="H3745"/>
  <c r="F3745" s="1"/>
  <c r="I3740"/>
  <c r="H3740"/>
  <c r="F3740" s="1"/>
  <c r="I3736"/>
  <c r="H3736"/>
  <c r="F3736" s="1"/>
  <c r="I3732"/>
  <c r="H3732"/>
  <c r="F3732" s="1"/>
  <c r="C8985"/>
  <c r="J8985"/>
  <c r="I3728"/>
  <c r="H3728"/>
  <c r="F3728" s="1"/>
  <c r="I3724"/>
  <c r="H3724"/>
  <c r="F3724" s="1"/>
  <c r="I3720"/>
  <c r="H3720"/>
  <c r="F3720" s="1"/>
  <c r="I3716"/>
  <c r="H3716"/>
  <c r="F3716" s="1"/>
  <c r="J6328"/>
  <c r="C6328"/>
  <c r="I3700"/>
  <c r="H3700"/>
  <c r="F3700" s="1"/>
  <c r="J8949"/>
  <c r="C8949"/>
  <c r="I3692"/>
  <c r="H3692"/>
  <c r="F3692" s="1"/>
  <c r="I3688"/>
  <c r="H3688"/>
  <c r="F3688" s="1"/>
  <c r="I3684"/>
  <c r="H3684"/>
  <c r="F3684" s="1"/>
  <c r="I3680"/>
  <c r="H3680"/>
  <c r="F3680" s="1"/>
  <c r="I3676"/>
  <c r="H3676"/>
  <c r="F3676" s="1"/>
  <c r="I3672"/>
  <c r="H3672"/>
  <c r="F3672" s="1"/>
  <c r="I3668"/>
  <c r="H3668"/>
  <c r="F3668" s="1"/>
  <c r="I3664"/>
  <c r="H3664"/>
  <c r="F3664" s="1"/>
  <c r="J8869"/>
  <c r="C8869"/>
  <c r="I3612"/>
  <c r="H3612"/>
  <c r="F3612" s="1"/>
  <c r="I3608"/>
  <c r="H3608"/>
  <c r="F3608" s="1"/>
  <c r="I3602"/>
  <c r="H3602"/>
  <c r="F3602" s="1"/>
  <c r="I3598"/>
  <c r="H3598"/>
  <c r="F3598" s="1"/>
  <c r="I3594"/>
  <c r="H3594"/>
  <c r="F3594" s="1"/>
  <c r="J6214"/>
  <c r="C6214"/>
  <c r="I3586"/>
  <c r="H3586"/>
  <c r="F3586" s="1"/>
  <c r="I3582"/>
  <c r="H3582"/>
  <c r="F3582" s="1"/>
  <c r="J6198"/>
  <c r="C6198"/>
  <c r="I3570"/>
  <c r="H3570"/>
  <c r="F3570" s="1"/>
  <c r="I3566"/>
  <c r="H3566"/>
  <c r="F3566" s="1"/>
  <c r="I3562"/>
  <c r="H3562"/>
  <c r="F3562" s="1"/>
  <c r="J6156"/>
  <c r="C6156"/>
  <c r="I3528"/>
  <c r="H3528"/>
  <c r="F3528" s="1"/>
  <c r="I3524"/>
  <c r="H3524"/>
  <c r="F3524" s="1"/>
  <c r="I6150"/>
  <c r="H6150"/>
  <c r="F6150" s="1"/>
  <c r="I3518"/>
  <c r="H3518"/>
  <c r="F3518" s="1"/>
  <c r="I3514"/>
  <c r="H3514"/>
  <c r="F3514" s="1"/>
  <c r="J6134"/>
  <c r="C6134"/>
  <c r="I3506"/>
  <c r="H3506"/>
  <c r="F3506" s="1"/>
  <c r="I3502"/>
  <c r="H3502"/>
  <c r="F3502" s="1"/>
  <c r="I3498"/>
  <c r="H3498"/>
  <c r="F3498" s="1"/>
  <c r="J6094"/>
  <c r="C6094"/>
  <c r="I3466"/>
  <c r="H3466"/>
  <c r="F3466" s="1"/>
  <c r="I3462"/>
  <c r="H3462"/>
  <c r="F3462" s="1"/>
  <c r="I3458"/>
  <c r="H3458"/>
  <c r="F3458" s="1"/>
  <c r="I3454"/>
  <c r="H3454"/>
  <c r="F3454" s="1"/>
  <c r="I3450"/>
  <c r="H3450"/>
  <c r="F3450" s="1"/>
  <c r="J8635"/>
  <c r="C8635"/>
  <c r="H3376"/>
  <c r="F3376" s="1"/>
  <c r="I3376"/>
  <c r="H3372"/>
  <c r="F3372" s="1"/>
  <c r="I3372"/>
  <c r="H3370"/>
  <c r="F3370" s="1"/>
  <c r="I3370"/>
  <c r="H3366"/>
  <c r="F3366" s="1"/>
  <c r="I3366"/>
  <c r="J8599"/>
  <c r="C8599"/>
  <c r="H3340"/>
  <c r="F3340" s="1"/>
  <c r="I3340"/>
  <c r="H3336"/>
  <c r="F3336" s="1"/>
  <c r="I3336"/>
  <c r="H3332"/>
  <c r="F3332" s="1"/>
  <c r="I3332"/>
  <c r="H3328"/>
  <c r="F3328" s="1"/>
  <c r="I3328"/>
  <c r="H3324"/>
  <c r="F3324" s="1"/>
  <c r="I3324"/>
  <c r="J8571"/>
  <c r="C8571"/>
  <c r="H3312"/>
  <c r="F3312" s="1"/>
  <c r="I3312"/>
  <c r="H3310"/>
  <c r="F3310" s="1"/>
  <c r="I3310"/>
  <c r="H3306"/>
  <c r="F3306" s="1"/>
  <c r="I3306"/>
  <c r="H3302"/>
  <c r="F3302" s="1"/>
  <c r="I3302"/>
  <c r="H3300"/>
  <c r="F3300" s="1"/>
  <c r="I3300"/>
  <c r="H3296"/>
  <c r="F3296" s="1"/>
  <c r="I3296"/>
  <c r="H3292"/>
  <c r="F3292" s="1"/>
  <c r="I3292"/>
  <c r="H3288"/>
  <c r="F3288" s="1"/>
  <c r="I3288"/>
  <c r="H3284"/>
  <c r="F3284" s="1"/>
  <c r="I3284"/>
  <c r="H3280"/>
  <c r="F3280" s="1"/>
  <c r="I3280"/>
  <c r="H3276"/>
  <c r="F3276" s="1"/>
  <c r="I3276"/>
  <c r="H3272"/>
  <c r="F3272" s="1"/>
  <c r="I3272"/>
  <c r="H3268"/>
  <c r="F3268" s="1"/>
  <c r="I3268"/>
  <c r="H3264"/>
  <c r="F3264" s="1"/>
  <c r="I3264"/>
  <c r="H3262"/>
  <c r="F3262" s="1"/>
  <c r="I3262"/>
  <c r="H3258"/>
  <c r="F3258" s="1"/>
  <c r="I3258"/>
  <c r="H3254"/>
  <c r="F3254" s="1"/>
  <c r="I3254"/>
  <c r="H3250"/>
  <c r="F3250" s="1"/>
  <c r="I3250"/>
  <c r="H3246"/>
  <c r="F3246" s="1"/>
  <c r="I3246"/>
  <c r="H3242"/>
  <c r="F3242" s="1"/>
  <c r="I3242"/>
  <c r="H3238"/>
  <c r="F3238" s="1"/>
  <c r="I3238"/>
  <c r="H3236"/>
  <c r="F3236" s="1"/>
  <c r="I3236"/>
  <c r="H3232"/>
  <c r="F3232" s="1"/>
  <c r="I3232"/>
  <c r="H3230"/>
  <c r="F3230" s="1"/>
  <c r="I3230"/>
  <c r="H3226"/>
  <c r="F3226" s="1"/>
  <c r="I3226"/>
  <c r="H3222"/>
  <c r="F3222" s="1"/>
  <c r="I3222"/>
  <c r="H3218"/>
  <c r="F3218" s="1"/>
  <c r="I3218"/>
  <c r="H3214"/>
  <c r="F3214" s="1"/>
  <c r="I3214"/>
  <c r="J8394"/>
  <c r="C8394"/>
  <c r="H3135"/>
  <c r="F3135" s="1"/>
  <c r="I3135"/>
  <c r="H3131"/>
  <c r="F3131" s="1"/>
  <c r="I3131"/>
  <c r="H3127"/>
  <c r="F3127" s="1"/>
  <c r="I3127"/>
  <c r="H3123"/>
  <c r="F3123" s="1"/>
  <c r="I3123"/>
  <c r="H3119"/>
  <c r="F3119" s="1"/>
  <c r="I3119"/>
  <c r="H3115"/>
  <c r="F3115" s="1"/>
  <c r="I3115"/>
  <c r="H3111"/>
  <c r="F3111" s="1"/>
  <c r="I3111"/>
  <c r="H3107"/>
  <c r="F3107" s="1"/>
  <c r="I3107"/>
  <c r="H3103"/>
  <c r="F3103" s="1"/>
  <c r="I3103"/>
  <c r="H3099"/>
  <c r="F3099" s="1"/>
  <c r="I3099"/>
  <c r="H3097"/>
  <c r="F3097" s="1"/>
  <c r="I3097"/>
  <c r="J5719"/>
  <c r="C5719"/>
  <c r="H3089"/>
  <c r="F3089" s="1"/>
  <c r="I3089"/>
  <c r="H3085"/>
  <c r="F3085" s="1"/>
  <c r="I3085"/>
  <c r="H3081"/>
  <c r="F3081" s="1"/>
  <c r="I3081"/>
  <c r="J6374"/>
  <c r="C6374"/>
  <c r="J5694"/>
  <c r="C5694"/>
  <c r="H3064"/>
  <c r="F3064" s="1"/>
  <c r="I3064"/>
  <c r="H3060"/>
  <c r="F3060" s="1"/>
  <c r="I3060"/>
  <c r="H3058"/>
  <c r="F3058" s="1"/>
  <c r="I3058"/>
  <c r="J5670"/>
  <c r="C5670"/>
  <c r="H3040"/>
  <c r="F3040" s="1"/>
  <c r="I3040"/>
  <c r="H3038"/>
  <c r="F3038" s="1"/>
  <c r="I3038"/>
  <c r="H3036"/>
  <c r="F3036" s="1"/>
  <c r="I3036"/>
  <c r="H3032"/>
  <c r="F3032" s="1"/>
  <c r="I3032"/>
  <c r="H3030"/>
  <c r="F3030" s="1"/>
  <c r="I3030"/>
  <c r="J8277"/>
  <c r="C8277"/>
  <c r="J8269"/>
  <c r="C8269"/>
  <c r="H3010"/>
  <c r="F3010" s="1"/>
  <c r="I3010"/>
  <c r="H3008"/>
  <c r="F3008" s="1"/>
  <c r="I3008"/>
  <c r="H3006"/>
  <c r="F3006" s="1"/>
  <c r="I3006"/>
  <c r="J8257"/>
  <c r="C8257"/>
  <c r="H2998"/>
  <c r="F2998" s="1"/>
  <c r="I2998"/>
  <c r="J5616"/>
  <c r="C5616"/>
  <c r="J5598"/>
  <c r="C5598"/>
  <c r="J5586"/>
  <c r="C5586"/>
  <c r="H2956"/>
  <c r="F2956" s="1"/>
  <c r="I2956"/>
  <c r="H2954"/>
  <c r="F2954" s="1"/>
  <c r="I2954"/>
  <c r="H2952"/>
  <c r="F2952" s="1"/>
  <c r="I2952"/>
  <c r="H2948"/>
  <c r="F2948" s="1"/>
  <c r="I2948"/>
  <c r="H2944"/>
  <c r="F2944" s="1"/>
  <c r="I2944"/>
  <c r="H2942"/>
  <c r="F2942" s="1"/>
  <c r="I2942"/>
  <c r="C8193"/>
  <c r="J8193"/>
  <c r="J8181"/>
  <c r="C8181"/>
  <c r="H2922"/>
  <c r="F2922" s="1"/>
  <c r="I2922"/>
  <c r="J5536"/>
  <c r="C5536"/>
  <c r="H2906"/>
  <c r="F2906" s="1"/>
  <c r="I2906"/>
  <c r="H2902"/>
  <c r="F2902" s="1"/>
  <c r="I2902"/>
  <c r="H2898"/>
  <c r="F2898" s="1"/>
  <c r="I2898"/>
  <c r="H2894"/>
  <c r="F2894" s="1"/>
  <c r="I2894"/>
  <c r="H2890"/>
  <c r="F2890" s="1"/>
  <c r="I2890"/>
  <c r="H2886"/>
  <c r="F2886" s="1"/>
  <c r="I2886"/>
  <c r="C8107"/>
  <c r="J8107"/>
  <c r="H2848"/>
  <c r="F2848" s="1"/>
  <c r="I2848"/>
  <c r="H2844"/>
  <c r="F2844" s="1"/>
  <c r="I2844"/>
  <c r="H2840"/>
  <c r="F2840" s="1"/>
  <c r="I2840"/>
  <c r="H2836"/>
  <c r="F2836" s="1"/>
  <c r="I2836"/>
  <c r="H2832"/>
  <c r="F2832" s="1"/>
  <c r="I2832"/>
  <c r="H2828"/>
  <c r="F2828" s="1"/>
  <c r="I2828"/>
  <c r="H2824"/>
  <c r="F2824" s="1"/>
  <c r="I2824"/>
  <c r="J5434"/>
  <c r="C5434"/>
  <c r="J5394"/>
  <c r="C5394"/>
  <c r="H2764"/>
  <c r="F2764" s="1"/>
  <c r="I2764"/>
  <c r="H2760"/>
  <c r="F2760" s="1"/>
  <c r="I2760"/>
  <c r="J5366"/>
  <c r="C5366"/>
  <c r="H2736"/>
  <c r="F2736" s="1"/>
  <c r="I2736"/>
  <c r="J5330"/>
  <c r="C5330"/>
  <c r="H2700"/>
  <c r="F2700" s="1"/>
  <c r="I2700"/>
  <c r="H2696"/>
  <c r="F2696" s="1"/>
  <c r="I2696"/>
  <c r="H2692"/>
  <c r="F2692" s="1"/>
  <c r="I2692"/>
  <c r="H2688"/>
  <c r="F2688" s="1"/>
  <c r="I2688"/>
  <c r="H2684"/>
  <c r="F2684" s="1"/>
  <c r="I2684"/>
  <c r="H2680"/>
  <c r="F2680" s="1"/>
  <c r="I2680"/>
  <c r="H2676"/>
  <c r="F2676" s="1"/>
  <c r="I2676"/>
  <c r="H2672"/>
  <c r="F2672" s="1"/>
  <c r="I2672"/>
  <c r="H2668"/>
  <c r="F2668" s="1"/>
  <c r="I2668"/>
  <c r="H2666"/>
  <c r="F2666" s="1"/>
  <c r="I2666"/>
  <c r="H2662"/>
  <c r="F2662" s="1"/>
  <c r="I2662"/>
  <c r="H2658"/>
  <c r="F2658" s="1"/>
  <c r="I2658"/>
  <c r="J7901"/>
  <c r="C7901"/>
  <c r="H2642"/>
  <c r="F2642" s="1"/>
  <c r="I2642"/>
  <c r="H2638"/>
  <c r="F2638" s="1"/>
  <c r="I2638"/>
  <c r="H2632"/>
  <c r="F2632" s="1"/>
  <c r="I2632"/>
  <c r="I2622"/>
  <c r="H2622"/>
  <c r="F2622" s="1"/>
  <c r="I2600"/>
  <c r="H2600"/>
  <c r="F2600" s="1"/>
  <c r="J7853"/>
  <c r="C7853"/>
  <c r="I2596"/>
  <c r="H2596"/>
  <c r="F2596" s="1"/>
  <c r="I2576"/>
  <c r="H2576"/>
  <c r="F2576" s="1"/>
  <c r="J5671"/>
  <c r="C5671"/>
  <c r="H3041"/>
  <c r="F3041" s="1"/>
  <c r="I3041"/>
  <c r="H3039"/>
  <c r="F3039" s="1"/>
  <c r="I3039"/>
  <c r="H3035"/>
  <c r="F3035" s="1"/>
  <c r="I3035"/>
  <c r="H3031"/>
  <c r="F3031" s="1"/>
  <c r="I3031"/>
  <c r="H3027"/>
  <c r="F3027" s="1"/>
  <c r="I3027"/>
  <c r="H3023"/>
  <c r="F3023" s="1"/>
  <c r="I3023"/>
  <c r="H3019"/>
  <c r="F3019" s="1"/>
  <c r="I3019"/>
  <c r="J5637"/>
  <c r="C5637"/>
  <c r="H3007"/>
  <c r="F3007" s="1"/>
  <c r="I3007"/>
  <c r="H3003"/>
  <c r="F3003" s="1"/>
  <c r="I3003"/>
  <c r="H2999"/>
  <c r="F2999" s="1"/>
  <c r="I2999"/>
  <c r="H2995"/>
  <c r="F2995" s="1"/>
  <c r="I2995"/>
  <c r="H2991"/>
  <c r="F2991" s="1"/>
  <c r="I2991"/>
  <c r="H2987"/>
  <c r="F2987" s="1"/>
  <c r="I2987"/>
  <c r="J5555"/>
  <c r="C5555"/>
  <c r="J8168"/>
  <c r="C8168"/>
  <c r="J5535"/>
  <c r="C5535"/>
  <c r="J5531"/>
  <c r="C5531"/>
  <c r="H2901"/>
  <c r="F2901" s="1"/>
  <c r="I2901"/>
  <c r="H2897"/>
  <c r="F2897" s="1"/>
  <c r="I2897"/>
  <c r="H2893"/>
  <c r="F2893" s="1"/>
  <c r="I2893"/>
  <c r="H2889"/>
  <c r="F2889" s="1"/>
  <c r="I2889"/>
  <c r="H2885"/>
  <c r="F2885" s="1"/>
  <c r="I2885"/>
  <c r="H2881"/>
  <c r="F2881" s="1"/>
  <c r="I2881"/>
  <c r="J5483"/>
  <c r="C5483"/>
  <c r="H2853"/>
  <c r="F2853" s="1"/>
  <c r="I2853"/>
  <c r="H2849"/>
  <c r="F2849" s="1"/>
  <c r="I2849"/>
  <c r="H2845"/>
  <c r="F2845" s="1"/>
  <c r="I2845"/>
  <c r="H2841"/>
  <c r="F2841" s="1"/>
  <c r="I2841"/>
  <c r="H2837"/>
  <c r="F2837" s="1"/>
  <c r="I2837"/>
  <c r="H2835"/>
  <c r="F2835" s="1"/>
  <c r="I2835"/>
  <c r="H2831"/>
  <c r="F2831" s="1"/>
  <c r="I2831"/>
  <c r="H2827"/>
  <c r="F2827" s="1"/>
  <c r="I2827"/>
  <c r="H2823"/>
  <c r="F2823" s="1"/>
  <c r="I2823"/>
  <c r="H2819"/>
  <c r="F2819" s="1"/>
  <c r="I2819"/>
  <c r="H2817"/>
  <c r="F2817" s="1"/>
  <c r="I2817"/>
  <c r="H2813"/>
  <c r="F2813" s="1"/>
  <c r="I2813"/>
  <c r="H2809"/>
  <c r="F2809" s="1"/>
  <c r="I2809"/>
  <c r="H2805"/>
  <c r="F2805" s="1"/>
  <c r="I2805"/>
  <c r="H2801"/>
  <c r="F2801" s="1"/>
  <c r="I2801"/>
  <c r="H2797"/>
  <c r="F2797" s="1"/>
  <c r="I2797"/>
  <c r="H2793"/>
  <c r="F2793" s="1"/>
  <c r="I2793"/>
  <c r="H2791"/>
  <c r="F2791" s="1"/>
  <c r="I2791"/>
  <c r="H2787"/>
  <c r="F2787" s="1"/>
  <c r="I2787"/>
  <c r="H2783"/>
  <c r="F2783" s="1"/>
  <c r="I2783"/>
  <c r="J7982"/>
  <c r="C7982"/>
  <c r="H2723"/>
  <c r="F2723" s="1"/>
  <c r="I2723"/>
  <c r="H2719"/>
  <c r="F2719" s="1"/>
  <c r="I2719"/>
  <c r="H2715"/>
  <c r="F2715" s="1"/>
  <c r="I2715"/>
  <c r="H2711"/>
  <c r="F2711" s="1"/>
  <c r="I2711"/>
  <c r="H2709"/>
  <c r="F2709" s="1"/>
  <c r="I2709"/>
  <c r="H2705"/>
  <c r="F2705" s="1"/>
  <c r="I2705"/>
  <c r="H2703"/>
  <c r="F2703" s="1"/>
  <c r="I2703"/>
  <c r="H2699"/>
  <c r="F2699" s="1"/>
  <c r="I2699"/>
  <c r="H2697"/>
  <c r="F2697" s="1"/>
  <c r="I2697"/>
  <c r="C7930"/>
  <c r="J7930"/>
  <c r="H2671"/>
  <c r="F2671" s="1"/>
  <c r="I2671"/>
  <c r="H2667"/>
  <c r="F2667" s="1"/>
  <c r="I2667"/>
  <c r="H2663"/>
  <c r="F2663" s="1"/>
  <c r="I2663"/>
  <c r="H2661"/>
  <c r="F2661" s="1"/>
  <c r="I2661"/>
  <c r="H2657"/>
  <c r="F2657" s="1"/>
  <c r="I2657"/>
  <c r="H2653"/>
  <c r="F2653" s="1"/>
  <c r="I2653"/>
  <c r="J5229"/>
  <c r="C5229"/>
  <c r="I2597"/>
  <c r="H2597"/>
  <c r="F2597" s="1"/>
  <c r="H2593"/>
  <c r="F2593" s="1"/>
  <c r="I2593"/>
  <c r="H2591"/>
  <c r="F2591" s="1"/>
  <c r="I2591"/>
  <c r="H2589"/>
  <c r="F2589" s="1"/>
  <c r="I2589"/>
  <c r="J7710"/>
  <c r="C7710"/>
  <c r="J10078"/>
  <c r="C10078"/>
  <c r="C7441"/>
  <c r="J7441"/>
  <c r="J10053"/>
  <c r="C10053"/>
  <c r="J10046"/>
  <c r="C10046"/>
  <c r="C7403"/>
  <c r="J7403"/>
  <c r="J10014"/>
  <c r="C10014"/>
  <c r="C7366"/>
  <c r="J7366"/>
  <c r="J10367"/>
  <c r="C10367"/>
  <c r="C9993"/>
  <c r="J9993"/>
  <c r="C7275"/>
  <c r="J7275"/>
  <c r="J9984"/>
  <c r="C9984"/>
  <c r="J7330"/>
  <c r="C7330"/>
  <c r="C7313"/>
  <c r="J7313"/>
  <c r="J7306"/>
  <c r="C7306"/>
  <c r="J8046"/>
  <c r="C8046"/>
  <c r="J5296"/>
  <c r="C5296"/>
  <c r="J5218"/>
  <c r="C5218"/>
  <c r="J5205"/>
  <c r="C5205"/>
  <c r="J10004"/>
  <c r="C10004"/>
  <c r="J8020"/>
  <c r="C8020"/>
  <c r="J7639"/>
  <c r="C7639"/>
  <c r="J9996"/>
  <c r="C9996"/>
  <c r="J9918"/>
  <c r="C9918"/>
  <c r="J7646"/>
  <c r="C7646"/>
  <c r="J7576"/>
  <c r="C7576"/>
  <c r="J10169"/>
  <c r="C10169"/>
  <c r="J9859"/>
  <c r="C9859"/>
  <c r="J7072"/>
  <c r="C7072"/>
  <c r="J6984"/>
  <c r="C6984"/>
  <c r="J6952"/>
  <c r="C6952"/>
  <c r="C6941"/>
  <c r="J6941"/>
  <c r="C6925"/>
  <c r="J6925"/>
  <c r="J9538"/>
  <c r="C9538"/>
  <c r="J6897"/>
  <c r="C6897"/>
  <c r="J6871"/>
  <c r="C6871"/>
  <c r="J6780"/>
  <c r="C6780"/>
  <c r="J6764"/>
  <c r="C6764"/>
  <c r="J6756"/>
  <c r="C6756"/>
  <c r="J9377"/>
  <c r="C9377"/>
  <c r="J6737"/>
  <c r="C6737"/>
  <c r="J6721"/>
  <c r="C6721"/>
  <c r="J9334"/>
  <c r="C9334"/>
  <c r="J6697"/>
  <c r="C6697"/>
  <c r="C6685"/>
  <c r="J6685"/>
  <c r="C9295"/>
  <c r="J9295"/>
  <c r="J6651"/>
  <c r="C6651"/>
  <c r="J6636"/>
  <c r="C6636"/>
  <c r="J9177"/>
  <c r="C9177"/>
  <c r="J6448"/>
  <c r="C6448"/>
  <c r="J9035"/>
  <c r="C9035"/>
  <c r="J6360"/>
  <c r="C6360"/>
  <c r="J6336"/>
  <c r="C6336"/>
  <c r="J6280"/>
  <c r="C6280"/>
  <c r="J5878"/>
  <c r="C5878"/>
  <c r="J8494"/>
  <c r="C8494"/>
  <c r="J8476"/>
  <c r="C8476"/>
  <c r="J8466"/>
  <c r="C8466"/>
  <c r="J8142"/>
  <c r="C8142"/>
  <c r="J5343"/>
  <c r="C5343"/>
  <c r="C10288"/>
  <c r="J10288"/>
  <c r="J10309"/>
  <c r="C10309"/>
  <c r="J10027"/>
  <c r="C10027"/>
  <c r="J10008"/>
  <c r="C10008"/>
  <c r="J8005"/>
  <c r="C8005"/>
  <c r="J7999"/>
  <c r="C7999"/>
  <c r="J7929"/>
  <c r="C7929"/>
  <c r="J7860"/>
  <c r="C7860"/>
  <c r="J10143"/>
  <c r="C10143"/>
  <c r="J9882"/>
  <c r="C9882"/>
  <c r="J9845"/>
  <c r="C9845"/>
  <c r="C7172"/>
  <c r="J7172"/>
  <c r="J9750"/>
  <c r="C9750"/>
  <c r="J9727"/>
  <c r="C9727"/>
  <c r="J9681"/>
  <c r="C9681"/>
  <c r="C7037"/>
  <c r="J7037"/>
  <c r="J7025"/>
  <c r="C7025"/>
  <c r="J7009"/>
  <c r="C7009"/>
  <c r="J9527"/>
  <c r="C9527"/>
  <c r="J9505"/>
  <c r="C9505"/>
  <c r="J9489"/>
  <c r="C9489"/>
  <c r="J9481"/>
  <c r="C9481"/>
  <c r="J9473"/>
  <c r="C9473"/>
  <c r="J9465"/>
  <c r="C9465"/>
  <c r="C9303"/>
  <c r="J9303"/>
  <c r="J6663"/>
  <c r="C6663"/>
  <c r="J6652"/>
  <c r="C6652"/>
  <c r="J9258"/>
  <c r="C9258"/>
  <c r="C6549"/>
  <c r="J6549"/>
  <c r="J9112"/>
  <c r="C9112"/>
  <c r="J9100"/>
  <c r="C9100"/>
  <c r="J9088"/>
  <c r="C9088"/>
  <c r="J9070"/>
  <c r="C9070"/>
  <c r="C8131"/>
  <c r="J8131"/>
  <c r="J8045"/>
  <c r="C8045"/>
  <c r="J5318"/>
  <c r="C5318"/>
  <c r="J5225"/>
  <c r="C5225"/>
  <c r="J10227"/>
  <c r="C10227"/>
  <c r="J7612"/>
  <c r="C7612"/>
  <c r="J6670"/>
  <c r="C6670"/>
  <c r="J7740"/>
  <c r="C7740"/>
  <c r="J10104"/>
  <c r="C10104"/>
  <c r="J7290"/>
  <c r="C7290"/>
  <c r="J6630"/>
  <c r="C6630"/>
  <c r="J8799"/>
  <c r="C8799"/>
  <c r="J8696"/>
  <c r="C8696"/>
  <c r="J5954"/>
  <c r="C5954"/>
  <c r="J8489"/>
  <c r="C8489"/>
  <c r="J8482"/>
  <c r="C8482"/>
  <c r="J8448"/>
  <c r="C8448"/>
  <c r="J5788"/>
  <c r="C5788"/>
  <c r="J8376"/>
  <c r="C8376"/>
  <c r="J5735"/>
  <c r="C5735"/>
  <c r="J8344"/>
  <c r="C8344"/>
  <c r="J8328"/>
  <c r="C8328"/>
  <c r="J8320"/>
  <c r="C8320"/>
  <c r="J8312"/>
  <c r="C8312"/>
  <c r="J5659"/>
  <c r="C5659"/>
  <c r="J5647"/>
  <c r="C5647"/>
  <c r="J5619"/>
  <c r="C5619"/>
  <c r="J5591"/>
  <c r="C5591"/>
  <c r="J5583"/>
  <c r="C5583"/>
  <c r="J5571"/>
  <c r="C5571"/>
  <c r="J5551"/>
  <c r="C5551"/>
  <c r="J8154"/>
  <c r="C8154"/>
  <c r="J8087"/>
  <c r="C8087"/>
  <c r="J8062"/>
  <c r="C8062"/>
  <c r="J6159"/>
  <c r="C6159"/>
  <c r="J8996"/>
  <c r="C8996"/>
  <c r="J7152"/>
  <c r="C7152"/>
  <c r="J7047"/>
  <c r="C7047"/>
  <c r="J8928"/>
  <c r="C8928"/>
  <c r="J10446"/>
  <c r="C10446"/>
  <c r="J10175"/>
  <c r="C10175"/>
  <c r="C9983"/>
  <c r="J9983"/>
  <c r="J7218"/>
  <c r="C7218"/>
  <c r="J9664"/>
  <c r="C9664"/>
  <c r="J9628"/>
  <c r="C9628"/>
  <c r="J9206"/>
  <c r="C9206"/>
  <c r="J6535"/>
  <c r="C6535"/>
  <c r="J6489"/>
  <c r="C6489"/>
  <c r="J9056"/>
  <c r="C9056"/>
  <c r="J6385"/>
  <c r="C6385"/>
  <c r="J6355"/>
  <c r="C6355"/>
  <c r="J6327"/>
  <c r="C6327"/>
  <c r="J8924"/>
  <c r="C8924"/>
  <c r="J8904"/>
  <c r="C8904"/>
  <c r="J8880"/>
  <c r="C8880"/>
  <c r="J6183"/>
  <c r="C6183"/>
  <c r="J6167"/>
  <c r="C6167"/>
  <c r="J6145"/>
  <c r="C6145"/>
  <c r="J5966"/>
  <c r="C5966"/>
  <c r="J8399"/>
  <c r="C8399"/>
  <c r="J8357"/>
  <c r="C8357"/>
  <c r="J5668"/>
  <c r="C5668"/>
  <c r="J5640"/>
  <c r="C5640"/>
  <c r="J5584"/>
  <c r="C5584"/>
  <c r="J8167"/>
  <c r="C8167"/>
  <c r="J5408"/>
  <c r="C5408"/>
  <c r="J5258"/>
  <c r="C5258"/>
  <c r="J7705"/>
  <c r="C7705"/>
  <c r="C9989"/>
  <c r="J9989"/>
  <c r="J9856"/>
  <c r="C9856"/>
  <c r="J9764"/>
  <c r="C9764"/>
  <c r="J6273"/>
  <c r="C6273"/>
  <c r="J6217"/>
  <c r="C6217"/>
  <c r="J8734"/>
  <c r="C8734"/>
  <c r="J5915"/>
  <c r="C5915"/>
  <c r="J5470"/>
  <c r="C5470"/>
  <c r="J5412"/>
  <c r="C5412"/>
  <c r="J5791"/>
  <c r="C5791"/>
  <c r="J5436"/>
  <c r="C5436"/>
  <c r="C7493"/>
  <c r="J7493"/>
  <c r="J10100"/>
  <c r="C10100"/>
  <c r="J7611"/>
  <c r="C7611"/>
  <c r="J7895"/>
  <c r="C7895"/>
  <c r="J7871"/>
  <c r="C7871"/>
  <c r="J7630"/>
  <c r="C7630"/>
  <c r="J7613"/>
  <c r="C7613"/>
  <c r="J9888"/>
  <c r="C9888"/>
  <c r="J9822"/>
  <c r="C9822"/>
  <c r="J9740"/>
  <c r="C9740"/>
  <c r="C7094"/>
  <c r="J7094"/>
  <c r="J9300"/>
  <c r="C9300"/>
  <c r="J9293"/>
  <c r="C9293"/>
  <c r="J9282"/>
  <c r="C9282"/>
  <c r="C6621"/>
  <c r="J6621"/>
  <c r="J6579"/>
  <c r="C6579"/>
  <c r="J9197"/>
  <c r="C9197"/>
  <c r="J9172"/>
  <c r="C9172"/>
  <c r="J8644"/>
  <c r="C8644"/>
  <c r="J8623"/>
  <c r="C8623"/>
  <c r="J8607"/>
  <c r="C8607"/>
  <c r="J5377"/>
  <c r="C5377"/>
  <c r="C7978"/>
  <c r="J7978"/>
  <c r="J7926"/>
  <c r="C7926"/>
  <c r="C7906"/>
  <c r="J7906"/>
  <c r="J7888"/>
  <c r="C7888"/>
  <c r="J7868"/>
  <c r="C7868"/>
  <c r="J7841"/>
  <c r="C7841"/>
  <c r="J7748"/>
  <c r="C7748"/>
  <c r="J10338"/>
  <c r="C10338"/>
  <c r="J7687"/>
  <c r="C7687"/>
  <c r="J10295"/>
  <c r="C10295"/>
  <c r="J10223"/>
  <c r="C10223"/>
  <c r="J10200"/>
  <c r="C10200"/>
  <c r="J7431"/>
  <c r="C7431"/>
  <c r="J7733"/>
  <c r="C7733"/>
  <c r="J10284"/>
  <c r="C10284"/>
  <c r="J10276"/>
  <c r="C10276"/>
  <c r="C7558"/>
  <c r="J7558"/>
  <c r="J10042"/>
  <c r="C10042"/>
  <c r="J10237"/>
  <c r="C10237"/>
  <c r="J7543"/>
  <c r="C7543"/>
  <c r="J10036"/>
  <c r="C10036"/>
  <c r="J7232"/>
  <c r="C7232"/>
  <c r="J9844"/>
  <c r="C9844"/>
  <c r="J9784"/>
  <c r="C9784"/>
  <c r="J9456"/>
  <c r="C9456"/>
  <c r="J6811"/>
  <c r="C6811"/>
  <c r="C9429"/>
  <c r="J9429"/>
  <c r="J6792"/>
  <c r="C6792"/>
  <c r="C9413"/>
  <c r="J9413"/>
  <c r="J6550"/>
  <c r="C6550"/>
  <c r="J5905"/>
  <c r="C5905"/>
  <c r="J5882"/>
  <c r="C5882"/>
  <c r="J10257"/>
  <c r="C10257"/>
  <c r="C10218"/>
  <c r="J10218"/>
  <c r="J7538"/>
  <c r="C7538"/>
  <c r="J10155"/>
  <c r="C10155"/>
  <c r="J10098"/>
  <c r="C10098"/>
  <c r="J9897"/>
  <c r="C9897"/>
  <c r="J9774"/>
  <c r="C9774"/>
  <c r="J6950"/>
  <c r="C6950"/>
  <c r="J6935"/>
  <c r="C6935"/>
  <c r="J9557"/>
  <c r="C9557"/>
  <c r="J6912"/>
  <c r="C6912"/>
  <c r="J6534"/>
  <c r="C6534"/>
  <c r="J6518"/>
  <c r="C6518"/>
  <c r="J6416"/>
  <c r="C6416"/>
  <c r="J5802"/>
  <c r="C5802"/>
  <c r="J8397"/>
  <c r="C8397"/>
  <c r="J8117"/>
  <c r="C8117"/>
  <c r="J5469"/>
  <c r="C5469"/>
  <c r="J5328"/>
  <c r="C5328"/>
  <c r="J10424"/>
  <c r="C10424"/>
  <c r="C7731"/>
  <c r="J7731"/>
  <c r="J10340"/>
  <c r="C10340"/>
  <c r="J7629"/>
  <c r="C7629"/>
  <c r="J10152"/>
  <c r="C10152"/>
  <c r="J7488"/>
  <c r="C7488"/>
  <c r="J10055"/>
  <c r="C10055"/>
  <c r="J7384"/>
  <c r="C7384"/>
  <c r="J9976"/>
  <c r="C9976"/>
  <c r="J9520"/>
  <c r="C9520"/>
  <c r="J9240"/>
  <c r="C9240"/>
  <c r="J9232"/>
  <c r="C9232"/>
  <c r="J6584"/>
  <c r="C6584"/>
  <c r="J9184"/>
  <c r="C9184"/>
  <c r="J8101"/>
  <c r="C8101"/>
  <c r="J8033"/>
  <c r="C8033"/>
  <c r="J9643"/>
  <c r="C9643"/>
  <c r="J9467"/>
  <c r="C9467"/>
  <c r="C6445"/>
  <c r="J6445"/>
  <c r="J8901"/>
  <c r="C8901"/>
  <c r="J8863"/>
  <c r="C8863"/>
  <c r="J6123"/>
  <c r="C6123"/>
  <c r="J8513"/>
  <c r="C8513"/>
  <c r="J5824"/>
  <c r="C5824"/>
  <c r="J8391"/>
  <c r="C8391"/>
  <c r="J5716"/>
  <c r="C5716"/>
  <c r="J5656"/>
  <c r="C5656"/>
  <c r="J5628"/>
  <c r="C5628"/>
  <c r="J5592"/>
  <c r="C5592"/>
  <c r="J5568"/>
  <c r="C5568"/>
  <c r="J5552"/>
  <c r="C5552"/>
  <c r="J8173"/>
  <c r="C8173"/>
  <c r="J8072"/>
  <c r="C8072"/>
  <c r="J5375"/>
  <c r="C5375"/>
  <c r="J7855"/>
  <c r="C7855"/>
  <c r="C7213"/>
  <c r="J7213"/>
  <c r="C7147"/>
  <c r="J7147"/>
  <c r="J6910"/>
  <c r="C6910"/>
  <c r="C6749"/>
  <c r="J6749"/>
  <c r="J6631"/>
  <c r="C6631"/>
  <c r="J6592"/>
  <c r="C6592"/>
  <c r="J6423"/>
  <c r="C6423"/>
  <c r="J8859"/>
  <c r="C8859"/>
  <c r="J8669"/>
  <c r="C8669"/>
  <c r="J8509"/>
  <c r="C8509"/>
  <c r="J8410"/>
  <c r="C8410"/>
  <c r="J8337"/>
  <c r="C8337"/>
  <c r="J8325"/>
  <c r="C8325"/>
  <c r="J8313"/>
  <c r="C8313"/>
  <c r="J8301"/>
  <c r="C8301"/>
  <c r="J8245"/>
  <c r="C8245"/>
  <c r="J5588"/>
  <c r="C5588"/>
  <c r="J5556"/>
  <c r="C5556"/>
  <c r="J7788"/>
  <c r="C7788"/>
  <c r="C10406"/>
  <c r="J10406"/>
  <c r="J7743"/>
  <c r="C7743"/>
  <c r="J7622"/>
  <c r="C7622"/>
  <c r="J10216"/>
  <c r="C10216"/>
  <c r="C7547"/>
  <c r="J7547"/>
  <c r="J10057"/>
  <c r="C10057"/>
  <c r="J7335"/>
  <c r="C7335"/>
  <c r="J9726"/>
  <c r="C9726"/>
  <c r="J9687"/>
  <c r="C9687"/>
  <c r="J9399"/>
  <c r="C9399"/>
  <c r="J6728"/>
  <c r="C6728"/>
  <c r="J9317"/>
  <c r="C9317"/>
  <c r="J9101"/>
  <c r="C9101"/>
  <c r="J6460"/>
  <c r="C6460"/>
  <c r="J9008"/>
  <c r="C9008"/>
  <c r="J8998"/>
  <c r="C8998"/>
  <c r="J8978"/>
  <c r="C8978"/>
  <c r="J8721"/>
  <c r="C8721"/>
  <c r="J6007"/>
  <c r="C6007"/>
  <c r="J8574"/>
  <c r="C8574"/>
  <c r="J5908"/>
  <c r="C5908"/>
  <c r="J8485"/>
  <c r="C8485"/>
  <c r="J5753"/>
  <c r="C5753"/>
  <c r="J8366"/>
  <c r="C8366"/>
  <c r="J5705"/>
  <c r="C5705"/>
  <c r="J5693"/>
  <c r="C5693"/>
  <c r="J8314"/>
  <c r="C8314"/>
  <c r="J8286"/>
  <c r="C8286"/>
  <c r="J8274"/>
  <c r="C8274"/>
  <c r="J8258"/>
  <c r="C8258"/>
  <c r="J5609"/>
  <c r="C5609"/>
  <c r="J5581"/>
  <c r="C5581"/>
  <c r="J5557"/>
  <c r="C5557"/>
  <c r="J5425"/>
  <c r="C5425"/>
  <c r="J7879"/>
  <c r="C7879"/>
  <c r="J6044"/>
  <c r="C6044"/>
  <c r="J6194"/>
  <c r="C6194"/>
  <c r="J5877"/>
  <c r="C5877"/>
  <c r="J6452"/>
  <c r="C6452"/>
  <c r="J9528"/>
  <c r="C9528"/>
  <c r="J9711"/>
  <c r="C9711"/>
  <c r="J9038"/>
  <c r="C9038"/>
  <c r="J8475"/>
  <c r="C8475"/>
  <c r="J8349"/>
  <c r="C8349"/>
  <c r="J8155"/>
  <c r="C8155"/>
  <c r="J6417"/>
  <c r="C6417"/>
  <c r="J5920"/>
  <c r="C5920"/>
  <c r="J5672"/>
  <c r="C5672"/>
  <c r="J5272"/>
  <c r="C5272"/>
  <c r="J7689"/>
  <c r="C7689"/>
  <c r="C7502"/>
  <c r="J7502"/>
  <c r="J7400"/>
  <c r="C7400"/>
  <c r="C7257"/>
  <c r="J7257"/>
  <c r="C7185"/>
  <c r="J7185"/>
  <c r="J7000"/>
  <c r="C7000"/>
  <c r="J6121"/>
  <c r="C6121"/>
  <c r="J8675"/>
  <c r="C8675"/>
  <c r="J8401"/>
  <c r="C8401"/>
  <c r="J5497"/>
  <c r="C5497"/>
  <c r="J5484"/>
  <c r="C5484"/>
  <c r="J5379"/>
  <c r="C5379"/>
  <c r="J5260"/>
  <c r="C5260"/>
  <c r="J6944"/>
  <c r="C6944"/>
  <c r="J5848"/>
  <c r="C5848"/>
  <c r="J5353"/>
  <c r="C5353"/>
  <c r="J6898"/>
  <c r="C6898"/>
  <c r="J8141"/>
  <c r="C8141"/>
  <c r="J8718"/>
  <c r="C8718"/>
  <c r="J8129"/>
  <c r="C8129"/>
  <c r="C7890"/>
  <c r="J7890"/>
  <c r="J7910"/>
  <c r="C7910"/>
  <c r="C8027"/>
  <c r="J8027"/>
  <c r="J8708"/>
  <c r="C8708"/>
  <c r="J8097"/>
  <c r="C8097"/>
  <c r="J5279"/>
  <c r="C5279"/>
  <c r="J5253"/>
  <c r="C5253"/>
  <c r="J10444"/>
  <c r="C10444"/>
  <c r="C10422"/>
  <c r="J10422"/>
  <c r="C10364"/>
  <c r="J10364"/>
  <c r="J10349"/>
  <c r="C10349"/>
  <c r="J10429"/>
  <c r="C10429"/>
  <c r="J10300"/>
  <c r="C10300"/>
  <c r="C7443"/>
  <c r="J7443"/>
  <c r="J7340"/>
  <c r="C7340"/>
  <c r="J9911"/>
  <c r="C9911"/>
  <c r="C7222"/>
  <c r="J7222"/>
  <c r="J9718"/>
  <c r="C9718"/>
  <c r="C7667"/>
  <c r="J7667"/>
  <c r="J7656"/>
  <c r="C7656"/>
  <c r="C10154"/>
  <c r="J10154"/>
  <c r="J10116"/>
  <c r="C10116"/>
  <c r="J10092"/>
  <c r="C10092"/>
  <c r="J9956"/>
  <c r="C9956"/>
  <c r="J7224"/>
  <c r="C7224"/>
  <c r="J9796"/>
  <c r="C9796"/>
  <c r="J9786"/>
  <c r="C9786"/>
  <c r="J7988"/>
  <c r="C7988"/>
  <c r="J5350"/>
  <c r="C5350"/>
  <c r="J10384"/>
  <c r="C10384"/>
  <c r="J7279"/>
  <c r="C7279"/>
  <c r="C7057"/>
  <c r="J7057"/>
  <c r="J6976"/>
  <c r="C6976"/>
  <c r="J6968"/>
  <c r="C6968"/>
  <c r="J6960"/>
  <c r="C6960"/>
  <c r="J9515"/>
  <c r="C9515"/>
  <c r="J9501"/>
  <c r="C9501"/>
  <c r="J6865"/>
  <c r="C6865"/>
  <c r="J9458"/>
  <c r="C9458"/>
  <c r="C9446"/>
  <c r="J9446"/>
  <c r="C9431"/>
  <c r="J9431"/>
  <c r="C9419"/>
  <c r="J9419"/>
  <c r="J9401"/>
  <c r="C9401"/>
  <c r="J9394"/>
  <c r="C9394"/>
  <c r="J6753"/>
  <c r="C6753"/>
  <c r="J9345"/>
  <c r="C9345"/>
  <c r="J6708"/>
  <c r="C6708"/>
  <c r="J6700"/>
  <c r="C6700"/>
  <c r="J9272"/>
  <c r="C9272"/>
  <c r="C9223"/>
  <c r="J9223"/>
  <c r="J6392"/>
  <c r="C6392"/>
  <c r="J6364"/>
  <c r="C6364"/>
  <c r="J6335"/>
  <c r="C6335"/>
  <c r="J8927"/>
  <c r="C8927"/>
  <c r="J8915"/>
  <c r="C8915"/>
  <c r="J8881"/>
  <c r="C8881"/>
  <c r="J6241"/>
  <c r="C6241"/>
  <c r="J6225"/>
  <c r="C6225"/>
  <c r="J8744"/>
  <c r="C8744"/>
  <c r="J6084"/>
  <c r="C6084"/>
  <c r="J8674"/>
  <c r="C8674"/>
  <c r="J5951"/>
  <c r="C5951"/>
  <c r="J5924"/>
  <c r="C5924"/>
  <c r="J8538"/>
  <c r="C8538"/>
  <c r="J8462"/>
  <c r="C8462"/>
  <c r="J8024"/>
  <c r="C8024"/>
  <c r="J7993"/>
  <c r="C7993"/>
  <c r="C7866"/>
  <c r="J7866"/>
  <c r="J7838"/>
  <c r="C7838"/>
  <c r="J10321"/>
  <c r="C10321"/>
  <c r="C7377"/>
  <c r="J7377"/>
  <c r="C7358"/>
  <c r="J7358"/>
  <c r="J9920"/>
  <c r="C9920"/>
  <c r="J9298"/>
  <c r="C9298"/>
  <c r="J9274"/>
  <c r="C9274"/>
  <c r="J9205"/>
  <c r="C9205"/>
  <c r="J9023"/>
  <c r="C9023"/>
  <c r="C8977"/>
  <c r="J8977"/>
  <c r="J8948"/>
  <c r="C8948"/>
  <c r="J8937"/>
  <c r="C8937"/>
  <c r="J6274"/>
  <c r="C6274"/>
  <c r="J6239"/>
  <c r="C6239"/>
  <c r="J8860"/>
  <c r="C8860"/>
  <c r="J6219"/>
  <c r="C6219"/>
  <c r="J6211"/>
  <c r="C6211"/>
  <c r="J8832"/>
  <c r="C8832"/>
  <c r="J6091"/>
  <c r="C6091"/>
  <c r="J5969"/>
  <c r="C5969"/>
  <c r="J5922"/>
  <c r="C5922"/>
  <c r="J8524"/>
  <c r="C8524"/>
  <c r="J5823"/>
  <c r="C5823"/>
  <c r="J8418"/>
  <c r="C8418"/>
  <c r="J8408"/>
  <c r="C8408"/>
  <c r="J5527"/>
  <c r="C5527"/>
  <c r="J8029"/>
  <c r="C8029"/>
  <c r="J5384"/>
  <c r="C5384"/>
  <c r="J7991"/>
  <c r="C7991"/>
  <c r="J7941"/>
  <c r="C7941"/>
  <c r="J5295"/>
  <c r="C5295"/>
  <c r="J5217"/>
  <c r="C5217"/>
  <c r="J8528"/>
  <c r="C8528"/>
  <c r="J7761"/>
  <c r="C7761"/>
  <c r="J7609"/>
  <c r="C7609"/>
  <c r="J7565"/>
  <c r="C7565"/>
  <c r="J7424"/>
  <c r="C7424"/>
  <c r="J7296"/>
  <c r="C7296"/>
  <c r="J9879"/>
  <c r="C9879"/>
  <c r="C7188"/>
  <c r="J7188"/>
  <c r="J9725"/>
  <c r="C9725"/>
  <c r="J9432"/>
  <c r="C9432"/>
  <c r="J9304"/>
  <c r="C9304"/>
  <c r="J6625"/>
  <c r="C6625"/>
  <c r="J9189"/>
  <c r="C9189"/>
  <c r="J9166"/>
  <c r="C9166"/>
  <c r="J6523"/>
  <c r="C6523"/>
  <c r="J6515"/>
  <c r="C6515"/>
  <c r="J9136"/>
  <c r="C9136"/>
  <c r="J6466"/>
  <c r="C6466"/>
  <c r="C6437"/>
  <c r="J6437"/>
  <c r="J6430"/>
  <c r="C6430"/>
  <c r="J6401"/>
  <c r="C6401"/>
  <c r="J6389"/>
  <c r="C6389"/>
  <c r="J6174"/>
  <c r="C6174"/>
  <c r="J6137"/>
  <c r="C6137"/>
  <c r="J6127"/>
  <c r="C6127"/>
  <c r="J6097"/>
  <c r="C6097"/>
  <c r="J8695"/>
  <c r="C8695"/>
  <c r="J8683"/>
  <c r="C8683"/>
  <c r="J8656"/>
  <c r="C8656"/>
  <c r="J8604"/>
  <c r="C8604"/>
  <c r="J8436"/>
  <c r="C8436"/>
  <c r="C8115"/>
  <c r="J8115"/>
  <c r="J5454"/>
  <c r="C5454"/>
  <c r="J5429"/>
  <c r="C5429"/>
  <c r="J7998"/>
  <c r="C7998"/>
  <c r="J7966"/>
  <c r="C7966"/>
  <c r="J7886"/>
  <c r="C7886"/>
  <c r="J10388"/>
  <c r="C10388"/>
  <c r="J7695"/>
  <c r="C7695"/>
  <c r="J10249"/>
  <c r="C10249"/>
  <c r="C7556"/>
  <c r="J7556"/>
  <c r="J10099"/>
  <c r="C10099"/>
  <c r="C7433"/>
  <c r="J7433"/>
  <c r="C9991"/>
  <c r="J9991"/>
  <c r="J9841"/>
  <c r="C9841"/>
  <c r="C7105"/>
  <c r="J7105"/>
  <c r="J6462"/>
  <c r="C6462"/>
  <c r="J5374"/>
  <c r="C5374"/>
  <c r="J6807"/>
  <c r="C6807"/>
  <c r="J9182"/>
  <c r="C9182"/>
  <c r="J8664"/>
  <c r="C8664"/>
  <c r="C7305"/>
  <c r="J7305"/>
  <c r="C7787"/>
  <c r="J7787"/>
  <c r="C7771"/>
  <c r="J7771"/>
  <c r="J10343"/>
  <c r="C10343"/>
  <c r="C7683"/>
  <c r="J7683"/>
  <c r="J7614"/>
  <c r="C7614"/>
  <c r="J10199"/>
  <c r="C10199"/>
  <c r="C7517"/>
  <c r="J7517"/>
  <c r="C7507"/>
  <c r="J7507"/>
  <c r="J7408"/>
  <c r="C7408"/>
  <c r="J9958"/>
  <c r="C9958"/>
  <c r="J7288"/>
  <c r="C7288"/>
  <c r="J9826"/>
  <c r="C9826"/>
  <c r="J9768"/>
  <c r="C9768"/>
  <c r="J10432"/>
  <c r="C10432"/>
  <c r="C10386"/>
  <c r="J10386"/>
  <c r="J10319"/>
  <c r="C10319"/>
  <c r="J10149"/>
  <c r="C10149"/>
  <c r="C7238"/>
  <c r="J7238"/>
  <c r="J7106"/>
  <c r="C7106"/>
  <c r="J9646"/>
  <c r="C9646"/>
  <c r="J6889"/>
  <c r="C6889"/>
  <c r="C9457"/>
  <c r="J9457"/>
  <c r="J6601"/>
  <c r="C6601"/>
  <c r="J6403"/>
  <c r="C6403"/>
  <c r="C8164"/>
  <c r="J8164"/>
  <c r="J8073"/>
  <c r="C8073"/>
  <c r="C7715"/>
  <c r="J7715"/>
  <c r="C7483"/>
  <c r="J7483"/>
  <c r="J7352"/>
  <c r="C7352"/>
  <c r="J7210"/>
  <c r="C7210"/>
  <c r="J9645"/>
  <c r="C9645"/>
  <c r="J9216"/>
  <c r="C9216"/>
  <c r="J6023"/>
  <c r="C6023"/>
  <c r="J5464"/>
  <c r="C5464"/>
  <c r="C7299"/>
  <c r="J7299"/>
  <c r="J5407"/>
  <c r="C5407"/>
  <c r="J6205"/>
  <c r="C6205"/>
  <c r="I3577"/>
  <c r="H3577"/>
  <c r="F3577" s="1"/>
  <c r="I3571"/>
  <c r="H3571"/>
  <c r="F3571" s="1"/>
  <c r="J6173"/>
  <c r="C6173"/>
  <c r="I3545"/>
  <c r="H3545"/>
  <c r="F3545" s="1"/>
  <c r="J8798"/>
  <c r="C8798"/>
  <c r="I3541"/>
  <c r="H3541"/>
  <c r="F3541" s="1"/>
  <c r="I3537"/>
  <c r="H3537"/>
  <c r="F3537" s="1"/>
  <c r="J6125"/>
  <c r="C6125"/>
  <c r="I3497"/>
  <c r="H3497"/>
  <c r="F3497" s="1"/>
  <c r="I3493"/>
  <c r="H3493"/>
  <c r="F3493" s="1"/>
  <c r="J8686"/>
  <c r="C8686"/>
  <c r="I3429"/>
  <c r="H3429"/>
  <c r="F3429" s="1"/>
  <c r="I3425"/>
  <c r="H3425"/>
  <c r="F3425" s="1"/>
  <c r="I3421"/>
  <c r="H3421"/>
  <c r="F3421" s="1"/>
  <c r="I3417"/>
  <c r="H3417"/>
  <c r="F3417" s="1"/>
  <c r="H3415"/>
  <c r="F3415" s="1"/>
  <c r="I3415"/>
  <c r="H3411"/>
  <c r="F3411" s="1"/>
  <c r="I3411"/>
  <c r="H3409"/>
  <c r="F3409" s="1"/>
  <c r="I3409"/>
  <c r="H3405"/>
  <c r="F3405" s="1"/>
  <c r="I3405"/>
  <c r="H3401"/>
  <c r="F3401" s="1"/>
  <c r="I3401"/>
  <c r="H3397"/>
  <c r="F3397" s="1"/>
  <c r="I3397"/>
  <c r="H3393"/>
  <c r="F3393" s="1"/>
  <c r="I3393"/>
  <c r="H3389"/>
  <c r="F3389" s="1"/>
  <c r="I3389"/>
  <c r="H3387"/>
  <c r="F3387" s="1"/>
  <c r="I3387"/>
  <c r="H3383"/>
  <c r="F3383" s="1"/>
  <c r="I3383"/>
  <c r="H3379"/>
  <c r="F3379" s="1"/>
  <c r="I3379"/>
  <c r="H3375"/>
  <c r="F3375" s="1"/>
  <c r="I3375"/>
  <c r="H3371"/>
  <c r="F3371" s="1"/>
  <c r="I3371"/>
  <c r="H3367"/>
  <c r="F3367" s="1"/>
  <c r="I3367"/>
  <c r="H3363"/>
  <c r="F3363" s="1"/>
  <c r="I3363"/>
  <c r="H3359"/>
  <c r="F3359" s="1"/>
  <c r="I3359"/>
  <c r="H3355"/>
  <c r="F3355" s="1"/>
  <c r="I3355"/>
  <c r="H3351"/>
  <c r="F3351" s="1"/>
  <c r="I3351"/>
  <c r="H3347"/>
  <c r="F3347" s="1"/>
  <c r="I3347"/>
  <c r="H3343"/>
  <c r="F3343" s="1"/>
  <c r="I3343"/>
  <c r="H3339"/>
  <c r="F3339" s="1"/>
  <c r="I3339"/>
  <c r="H3335"/>
  <c r="F3335" s="1"/>
  <c r="I3335"/>
  <c r="J5873"/>
  <c r="C5873"/>
  <c r="H3243"/>
  <c r="F3243" s="1"/>
  <c r="I3243"/>
  <c r="H3241"/>
  <c r="F3241" s="1"/>
  <c r="I3241"/>
  <c r="H3237"/>
  <c r="F3237" s="1"/>
  <c r="I3237"/>
  <c r="H3233"/>
  <c r="F3233" s="1"/>
  <c r="I3233"/>
  <c r="H3229"/>
  <c r="F3229" s="1"/>
  <c r="I3229"/>
  <c r="H3227"/>
  <c r="F3227" s="1"/>
  <c r="I3227"/>
  <c r="H3223"/>
  <c r="F3223" s="1"/>
  <c r="I3223"/>
  <c r="H3221"/>
  <c r="F3221" s="1"/>
  <c r="I3221"/>
  <c r="H3217"/>
  <c r="F3217" s="1"/>
  <c r="I3217"/>
  <c r="J8460"/>
  <c r="C8460"/>
  <c r="H3201"/>
  <c r="F3201" s="1"/>
  <c r="I3201"/>
  <c r="H3197"/>
  <c r="F3197" s="1"/>
  <c r="I3197"/>
  <c r="H3193"/>
  <c r="F3193" s="1"/>
  <c r="I3193"/>
  <c r="H3189"/>
  <c r="F3189" s="1"/>
  <c r="I3189"/>
  <c r="H3185"/>
  <c r="F3185" s="1"/>
  <c r="I3185"/>
  <c r="H3181"/>
  <c r="F3181" s="1"/>
  <c r="I3181"/>
  <c r="H3177"/>
  <c r="F3177" s="1"/>
  <c r="I3177"/>
  <c r="H3173"/>
  <c r="F3173" s="1"/>
  <c r="I3173"/>
  <c r="H3168"/>
  <c r="F3168" s="1"/>
  <c r="I3168"/>
  <c r="H3164"/>
  <c r="F3164" s="1"/>
  <c r="I3164"/>
  <c r="H3160"/>
  <c r="F3160" s="1"/>
  <c r="I3160"/>
  <c r="H3156"/>
  <c r="F3156" s="1"/>
  <c r="I3156"/>
  <c r="H3152"/>
  <c r="F3152" s="1"/>
  <c r="I3152"/>
  <c r="H3148"/>
  <c r="F3148" s="1"/>
  <c r="I3148"/>
  <c r="H3144"/>
  <c r="F3144" s="1"/>
  <c r="I3144"/>
  <c r="J5752"/>
  <c r="C5752"/>
  <c r="J8373"/>
  <c r="C8373"/>
  <c r="H3114"/>
  <c r="F3114" s="1"/>
  <c r="I3114"/>
  <c r="J5726"/>
  <c r="C5726"/>
  <c r="H3096"/>
  <c r="F3096" s="1"/>
  <c r="I3096"/>
  <c r="H3092"/>
  <c r="F3092" s="1"/>
  <c r="I3092"/>
  <c r="J9315"/>
  <c r="C9315"/>
  <c r="I4058"/>
  <c r="H4058"/>
  <c r="F4058" s="1"/>
  <c r="I4054"/>
  <c r="H4054"/>
  <c r="F4054" s="1"/>
  <c r="I4050"/>
  <c r="H4050"/>
  <c r="F4050" s="1"/>
  <c r="I4046"/>
  <c r="H4046"/>
  <c r="F4046" s="1"/>
  <c r="I4042"/>
  <c r="H4042"/>
  <c r="F4042" s="1"/>
  <c r="I4038"/>
  <c r="H4038"/>
  <c r="F4038" s="1"/>
  <c r="I4034"/>
  <c r="H4034"/>
  <c r="F4034" s="1"/>
  <c r="J6654"/>
  <c r="C6654"/>
  <c r="I4026"/>
  <c r="H4026"/>
  <c r="F4026" s="1"/>
  <c r="I4022"/>
  <c r="H4022"/>
  <c r="F4022" s="1"/>
  <c r="I4015"/>
  <c r="H4015"/>
  <c r="F4015" s="1"/>
  <c r="I4011"/>
  <c r="H4011"/>
  <c r="F4011" s="1"/>
  <c r="I4007"/>
  <c r="H4007"/>
  <c r="F4007" s="1"/>
  <c r="I4003"/>
  <c r="H4003"/>
  <c r="F4003" s="1"/>
  <c r="I3999"/>
  <c r="H3999"/>
  <c r="F3999" s="1"/>
  <c r="I3995"/>
  <c r="H3995"/>
  <c r="F3995" s="1"/>
  <c r="I3991"/>
  <c r="H3991"/>
  <c r="F3991" s="1"/>
  <c r="I3987"/>
  <c r="H3987"/>
  <c r="F3987" s="1"/>
  <c r="C9183"/>
  <c r="J9183"/>
  <c r="I3926"/>
  <c r="H3926"/>
  <c r="F3926" s="1"/>
  <c r="I3921"/>
  <c r="H3921"/>
  <c r="F3921" s="1"/>
  <c r="I3917"/>
  <c r="H3917"/>
  <c r="F3917" s="1"/>
  <c r="I3913"/>
  <c r="H3913"/>
  <c r="F3913" s="1"/>
  <c r="I3909"/>
  <c r="H3909"/>
  <c r="F3909" s="1"/>
  <c r="I3905"/>
  <c r="H3905"/>
  <c r="F3905" s="1"/>
  <c r="I3901"/>
  <c r="H3901"/>
  <c r="F3901" s="1"/>
  <c r="J6513"/>
  <c r="C6513"/>
  <c r="I3885"/>
  <c r="H3885"/>
  <c r="F3885" s="1"/>
  <c r="I3881"/>
  <c r="H3881"/>
  <c r="F3881" s="1"/>
  <c r="I3872"/>
  <c r="H3872"/>
  <c r="F3872" s="1"/>
  <c r="I3866"/>
  <c r="H3866"/>
  <c r="F3866" s="1"/>
  <c r="I3862"/>
  <c r="H3862"/>
  <c r="F3862" s="1"/>
  <c r="I3858"/>
  <c r="H3858"/>
  <c r="F3858" s="1"/>
  <c r="I3852"/>
  <c r="H3852"/>
  <c r="F3852" s="1"/>
  <c r="I3848"/>
  <c r="H3848"/>
  <c r="F3848" s="1"/>
  <c r="J6418"/>
  <c r="C6418"/>
  <c r="I3790"/>
  <c r="H3790"/>
  <c r="F3790" s="1"/>
  <c r="I3782"/>
  <c r="H3782"/>
  <c r="F3782" s="1"/>
  <c r="I3778"/>
  <c r="H3778"/>
  <c r="F3778" s="1"/>
  <c r="I3774"/>
  <c r="H3774"/>
  <c r="F3774" s="1"/>
  <c r="I3768"/>
  <c r="H3768"/>
  <c r="F3768" s="1"/>
  <c r="I3764"/>
  <c r="H3764"/>
  <c r="F3764" s="1"/>
  <c r="I3760"/>
  <c r="H3760"/>
  <c r="F3760" s="1"/>
  <c r="I3756"/>
  <c r="H3756"/>
  <c r="F3756" s="1"/>
  <c r="J6376"/>
  <c r="C6376"/>
  <c r="I3748"/>
  <c r="H3748"/>
  <c r="F3748" s="1"/>
  <c r="I3742"/>
  <c r="H3742"/>
  <c r="F3742" s="1"/>
  <c r="I3738"/>
  <c r="H3738"/>
  <c r="F3738" s="1"/>
  <c r="I3734"/>
  <c r="H3734"/>
  <c r="F3734" s="1"/>
  <c r="I3726"/>
  <c r="H3726"/>
  <c r="F3726" s="1"/>
  <c r="I3722"/>
  <c r="H3722"/>
  <c r="F3722" s="1"/>
  <c r="I3718"/>
  <c r="H3718"/>
  <c r="F3718" s="1"/>
  <c r="I3712"/>
  <c r="H3712"/>
  <c r="F3712" s="1"/>
  <c r="I3708"/>
  <c r="H3708"/>
  <c r="F3708" s="1"/>
  <c r="I3704"/>
  <c r="H3704"/>
  <c r="F3704" s="1"/>
  <c r="I3696"/>
  <c r="H3696"/>
  <c r="F3696" s="1"/>
  <c r="I3690"/>
  <c r="H3690"/>
  <c r="F3690" s="1"/>
  <c r="I3686"/>
  <c r="H3686"/>
  <c r="F3686" s="1"/>
  <c r="I3682"/>
  <c r="H3682"/>
  <c r="F3682" s="1"/>
  <c r="I3678"/>
  <c r="H3678"/>
  <c r="F3678" s="1"/>
  <c r="I3674"/>
  <c r="H3674"/>
  <c r="F3674" s="1"/>
  <c r="I3670"/>
  <c r="H3670"/>
  <c r="F3670" s="1"/>
  <c r="I3666"/>
  <c r="H3666"/>
  <c r="F3666" s="1"/>
  <c r="I3660"/>
  <c r="H3660"/>
  <c r="F3660" s="1"/>
  <c r="I3656"/>
  <c r="H3656"/>
  <c r="F3656" s="1"/>
  <c r="I3652"/>
  <c r="H3652"/>
  <c r="F3652" s="1"/>
  <c r="I3648"/>
  <c r="H3648"/>
  <c r="F3648" s="1"/>
  <c r="I3644"/>
  <c r="H3644"/>
  <c r="F3644" s="1"/>
  <c r="I3640"/>
  <c r="H3640"/>
  <c r="F3640" s="1"/>
  <c r="I3636"/>
  <c r="H3636"/>
  <c r="F3636" s="1"/>
  <c r="J8873"/>
  <c r="C8873"/>
  <c r="I3616"/>
  <c r="H3616"/>
  <c r="F3616" s="1"/>
  <c r="I3610"/>
  <c r="H3610"/>
  <c r="F3610" s="1"/>
  <c r="I3606"/>
  <c r="H3606"/>
  <c r="F3606" s="1"/>
  <c r="J8809"/>
  <c r="C8809"/>
  <c r="I3552"/>
  <c r="H3552"/>
  <c r="F3552" s="1"/>
  <c r="I3548"/>
  <c r="H3548"/>
  <c r="F3548" s="1"/>
  <c r="I3544"/>
  <c r="H3544"/>
  <c r="F3544" s="1"/>
  <c r="I3540"/>
  <c r="H3540"/>
  <c r="F3540" s="1"/>
  <c r="J6160"/>
  <c r="C6160"/>
  <c r="I3532"/>
  <c r="H3532"/>
  <c r="F3532" s="1"/>
  <c r="I3526"/>
  <c r="H3526"/>
  <c r="F3526" s="1"/>
  <c r="J8673"/>
  <c r="C8673"/>
  <c r="H3414"/>
  <c r="F3414" s="1"/>
  <c r="I3414"/>
  <c r="H3410"/>
  <c r="F3410" s="1"/>
  <c r="I3410"/>
  <c r="H3406"/>
  <c r="F3406" s="1"/>
  <c r="I3406"/>
  <c r="H3402"/>
  <c r="F3402" s="1"/>
  <c r="I3402"/>
  <c r="H3398"/>
  <c r="F3398" s="1"/>
  <c r="I3398"/>
  <c r="H3394"/>
  <c r="F3394" s="1"/>
  <c r="I3394"/>
  <c r="H3390"/>
  <c r="F3390" s="1"/>
  <c r="I3390"/>
  <c r="J5998"/>
  <c r="C5998"/>
  <c r="H3368"/>
  <c r="F3368" s="1"/>
  <c r="I3368"/>
  <c r="H3364"/>
  <c r="F3364" s="1"/>
  <c r="I3364"/>
  <c r="H3362"/>
  <c r="F3362" s="1"/>
  <c r="I3362"/>
  <c r="H3358"/>
  <c r="F3358" s="1"/>
  <c r="I3358"/>
  <c r="H3354"/>
  <c r="F3354" s="1"/>
  <c r="I3354"/>
  <c r="H3350"/>
  <c r="F3350" s="1"/>
  <c r="I3350"/>
  <c r="J8567"/>
  <c r="C8567"/>
  <c r="H3308"/>
  <c r="F3308" s="1"/>
  <c r="I3308"/>
  <c r="H3304"/>
  <c r="F3304" s="1"/>
  <c r="I3304"/>
  <c r="J5890"/>
  <c r="C5890"/>
  <c r="H3260"/>
  <c r="F3260" s="1"/>
  <c r="I3260"/>
  <c r="H3256"/>
  <c r="F3256" s="1"/>
  <c r="I3256"/>
  <c r="H3252"/>
  <c r="F3252" s="1"/>
  <c r="I3252"/>
  <c r="H3248"/>
  <c r="F3248" s="1"/>
  <c r="I3248"/>
  <c r="H3244"/>
  <c r="F3244" s="1"/>
  <c r="I3244"/>
  <c r="H3240"/>
  <c r="F3240" s="1"/>
  <c r="I3240"/>
  <c r="J5858"/>
  <c r="C5858"/>
  <c r="H3228"/>
  <c r="F3228" s="1"/>
  <c r="I3228"/>
  <c r="H3224"/>
  <c r="F3224" s="1"/>
  <c r="I3224"/>
  <c r="H3220"/>
  <c r="F3220" s="1"/>
  <c r="I3220"/>
  <c r="H3216"/>
  <c r="F3216" s="1"/>
  <c r="I3216"/>
  <c r="H3212"/>
  <c r="F3212" s="1"/>
  <c r="I3212"/>
  <c r="H3210"/>
  <c r="F3210" s="1"/>
  <c r="I3210"/>
  <c r="H3206"/>
  <c r="F3206" s="1"/>
  <c r="I3206"/>
  <c r="H3202"/>
  <c r="F3202" s="1"/>
  <c r="I3202"/>
  <c r="H3198"/>
  <c r="F3198" s="1"/>
  <c r="I3198"/>
  <c r="J5800"/>
  <c r="C5800"/>
  <c r="H3170"/>
  <c r="F3170" s="1"/>
  <c r="I3170"/>
  <c r="H3167"/>
  <c r="F3167" s="1"/>
  <c r="I3167"/>
  <c r="H3163"/>
  <c r="F3163" s="1"/>
  <c r="I3163"/>
  <c r="H3159"/>
  <c r="F3159" s="1"/>
  <c r="I3159"/>
  <c r="H3155"/>
  <c r="F3155" s="1"/>
  <c r="I3155"/>
  <c r="H3151"/>
  <c r="F3151" s="1"/>
  <c r="I3151"/>
  <c r="H3147"/>
  <c r="F3147" s="1"/>
  <c r="I3147"/>
  <c r="H3143"/>
  <c r="F3143" s="1"/>
  <c r="I3143"/>
  <c r="H3139"/>
  <c r="F3139" s="1"/>
  <c r="I3139"/>
  <c r="H3137"/>
  <c r="F3137" s="1"/>
  <c r="I3137"/>
  <c r="H3133"/>
  <c r="F3133" s="1"/>
  <c r="I3133"/>
  <c r="H3129"/>
  <c r="F3129" s="1"/>
  <c r="I3129"/>
  <c r="H3125"/>
  <c r="F3125" s="1"/>
  <c r="I3125"/>
  <c r="H3121"/>
  <c r="F3121" s="1"/>
  <c r="I3121"/>
  <c r="H3117"/>
  <c r="F3117" s="1"/>
  <c r="I3117"/>
  <c r="H3113"/>
  <c r="F3113" s="1"/>
  <c r="I3113"/>
  <c r="H3109"/>
  <c r="F3109" s="1"/>
  <c r="I3109"/>
  <c r="H3105"/>
  <c r="F3105" s="1"/>
  <c r="I3105"/>
  <c r="H3101"/>
  <c r="F3101" s="1"/>
  <c r="I3101"/>
  <c r="J6646"/>
  <c r="C6646"/>
  <c r="J6371"/>
  <c r="C6371"/>
  <c r="H3078"/>
  <c r="F3078" s="1"/>
  <c r="I3078"/>
  <c r="J5686"/>
  <c r="C5686"/>
  <c r="H3056"/>
  <c r="F3056" s="1"/>
  <c r="I3056"/>
  <c r="H3054"/>
  <c r="F3054" s="1"/>
  <c r="I3054"/>
  <c r="J5666"/>
  <c r="C5666"/>
  <c r="J5658"/>
  <c r="C5658"/>
  <c r="H3028"/>
  <c r="F3028" s="1"/>
  <c r="I3028"/>
  <c r="H3026"/>
  <c r="F3026" s="1"/>
  <c r="I3026"/>
  <c r="H3022"/>
  <c r="F3022" s="1"/>
  <c r="I3022"/>
  <c r="H3020"/>
  <c r="F3020" s="1"/>
  <c r="I3020"/>
  <c r="H3018"/>
  <c r="F3018" s="1"/>
  <c r="I3018"/>
  <c r="H3014"/>
  <c r="F3014" s="1"/>
  <c r="I3014"/>
  <c r="H3012"/>
  <c r="F3012" s="1"/>
  <c r="I3012"/>
  <c r="J5634"/>
  <c r="C5634"/>
  <c r="H3004"/>
  <c r="F3004" s="1"/>
  <c r="I3004"/>
  <c r="H3002"/>
  <c r="F3002" s="1"/>
  <c r="I3002"/>
  <c r="H3000"/>
  <c r="F3000" s="1"/>
  <c r="I3000"/>
  <c r="H2996"/>
  <c r="F2996" s="1"/>
  <c r="I2996"/>
  <c r="H2994"/>
  <c r="F2994" s="1"/>
  <c r="I2994"/>
  <c r="H2990"/>
  <c r="F2990" s="1"/>
  <c r="I2990"/>
  <c r="H2988"/>
  <c r="F2988" s="1"/>
  <c r="I2988"/>
  <c r="H2986"/>
  <c r="F2986" s="1"/>
  <c r="I2986"/>
  <c r="H2982"/>
  <c r="F2982" s="1"/>
  <c r="I2982"/>
  <c r="H2978"/>
  <c r="F2978" s="1"/>
  <c r="I2978"/>
  <c r="J5582"/>
  <c r="C5582"/>
  <c r="J5570"/>
  <c r="C5570"/>
  <c r="H2940"/>
  <c r="F2940" s="1"/>
  <c r="I2940"/>
  <c r="H2938"/>
  <c r="F2938" s="1"/>
  <c r="I2938"/>
  <c r="H2936"/>
  <c r="F2936" s="1"/>
  <c r="I2936"/>
  <c r="H2934"/>
  <c r="F2934" s="1"/>
  <c r="I2934"/>
  <c r="H2930"/>
  <c r="F2930" s="1"/>
  <c r="I2930"/>
  <c r="H2926"/>
  <c r="F2926" s="1"/>
  <c r="I2926"/>
  <c r="H2924"/>
  <c r="F2924" s="1"/>
  <c r="I2924"/>
  <c r="H2920"/>
  <c r="F2920" s="1"/>
  <c r="I2920"/>
  <c r="H2918"/>
  <c r="F2918" s="1"/>
  <c r="I2918"/>
  <c r="H2914"/>
  <c r="F2914" s="1"/>
  <c r="I2914"/>
  <c r="H2910"/>
  <c r="F2910" s="1"/>
  <c r="I2910"/>
  <c r="H2908"/>
  <c r="F2908" s="1"/>
  <c r="I2908"/>
  <c r="H2904"/>
  <c r="F2904" s="1"/>
  <c r="I2904"/>
  <c r="H2900"/>
  <c r="F2900" s="1"/>
  <c r="I2900"/>
  <c r="H2896"/>
  <c r="F2896" s="1"/>
  <c r="I2896"/>
  <c r="H2892"/>
  <c r="F2892" s="1"/>
  <c r="I2892"/>
  <c r="H2888"/>
  <c r="F2888" s="1"/>
  <c r="I2888"/>
  <c r="H2884"/>
  <c r="F2884" s="1"/>
  <c r="I2884"/>
  <c r="H2882"/>
  <c r="F2882" s="1"/>
  <c r="I2882"/>
  <c r="H2878"/>
  <c r="F2878" s="1"/>
  <c r="I2878"/>
  <c r="H2874"/>
  <c r="F2874" s="1"/>
  <c r="I2874"/>
  <c r="H2870"/>
  <c r="F2870" s="1"/>
  <c r="I2870"/>
  <c r="H2866"/>
  <c r="F2866" s="1"/>
  <c r="I2866"/>
  <c r="J5428"/>
  <c r="C5428"/>
  <c r="H2798"/>
  <c r="F2798" s="1"/>
  <c r="I2798"/>
  <c r="H2794"/>
  <c r="F2794" s="1"/>
  <c r="I2794"/>
  <c r="H2790"/>
  <c r="F2790" s="1"/>
  <c r="I2790"/>
  <c r="H2786"/>
  <c r="F2786" s="1"/>
  <c r="I2786"/>
  <c r="H2782"/>
  <c r="F2782" s="1"/>
  <c r="I2782"/>
  <c r="H2778"/>
  <c r="F2778" s="1"/>
  <c r="I2778"/>
  <c r="J5348"/>
  <c r="C5348"/>
  <c r="H2718"/>
  <c r="F2718" s="1"/>
  <c r="I2718"/>
  <c r="H2714"/>
  <c r="F2714" s="1"/>
  <c r="I2714"/>
  <c r="H2710"/>
  <c r="F2710" s="1"/>
  <c r="I2710"/>
  <c r="J5294"/>
  <c r="C5294"/>
  <c r="H2664"/>
  <c r="F2664" s="1"/>
  <c r="I2664"/>
  <c r="H2660"/>
  <c r="F2660" s="1"/>
  <c r="I2660"/>
  <c r="H2656"/>
  <c r="F2656" s="1"/>
  <c r="I2656"/>
  <c r="H2654"/>
  <c r="F2654" s="1"/>
  <c r="I2654"/>
  <c r="H2650"/>
  <c r="F2650" s="1"/>
  <c r="I2650"/>
  <c r="H2646"/>
  <c r="F2646" s="1"/>
  <c r="I2646"/>
  <c r="H2644"/>
  <c r="F2644" s="1"/>
  <c r="I2644"/>
  <c r="H2640"/>
  <c r="F2640" s="1"/>
  <c r="I2640"/>
  <c r="H2634"/>
  <c r="F2634" s="1"/>
  <c r="I2634"/>
  <c r="J5248"/>
  <c r="C5248"/>
  <c r="H2618"/>
  <c r="F2618" s="1"/>
  <c r="I2618"/>
  <c r="H2614"/>
  <c r="F2614" s="1"/>
  <c r="I2614"/>
  <c r="I2612"/>
  <c r="H2612"/>
  <c r="F2612" s="1"/>
  <c r="I2608"/>
  <c r="H2608"/>
  <c r="F2608" s="1"/>
  <c r="H2606"/>
  <c r="F2606" s="1"/>
  <c r="I2606"/>
  <c r="H2604"/>
  <c r="F2604" s="1"/>
  <c r="I2604"/>
  <c r="H2602"/>
  <c r="F2602" s="1"/>
  <c r="I2602"/>
  <c r="I2594"/>
  <c r="H2594"/>
  <c r="F2594" s="1"/>
  <c r="H2588"/>
  <c r="F2588" s="1"/>
  <c r="I2588"/>
  <c r="I2580"/>
  <c r="H2580"/>
  <c r="F2580" s="1"/>
  <c r="H2568"/>
  <c r="F2568" s="1"/>
  <c r="I2568"/>
  <c r="H3077"/>
  <c r="F3077" s="1"/>
  <c r="I3077"/>
  <c r="H3073"/>
  <c r="F3073" s="1"/>
  <c r="I3073"/>
  <c r="H3069"/>
  <c r="F3069" s="1"/>
  <c r="I3069"/>
  <c r="H3065"/>
  <c r="F3065" s="1"/>
  <c r="I3065"/>
  <c r="H3061"/>
  <c r="F3061" s="1"/>
  <c r="I3061"/>
  <c r="H3057"/>
  <c r="F3057" s="1"/>
  <c r="I3057"/>
  <c r="H3053"/>
  <c r="F3053" s="1"/>
  <c r="I3053"/>
  <c r="H3049"/>
  <c r="F3049" s="1"/>
  <c r="I3049"/>
  <c r="H3045"/>
  <c r="F3045" s="1"/>
  <c r="I3045"/>
  <c r="H3043"/>
  <c r="F3043" s="1"/>
  <c r="I3043"/>
  <c r="J8196"/>
  <c r="C8196"/>
  <c r="H2937"/>
  <c r="F2937" s="1"/>
  <c r="I2937"/>
  <c r="H2933"/>
  <c r="F2933" s="1"/>
  <c r="I2933"/>
  <c r="H2929"/>
  <c r="F2929" s="1"/>
  <c r="I2929"/>
  <c r="H2927"/>
  <c r="F2927" s="1"/>
  <c r="I2927"/>
  <c r="H2925"/>
  <c r="F2925" s="1"/>
  <c r="I2925"/>
  <c r="H2921"/>
  <c r="F2921" s="1"/>
  <c r="I2921"/>
  <c r="H2917"/>
  <c r="F2917" s="1"/>
  <c r="I2917"/>
  <c r="H2913"/>
  <c r="F2913" s="1"/>
  <c r="I2913"/>
  <c r="H2911"/>
  <c r="F2911" s="1"/>
  <c r="I2911"/>
  <c r="H2909"/>
  <c r="F2909" s="1"/>
  <c r="I2909"/>
  <c r="H2907"/>
  <c r="F2907" s="1"/>
  <c r="I2907"/>
  <c r="H2905"/>
  <c r="F2905" s="1"/>
  <c r="I2905"/>
  <c r="H2903"/>
  <c r="F2903" s="1"/>
  <c r="I2903"/>
  <c r="H2899"/>
  <c r="F2899" s="1"/>
  <c r="I2899"/>
  <c r="H2895"/>
  <c r="F2895" s="1"/>
  <c r="I2895"/>
  <c r="H2891"/>
  <c r="F2891" s="1"/>
  <c r="I2891"/>
  <c r="H2887"/>
  <c r="F2887" s="1"/>
  <c r="I2887"/>
  <c r="H2883"/>
  <c r="F2883" s="1"/>
  <c r="I2883"/>
  <c r="H2879"/>
  <c r="F2879" s="1"/>
  <c r="I2879"/>
  <c r="H2877"/>
  <c r="F2877" s="1"/>
  <c r="I2877"/>
  <c r="H2873"/>
  <c r="F2873" s="1"/>
  <c r="I2873"/>
  <c r="H2869"/>
  <c r="F2869" s="1"/>
  <c r="I2869"/>
  <c r="H2865"/>
  <c r="F2865" s="1"/>
  <c r="I2865"/>
  <c r="H2861"/>
  <c r="F2861" s="1"/>
  <c r="I2861"/>
  <c r="H2857"/>
  <c r="F2857" s="1"/>
  <c r="I2857"/>
  <c r="H2855"/>
  <c r="F2855" s="1"/>
  <c r="I2855"/>
  <c r="H2851"/>
  <c r="F2851" s="1"/>
  <c r="I2851"/>
  <c r="H2847"/>
  <c r="F2847" s="1"/>
  <c r="I2847"/>
  <c r="H2843"/>
  <c r="F2843" s="1"/>
  <c r="I2843"/>
  <c r="H2839"/>
  <c r="F2839" s="1"/>
  <c r="I2839"/>
  <c r="J8074"/>
  <c r="C8074"/>
  <c r="H2815"/>
  <c r="F2815" s="1"/>
  <c r="I2815"/>
  <c r="H2811"/>
  <c r="F2811" s="1"/>
  <c r="I2811"/>
  <c r="H2807"/>
  <c r="F2807" s="1"/>
  <c r="I2807"/>
  <c r="H2803"/>
  <c r="F2803" s="1"/>
  <c r="I2803"/>
  <c r="H2799"/>
  <c r="F2799" s="1"/>
  <c r="I2799"/>
  <c r="H2795"/>
  <c r="F2795" s="1"/>
  <c r="I2795"/>
  <c r="J5337"/>
  <c r="C5337"/>
  <c r="H2707"/>
  <c r="F2707" s="1"/>
  <c r="I2707"/>
  <c r="C7954"/>
  <c r="J7954"/>
  <c r="H2695"/>
  <c r="F2695" s="1"/>
  <c r="I2695"/>
  <c r="H2693"/>
  <c r="F2693" s="1"/>
  <c r="I2693"/>
  <c r="H2689"/>
  <c r="F2689" s="1"/>
  <c r="I2689"/>
  <c r="H2685"/>
  <c r="F2685" s="1"/>
  <c r="I2685"/>
  <c r="H2681"/>
  <c r="F2681" s="1"/>
  <c r="I2681"/>
  <c r="J5289"/>
  <c r="C5289"/>
  <c r="H2659"/>
  <c r="F2659" s="1"/>
  <c r="I2659"/>
  <c r="H2655"/>
  <c r="F2655" s="1"/>
  <c r="I2655"/>
  <c r="H2651"/>
  <c r="F2651" s="1"/>
  <c r="I2651"/>
  <c r="H2649"/>
  <c r="F2649" s="1"/>
  <c r="I2649"/>
  <c r="H2645"/>
  <c r="F2645" s="1"/>
  <c r="I2645"/>
  <c r="H2641"/>
  <c r="F2641" s="1"/>
  <c r="I2641"/>
  <c r="H2637"/>
  <c r="F2637" s="1"/>
  <c r="I2637"/>
  <c r="I2635"/>
  <c r="H2635"/>
  <c r="F2635" s="1"/>
  <c r="I2627"/>
  <c r="H2627"/>
  <c r="F2627" s="1"/>
  <c r="J7840"/>
  <c r="C7840"/>
  <c r="I2583"/>
  <c r="H2583"/>
  <c r="F2583" s="1"/>
  <c r="H2579"/>
  <c r="F2579" s="1"/>
  <c r="I2579"/>
  <c r="I2575"/>
  <c r="H2575"/>
  <c r="F2575" s="1"/>
  <c r="J7458"/>
  <c r="C7458"/>
  <c r="C7449"/>
  <c r="J7449"/>
  <c r="J10070"/>
  <c r="C10070"/>
  <c r="C7421"/>
  <c r="J7421"/>
  <c r="J10039"/>
  <c r="C10039"/>
  <c r="J10032"/>
  <c r="C10032"/>
  <c r="J7378"/>
  <c r="C7378"/>
  <c r="C10378"/>
  <c r="J10378"/>
  <c r="J10355"/>
  <c r="C10355"/>
  <c r="J10363"/>
  <c r="C10363"/>
  <c r="J7271"/>
  <c r="C7271"/>
  <c r="C9971"/>
  <c r="J9971"/>
  <c r="C7316"/>
  <c r="J7316"/>
  <c r="C7310"/>
  <c r="J7310"/>
  <c r="J5481"/>
  <c r="C5481"/>
  <c r="J5303"/>
  <c r="C5303"/>
  <c r="J5285"/>
  <c r="C5285"/>
  <c r="J7847"/>
  <c r="C7847"/>
  <c r="C7834"/>
  <c r="J7834"/>
  <c r="J7375"/>
  <c r="C7375"/>
  <c r="J5383"/>
  <c r="C5383"/>
  <c r="J7598"/>
  <c r="C7598"/>
  <c r="J7367"/>
  <c r="C7367"/>
  <c r="J10281"/>
  <c r="C10281"/>
  <c r="J10222"/>
  <c r="C10222"/>
  <c r="J7544"/>
  <c r="C7544"/>
  <c r="C7505"/>
  <c r="J7505"/>
  <c r="C7113"/>
  <c r="J7113"/>
  <c r="J9701"/>
  <c r="C9701"/>
  <c r="J6980"/>
  <c r="C6980"/>
  <c r="J9581"/>
  <c r="C9581"/>
  <c r="J6937"/>
  <c r="C6937"/>
  <c r="J9546"/>
  <c r="C9546"/>
  <c r="C6901"/>
  <c r="J6901"/>
  <c r="J9519"/>
  <c r="C9519"/>
  <c r="J9496"/>
  <c r="C9496"/>
  <c r="J6776"/>
  <c r="C6776"/>
  <c r="J9393"/>
  <c r="C9393"/>
  <c r="J9385"/>
  <c r="C9385"/>
  <c r="J6744"/>
  <c r="C6744"/>
  <c r="J9366"/>
  <c r="C9366"/>
  <c r="J9346"/>
  <c r="C9346"/>
  <c r="J6705"/>
  <c r="C6705"/>
  <c r="C6693"/>
  <c r="J6693"/>
  <c r="J9310"/>
  <c r="C9310"/>
  <c r="J6666"/>
  <c r="C6666"/>
  <c r="J6647"/>
  <c r="C6647"/>
  <c r="J6632"/>
  <c r="C6632"/>
  <c r="J6540"/>
  <c r="C6540"/>
  <c r="J6444"/>
  <c r="C6444"/>
  <c r="J6390"/>
  <c r="C6390"/>
  <c r="J8973"/>
  <c r="C8973"/>
  <c r="C8961"/>
  <c r="J8961"/>
  <c r="J5921"/>
  <c r="C5921"/>
  <c r="J8507"/>
  <c r="C8507"/>
  <c r="J8491"/>
  <c r="C8491"/>
  <c r="J8473"/>
  <c r="C8473"/>
  <c r="J8442"/>
  <c r="C8442"/>
  <c r="J8138"/>
  <c r="C8138"/>
  <c r="J7968"/>
  <c r="C7968"/>
  <c r="J9932"/>
  <c r="C9932"/>
  <c r="J7680"/>
  <c r="C7680"/>
  <c r="C7398"/>
  <c r="J7398"/>
  <c r="C7293"/>
  <c r="J7293"/>
  <c r="J8001"/>
  <c r="C8001"/>
  <c r="J5363"/>
  <c r="C5363"/>
  <c r="J5234"/>
  <c r="C5234"/>
  <c r="J7854"/>
  <c r="C7854"/>
  <c r="J7527"/>
  <c r="C7527"/>
  <c r="J7495"/>
  <c r="C7495"/>
  <c r="J9880"/>
  <c r="C9880"/>
  <c r="J9834"/>
  <c r="C9834"/>
  <c r="J9801"/>
  <c r="C9801"/>
  <c r="C7110"/>
  <c r="J7110"/>
  <c r="J9705"/>
  <c r="C9705"/>
  <c r="C7049"/>
  <c r="J7049"/>
  <c r="J7033"/>
  <c r="C7033"/>
  <c r="C7021"/>
  <c r="J7021"/>
  <c r="J9634"/>
  <c r="C9634"/>
  <c r="J6887"/>
  <c r="C6887"/>
  <c r="J6864"/>
  <c r="C6864"/>
  <c r="J9485"/>
  <c r="C9485"/>
  <c r="J6848"/>
  <c r="C6848"/>
  <c r="J6840"/>
  <c r="C6840"/>
  <c r="C6829"/>
  <c r="J6829"/>
  <c r="J6674"/>
  <c r="C6674"/>
  <c r="J6659"/>
  <c r="C6659"/>
  <c r="J9277"/>
  <c r="C9277"/>
  <c r="J6567"/>
  <c r="C6567"/>
  <c r="J9178"/>
  <c r="C9178"/>
  <c r="J6483"/>
  <c r="C6483"/>
  <c r="J6467"/>
  <c r="C6467"/>
  <c r="J9084"/>
  <c r="C9084"/>
  <c r="J6441"/>
  <c r="C6441"/>
  <c r="J8121"/>
  <c r="C8121"/>
  <c r="J7958"/>
  <c r="C7958"/>
  <c r="J7943"/>
  <c r="C7943"/>
  <c r="J7455"/>
  <c r="C7455"/>
  <c r="J10197"/>
  <c r="C10197"/>
  <c r="C7289"/>
  <c r="J7289"/>
  <c r="J7813"/>
  <c r="C7813"/>
  <c r="J10345"/>
  <c r="C10345"/>
  <c r="C9973"/>
  <c r="J9973"/>
  <c r="J9902"/>
  <c r="C9902"/>
  <c r="J6438"/>
  <c r="C6438"/>
  <c r="J6098"/>
  <c r="C6098"/>
  <c r="J8693"/>
  <c r="C8693"/>
  <c r="J8583"/>
  <c r="C8583"/>
  <c r="J5860"/>
  <c r="C5860"/>
  <c r="J5853"/>
  <c r="C5853"/>
  <c r="J5801"/>
  <c r="C5801"/>
  <c r="J5759"/>
  <c r="C5759"/>
  <c r="J5747"/>
  <c r="C5747"/>
  <c r="J5727"/>
  <c r="C5727"/>
  <c r="J5711"/>
  <c r="C5711"/>
  <c r="J5695"/>
  <c r="C5695"/>
  <c r="J5687"/>
  <c r="C5687"/>
  <c r="J8308"/>
  <c r="C8308"/>
  <c r="J5655"/>
  <c r="C5655"/>
  <c r="J5639"/>
  <c r="C5639"/>
  <c r="J8248"/>
  <c r="C8248"/>
  <c r="J8220"/>
  <c r="C8220"/>
  <c r="J8212"/>
  <c r="C8212"/>
  <c r="J8200"/>
  <c r="C8200"/>
  <c r="J5547"/>
  <c r="C5547"/>
  <c r="J5519"/>
  <c r="C5519"/>
  <c r="J5437"/>
  <c r="C5437"/>
  <c r="J5287"/>
  <c r="C5287"/>
  <c r="J6175"/>
  <c r="C6175"/>
  <c r="J6623"/>
  <c r="C6623"/>
  <c r="J10383"/>
  <c r="C10383"/>
  <c r="J9624"/>
  <c r="C9624"/>
  <c r="J7920"/>
  <c r="C7920"/>
  <c r="J10273"/>
  <c r="C10273"/>
  <c r="J10101"/>
  <c r="C10101"/>
  <c r="J9866"/>
  <c r="C9866"/>
  <c r="J9829"/>
  <c r="C9829"/>
  <c r="J9648"/>
  <c r="C9648"/>
  <c r="J6999"/>
  <c r="C6999"/>
  <c r="C6573"/>
  <c r="J6573"/>
  <c r="J6497"/>
  <c r="C6497"/>
  <c r="J9118"/>
  <c r="C9118"/>
  <c r="J9046"/>
  <c r="C9046"/>
  <c r="C9010"/>
  <c r="J9010"/>
  <c r="J8976"/>
  <c r="C8976"/>
  <c r="J8956"/>
  <c r="C8956"/>
  <c r="J6279"/>
  <c r="C6279"/>
  <c r="J6267"/>
  <c r="C6267"/>
  <c r="J6199"/>
  <c r="C6199"/>
  <c r="J8812"/>
  <c r="C8812"/>
  <c r="J8784"/>
  <c r="C8784"/>
  <c r="J8770"/>
  <c r="C8770"/>
  <c r="J5947"/>
  <c r="C5947"/>
  <c r="J8369"/>
  <c r="C8369"/>
  <c r="J5728"/>
  <c r="C5728"/>
  <c r="J8297"/>
  <c r="C8297"/>
  <c r="J5608"/>
  <c r="C5608"/>
  <c r="J5572"/>
  <c r="C5572"/>
  <c r="J5476"/>
  <c r="C5476"/>
  <c r="J5345"/>
  <c r="C5345"/>
  <c r="J5233"/>
  <c r="C5233"/>
  <c r="J10301"/>
  <c r="C10301"/>
  <c r="C9978"/>
  <c r="J9978"/>
  <c r="C7203"/>
  <c r="J7203"/>
  <c r="J7119"/>
  <c r="C7119"/>
  <c r="J8902"/>
  <c r="C8902"/>
  <c r="J8846"/>
  <c r="C8846"/>
  <c r="J6041"/>
  <c r="C6041"/>
  <c r="J5872"/>
  <c r="C5872"/>
  <c r="J5467"/>
  <c r="C5467"/>
  <c r="J7864"/>
  <c r="C7864"/>
  <c r="J5540"/>
  <c r="C5540"/>
  <c r="J5252"/>
  <c r="C5252"/>
  <c r="C10122"/>
  <c r="J10122"/>
  <c r="J10234"/>
  <c r="C10234"/>
  <c r="J10240"/>
  <c r="C10240"/>
  <c r="J7891"/>
  <c r="C7891"/>
  <c r="J5236"/>
  <c r="C5236"/>
  <c r="J10259"/>
  <c r="C10259"/>
  <c r="J10242"/>
  <c r="C10242"/>
  <c r="J9923"/>
  <c r="C9923"/>
  <c r="J9871"/>
  <c r="C9871"/>
  <c r="J9780"/>
  <c r="C9780"/>
  <c r="J9723"/>
  <c r="C9723"/>
  <c r="C9311"/>
  <c r="J9311"/>
  <c r="J9297"/>
  <c r="C9297"/>
  <c r="J9286"/>
  <c r="C9286"/>
  <c r="J6634"/>
  <c r="C6634"/>
  <c r="J9208"/>
  <c r="C9208"/>
  <c r="J6571"/>
  <c r="C6571"/>
  <c r="J6543"/>
  <c r="C6543"/>
  <c r="J6536"/>
  <c r="C6536"/>
  <c r="J5994"/>
  <c r="C5994"/>
  <c r="J8610"/>
  <c r="C8610"/>
  <c r="J8585"/>
  <c r="C8585"/>
  <c r="J5349"/>
  <c r="C5349"/>
  <c r="J5331"/>
  <c r="C5331"/>
  <c r="J5293"/>
  <c r="C5293"/>
  <c r="J5259"/>
  <c r="C5259"/>
  <c r="J5239"/>
  <c r="C5239"/>
  <c r="J7848"/>
  <c r="C7848"/>
  <c r="J7810"/>
  <c r="C7810"/>
  <c r="C10370"/>
  <c r="J10370"/>
  <c r="J7709"/>
  <c r="C7709"/>
  <c r="J10310"/>
  <c r="C10310"/>
  <c r="J7658"/>
  <c r="C7658"/>
  <c r="C7594"/>
  <c r="J7594"/>
  <c r="J10071"/>
  <c r="C10071"/>
  <c r="J10060"/>
  <c r="C10060"/>
  <c r="J10362"/>
  <c r="C10362"/>
  <c r="J10299"/>
  <c r="C10299"/>
  <c r="J10278"/>
  <c r="C10278"/>
  <c r="J10265"/>
  <c r="C10265"/>
  <c r="J7511"/>
  <c r="C7511"/>
  <c r="J7608"/>
  <c r="C7608"/>
  <c r="J10177"/>
  <c r="C10177"/>
  <c r="J7407"/>
  <c r="C7407"/>
  <c r="J9917"/>
  <c r="C9917"/>
  <c r="J7223"/>
  <c r="C7223"/>
  <c r="C7206"/>
  <c r="J7206"/>
  <c r="C7155"/>
  <c r="J7155"/>
  <c r="J6823"/>
  <c r="C6823"/>
  <c r="J6804"/>
  <c r="C6804"/>
  <c r="C9425"/>
  <c r="J9425"/>
  <c r="J6788"/>
  <c r="C6788"/>
  <c r="J9409"/>
  <c r="C9409"/>
  <c r="J8558"/>
  <c r="C8558"/>
  <c r="J5901"/>
  <c r="C5901"/>
  <c r="J8511"/>
  <c r="C8511"/>
  <c r="J10250"/>
  <c r="C10250"/>
  <c r="J10201"/>
  <c r="C10201"/>
  <c r="J10164"/>
  <c r="C10164"/>
  <c r="C7526"/>
  <c r="J7526"/>
  <c r="C7469"/>
  <c r="J7469"/>
  <c r="C7268"/>
  <c r="J7268"/>
  <c r="C7145"/>
  <c r="J7145"/>
  <c r="J9579"/>
  <c r="C9579"/>
  <c r="J6932"/>
  <c r="C6932"/>
  <c r="J6924"/>
  <c r="C6924"/>
  <c r="J9243"/>
  <c r="C9243"/>
  <c r="J9163"/>
  <c r="C9163"/>
  <c r="J9087"/>
  <c r="C9087"/>
  <c r="J9045"/>
  <c r="C9045"/>
  <c r="J8431"/>
  <c r="C8431"/>
  <c r="J5764"/>
  <c r="C5764"/>
  <c r="J5485"/>
  <c r="C5485"/>
  <c r="J8098"/>
  <c r="C8098"/>
  <c r="J7957"/>
  <c r="C7957"/>
  <c r="C7795"/>
  <c r="J7795"/>
  <c r="J7728"/>
  <c r="C7728"/>
  <c r="J10330"/>
  <c r="C10330"/>
  <c r="C7562"/>
  <c r="J7562"/>
  <c r="C10138"/>
  <c r="J10138"/>
  <c r="J10117"/>
  <c r="C10117"/>
  <c r="J7426"/>
  <c r="C7426"/>
  <c r="J7351"/>
  <c r="C7351"/>
  <c r="J7328"/>
  <c r="C7328"/>
  <c r="J6891"/>
  <c r="C6891"/>
  <c r="J6611"/>
  <c r="C6611"/>
  <c r="J6599"/>
  <c r="C6599"/>
  <c r="J6563"/>
  <c r="C6563"/>
  <c r="J9181"/>
  <c r="C9181"/>
  <c r="J5463"/>
  <c r="C5463"/>
  <c r="J5404"/>
  <c r="C5404"/>
  <c r="J9708"/>
  <c r="C9708"/>
  <c r="J9475"/>
  <c r="C9475"/>
  <c r="J6449"/>
  <c r="C6449"/>
  <c r="J8905"/>
  <c r="C8905"/>
  <c r="J8875"/>
  <c r="C8875"/>
  <c r="J8782"/>
  <c r="C8782"/>
  <c r="J5927"/>
  <c r="C5927"/>
  <c r="J8457"/>
  <c r="C8457"/>
  <c r="J5762"/>
  <c r="C5762"/>
  <c r="J5724"/>
  <c r="C5724"/>
  <c r="J8289"/>
  <c r="C8289"/>
  <c r="J8265"/>
  <c r="C8265"/>
  <c r="C8241"/>
  <c r="J8241"/>
  <c r="J8205"/>
  <c r="C8205"/>
  <c r="J8189"/>
  <c r="C8189"/>
  <c r="J5544"/>
  <c r="C5544"/>
  <c r="J8076"/>
  <c r="C8076"/>
  <c r="J5415"/>
  <c r="C5415"/>
  <c r="J7917"/>
  <c r="C7917"/>
  <c r="J7292"/>
  <c r="C7292"/>
  <c r="J9815"/>
  <c r="C9815"/>
  <c r="J9639"/>
  <c r="C9639"/>
  <c r="J9378"/>
  <c r="C9378"/>
  <c r="J6635"/>
  <c r="C6635"/>
  <c r="J9221"/>
  <c r="C9221"/>
  <c r="C6501"/>
  <c r="J6501"/>
  <c r="J6230"/>
  <c r="C6230"/>
  <c r="J6051"/>
  <c r="C6051"/>
  <c r="J5880"/>
  <c r="C5880"/>
  <c r="J8464"/>
  <c r="C8464"/>
  <c r="J5708"/>
  <c r="C5708"/>
  <c r="J5696"/>
  <c r="C5696"/>
  <c r="J5688"/>
  <c r="C5688"/>
  <c r="J8305"/>
  <c r="C8305"/>
  <c r="J8253"/>
  <c r="C8253"/>
  <c r="J5596"/>
  <c r="C5596"/>
  <c r="C8185"/>
  <c r="J8185"/>
  <c r="J7794"/>
  <c r="C7794"/>
  <c r="J10411"/>
  <c r="C10411"/>
  <c r="J7762"/>
  <c r="C7762"/>
  <c r="J10317"/>
  <c r="C10317"/>
  <c r="J7590"/>
  <c r="C7590"/>
  <c r="J10183"/>
  <c r="C10183"/>
  <c r="C7508"/>
  <c r="J7508"/>
  <c r="C9967"/>
  <c r="J9967"/>
  <c r="C7107"/>
  <c r="J7107"/>
  <c r="J7058"/>
  <c r="C7058"/>
  <c r="J6918"/>
  <c r="C6918"/>
  <c r="J9357"/>
  <c r="C9357"/>
  <c r="J9325"/>
  <c r="C9325"/>
  <c r="J9131"/>
  <c r="C9131"/>
  <c r="J9089"/>
  <c r="C9089"/>
  <c r="J6395"/>
  <c r="C6395"/>
  <c r="J6369"/>
  <c r="C6369"/>
  <c r="J6349"/>
  <c r="C6349"/>
  <c r="J8725"/>
  <c r="C8725"/>
  <c r="J8666"/>
  <c r="C8666"/>
  <c r="J5945"/>
  <c r="C5945"/>
  <c r="J8541"/>
  <c r="C8541"/>
  <c r="J5856"/>
  <c r="C5856"/>
  <c r="J5757"/>
  <c r="C5757"/>
  <c r="J5741"/>
  <c r="C5741"/>
  <c r="J8334"/>
  <c r="C8334"/>
  <c r="J5697"/>
  <c r="C5697"/>
  <c r="J5685"/>
  <c r="C5685"/>
  <c r="J5661"/>
  <c r="C5661"/>
  <c r="J5645"/>
  <c r="C5645"/>
  <c r="J5629"/>
  <c r="C5629"/>
  <c r="J5613"/>
  <c r="C5613"/>
  <c r="J8222"/>
  <c r="C8222"/>
  <c r="J8202"/>
  <c r="C8202"/>
  <c r="J8178"/>
  <c r="C8178"/>
  <c r="C7962"/>
  <c r="J7962"/>
  <c r="J5861"/>
  <c r="C5861"/>
  <c r="J6306"/>
  <c r="C6306"/>
  <c r="J8935"/>
  <c r="C8935"/>
  <c r="J6272"/>
  <c r="C6272"/>
  <c r="J6727"/>
  <c r="C6727"/>
  <c r="J9647"/>
  <c r="C9647"/>
  <c r="J8989"/>
  <c r="C8989"/>
  <c r="J8453"/>
  <c r="C8453"/>
  <c r="J8317"/>
  <c r="C8317"/>
  <c r="J8004"/>
  <c r="C8004"/>
  <c r="J5996"/>
  <c r="C5996"/>
  <c r="J5846"/>
  <c r="C5846"/>
  <c r="J5652"/>
  <c r="C5652"/>
  <c r="J7816"/>
  <c r="C7816"/>
  <c r="J7585"/>
  <c r="C7585"/>
  <c r="J10131"/>
  <c r="C10131"/>
  <c r="J10012"/>
  <c r="C10012"/>
  <c r="J9886"/>
  <c r="C9886"/>
  <c r="J7114"/>
  <c r="C7114"/>
  <c r="J9629"/>
  <c r="C9629"/>
  <c r="J8722"/>
  <c r="C8722"/>
  <c r="J8667"/>
  <c r="C8667"/>
  <c r="J5769"/>
  <c r="C5769"/>
  <c r="J5495"/>
  <c r="C5495"/>
  <c r="J5403"/>
  <c r="C5403"/>
  <c r="J7956"/>
  <c r="C7956"/>
  <c r="J5211"/>
  <c r="C5211"/>
  <c r="C6565"/>
  <c r="J6565"/>
  <c r="J5819"/>
  <c r="C5819"/>
  <c r="J5351"/>
  <c r="C5351"/>
  <c r="J8700"/>
  <c r="C8700"/>
  <c r="J8688"/>
  <c r="C8688"/>
  <c r="J8697"/>
  <c r="C8697"/>
  <c r="J5265"/>
  <c r="C5265"/>
  <c r="J5292"/>
  <c r="C5292"/>
  <c r="J8122"/>
  <c r="C8122"/>
  <c r="J8728"/>
  <c r="C8728"/>
  <c r="J5517"/>
  <c r="C5517"/>
  <c r="J5286"/>
  <c r="C5286"/>
  <c r="J5273"/>
  <c r="C5273"/>
  <c r="J7815"/>
  <c r="C7815"/>
  <c r="J7742"/>
  <c r="C7742"/>
  <c r="J7730"/>
  <c r="C7730"/>
  <c r="J7720"/>
  <c r="C7720"/>
  <c r="J7797"/>
  <c r="C7797"/>
  <c r="J10255"/>
  <c r="C10255"/>
  <c r="J10072"/>
  <c r="C10072"/>
  <c r="C9969"/>
  <c r="J9969"/>
  <c r="J7244"/>
  <c r="C7244"/>
  <c r="J9851"/>
  <c r="C9851"/>
  <c r="C7089"/>
  <c r="J7089"/>
  <c r="C10296"/>
  <c r="J10296"/>
  <c r="J10285"/>
  <c r="C10285"/>
  <c r="C7518"/>
  <c r="J7518"/>
  <c r="J10113"/>
  <c r="C10113"/>
  <c r="J10075"/>
  <c r="C10075"/>
  <c r="J9894"/>
  <c r="C9894"/>
  <c r="C7211"/>
  <c r="J7211"/>
  <c r="J7167"/>
  <c r="C7167"/>
  <c r="C7157"/>
  <c r="J7157"/>
  <c r="J5359"/>
  <c r="C5359"/>
  <c r="J7778"/>
  <c r="C7778"/>
  <c r="C7353"/>
  <c r="J7353"/>
  <c r="J7183"/>
  <c r="C7183"/>
  <c r="J6991"/>
  <c r="C6991"/>
  <c r="J9605"/>
  <c r="C9605"/>
  <c r="J6964"/>
  <c r="C6964"/>
  <c r="J9560"/>
  <c r="C9560"/>
  <c r="J9511"/>
  <c r="C9511"/>
  <c r="J6872"/>
  <c r="C6872"/>
  <c r="J6842"/>
  <c r="C6842"/>
  <c r="C9454"/>
  <c r="J9454"/>
  <c r="J9442"/>
  <c r="C9442"/>
  <c r="J6798"/>
  <c r="C6798"/>
  <c r="J6782"/>
  <c r="C6782"/>
  <c r="J6772"/>
  <c r="C6772"/>
  <c r="J9390"/>
  <c r="C9390"/>
  <c r="J9360"/>
  <c r="C9360"/>
  <c r="J6716"/>
  <c r="C6716"/>
  <c r="J9337"/>
  <c r="C9337"/>
  <c r="J9329"/>
  <c r="C9329"/>
  <c r="J6598"/>
  <c r="C6598"/>
  <c r="C6581"/>
  <c r="J6581"/>
  <c r="J8997"/>
  <c r="C8997"/>
  <c r="J6346"/>
  <c r="C6346"/>
  <c r="J6331"/>
  <c r="C6331"/>
  <c r="J6294"/>
  <c r="C6294"/>
  <c r="J6286"/>
  <c r="C6286"/>
  <c r="J8877"/>
  <c r="C8877"/>
  <c r="J8870"/>
  <c r="C8870"/>
  <c r="J8854"/>
  <c r="C8854"/>
  <c r="J8737"/>
  <c r="C8737"/>
  <c r="J8713"/>
  <c r="C8713"/>
  <c r="J8596"/>
  <c r="C8596"/>
  <c r="J8580"/>
  <c r="C8580"/>
  <c r="J8553"/>
  <c r="C8553"/>
  <c r="J5899"/>
  <c r="C5899"/>
  <c r="J5426"/>
  <c r="C5426"/>
  <c r="J5392"/>
  <c r="C5392"/>
  <c r="J5364"/>
  <c r="C5364"/>
  <c r="J5230"/>
  <c r="C5230"/>
  <c r="J10415"/>
  <c r="C10415"/>
  <c r="J7692"/>
  <c r="C7692"/>
  <c r="C7373"/>
  <c r="J7373"/>
  <c r="J9972"/>
  <c r="C9972"/>
  <c r="C7291"/>
  <c r="J7291"/>
  <c r="C6669"/>
  <c r="J6669"/>
  <c r="J6641"/>
  <c r="C6641"/>
  <c r="J9201"/>
  <c r="C9201"/>
  <c r="J8991"/>
  <c r="C8991"/>
  <c r="J6323"/>
  <c r="C6323"/>
  <c r="J8944"/>
  <c r="C8944"/>
  <c r="J6308"/>
  <c r="C6308"/>
  <c r="J6270"/>
  <c r="C6270"/>
  <c r="J8864"/>
  <c r="C8864"/>
  <c r="J6227"/>
  <c r="C6227"/>
  <c r="J8848"/>
  <c r="C8848"/>
  <c r="J8840"/>
  <c r="C8840"/>
  <c r="J8829"/>
  <c r="C8829"/>
  <c r="J6073"/>
  <c r="C6073"/>
  <c r="J5965"/>
  <c r="C5965"/>
  <c r="J5904"/>
  <c r="C5904"/>
  <c r="J8512"/>
  <c r="C8512"/>
  <c r="J8452"/>
  <c r="C8452"/>
  <c r="J5789"/>
  <c r="C5789"/>
  <c r="J5779"/>
  <c r="C5779"/>
  <c r="C8051"/>
  <c r="J8051"/>
  <c r="J5390"/>
  <c r="C5390"/>
  <c r="J5380"/>
  <c r="C5380"/>
  <c r="J5332"/>
  <c r="C5332"/>
  <c r="J5308"/>
  <c r="C5308"/>
  <c r="J7880"/>
  <c r="C7880"/>
  <c r="J7846"/>
  <c r="C7846"/>
  <c r="J6972"/>
  <c r="C6972"/>
  <c r="C7723"/>
  <c r="J7723"/>
  <c r="J10238"/>
  <c r="C10238"/>
  <c r="C10194"/>
  <c r="J10194"/>
  <c r="C7409"/>
  <c r="J7409"/>
  <c r="J9925"/>
  <c r="C9925"/>
  <c r="J9846"/>
  <c r="C9846"/>
  <c r="J9747"/>
  <c r="C9747"/>
  <c r="J7096"/>
  <c r="C7096"/>
  <c r="J6803"/>
  <c r="C6803"/>
  <c r="J6675"/>
  <c r="C6675"/>
  <c r="J9254"/>
  <c r="C9254"/>
  <c r="J9185"/>
  <c r="C9185"/>
  <c r="J6531"/>
  <c r="C6531"/>
  <c r="J9152"/>
  <c r="C9152"/>
  <c r="J9144"/>
  <c r="C9144"/>
  <c r="J9133"/>
  <c r="C9133"/>
  <c r="C9082"/>
  <c r="J9082"/>
  <c r="C9066"/>
  <c r="J9066"/>
  <c r="C6421"/>
  <c r="J6421"/>
  <c r="J9030"/>
  <c r="C9030"/>
  <c r="J6182"/>
  <c r="C6182"/>
  <c r="J8793"/>
  <c r="C8793"/>
  <c r="J8766"/>
  <c r="C8766"/>
  <c r="J8752"/>
  <c r="C8752"/>
  <c r="J8723"/>
  <c r="C8723"/>
  <c r="J6066"/>
  <c r="C6066"/>
  <c r="J8677"/>
  <c r="C8677"/>
  <c r="J8628"/>
  <c r="C8628"/>
  <c r="J5815"/>
  <c r="C5815"/>
  <c r="J5766"/>
  <c r="C5766"/>
  <c r="J5486"/>
  <c r="C5486"/>
  <c r="J8083"/>
  <c r="C8083"/>
  <c r="J8058"/>
  <c r="C8058"/>
  <c r="J5354"/>
  <c r="C5354"/>
  <c r="J7963"/>
  <c r="C7963"/>
  <c r="J5208"/>
  <c r="C5208"/>
  <c r="J10421"/>
  <c r="C10421"/>
  <c r="C10374"/>
  <c r="J10374"/>
  <c r="J10324"/>
  <c r="C10324"/>
  <c r="J7620"/>
  <c r="C7620"/>
  <c r="J10185"/>
  <c r="C10185"/>
  <c r="C7444"/>
  <c r="J7444"/>
  <c r="C7414"/>
  <c r="J7414"/>
  <c r="C7345"/>
  <c r="J7345"/>
  <c r="C7201"/>
  <c r="J7201"/>
  <c r="J7136"/>
  <c r="C7136"/>
  <c r="J9899"/>
  <c r="C9899"/>
  <c r="J6063"/>
  <c r="C6063"/>
  <c r="J7051"/>
  <c r="C7051"/>
  <c r="J9173"/>
  <c r="C9173"/>
  <c r="J8395"/>
  <c r="C8395"/>
  <c r="J5389"/>
  <c r="C5389"/>
  <c r="J7780"/>
  <c r="C7780"/>
  <c r="J10381"/>
  <c r="C10381"/>
  <c r="J7711"/>
  <c r="C7711"/>
  <c r="C10312"/>
  <c r="J10312"/>
  <c r="J10239"/>
  <c r="C10239"/>
  <c r="J7552"/>
  <c r="C7552"/>
  <c r="J7512"/>
  <c r="C7512"/>
  <c r="C7491"/>
  <c r="J7491"/>
  <c r="J10037"/>
  <c r="C10037"/>
  <c r="C7329"/>
  <c r="J7329"/>
  <c r="C7284"/>
  <c r="J7284"/>
  <c r="J9803"/>
  <c r="C9803"/>
  <c r="C7125"/>
  <c r="J7125"/>
  <c r="J7770"/>
  <c r="C7770"/>
  <c r="J10380"/>
  <c r="C10380"/>
  <c r="J10292"/>
  <c r="C10292"/>
  <c r="J7520"/>
  <c r="C7520"/>
  <c r="J9946"/>
  <c r="C9946"/>
  <c r="J9809"/>
  <c r="C9809"/>
  <c r="J9735"/>
  <c r="C9735"/>
  <c r="J9652"/>
  <c r="C9652"/>
  <c r="J6975"/>
  <c r="C6975"/>
  <c r="J9518"/>
  <c r="C9518"/>
  <c r="J9490"/>
  <c r="C9490"/>
  <c r="J9460"/>
  <c r="C9460"/>
  <c r="C9449"/>
  <c r="J9449"/>
  <c r="J9234"/>
  <c r="C9234"/>
  <c r="C9154"/>
  <c r="J9154"/>
  <c r="J6409"/>
  <c r="C6409"/>
  <c r="J6391"/>
  <c r="C6391"/>
  <c r="J6379"/>
  <c r="C6379"/>
  <c r="J5516"/>
  <c r="C5516"/>
  <c r="J5444"/>
  <c r="C5444"/>
  <c r="C7779"/>
  <c r="J7779"/>
  <c r="J10316"/>
  <c r="C10316"/>
  <c r="J7619"/>
  <c r="C7619"/>
  <c r="J7432"/>
  <c r="C7432"/>
  <c r="J7368"/>
  <c r="C7368"/>
  <c r="C9981"/>
  <c r="J9981"/>
  <c r="J7248"/>
  <c r="C7248"/>
  <c r="J9811"/>
  <c r="C9811"/>
  <c r="J9739"/>
  <c r="C9739"/>
  <c r="J6870"/>
  <c r="C6870"/>
  <c r="J6587"/>
  <c r="C6587"/>
  <c r="C6541"/>
  <c r="J6541"/>
  <c r="J6029"/>
  <c r="C6029"/>
  <c r="J8621"/>
  <c r="C8621"/>
  <c r="J5539"/>
  <c r="C5539"/>
  <c r="J8069"/>
  <c r="C8069"/>
  <c r="C7339"/>
  <c r="J7339"/>
  <c r="J7184"/>
  <c r="C7184"/>
  <c r="J6022"/>
  <c r="C6022"/>
  <c r="J5311"/>
  <c r="C5311"/>
  <c r="J5943"/>
  <c r="C5943"/>
  <c r="J9802"/>
  <c r="C9802"/>
  <c r="J9638"/>
  <c r="C9638"/>
  <c r="J9507"/>
  <c r="C9507"/>
  <c r="J6820"/>
  <c r="C6820"/>
  <c r="C6525"/>
  <c r="J6525"/>
  <c r="J9024"/>
  <c r="C9024"/>
  <c r="J8150"/>
  <c r="C8150"/>
  <c r="J10439"/>
  <c r="C10439"/>
  <c r="J7617"/>
  <c r="C7617"/>
  <c r="C9994"/>
  <c r="J9994"/>
  <c r="J9877"/>
  <c r="C9877"/>
  <c r="C7085"/>
  <c r="J7085"/>
  <c r="J9190"/>
  <c r="C9190"/>
  <c r="J6006"/>
  <c r="C6006"/>
  <c r="J5440"/>
  <c r="C5440"/>
  <c r="J7228"/>
  <c r="C7228"/>
  <c r="J5820"/>
  <c r="C5820"/>
  <c r="C7828"/>
  <c r="C5201"/>
  <c r="H7827"/>
  <c r="F7827" s="1"/>
  <c r="G75" i="45"/>
  <c r="F26" i="40"/>
  <c r="G26" s="1"/>
  <c r="F22"/>
  <c r="G22" s="1"/>
  <c r="F21" i="32"/>
  <c r="G21" s="1"/>
  <c r="F23" s="1"/>
  <c r="G23" s="1"/>
  <c r="F13"/>
  <c r="G13" s="1"/>
  <c r="F12"/>
  <c r="G12" s="1"/>
  <c r="E12" i="40"/>
  <c r="G12" s="1"/>
  <c r="F145" i="48"/>
  <c r="G30" i="32"/>
  <c r="E31"/>
  <c r="G31" s="1"/>
  <c r="G34" i="40"/>
  <c r="E35"/>
  <c r="G35" s="1"/>
  <c r="L26" i="37"/>
  <c r="H7085" i="51" l="1"/>
  <c r="F7085" s="1"/>
  <c r="I7085"/>
  <c r="I9994"/>
  <c r="H9994"/>
  <c r="F9994" s="1"/>
  <c r="I6525"/>
  <c r="H6525"/>
  <c r="F6525" s="1"/>
  <c r="I9154"/>
  <c r="H9154"/>
  <c r="F9154" s="1"/>
  <c r="H9449"/>
  <c r="F9449" s="1"/>
  <c r="I9449"/>
  <c r="H7491"/>
  <c r="F7491" s="1"/>
  <c r="I7491"/>
  <c r="I10312"/>
  <c r="H10312"/>
  <c r="F10312" s="1"/>
  <c r="H7345"/>
  <c r="F7345" s="1"/>
  <c r="I7345"/>
  <c r="I7444"/>
  <c r="H7444"/>
  <c r="F7444" s="1"/>
  <c r="I10374"/>
  <c r="H10374"/>
  <c r="F10374" s="1"/>
  <c r="I9066"/>
  <c r="H9066"/>
  <c r="F9066" s="1"/>
  <c r="H7409"/>
  <c r="F7409" s="1"/>
  <c r="I7409"/>
  <c r="I10194"/>
  <c r="H10194"/>
  <c r="F10194" s="1"/>
  <c r="I7723"/>
  <c r="H7723"/>
  <c r="F7723" s="1"/>
  <c r="I8051"/>
  <c r="H8051"/>
  <c r="F8051" s="1"/>
  <c r="I6669"/>
  <c r="H6669"/>
  <c r="F6669" s="1"/>
  <c r="H7291"/>
  <c r="F7291" s="1"/>
  <c r="I7291"/>
  <c r="H7373"/>
  <c r="F7373" s="1"/>
  <c r="I7373"/>
  <c r="I9454"/>
  <c r="H9454"/>
  <c r="F9454" s="1"/>
  <c r="H7211"/>
  <c r="F7211" s="1"/>
  <c r="I7211"/>
  <c r="I10296"/>
  <c r="H10296"/>
  <c r="F10296" s="1"/>
  <c r="H7107"/>
  <c r="F7107" s="1"/>
  <c r="I7107"/>
  <c r="I8185"/>
  <c r="H8185"/>
  <c r="F8185" s="1"/>
  <c r="I10138"/>
  <c r="H10138"/>
  <c r="F10138" s="1"/>
  <c r="I7562"/>
  <c r="H7562"/>
  <c r="F7562" s="1"/>
  <c r="H7145"/>
  <c r="F7145" s="1"/>
  <c r="I7145"/>
  <c r="H7469"/>
  <c r="F7469" s="1"/>
  <c r="I7469"/>
  <c r="H7155"/>
  <c r="F7155" s="1"/>
  <c r="I7155"/>
  <c r="I7594"/>
  <c r="H7594"/>
  <c r="F7594" s="1"/>
  <c r="I10370"/>
  <c r="H10370"/>
  <c r="F10370" s="1"/>
  <c r="I9311"/>
  <c r="H9311"/>
  <c r="F9311" s="1"/>
  <c r="I10122"/>
  <c r="H10122"/>
  <c r="F10122" s="1"/>
  <c r="I9978"/>
  <c r="H9978"/>
  <c r="F9978" s="1"/>
  <c r="H9973"/>
  <c r="F9973" s="1"/>
  <c r="I9973"/>
  <c r="H7289"/>
  <c r="F7289" s="1"/>
  <c r="I7289"/>
  <c r="H7049"/>
  <c r="F7049" s="1"/>
  <c r="I7049"/>
  <c r="I6693"/>
  <c r="H6693"/>
  <c r="F6693" s="1"/>
  <c r="H7505"/>
  <c r="F7505" s="1"/>
  <c r="I7505"/>
  <c r="I7834"/>
  <c r="H7834"/>
  <c r="F7834" s="1"/>
  <c r="I7316"/>
  <c r="H7316"/>
  <c r="F7316" s="1"/>
  <c r="H9971"/>
  <c r="F9971" s="1"/>
  <c r="I9971"/>
  <c r="I10378"/>
  <c r="H10378"/>
  <c r="F10378" s="1"/>
  <c r="I9183"/>
  <c r="H9183"/>
  <c r="F9183" s="1"/>
  <c r="H7483"/>
  <c r="F7483" s="1"/>
  <c r="I7483"/>
  <c r="I7715"/>
  <c r="H7715"/>
  <c r="F7715" s="1"/>
  <c r="I8164"/>
  <c r="H8164"/>
  <c r="F8164" s="1"/>
  <c r="H9457"/>
  <c r="F9457" s="1"/>
  <c r="I9457"/>
  <c r="I7238"/>
  <c r="H7238"/>
  <c r="F7238" s="1"/>
  <c r="H7507"/>
  <c r="F7507" s="1"/>
  <c r="I7507"/>
  <c r="I7787"/>
  <c r="H7787"/>
  <c r="F7787" s="1"/>
  <c r="H7305"/>
  <c r="F7305" s="1"/>
  <c r="I7305"/>
  <c r="H7105"/>
  <c r="F7105" s="1"/>
  <c r="I7105"/>
  <c r="H9991"/>
  <c r="F9991" s="1"/>
  <c r="I9991"/>
  <c r="H7433"/>
  <c r="F7433" s="1"/>
  <c r="I7433"/>
  <c r="I8115"/>
  <c r="H8115"/>
  <c r="F8115" s="1"/>
  <c r="I6437"/>
  <c r="H6437"/>
  <c r="F6437" s="1"/>
  <c r="I7188"/>
  <c r="H7188"/>
  <c r="F7188" s="1"/>
  <c r="H7377"/>
  <c r="F7377" s="1"/>
  <c r="I7377"/>
  <c r="I7866"/>
  <c r="H7866"/>
  <c r="F7866" s="1"/>
  <c r="H9431"/>
  <c r="F9431" s="1"/>
  <c r="I9431"/>
  <c r="I7667"/>
  <c r="H7667"/>
  <c r="F7667" s="1"/>
  <c r="I8027"/>
  <c r="H8027"/>
  <c r="F8027" s="1"/>
  <c r="I10406"/>
  <c r="H10406"/>
  <c r="F10406" s="1"/>
  <c r="I6445"/>
  <c r="H6445"/>
  <c r="F6445" s="1"/>
  <c r="I10218"/>
  <c r="H10218"/>
  <c r="F10218" s="1"/>
  <c r="H9413"/>
  <c r="F9413" s="1"/>
  <c r="I9413"/>
  <c r="I7558"/>
  <c r="H7558"/>
  <c r="F7558" s="1"/>
  <c r="I7906"/>
  <c r="H7906"/>
  <c r="F7906" s="1"/>
  <c r="I6621"/>
  <c r="H6621"/>
  <c r="F6621" s="1"/>
  <c r="H9983"/>
  <c r="F9983" s="1"/>
  <c r="I9983"/>
  <c r="I8131"/>
  <c r="H8131"/>
  <c r="F8131" s="1"/>
  <c r="I6549"/>
  <c r="H6549"/>
  <c r="F6549" s="1"/>
  <c r="I9303"/>
  <c r="H9303"/>
  <c r="F9303" s="1"/>
  <c r="I7037"/>
  <c r="H7037"/>
  <c r="F7037" s="1"/>
  <c r="I10288"/>
  <c r="H10288"/>
  <c r="F10288" s="1"/>
  <c r="I6925"/>
  <c r="H6925"/>
  <c r="F6925" s="1"/>
  <c r="I6941"/>
  <c r="H6941"/>
  <c r="F6941" s="1"/>
  <c r="H7313"/>
  <c r="F7313" s="1"/>
  <c r="I7313"/>
  <c r="I7366"/>
  <c r="H7366"/>
  <c r="F7366" s="1"/>
  <c r="H7403"/>
  <c r="F7403" s="1"/>
  <c r="I7403"/>
  <c r="I8193"/>
  <c r="H8193"/>
  <c r="F8193" s="1"/>
  <c r="I9130"/>
  <c r="H9130"/>
  <c r="F9130" s="1"/>
  <c r="H7059"/>
  <c r="F7059" s="1"/>
  <c r="I7059"/>
  <c r="H9931"/>
  <c r="F9931" s="1"/>
  <c r="I9931"/>
  <c r="I7428"/>
  <c r="H7428"/>
  <c r="F7428" s="1"/>
  <c r="I6853"/>
  <c r="H6853"/>
  <c r="F6853" s="1"/>
  <c r="H7317"/>
  <c r="F7317" s="1"/>
  <c r="I7317"/>
  <c r="H7297"/>
  <c r="F7297" s="1"/>
  <c r="I7297"/>
  <c r="H9985"/>
  <c r="F9985" s="1"/>
  <c r="I9985"/>
  <c r="H7139"/>
  <c r="F7139" s="1"/>
  <c r="I7139"/>
  <c r="I9026"/>
  <c r="H9026"/>
  <c r="F9026" s="1"/>
  <c r="H9987"/>
  <c r="F9987" s="1"/>
  <c r="I9987"/>
  <c r="I9207"/>
  <c r="H9207"/>
  <c r="F9207" s="1"/>
  <c r="H7541"/>
  <c r="F7541" s="1"/>
  <c r="I7541"/>
  <c r="I10304"/>
  <c r="H10304"/>
  <c r="F10304" s="1"/>
  <c r="I9279"/>
  <c r="H9279"/>
  <c r="F9279" s="1"/>
  <c r="H7545"/>
  <c r="F7545" s="1"/>
  <c r="I7545"/>
  <c r="H7067"/>
  <c r="F7067" s="1"/>
  <c r="I7067"/>
  <c r="H7347"/>
  <c r="F7347" s="1"/>
  <c r="I7347"/>
  <c r="I7650"/>
  <c r="H7650"/>
  <c r="F7650" s="1"/>
  <c r="I6653"/>
  <c r="H6653"/>
  <c r="F6653" s="1"/>
  <c r="H7259"/>
  <c r="F7259" s="1"/>
  <c r="I7259"/>
  <c r="I8003"/>
  <c r="H8003"/>
  <c r="F8003" s="1"/>
  <c r="H7537"/>
  <c r="F7537" s="1"/>
  <c r="I7537"/>
  <c r="I6493"/>
  <c r="H6493"/>
  <c r="F6493" s="1"/>
  <c r="H9937"/>
  <c r="F9937" s="1"/>
  <c r="I9937"/>
  <c r="H7549"/>
  <c r="F7549" s="1"/>
  <c r="I7549"/>
  <c r="I7013"/>
  <c r="H7013"/>
  <c r="F7013" s="1"/>
  <c r="I8969"/>
  <c r="H8969"/>
  <c r="F8969" s="1"/>
  <c r="H9437"/>
  <c r="F9437" s="1"/>
  <c r="I9437"/>
  <c r="H7097"/>
  <c r="F7097" s="1"/>
  <c r="I7097"/>
  <c r="I7540"/>
  <c r="H7540"/>
  <c r="F7540" s="1"/>
  <c r="H9957"/>
  <c r="F9957" s="1"/>
  <c r="I9957"/>
  <c r="I7278"/>
  <c r="H7278"/>
  <c r="F7278" s="1"/>
  <c r="H9935"/>
  <c r="F9935" s="1"/>
  <c r="I9935"/>
  <c r="H9959"/>
  <c r="F9959" s="1"/>
  <c r="I9959"/>
  <c r="I7454"/>
  <c r="H7454"/>
  <c r="F7454" s="1"/>
  <c r="H7385"/>
  <c r="F7385" s="1"/>
  <c r="I7385"/>
  <c r="H7437"/>
  <c r="F7437" s="1"/>
  <c r="I7437"/>
  <c r="H7445"/>
  <c r="F7445" s="1"/>
  <c r="I7445"/>
  <c r="I9170"/>
  <c r="H9170"/>
  <c r="F9170" s="1"/>
  <c r="I7412"/>
  <c r="H7412"/>
  <c r="F7412" s="1"/>
  <c r="I6861"/>
  <c r="H6861"/>
  <c r="F6861" s="1"/>
  <c r="H7309"/>
  <c r="F7309" s="1"/>
  <c r="I7309"/>
  <c r="I7586"/>
  <c r="H7586"/>
  <c r="F7586" s="1"/>
  <c r="I8102"/>
  <c r="H8102"/>
  <c r="F8102" s="1"/>
  <c r="I9050"/>
  <c r="H9050"/>
  <c r="F9050" s="1"/>
  <c r="I6453"/>
  <c r="H6453"/>
  <c r="F6453" s="1"/>
  <c r="H7075"/>
  <c r="F7075" s="1"/>
  <c r="I7075"/>
  <c r="H7217"/>
  <c r="F7217" s="1"/>
  <c r="I7217"/>
  <c r="H7261"/>
  <c r="F7261" s="1"/>
  <c r="I7261"/>
  <c r="H7333"/>
  <c r="F7333" s="1"/>
  <c r="I7333"/>
  <c r="H9423"/>
  <c r="F9423" s="1"/>
  <c r="I9423"/>
  <c r="I7140"/>
  <c r="H7140"/>
  <c r="F7140" s="1"/>
  <c r="H7161"/>
  <c r="F7161" s="1"/>
  <c r="I7161"/>
  <c r="I7236"/>
  <c r="H7236"/>
  <c r="F7236" s="1"/>
  <c r="I7675"/>
  <c r="H7675"/>
  <c r="F7675" s="1"/>
  <c r="H9947"/>
  <c r="F9947" s="1"/>
  <c r="I9947"/>
  <c r="I7626"/>
  <c r="H7626"/>
  <c r="F7626" s="1"/>
  <c r="I10426"/>
  <c r="H10426"/>
  <c r="F10426" s="1"/>
  <c r="I7086"/>
  <c r="H7086"/>
  <c r="F7086" s="1"/>
  <c r="I8249"/>
  <c r="H8249"/>
  <c r="F8249" s="1"/>
  <c r="H7459"/>
  <c r="F7459" s="1"/>
  <c r="I7459"/>
  <c r="I7642"/>
  <c r="H7642"/>
  <c r="F7642" s="1"/>
  <c r="H7555"/>
  <c r="F7555" s="1"/>
  <c r="I7555"/>
  <c r="H9433"/>
  <c r="F9433" s="1"/>
  <c r="I9433"/>
  <c r="I7986"/>
  <c r="H7986"/>
  <c r="F7986" s="1"/>
  <c r="I9263"/>
  <c r="H9263"/>
  <c r="F9263" s="1"/>
  <c r="H7101"/>
  <c r="F7101" s="1"/>
  <c r="I7101"/>
  <c r="H7499"/>
  <c r="F7499" s="1"/>
  <c r="I7499"/>
  <c r="I9114"/>
  <c r="H9114"/>
  <c r="F9114" s="1"/>
  <c r="I7045"/>
  <c r="H7045"/>
  <c r="F7045" s="1"/>
  <c r="I9199"/>
  <c r="H9199"/>
  <c r="F9199" s="1"/>
  <c r="H9939"/>
  <c r="F9939" s="1"/>
  <c r="I9939"/>
  <c r="I6645"/>
  <c r="H6645"/>
  <c r="F6645" s="1"/>
  <c r="I6477"/>
  <c r="H6477"/>
  <c r="F6477" s="1"/>
  <c r="H7109"/>
  <c r="F7109" s="1"/>
  <c r="I7109"/>
  <c r="H7173"/>
  <c r="F7173" s="1"/>
  <c r="I7173"/>
  <c r="I7524"/>
  <c r="H7524"/>
  <c r="F7524" s="1"/>
  <c r="I7118"/>
  <c r="H7118"/>
  <c r="F7118" s="1"/>
  <c r="I10352"/>
  <c r="H10352"/>
  <c r="F10352" s="1"/>
  <c r="H5820"/>
  <c r="F5820" s="1"/>
  <c r="I5820"/>
  <c r="I7228"/>
  <c r="H7228"/>
  <c r="F7228" s="1"/>
  <c r="H5440"/>
  <c r="F5440" s="1"/>
  <c r="I5440"/>
  <c r="I6006"/>
  <c r="H6006"/>
  <c r="F6006" s="1"/>
  <c r="I9190"/>
  <c r="H9190"/>
  <c r="F9190" s="1"/>
  <c r="I9877"/>
  <c r="H9877"/>
  <c r="F9877" s="1"/>
  <c r="H7617"/>
  <c r="F7617" s="1"/>
  <c r="I7617"/>
  <c r="H10439"/>
  <c r="F10439" s="1"/>
  <c r="I10439"/>
  <c r="I8150"/>
  <c r="H8150"/>
  <c r="F8150" s="1"/>
  <c r="I9024"/>
  <c r="H9024"/>
  <c r="F9024" s="1"/>
  <c r="I6820"/>
  <c r="H6820"/>
  <c r="F6820" s="1"/>
  <c r="I9507"/>
  <c r="H9507"/>
  <c r="F9507" s="1"/>
  <c r="I9638"/>
  <c r="H9638"/>
  <c r="F9638" s="1"/>
  <c r="H9802"/>
  <c r="F9802" s="1"/>
  <c r="I9802"/>
  <c r="I5943"/>
  <c r="H5943"/>
  <c r="F5943" s="1"/>
  <c r="H5311"/>
  <c r="F5311" s="1"/>
  <c r="I5311"/>
  <c r="I6022"/>
  <c r="H6022"/>
  <c r="F6022" s="1"/>
  <c r="I7184"/>
  <c r="H7184"/>
  <c r="F7184" s="1"/>
  <c r="I8069"/>
  <c r="H8069"/>
  <c r="F8069" s="1"/>
  <c r="I5539"/>
  <c r="H5539"/>
  <c r="F5539" s="1"/>
  <c r="I8621"/>
  <c r="H8621"/>
  <c r="F8621" s="1"/>
  <c r="I6029"/>
  <c r="H6029"/>
  <c r="F6029" s="1"/>
  <c r="I6587"/>
  <c r="H6587"/>
  <c r="F6587" s="1"/>
  <c r="I6870"/>
  <c r="H6870"/>
  <c r="F6870" s="1"/>
  <c r="I9739"/>
  <c r="H9739"/>
  <c r="F9739" s="1"/>
  <c r="I9811"/>
  <c r="H9811"/>
  <c r="F9811" s="1"/>
  <c r="I7248"/>
  <c r="H7248"/>
  <c r="F7248" s="1"/>
  <c r="I7368"/>
  <c r="H7368"/>
  <c r="F7368" s="1"/>
  <c r="I7432"/>
  <c r="H7432"/>
  <c r="F7432" s="1"/>
  <c r="H7619"/>
  <c r="F7619" s="1"/>
  <c r="I7619"/>
  <c r="I10316"/>
  <c r="H10316"/>
  <c r="F10316" s="1"/>
  <c r="H5444"/>
  <c r="F5444" s="1"/>
  <c r="I5444"/>
  <c r="I5516"/>
  <c r="H5516"/>
  <c r="F5516" s="1"/>
  <c r="I6379"/>
  <c r="H6379"/>
  <c r="F6379" s="1"/>
  <c r="I6391"/>
  <c r="H6391"/>
  <c r="F6391" s="1"/>
  <c r="I6409"/>
  <c r="H6409"/>
  <c r="F6409" s="1"/>
  <c r="I9234"/>
  <c r="H9234"/>
  <c r="F9234" s="1"/>
  <c r="I9460"/>
  <c r="H9460"/>
  <c r="F9460" s="1"/>
  <c r="I9490"/>
  <c r="H9490"/>
  <c r="F9490" s="1"/>
  <c r="I9518"/>
  <c r="H9518"/>
  <c r="F9518" s="1"/>
  <c r="I6975"/>
  <c r="H6975"/>
  <c r="F6975" s="1"/>
  <c r="I9652"/>
  <c r="H9652"/>
  <c r="F9652" s="1"/>
  <c r="I9735"/>
  <c r="H9735"/>
  <c r="F9735" s="1"/>
  <c r="I9809"/>
  <c r="H9809"/>
  <c r="F9809" s="1"/>
  <c r="I9946"/>
  <c r="H9946"/>
  <c r="F9946" s="1"/>
  <c r="I7520"/>
  <c r="H7520"/>
  <c r="F7520" s="1"/>
  <c r="I10292"/>
  <c r="H10292"/>
  <c r="F10292" s="1"/>
  <c r="I10380"/>
  <c r="H10380"/>
  <c r="F10380" s="1"/>
  <c r="I7770"/>
  <c r="H7770"/>
  <c r="F7770" s="1"/>
  <c r="I9803"/>
  <c r="H9803"/>
  <c r="F9803" s="1"/>
  <c r="I10037"/>
  <c r="H10037"/>
  <c r="F10037" s="1"/>
  <c r="I7512"/>
  <c r="H7512"/>
  <c r="F7512" s="1"/>
  <c r="I7552"/>
  <c r="H7552"/>
  <c r="F7552" s="1"/>
  <c r="I10239"/>
  <c r="H10239"/>
  <c r="F10239" s="1"/>
  <c r="I7711"/>
  <c r="H7711"/>
  <c r="F7711" s="1"/>
  <c r="I10381"/>
  <c r="H10381"/>
  <c r="F10381" s="1"/>
  <c r="I7780"/>
  <c r="H7780"/>
  <c r="F7780" s="1"/>
  <c r="H5389"/>
  <c r="F5389" s="1"/>
  <c r="I5389"/>
  <c r="I8395"/>
  <c r="H8395"/>
  <c r="F8395" s="1"/>
  <c r="H9173"/>
  <c r="F9173" s="1"/>
  <c r="I9173"/>
  <c r="H7051"/>
  <c r="F7051" s="1"/>
  <c r="I7051"/>
  <c r="I6063"/>
  <c r="H6063"/>
  <c r="F6063" s="1"/>
  <c r="I9899"/>
  <c r="H9899"/>
  <c r="F9899" s="1"/>
  <c r="I7136"/>
  <c r="H7136"/>
  <c r="F7136" s="1"/>
  <c r="H10185"/>
  <c r="F10185" s="1"/>
  <c r="I10185"/>
  <c r="I7620"/>
  <c r="H7620"/>
  <c r="F7620" s="1"/>
  <c r="I10324"/>
  <c r="H10324"/>
  <c r="F10324" s="1"/>
  <c r="I10421"/>
  <c r="H10421"/>
  <c r="F10421" s="1"/>
  <c r="I5208"/>
  <c r="H5208"/>
  <c r="F5208" s="1"/>
  <c r="I7963"/>
  <c r="H7963"/>
  <c r="F7963" s="1"/>
  <c r="I5354"/>
  <c r="H5354"/>
  <c r="F5354" s="1"/>
  <c r="H8058"/>
  <c r="F8058" s="1"/>
  <c r="I8058"/>
  <c r="H8083"/>
  <c r="F8083" s="1"/>
  <c r="I8083"/>
  <c r="H5486"/>
  <c r="F5486" s="1"/>
  <c r="I5486"/>
  <c r="H5766"/>
  <c r="F5766" s="1"/>
  <c r="I5766"/>
  <c r="I5815"/>
  <c r="H5815"/>
  <c r="F5815" s="1"/>
  <c r="I8628"/>
  <c r="H8628"/>
  <c r="F8628" s="1"/>
  <c r="I8677"/>
  <c r="H8677"/>
  <c r="F8677" s="1"/>
  <c r="I6066"/>
  <c r="H6066"/>
  <c r="F6066" s="1"/>
  <c r="I8723"/>
  <c r="H8723"/>
  <c r="F8723" s="1"/>
  <c r="I8752"/>
  <c r="H8752"/>
  <c r="F8752" s="1"/>
  <c r="H8766"/>
  <c r="F8766" s="1"/>
  <c r="I8766"/>
  <c r="I8793"/>
  <c r="H8793"/>
  <c r="F8793" s="1"/>
  <c r="I6182"/>
  <c r="H6182"/>
  <c r="F6182" s="1"/>
  <c r="I9030"/>
  <c r="H9030"/>
  <c r="F9030" s="1"/>
  <c r="H9133"/>
  <c r="F9133" s="1"/>
  <c r="I9133"/>
  <c r="I9144"/>
  <c r="H9144"/>
  <c r="F9144" s="1"/>
  <c r="I9152"/>
  <c r="H9152"/>
  <c r="F9152" s="1"/>
  <c r="I6531"/>
  <c r="H6531"/>
  <c r="F6531" s="1"/>
  <c r="I9185"/>
  <c r="H9185"/>
  <c r="F9185" s="1"/>
  <c r="I9254"/>
  <c r="H9254"/>
  <c r="F9254" s="1"/>
  <c r="I6675"/>
  <c r="H6675"/>
  <c r="F6675" s="1"/>
  <c r="I6803"/>
  <c r="H6803"/>
  <c r="F6803" s="1"/>
  <c r="I7096"/>
  <c r="H7096"/>
  <c r="F7096" s="1"/>
  <c r="I9747"/>
  <c r="H9747"/>
  <c r="F9747" s="1"/>
  <c r="H9846"/>
  <c r="F9846" s="1"/>
  <c r="I9846"/>
  <c r="I9925"/>
  <c r="H9925"/>
  <c r="F9925" s="1"/>
  <c r="I10238"/>
  <c r="H10238"/>
  <c r="F10238" s="1"/>
  <c r="I6972"/>
  <c r="H6972"/>
  <c r="F6972" s="1"/>
  <c r="I7846"/>
  <c r="H7846"/>
  <c r="F7846" s="1"/>
  <c r="I7880"/>
  <c r="H7880"/>
  <c r="F7880" s="1"/>
  <c r="I5308"/>
  <c r="H5308"/>
  <c r="F5308" s="1"/>
  <c r="I5332"/>
  <c r="H5332"/>
  <c r="F5332" s="1"/>
  <c r="I5380"/>
  <c r="H5380"/>
  <c r="F5380" s="1"/>
  <c r="I5390"/>
  <c r="H5390"/>
  <c r="F5390" s="1"/>
  <c r="I5779"/>
  <c r="H5779"/>
  <c r="F5779" s="1"/>
  <c r="I5789"/>
  <c r="H5789"/>
  <c r="F5789" s="1"/>
  <c r="I8452"/>
  <c r="H8452"/>
  <c r="F8452" s="1"/>
  <c r="I8512"/>
  <c r="H8512"/>
  <c r="F8512" s="1"/>
  <c r="I5904"/>
  <c r="H5904"/>
  <c r="F5904" s="1"/>
  <c r="I5965"/>
  <c r="H5965"/>
  <c r="F5965" s="1"/>
  <c r="I6073"/>
  <c r="H6073"/>
  <c r="F6073" s="1"/>
  <c r="I8829"/>
  <c r="H8829"/>
  <c r="F8829" s="1"/>
  <c r="I8840"/>
  <c r="H8840"/>
  <c r="F8840" s="1"/>
  <c r="I8848"/>
  <c r="H8848"/>
  <c r="F8848" s="1"/>
  <c r="I6227"/>
  <c r="H6227"/>
  <c r="F6227" s="1"/>
  <c r="I8864"/>
  <c r="H8864"/>
  <c r="F8864" s="1"/>
  <c r="I6270"/>
  <c r="H6270"/>
  <c r="F6270" s="1"/>
  <c r="I6308"/>
  <c r="H6308"/>
  <c r="F6308" s="1"/>
  <c r="H8944"/>
  <c r="F8944" s="1"/>
  <c r="I8944"/>
  <c r="I6323"/>
  <c r="H6323"/>
  <c r="F6323" s="1"/>
  <c r="I8991"/>
  <c r="H8991"/>
  <c r="F8991" s="1"/>
  <c r="I9201"/>
  <c r="H9201"/>
  <c r="F9201" s="1"/>
  <c r="I6641"/>
  <c r="H6641"/>
  <c r="F6641" s="1"/>
  <c r="I9972"/>
  <c r="H9972"/>
  <c r="F9972" s="1"/>
  <c r="I7692"/>
  <c r="H7692"/>
  <c r="F7692" s="1"/>
  <c r="H10415"/>
  <c r="F10415" s="1"/>
  <c r="I10415"/>
  <c r="I5230"/>
  <c r="H5230"/>
  <c r="F5230" s="1"/>
  <c r="I5364"/>
  <c r="H5364"/>
  <c r="F5364" s="1"/>
  <c r="I5392"/>
  <c r="H5392"/>
  <c r="F5392" s="1"/>
  <c r="H5426"/>
  <c r="F5426" s="1"/>
  <c r="I5426"/>
  <c r="I5899"/>
  <c r="H5899"/>
  <c r="F5899" s="1"/>
  <c r="I8553"/>
  <c r="H8553"/>
  <c r="F8553" s="1"/>
  <c r="I8580"/>
  <c r="H8580"/>
  <c r="F8580" s="1"/>
  <c r="I8596"/>
  <c r="H8596"/>
  <c r="F8596" s="1"/>
  <c r="I8713"/>
  <c r="H8713"/>
  <c r="F8713" s="1"/>
  <c r="I8737"/>
  <c r="H8737"/>
  <c r="F8737" s="1"/>
  <c r="H8854"/>
  <c r="F8854" s="1"/>
  <c r="I8854"/>
  <c r="H8870"/>
  <c r="F8870" s="1"/>
  <c r="I8870"/>
  <c r="I8877"/>
  <c r="H8877"/>
  <c r="F8877" s="1"/>
  <c r="I6286"/>
  <c r="H6286"/>
  <c r="F6286" s="1"/>
  <c r="I6294"/>
  <c r="H6294"/>
  <c r="F6294" s="1"/>
  <c r="I6331"/>
  <c r="H6331"/>
  <c r="F6331" s="1"/>
  <c r="I6346"/>
  <c r="H6346"/>
  <c r="F6346" s="1"/>
  <c r="I8997"/>
  <c r="H8997"/>
  <c r="F8997" s="1"/>
  <c r="I6598"/>
  <c r="H6598"/>
  <c r="F6598" s="1"/>
  <c r="I9329"/>
  <c r="H9329"/>
  <c r="F9329" s="1"/>
  <c r="I9337"/>
  <c r="H9337"/>
  <c r="F9337" s="1"/>
  <c r="I6716"/>
  <c r="H6716"/>
  <c r="F6716" s="1"/>
  <c r="H9360"/>
  <c r="F9360" s="1"/>
  <c r="I9360"/>
  <c r="I9390"/>
  <c r="H9390"/>
  <c r="F9390" s="1"/>
  <c r="I6772"/>
  <c r="H6772"/>
  <c r="F6772" s="1"/>
  <c r="I6782"/>
  <c r="H6782"/>
  <c r="F6782" s="1"/>
  <c r="I6798"/>
  <c r="H6798"/>
  <c r="F6798" s="1"/>
  <c r="I9442"/>
  <c r="H9442"/>
  <c r="F9442" s="1"/>
  <c r="I6842"/>
  <c r="H6842"/>
  <c r="F6842" s="1"/>
  <c r="I6872"/>
  <c r="H6872"/>
  <c r="F6872" s="1"/>
  <c r="I9511"/>
  <c r="H9511"/>
  <c r="F9511" s="1"/>
  <c r="I9560"/>
  <c r="H9560"/>
  <c r="F9560" s="1"/>
  <c r="I6964"/>
  <c r="H6964"/>
  <c r="F6964" s="1"/>
  <c r="I9605"/>
  <c r="H9605"/>
  <c r="F9605" s="1"/>
  <c r="I6991"/>
  <c r="H6991"/>
  <c r="F6991" s="1"/>
  <c r="H7183"/>
  <c r="F7183" s="1"/>
  <c r="I7183"/>
  <c r="I7778"/>
  <c r="H7778"/>
  <c r="F7778" s="1"/>
  <c r="H5359"/>
  <c r="F5359" s="1"/>
  <c r="I5359"/>
  <c r="H7167"/>
  <c r="F7167" s="1"/>
  <c r="I7167"/>
  <c r="H9894"/>
  <c r="F9894" s="1"/>
  <c r="I9894"/>
  <c r="I10075"/>
  <c r="H10075"/>
  <c r="F10075" s="1"/>
  <c r="I10113"/>
  <c r="H10113"/>
  <c r="F10113" s="1"/>
  <c r="H10285"/>
  <c r="F10285" s="1"/>
  <c r="I10285"/>
  <c r="I9851"/>
  <c r="H9851"/>
  <c r="F9851" s="1"/>
  <c r="I7244"/>
  <c r="H7244"/>
  <c r="F7244" s="1"/>
  <c r="I10072"/>
  <c r="H10072"/>
  <c r="F10072" s="1"/>
  <c r="I10255"/>
  <c r="H10255"/>
  <c r="F10255" s="1"/>
  <c r="I7797"/>
  <c r="H7797"/>
  <c r="F7797" s="1"/>
  <c r="I7720"/>
  <c r="H7720"/>
  <c r="F7720" s="1"/>
  <c r="I7730"/>
  <c r="H7730"/>
  <c r="F7730" s="1"/>
  <c r="I7742"/>
  <c r="H7742"/>
  <c r="F7742" s="1"/>
  <c r="I7815"/>
  <c r="H7815"/>
  <c r="F7815" s="1"/>
  <c r="H5273"/>
  <c r="F5273" s="1"/>
  <c r="I5273"/>
  <c r="I5286"/>
  <c r="H5286"/>
  <c r="F5286" s="1"/>
  <c r="I5517"/>
  <c r="H5517"/>
  <c r="F5517" s="1"/>
  <c r="I8728"/>
  <c r="H8728"/>
  <c r="F8728" s="1"/>
  <c r="I8122"/>
  <c r="H8122"/>
  <c r="F8122" s="1"/>
  <c r="I5292"/>
  <c r="H5292"/>
  <c r="F5292" s="1"/>
  <c r="H5265"/>
  <c r="F5265" s="1"/>
  <c r="I5265"/>
  <c r="I8697"/>
  <c r="H8697"/>
  <c r="F8697" s="1"/>
  <c r="I8688"/>
  <c r="H8688"/>
  <c r="F8688" s="1"/>
  <c r="I8700"/>
  <c r="H8700"/>
  <c r="F8700" s="1"/>
  <c r="H5351"/>
  <c r="F5351" s="1"/>
  <c r="I5351"/>
  <c r="I5819"/>
  <c r="H5819"/>
  <c r="F5819" s="1"/>
  <c r="H5211"/>
  <c r="F5211" s="1"/>
  <c r="I5211"/>
  <c r="I7956"/>
  <c r="H7956"/>
  <c r="F7956" s="1"/>
  <c r="H5403"/>
  <c r="F5403" s="1"/>
  <c r="I5403"/>
  <c r="I5495"/>
  <c r="H5495"/>
  <c r="F5495" s="1"/>
  <c r="I5769"/>
  <c r="H5769"/>
  <c r="F5769" s="1"/>
  <c r="I8667"/>
  <c r="H8667"/>
  <c r="F8667" s="1"/>
  <c r="H8722"/>
  <c r="F8722" s="1"/>
  <c r="I8722"/>
  <c r="I9629"/>
  <c r="H9629"/>
  <c r="F9629" s="1"/>
  <c r="H7114"/>
  <c r="F7114" s="1"/>
  <c r="I7114"/>
  <c r="H9886"/>
  <c r="F9886" s="1"/>
  <c r="I9886"/>
  <c r="I10012"/>
  <c r="H10012"/>
  <c r="F10012" s="1"/>
  <c r="H10131"/>
  <c r="F10131" s="1"/>
  <c r="I10131"/>
  <c r="H7585"/>
  <c r="F7585" s="1"/>
  <c r="I7585"/>
  <c r="I7816"/>
  <c r="H7816"/>
  <c r="F7816" s="1"/>
  <c r="I5652"/>
  <c r="H5652"/>
  <c r="F5652" s="1"/>
  <c r="H5846"/>
  <c r="F5846" s="1"/>
  <c r="I5846"/>
  <c r="I5996"/>
  <c r="H5996"/>
  <c r="F5996" s="1"/>
  <c r="H8004"/>
  <c r="F8004" s="1"/>
  <c r="I8004"/>
  <c r="I8317"/>
  <c r="H8317"/>
  <c r="F8317" s="1"/>
  <c r="I8453"/>
  <c r="H8453"/>
  <c r="F8453" s="1"/>
  <c r="I8989"/>
  <c r="H8989"/>
  <c r="F8989" s="1"/>
  <c r="I9647"/>
  <c r="H9647"/>
  <c r="F9647" s="1"/>
  <c r="I6727"/>
  <c r="H6727"/>
  <c r="F6727" s="1"/>
  <c r="I6272"/>
  <c r="H6272"/>
  <c r="F6272" s="1"/>
  <c r="I8935"/>
  <c r="H8935"/>
  <c r="F8935" s="1"/>
  <c r="I6306"/>
  <c r="H6306"/>
  <c r="F6306" s="1"/>
  <c r="I5861"/>
  <c r="H5861"/>
  <c r="F5861" s="1"/>
  <c r="H8178"/>
  <c r="F8178" s="1"/>
  <c r="I8178"/>
  <c r="H8202"/>
  <c r="F8202" s="1"/>
  <c r="I8202"/>
  <c r="H8222"/>
  <c r="F8222" s="1"/>
  <c r="I8222"/>
  <c r="I5613"/>
  <c r="H5613"/>
  <c r="F5613" s="1"/>
  <c r="I5629"/>
  <c r="H5629"/>
  <c r="F5629" s="1"/>
  <c r="I5645"/>
  <c r="H5645"/>
  <c r="F5645" s="1"/>
  <c r="I5661"/>
  <c r="H5661"/>
  <c r="F5661" s="1"/>
  <c r="I5685"/>
  <c r="H5685"/>
  <c r="F5685" s="1"/>
  <c r="I5697"/>
  <c r="H5697"/>
  <c r="F5697" s="1"/>
  <c r="H8334"/>
  <c r="F8334" s="1"/>
  <c r="I8334"/>
  <c r="I5741"/>
  <c r="H5741"/>
  <c r="F5741" s="1"/>
  <c r="I5757"/>
  <c r="H5757"/>
  <c r="F5757" s="1"/>
  <c r="H5856"/>
  <c r="F5856" s="1"/>
  <c r="I5856"/>
  <c r="I8541"/>
  <c r="H8541"/>
  <c r="F8541" s="1"/>
  <c r="I5945"/>
  <c r="H5945"/>
  <c r="F5945" s="1"/>
  <c r="H8666"/>
  <c r="F8666" s="1"/>
  <c r="I8666"/>
  <c r="I8725"/>
  <c r="H8725"/>
  <c r="F8725" s="1"/>
  <c r="I6349"/>
  <c r="H6349"/>
  <c r="F6349" s="1"/>
  <c r="I6369"/>
  <c r="H6369"/>
  <c r="F6369" s="1"/>
  <c r="I6395"/>
  <c r="H6395"/>
  <c r="F6395" s="1"/>
  <c r="H9089"/>
  <c r="F9089" s="1"/>
  <c r="I9089"/>
  <c r="I9131"/>
  <c r="H9131"/>
  <c r="F9131" s="1"/>
  <c r="I9325"/>
  <c r="H9325"/>
  <c r="F9325" s="1"/>
  <c r="I9357"/>
  <c r="H9357"/>
  <c r="F9357" s="1"/>
  <c r="I6918"/>
  <c r="H6918"/>
  <c r="F6918" s="1"/>
  <c r="H7058"/>
  <c r="F7058" s="1"/>
  <c r="I7058"/>
  <c r="H10183"/>
  <c r="F10183" s="1"/>
  <c r="I10183"/>
  <c r="I7590"/>
  <c r="H7590"/>
  <c r="F7590" s="1"/>
  <c r="H10317"/>
  <c r="F10317" s="1"/>
  <c r="I10317"/>
  <c r="I7762"/>
  <c r="H7762"/>
  <c r="F7762" s="1"/>
  <c r="H10411"/>
  <c r="F10411" s="1"/>
  <c r="I10411"/>
  <c r="I7794"/>
  <c r="H7794"/>
  <c r="F7794" s="1"/>
  <c r="I5596"/>
  <c r="H5596"/>
  <c r="F5596" s="1"/>
  <c r="I8253"/>
  <c r="H8253"/>
  <c r="F8253" s="1"/>
  <c r="I8305"/>
  <c r="H8305"/>
  <c r="F8305" s="1"/>
  <c r="I5688"/>
  <c r="H5688"/>
  <c r="F5688" s="1"/>
  <c r="I5696"/>
  <c r="H5696"/>
  <c r="F5696" s="1"/>
  <c r="I5708"/>
  <c r="H5708"/>
  <c r="F5708" s="1"/>
  <c r="I8464"/>
  <c r="H8464"/>
  <c r="F8464" s="1"/>
  <c r="I5880"/>
  <c r="H5880"/>
  <c r="F5880" s="1"/>
  <c r="I6051"/>
  <c r="H6051"/>
  <c r="F6051" s="1"/>
  <c r="I6230"/>
  <c r="H6230"/>
  <c r="F6230" s="1"/>
  <c r="I9221"/>
  <c r="H9221"/>
  <c r="F9221" s="1"/>
  <c r="I6635"/>
  <c r="H6635"/>
  <c r="F6635" s="1"/>
  <c r="I9378"/>
  <c r="H9378"/>
  <c r="F9378" s="1"/>
  <c r="I9639"/>
  <c r="H9639"/>
  <c r="F9639" s="1"/>
  <c r="I9815"/>
  <c r="H9815"/>
  <c r="F9815" s="1"/>
  <c r="I7292"/>
  <c r="H7292"/>
  <c r="F7292" s="1"/>
  <c r="I7917"/>
  <c r="H7917"/>
  <c r="F7917" s="1"/>
  <c r="I5415"/>
  <c r="H5415"/>
  <c r="F5415" s="1"/>
  <c r="I8076"/>
  <c r="H8076"/>
  <c r="F8076" s="1"/>
  <c r="I5544"/>
  <c r="H5544"/>
  <c r="F5544" s="1"/>
  <c r="I8189"/>
  <c r="H8189"/>
  <c r="F8189" s="1"/>
  <c r="I8205"/>
  <c r="H8205"/>
  <c r="F8205" s="1"/>
  <c r="I8265"/>
  <c r="H8265"/>
  <c r="F8265" s="1"/>
  <c r="I8289"/>
  <c r="H8289"/>
  <c r="F8289" s="1"/>
  <c r="I5724"/>
  <c r="H5724"/>
  <c r="F5724" s="1"/>
  <c r="H5762"/>
  <c r="F5762" s="1"/>
  <c r="I5762"/>
  <c r="I8457"/>
  <c r="H8457"/>
  <c r="F8457" s="1"/>
  <c r="I5927"/>
  <c r="H5927"/>
  <c r="F5927" s="1"/>
  <c r="H8782"/>
  <c r="F8782" s="1"/>
  <c r="I8782"/>
  <c r="I8875"/>
  <c r="H8875"/>
  <c r="F8875" s="1"/>
  <c r="I8905"/>
  <c r="H8905"/>
  <c r="F8905" s="1"/>
  <c r="I6449"/>
  <c r="H6449"/>
  <c r="F6449" s="1"/>
  <c r="I9475"/>
  <c r="H9475"/>
  <c r="F9475" s="1"/>
  <c r="I9708"/>
  <c r="H9708"/>
  <c r="F9708" s="1"/>
  <c r="I5404"/>
  <c r="H5404"/>
  <c r="F5404" s="1"/>
  <c r="I5463"/>
  <c r="H5463"/>
  <c r="F5463" s="1"/>
  <c r="I9181"/>
  <c r="H9181"/>
  <c r="F9181" s="1"/>
  <c r="I6563"/>
  <c r="H6563"/>
  <c r="F6563" s="1"/>
  <c r="I6599"/>
  <c r="H6599"/>
  <c r="F6599" s="1"/>
  <c r="I6611"/>
  <c r="H6611"/>
  <c r="F6611" s="1"/>
  <c r="I6891"/>
  <c r="H6891"/>
  <c r="F6891" s="1"/>
  <c r="I7328"/>
  <c r="H7328"/>
  <c r="F7328" s="1"/>
  <c r="H7351"/>
  <c r="F7351" s="1"/>
  <c r="I7351"/>
  <c r="H7426"/>
  <c r="F7426" s="1"/>
  <c r="I7426"/>
  <c r="H10117"/>
  <c r="F10117" s="1"/>
  <c r="I10117"/>
  <c r="I10330"/>
  <c r="H10330"/>
  <c r="F10330" s="1"/>
  <c r="I7728"/>
  <c r="H7728"/>
  <c r="F7728" s="1"/>
  <c r="I7957"/>
  <c r="H7957"/>
  <c r="F7957" s="1"/>
  <c r="I8098"/>
  <c r="H8098"/>
  <c r="F8098" s="1"/>
  <c r="I5485"/>
  <c r="H5485"/>
  <c r="F5485" s="1"/>
  <c r="I5764"/>
  <c r="H5764"/>
  <c r="F5764" s="1"/>
  <c r="I8431"/>
  <c r="H8431"/>
  <c r="F8431" s="1"/>
  <c r="H9045"/>
  <c r="F9045" s="1"/>
  <c r="I9045"/>
  <c r="I9087"/>
  <c r="H9087"/>
  <c r="F9087" s="1"/>
  <c r="I9163"/>
  <c r="H9163"/>
  <c r="F9163" s="1"/>
  <c r="I9243"/>
  <c r="H9243"/>
  <c r="F9243" s="1"/>
  <c r="I6924"/>
  <c r="H6924"/>
  <c r="F6924" s="1"/>
  <c r="I6932"/>
  <c r="H6932"/>
  <c r="F6932" s="1"/>
  <c r="I9579"/>
  <c r="H9579"/>
  <c r="F9579" s="1"/>
  <c r="I10164"/>
  <c r="H10164"/>
  <c r="F10164" s="1"/>
  <c r="H10201"/>
  <c r="F10201" s="1"/>
  <c r="I10201"/>
  <c r="I10250"/>
  <c r="H10250"/>
  <c r="F10250" s="1"/>
  <c r="I8511"/>
  <c r="H8511"/>
  <c r="F8511" s="1"/>
  <c r="I5901"/>
  <c r="H5901"/>
  <c r="F5901" s="1"/>
  <c r="H8558"/>
  <c r="F8558" s="1"/>
  <c r="I8558"/>
  <c r="I9409"/>
  <c r="H9409"/>
  <c r="F9409" s="1"/>
  <c r="I6788"/>
  <c r="H6788"/>
  <c r="F6788" s="1"/>
  <c r="I6804"/>
  <c r="H6804"/>
  <c r="F6804" s="1"/>
  <c r="I6823"/>
  <c r="H6823"/>
  <c r="F6823" s="1"/>
  <c r="H7223"/>
  <c r="F7223" s="1"/>
  <c r="I7223"/>
  <c r="I9917"/>
  <c r="H9917"/>
  <c r="F9917" s="1"/>
  <c r="H7407"/>
  <c r="F7407" s="1"/>
  <c r="I7407"/>
  <c r="H10177"/>
  <c r="F10177" s="1"/>
  <c r="I10177"/>
  <c r="I7608"/>
  <c r="H7608"/>
  <c r="F7608" s="1"/>
  <c r="H7511"/>
  <c r="F7511" s="1"/>
  <c r="I7511"/>
  <c r="I10265"/>
  <c r="H10265"/>
  <c r="F10265" s="1"/>
  <c r="I10278"/>
  <c r="H10278"/>
  <c r="F10278" s="1"/>
  <c r="H10299"/>
  <c r="F10299" s="1"/>
  <c r="I10299"/>
  <c r="I10362"/>
  <c r="H10362"/>
  <c r="F10362" s="1"/>
  <c r="I10060"/>
  <c r="H10060"/>
  <c r="F10060" s="1"/>
  <c r="I10071"/>
  <c r="H10071"/>
  <c r="F10071" s="1"/>
  <c r="I7658"/>
  <c r="H7658"/>
  <c r="F7658" s="1"/>
  <c r="I10310"/>
  <c r="H10310"/>
  <c r="F10310" s="1"/>
  <c r="I7709"/>
  <c r="H7709"/>
  <c r="F7709" s="1"/>
  <c r="I7810"/>
  <c r="H7810"/>
  <c r="F7810" s="1"/>
  <c r="I7848"/>
  <c r="H7848"/>
  <c r="F7848" s="1"/>
  <c r="H5239"/>
  <c r="F5239" s="1"/>
  <c r="I5239"/>
  <c r="H5259"/>
  <c r="F5259" s="1"/>
  <c r="I5259"/>
  <c r="H5293"/>
  <c r="F5293" s="1"/>
  <c r="I5293"/>
  <c r="H5331"/>
  <c r="F5331" s="1"/>
  <c r="I5331"/>
  <c r="H5349"/>
  <c r="F5349" s="1"/>
  <c r="I5349"/>
  <c r="I8585"/>
  <c r="H8585"/>
  <c r="F8585" s="1"/>
  <c r="H8610"/>
  <c r="F8610" s="1"/>
  <c r="I8610"/>
  <c r="I5994"/>
  <c r="H5994"/>
  <c r="F5994" s="1"/>
  <c r="I6536"/>
  <c r="H6536"/>
  <c r="F6536" s="1"/>
  <c r="I6543"/>
  <c r="H6543"/>
  <c r="F6543" s="1"/>
  <c r="I6571"/>
  <c r="H6571"/>
  <c r="F6571" s="1"/>
  <c r="H9208"/>
  <c r="F9208" s="1"/>
  <c r="I9208"/>
  <c r="I6634"/>
  <c r="H6634"/>
  <c r="F6634" s="1"/>
  <c r="I9286"/>
  <c r="H9286"/>
  <c r="F9286" s="1"/>
  <c r="I9297"/>
  <c r="H9297"/>
  <c r="F9297" s="1"/>
  <c r="I9723"/>
  <c r="H9723"/>
  <c r="F9723" s="1"/>
  <c r="H9780"/>
  <c r="F9780" s="1"/>
  <c r="I9780"/>
  <c r="I9871"/>
  <c r="H9871"/>
  <c r="F9871" s="1"/>
  <c r="I9923"/>
  <c r="H9923"/>
  <c r="F9923" s="1"/>
  <c r="I10242"/>
  <c r="H10242"/>
  <c r="F10242" s="1"/>
  <c r="I10259"/>
  <c r="H10259"/>
  <c r="F10259" s="1"/>
  <c r="I5236"/>
  <c r="H5236"/>
  <c r="F5236" s="1"/>
  <c r="I7891"/>
  <c r="H7891"/>
  <c r="F7891" s="1"/>
  <c r="I10240"/>
  <c r="H10240"/>
  <c r="F10240" s="1"/>
  <c r="I10234"/>
  <c r="H10234"/>
  <c r="F10234" s="1"/>
  <c r="I5252"/>
  <c r="H5252"/>
  <c r="F5252" s="1"/>
  <c r="I5540"/>
  <c r="H5540"/>
  <c r="F5540" s="1"/>
  <c r="I7864"/>
  <c r="H7864"/>
  <c r="F7864" s="1"/>
  <c r="I5467"/>
  <c r="H5467"/>
  <c r="F5467" s="1"/>
  <c r="I5872"/>
  <c r="H5872"/>
  <c r="F5872" s="1"/>
  <c r="I6041"/>
  <c r="H6041"/>
  <c r="F6041" s="1"/>
  <c r="H8846"/>
  <c r="F8846" s="1"/>
  <c r="I8846"/>
  <c r="H8902"/>
  <c r="F8902" s="1"/>
  <c r="I8902"/>
  <c r="H7119"/>
  <c r="F7119" s="1"/>
  <c r="I7119"/>
  <c r="H10301"/>
  <c r="F10301" s="1"/>
  <c r="I10301"/>
  <c r="H5233"/>
  <c r="F5233" s="1"/>
  <c r="I5233"/>
  <c r="H5345"/>
  <c r="F5345" s="1"/>
  <c r="I5345"/>
  <c r="I5476"/>
  <c r="H5476"/>
  <c r="F5476" s="1"/>
  <c r="I5572"/>
  <c r="H5572"/>
  <c r="F5572" s="1"/>
  <c r="I5608"/>
  <c r="H5608"/>
  <c r="F5608" s="1"/>
  <c r="I8297"/>
  <c r="H8297"/>
  <c r="F8297" s="1"/>
  <c r="I5728"/>
  <c r="H5728"/>
  <c r="F5728" s="1"/>
  <c r="I8369"/>
  <c r="H8369"/>
  <c r="F8369" s="1"/>
  <c r="I5947"/>
  <c r="H5947"/>
  <c r="F5947" s="1"/>
  <c r="H8770"/>
  <c r="F8770" s="1"/>
  <c r="I8770"/>
  <c r="I8784"/>
  <c r="H8784"/>
  <c r="F8784" s="1"/>
  <c r="I8812"/>
  <c r="H8812"/>
  <c r="F8812" s="1"/>
  <c r="I6199"/>
  <c r="H6199"/>
  <c r="F6199" s="1"/>
  <c r="I6267"/>
  <c r="H6267"/>
  <c r="F6267" s="1"/>
  <c r="I6279"/>
  <c r="H6279"/>
  <c r="F6279" s="1"/>
  <c r="H8956"/>
  <c r="F8956" s="1"/>
  <c r="I8956"/>
  <c r="I8976"/>
  <c r="H8976"/>
  <c r="F8976" s="1"/>
  <c r="I9046"/>
  <c r="H9046"/>
  <c r="F9046" s="1"/>
  <c r="I9118"/>
  <c r="H9118"/>
  <c r="F9118" s="1"/>
  <c r="I6497"/>
  <c r="H6497"/>
  <c r="F6497" s="1"/>
  <c r="I6999"/>
  <c r="H6999"/>
  <c r="F6999" s="1"/>
  <c r="I9648"/>
  <c r="H9648"/>
  <c r="F9648" s="1"/>
  <c r="I9829"/>
  <c r="H9829"/>
  <c r="F9829" s="1"/>
  <c r="H9866"/>
  <c r="F9866" s="1"/>
  <c r="I9866"/>
  <c r="I10101"/>
  <c r="H10101"/>
  <c r="F10101" s="1"/>
  <c r="I10273"/>
  <c r="H10273"/>
  <c r="F10273" s="1"/>
  <c r="I7920"/>
  <c r="H7920"/>
  <c r="F7920" s="1"/>
  <c r="I9624"/>
  <c r="H9624"/>
  <c r="F9624" s="1"/>
  <c r="H10383"/>
  <c r="F10383" s="1"/>
  <c r="I10383"/>
  <c r="I6623"/>
  <c r="H6623"/>
  <c r="F6623" s="1"/>
  <c r="I6175"/>
  <c r="H6175"/>
  <c r="F6175" s="1"/>
  <c r="H5287"/>
  <c r="F5287" s="1"/>
  <c r="I5287"/>
  <c r="I5437"/>
  <c r="H5437"/>
  <c r="F5437" s="1"/>
  <c r="I5519"/>
  <c r="H5519"/>
  <c r="F5519" s="1"/>
  <c r="I5547"/>
  <c r="H5547"/>
  <c r="F5547" s="1"/>
  <c r="I8200"/>
  <c r="H8200"/>
  <c r="F8200" s="1"/>
  <c r="I8212"/>
  <c r="H8212"/>
  <c r="F8212" s="1"/>
  <c r="I8220"/>
  <c r="H8220"/>
  <c r="F8220" s="1"/>
  <c r="I8248"/>
  <c r="H8248"/>
  <c r="F8248" s="1"/>
  <c r="I5639"/>
  <c r="H5639"/>
  <c r="F5639" s="1"/>
  <c r="I5655"/>
  <c r="H5655"/>
  <c r="F5655" s="1"/>
  <c r="I8308"/>
  <c r="H8308"/>
  <c r="F8308" s="1"/>
  <c r="I5687"/>
  <c r="H5687"/>
  <c r="F5687" s="1"/>
  <c r="I5695"/>
  <c r="H5695"/>
  <c r="F5695" s="1"/>
  <c r="I5711"/>
  <c r="H5711"/>
  <c r="F5711" s="1"/>
  <c r="I5727"/>
  <c r="H5727"/>
  <c r="F5727" s="1"/>
  <c r="I5747"/>
  <c r="H5747"/>
  <c r="F5747" s="1"/>
  <c r="I5759"/>
  <c r="H5759"/>
  <c r="F5759" s="1"/>
  <c r="I5801"/>
  <c r="H5801"/>
  <c r="F5801" s="1"/>
  <c r="I5853"/>
  <c r="H5853"/>
  <c r="F5853" s="1"/>
  <c r="H5860"/>
  <c r="F5860" s="1"/>
  <c r="I5860"/>
  <c r="I8583"/>
  <c r="H8583"/>
  <c r="F8583" s="1"/>
  <c r="I8693"/>
  <c r="H8693"/>
  <c r="F8693" s="1"/>
  <c r="I6098"/>
  <c r="H6098"/>
  <c r="F6098" s="1"/>
  <c r="I6438"/>
  <c r="H6438"/>
  <c r="F6438" s="1"/>
  <c r="H9902"/>
  <c r="F9902" s="1"/>
  <c r="I9902"/>
  <c r="H10345"/>
  <c r="F10345" s="1"/>
  <c r="I10345"/>
  <c r="I7813"/>
  <c r="H7813"/>
  <c r="F7813" s="1"/>
  <c r="H10197"/>
  <c r="F10197" s="1"/>
  <c r="I10197"/>
  <c r="H7455"/>
  <c r="F7455" s="1"/>
  <c r="I7455"/>
  <c r="I7943"/>
  <c r="H7943"/>
  <c r="F7943" s="1"/>
  <c r="I7958"/>
  <c r="H7958"/>
  <c r="F7958" s="1"/>
  <c r="I8121"/>
  <c r="H8121"/>
  <c r="F8121" s="1"/>
  <c r="I6441"/>
  <c r="H6441"/>
  <c r="F6441" s="1"/>
  <c r="I9084"/>
  <c r="H9084"/>
  <c r="F9084" s="1"/>
  <c r="I6467"/>
  <c r="H6467"/>
  <c r="F6467" s="1"/>
  <c r="I6483"/>
  <c r="H6483"/>
  <c r="F6483" s="1"/>
  <c r="I9178"/>
  <c r="H9178"/>
  <c r="F9178" s="1"/>
  <c r="I6567"/>
  <c r="H6567"/>
  <c r="F6567" s="1"/>
  <c r="I9277"/>
  <c r="H9277"/>
  <c r="F9277" s="1"/>
  <c r="I6659"/>
  <c r="H6659"/>
  <c r="F6659" s="1"/>
  <c r="I6674"/>
  <c r="H6674"/>
  <c r="F6674" s="1"/>
  <c r="I6840"/>
  <c r="H6840"/>
  <c r="F6840" s="1"/>
  <c r="I6848"/>
  <c r="H6848"/>
  <c r="F6848" s="1"/>
  <c r="I9485"/>
  <c r="H9485"/>
  <c r="F9485" s="1"/>
  <c r="I6864"/>
  <c r="H6864"/>
  <c r="F6864" s="1"/>
  <c r="I6887"/>
  <c r="H6887"/>
  <c r="F6887" s="1"/>
  <c r="I9634"/>
  <c r="H9634"/>
  <c r="F9634" s="1"/>
  <c r="I7033"/>
  <c r="H7033"/>
  <c r="F7033" s="1"/>
  <c r="I9705"/>
  <c r="H9705"/>
  <c r="F9705" s="1"/>
  <c r="I9801"/>
  <c r="H9801"/>
  <c r="F9801" s="1"/>
  <c r="H9834"/>
  <c r="F9834" s="1"/>
  <c r="I9834"/>
  <c r="H9880"/>
  <c r="F9880" s="1"/>
  <c r="I9880"/>
  <c r="H7495"/>
  <c r="F7495" s="1"/>
  <c r="I7495"/>
  <c r="H7527"/>
  <c r="F7527" s="1"/>
  <c r="I7527"/>
  <c r="I7854"/>
  <c r="H7854"/>
  <c r="F7854" s="1"/>
  <c r="I5234"/>
  <c r="H5234"/>
  <c r="F5234" s="1"/>
  <c r="H5363"/>
  <c r="F5363" s="1"/>
  <c r="I5363"/>
  <c r="I8001"/>
  <c r="H8001"/>
  <c r="F8001" s="1"/>
  <c r="I7680"/>
  <c r="H7680"/>
  <c r="F7680" s="1"/>
  <c r="I9932"/>
  <c r="H9932"/>
  <c r="F9932" s="1"/>
  <c r="I7968"/>
  <c r="H7968"/>
  <c r="F7968" s="1"/>
  <c r="I8138"/>
  <c r="H8138"/>
  <c r="F8138" s="1"/>
  <c r="H8442"/>
  <c r="F8442" s="1"/>
  <c r="I8442"/>
  <c r="I8473"/>
  <c r="H8473"/>
  <c r="F8473" s="1"/>
  <c r="I8491"/>
  <c r="H8491"/>
  <c r="F8491" s="1"/>
  <c r="I8507"/>
  <c r="H8507"/>
  <c r="F8507" s="1"/>
  <c r="I5921"/>
  <c r="H5921"/>
  <c r="F5921" s="1"/>
  <c r="I8973"/>
  <c r="H8973"/>
  <c r="F8973" s="1"/>
  <c r="I6390"/>
  <c r="H6390"/>
  <c r="F6390" s="1"/>
  <c r="I6444"/>
  <c r="H6444"/>
  <c r="F6444" s="1"/>
  <c r="I6540"/>
  <c r="H6540"/>
  <c r="F6540" s="1"/>
  <c r="I6632"/>
  <c r="H6632"/>
  <c r="F6632" s="1"/>
  <c r="I6647"/>
  <c r="H6647"/>
  <c r="F6647" s="1"/>
  <c r="I6666"/>
  <c r="H6666"/>
  <c r="F6666" s="1"/>
  <c r="I9310"/>
  <c r="H9310"/>
  <c r="F9310" s="1"/>
  <c r="I6705"/>
  <c r="H6705"/>
  <c r="F6705" s="1"/>
  <c r="I9346"/>
  <c r="H9346"/>
  <c r="F9346" s="1"/>
  <c r="I9366"/>
  <c r="H9366"/>
  <c r="F9366" s="1"/>
  <c r="I6744"/>
  <c r="H6744"/>
  <c r="F6744" s="1"/>
  <c r="I9385"/>
  <c r="H9385"/>
  <c r="F9385" s="1"/>
  <c r="I9393"/>
  <c r="H9393"/>
  <c r="F9393" s="1"/>
  <c r="I6776"/>
  <c r="H6776"/>
  <c r="F6776" s="1"/>
  <c r="I9496"/>
  <c r="H9496"/>
  <c r="F9496" s="1"/>
  <c r="I9519"/>
  <c r="H9519"/>
  <c r="F9519" s="1"/>
  <c r="I9546"/>
  <c r="H9546"/>
  <c r="F9546" s="1"/>
  <c r="I6937"/>
  <c r="H6937"/>
  <c r="F6937" s="1"/>
  <c r="I9581"/>
  <c r="H9581"/>
  <c r="F9581" s="1"/>
  <c r="I6980"/>
  <c r="H6980"/>
  <c r="F6980" s="1"/>
  <c r="I9701"/>
  <c r="H9701"/>
  <c r="F9701" s="1"/>
  <c r="I7544"/>
  <c r="H7544"/>
  <c r="F7544" s="1"/>
  <c r="I10222"/>
  <c r="H10222"/>
  <c r="F10222" s="1"/>
  <c r="I10281"/>
  <c r="H10281"/>
  <c r="F10281" s="1"/>
  <c r="H7367"/>
  <c r="F7367" s="1"/>
  <c r="I7367"/>
  <c r="I7598"/>
  <c r="H7598"/>
  <c r="F7598" s="1"/>
  <c r="H5383"/>
  <c r="F5383" s="1"/>
  <c r="I5383"/>
  <c r="H7375"/>
  <c r="F7375" s="1"/>
  <c r="I7375"/>
  <c r="I7847"/>
  <c r="H7847"/>
  <c r="F7847" s="1"/>
  <c r="H5285"/>
  <c r="F5285" s="1"/>
  <c r="I5285"/>
  <c r="H5303"/>
  <c r="F5303" s="1"/>
  <c r="I5303"/>
  <c r="I5481"/>
  <c r="H5481"/>
  <c r="F5481" s="1"/>
  <c r="H7271"/>
  <c r="F7271" s="1"/>
  <c r="I7271"/>
  <c r="I10363"/>
  <c r="H10363"/>
  <c r="F10363" s="1"/>
  <c r="I10355"/>
  <c r="H10355"/>
  <c r="F10355" s="1"/>
  <c r="H7378"/>
  <c r="F7378" s="1"/>
  <c r="I7378"/>
  <c r="H10032"/>
  <c r="F10032" s="1"/>
  <c r="I10032"/>
  <c r="I10039"/>
  <c r="H10039"/>
  <c r="F10039" s="1"/>
  <c r="I10070"/>
  <c r="H10070"/>
  <c r="F10070" s="1"/>
  <c r="H7458"/>
  <c r="F7458" s="1"/>
  <c r="I7458"/>
  <c r="I7840"/>
  <c r="H7840"/>
  <c r="F7840" s="1"/>
  <c r="H5289"/>
  <c r="F5289" s="1"/>
  <c r="I5289"/>
  <c r="H5337"/>
  <c r="F5337" s="1"/>
  <c r="I5337"/>
  <c r="H8074"/>
  <c r="F8074" s="1"/>
  <c r="I8074"/>
  <c r="I8196"/>
  <c r="H8196"/>
  <c r="F8196" s="1"/>
  <c r="I5248"/>
  <c r="H5248"/>
  <c r="F5248" s="1"/>
  <c r="I5294"/>
  <c r="H5294"/>
  <c r="F5294" s="1"/>
  <c r="I5348"/>
  <c r="H5348"/>
  <c r="F5348" s="1"/>
  <c r="H5428"/>
  <c r="F5428" s="1"/>
  <c r="I5428"/>
  <c r="H5570"/>
  <c r="F5570" s="1"/>
  <c r="I5570"/>
  <c r="H5582"/>
  <c r="F5582" s="1"/>
  <c r="I5582"/>
  <c r="H5634"/>
  <c r="F5634" s="1"/>
  <c r="I5634"/>
  <c r="H5658"/>
  <c r="F5658" s="1"/>
  <c r="I5658"/>
  <c r="H5666"/>
  <c r="F5666" s="1"/>
  <c r="I5666"/>
  <c r="H5686"/>
  <c r="F5686" s="1"/>
  <c r="I5686"/>
  <c r="I6371"/>
  <c r="H6371"/>
  <c r="F6371" s="1"/>
  <c r="I6646"/>
  <c r="H6646"/>
  <c r="F6646" s="1"/>
  <c r="I5800"/>
  <c r="H5800"/>
  <c r="F5800" s="1"/>
  <c r="H5858"/>
  <c r="F5858" s="1"/>
  <c r="I5858"/>
  <c r="I5890"/>
  <c r="H5890"/>
  <c r="F5890" s="1"/>
  <c r="I8567"/>
  <c r="H8567"/>
  <c r="F8567" s="1"/>
  <c r="I5998"/>
  <c r="H5998"/>
  <c r="F5998" s="1"/>
  <c r="I8673"/>
  <c r="H8673"/>
  <c r="F8673" s="1"/>
  <c r="I6160"/>
  <c r="H6160"/>
  <c r="F6160" s="1"/>
  <c r="I8809"/>
  <c r="H8809"/>
  <c r="F8809" s="1"/>
  <c r="I8873"/>
  <c r="H8873"/>
  <c r="F8873" s="1"/>
  <c r="I6376"/>
  <c r="H6376"/>
  <c r="F6376" s="1"/>
  <c r="I6418"/>
  <c r="H6418"/>
  <c r="F6418" s="1"/>
  <c r="I6513"/>
  <c r="H6513"/>
  <c r="F6513" s="1"/>
  <c r="I6654"/>
  <c r="H6654"/>
  <c r="F6654" s="1"/>
  <c r="I9315"/>
  <c r="H9315"/>
  <c r="F9315" s="1"/>
  <c r="H5726"/>
  <c r="F5726" s="1"/>
  <c r="I5726"/>
  <c r="I8373"/>
  <c r="H8373"/>
  <c r="F8373" s="1"/>
  <c r="I5752"/>
  <c r="H5752"/>
  <c r="F5752" s="1"/>
  <c r="I8460"/>
  <c r="H8460"/>
  <c r="F8460" s="1"/>
  <c r="I5873"/>
  <c r="H5873"/>
  <c r="F5873" s="1"/>
  <c r="H8686"/>
  <c r="F8686" s="1"/>
  <c r="I8686"/>
  <c r="I6125"/>
  <c r="H6125"/>
  <c r="F6125" s="1"/>
  <c r="H8798"/>
  <c r="F8798" s="1"/>
  <c r="I8798"/>
  <c r="I6173"/>
  <c r="H6173"/>
  <c r="F6173" s="1"/>
  <c r="I6205"/>
  <c r="H6205"/>
  <c r="F6205" s="1"/>
  <c r="I5407"/>
  <c r="H5407"/>
  <c r="F5407" s="1"/>
  <c r="I5464"/>
  <c r="H5464"/>
  <c r="F5464" s="1"/>
  <c r="I6023"/>
  <c r="H6023"/>
  <c r="F6023" s="1"/>
  <c r="H9216"/>
  <c r="F9216" s="1"/>
  <c r="I9216"/>
  <c r="I9645"/>
  <c r="H9645"/>
  <c r="F9645" s="1"/>
  <c r="H7210"/>
  <c r="F7210" s="1"/>
  <c r="I7210"/>
  <c r="I7352"/>
  <c r="H7352"/>
  <c r="F7352" s="1"/>
  <c r="I8073"/>
  <c r="H8073"/>
  <c r="F8073" s="1"/>
  <c r="I6403"/>
  <c r="H6403"/>
  <c r="F6403" s="1"/>
  <c r="I6601"/>
  <c r="H6601"/>
  <c r="F6601" s="1"/>
  <c r="I6889"/>
  <c r="H6889"/>
  <c r="F6889" s="1"/>
  <c r="I9646"/>
  <c r="H9646"/>
  <c r="F9646" s="1"/>
  <c r="H7106"/>
  <c r="F7106" s="1"/>
  <c r="I7106"/>
  <c r="H10149"/>
  <c r="F10149" s="1"/>
  <c r="I10149"/>
  <c r="H10319"/>
  <c r="F10319" s="1"/>
  <c r="I10319"/>
  <c r="I10432"/>
  <c r="H10432"/>
  <c r="F10432" s="1"/>
  <c r="H9768"/>
  <c r="F9768" s="1"/>
  <c r="I9768"/>
  <c r="H9826"/>
  <c r="F9826" s="1"/>
  <c r="I9826"/>
  <c r="I7288"/>
  <c r="H7288"/>
  <c r="F7288" s="1"/>
  <c r="I9958"/>
  <c r="H9958"/>
  <c r="F9958" s="1"/>
  <c r="I7408"/>
  <c r="H7408"/>
  <c r="F7408" s="1"/>
  <c r="H10199"/>
  <c r="F10199" s="1"/>
  <c r="I10199"/>
  <c r="I7614"/>
  <c r="H7614"/>
  <c r="F7614" s="1"/>
  <c r="H10343"/>
  <c r="F10343" s="1"/>
  <c r="I10343"/>
  <c r="I8664"/>
  <c r="H8664"/>
  <c r="F8664" s="1"/>
  <c r="I9182"/>
  <c r="H9182"/>
  <c r="F9182" s="1"/>
  <c r="I6807"/>
  <c r="H6807"/>
  <c r="F6807" s="1"/>
  <c r="I5374"/>
  <c r="H5374"/>
  <c r="F5374" s="1"/>
  <c r="I6462"/>
  <c r="H6462"/>
  <c r="F6462" s="1"/>
  <c r="I9841"/>
  <c r="H9841"/>
  <c r="F9841" s="1"/>
  <c r="I10099"/>
  <c r="H10099"/>
  <c r="F10099" s="1"/>
  <c r="I10249"/>
  <c r="H10249"/>
  <c r="F10249" s="1"/>
  <c r="I7695"/>
  <c r="H7695"/>
  <c r="F7695" s="1"/>
  <c r="I10388"/>
  <c r="H10388"/>
  <c r="F10388" s="1"/>
  <c r="I7886"/>
  <c r="H7886"/>
  <c r="F7886" s="1"/>
  <c r="I7966"/>
  <c r="H7966"/>
  <c r="F7966" s="1"/>
  <c r="I7998"/>
  <c r="H7998"/>
  <c r="F7998" s="1"/>
  <c r="I5429"/>
  <c r="H5429"/>
  <c r="F5429" s="1"/>
  <c r="H5454"/>
  <c r="F5454" s="1"/>
  <c r="I5454"/>
  <c r="I8436"/>
  <c r="H8436"/>
  <c r="F8436" s="1"/>
  <c r="I8604"/>
  <c r="H8604"/>
  <c r="F8604" s="1"/>
  <c r="I8656"/>
  <c r="H8656"/>
  <c r="F8656" s="1"/>
  <c r="I8683"/>
  <c r="H8683"/>
  <c r="F8683" s="1"/>
  <c r="I8695"/>
  <c r="H8695"/>
  <c r="F8695" s="1"/>
  <c r="I6097"/>
  <c r="H6097"/>
  <c r="F6097" s="1"/>
  <c r="I6127"/>
  <c r="H6127"/>
  <c r="F6127" s="1"/>
  <c r="I6137"/>
  <c r="H6137"/>
  <c r="F6137" s="1"/>
  <c r="I6174"/>
  <c r="H6174"/>
  <c r="F6174" s="1"/>
  <c r="I6389"/>
  <c r="H6389"/>
  <c r="F6389" s="1"/>
  <c r="I6401"/>
  <c r="H6401"/>
  <c r="F6401" s="1"/>
  <c r="I6430"/>
  <c r="H6430"/>
  <c r="F6430" s="1"/>
  <c r="I6466"/>
  <c r="H6466"/>
  <c r="F6466" s="1"/>
  <c r="I9136"/>
  <c r="H9136"/>
  <c r="F9136" s="1"/>
  <c r="I6515"/>
  <c r="H6515"/>
  <c r="F6515" s="1"/>
  <c r="I6523"/>
  <c r="H6523"/>
  <c r="F6523" s="1"/>
  <c r="I9166"/>
  <c r="H9166"/>
  <c r="F9166" s="1"/>
  <c r="I9189"/>
  <c r="H9189"/>
  <c r="F9189" s="1"/>
  <c r="I6625"/>
  <c r="H6625"/>
  <c r="F6625" s="1"/>
  <c r="H9304"/>
  <c r="F9304" s="1"/>
  <c r="I9304"/>
  <c r="I9432"/>
  <c r="H9432"/>
  <c r="F9432" s="1"/>
  <c r="I9725"/>
  <c r="H9725"/>
  <c r="F9725" s="1"/>
  <c r="I9879"/>
  <c r="H9879"/>
  <c r="F9879" s="1"/>
  <c r="I7296"/>
  <c r="H7296"/>
  <c r="F7296" s="1"/>
  <c r="I7424"/>
  <c r="H7424"/>
  <c r="F7424" s="1"/>
  <c r="H7565"/>
  <c r="F7565" s="1"/>
  <c r="I7565"/>
  <c r="H7609"/>
  <c r="F7609" s="1"/>
  <c r="I7609"/>
  <c r="I7761"/>
  <c r="H7761"/>
  <c r="F7761" s="1"/>
  <c r="I8528"/>
  <c r="H8528"/>
  <c r="F8528" s="1"/>
  <c r="H5217"/>
  <c r="F5217" s="1"/>
  <c r="I5217"/>
  <c r="H5295"/>
  <c r="F5295" s="1"/>
  <c r="I5295"/>
  <c r="I7941"/>
  <c r="H7941"/>
  <c r="F7941" s="1"/>
  <c r="I7991"/>
  <c r="H7991"/>
  <c r="F7991" s="1"/>
  <c r="I5384"/>
  <c r="H5384"/>
  <c r="F5384" s="1"/>
  <c r="I8029"/>
  <c r="H8029"/>
  <c r="F8029" s="1"/>
  <c r="I5527"/>
  <c r="H5527"/>
  <c r="F5527" s="1"/>
  <c r="I8408"/>
  <c r="H8408"/>
  <c r="F8408" s="1"/>
  <c r="H8418"/>
  <c r="F8418" s="1"/>
  <c r="I8418"/>
  <c r="I5823"/>
  <c r="H5823"/>
  <c r="F5823" s="1"/>
  <c r="I8524"/>
  <c r="H8524"/>
  <c r="F8524" s="1"/>
  <c r="I5922"/>
  <c r="H5922"/>
  <c r="F5922" s="1"/>
  <c r="I5969"/>
  <c r="H5969"/>
  <c r="F5969" s="1"/>
  <c r="I6091"/>
  <c r="H6091"/>
  <c r="F6091" s="1"/>
  <c r="I8832"/>
  <c r="H8832"/>
  <c r="F8832" s="1"/>
  <c r="I6211"/>
  <c r="H6211"/>
  <c r="F6211" s="1"/>
  <c r="I6219"/>
  <c r="H6219"/>
  <c r="F6219" s="1"/>
  <c r="I8860"/>
  <c r="H8860"/>
  <c r="F8860" s="1"/>
  <c r="I6239"/>
  <c r="H6239"/>
  <c r="F6239" s="1"/>
  <c r="I6274"/>
  <c r="H6274"/>
  <c r="F6274" s="1"/>
  <c r="I8937"/>
  <c r="H8937"/>
  <c r="F8937" s="1"/>
  <c r="H8948"/>
  <c r="F8948" s="1"/>
  <c r="I8948"/>
  <c r="I9023"/>
  <c r="H9023"/>
  <c r="F9023" s="1"/>
  <c r="I9205"/>
  <c r="H9205"/>
  <c r="F9205" s="1"/>
  <c r="I9274"/>
  <c r="H9274"/>
  <c r="F9274" s="1"/>
  <c r="I9298"/>
  <c r="H9298"/>
  <c r="F9298" s="1"/>
  <c r="H9920"/>
  <c r="F9920" s="1"/>
  <c r="I9920"/>
  <c r="H10321"/>
  <c r="F10321" s="1"/>
  <c r="I10321"/>
  <c r="I7838"/>
  <c r="H7838"/>
  <c r="F7838" s="1"/>
  <c r="I7993"/>
  <c r="H7993"/>
  <c r="F7993" s="1"/>
  <c r="H8024"/>
  <c r="F8024" s="1"/>
  <c r="I8024"/>
  <c r="H8462"/>
  <c r="F8462" s="1"/>
  <c r="I8462"/>
  <c r="H8538"/>
  <c r="F8538" s="1"/>
  <c r="I8538"/>
  <c r="I5924"/>
  <c r="H5924"/>
  <c r="F5924" s="1"/>
  <c r="I5951"/>
  <c r="H5951"/>
  <c r="F5951" s="1"/>
  <c r="H8674"/>
  <c r="F8674" s="1"/>
  <c r="I8674"/>
  <c r="I6084"/>
  <c r="H6084"/>
  <c r="F6084" s="1"/>
  <c r="I8744"/>
  <c r="H8744"/>
  <c r="F8744" s="1"/>
  <c r="I6225"/>
  <c r="H6225"/>
  <c r="F6225" s="1"/>
  <c r="I6241"/>
  <c r="H6241"/>
  <c r="F6241" s="1"/>
  <c r="I8881"/>
  <c r="H8881"/>
  <c r="F8881" s="1"/>
  <c r="I8915"/>
  <c r="H8915"/>
  <c r="F8915" s="1"/>
  <c r="I8927"/>
  <c r="H8927"/>
  <c r="F8927" s="1"/>
  <c r="I6335"/>
  <c r="H6335"/>
  <c r="F6335" s="1"/>
  <c r="I6364"/>
  <c r="H6364"/>
  <c r="F6364" s="1"/>
  <c r="I6392"/>
  <c r="H6392"/>
  <c r="F6392" s="1"/>
  <c r="H9272"/>
  <c r="F9272" s="1"/>
  <c r="I9272"/>
  <c r="I6700"/>
  <c r="H6700"/>
  <c r="F6700" s="1"/>
  <c r="I6708"/>
  <c r="H6708"/>
  <c r="F6708" s="1"/>
  <c r="I9345"/>
  <c r="H9345"/>
  <c r="F9345" s="1"/>
  <c r="I6753"/>
  <c r="H6753"/>
  <c r="F6753" s="1"/>
  <c r="I9394"/>
  <c r="H9394"/>
  <c r="F9394" s="1"/>
  <c r="I9401"/>
  <c r="H9401"/>
  <c r="F9401" s="1"/>
  <c r="I9458"/>
  <c r="H9458"/>
  <c r="F9458" s="1"/>
  <c r="I6865"/>
  <c r="H6865"/>
  <c r="F6865" s="1"/>
  <c r="I9501"/>
  <c r="H9501"/>
  <c r="F9501" s="1"/>
  <c r="I9515"/>
  <c r="H9515"/>
  <c r="F9515" s="1"/>
  <c r="I6960"/>
  <c r="H6960"/>
  <c r="F6960" s="1"/>
  <c r="I6968"/>
  <c r="H6968"/>
  <c r="F6968" s="1"/>
  <c r="I6976"/>
  <c r="H6976"/>
  <c r="F6976" s="1"/>
  <c r="H7279"/>
  <c r="F7279" s="1"/>
  <c r="I7279"/>
  <c r="I10384"/>
  <c r="H10384"/>
  <c r="F10384" s="1"/>
  <c r="I5350"/>
  <c r="H5350"/>
  <c r="F5350" s="1"/>
  <c r="I7988"/>
  <c r="H7988"/>
  <c r="F7988" s="1"/>
  <c r="H9786"/>
  <c r="F9786" s="1"/>
  <c r="I9786"/>
  <c r="H9796"/>
  <c r="F9796" s="1"/>
  <c r="I9796"/>
  <c r="I7224"/>
  <c r="H7224"/>
  <c r="F7224" s="1"/>
  <c r="I9956"/>
  <c r="H9956"/>
  <c r="F9956" s="1"/>
  <c r="I10092"/>
  <c r="H10092"/>
  <c r="F10092" s="1"/>
  <c r="H10116"/>
  <c r="F10116" s="1"/>
  <c r="I10116"/>
  <c r="I7656"/>
  <c r="H7656"/>
  <c r="F7656" s="1"/>
  <c r="H9718"/>
  <c r="F9718" s="1"/>
  <c r="I9718"/>
  <c r="I9911"/>
  <c r="H9911"/>
  <c r="F9911" s="1"/>
  <c r="I7340"/>
  <c r="H7340"/>
  <c r="F7340" s="1"/>
  <c r="I10300"/>
  <c r="H10300"/>
  <c r="F10300" s="1"/>
  <c r="I10429"/>
  <c r="H10429"/>
  <c r="F10429" s="1"/>
  <c r="H10349"/>
  <c r="F10349" s="1"/>
  <c r="I10349"/>
  <c r="I10444"/>
  <c r="H10444"/>
  <c r="F10444" s="1"/>
  <c r="H5253"/>
  <c r="F5253" s="1"/>
  <c r="I5253"/>
  <c r="H5279"/>
  <c r="F5279" s="1"/>
  <c r="I5279"/>
  <c r="H8097"/>
  <c r="F8097" s="1"/>
  <c r="I8097"/>
  <c r="I8708"/>
  <c r="H8708"/>
  <c r="F8708" s="1"/>
  <c r="I7910"/>
  <c r="H7910"/>
  <c r="F7910" s="1"/>
  <c r="I8129"/>
  <c r="H8129"/>
  <c r="F8129" s="1"/>
  <c r="H8718"/>
  <c r="F8718" s="1"/>
  <c r="I8718"/>
  <c r="I8141"/>
  <c r="H8141"/>
  <c r="F8141" s="1"/>
  <c r="I6898"/>
  <c r="H6898"/>
  <c r="F6898" s="1"/>
  <c r="H5353"/>
  <c r="F5353" s="1"/>
  <c r="I5353"/>
  <c r="H5848"/>
  <c r="F5848" s="1"/>
  <c r="I5848"/>
  <c r="I6944"/>
  <c r="H6944"/>
  <c r="F6944" s="1"/>
  <c r="I5260"/>
  <c r="H5260"/>
  <c r="F5260" s="1"/>
  <c r="H5379"/>
  <c r="F5379" s="1"/>
  <c r="I5379"/>
  <c r="I5484"/>
  <c r="H5484"/>
  <c r="F5484" s="1"/>
  <c r="I5497"/>
  <c r="H5497"/>
  <c r="F5497" s="1"/>
  <c r="I8401"/>
  <c r="H8401"/>
  <c r="F8401" s="1"/>
  <c r="I8675"/>
  <c r="H8675"/>
  <c r="F8675" s="1"/>
  <c r="I6121"/>
  <c r="H6121"/>
  <c r="F6121" s="1"/>
  <c r="I7000"/>
  <c r="H7000"/>
  <c r="F7000" s="1"/>
  <c r="I7400"/>
  <c r="H7400"/>
  <c r="F7400" s="1"/>
  <c r="I7689"/>
  <c r="H7689"/>
  <c r="F7689" s="1"/>
  <c r="I5272"/>
  <c r="H5272"/>
  <c r="F5272" s="1"/>
  <c r="I5672"/>
  <c r="H5672"/>
  <c r="F5672" s="1"/>
  <c r="I5920"/>
  <c r="H5920"/>
  <c r="F5920" s="1"/>
  <c r="I6417"/>
  <c r="H6417"/>
  <c r="F6417" s="1"/>
  <c r="H8155"/>
  <c r="F8155" s="1"/>
  <c r="I8155"/>
  <c r="I8349"/>
  <c r="H8349"/>
  <c r="F8349" s="1"/>
  <c r="I8475"/>
  <c r="H8475"/>
  <c r="F8475" s="1"/>
  <c r="I9038"/>
  <c r="H9038"/>
  <c r="F9038" s="1"/>
  <c r="I9711"/>
  <c r="H9711"/>
  <c r="F9711" s="1"/>
  <c r="I9528"/>
  <c r="H9528"/>
  <c r="F9528" s="1"/>
  <c r="I6452"/>
  <c r="H6452"/>
  <c r="F6452" s="1"/>
  <c r="I5877"/>
  <c r="H5877"/>
  <c r="F5877" s="1"/>
  <c r="I6194"/>
  <c r="H6194"/>
  <c r="F6194" s="1"/>
  <c r="I6044"/>
  <c r="H6044"/>
  <c r="F6044" s="1"/>
  <c r="I7879"/>
  <c r="H7879"/>
  <c r="F7879" s="1"/>
  <c r="I5425"/>
  <c r="H5425"/>
  <c r="F5425" s="1"/>
  <c r="I5557"/>
  <c r="H5557"/>
  <c r="F5557" s="1"/>
  <c r="I5581"/>
  <c r="H5581"/>
  <c r="F5581" s="1"/>
  <c r="I5609"/>
  <c r="H5609"/>
  <c r="F5609" s="1"/>
  <c r="H8258"/>
  <c r="F8258" s="1"/>
  <c r="I8258"/>
  <c r="H8274"/>
  <c r="F8274" s="1"/>
  <c r="I8274"/>
  <c r="H8286"/>
  <c r="F8286" s="1"/>
  <c r="I8286"/>
  <c r="H8314"/>
  <c r="F8314" s="1"/>
  <c r="I8314"/>
  <c r="I5693"/>
  <c r="H5693"/>
  <c r="F5693" s="1"/>
  <c r="I5705"/>
  <c r="H5705"/>
  <c r="F5705" s="1"/>
  <c r="H8366"/>
  <c r="F8366" s="1"/>
  <c r="I8366"/>
  <c r="I5753"/>
  <c r="H5753"/>
  <c r="F5753" s="1"/>
  <c r="I8485"/>
  <c r="H8485"/>
  <c r="F8485" s="1"/>
  <c r="I5908"/>
  <c r="H5908"/>
  <c r="F5908" s="1"/>
  <c r="H8574"/>
  <c r="F8574" s="1"/>
  <c r="I8574"/>
  <c r="I6007"/>
  <c r="H6007"/>
  <c r="F6007" s="1"/>
  <c r="I8721"/>
  <c r="H8721"/>
  <c r="F8721" s="1"/>
  <c r="H8978"/>
  <c r="F8978" s="1"/>
  <c r="I8978"/>
  <c r="H8998"/>
  <c r="F8998" s="1"/>
  <c r="I8998"/>
  <c r="I9008"/>
  <c r="H9008"/>
  <c r="F9008" s="1"/>
  <c r="I6460"/>
  <c r="H6460"/>
  <c r="F6460" s="1"/>
  <c r="H9101"/>
  <c r="F9101" s="1"/>
  <c r="I9101"/>
  <c r="I9317"/>
  <c r="H9317"/>
  <c r="F9317" s="1"/>
  <c r="I6728"/>
  <c r="H6728"/>
  <c r="F6728" s="1"/>
  <c r="I9399"/>
  <c r="H9399"/>
  <c r="F9399" s="1"/>
  <c r="I9687"/>
  <c r="H9687"/>
  <c r="F9687" s="1"/>
  <c r="H9726"/>
  <c r="F9726" s="1"/>
  <c r="I9726"/>
  <c r="H7335"/>
  <c r="F7335" s="1"/>
  <c r="I7335"/>
  <c r="I10057"/>
  <c r="H10057"/>
  <c r="F10057" s="1"/>
  <c r="I10216"/>
  <c r="H10216"/>
  <c r="F10216" s="1"/>
  <c r="I7622"/>
  <c r="H7622"/>
  <c r="F7622" s="1"/>
  <c r="I7743"/>
  <c r="H7743"/>
  <c r="F7743" s="1"/>
  <c r="I7788"/>
  <c r="H7788"/>
  <c r="F7788" s="1"/>
  <c r="I5556"/>
  <c r="H5556"/>
  <c r="F5556" s="1"/>
  <c r="I5588"/>
  <c r="H5588"/>
  <c r="F5588" s="1"/>
  <c r="I8245"/>
  <c r="H8245"/>
  <c r="F8245" s="1"/>
  <c r="I8301"/>
  <c r="H8301"/>
  <c r="F8301" s="1"/>
  <c r="I8313"/>
  <c r="H8313"/>
  <c r="F8313" s="1"/>
  <c r="I8325"/>
  <c r="H8325"/>
  <c r="F8325" s="1"/>
  <c r="I8337"/>
  <c r="H8337"/>
  <c r="F8337" s="1"/>
  <c r="H8410"/>
  <c r="F8410" s="1"/>
  <c r="I8410"/>
  <c r="I8509"/>
  <c r="H8509"/>
  <c r="F8509" s="1"/>
  <c r="I8669"/>
  <c r="H8669"/>
  <c r="F8669" s="1"/>
  <c r="I8859"/>
  <c r="H8859"/>
  <c r="F8859" s="1"/>
  <c r="I6423"/>
  <c r="H6423"/>
  <c r="F6423" s="1"/>
  <c r="I6592"/>
  <c r="H6592"/>
  <c r="F6592" s="1"/>
  <c r="I6631"/>
  <c r="H6631"/>
  <c r="F6631" s="1"/>
  <c r="I6910"/>
  <c r="H6910"/>
  <c r="F6910" s="1"/>
  <c r="I7855"/>
  <c r="H7855"/>
  <c r="F7855" s="1"/>
  <c r="H5375"/>
  <c r="F5375" s="1"/>
  <c r="I5375"/>
  <c r="H8072"/>
  <c r="F8072" s="1"/>
  <c r="I8072"/>
  <c r="I8173"/>
  <c r="H8173"/>
  <c r="F8173" s="1"/>
  <c r="I5552"/>
  <c r="H5552"/>
  <c r="F5552" s="1"/>
  <c r="I5568"/>
  <c r="H5568"/>
  <c r="F5568" s="1"/>
  <c r="I5592"/>
  <c r="H5592"/>
  <c r="F5592" s="1"/>
  <c r="I5628"/>
  <c r="H5628"/>
  <c r="F5628" s="1"/>
  <c r="I5656"/>
  <c r="H5656"/>
  <c r="F5656" s="1"/>
  <c r="I5716"/>
  <c r="H5716"/>
  <c r="F5716" s="1"/>
  <c r="I8391"/>
  <c r="H8391"/>
  <c r="F8391" s="1"/>
  <c r="H5824"/>
  <c r="F5824" s="1"/>
  <c r="I5824"/>
  <c r="I8513"/>
  <c r="H8513"/>
  <c r="F8513" s="1"/>
  <c r="I6123"/>
  <c r="H6123"/>
  <c r="F6123" s="1"/>
  <c r="I8863"/>
  <c r="H8863"/>
  <c r="F8863" s="1"/>
  <c r="I8901"/>
  <c r="H8901"/>
  <c r="F8901" s="1"/>
  <c r="I9467"/>
  <c r="H9467"/>
  <c r="F9467" s="1"/>
  <c r="I9643"/>
  <c r="H9643"/>
  <c r="F9643" s="1"/>
  <c r="I8033"/>
  <c r="H8033"/>
  <c r="F8033" s="1"/>
  <c r="H8101"/>
  <c r="F8101" s="1"/>
  <c r="I8101"/>
  <c r="H9184"/>
  <c r="F9184" s="1"/>
  <c r="I9184"/>
  <c r="I6584"/>
  <c r="H6584"/>
  <c r="F6584" s="1"/>
  <c r="H9232"/>
  <c r="F9232" s="1"/>
  <c r="I9232"/>
  <c r="H9240"/>
  <c r="F9240" s="1"/>
  <c r="I9240"/>
  <c r="I9520"/>
  <c r="H9520"/>
  <c r="F9520" s="1"/>
  <c r="I9976"/>
  <c r="H9976"/>
  <c r="F9976" s="1"/>
  <c r="I7384"/>
  <c r="H7384"/>
  <c r="F7384" s="1"/>
  <c r="I10055"/>
  <c r="H10055"/>
  <c r="F10055" s="1"/>
  <c r="I7488"/>
  <c r="H7488"/>
  <c r="F7488" s="1"/>
  <c r="I10152"/>
  <c r="H10152"/>
  <c r="F10152" s="1"/>
  <c r="H7629"/>
  <c r="F7629" s="1"/>
  <c r="I7629"/>
  <c r="I10340"/>
  <c r="H10340"/>
  <c r="F10340" s="1"/>
  <c r="I10424"/>
  <c r="H10424"/>
  <c r="F10424" s="1"/>
  <c r="I5328"/>
  <c r="H5328"/>
  <c r="F5328" s="1"/>
  <c r="I5469"/>
  <c r="H5469"/>
  <c r="F5469" s="1"/>
  <c r="I8117"/>
  <c r="H8117"/>
  <c r="F8117" s="1"/>
  <c r="I8397"/>
  <c r="H8397"/>
  <c r="F8397" s="1"/>
  <c r="H5802"/>
  <c r="F5802" s="1"/>
  <c r="I5802"/>
  <c r="I6416"/>
  <c r="H6416"/>
  <c r="F6416" s="1"/>
  <c r="I6518"/>
  <c r="H6518"/>
  <c r="F6518" s="1"/>
  <c r="I6534"/>
  <c r="H6534"/>
  <c r="F6534" s="1"/>
  <c r="I6912"/>
  <c r="H6912"/>
  <c r="F6912" s="1"/>
  <c r="I9557"/>
  <c r="H9557"/>
  <c r="F9557" s="1"/>
  <c r="I6935"/>
  <c r="H6935"/>
  <c r="F6935" s="1"/>
  <c r="I6950"/>
  <c r="H6950"/>
  <c r="F6950" s="1"/>
  <c r="H9774"/>
  <c r="F9774" s="1"/>
  <c r="I9774"/>
  <c r="I9897"/>
  <c r="H9897"/>
  <c r="F9897" s="1"/>
  <c r="I10098"/>
  <c r="H10098"/>
  <c r="F10098" s="1"/>
  <c r="H10155"/>
  <c r="F10155" s="1"/>
  <c r="I10155"/>
  <c r="H7538"/>
  <c r="F7538" s="1"/>
  <c r="I7538"/>
  <c r="I10257"/>
  <c r="H10257"/>
  <c r="F10257" s="1"/>
  <c r="I5882"/>
  <c r="H5882"/>
  <c r="F5882" s="1"/>
  <c r="I5905"/>
  <c r="H5905"/>
  <c r="F5905" s="1"/>
  <c r="I6550"/>
  <c r="H6550"/>
  <c r="F6550" s="1"/>
  <c r="I6792"/>
  <c r="H6792"/>
  <c r="F6792" s="1"/>
  <c r="I6811"/>
  <c r="H6811"/>
  <c r="F6811" s="1"/>
  <c r="I9456"/>
  <c r="H9456"/>
  <c r="F9456" s="1"/>
  <c r="H9784"/>
  <c r="F9784" s="1"/>
  <c r="I9784"/>
  <c r="H9844"/>
  <c r="F9844" s="1"/>
  <c r="I9844"/>
  <c r="I7232"/>
  <c r="H7232"/>
  <c r="F7232" s="1"/>
  <c r="H10036"/>
  <c r="F10036" s="1"/>
  <c r="I10036"/>
  <c r="H7543"/>
  <c r="F7543" s="1"/>
  <c r="I7543"/>
  <c r="I10237"/>
  <c r="H10237"/>
  <c r="F10237" s="1"/>
  <c r="H10042"/>
  <c r="F10042" s="1"/>
  <c r="I10042"/>
  <c r="I10276"/>
  <c r="H10276"/>
  <c r="F10276" s="1"/>
  <c r="I10284"/>
  <c r="H10284"/>
  <c r="F10284" s="1"/>
  <c r="I7733"/>
  <c r="H7733"/>
  <c r="F7733" s="1"/>
  <c r="H7431"/>
  <c r="F7431" s="1"/>
  <c r="I7431"/>
  <c r="I10200"/>
  <c r="H10200"/>
  <c r="F10200" s="1"/>
  <c r="H10223"/>
  <c r="F10223" s="1"/>
  <c r="I10223"/>
  <c r="H10295"/>
  <c r="F10295" s="1"/>
  <c r="I10295"/>
  <c r="I7687"/>
  <c r="H7687"/>
  <c r="F7687" s="1"/>
  <c r="I10338"/>
  <c r="H10338"/>
  <c r="F10338" s="1"/>
  <c r="I7748"/>
  <c r="H7748"/>
  <c r="F7748" s="1"/>
  <c r="I7841"/>
  <c r="H7841"/>
  <c r="F7841" s="1"/>
  <c r="I7868"/>
  <c r="H7868"/>
  <c r="F7868" s="1"/>
  <c r="I7888"/>
  <c r="H7888"/>
  <c r="F7888" s="1"/>
  <c r="I7926"/>
  <c r="H7926"/>
  <c r="F7926" s="1"/>
  <c r="H5377"/>
  <c r="F5377" s="1"/>
  <c r="I5377"/>
  <c r="I8607"/>
  <c r="H8607"/>
  <c r="F8607" s="1"/>
  <c r="I8623"/>
  <c r="H8623"/>
  <c r="F8623" s="1"/>
  <c r="I8644"/>
  <c r="H8644"/>
  <c r="F8644" s="1"/>
  <c r="I9172"/>
  <c r="H9172"/>
  <c r="F9172" s="1"/>
  <c r="I9197"/>
  <c r="H9197"/>
  <c r="F9197" s="1"/>
  <c r="I6579"/>
  <c r="H6579"/>
  <c r="F6579" s="1"/>
  <c r="I9282"/>
  <c r="H9282"/>
  <c r="F9282" s="1"/>
  <c r="I9293"/>
  <c r="H9293"/>
  <c r="F9293" s="1"/>
  <c r="H9300"/>
  <c r="F9300" s="1"/>
  <c r="I9300"/>
  <c r="H9740"/>
  <c r="F9740" s="1"/>
  <c r="I9740"/>
  <c r="H9822"/>
  <c r="F9822" s="1"/>
  <c r="I9822"/>
  <c r="H9888"/>
  <c r="F9888" s="1"/>
  <c r="I9888"/>
  <c r="H7613"/>
  <c r="F7613" s="1"/>
  <c r="I7613"/>
  <c r="I7630"/>
  <c r="H7630"/>
  <c r="F7630" s="1"/>
  <c r="I7871"/>
  <c r="H7871"/>
  <c r="F7871" s="1"/>
  <c r="I7895"/>
  <c r="H7895"/>
  <c r="F7895" s="1"/>
  <c r="H7611"/>
  <c r="F7611" s="1"/>
  <c r="I7611"/>
  <c r="I10100"/>
  <c r="H10100"/>
  <c r="F10100" s="1"/>
  <c r="H5436"/>
  <c r="F5436" s="1"/>
  <c r="I5436"/>
  <c r="I5791"/>
  <c r="H5791"/>
  <c r="F5791" s="1"/>
  <c r="H5412"/>
  <c r="F5412" s="1"/>
  <c r="I5412"/>
  <c r="H5470"/>
  <c r="F5470" s="1"/>
  <c r="I5470"/>
  <c r="I5915"/>
  <c r="H5915"/>
  <c r="F5915" s="1"/>
  <c r="H8734"/>
  <c r="F8734" s="1"/>
  <c r="I8734"/>
  <c r="I6217"/>
  <c r="H6217"/>
  <c r="F6217" s="1"/>
  <c r="I6273"/>
  <c r="H6273"/>
  <c r="F6273" s="1"/>
  <c r="H9764"/>
  <c r="F9764" s="1"/>
  <c r="I9764"/>
  <c r="H9856"/>
  <c r="F9856" s="1"/>
  <c r="I9856"/>
  <c r="I7705"/>
  <c r="H7705"/>
  <c r="F7705" s="1"/>
  <c r="I5258"/>
  <c r="H5258"/>
  <c r="F5258" s="1"/>
  <c r="H5408"/>
  <c r="F5408" s="1"/>
  <c r="I5408"/>
  <c r="H8167"/>
  <c r="F8167" s="1"/>
  <c r="I8167"/>
  <c r="I5584"/>
  <c r="H5584"/>
  <c r="F5584" s="1"/>
  <c r="I5640"/>
  <c r="H5640"/>
  <c r="F5640" s="1"/>
  <c r="I5668"/>
  <c r="H5668"/>
  <c r="F5668" s="1"/>
  <c r="I8357"/>
  <c r="H8357"/>
  <c r="F8357" s="1"/>
  <c r="I8399"/>
  <c r="H8399"/>
  <c r="F8399" s="1"/>
  <c r="I5966"/>
  <c r="H5966"/>
  <c r="F5966" s="1"/>
  <c r="I6145"/>
  <c r="H6145"/>
  <c r="F6145" s="1"/>
  <c r="I6167"/>
  <c r="H6167"/>
  <c r="F6167" s="1"/>
  <c r="I6183"/>
  <c r="H6183"/>
  <c r="F6183" s="1"/>
  <c r="I8880"/>
  <c r="H8880"/>
  <c r="F8880" s="1"/>
  <c r="I8904"/>
  <c r="H8904"/>
  <c r="F8904" s="1"/>
  <c r="H8924"/>
  <c r="F8924" s="1"/>
  <c r="I8924"/>
  <c r="I6327"/>
  <c r="H6327"/>
  <c r="F6327" s="1"/>
  <c r="I6355"/>
  <c r="H6355"/>
  <c r="F6355" s="1"/>
  <c r="I6385"/>
  <c r="H6385"/>
  <c r="F6385" s="1"/>
  <c r="I9056"/>
  <c r="H9056"/>
  <c r="F9056" s="1"/>
  <c r="I6489"/>
  <c r="H6489"/>
  <c r="F6489" s="1"/>
  <c r="I6535"/>
  <c r="H6535"/>
  <c r="F6535" s="1"/>
  <c r="I9206"/>
  <c r="H9206"/>
  <c r="F9206" s="1"/>
  <c r="I9628"/>
  <c r="H9628"/>
  <c r="F9628" s="1"/>
  <c r="I9664"/>
  <c r="H9664"/>
  <c r="F9664" s="1"/>
  <c r="H7218"/>
  <c r="F7218" s="1"/>
  <c r="I7218"/>
  <c r="H10175"/>
  <c r="F10175" s="1"/>
  <c r="I10175"/>
  <c r="I10446"/>
  <c r="H10446"/>
  <c r="F10446" s="1"/>
  <c r="H8928"/>
  <c r="F8928" s="1"/>
  <c r="I8928"/>
  <c r="I7047"/>
  <c r="H7047"/>
  <c r="F7047" s="1"/>
  <c r="I7152"/>
  <c r="H7152"/>
  <c r="F7152" s="1"/>
  <c r="I8996"/>
  <c r="H8996"/>
  <c r="F8996" s="1"/>
  <c r="I6159"/>
  <c r="H6159"/>
  <c r="F6159" s="1"/>
  <c r="H8062"/>
  <c r="F8062" s="1"/>
  <c r="I8062"/>
  <c r="I8087"/>
  <c r="H8087"/>
  <c r="F8087" s="1"/>
  <c r="I8154"/>
  <c r="H8154"/>
  <c r="F8154" s="1"/>
  <c r="I5551"/>
  <c r="H5551"/>
  <c r="F5551" s="1"/>
  <c r="I5571"/>
  <c r="H5571"/>
  <c r="F5571" s="1"/>
  <c r="I5583"/>
  <c r="H5583"/>
  <c r="F5583" s="1"/>
  <c r="I5591"/>
  <c r="H5591"/>
  <c r="F5591" s="1"/>
  <c r="I5619"/>
  <c r="H5619"/>
  <c r="F5619" s="1"/>
  <c r="I5647"/>
  <c r="H5647"/>
  <c r="F5647" s="1"/>
  <c r="I5659"/>
  <c r="H5659"/>
  <c r="F5659" s="1"/>
  <c r="I8312"/>
  <c r="H8312"/>
  <c r="F8312" s="1"/>
  <c r="I8320"/>
  <c r="H8320"/>
  <c r="F8320" s="1"/>
  <c r="I8328"/>
  <c r="H8328"/>
  <c r="F8328" s="1"/>
  <c r="I8344"/>
  <c r="H8344"/>
  <c r="F8344" s="1"/>
  <c r="I5735"/>
  <c r="H5735"/>
  <c r="F5735" s="1"/>
  <c r="I8376"/>
  <c r="H8376"/>
  <c r="F8376" s="1"/>
  <c r="I5788"/>
  <c r="H5788"/>
  <c r="F5788" s="1"/>
  <c r="I8448"/>
  <c r="H8448"/>
  <c r="F8448" s="1"/>
  <c r="H8482"/>
  <c r="F8482" s="1"/>
  <c r="I8482"/>
  <c r="I8489"/>
  <c r="H8489"/>
  <c r="F8489" s="1"/>
  <c r="I5954"/>
  <c r="H5954"/>
  <c r="F5954" s="1"/>
  <c r="I8696"/>
  <c r="H8696"/>
  <c r="F8696" s="1"/>
  <c r="I8799"/>
  <c r="H8799"/>
  <c r="F8799" s="1"/>
  <c r="I6630"/>
  <c r="H6630"/>
  <c r="F6630" s="1"/>
  <c r="H7290"/>
  <c r="F7290" s="1"/>
  <c r="I7290"/>
  <c r="I10104"/>
  <c r="H10104"/>
  <c r="F10104" s="1"/>
  <c r="I7740"/>
  <c r="H7740"/>
  <c r="F7740" s="1"/>
  <c r="I6670"/>
  <c r="H6670"/>
  <c r="F6670" s="1"/>
  <c r="I7612"/>
  <c r="H7612"/>
  <c r="F7612" s="1"/>
  <c r="H10227"/>
  <c r="F10227" s="1"/>
  <c r="I10227"/>
  <c r="H5225"/>
  <c r="F5225" s="1"/>
  <c r="I5225"/>
  <c r="I5318"/>
  <c r="H5318"/>
  <c r="F5318" s="1"/>
  <c r="I8045"/>
  <c r="H8045"/>
  <c r="F8045" s="1"/>
  <c r="I9070"/>
  <c r="H9070"/>
  <c r="F9070" s="1"/>
  <c r="I9088"/>
  <c r="H9088"/>
  <c r="F9088" s="1"/>
  <c r="I9100"/>
  <c r="H9100"/>
  <c r="F9100" s="1"/>
  <c r="I9112"/>
  <c r="H9112"/>
  <c r="F9112" s="1"/>
  <c r="I9258"/>
  <c r="H9258"/>
  <c r="F9258" s="1"/>
  <c r="I6652"/>
  <c r="H6652"/>
  <c r="F6652" s="1"/>
  <c r="I6663"/>
  <c r="H6663"/>
  <c r="F6663" s="1"/>
  <c r="I9465"/>
  <c r="H9465"/>
  <c r="F9465" s="1"/>
  <c r="I9473"/>
  <c r="H9473"/>
  <c r="F9473" s="1"/>
  <c r="I9481"/>
  <c r="H9481"/>
  <c r="F9481" s="1"/>
  <c r="I9489"/>
  <c r="H9489"/>
  <c r="F9489" s="1"/>
  <c r="I9505"/>
  <c r="H9505"/>
  <c r="F9505" s="1"/>
  <c r="I9527"/>
  <c r="H9527"/>
  <c r="F9527" s="1"/>
  <c r="I7009"/>
  <c r="H7009"/>
  <c r="F7009" s="1"/>
  <c r="I7025"/>
  <c r="H7025"/>
  <c r="F7025" s="1"/>
  <c r="I9681"/>
  <c r="H9681"/>
  <c r="F9681" s="1"/>
  <c r="I9727"/>
  <c r="H9727"/>
  <c r="F9727" s="1"/>
  <c r="H9750"/>
  <c r="F9750" s="1"/>
  <c r="I9750"/>
  <c r="I9845"/>
  <c r="H9845"/>
  <c r="F9845" s="1"/>
  <c r="H9882"/>
  <c r="F9882" s="1"/>
  <c r="I9882"/>
  <c r="H10143"/>
  <c r="F10143" s="1"/>
  <c r="I10143"/>
  <c r="I7860"/>
  <c r="H7860"/>
  <c r="F7860" s="1"/>
  <c r="I7929"/>
  <c r="H7929"/>
  <c r="F7929" s="1"/>
  <c r="I7999"/>
  <c r="H7999"/>
  <c r="F7999" s="1"/>
  <c r="I8005"/>
  <c r="H8005"/>
  <c r="F8005" s="1"/>
  <c r="I10008"/>
  <c r="H10008"/>
  <c r="F10008" s="1"/>
  <c r="I10027"/>
  <c r="H10027"/>
  <c r="F10027" s="1"/>
  <c r="H10309"/>
  <c r="F10309" s="1"/>
  <c r="I10309"/>
  <c r="H5343"/>
  <c r="F5343" s="1"/>
  <c r="I5343"/>
  <c r="I8142"/>
  <c r="H8142"/>
  <c r="F8142" s="1"/>
  <c r="H8466"/>
  <c r="F8466" s="1"/>
  <c r="I8466"/>
  <c r="I8476"/>
  <c r="H8476"/>
  <c r="F8476" s="1"/>
  <c r="H8494"/>
  <c r="F8494" s="1"/>
  <c r="I8494"/>
  <c r="I5878"/>
  <c r="H5878"/>
  <c r="F5878" s="1"/>
  <c r="I6280"/>
  <c r="H6280"/>
  <c r="F6280" s="1"/>
  <c r="I6336"/>
  <c r="H6336"/>
  <c r="F6336" s="1"/>
  <c r="I6360"/>
  <c r="H6360"/>
  <c r="F6360" s="1"/>
  <c r="I9035"/>
  <c r="H9035"/>
  <c r="F9035" s="1"/>
  <c r="I6448"/>
  <c r="H6448"/>
  <c r="F6448" s="1"/>
  <c r="I9177"/>
  <c r="H9177"/>
  <c r="F9177" s="1"/>
  <c r="I6636"/>
  <c r="H6636"/>
  <c r="F6636" s="1"/>
  <c r="I6651"/>
  <c r="H6651"/>
  <c r="F6651" s="1"/>
  <c r="I6697"/>
  <c r="H6697"/>
  <c r="F6697" s="1"/>
  <c r="I9334"/>
  <c r="H9334"/>
  <c r="F9334" s="1"/>
  <c r="I6721"/>
  <c r="H6721"/>
  <c r="F6721" s="1"/>
  <c r="I6737"/>
  <c r="H6737"/>
  <c r="F6737" s="1"/>
  <c r="I9377"/>
  <c r="H9377"/>
  <c r="F9377" s="1"/>
  <c r="I6756"/>
  <c r="H6756"/>
  <c r="F6756" s="1"/>
  <c r="I6764"/>
  <c r="H6764"/>
  <c r="F6764" s="1"/>
  <c r="I6780"/>
  <c r="H6780"/>
  <c r="F6780" s="1"/>
  <c r="I6871"/>
  <c r="H6871"/>
  <c r="F6871" s="1"/>
  <c r="I6897"/>
  <c r="H6897"/>
  <c r="F6897" s="1"/>
  <c r="I9538"/>
  <c r="H9538"/>
  <c r="F9538" s="1"/>
  <c r="I6952"/>
  <c r="H6952"/>
  <c r="F6952" s="1"/>
  <c r="I6984"/>
  <c r="H6984"/>
  <c r="F6984" s="1"/>
  <c r="I7072"/>
  <c r="H7072"/>
  <c r="F7072" s="1"/>
  <c r="I9859"/>
  <c r="H9859"/>
  <c r="F9859" s="1"/>
  <c r="H10169"/>
  <c r="F10169" s="1"/>
  <c r="I10169"/>
  <c r="I7576"/>
  <c r="H7576"/>
  <c r="F7576" s="1"/>
  <c r="I7646"/>
  <c r="H7646"/>
  <c r="F7646" s="1"/>
  <c r="H9918"/>
  <c r="F9918" s="1"/>
  <c r="I9918"/>
  <c r="I9996"/>
  <c r="H9996"/>
  <c r="F9996" s="1"/>
  <c r="H7639"/>
  <c r="F7639" s="1"/>
  <c r="I7639"/>
  <c r="H8020"/>
  <c r="F8020" s="1"/>
  <c r="I8020"/>
  <c r="I10004"/>
  <c r="H10004"/>
  <c r="F10004" s="1"/>
  <c r="H5205"/>
  <c r="F5205" s="1"/>
  <c r="I5205"/>
  <c r="I5218"/>
  <c r="H5218"/>
  <c r="F5218" s="1"/>
  <c r="I5296"/>
  <c r="H5296"/>
  <c r="F5296" s="1"/>
  <c r="H8046"/>
  <c r="F8046" s="1"/>
  <c r="I8046"/>
  <c r="H7306"/>
  <c r="F7306" s="1"/>
  <c r="I7306"/>
  <c r="H7330"/>
  <c r="F7330" s="1"/>
  <c r="I7330"/>
  <c r="I9984"/>
  <c r="H9984"/>
  <c r="F9984" s="1"/>
  <c r="I10367"/>
  <c r="H10367"/>
  <c r="F10367" s="1"/>
  <c r="I10014"/>
  <c r="H10014"/>
  <c r="F10014" s="1"/>
  <c r="H10046"/>
  <c r="F10046" s="1"/>
  <c r="I10046"/>
  <c r="I10053"/>
  <c r="H10053"/>
  <c r="F10053" s="1"/>
  <c r="I10078"/>
  <c r="H10078"/>
  <c r="F10078" s="1"/>
  <c r="I7710"/>
  <c r="H7710"/>
  <c r="F7710" s="1"/>
  <c r="H5229"/>
  <c r="F5229" s="1"/>
  <c r="I5229"/>
  <c r="I7982"/>
  <c r="H7982"/>
  <c r="F7982" s="1"/>
  <c r="I5483"/>
  <c r="H5483"/>
  <c r="F5483" s="1"/>
  <c r="I5531"/>
  <c r="H5531"/>
  <c r="F5531" s="1"/>
  <c r="I5535"/>
  <c r="H5535"/>
  <c r="F5535" s="1"/>
  <c r="I8168"/>
  <c r="H8168"/>
  <c r="F8168" s="1"/>
  <c r="I5555"/>
  <c r="H5555"/>
  <c r="F5555" s="1"/>
  <c r="I5637"/>
  <c r="H5637"/>
  <c r="F5637" s="1"/>
  <c r="I5671"/>
  <c r="H5671"/>
  <c r="F5671" s="1"/>
  <c r="I7853"/>
  <c r="H7853"/>
  <c r="F7853" s="1"/>
  <c r="I7901"/>
  <c r="H7901"/>
  <c r="F7901" s="1"/>
  <c r="I5330"/>
  <c r="H5330"/>
  <c r="F5330" s="1"/>
  <c r="I5366"/>
  <c r="H5366"/>
  <c r="F5366" s="1"/>
  <c r="I5394"/>
  <c r="H5394"/>
  <c r="F5394" s="1"/>
  <c r="H5434"/>
  <c r="F5434" s="1"/>
  <c r="I5434"/>
  <c r="I5536"/>
  <c r="H5536"/>
  <c r="F5536" s="1"/>
  <c r="I8181"/>
  <c r="H8181"/>
  <c r="F8181" s="1"/>
  <c r="H5586"/>
  <c r="F5586" s="1"/>
  <c r="I5586"/>
  <c r="H5598"/>
  <c r="F5598" s="1"/>
  <c r="I5598"/>
  <c r="I5616"/>
  <c r="H5616"/>
  <c r="F5616" s="1"/>
  <c r="I8257"/>
  <c r="H8257"/>
  <c r="F8257" s="1"/>
  <c r="I8269"/>
  <c r="H8269"/>
  <c r="F8269" s="1"/>
  <c r="I8277"/>
  <c r="H8277"/>
  <c r="F8277" s="1"/>
  <c r="H5670"/>
  <c r="F5670" s="1"/>
  <c r="I5670"/>
  <c r="H5694"/>
  <c r="F5694" s="1"/>
  <c r="I5694"/>
  <c r="I6374"/>
  <c r="H6374"/>
  <c r="F6374" s="1"/>
  <c r="I5719"/>
  <c r="H5719"/>
  <c r="F5719" s="1"/>
  <c r="H8394"/>
  <c r="F8394" s="1"/>
  <c r="I8394"/>
  <c r="I8571"/>
  <c r="H8571"/>
  <c r="F8571" s="1"/>
  <c r="I8599"/>
  <c r="H8599"/>
  <c r="F8599" s="1"/>
  <c r="I8635"/>
  <c r="H8635"/>
  <c r="F8635" s="1"/>
  <c r="I6094"/>
  <c r="H6094"/>
  <c r="F6094" s="1"/>
  <c r="I6134"/>
  <c r="H6134"/>
  <c r="F6134" s="1"/>
  <c r="I6156"/>
  <c r="H6156"/>
  <c r="F6156" s="1"/>
  <c r="I6198"/>
  <c r="H6198"/>
  <c r="F6198" s="1"/>
  <c r="I6214"/>
  <c r="H6214"/>
  <c r="F6214" s="1"/>
  <c r="I8869"/>
  <c r="H8869"/>
  <c r="F8869" s="1"/>
  <c r="I8949"/>
  <c r="H8949"/>
  <c r="F8949" s="1"/>
  <c r="I6328"/>
  <c r="H6328"/>
  <c r="F6328" s="1"/>
  <c r="I9043"/>
  <c r="H9043"/>
  <c r="F9043" s="1"/>
  <c r="I9095"/>
  <c r="H9095"/>
  <c r="F9095" s="1"/>
  <c r="H9125"/>
  <c r="F9125" s="1"/>
  <c r="I9125"/>
  <c r="H9180"/>
  <c r="F9180" s="1"/>
  <c r="I9180"/>
  <c r="I6568"/>
  <c r="H6568"/>
  <c r="F6568" s="1"/>
  <c r="I6694"/>
  <c r="H6694"/>
  <c r="F6694" s="1"/>
  <c r="I5756"/>
  <c r="H5756"/>
  <c r="F5756" s="1"/>
  <c r="I5855"/>
  <c r="H5855"/>
  <c r="F5855" s="1"/>
  <c r="I6015"/>
  <c r="H6015"/>
  <c r="F6015" s="1"/>
  <c r="I6133"/>
  <c r="H6133"/>
  <c r="F6133" s="1"/>
  <c r="I6148"/>
  <c r="H6148"/>
  <c r="F6148" s="1"/>
  <c r="I6187"/>
  <c r="H6187"/>
  <c r="F6187" s="1"/>
  <c r="H8830"/>
  <c r="F8830" s="1"/>
  <c r="I8830"/>
  <c r="I8852"/>
  <c r="H8852"/>
  <c r="F8852" s="1"/>
  <c r="H8878"/>
  <c r="F8878" s="1"/>
  <c r="I8878"/>
  <c r="H8886"/>
  <c r="F8886" s="1"/>
  <c r="I8886"/>
  <c r="I6265"/>
  <c r="H6265"/>
  <c r="F6265" s="1"/>
  <c r="I6309"/>
  <c r="H6309"/>
  <c r="F6309" s="1"/>
  <c r="I6317"/>
  <c r="H6317"/>
  <c r="F6317" s="1"/>
  <c r="I6341"/>
  <c r="H6341"/>
  <c r="F6341" s="1"/>
  <c r="I6407"/>
  <c r="H6407"/>
  <c r="F6407" s="1"/>
  <c r="I6457"/>
  <c r="H6457"/>
  <c r="F6457" s="1"/>
  <c r="I6487"/>
  <c r="H6487"/>
  <c r="F6487" s="1"/>
  <c r="I6569"/>
  <c r="H6569"/>
  <c r="F6569" s="1"/>
  <c r="I9245"/>
  <c r="H9245"/>
  <c r="F9245" s="1"/>
  <c r="I9524"/>
  <c r="H9524"/>
  <c r="F9524" s="1"/>
  <c r="I9611"/>
  <c r="H9611"/>
  <c r="F9611" s="1"/>
  <c r="I7036"/>
  <c r="H7036"/>
  <c r="F7036" s="1"/>
  <c r="H9724"/>
  <c r="F9724" s="1"/>
  <c r="I9724"/>
  <c r="H7143"/>
  <c r="F7143" s="1"/>
  <c r="I7143"/>
  <c r="H9824"/>
  <c r="F9824" s="1"/>
  <c r="I9824"/>
  <c r="H9922"/>
  <c r="F9922" s="1"/>
  <c r="I9922"/>
  <c r="H5243"/>
  <c r="F5243" s="1"/>
  <c r="I5243"/>
  <c r="I6043"/>
  <c r="H6043"/>
  <c r="F6043" s="1"/>
  <c r="H8446"/>
  <c r="F8446" s="1"/>
  <c r="I8446"/>
  <c r="I8876"/>
  <c r="H8876"/>
  <c r="F8876" s="1"/>
  <c r="H9224"/>
  <c r="F9224" s="1"/>
  <c r="I9224"/>
  <c r="I7684"/>
  <c r="H7684"/>
  <c r="F7684" s="1"/>
  <c r="H5450"/>
  <c r="F5450" s="1"/>
  <c r="I5450"/>
  <c r="I9016"/>
  <c r="H9016"/>
  <c r="F9016" s="1"/>
  <c r="I6425"/>
  <c r="H6425"/>
  <c r="F6425" s="1"/>
  <c r="I6609"/>
  <c r="H6609"/>
  <c r="F6609" s="1"/>
  <c r="I9531"/>
  <c r="H9531"/>
  <c r="F9531" s="1"/>
  <c r="I7031"/>
  <c r="H7031"/>
  <c r="F7031" s="1"/>
  <c r="I5993"/>
  <c r="H5993"/>
  <c r="F5993" s="1"/>
  <c r="H5534"/>
  <c r="F5534" s="1"/>
  <c r="I5534"/>
  <c r="I7080"/>
  <c r="H7080"/>
  <c r="F7080" s="1"/>
  <c r="H8093"/>
  <c r="F8093" s="1"/>
  <c r="I8093"/>
  <c r="I5817"/>
  <c r="H5817"/>
  <c r="F5817" s="1"/>
  <c r="I8640"/>
  <c r="H8640"/>
  <c r="F8640" s="1"/>
  <c r="I6247"/>
  <c r="H6247"/>
  <c r="F6247" s="1"/>
  <c r="I6561"/>
  <c r="H6561"/>
  <c r="F6561" s="1"/>
  <c r="I6595"/>
  <c r="H6595"/>
  <c r="F6595" s="1"/>
  <c r="I7016"/>
  <c r="H7016"/>
  <c r="F7016" s="1"/>
  <c r="H7127"/>
  <c r="F7127" s="1"/>
  <c r="I7127"/>
  <c r="H7226"/>
  <c r="F7226" s="1"/>
  <c r="I7226"/>
  <c r="I7260"/>
  <c r="H7260"/>
  <c r="F7260" s="1"/>
  <c r="I10051"/>
  <c r="H10051"/>
  <c r="F10051" s="1"/>
  <c r="H10219"/>
  <c r="F10219" s="1"/>
  <c r="I10219"/>
  <c r="H10313"/>
  <c r="F10313" s="1"/>
  <c r="I10313"/>
  <c r="H10391"/>
  <c r="F10391" s="1"/>
  <c r="I10391"/>
  <c r="H5442"/>
  <c r="F5442" s="1"/>
  <c r="I5442"/>
  <c r="I8130"/>
  <c r="H8130"/>
  <c r="F8130" s="1"/>
  <c r="I5521"/>
  <c r="H5521"/>
  <c r="F5521" s="1"/>
  <c r="I6387"/>
  <c r="H6387"/>
  <c r="F6387" s="1"/>
  <c r="I9032"/>
  <c r="H9032"/>
  <c r="F9032" s="1"/>
  <c r="I9054"/>
  <c r="H9054"/>
  <c r="F9054" s="1"/>
  <c r="I6612"/>
  <c r="H6612"/>
  <c r="F6612" s="1"/>
  <c r="I6824"/>
  <c r="H6824"/>
  <c r="F6824" s="1"/>
  <c r="I9482"/>
  <c r="H9482"/>
  <c r="F9482" s="1"/>
  <c r="I9510"/>
  <c r="H9510"/>
  <c r="F9510" s="1"/>
  <c r="I6902"/>
  <c r="H6902"/>
  <c r="F6902" s="1"/>
  <c r="I7017"/>
  <c r="H7017"/>
  <c r="F7017" s="1"/>
  <c r="I7039"/>
  <c r="H7039"/>
  <c r="F7039" s="1"/>
  <c r="I9771"/>
  <c r="H9771"/>
  <c r="F9771" s="1"/>
  <c r="I9867"/>
  <c r="H9867"/>
  <c r="F9867" s="1"/>
  <c r="I9954"/>
  <c r="H9954"/>
  <c r="F9954" s="1"/>
  <c r="H10153"/>
  <c r="F10153" s="1"/>
  <c r="I10153"/>
  <c r="I10350"/>
  <c r="H10350"/>
  <c r="F10350" s="1"/>
  <c r="I7760"/>
  <c r="H7760"/>
  <c r="F7760" s="1"/>
  <c r="I9751"/>
  <c r="H9751"/>
  <c r="F9751" s="1"/>
  <c r="H7295"/>
  <c r="F7295" s="1"/>
  <c r="I7295"/>
  <c r="H7338"/>
  <c r="F7338" s="1"/>
  <c r="I7338"/>
  <c r="H7415"/>
  <c r="F7415" s="1"/>
  <c r="I7415"/>
  <c r="I10136"/>
  <c r="H10136"/>
  <c r="F10136" s="1"/>
  <c r="I10204"/>
  <c r="H10204"/>
  <c r="F10204" s="1"/>
  <c r="I10253"/>
  <c r="H10253"/>
  <c r="F10253" s="1"/>
  <c r="H10365"/>
  <c r="F10365" s="1"/>
  <c r="I10365"/>
  <c r="I10404"/>
  <c r="H10404"/>
  <c r="F10404" s="1"/>
  <c r="I10416"/>
  <c r="H10416"/>
  <c r="F10416" s="1"/>
  <c r="I8095"/>
  <c r="H8095"/>
  <c r="F8095" s="1"/>
  <c r="I8735"/>
  <c r="H8735"/>
  <c r="F8735" s="1"/>
  <c r="I10005"/>
  <c r="H10005"/>
  <c r="F10005" s="1"/>
  <c r="I6164"/>
  <c r="H6164"/>
  <c r="F6164" s="1"/>
  <c r="H10048"/>
  <c r="F10048" s="1"/>
  <c r="I10048"/>
  <c r="I9047"/>
  <c r="H9047"/>
  <c r="F9047" s="1"/>
  <c r="I8756"/>
  <c r="H8756"/>
  <c r="F8756" s="1"/>
  <c r="I7212"/>
  <c r="H7212"/>
  <c r="F7212" s="1"/>
  <c r="H7362"/>
  <c r="F7362" s="1"/>
  <c r="I7362"/>
  <c r="I10062"/>
  <c r="H10062"/>
  <c r="F10062" s="1"/>
  <c r="I10212"/>
  <c r="H10212"/>
  <c r="F10212" s="1"/>
  <c r="I10254"/>
  <c r="H10254"/>
  <c r="F10254" s="1"/>
  <c r="I10347"/>
  <c r="H10347"/>
  <c r="F10347" s="1"/>
  <c r="I7759"/>
  <c r="H7759"/>
  <c r="F7759" s="1"/>
  <c r="I5206"/>
  <c r="H5206"/>
  <c r="F5206" s="1"/>
  <c r="I7903"/>
  <c r="H7903"/>
  <c r="F7903" s="1"/>
  <c r="I7981"/>
  <c r="H7981"/>
  <c r="F7981" s="1"/>
  <c r="H5369"/>
  <c r="F5369" s="1"/>
  <c r="I5369"/>
  <c r="I8078"/>
  <c r="H8078"/>
  <c r="F8078" s="1"/>
  <c r="H5466"/>
  <c r="F5466" s="1"/>
  <c r="I5466"/>
  <c r="I8153"/>
  <c r="H8153"/>
  <c r="F8153" s="1"/>
  <c r="I5807"/>
  <c r="H5807"/>
  <c r="F5807" s="1"/>
  <c r="I5975"/>
  <c r="H5975"/>
  <c r="F5975" s="1"/>
  <c r="I6035"/>
  <c r="H6035"/>
  <c r="F6035" s="1"/>
  <c r="I6054"/>
  <c r="H6054"/>
  <c r="F6054" s="1"/>
  <c r="H8698"/>
  <c r="F8698" s="1"/>
  <c r="I8698"/>
  <c r="I8741"/>
  <c r="H8741"/>
  <c r="F8741" s="1"/>
  <c r="I8760"/>
  <c r="H8760"/>
  <c r="F8760" s="1"/>
  <c r="I8769"/>
  <c r="H8769"/>
  <c r="F8769" s="1"/>
  <c r="I6178"/>
  <c r="H6178"/>
  <c r="F6178" s="1"/>
  <c r="I6434"/>
  <c r="H6434"/>
  <c r="F6434" s="1"/>
  <c r="I6450"/>
  <c r="H6450"/>
  <c r="F6450" s="1"/>
  <c r="I6470"/>
  <c r="H6470"/>
  <c r="F6470" s="1"/>
  <c r="I6507"/>
  <c r="H6507"/>
  <c r="F6507" s="1"/>
  <c r="I9148"/>
  <c r="H9148"/>
  <c r="F9148" s="1"/>
  <c r="I6527"/>
  <c r="H6527"/>
  <c r="F6527" s="1"/>
  <c r="I6537"/>
  <c r="H6537"/>
  <c r="F6537" s="1"/>
  <c r="I6560"/>
  <c r="H6560"/>
  <c r="F6560" s="1"/>
  <c r="I6628"/>
  <c r="H6628"/>
  <c r="F6628" s="1"/>
  <c r="I6739"/>
  <c r="H6739"/>
  <c r="F6739" s="1"/>
  <c r="I9704"/>
  <c r="H9704"/>
  <c r="F9704" s="1"/>
  <c r="I9729"/>
  <c r="H9729"/>
  <c r="F9729" s="1"/>
  <c r="I9817"/>
  <c r="H9817"/>
  <c r="F9817" s="1"/>
  <c r="H9890"/>
  <c r="F9890" s="1"/>
  <c r="I9890"/>
  <c r="I9934"/>
  <c r="H9934"/>
  <c r="F9934" s="1"/>
  <c r="H10125"/>
  <c r="F10125" s="1"/>
  <c r="I10125"/>
  <c r="I10206"/>
  <c r="H10206"/>
  <c r="F10206" s="1"/>
  <c r="I7632"/>
  <c r="H7632"/>
  <c r="F7632" s="1"/>
  <c r="I6237"/>
  <c r="H6237"/>
  <c r="F6237" s="1"/>
  <c r="I8560"/>
  <c r="H8560"/>
  <c r="F8560" s="1"/>
  <c r="I5228"/>
  <c r="H5228"/>
  <c r="F5228" s="1"/>
  <c r="I7924"/>
  <c r="H7924"/>
  <c r="F7924" s="1"/>
  <c r="I5312"/>
  <c r="H5312"/>
  <c r="F5312" s="1"/>
  <c r="I5362"/>
  <c r="H5362"/>
  <c r="F5362" s="1"/>
  <c r="H8016"/>
  <c r="F8016" s="1"/>
  <c r="I8016"/>
  <c r="I5400"/>
  <c r="H5400"/>
  <c r="F5400" s="1"/>
  <c r="H8402"/>
  <c r="F8402" s="1"/>
  <c r="I8402"/>
  <c r="I8411"/>
  <c r="H8411"/>
  <c r="F8411" s="1"/>
  <c r="I5793"/>
  <c r="H5793"/>
  <c r="F5793" s="1"/>
  <c r="I5859"/>
  <c r="H5859"/>
  <c r="F5859" s="1"/>
  <c r="I5895"/>
  <c r="H5895"/>
  <c r="F5895" s="1"/>
  <c r="I5940"/>
  <c r="H5940"/>
  <c r="F5940" s="1"/>
  <c r="H8598"/>
  <c r="F8598" s="1"/>
  <c r="I8598"/>
  <c r="I8720"/>
  <c r="H8720"/>
  <c r="F8720" s="1"/>
  <c r="I6203"/>
  <c r="H6203"/>
  <c r="F6203" s="1"/>
  <c r="I8844"/>
  <c r="H8844"/>
  <c r="F8844" s="1"/>
  <c r="I6223"/>
  <c r="H6223"/>
  <c r="F6223" s="1"/>
  <c r="I6231"/>
  <c r="H6231"/>
  <c r="F6231" s="1"/>
  <c r="I8872"/>
  <c r="H8872"/>
  <c r="F8872" s="1"/>
  <c r="I8907"/>
  <c r="H8907"/>
  <c r="F8907" s="1"/>
  <c r="I6311"/>
  <c r="H6311"/>
  <c r="F6311" s="1"/>
  <c r="I6319"/>
  <c r="H6319"/>
  <c r="F6319" s="1"/>
  <c r="I6352"/>
  <c r="H6352"/>
  <c r="F6352" s="1"/>
  <c r="I6394"/>
  <c r="H6394"/>
  <c r="F6394" s="1"/>
  <c r="I6576"/>
  <c r="H6576"/>
  <c r="F6576" s="1"/>
  <c r="I6665"/>
  <c r="H6665"/>
  <c r="F6665" s="1"/>
  <c r="I9745"/>
  <c r="H9745"/>
  <c r="F9745" s="1"/>
  <c r="I9962"/>
  <c r="H9962"/>
  <c r="F9962" s="1"/>
  <c r="I10016"/>
  <c r="H10016"/>
  <c r="F10016" s="1"/>
  <c r="H10333"/>
  <c r="F10333" s="1"/>
  <c r="I10333"/>
  <c r="I7844"/>
  <c r="H7844"/>
  <c r="F7844" s="1"/>
  <c r="H5247"/>
  <c r="F5247" s="1"/>
  <c r="I5247"/>
  <c r="I7997"/>
  <c r="H7997"/>
  <c r="F7997" s="1"/>
  <c r="H5395"/>
  <c r="F5395" s="1"/>
  <c r="I5395"/>
  <c r="I5843"/>
  <c r="H5843"/>
  <c r="F5843" s="1"/>
  <c r="I5909"/>
  <c r="H5909"/>
  <c r="F5909" s="1"/>
  <c r="I5928"/>
  <c r="H5928"/>
  <c r="F5928" s="1"/>
  <c r="I8589"/>
  <c r="H8589"/>
  <c r="F8589" s="1"/>
  <c r="I6045"/>
  <c r="H6045"/>
  <c r="F6045" s="1"/>
  <c r="I6102"/>
  <c r="H6102"/>
  <c r="F6102" s="1"/>
  <c r="H8850"/>
  <c r="F8850" s="1"/>
  <c r="I8850"/>
  <c r="H8858"/>
  <c r="F8858" s="1"/>
  <c r="I8858"/>
  <c r="H8874"/>
  <c r="F8874" s="1"/>
  <c r="I8874"/>
  <c r="I6252"/>
  <c r="H6252"/>
  <c r="F6252" s="1"/>
  <c r="I6290"/>
  <c r="H6290"/>
  <c r="F6290" s="1"/>
  <c r="I8957"/>
  <c r="H8957"/>
  <c r="F8957" s="1"/>
  <c r="I8968"/>
  <c r="H8968"/>
  <c r="F8968" s="1"/>
  <c r="I6594"/>
  <c r="H6594"/>
  <c r="F6594" s="1"/>
  <c r="I9321"/>
  <c r="H9321"/>
  <c r="F9321" s="1"/>
  <c r="I9333"/>
  <c r="H9333"/>
  <c r="F9333" s="1"/>
  <c r="I9341"/>
  <c r="H9341"/>
  <c r="F9341" s="1"/>
  <c r="I6723"/>
  <c r="H6723"/>
  <c r="F6723" s="1"/>
  <c r="I9382"/>
  <c r="H9382"/>
  <c r="F9382" s="1"/>
  <c r="I9398"/>
  <c r="H9398"/>
  <c r="F9398" s="1"/>
  <c r="I9405"/>
  <c r="H9405"/>
  <c r="F9405" s="1"/>
  <c r="I6790"/>
  <c r="H6790"/>
  <c r="F6790" s="1"/>
  <c r="I6802"/>
  <c r="H6802"/>
  <c r="F6802" s="1"/>
  <c r="I9450"/>
  <c r="H9450"/>
  <c r="F9450" s="1"/>
  <c r="I6832"/>
  <c r="H6832"/>
  <c r="F6832" s="1"/>
  <c r="I9497"/>
  <c r="H9497"/>
  <c r="F9497" s="1"/>
  <c r="I9504"/>
  <c r="H9504"/>
  <c r="F9504" s="1"/>
  <c r="I6886"/>
  <c r="H6886"/>
  <c r="F6886" s="1"/>
  <c r="I9589"/>
  <c r="H9589"/>
  <c r="F9589" s="1"/>
  <c r="I9597"/>
  <c r="H9597"/>
  <c r="F9597" s="1"/>
  <c r="I9608"/>
  <c r="H9608"/>
  <c r="F9608" s="1"/>
  <c r="I9686"/>
  <c r="H9686"/>
  <c r="F9686" s="1"/>
  <c r="I7336"/>
  <c r="H7336"/>
  <c r="F7336" s="1"/>
  <c r="I7979"/>
  <c r="H7979"/>
  <c r="F7979" s="1"/>
  <c r="I9769"/>
  <c r="H9769"/>
  <c r="F9769" s="1"/>
  <c r="H9790"/>
  <c r="F9790" s="1"/>
  <c r="I9790"/>
  <c r="H7175"/>
  <c r="F7175" s="1"/>
  <c r="I7175"/>
  <c r="I9853"/>
  <c r="H9853"/>
  <c r="F9853" s="1"/>
  <c r="H7327"/>
  <c r="F7327" s="1"/>
  <c r="I7327"/>
  <c r="H7463"/>
  <c r="F7463" s="1"/>
  <c r="I7463"/>
  <c r="H7487"/>
  <c r="F7487" s="1"/>
  <c r="I7487"/>
  <c r="I7661"/>
  <c r="H7661"/>
  <c r="F7661" s="1"/>
  <c r="H7095"/>
  <c r="F7095" s="1"/>
  <c r="I7095"/>
  <c r="I7240"/>
  <c r="H7240"/>
  <c r="F7240" s="1"/>
  <c r="H7282"/>
  <c r="F7282" s="1"/>
  <c r="I7282"/>
  <c r="I7440"/>
  <c r="H7440"/>
  <c r="F7440" s="1"/>
  <c r="H7503"/>
  <c r="F7503" s="1"/>
  <c r="I7503"/>
  <c r="I7671"/>
  <c r="H7671"/>
  <c r="F7671" s="1"/>
  <c r="I10433"/>
  <c r="H10433"/>
  <c r="F10433" s="1"/>
  <c r="I10354"/>
  <c r="H10354"/>
  <c r="F10354" s="1"/>
  <c r="I7735"/>
  <c r="H7735"/>
  <c r="F7735" s="1"/>
  <c r="I7793"/>
  <c r="H7793"/>
  <c r="F7793" s="1"/>
  <c r="I7908"/>
  <c r="H7908"/>
  <c r="F7908" s="1"/>
  <c r="I5468"/>
  <c r="H5468"/>
  <c r="F5468" s="1"/>
  <c r="I6079"/>
  <c r="H6079"/>
  <c r="F6079" s="1"/>
  <c r="I5398"/>
  <c r="H5398"/>
  <c r="F5398" s="1"/>
  <c r="H5281"/>
  <c r="F5281" s="1"/>
  <c r="I5281"/>
  <c r="H5261"/>
  <c r="F5261" s="1"/>
  <c r="I5261"/>
  <c r="I5500"/>
  <c r="H5500"/>
  <c r="F5500" s="1"/>
  <c r="I6089"/>
  <c r="H6089"/>
  <c r="F6089" s="1"/>
  <c r="I5512"/>
  <c r="H5512"/>
  <c r="F5512" s="1"/>
  <c r="H5255"/>
  <c r="F5255" s="1"/>
  <c r="I5255"/>
  <c r="I5871"/>
  <c r="H5871"/>
  <c r="F5871" s="1"/>
  <c r="I9573"/>
  <c r="H9573"/>
  <c r="F9573" s="1"/>
  <c r="H5283"/>
  <c r="F5283" s="1"/>
  <c r="I5283"/>
  <c r="H8014"/>
  <c r="F8014" s="1"/>
  <c r="I8014"/>
  <c r="I5492"/>
  <c r="H5492"/>
  <c r="F5492" s="1"/>
  <c r="I5529"/>
  <c r="H5529"/>
  <c r="F5529" s="1"/>
  <c r="I5795"/>
  <c r="H5795"/>
  <c r="F5795" s="1"/>
  <c r="H8678"/>
  <c r="F8678" s="1"/>
  <c r="I8678"/>
  <c r="H8750"/>
  <c r="F8750" s="1"/>
  <c r="I8750"/>
  <c r="H9900"/>
  <c r="F9900" s="1"/>
  <c r="I9900"/>
  <c r="I10049"/>
  <c r="H10049"/>
  <c r="F10049" s="1"/>
  <c r="I7756"/>
  <c r="H7756"/>
  <c r="F7756" s="1"/>
  <c r="I5443"/>
  <c r="H5443"/>
  <c r="F5443" s="1"/>
  <c r="I5684"/>
  <c r="H5684"/>
  <c r="F5684" s="1"/>
  <c r="I5923"/>
  <c r="H5923"/>
  <c r="F5923" s="1"/>
  <c r="I8281"/>
  <c r="H8281"/>
  <c r="F8281" s="1"/>
  <c r="I8361"/>
  <c r="H8361"/>
  <c r="F8361" s="1"/>
  <c r="I8815"/>
  <c r="H8815"/>
  <c r="F8815" s="1"/>
  <c r="H9744"/>
  <c r="F9744" s="1"/>
  <c r="I9744"/>
  <c r="I6604"/>
  <c r="H6604"/>
  <c r="F6604" s="1"/>
  <c r="I6119"/>
  <c r="H6119"/>
  <c r="F6119" s="1"/>
  <c r="I5244"/>
  <c r="H5244"/>
  <c r="F5244" s="1"/>
  <c r="H8054"/>
  <c r="F8054" s="1"/>
  <c r="I8054"/>
  <c r="H8186"/>
  <c r="F8186" s="1"/>
  <c r="I8186"/>
  <c r="I5577"/>
  <c r="H5577"/>
  <c r="F5577" s="1"/>
  <c r="I5605"/>
  <c r="H5605"/>
  <c r="F5605" s="1"/>
  <c r="I5625"/>
  <c r="H5625"/>
  <c r="F5625" s="1"/>
  <c r="I5641"/>
  <c r="H5641"/>
  <c r="F5641" s="1"/>
  <c r="I5653"/>
  <c r="H5653"/>
  <c r="F5653" s="1"/>
  <c r="I5669"/>
  <c r="H5669"/>
  <c r="F5669" s="1"/>
  <c r="I5689"/>
  <c r="H5689"/>
  <c r="F5689" s="1"/>
  <c r="H8330"/>
  <c r="F8330" s="1"/>
  <c r="I8330"/>
  <c r="I5733"/>
  <c r="H5733"/>
  <c r="F5733" s="1"/>
  <c r="H8382"/>
  <c r="F8382" s="1"/>
  <c r="I8382"/>
  <c r="H5774"/>
  <c r="F5774" s="1"/>
  <c r="I5774"/>
  <c r="I5900"/>
  <c r="H5900"/>
  <c r="F5900" s="1"/>
  <c r="I5939"/>
  <c r="H5939"/>
  <c r="F5939" s="1"/>
  <c r="I5955"/>
  <c r="H5955"/>
  <c r="F5955" s="1"/>
  <c r="I6088"/>
  <c r="H6088"/>
  <c r="F6088" s="1"/>
  <c r="H8974"/>
  <c r="F8974" s="1"/>
  <c r="I8974"/>
  <c r="H8990"/>
  <c r="F8990" s="1"/>
  <c r="I8990"/>
  <c r="I6375"/>
  <c r="H6375"/>
  <c r="F6375" s="1"/>
  <c r="I6442"/>
  <c r="H6442"/>
  <c r="F6442" s="1"/>
  <c r="I6472"/>
  <c r="H6472"/>
  <c r="F6472" s="1"/>
  <c r="I6662"/>
  <c r="H6662"/>
  <c r="F6662" s="1"/>
  <c r="I6724"/>
  <c r="H6724"/>
  <c r="F6724" s="1"/>
  <c r="I9379"/>
  <c r="H9379"/>
  <c r="F9379" s="1"/>
  <c r="I7042"/>
  <c r="H7042"/>
  <c r="F7042" s="1"/>
  <c r="I7312"/>
  <c r="H7312"/>
  <c r="F7312" s="1"/>
  <c r="H7587"/>
  <c r="F7587" s="1"/>
  <c r="I7587"/>
  <c r="I10251"/>
  <c r="H10251"/>
  <c r="F10251" s="1"/>
  <c r="I7767"/>
  <c r="H7767"/>
  <c r="F7767" s="1"/>
  <c r="I10417"/>
  <c r="H10417"/>
  <c r="F10417" s="1"/>
  <c r="H5526"/>
  <c r="F5526" s="1"/>
  <c r="I5526"/>
  <c r="I5604"/>
  <c r="H5604"/>
  <c r="F5604" s="1"/>
  <c r="I5632"/>
  <c r="H5632"/>
  <c r="F5632" s="1"/>
  <c r="I5680"/>
  <c r="H5680"/>
  <c r="F5680" s="1"/>
  <c r="I5692"/>
  <c r="H5692"/>
  <c r="F5692" s="1"/>
  <c r="I5700"/>
  <c r="H5700"/>
  <c r="F5700" s="1"/>
  <c r="I5732"/>
  <c r="H5732"/>
  <c r="F5732" s="1"/>
  <c r="H8490"/>
  <c r="F8490" s="1"/>
  <c r="I8490"/>
  <c r="I5992"/>
  <c r="H5992"/>
  <c r="F5992" s="1"/>
  <c r="I6218"/>
  <c r="H6218"/>
  <c r="F6218" s="1"/>
  <c r="I9052"/>
  <c r="H9052"/>
  <c r="F9052" s="1"/>
  <c r="I6585"/>
  <c r="H6585"/>
  <c r="F6585" s="1"/>
  <c r="H9260"/>
  <c r="F9260" s="1"/>
  <c r="I9260"/>
  <c r="I6731"/>
  <c r="H6731"/>
  <c r="F6731" s="1"/>
  <c r="I9539"/>
  <c r="H9539"/>
  <c r="F9539" s="1"/>
  <c r="H7082"/>
  <c r="F7082" s="1"/>
  <c r="I7082"/>
  <c r="H9842"/>
  <c r="F9842" s="1"/>
  <c r="I9842"/>
  <c r="I5196"/>
  <c r="H5196"/>
  <c r="F5196" s="1"/>
  <c r="H5325"/>
  <c r="F5325" s="1"/>
  <c r="I5325"/>
  <c r="I5435"/>
  <c r="H5435"/>
  <c r="F5435" s="1"/>
  <c r="H8163"/>
  <c r="F8163" s="1"/>
  <c r="I8163"/>
  <c r="I5548"/>
  <c r="H5548"/>
  <c r="F5548" s="1"/>
  <c r="I8197"/>
  <c r="H8197"/>
  <c r="F8197" s="1"/>
  <c r="I8221"/>
  <c r="H8221"/>
  <c r="F8221" s="1"/>
  <c r="I5620"/>
  <c r="H5620"/>
  <c r="F5620" s="1"/>
  <c r="I8285"/>
  <c r="H8285"/>
  <c r="F8285" s="1"/>
  <c r="I5704"/>
  <c r="H5704"/>
  <c r="F5704" s="1"/>
  <c r="I5748"/>
  <c r="H5748"/>
  <c r="F5748" s="1"/>
  <c r="H5810"/>
  <c r="F5810" s="1"/>
  <c r="I5810"/>
  <c r="I8484"/>
  <c r="H8484"/>
  <c r="F8484" s="1"/>
  <c r="I6115"/>
  <c r="H6115"/>
  <c r="F6115" s="1"/>
  <c r="I6234"/>
  <c r="H6234"/>
  <c r="F6234" s="1"/>
  <c r="I8893"/>
  <c r="H8893"/>
  <c r="F8893" s="1"/>
  <c r="I6588"/>
  <c r="H6588"/>
  <c r="F6588" s="1"/>
  <c r="I9627"/>
  <c r="H9627"/>
  <c r="F9627" s="1"/>
  <c r="I5360"/>
  <c r="H5360"/>
  <c r="F5360" s="1"/>
  <c r="I8049"/>
  <c r="H8049"/>
  <c r="F8049" s="1"/>
  <c r="H5478"/>
  <c r="F5478" s="1"/>
  <c r="I5478"/>
  <c r="I6555"/>
  <c r="H6555"/>
  <c r="F6555" s="1"/>
  <c r="I9213"/>
  <c r="H9213"/>
  <c r="F9213" s="1"/>
  <c r="I6603"/>
  <c r="H6603"/>
  <c r="F6603" s="1"/>
  <c r="I9508"/>
  <c r="H9508"/>
  <c r="F9508" s="1"/>
  <c r="I10023"/>
  <c r="H10023"/>
  <c r="F10023" s="1"/>
  <c r="I10082"/>
  <c r="H10082"/>
  <c r="F10082" s="1"/>
  <c r="H7506"/>
  <c r="F7506" s="1"/>
  <c r="I7506"/>
  <c r="I10160"/>
  <c r="H10160"/>
  <c r="F10160" s="1"/>
  <c r="I10271"/>
  <c r="H10271"/>
  <c r="F10271" s="1"/>
  <c r="I7721"/>
  <c r="H7721"/>
  <c r="F7721" s="1"/>
  <c r="I10397"/>
  <c r="H10397"/>
  <c r="F10397" s="1"/>
  <c r="I7942"/>
  <c r="H7942"/>
  <c r="F7942" s="1"/>
  <c r="H8089"/>
  <c r="F8089" s="1"/>
  <c r="I8089"/>
  <c r="I8100"/>
  <c r="H8100"/>
  <c r="F8100" s="1"/>
  <c r="H5498"/>
  <c r="F5498" s="1"/>
  <c r="I5498"/>
  <c r="I8404"/>
  <c r="H8404"/>
  <c r="F8404" s="1"/>
  <c r="I8443"/>
  <c r="H8443"/>
  <c r="F8443" s="1"/>
  <c r="H9073"/>
  <c r="F9073" s="1"/>
  <c r="I9073"/>
  <c r="I9151"/>
  <c r="H9151"/>
  <c r="F9151" s="1"/>
  <c r="I6566"/>
  <c r="H6566"/>
  <c r="F6566" s="1"/>
  <c r="I6916"/>
  <c r="H6916"/>
  <c r="F6916" s="1"/>
  <c r="I6928"/>
  <c r="H6928"/>
  <c r="F6928" s="1"/>
  <c r="I9568"/>
  <c r="H9568"/>
  <c r="F9568" s="1"/>
  <c r="H9720"/>
  <c r="F9720" s="1"/>
  <c r="I9720"/>
  <c r="H7266"/>
  <c r="F7266" s="1"/>
  <c r="I7266"/>
  <c r="H7399"/>
  <c r="F7399" s="1"/>
  <c r="I7399"/>
  <c r="I10109"/>
  <c r="H10109"/>
  <c r="F10109" s="1"/>
  <c r="H7530"/>
  <c r="F7530" s="1"/>
  <c r="I7530"/>
  <c r="I10184"/>
  <c r="H10184"/>
  <c r="F10184" s="1"/>
  <c r="I7600"/>
  <c r="H7600"/>
  <c r="F7600" s="1"/>
  <c r="H10289"/>
  <c r="F10289" s="1"/>
  <c r="I10289"/>
  <c r="I5894"/>
  <c r="H5894"/>
  <c r="F5894" s="1"/>
  <c r="I8547"/>
  <c r="H8547"/>
  <c r="F8547" s="1"/>
  <c r="I9179"/>
  <c r="H9179"/>
  <c r="F9179" s="1"/>
  <c r="I6784"/>
  <c r="H6784"/>
  <c r="F6784" s="1"/>
  <c r="I6800"/>
  <c r="H6800"/>
  <c r="F6800" s="1"/>
  <c r="I6815"/>
  <c r="H6815"/>
  <c r="F6815" s="1"/>
  <c r="I6834"/>
  <c r="H6834"/>
  <c r="F6834" s="1"/>
  <c r="I9831"/>
  <c r="H9831"/>
  <c r="F9831" s="1"/>
  <c r="H7215"/>
  <c r="F7215" s="1"/>
  <c r="I7215"/>
  <c r="I9861"/>
  <c r="H9861"/>
  <c r="F9861" s="1"/>
  <c r="I10001"/>
  <c r="H10001"/>
  <c r="F10001" s="1"/>
  <c r="I10115"/>
  <c r="H10115"/>
  <c r="F10115" s="1"/>
  <c r="H10225"/>
  <c r="F10225" s="1"/>
  <c r="I10225"/>
  <c r="H10187"/>
  <c r="F10187" s="1"/>
  <c r="I10187"/>
  <c r="I7640"/>
  <c r="H7640"/>
  <c r="F7640" s="1"/>
  <c r="I7655"/>
  <c r="H7655"/>
  <c r="F7655" s="1"/>
  <c r="I10358"/>
  <c r="H10358"/>
  <c r="F10358" s="1"/>
  <c r="I7416"/>
  <c r="H7416"/>
  <c r="F7416" s="1"/>
  <c r="I10067"/>
  <c r="H10067"/>
  <c r="F10067" s="1"/>
  <c r="I7592"/>
  <c r="H7592"/>
  <c r="F7592" s="1"/>
  <c r="I10306"/>
  <c r="H10306"/>
  <c r="F10306" s="1"/>
  <c r="H10331"/>
  <c r="F10331" s="1"/>
  <c r="I10331"/>
  <c r="I7732"/>
  <c r="H7732"/>
  <c r="F7732" s="1"/>
  <c r="I10377"/>
  <c r="H10377"/>
  <c r="F10377" s="1"/>
  <c r="I5212"/>
  <c r="H5212"/>
  <c r="F5212" s="1"/>
  <c r="I5256"/>
  <c r="H5256"/>
  <c r="F5256" s="1"/>
  <c r="I7904"/>
  <c r="H7904"/>
  <c r="F7904" s="1"/>
  <c r="H5297"/>
  <c r="F5297" s="1"/>
  <c r="I5297"/>
  <c r="I5346"/>
  <c r="H5346"/>
  <c r="F5346" s="1"/>
  <c r="H5357"/>
  <c r="F5357" s="1"/>
  <c r="I5357"/>
  <c r="I5978"/>
  <c r="H5978"/>
  <c r="F5978" s="1"/>
  <c r="I8619"/>
  <c r="H8619"/>
  <c r="F8619" s="1"/>
  <c r="I6011"/>
  <c r="H6011"/>
  <c r="F6011" s="1"/>
  <c r="I9168"/>
  <c r="H9168"/>
  <c r="F9168" s="1"/>
  <c r="I6547"/>
  <c r="H6547"/>
  <c r="F6547" s="1"/>
  <c r="I6575"/>
  <c r="H6575"/>
  <c r="F6575" s="1"/>
  <c r="I9250"/>
  <c r="H9250"/>
  <c r="F9250" s="1"/>
  <c r="I6664"/>
  <c r="H6664"/>
  <c r="F6664" s="1"/>
  <c r="I6671"/>
  <c r="H6671"/>
  <c r="F6671" s="1"/>
  <c r="H7090"/>
  <c r="F7090" s="1"/>
  <c r="I7090"/>
  <c r="H7111"/>
  <c r="F7111" s="1"/>
  <c r="I7111"/>
  <c r="I10128"/>
  <c r="H10128"/>
  <c r="F10128" s="1"/>
  <c r="I7616"/>
  <c r="H7616"/>
  <c r="F7616" s="1"/>
  <c r="I5242"/>
  <c r="H5242"/>
  <c r="F5242" s="1"/>
  <c r="I5266"/>
  <c r="H5266"/>
  <c r="F5266" s="1"/>
  <c r="I6657"/>
  <c r="H6657"/>
  <c r="F6657" s="1"/>
  <c r="H7471"/>
  <c r="F7471" s="1"/>
  <c r="I7471"/>
  <c r="I5532"/>
  <c r="H5532"/>
  <c r="F5532" s="1"/>
  <c r="I5457"/>
  <c r="H5457"/>
  <c r="F5457" s="1"/>
  <c r="I6021"/>
  <c r="H6021"/>
  <c r="F6021" s="1"/>
  <c r="I5423"/>
  <c r="H5423"/>
  <c r="F5423" s="1"/>
  <c r="I8143"/>
  <c r="H8143"/>
  <c r="F8143" s="1"/>
  <c r="I5976"/>
  <c r="H5976"/>
  <c r="F5976" s="1"/>
  <c r="I8768"/>
  <c r="H8768"/>
  <c r="F8768" s="1"/>
  <c r="H8890"/>
  <c r="F8890" s="1"/>
  <c r="I8890"/>
  <c r="I6778"/>
  <c r="H6778"/>
  <c r="F6778" s="1"/>
  <c r="H7135"/>
  <c r="F7135" s="1"/>
  <c r="I7135"/>
  <c r="H9878"/>
  <c r="F9878" s="1"/>
  <c r="I9878"/>
  <c r="I10346"/>
  <c r="H10346"/>
  <c r="F10346" s="1"/>
  <c r="I5284"/>
  <c r="H5284"/>
  <c r="F5284" s="1"/>
  <c r="I8071"/>
  <c r="H8071"/>
  <c r="F8071" s="1"/>
  <c r="H5538"/>
  <c r="F5538" s="1"/>
  <c r="I5538"/>
  <c r="I5600"/>
  <c r="H5600"/>
  <c r="F5600" s="1"/>
  <c r="I5644"/>
  <c r="H5644"/>
  <c r="F5644" s="1"/>
  <c r="I8333"/>
  <c r="H8333"/>
  <c r="F8333" s="1"/>
  <c r="I8365"/>
  <c r="H8365"/>
  <c r="F8365" s="1"/>
  <c r="H5770"/>
  <c r="F5770" s="1"/>
  <c r="I5770"/>
  <c r="I8611"/>
  <c r="H8611"/>
  <c r="F8611" s="1"/>
  <c r="I8780"/>
  <c r="H8780"/>
  <c r="F8780" s="1"/>
  <c r="I8800"/>
  <c r="H8800"/>
  <c r="F8800" s="1"/>
  <c r="I6195"/>
  <c r="H6195"/>
  <c r="F6195" s="1"/>
  <c r="I8888"/>
  <c r="H8888"/>
  <c r="F8888" s="1"/>
  <c r="I6275"/>
  <c r="H6275"/>
  <c r="F6275" s="1"/>
  <c r="I6295"/>
  <c r="H6295"/>
  <c r="F6295" s="1"/>
  <c r="I6343"/>
  <c r="H6343"/>
  <c r="F6343" s="1"/>
  <c r="I9000"/>
  <c r="H9000"/>
  <c r="F9000" s="1"/>
  <c r="I9022"/>
  <c r="H9022"/>
  <c r="F9022" s="1"/>
  <c r="I6427"/>
  <c r="H6427"/>
  <c r="F6427" s="1"/>
  <c r="I9164"/>
  <c r="H9164"/>
  <c r="F9164" s="1"/>
  <c r="I6591"/>
  <c r="H6591"/>
  <c r="F6591" s="1"/>
  <c r="I7007"/>
  <c r="H7007"/>
  <c r="F7007" s="1"/>
  <c r="I7043"/>
  <c r="H7043"/>
  <c r="F7043" s="1"/>
  <c r="I9847"/>
  <c r="H9847"/>
  <c r="F9847" s="1"/>
  <c r="H7354"/>
  <c r="F7354" s="1"/>
  <c r="I7354"/>
  <c r="I10244"/>
  <c r="H10244"/>
  <c r="F10244" s="1"/>
  <c r="I7817"/>
  <c r="H7817"/>
  <c r="F7817" s="1"/>
  <c r="I9064"/>
  <c r="H9064"/>
  <c r="F9064" s="1"/>
  <c r="I7011"/>
  <c r="H7011"/>
  <c r="F7011" s="1"/>
  <c r="I5959"/>
  <c r="H5959"/>
  <c r="F5959" s="1"/>
  <c r="I8980"/>
  <c r="H8980"/>
  <c r="F8980" s="1"/>
  <c r="I7899"/>
  <c r="H7899"/>
  <c r="F7899" s="1"/>
  <c r="I5433"/>
  <c r="H5433"/>
  <c r="F5433" s="1"/>
  <c r="H5458"/>
  <c r="F5458" s="1"/>
  <c r="I5458"/>
  <c r="I5525"/>
  <c r="H5525"/>
  <c r="F5525" s="1"/>
  <c r="I8188"/>
  <c r="H8188"/>
  <c r="F8188" s="1"/>
  <c r="I8208"/>
  <c r="H8208"/>
  <c r="F8208" s="1"/>
  <c r="I5587"/>
  <c r="H5587"/>
  <c r="F5587" s="1"/>
  <c r="I5607"/>
  <c r="H5607"/>
  <c r="F5607" s="1"/>
  <c r="I8252"/>
  <c r="H8252"/>
  <c r="F8252" s="1"/>
  <c r="I5651"/>
  <c r="H5651"/>
  <c r="F5651" s="1"/>
  <c r="I5663"/>
  <c r="H5663"/>
  <c r="F5663" s="1"/>
  <c r="I5683"/>
  <c r="H5683"/>
  <c r="F5683" s="1"/>
  <c r="I5691"/>
  <c r="H5691"/>
  <c r="F5691" s="1"/>
  <c r="I5699"/>
  <c r="H5699"/>
  <c r="F5699" s="1"/>
  <c r="I5715"/>
  <c r="H5715"/>
  <c r="F5715" s="1"/>
  <c r="I5739"/>
  <c r="H5739"/>
  <c r="F5739" s="1"/>
  <c r="I5751"/>
  <c r="H5751"/>
  <c r="F5751" s="1"/>
  <c r="I5796"/>
  <c r="H5796"/>
  <c r="F5796" s="1"/>
  <c r="I8456"/>
  <c r="H8456"/>
  <c r="F8456" s="1"/>
  <c r="I5857"/>
  <c r="H5857"/>
  <c r="F5857" s="1"/>
  <c r="I5870"/>
  <c r="H5870"/>
  <c r="F5870" s="1"/>
  <c r="H8606"/>
  <c r="F8606" s="1"/>
  <c r="I8606"/>
  <c r="I6067"/>
  <c r="H6067"/>
  <c r="F6067" s="1"/>
  <c r="I8831"/>
  <c r="H8831"/>
  <c r="F8831" s="1"/>
  <c r="I9889"/>
  <c r="H9889"/>
  <c r="F9889" s="1"/>
  <c r="I7799"/>
  <c r="H7799"/>
  <c r="F7799" s="1"/>
  <c r="I6894"/>
  <c r="H6894"/>
  <c r="F6894" s="1"/>
  <c r="I8039"/>
  <c r="H8039"/>
  <c r="F8039" s="1"/>
  <c r="I10326"/>
  <c r="H10326"/>
  <c r="F10326" s="1"/>
  <c r="I5310"/>
  <c r="H5310"/>
  <c r="F5310" s="1"/>
  <c r="I7947"/>
  <c r="H7947"/>
  <c r="F7947" s="1"/>
  <c r="I5489"/>
  <c r="H5489"/>
  <c r="F5489" s="1"/>
  <c r="H5502"/>
  <c r="F5502" s="1"/>
  <c r="I5502"/>
  <c r="I9078"/>
  <c r="H9078"/>
  <c r="F9078" s="1"/>
  <c r="I6459"/>
  <c r="H6459"/>
  <c r="F6459" s="1"/>
  <c r="I6471"/>
  <c r="H6471"/>
  <c r="F6471" s="1"/>
  <c r="I9174"/>
  <c r="H9174"/>
  <c r="F9174" s="1"/>
  <c r="I6552"/>
  <c r="H6552"/>
  <c r="F6552" s="1"/>
  <c r="I6633"/>
  <c r="H6633"/>
  <c r="F6633" s="1"/>
  <c r="I9281"/>
  <c r="H9281"/>
  <c r="F9281" s="1"/>
  <c r="H9292"/>
  <c r="F9292" s="1"/>
  <c r="I9292"/>
  <c r="I9307"/>
  <c r="H9307"/>
  <c r="F9307" s="1"/>
  <c r="I6836"/>
  <c r="H6836"/>
  <c r="F6836" s="1"/>
  <c r="I6844"/>
  <c r="H6844"/>
  <c r="F6844" s="1"/>
  <c r="I6852"/>
  <c r="H6852"/>
  <c r="F6852" s="1"/>
  <c r="I6860"/>
  <c r="H6860"/>
  <c r="F6860" s="1"/>
  <c r="I6879"/>
  <c r="H6879"/>
  <c r="F6879" s="1"/>
  <c r="I6906"/>
  <c r="H6906"/>
  <c r="F6906" s="1"/>
  <c r="I9658"/>
  <c r="H9658"/>
  <c r="F9658" s="1"/>
  <c r="I9674"/>
  <c r="H9674"/>
  <c r="F9674" s="1"/>
  <c r="I9690"/>
  <c r="H9690"/>
  <c r="F9690" s="1"/>
  <c r="H7098"/>
  <c r="F7098" s="1"/>
  <c r="I7098"/>
  <c r="H9756"/>
  <c r="F9756" s="1"/>
  <c r="I9756"/>
  <c r="H9808"/>
  <c r="F9808" s="1"/>
  <c r="I9808"/>
  <c r="H9872"/>
  <c r="F9872" s="1"/>
  <c r="I9872"/>
  <c r="H7514"/>
  <c r="F7514" s="1"/>
  <c r="I7514"/>
  <c r="I5222"/>
  <c r="H5222"/>
  <c r="F5222" s="1"/>
  <c r="H5231"/>
  <c r="F5231" s="1"/>
  <c r="I5231"/>
  <c r="I5300"/>
  <c r="H5300"/>
  <c r="F5300" s="1"/>
  <c r="I5370"/>
  <c r="H5370"/>
  <c r="F5370" s="1"/>
  <c r="I5376"/>
  <c r="H5376"/>
  <c r="F5376" s="1"/>
  <c r="I10084"/>
  <c r="H10084"/>
  <c r="F10084" s="1"/>
  <c r="I7719"/>
  <c r="H7719"/>
  <c r="F7719" s="1"/>
  <c r="I7835"/>
  <c r="H7835"/>
  <c r="F7835" s="1"/>
  <c r="H5347"/>
  <c r="F5347" s="1"/>
  <c r="I5347"/>
  <c r="I5513"/>
  <c r="H5513"/>
  <c r="F5513" s="1"/>
  <c r="I5837"/>
  <c r="H5837"/>
  <c r="F5837" s="1"/>
  <c r="I8480"/>
  <c r="H8480"/>
  <c r="F8480" s="1"/>
  <c r="I5865"/>
  <c r="H5865"/>
  <c r="F5865" s="1"/>
  <c r="I8523"/>
  <c r="H8523"/>
  <c r="F8523" s="1"/>
  <c r="I8909"/>
  <c r="H8909"/>
  <c r="F8909" s="1"/>
  <c r="I9007"/>
  <c r="H9007"/>
  <c r="F9007" s="1"/>
  <c r="I6406"/>
  <c r="H6406"/>
  <c r="F6406" s="1"/>
  <c r="I6458"/>
  <c r="H6458"/>
  <c r="F6458" s="1"/>
  <c r="I9195"/>
  <c r="H9195"/>
  <c r="F9195" s="1"/>
  <c r="I9269"/>
  <c r="H9269"/>
  <c r="F9269" s="1"/>
  <c r="H9280"/>
  <c r="F9280" s="1"/>
  <c r="I9280"/>
  <c r="I9302"/>
  <c r="H9302"/>
  <c r="F9302" s="1"/>
  <c r="I6689"/>
  <c r="H6689"/>
  <c r="F6689" s="1"/>
  <c r="I9326"/>
  <c r="H9326"/>
  <c r="F9326" s="1"/>
  <c r="I9338"/>
  <c r="H9338"/>
  <c r="F9338" s="1"/>
  <c r="I6740"/>
  <c r="H6740"/>
  <c r="F6740" s="1"/>
  <c r="I6752"/>
  <c r="H6752"/>
  <c r="F6752" s="1"/>
  <c r="I6760"/>
  <c r="H6760"/>
  <c r="F6760" s="1"/>
  <c r="I9397"/>
  <c r="H9397"/>
  <c r="F9397" s="1"/>
  <c r="I9500"/>
  <c r="H9500"/>
  <c r="F9500" s="1"/>
  <c r="I9526"/>
  <c r="H9526"/>
  <c r="F9526" s="1"/>
  <c r="I9554"/>
  <c r="H9554"/>
  <c r="F9554" s="1"/>
  <c r="I9574"/>
  <c r="H9574"/>
  <c r="F9574" s="1"/>
  <c r="I6956"/>
  <c r="H6956"/>
  <c r="F6956" s="1"/>
  <c r="I9617"/>
  <c r="H9617"/>
  <c r="F9617" s="1"/>
  <c r="H7263"/>
  <c r="F7263" s="1"/>
  <c r="I7263"/>
  <c r="H10205"/>
  <c r="F10205" s="1"/>
  <c r="I10205"/>
  <c r="I10275"/>
  <c r="H10275"/>
  <c r="F10275" s="1"/>
  <c r="H7434"/>
  <c r="F7434" s="1"/>
  <c r="I7434"/>
  <c r="H5410"/>
  <c r="F5410" s="1"/>
  <c r="I5410"/>
  <c r="I5214"/>
  <c r="H5214"/>
  <c r="F5214" s="1"/>
  <c r="I5240"/>
  <c r="H5240"/>
  <c r="F5240" s="1"/>
  <c r="I7928"/>
  <c r="H7928"/>
  <c r="F7928" s="1"/>
  <c r="I5417"/>
  <c r="H5417"/>
  <c r="F5417" s="1"/>
  <c r="I9942"/>
  <c r="H9942"/>
  <c r="F9942" s="1"/>
  <c r="I10351"/>
  <c r="H10351"/>
  <c r="F10351" s="1"/>
  <c r="I7738"/>
  <c r="H7738"/>
  <c r="F7738" s="1"/>
  <c r="I9907"/>
  <c r="H9907"/>
  <c r="F9907" s="1"/>
  <c r="H10339"/>
  <c r="F10339" s="1"/>
  <c r="I10339"/>
  <c r="H5257"/>
  <c r="F5257" s="1"/>
  <c r="I5257"/>
  <c r="H5305"/>
  <c r="F5305" s="1"/>
  <c r="I5305"/>
  <c r="I7960"/>
  <c r="H7960"/>
  <c r="F7960" s="1"/>
  <c r="H8048"/>
  <c r="F8048" s="1"/>
  <c r="I8048"/>
  <c r="I8092"/>
  <c r="H8092"/>
  <c r="F8092" s="1"/>
  <c r="I5667"/>
  <c r="H5667"/>
  <c r="F5667" s="1"/>
  <c r="I7883"/>
  <c r="H7883"/>
  <c r="F7883" s="1"/>
  <c r="I5334"/>
  <c r="H5334"/>
  <c r="F5334" s="1"/>
  <c r="I8031"/>
  <c r="H8031"/>
  <c r="F8031" s="1"/>
  <c r="H5490"/>
  <c r="F5490" s="1"/>
  <c r="I5490"/>
  <c r="I5580"/>
  <c r="H5580"/>
  <c r="F5580" s="1"/>
  <c r="H5602"/>
  <c r="F5602" s="1"/>
  <c r="I5602"/>
  <c r="I5636"/>
  <c r="H5636"/>
  <c r="F5636" s="1"/>
  <c r="I5664"/>
  <c r="H5664"/>
  <c r="F5664" s="1"/>
  <c r="H5678"/>
  <c r="F5678" s="1"/>
  <c r="I5678"/>
  <c r="H5702"/>
  <c r="F5702" s="1"/>
  <c r="I5702"/>
  <c r="I6419"/>
  <c r="H6419"/>
  <c r="F6419" s="1"/>
  <c r="H8354"/>
  <c r="F8354" s="1"/>
  <c r="I8354"/>
  <c r="I8451"/>
  <c r="H8451"/>
  <c r="F8451" s="1"/>
  <c r="I5864"/>
  <c r="H5864"/>
  <c r="F5864" s="1"/>
  <c r="I8557"/>
  <c r="H8557"/>
  <c r="F8557" s="1"/>
  <c r="I5974"/>
  <c r="H5974"/>
  <c r="F5974" s="1"/>
  <c r="I6014"/>
  <c r="H6014"/>
  <c r="F6014" s="1"/>
  <c r="I6149"/>
  <c r="H6149"/>
  <c r="F6149" s="1"/>
  <c r="I6166"/>
  <c r="H6166"/>
  <c r="F6166" s="1"/>
  <c r="I8861"/>
  <c r="H8861"/>
  <c r="F8861" s="1"/>
  <c r="I6262"/>
  <c r="H6262"/>
  <c r="F6262" s="1"/>
  <c r="I6382"/>
  <c r="H6382"/>
  <c r="F6382" s="1"/>
  <c r="I9103"/>
  <c r="H9103"/>
  <c r="F9103" s="1"/>
  <c r="I9156"/>
  <c r="H9156"/>
  <c r="F9156" s="1"/>
  <c r="I6660"/>
  <c r="H6660"/>
  <c r="F6660" s="1"/>
  <c r="I8345"/>
  <c r="H8345"/>
  <c r="F8345" s="1"/>
  <c r="H5738"/>
  <c r="F5738" s="1"/>
  <c r="I5738"/>
  <c r="H5750"/>
  <c r="F5750" s="1"/>
  <c r="I5750"/>
  <c r="I5768"/>
  <c r="H5768"/>
  <c r="F5768" s="1"/>
  <c r="I5841"/>
  <c r="H5841"/>
  <c r="F5841" s="1"/>
  <c r="I8588"/>
  <c r="H8588"/>
  <c r="F8588" s="1"/>
  <c r="I8748"/>
  <c r="H8748"/>
  <c r="F8748" s="1"/>
  <c r="I6163"/>
  <c r="H6163"/>
  <c r="F6163" s="1"/>
  <c r="I6171"/>
  <c r="H6171"/>
  <c r="F6171" s="1"/>
  <c r="I6197"/>
  <c r="H6197"/>
  <c r="F6197" s="1"/>
  <c r="H5203"/>
  <c r="F5203" s="1"/>
  <c r="I5203"/>
  <c r="H5424"/>
  <c r="F5424" s="1"/>
  <c r="I5424"/>
  <c r="I5970"/>
  <c r="H5970"/>
  <c r="F5970" s="1"/>
  <c r="I9499"/>
  <c r="H9499"/>
  <c r="F9499" s="1"/>
  <c r="H9748"/>
  <c r="F9748" s="1"/>
  <c r="I9748"/>
  <c r="I7666"/>
  <c r="H7666"/>
  <c r="F7666" s="1"/>
  <c r="I10408"/>
  <c r="H10408"/>
  <c r="F10408" s="1"/>
  <c r="I8145"/>
  <c r="H8145"/>
  <c r="F8145" s="1"/>
  <c r="I9020"/>
  <c r="H9020"/>
  <c r="F9020" s="1"/>
  <c r="H9061"/>
  <c r="F9061" s="1"/>
  <c r="I9061"/>
  <c r="I6615"/>
  <c r="H6615"/>
  <c r="F6615" s="1"/>
  <c r="I9600"/>
  <c r="H9600"/>
  <c r="F9600" s="1"/>
  <c r="I7180"/>
  <c r="H7180"/>
  <c r="F7180" s="1"/>
  <c r="I10083"/>
  <c r="H10083"/>
  <c r="F10083" s="1"/>
  <c r="H10287"/>
  <c r="F10287" s="1"/>
  <c r="I10287"/>
  <c r="I7751"/>
  <c r="H7751"/>
  <c r="F7751" s="1"/>
  <c r="H10399"/>
  <c r="F10399" s="1"/>
  <c r="I10399"/>
  <c r="H9754"/>
  <c r="F9754" s="1"/>
  <c r="I9754"/>
  <c r="H9798"/>
  <c r="F9798" s="1"/>
  <c r="I9798"/>
  <c r="I7276"/>
  <c r="H7276"/>
  <c r="F7276" s="1"/>
  <c r="I10015"/>
  <c r="H10015"/>
  <c r="F10015" s="1"/>
  <c r="H7447"/>
  <c r="F7447" s="1"/>
  <c r="I7447"/>
  <c r="H10141"/>
  <c r="F10141" s="1"/>
  <c r="I10141"/>
  <c r="H10151"/>
  <c r="F10151" s="1"/>
  <c r="I10151"/>
  <c r="H7575"/>
  <c r="F7575" s="1"/>
  <c r="I7575"/>
  <c r="I7624"/>
  <c r="H7624"/>
  <c r="F7624" s="1"/>
  <c r="I10332"/>
  <c r="H10332"/>
  <c r="F10332" s="1"/>
  <c r="I7736"/>
  <c r="H7736"/>
  <c r="F7736" s="1"/>
  <c r="I10409"/>
  <c r="H10409"/>
  <c r="F10409" s="1"/>
  <c r="H10427"/>
  <c r="F10427" s="1"/>
  <c r="I10427"/>
  <c r="I8389"/>
  <c r="H8389"/>
  <c r="F8389" s="1"/>
  <c r="I8811"/>
  <c r="H8811"/>
  <c r="F8811" s="1"/>
  <c r="H5221"/>
  <c r="F5221" s="1"/>
  <c r="I5221"/>
  <c r="I8429"/>
  <c r="H8429"/>
  <c r="F8429" s="1"/>
  <c r="I6103"/>
  <c r="H6103"/>
  <c r="F6103" s="1"/>
  <c r="H9830"/>
  <c r="F9830" s="1"/>
  <c r="I9830"/>
  <c r="I9974"/>
  <c r="H9974"/>
  <c r="F9974" s="1"/>
  <c r="I10043"/>
  <c r="H10043"/>
  <c r="F10043" s="1"/>
  <c r="I10073"/>
  <c r="H10073"/>
  <c r="F10073" s="1"/>
  <c r="I10142"/>
  <c r="H10142"/>
  <c r="F10142" s="1"/>
  <c r="H7647"/>
  <c r="F7647" s="1"/>
  <c r="I7647"/>
  <c r="I7718"/>
  <c r="H7718"/>
  <c r="F7718" s="1"/>
  <c r="I7790"/>
  <c r="H7790"/>
  <c r="F7790" s="1"/>
  <c r="I7837"/>
  <c r="H7837"/>
  <c r="F7837" s="1"/>
  <c r="I5274"/>
  <c r="H5274"/>
  <c r="F5274" s="1"/>
  <c r="I7983"/>
  <c r="H7983"/>
  <c r="F7983" s="1"/>
  <c r="H8018"/>
  <c r="F8018" s="1"/>
  <c r="I8018"/>
  <c r="I5449"/>
  <c r="H5449"/>
  <c r="F5449" s="1"/>
  <c r="I5524"/>
  <c r="H5524"/>
  <c r="F5524" s="1"/>
  <c r="I8444"/>
  <c r="H8444"/>
  <c r="F8444" s="1"/>
  <c r="I5999"/>
  <c r="H5999"/>
  <c r="F5999" s="1"/>
  <c r="I8671"/>
  <c r="H8671"/>
  <c r="F8671" s="1"/>
  <c r="I8689"/>
  <c r="H8689"/>
  <c r="F8689" s="1"/>
  <c r="I8711"/>
  <c r="H8711"/>
  <c r="F8711" s="1"/>
  <c r="I6112"/>
  <c r="H6112"/>
  <c r="F6112" s="1"/>
  <c r="I6131"/>
  <c r="H6131"/>
  <c r="F6131" s="1"/>
  <c r="I8773"/>
  <c r="H8773"/>
  <c r="F8773" s="1"/>
  <c r="I8807"/>
  <c r="H8807"/>
  <c r="F8807" s="1"/>
  <c r="I6397"/>
  <c r="H6397"/>
  <c r="F6397" s="1"/>
  <c r="I9063"/>
  <c r="H9063"/>
  <c r="F9063" s="1"/>
  <c r="I6474"/>
  <c r="H6474"/>
  <c r="F6474" s="1"/>
  <c r="I6511"/>
  <c r="H6511"/>
  <c r="F6511" s="1"/>
  <c r="I6519"/>
  <c r="H6519"/>
  <c r="F6519" s="1"/>
  <c r="I9160"/>
  <c r="H9160"/>
  <c r="F9160" s="1"/>
  <c r="I6553"/>
  <c r="H6553"/>
  <c r="F6553" s="1"/>
  <c r="I9246"/>
  <c r="H9246"/>
  <c r="F9246" s="1"/>
  <c r="I9257"/>
  <c r="H9257"/>
  <c r="F9257" s="1"/>
  <c r="H9368"/>
  <c r="F9368" s="1"/>
  <c r="I9368"/>
  <c r="I7100"/>
  <c r="H7100"/>
  <c r="F7100" s="1"/>
  <c r="H10038"/>
  <c r="F10038" s="1"/>
  <c r="I10038"/>
  <c r="I7496"/>
  <c r="H7496"/>
  <c r="F7496" s="1"/>
  <c r="H7577"/>
  <c r="F7577" s="1"/>
  <c r="I7577"/>
  <c r="I10286"/>
  <c r="H10286"/>
  <c r="F10286" s="1"/>
  <c r="I6938"/>
  <c r="H6938"/>
  <c r="F6938" s="1"/>
  <c r="I9461"/>
  <c r="H9461"/>
  <c r="F9461" s="1"/>
  <c r="H5251"/>
  <c r="F5251" s="1"/>
  <c r="I5251"/>
  <c r="I7937"/>
  <c r="H7937"/>
  <c r="F7937" s="1"/>
  <c r="I7961"/>
  <c r="H7961"/>
  <c r="F7961" s="1"/>
  <c r="I8009"/>
  <c r="H8009"/>
  <c r="F8009" s="1"/>
  <c r="H5387"/>
  <c r="F5387" s="1"/>
  <c r="I5387"/>
  <c r="H5422"/>
  <c r="F5422" s="1"/>
  <c r="I5422"/>
  <c r="I5773"/>
  <c r="H5773"/>
  <c r="F5773" s="1"/>
  <c r="I8415"/>
  <c r="H8415"/>
  <c r="F8415" s="1"/>
  <c r="H8422"/>
  <c r="F8422" s="1"/>
  <c r="I8422"/>
  <c r="I8488"/>
  <c r="H8488"/>
  <c r="F8488" s="1"/>
  <c r="I8533"/>
  <c r="H8533"/>
  <c r="F8533" s="1"/>
  <c r="I8569"/>
  <c r="H8569"/>
  <c r="F8569" s="1"/>
  <c r="H8702"/>
  <c r="F8702" s="1"/>
  <c r="I8702"/>
  <c r="I6200"/>
  <c r="H6200"/>
  <c r="F6200" s="1"/>
  <c r="I6207"/>
  <c r="H6207"/>
  <c r="F6207" s="1"/>
  <c r="I6215"/>
  <c r="H6215"/>
  <c r="F6215" s="1"/>
  <c r="I8856"/>
  <c r="H8856"/>
  <c r="F8856" s="1"/>
  <c r="I6235"/>
  <c r="H6235"/>
  <c r="F6235" s="1"/>
  <c r="I6243"/>
  <c r="H6243"/>
  <c r="F6243" s="1"/>
  <c r="I6278"/>
  <c r="H6278"/>
  <c r="F6278" s="1"/>
  <c r="I6315"/>
  <c r="H6315"/>
  <c r="F6315" s="1"/>
  <c r="H8952"/>
  <c r="F8952" s="1"/>
  <c r="I8952"/>
  <c r="I8981"/>
  <c r="H8981"/>
  <c r="F8981" s="1"/>
  <c r="I6572"/>
  <c r="H6572"/>
  <c r="F6572" s="1"/>
  <c r="I9225"/>
  <c r="H9225"/>
  <c r="F9225" s="1"/>
  <c r="I9294"/>
  <c r="H9294"/>
  <c r="F9294" s="1"/>
  <c r="H7258"/>
  <c r="F7258" s="1"/>
  <c r="I7258"/>
  <c r="I10002"/>
  <c r="H10002"/>
  <c r="F10002" s="1"/>
  <c r="I7774"/>
  <c r="H7774"/>
  <c r="F7774" s="1"/>
  <c r="I7859"/>
  <c r="H7859"/>
  <c r="F7859" s="1"/>
  <c r="I7952"/>
  <c r="H7952"/>
  <c r="F7952" s="1"/>
  <c r="I5368"/>
  <c r="H5368"/>
  <c r="F5368" s="1"/>
  <c r="I8055"/>
  <c r="H8055"/>
  <c r="F8055" s="1"/>
  <c r="I8472"/>
  <c r="H8472"/>
  <c r="F8472" s="1"/>
  <c r="I5918"/>
  <c r="H5918"/>
  <c r="F5918" s="1"/>
  <c r="I5931"/>
  <c r="H5931"/>
  <c r="F5931" s="1"/>
  <c r="I5960"/>
  <c r="H5960"/>
  <c r="F5960" s="1"/>
  <c r="H8710"/>
  <c r="F8710" s="1"/>
  <c r="I8710"/>
  <c r="I8731"/>
  <c r="H8731"/>
  <c r="F8731" s="1"/>
  <c r="I6221"/>
  <c r="H6221"/>
  <c r="F6221" s="1"/>
  <c r="H8866"/>
  <c r="F8866" s="1"/>
  <c r="I8866"/>
  <c r="I6245"/>
  <c r="H6245"/>
  <c r="F6245" s="1"/>
  <c r="I8885"/>
  <c r="H8885"/>
  <c r="F8885" s="1"/>
  <c r="I8923"/>
  <c r="H8923"/>
  <c r="F8923" s="1"/>
  <c r="I8960"/>
  <c r="H8960"/>
  <c r="F8960" s="1"/>
  <c r="I6339"/>
  <c r="H6339"/>
  <c r="F6339" s="1"/>
  <c r="I6368"/>
  <c r="H6368"/>
  <c r="F6368" s="1"/>
  <c r="I6578"/>
  <c r="H6578"/>
  <c r="F6578" s="1"/>
  <c r="I9227"/>
  <c r="H9227"/>
  <c r="F9227" s="1"/>
  <c r="I6696"/>
  <c r="H6696"/>
  <c r="F6696" s="1"/>
  <c r="I6704"/>
  <c r="H6704"/>
  <c r="F6704" s="1"/>
  <c r="I6712"/>
  <c r="H6712"/>
  <c r="F6712" s="1"/>
  <c r="H9352"/>
  <c r="F9352" s="1"/>
  <c r="I9352"/>
  <c r="I6761"/>
  <c r="H6761"/>
  <c r="F6761" s="1"/>
  <c r="I6769"/>
  <c r="H6769"/>
  <c r="F6769" s="1"/>
  <c r="I6825"/>
  <c r="H6825"/>
  <c r="F6825" s="1"/>
  <c r="I9471"/>
  <c r="H9471"/>
  <c r="F9471" s="1"/>
  <c r="I6868"/>
  <c r="H6868"/>
  <c r="F6868" s="1"/>
  <c r="I6882"/>
  <c r="H6882"/>
  <c r="F6882" s="1"/>
  <c r="I6931"/>
  <c r="H6931"/>
  <c r="F6931" s="1"/>
  <c r="I9593"/>
  <c r="H9593"/>
  <c r="F9593" s="1"/>
  <c r="I9601"/>
  <c r="H9601"/>
  <c r="F9601" s="1"/>
  <c r="I6987"/>
  <c r="H6987"/>
  <c r="F6987" s="1"/>
  <c r="I7068"/>
  <c r="H7068"/>
  <c r="F7068" s="1"/>
  <c r="I9982"/>
  <c r="H9982"/>
  <c r="F9982" s="1"/>
  <c r="H10407"/>
  <c r="F10407" s="1"/>
  <c r="I10407"/>
  <c r="I7985"/>
  <c r="H7985"/>
  <c r="F7985" s="1"/>
  <c r="H9840"/>
  <c r="F9840" s="1"/>
  <c r="I9840"/>
  <c r="I7484"/>
  <c r="H7484"/>
  <c r="F7484" s="1"/>
  <c r="H10147"/>
  <c r="F10147" s="1"/>
  <c r="I10147"/>
  <c r="I7560"/>
  <c r="H7560"/>
  <c r="F7560" s="1"/>
  <c r="I10290"/>
  <c r="H10290"/>
  <c r="F10290" s="1"/>
  <c r="H9738"/>
  <c r="F9738" s="1"/>
  <c r="I9738"/>
  <c r="I9873"/>
  <c r="H9873"/>
  <c r="F9873" s="1"/>
  <c r="I10069"/>
  <c r="H10069"/>
  <c r="F10069" s="1"/>
  <c r="I7804"/>
  <c r="H7804"/>
  <c r="F7804" s="1"/>
  <c r="I10359"/>
  <c r="H10359"/>
  <c r="F10359" s="1"/>
  <c r="H10371"/>
  <c r="F10371" s="1"/>
  <c r="I10371"/>
  <c r="I10436"/>
  <c r="H10436"/>
  <c r="F10436" s="1"/>
  <c r="I7902"/>
  <c r="H7902"/>
  <c r="F7902" s="1"/>
  <c r="I7915"/>
  <c r="H7915"/>
  <c r="F7915" s="1"/>
  <c r="I8146"/>
  <c r="H8146"/>
  <c r="F8146" s="1"/>
  <c r="I6099"/>
  <c r="H6099"/>
  <c r="F6099" s="1"/>
  <c r="I5493"/>
  <c r="H5493"/>
  <c r="F5493" s="1"/>
  <c r="I7921"/>
  <c r="H7921"/>
  <c r="F7921" s="1"/>
  <c r="I7894"/>
  <c r="H7894"/>
  <c r="F7894" s="1"/>
  <c r="I6068"/>
  <c r="H6068"/>
  <c r="F6068" s="1"/>
  <c r="I6059"/>
  <c r="H6059"/>
  <c r="F6059" s="1"/>
  <c r="I6071"/>
  <c r="H6071"/>
  <c r="F6071" s="1"/>
  <c r="I5290"/>
  <c r="H5290"/>
  <c r="F5290" s="1"/>
  <c r="H5778"/>
  <c r="F5778" s="1"/>
  <c r="I5778"/>
  <c r="I8500"/>
  <c r="H8500"/>
  <c r="F8500" s="1"/>
  <c r="I6978"/>
  <c r="H6978"/>
  <c r="F6978" s="1"/>
  <c r="H5317"/>
  <c r="F5317" s="1"/>
  <c r="I5317"/>
  <c r="I5396"/>
  <c r="H5396"/>
  <c r="F5396" s="1"/>
  <c r="H8124"/>
  <c r="F8124" s="1"/>
  <c r="I8124"/>
  <c r="H8398"/>
  <c r="F8398" s="1"/>
  <c r="I8398"/>
  <c r="I6019"/>
  <c r="H6019"/>
  <c r="F6019" s="1"/>
  <c r="I6070"/>
  <c r="H6070"/>
  <c r="F6070" s="1"/>
  <c r="I6818"/>
  <c r="H6818"/>
  <c r="F6818" s="1"/>
  <c r="I9688"/>
  <c r="H9688"/>
  <c r="F9688" s="1"/>
  <c r="H7231"/>
  <c r="F7231" s="1"/>
  <c r="I7231"/>
  <c r="I10093"/>
  <c r="H10093"/>
  <c r="F10093" s="1"/>
  <c r="I7568"/>
  <c r="H7568"/>
  <c r="F7568" s="1"/>
  <c r="H10395"/>
  <c r="F10395" s="1"/>
  <c r="I10395"/>
  <c r="I5624"/>
  <c r="H5624"/>
  <c r="F5624" s="1"/>
  <c r="I5740"/>
  <c r="H5740"/>
  <c r="F5740" s="1"/>
  <c r="I5942"/>
  <c r="H5942"/>
  <c r="F5942" s="1"/>
  <c r="I8293"/>
  <c r="H8293"/>
  <c r="F8293" s="1"/>
  <c r="I8381"/>
  <c r="H8381"/>
  <c r="F8381" s="1"/>
  <c r="H8826"/>
  <c r="F8826" s="1"/>
  <c r="I8826"/>
  <c r="H9049"/>
  <c r="F9049" s="1"/>
  <c r="I9049"/>
  <c r="I9921"/>
  <c r="H9921"/>
  <c r="F9921" s="1"/>
  <c r="I6639"/>
  <c r="H6639"/>
  <c r="F6639" s="1"/>
  <c r="I6264"/>
  <c r="H6264"/>
  <c r="F6264" s="1"/>
  <c r="I8867"/>
  <c r="H8867"/>
  <c r="F8867" s="1"/>
  <c r="H9800"/>
  <c r="F9800" s="1"/>
  <c r="I9800"/>
  <c r="H5432"/>
  <c r="F5432" s="1"/>
  <c r="I5432"/>
  <c r="H5333"/>
  <c r="F5333" s="1"/>
  <c r="I5333"/>
  <c r="I5549"/>
  <c r="H5549"/>
  <c r="F5549" s="1"/>
  <c r="I5573"/>
  <c r="H5573"/>
  <c r="F5573" s="1"/>
  <c r="H8226"/>
  <c r="F8226" s="1"/>
  <c r="I8226"/>
  <c r="I5617"/>
  <c r="H5617"/>
  <c r="F5617" s="1"/>
  <c r="H8270"/>
  <c r="F8270" s="1"/>
  <c r="I8270"/>
  <c r="I5649"/>
  <c r="H5649"/>
  <c r="F5649" s="1"/>
  <c r="I5665"/>
  <c r="H5665"/>
  <c r="F5665" s="1"/>
  <c r="H8318"/>
  <c r="F8318" s="1"/>
  <c r="I8318"/>
  <c r="I5701"/>
  <c r="H5701"/>
  <c r="F5701" s="1"/>
  <c r="H8362"/>
  <c r="F8362" s="1"/>
  <c r="I8362"/>
  <c r="I5745"/>
  <c r="H5745"/>
  <c r="F5745" s="1"/>
  <c r="H8386"/>
  <c r="F8386" s="1"/>
  <c r="I8386"/>
  <c r="I8529"/>
  <c r="H8529"/>
  <c r="F8529" s="1"/>
  <c r="I5912"/>
  <c r="H5912"/>
  <c r="F5912" s="1"/>
  <c r="I5952"/>
  <c r="H5952"/>
  <c r="F5952" s="1"/>
  <c r="I6052"/>
  <c r="H6052"/>
  <c r="F6052" s="1"/>
  <c r="I6096"/>
  <c r="H6096"/>
  <c r="F6096" s="1"/>
  <c r="I6353"/>
  <c r="H6353"/>
  <c r="F6353" s="1"/>
  <c r="I9004"/>
  <c r="H9004"/>
  <c r="F9004" s="1"/>
  <c r="I6428"/>
  <c r="H6428"/>
  <c r="F6428" s="1"/>
  <c r="I6468"/>
  <c r="H6468"/>
  <c r="F6468" s="1"/>
  <c r="I6502"/>
  <c r="H6502"/>
  <c r="F6502" s="1"/>
  <c r="I9353"/>
  <c r="H9353"/>
  <c r="F9353" s="1"/>
  <c r="I6736"/>
  <c r="H6736"/>
  <c r="F6736" s="1"/>
  <c r="I9671"/>
  <c r="H9671"/>
  <c r="F9671" s="1"/>
  <c r="H9722"/>
  <c r="F9722" s="1"/>
  <c r="I9722"/>
  <c r="H9758"/>
  <c r="F9758" s="1"/>
  <c r="I9758"/>
  <c r="I10158"/>
  <c r="H10158"/>
  <c r="F10158" s="1"/>
  <c r="H7554"/>
  <c r="F7554" s="1"/>
  <c r="I7554"/>
  <c r="H7601"/>
  <c r="F7601" s="1"/>
  <c r="I7601"/>
  <c r="I10396"/>
  <c r="H10396"/>
  <c r="F10396" s="1"/>
  <c r="I7784"/>
  <c r="H7784"/>
  <c r="F7784" s="1"/>
  <c r="H10423"/>
  <c r="F10423" s="1"/>
  <c r="I10423"/>
  <c r="I5564"/>
  <c r="H5564"/>
  <c r="F5564" s="1"/>
  <c r="I8261"/>
  <c r="H8261"/>
  <c r="F8261" s="1"/>
  <c r="I5676"/>
  <c r="H5676"/>
  <c r="F5676" s="1"/>
  <c r="I8321"/>
  <c r="H8321"/>
  <c r="F8321" s="1"/>
  <c r="I8329"/>
  <c r="H8329"/>
  <c r="F8329" s="1"/>
  <c r="I5712"/>
  <c r="H5712"/>
  <c r="F5712" s="1"/>
  <c r="I5835"/>
  <c r="H5835"/>
  <c r="F5835" s="1"/>
  <c r="I8552"/>
  <c r="H8552"/>
  <c r="F8552" s="1"/>
  <c r="I6111"/>
  <c r="H6111"/>
  <c r="F6111" s="1"/>
  <c r="I6356"/>
  <c r="H6356"/>
  <c r="F6356" s="1"/>
  <c r="I9214"/>
  <c r="H9214"/>
  <c r="F9214" s="1"/>
  <c r="I9233"/>
  <c r="H9233"/>
  <c r="F9233" s="1"/>
  <c r="H9264"/>
  <c r="F9264" s="1"/>
  <c r="I9264"/>
  <c r="I9402"/>
  <c r="H9402"/>
  <c r="F9402" s="1"/>
  <c r="I7018"/>
  <c r="H7018"/>
  <c r="F7018" s="1"/>
  <c r="H7186"/>
  <c r="F7186" s="1"/>
  <c r="I7186"/>
  <c r="I7825"/>
  <c r="H7825"/>
  <c r="F7825" s="1"/>
  <c r="I7948"/>
  <c r="H7948"/>
  <c r="F7948" s="1"/>
  <c r="H8064"/>
  <c r="F8064" s="1"/>
  <c r="I8064"/>
  <c r="I5447"/>
  <c r="H5447"/>
  <c r="F5447" s="1"/>
  <c r="I5560"/>
  <c r="H5560"/>
  <c r="F5560" s="1"/>
  <c r="I5576"/>
  <c r="H5576"/>
  <c r="F5576" s="1"/>
  <c r="I5648"/>
  <c r="H5648"/>
  <c r="F5648" s="1"/>
  <c r="I5660"/>
  <c r="H5660"/>
  <c r="F5660" s="1"/>
  <c r="I8377"/>
  <c r="H8377"/>
  <c r="F8377" s="1"/>
  <c r="H8406"/>
  <c r="F8406" s="1"/>
  <c r="I8406"/>
  <c r="H5828"/>
  <c r="F5828" s="1"/>
  <c r="I5828"/>
  <c r="I8625"/>
  <c r="H8625"/>
  <c r="F8625" s="1"/>
  <c r="I6153"/>
  <c r="H6153"/>
  <c r="F6153" s="1"/>
  <c r="I6246"/>
  <c r="H6246"/>
  <c r="F6246" s="1"/>
  <c r="I6310"/>
  <c r="H6310"/>
  <c r="F6310" s="1"/>
  <c r="I6455"/>
  <c r="H6455"/>
  <c r="F6455" s="1"/>
  <c r="I6899"/>
  <c r="H6899"/>
  <c r="F6899" s="1"/>
  <c r="H5393"/>
  <c r="F5393" s="1"/>
  <c r="I5393"/>
  <c r="H5420"/>
  <c r="F5420" s="1"/>
  <c r="I5420"/>
  <c r="I5491"/>
  <c r="H5491"/>
  <c r="F5491" s="1"/>
  <c r="I6559"/>
  <c r="H6559"/>
  <c r="F6559" s="1"/>
  <c r="H9228"/>
  <c r="F9228" s="1"/>
  <c r="I9228"/>
  <c r="I6607"/>
  <c r="H6607"/>
  <c r="F6607" s="1"/>
  <c r="I6883"/>
  <c r="H6883"/>
  <c r="F6883" s="1"/>
  <c r="H9858"/>
  <c r="F9858" s="1"/>
  <c r="I9858"/>
  <c r="I9980"/>
  <c r="H9980"/>
  <c r="F9980" s="1"/>
  <c r="H10135"/>
  <c r="F10135" s="1"/>
  <c r="I10135"/>
  <c r="H10191"/>
  <c r="F10191" s="1"/>
  <c r="I10191"/>
  <c r="H10357"/>
  <c r="F10357" s="1"/>
  <c r="I10357"/>
  <c r="H5313"/>
  <c r="F5313" s="1"/>
  <c r="I5313"/>
  <c r="H5460"/>
  <c r="F5460" s="1"/>
  <c r="I5460"/>
  <c r="I8114"/>
  <c r="H8114"/>
  <c r="F8114" s="1"/>
  <c r="I8393"/>
  <c r="H8393"/>
  <c r="F8393" s="1"/>
  <c r="I5775"/>
  <c r="H5775"/>
  <c r="F5775" s="1"/>
  <c r="I8459"/>
  <c r="H8459"/>
  <c r="F8459" s="1"/>
  <c r="H9077"/>
  <c r="F9077" s="1"/>
  <c r="I9077"/>
  <c r="I9155"/>
  <c r="H9155"/>
  <c r="F9155" s="1"/>
  <c r="I6614"/>
  <c r="H6614"/>
  <c r="F6614" s="1"/>
  <c r="I9553"/>
  <c r="H9553"/>
  <c r="F9553" s="1"/>
  <c r="I9561"/>
  <c r="H9561"/>
  <c r="F9561" s="1"/>
  <c r="I6943"/>
  <c r="H6943"/>
  <c r="F6943" s="1"/>
  <c r="I7112"/>
  <c r="H7112"/>
  <c r="F7112" s="1"/>
  <c r="I9895"/>
  <c r="H9895"/>
  <c r="F9895" s="1"/>
  <c r="I10090"/>
  <c r="H10090"/>
  <c r="F10090" s="1"/>
  <c r="I7480"/>
  <c r="H7480"/>
  <c r="F7480" s="1"/>
  <c r="H7535"/>
  <c r="F7535" s="1"/>
  <c r="I7535"/>
  <c r="H7621"/>
  <c r="F7621" s="1"/>
  <c r="I7621"/>
  <c r="I7724"/>
  <c r="H7724"/>
  <c r="F7724" s="1"/>
  <c r="H8530"/>
  <c r="F8530" s="1"/>
  <c r="I8530"/>
  <c r="I5925"/>
  <c r="H5925"/>
  <c r="F5925" s="1"/>
  <c r="I6582"/>
  <c r="H6582"/>
  <c r="F6582" s="1"/>
  <c r="I6796"/>
  <c r="H6796"/>
  <c r="F6796" s="1"/>
  <c r="I9444"/>
  <c r="H9444"/>
  <c r="F9444" s="1"/>
  <c r="H7122"/>
  <c r="F7122" s="1"/>
  <c r="I7122"/>
  <c r="I9835"/>
  <c r="H9835"/>
  <c r="F9835" s="1"/>
  <c r="I9855"/>
  <c r="H9855"/>
  <c r="F9855" s="1"/>
  <c r="H9926"/>
  <c r="F9926" s="1"/>
  <c r="I9926"/>
  <c r="I10068"/>
  <c r="H10068"/>
  <c r="F10068" s="1"/>
  <c r="I7596"/>
  <c r="H7596"/>
  <c r="F7596" s="1"/>
  <c r="I10279"/>
  <c r="H10279"/>
  <c r="F10279" s="1"/>
  <c r="I10140"/>
  <c r="H10140"/>
  <c r="F10140" s="1"/>
  <c r="I7636"/>
  <c r="H7636"/>
  <c r="F7636" s="1"/>
  <c r="H7649"/>
  <c r="F7649" s="1"/>
  <c r="I7649"/>
  <c r="I7729"/>
  <c r="H7729"/>
  <c r="F7729" s="1"/>
  <c r="I10045"/>
  <c r="H10045"/>
  <c r="F10045" s="1"/>
  <c r="H10221"/>
  <c r="F10221" s="1"/>
  <c r="I10221"/>
  <c r="H10231"/>
  <c r="F10231" s="1"/>
  <c r="I10231"/>
  <c r="I7681"/>
  <c r="H7681"/>
  <c r="F7681" s="1"/>
  <c r="I7702"/>
  <c r="H7702"/>
  <c r="F7702" s="1"/>
  <c r="H10361"/>
  <c r="F10361" s="1"/>
  <c r="I10361"/>
  <c r="I10389"/>
  <c r="H10389"/>
  <c r="F10389" s="1"/>
  <c r="H5219"/>
  <c r="F5219" s="1"/>
  <c r="I5219"/>
  <c r="I7885"/>
  <c r="H7885"/>
  <c r="F7885" s="1"/>
  <c r="H5275"/>
  <c r="F5275" s="1"/>
  <c r="I5275"/>
  <c r="I7975"/>
  <c r="H7975"/>
  <c r="F7975" s="1"/>
  <c r="I5956"/>
  <c r="H5956"/>
  <c r="F5956" s="1"/>
  <c r="I5981"/>
  <c r="H5981"/>
  <c r="F5981" s="1"/>
  <c r="I8627"/>
  <c r="H8627"/>
  <c r="F8627" s="1"/>
  <c r="H9165"/>
  <c r="F9165" s="1"/>
  <c r="I9165"/>
  <c r="H9176"/>
  <c r="F9176" s="1"/>
  <c r="I9176"/>
  <c r="H9200"/>
  <c r="F9200" s="1"/>
  <c r="I9200"/>
  <c r="I6617"/>
  <c r="H6617"/>
  <c r="F6617" s="1"/>
  <c r="I9289"/>
  <c r="H9289"/>
  <c r="F9289" s="1"/>
  <c r="I6668"/>
  <c r="H6668"/>
  <c r="F6668" s="1"/>
  <c r="I6686"/>
  <c r="H6686"/>
  <c r="F6686" s="1"/>
  <c r="H7151"/>
  <c r="F7151" s="1"/>
  <c r="I7151"/>
  <c r="H7242"/>
  <c r="F7242" s="1"/>
  <c r="I7242"/>
  <c r="I10245"/>
  <c r="H10245"/>
  <c r="F10245" s="1"/>
  <c r="I7865"/>
  <c r="H7865"/>
  <c r="F7865" s="1"/>
  <c r="I5262"/>
  <c r="H5262"/>
  <c r="F5262" s="1"/>
  <c r="I10114"/>
  <c r="H10114"/>
  <c r="F10114" s="1"/>
  <c r="H7605"/>
  <c r="F7605" s="1"/>
  <c r="I7605"/>
  <c r="I10111"/>
  <c r="H10111"/>
  <c r="F10111" s="1"/>
  <c r="I5879"/>
  <c r="H5879"/>
  <c r="F5879" s="1"/>
  <c r="I5515"/>
  <c r="H5515"/>
  <c r="F5515" s="1"/>
  <c r="I10228"/>
  <c r="H10228"/>
  <c r="F10228" s="1"/>
  <c r="I5439"/>
  <c r="H5439"/>
  <c r="F5439" s="1"/>
  <c r="H5514"/>
  <c r="F5514" s="1"/>
  <c r="I5514"/>
  <c r="I5997"/>
  <c r="H5997"/>
  <c r="F5997" s="1"/>
  <c r="I6139"/>
  <c r="H6139"/>
  <c r="F6139" s="1"/>
  <c r="I6261"/>
  <c r="H6261"/>
  <c r="F6261" s="1"/>
  <c r="I9623"/>
  <c r="H9623"/>
  <c r="F9623" s="1"/>
  <c r="H9814"/>
  <c r="F9814" s="1"/>
  <c r="I9814"/>
  <c r="I9913"/>
  <c r="H9913"/>
  <c r="F9913" s="1"/>
  <c r="I10294"/>
  <c r="H10294"/>
  <c r="F10294" s="1"/>
  <c r="I7862"/>
  <c r="H7862"/>
  <c r="F7862" s="1"/>
  <c r="H8105"/>
  <c r="F8105" s="1"/>
  <c r="I8105"/>
  <c r="I8229"/>
  <c r="H8229"/>
  <c r="F8229" s="1"/>
  <c r="I8273"/>
  <c r="H8273"/>
  <c r="F8273" s="1"/>
  <c r="I5720"/>
  <c r="H5720"/>
  <c r="F5720" s="1"/>
  <c r="I5736"/>
  <c r="H5736"/>
  <c r="F5736" s="1"/>
  <c r="I8469"/>
  <c r="H8469"/>
  <c r="F8469" s="1"/>
  <c r="I5982"/>
  <c r="H5982"/>
  <c r="F5982" s="1"/>
  <c r="I6151"/>
  <c r="H6151"/>
  <c r="F6151" s="1"/>
  <c r="I6179"/>
  <c r="H6179"/>
  <c r="F6179" s="1"/>
  <c r="I8828"/>
  <c r="H8828"/>
  <c r="F8828" s="1"/>
  <c r="I6259"/>
  <c r="H6259"/>
  <c r="F6259" s="1"/>
  <c r="I8908"/>
  <c r="H8908"/>
  <c r="F8908" s="1"/>
  <c r="I6307"/>
  <c r="H6307"/>
  <c r="F6307" s="1"/>
  <c r="I6347"/>
  <c r="H6347"/>
  <c r="F6347" s="1"/>
  <c r="I6377"/>
  <c r="H6377"/>
  <c r="F6377" s="1"/>
  <c r="I9202"/>
  <c r="H9202"/>
  <c r="F9202" s="1"/>
  <c r="I6627"/>
  <c r="H6627"/>
  <c r="F6627" s="1"/>
  <c r="I9636"/>
  <c r="H9636"/>
  <c r="F9636" s="1"/>
  <c r="I9700"/>
  <c r="H9700"/>
  <c r="F9700" s="1"/>
  <c r="H9854"/>
  <c r="F9854" s="1"/>
  <c r="I9854"/>
  <c r="I10086"/>
  <c r="H10086"/>
  <c r="F10086" s="1"/>
  <c r="H7623"/>
  <c r="F7623" s="1"/>
  <c r="I7623"/>
  <c r="I6299"/>
  <c r="H6299"/>
  <c r="F6299" s="1"/>
  <c r="I10256"/>
  <c r="H10256"/>
  <c r="F10256" s="1"/>
  <c r="I7003"/>
  <c r="H7003"/>
  <c r="F7003" s="1"/>
  <c r="I8732"/>
  <c r="H8732"/>
  <c r="F8732" s="1"/>
  <c r="I6191"/>
  <c r="H6191"/>
  <c r="F6191" s="1"/>
  <c r="I7916"/>
  <c r="H7916"/>
  <c r="F7916" s="1"/>
  <c r="H8066"/>
  <c r="F8066" s="1"/>
  <c r="I8066"/>
  <c r="H5462"/>
  <c r="F5462" s="1"/>
  <c r="I5462"/>
  <c r="I5543"/>
  <c r="H5543"/>
  <c r="F5543" s="1"/>
  <c r="I8192"/>
  <c r="H8192"/>
  <c r="F8192" s="1"/>
  <c r="I5579"/>
  <c r="H5579"/>
  <c r="F5579" s="1"/>
  <c r="I8216"/>
  <c r="H8216"/>
  <c r="F8216" s="1"/>
  <c r="I5615"/>
  <c r="H5615"/>
  <c r="F5615" s="1"/>
  <c r="I8268"/>
  <c r="H8268"/>
  <c r="F8268" s="1"/>
  <c r="I8284"/>
  <c r="H8284"/>
  <c r="F8284" s="1"/>
  <c r="I5675"/>
  <c r="H5675"/>
  <c r="F5675" s="1"/>
  <c r="I8316"/>
  <c r="H8316"/>
  <c r="F8316" s="1"/>
  <c r="I8324"/>
  <c r="H8324"/>
  <c r="F8324" s="1"/>
  <c r="I5707"/>
  <c r="H5707"/>
  <c r="F5707" s="1"/>
  <c r="I8356"/>
  <c r="H8356"/>
  <c r="F8356" s="1"/>
  <c r="I5743"/>
  <c r="H5743"/>
  <c r="F5743" s="1"/>
  <c r="I8388"/>
  <c r="H8388"/>
  <c r="F8388" s="1"/>
  <c r="H8430"/>
  <c r="F8430" s="1"/>
  <c r="I8430"/>
  <c r="I5827"/>
  <c r="H5827"/>
  <c r="F5827" s="1"/>
  <c r="H8486"/>
  <c r="F8486" s="1"/>
  <c r="I8486"/>
  <c r="I5896"/>
  <c r="H5896"/>
  <c r="F5896" s="1"/>
  <c r="I8616"/>
  <c r="H8616"/>
  <c r="F8616" s="1"/>
  <c r="I8727"/>
  <c r="H8727"/>
  <c r="F8727" s="1"/>
  <c r="I9067"/>
  <c r="H9067"/>
  <c r="F9067" s="1"/>
  <c r="H9898"/>
  <c r="F9898" s="1"/>
  <c r="I9898"/>
  <c r="I7308"/>
  <c r="H7308"/>
  <c r="F7308" s="1"/>
  <c r="H10195"/>
  <c r="F10195" s="1"/>
  <c r="I10195"/>
  <c r="I10442"/>
  <c r="H10442"/>
  <c r="F10442" s="1"/>
  <c r="H5391"/>
  <c r="F5391" s="1"/>
  <c r="I5391"/>
  <c r="H9928"/>
  <c r="F9928" s="1"/>
  <c r="I9928"/>
  <c r="I5314"/>
  <c r="H5314"/>
  <c r="F5314" s="1"/>
  <c r="H5329"/>
  <c r="F5329" s="1"/>
  <c r="I5329"/>
  <c r="I8118"/>
  <c r="H8118"/>
  <c r="F8118" s="1"/>
  <c r="I8135"/>
  <c r="H8135"/>
  <c r="F8135" s="1"/>
  <c r="H9081"/>
  <c r="F9081" s="1"/>
  <c r="I9081"/>
  <c r="I9096"/>
  <c r="H9096"/>
  <c r="F9096" s="1"/>
  <c r="I6475"/>
  <c r="H6475"/>
  <c r="F6475" s="1"/>
  <c r="I6545"/>
  <c r="H6545"/>
  <c r="F6545" s="1"/>
  <c r="H9192"/>
  <c r="F9192" s="1"/>
  <c r="I9192"/>
  <c r="I9266"/>
  <c r="H9266"/>
  <c r="F9266" s="1"/>
  <c r="I9285"/>
  <c r="H9285"/>
  <c r="F9285" s="1"/>
  <c r="H9296"/>
  <c r="F9296" s="1"/>
  <c r="I9296"/>
  <c r="I6678"/>
  <c r="H6678"/>
  <c r="F6678" s="1"/>
  <c r="I9469"/>
  <c r="H9469"/>
  <c r="F9469" s="1"/>
  <c r="I9477"/>
  <c r="H9477"/>
  <c r="F9477" s="1"/>
  <c r="I6856"/>
  <c r="H6856"/>
  <c r="F6856" s="1"/>
  <c r="I9493"/>
  <c r="H9493"/>
  <c r="F9493" s="1"/>
  <c r="I9516"/>
  <c r="H9516"/>
  <c r="F9516" s="1"/>
  <c r="I7001"/>
  <c r="H7001"/>
  <c r="F7001" s="1"/>
  <c r="I9650"/>
  <c r="H9650"/>
  <c r="F9650" s="1"/>
  <c r="I9662"/>
  <c r="H9662"/>
  <c r="F9662" s="1"/>
  <c r="H9794"/>
  <c r="F9794" s="1"/>
  <c r="I9794"/>
  <c r="I10124"/>
  <c r="H10124"/>
  <c r="F10124" s="1"/>
  <c r="I10156"/>
  <c r="H10156"/>
  <c r="F10156" s="1"/>
  <c r="I7851"/>
  <c r="H7851"/>
  <c r="F7851" s="1"/>
  <c r="I7863"/>
  <c r="H7863"/>
  <c r="F7863" s="1"/>
  <c r="I7992"/>
  <c r="H7992"/>
  <c r="F7992" s="1"/>
  <c r="I5372"/>
  <c r="H5372"/>
  <c r="F5372" s="1"/>
  <c r="H5399"/>
  <c r="F5399" s="1"/>
  <c r="I5399"/>
  <c r="I10020"/>
  <c r="H10020"/>
  <c r="F10020" s="1"/>
  <c r="I10230"/>
  <c r="H10230"/>
  <c r="F10230" s="1"/>
  <c r="I7785"/>
  <c r="H7785"/>
  <c r="F7785" s="1"/>
  <c r="H5339"/>
  <c r="F5339" s="1"/>
  <c r="I5339"/>
  <c r="I5509"/>
  <c r="H5509"/>
  <c r="F5509" s="1"/>
  <c r="H5806"/>
  <c r="F5806" s="1"/>
  <c r="I5806"/>
  <c r="H5844"/>
  <c r="F5844" s="1"/>
  <c r="I5844"/>
  <c r="I5851"/>
  <c r="H5851"/>
  <c r="F5851" s="1"/>
  <c r="I5874"/>
  <c r="H5874"/>
  <c r="F5874" s="1"/>
  <c r="I5898"/>
  <c r="H5898"/>
  <c r="F5898" s="1"/>
  <c r="I6332"/>
  <c r="H6332"/>
  <c r="F6332" s="1"/>
  <c r="I6340"/>
  <c r="H6340"/>
  <c r="F6340" s="1"/>
  <c r="I6386"/>
  <c r="H6386"/>
  <c r="F6386" s="1"/>
  <c r="H9069"/>
  <c r="F9069" s="1"/>
  <c r="I9069"/>
  <c r="I6486"/>
  <c r="H6486"/>
  <c r="F6486" s="1"/>
  <c r="I6640"/>
  <c r="H6640"/>
  <c r="F6640" s="1"/>
  <c r="H9284"/>
  <c r="F9284" s="1"/>
  <c r="I9284"/>
  <c r="I9318"/>
  <c r="H9318"/>
  <c r="F9318" s="1"/>
  <c r="I9330"/>
  <c r="H9330"/>
  <c r="F9330" s="1"/>
  <c r="I6713"/>
  <c r="H6713"/>
  <c r="F6713" s="1"/>
  <c r="I9358"/>
  <c r="H9358"/>
  <c r="F9358" s="1"/>
  <c r="I9369"/>
  <c r="H9369"/>
  <c r="F9369" s="1"/>
  <c r="I9381"/>
  <c r="H9381"/>
  <c r="F9381" s="1"/>
  <c r="I9389"/>
  <c r="H9389"/>
  <c r="F9389" s="1"/>
  <c r="I6768"/>
  <c r="H6768"/>
  <c r="F6768" s="1"/>
  <c r="I6808"/>
  <c r="H6808"/>
  <c r="F6808" s="1"/>
  <c r="I6890"/>
  <c r="H6890"/>
  <c r="F6890" s="1"/>
  <c r="I9530"/>
  <c r="H9530"/>
  <c r="F9530" s="1"/>
  <c r="I9566"/>
  <c r="H9566"/>
  <c r="F9566" s="1"/>
  <c r="I9577"/>
  <c r="H9577"/>
  <c r="F9577" s="1"/>
  <c r="I9609"/>
  <c r="H9609"/>
  <c r="F9609" s="1"/>
  <c r="I6988"/>
  <c r="H6988"/>
  <c r="F6988" s="1"/>
  <c r="H9742"/>
  <c r="F9742" s="1"/>
  <c r="I9742"/>
  <c r="H9892"/>
  <c r="F9892" s="1"/>
  <c r="I9892"/>
  <c r="H10173"/>
  <c r="F10173" s="1"/>
  <c r="I10173"/>
  <c r="H7593"/>
  <c r="F7593" s="1"/>
  <c r="I7593"/>
  <c r="I7652"/>
  <c r="H7652"/>
  <c r="F7652" s="1"/>
  <c r="I9988"/>
  <c r="H9988"/>
  <c r="F9988" s="1"/>
  <c r="I10063"/>
  <c r="H10063"/>
  <c r="F10063" s="1"/>
  <c r="H8012"/>
  <c r="F8012" s="1"/>
  <c r="I8012"/>
  <c r="H9884"/>
  <c r="F9884" s="1"/>
  <c r="I9884"/>
  <c r="H9904"/>
  <c r="F9904" s="1"/>
  <c r="I9904"/>
  <c r="I7843"/>
  <c r="H7843"/>
  <c r="F7843" s="1"/>
  <c r="I7884"/>
  <c r="H7884"/>
  <c r="F7884" s="1"/>
  <c r="H5299"/>
  <c r="F5299" s="1"/>
  <c r="I5299"/>
  <c r="I8110"/>
  <c r="H8110"/>
  <c r="F8110" s="1"/>
  <c r="I7832"/>
  <c r="H7832"/>
  <c r="F7832" s="1"/>
  <c r="I7734"/>
  <c r="H7734"/>
  <c r="F7734" s="1"/>
  <c r="I7726"/>
  <c r="H7726"/>
  <c r="F7726" s="1"/>
  <c r="I7749"/>
  <c r="H7749"/>
  <c r="F7749" s="1"/>
  <c r="I10007"/>
  <c r="H10007"/>
  <c r="F10007" s="1"/>
  <c r="I10026"/>
  <c r="H10026"/>
  <c r="F10026" s="1"/>
  <c r="I10035"/>
  <c r="H10035"/>
  <c r="F10035" s="1"/>
  <c r="H10050"/>
  <c r="F10050" s="1"/>
  <c r="I10050"/>
  <c r="I10066"/>
  <c r="H10066"/>
  <c r="F10066" s="1"/>
  <c r="I10074"/>
  <c r="H10074"/>
  <c r="F10074" s="1"/>
  <c r="I10087"/>
  <c r="H10087"/>
  <c r="F10087" s="1"/>
  <c r="H5215"/>
  <c r="F5215" s="1"/>
  <c r="I5215"/>
  <c r="H5277"/>
  <c r="F5277" s="1"/>
  <c r="I5277"/>
  <c r="H5321"/>
  <c r="F5321" s="1"/>
  <c r="I5321"/>
  <c r="H8036"/>
  <c r="F8036" s="1"/>
  <c r="I8036"/>
  <c r="I5505"/>
  <c r="H5505"/>
  <c r="F5505" s="1"/>
  <c r="I5533"/>
  <c r="H5533"/>
  <c r="F5533" s="1"/>
  <c r="I5537"/>
  <c r="H5537"/>
  <c r="F5537" s="1"/>
  <c r="H8182"/>
  <c r="F8182" s="1"/>
  <c r="I8182"/>
  <c r="I8240"/>
  <c r="H8240"/>
  <c r="F8240" s="1"/>
  <c r="I8272"/>
  <c r="H8272"/>
  <c r="F8272" s="1"/>
  <c r="I5210"/>
  <c r="H5210"/>
  <c r="F5210" s="1"/>
  <c r="I7887"/>
  <c r="H7887"/>
  <c r="F7887" s="1"/>
  <c r="I5282"/>
  <c r="H5282"/>
  <c r="F5282" s="1"/>
  <c r="I7989"/>
  <c r="H7989"/>
  <c r="F7989" s="1"/>
  <c r="I8013"/>
  <c r="H8013"/>
  <c r="F8013" s="1"/>
  <c r="I8061"/>
  <c r="H8061"/>
  <c r="F8061" s="1"/>
  <c r="H5510"/>
  <c r="F5510" s="1"/>
  <c r="I5510"/>
  <c r="H5546"/>
  <c r="F5546" s="1"/>
  <c r="I5546"/>
  <c r="H5562"/>
  <c r="F5562" s="1"/>
  <c r="I5562"/>
  <c r="H5566"/>
  <c r="F5566" s="1"/>
  <c r="I5566"/>
  <c r="H5614"/>
  <c r="F5614" s="1"/>
  <c r="I5614"/>
  <c r="H5622"/>
  <c r="F5622" s="1"/>
  <c r="I5622"/>
  <c r="H5630"/>
  <c r="F5630" s="1"/>
  <c r="I5630"/>
  <c r="H5646"/>
  <c r="F5646" s="1"/>
  <c r="I5646"/>
  <c r="H5654"/>
  <c r="F5654" s="1"/>
  <c r="I5654"/>
  <c r="H5682"/>
  <c r="F5682" s="1"/>
  <c r="I5682"/>
  <c r="I6147"/>
  <c r="H6147"/>
  <c r="F6147" s="1"/>
  <c r="I6583"/>
  <c r="H6583"/>
  <c r="F6583" s="1"/>
  <c r="I5721"/>
  <c r="H5721"/>
  <c r="F5721" s="1"/>
  <c r="H5838"/>
  <c r="F5838" s="1"/>
  <c r="I5838"/>
  <c r="I8577"/>
  <c r="H8577"/>
  <c r="F8577" s="1"/>
  <c r="I5990"/>
  <c r="H5990"/>
  <c r="F5990" s="1"/>
  <c r="I8705"/>
  <c r="H8705"/>
  <c r="F8705" s="1"/>
  <c r="I6124"/>
  <c r="H6124"/>
  <c r="F6124" s="1"/>
  <c r="I6140"/>
  <c r="H6140"/>
  <c r="F6140" s="1"/>
  <c r="I8817"/>
  <c r="H8817"/>
  <c r="F8817" s="1"/>
  <c r="I8837"/>
  <c r="H8837"/>
  <c r="F8837" s="1"/>
  <c r="I8849"/>
  <c r="H8849"/>
  <c r="F8849" s="1"/>
  <c r="I8919"/>
  <c r="H8919"/>
  <c r="F8919" s="1"/>
  <c r="I6326"/>
  <c r="H6326"/>
  <c r="F6326" s="1"/>
  <c r="I6342"/>
  <c r="H6342"/>
  <c r="F6342" s="1"/>
  <c r="I6358"/>
  <c r="H6358"/>
  <c r="F6358" s="1"/>
  <c r="I6398"/>
  <c r="H6398"/>
  <c r="F6398" s="1"/>
  <c r="I6412"/>
  <c r="H6412"/>
  <c r="F6412" s="1"/>
  <c r="I6446"/>
  <c r="H6446"/>
  <c r="F6446" s="1"/>
  <c r="I9111"/>
  <c r="H9111"/>
  <c r="F9111" s="1"/>
  <c r="I6505"/>
  <c r="H6505"/>
  <c r="F6505" s="1"/>
  <c r="H5730"/>
  <c r="F5730" s="1"/>
  <c r="I5730"/>
  <c r="I5849"/>
  <c r="H5849"/>
  <c r="F5849" s="1"/>
  <c r="I5869"/>
  <c r="H5869"/>
  <c r="F5869" s="1"/>
  <c r="I6037"/>
  <c r="H6037"/>
  <c r="F6037" s="1"/>
  <c r="I6135"/>
  <c r="H6135"/>
  <c r="F6135" s="1"/>
  <c r="I6181"/>
  <c r="H6181"/>
  <c r="F6181" s="1"/>
  <c r="I6193"/>
  <c r="H6193"/>
  <c r="F6193" s="1"/>
  <c r="I6213"/>
  <c r="H6213"/>
  <c r="F6213" s="1"/>
  <c r="I6229"/>
  <c r="H6229"/>
  <c r="F6229" s="1"/>
  <c r="H8862"/>
  <c r="F8862" s="1"/>
  <c r="I8862"/>
  <c r="I6263"/>
  <c r="H6263"/>
  <c r="F6263" s="1"/>
  <c r="I6301"/>
  <c r="H6301"/>
  <c r="F6301" s="1"/>
  <c r="H8940"/>
  <c r="F8940" s="1"/>
  <c r="I8940"/>
  <c r="H8982"/>
  <c r="F8982" s="1"/>
  <c r="I8982"/>
  <c r="I6435"/>
  <c r="H6435"/>
  <c r="F6435" s="1"/>
  <c r="I6499"/>
  <c r="H6499"/>
  <c r="F6499" s="1"/>
  <c r="H9145"/>
  <c r="F9145" s="1"/>
  <c r="I9145"/>
  <c r="I6596"/>
  <c r="H6596"/>
  <c r="F6596" s="1"/>
  <c r="I6862"/>
  <c r="H6862"/>
  <c r="F6862" s="1"/>
  <c r="I6958"/>
  <c r="H6958"/>
  <c r="F6958" s="1"/>
  <c r="I7012"/>
  <c r="H7012"/>
  <c r="F7012" s="1"/>
  <c r="I9667"/>
  <c r="H9667"/>
  <c r="F9667" s="1"/>
  <c r="I9706"/>
  <c r="H9706"/>
  <c r="F9706" s="1"/>
  <c r="H9850"/>
  <c r="F9850" s="1"/>
  <c r="I9850"/>
  <c r="I10120"/>
  <c r="H10120"/>
  <c r="F10120" s="1"/>
  <c r="H7583"/>
  <c r="F7583" s="1"/>
  <c r="I7583"/>
  <c r="I10252"/>
  <c r="H10252"/>
  <c r="F10252" s="1"/>
  <c r="I7703"/>
  <c r="H7703"/>
  <c r="F7703" s="1"/>
  <c r="I10366"/>
  <c r="H10366"/>
  <c r="F10366" s="1"/>
  <c r="I6934"/>
  <c r="H6934"/>
  <c r="F6934" s="1"/>
  <c r="I6967"/>
  <c r="H6967"/>
  <c r="F6967" s="1"/>
  <c r="I7023"/>
  <c r="H7023"/>
  <c r="F7023" s="1"/>
  <c r="I9715"/>
  <c r="H9715"/>
  <c r="F9715" s="1"/>
  <c r="I9765"/>
  <c r="H9765"/>
  <c r="F9765" s="1"/>
  <c r="I9781"/>
  <c r="H9781"/>
  <c r="F9781" s="1"/>
  <c r="I7160"/>
  <c r="H7160"/>
  <c r="F7160" s="1"/>
  <c r="I9887"/>
  <c r="H9887"/>
  <c r="F9887" s="1"/>
  <c r="I10031"/>
  <c r="H10031"/>
  <c r="F10031" s="1"/>
  <c r="I10261"/>
  <c r="H10261"/>
  <c r="F10261" s="1"/>
  <c r="I7722"/>
  <c r="H7722"/>
  <c r="F7722" s="1"/>
  <c r="I10412"/>
  <c r="H10412"/>
  <c r="F10412" s="1"/>
  <c r="I7754"/>
  <c r="H7754"/>
  <c r="F7754" s="1"/>
  <c r="I7766"/>
  <c r="H7766"/>
  <c r="F7766" s="1"/>
  <c r="I6359"/>
  <c r="H6359"/>
  <c r="F6359" s="1"/>
  <c r="I6439"/>
  <c r="H6439"/>
  <c r="F6439" s="1"/>
  <c r="I9583"/>
  <c r="H9583"/>
  <c r="F9583" s="1"/>
  <c r="I9615"/>
  <c r="H9615"/>
  <c r="F9615" s="1"/>
  <c r="I9631"/>
  <c r="H9631"/>
  <c r="F9631" s="1"/>
  <c r="I7024"/>
  <c r="H7024"/>
  <c r="F7024" s="1"/>
  <c r="H7239"/>
  <c r="F7239" s="1"/>
  <c r="I7239"/>
  <c r="I10260"/>
  <c r="H10260"/>
  <c r="F10260" s="1"/>
  <c r="I6822"/>
  <c r="H6822"/>
  <c r="F6822" s="1"/>
  <c r="I9543"/>
  <c r="H9543"/>
  <c r="F9543" s="1"/>
  <c r="I9891"/>
  <c r="H9891"/>
  <c r="F9891" s="1"/>
  <c r="I10089"/>
  <c r="H10089"/>
  <c r="F10089" s="1"/>
  <c r="H10145"/>
  <c r="F10145" s="1"/>
  <c r="I10145"/>
  <c r="H10233"/>
  <c r="F10233" s="1"/>
  <c r="I10233"/>
  <c r="I7670"/>
  <c r="H7670"/>
  <c r="F7670" s="1"/>
  <c r="I10006"/>
  <c r="H10006"/>
  <c r="F10006" s="1"/>
  <c r="H7589"/>
  <c r="F7589" s="1"/>
  <c r="I7589"/>
  <c r="I7697"/>
  <c r="H7697"/>
  <c r="F7697" s="1"/>
  <c r="I6900"/>
  <c r="H6900"/>
  <c r="F6900" s="1"/>
  <c r="I6936"/>
  <c r="H6936"/>
  <c r="F6936" s="1"/>
  <c r="I9612"/>
  <c r="H9612"/>
  <c r="F9612" s="1"/>
  <c r="I9676"/>
  <c r="H9676"/>
  <c r="F9676" s="1"/>
  <c r="I9763"/>
  <c r="H9763"/>
  <c r="F9763" s="1"/>
  <c r="H7138"/>
  <c r="F7138" s="1"/>
  <c r="I7138"/>
  <c r="I9783"/>
  <c r="H9783"/>
  <c r="F9783" s="1"/>
  <c r="I9795"/>
  <c r="H9795"/>
  <c r="F9795" s="1"/>
  <c r="I9869"/>
  <c r="H9869"/>
  <c r="F9869" s="1"/>
  <c r="I9927"/>
  <c r="H9927"/>
  <c r="F9927" s="1"/>
  <c r="I7404"/>
  <c r="H7404"/>
  <c r="F7404" s="1"/>
  <c r="I10065"/>
  <c r="H10065"/>
  <c r="F10065" s="1"/>
  <c r="I7572"/>
  <c r="H7572"/>
  <c r="F7572" s="1"/>
  <c r="H10303"/>
  <c r="F10303" s="1"/>
  <c r="I10303"/>
  <c r="I7769"/>
  <c r="H7769"/>
  <c r="F7769" s="1"/>
  <c r="I7752"/>
  <c r="H7752"/>
  <c r="F7752" s="1"/>
  <c r="I7764"/>
  <c r="H7764"/>
  <c r="F7764" s="1"/>
  <c r="I6291"/>
  <c r="H6291"/>
  <c r="F6291" s="1"/>
  <c r="I6333"/>
  <c r="H6333"/>
  <c r="F6333" s="1"/>
  <c r="H8986"/>
  <c r="F8986" s="1"/>
  <c r="I8986"/>
  <c r="I6361"/>
  <c r="H6361"/>
  <c r="F6361" s="1"/>
  <c r="I6365"/>
  <c r="H6365"/>
  <c r="F6365" s="1"/>
  <c r="H9137"/>
  <c r="F9137" s="1"/>
  <c r="I9137"/>
  <c r="I9229"/>
  <c r="H9229"/>
  <c r="F9229" s="1"/>
  <c r="I6638"/>
  <c r="H6638"/>
  <c r="F6638" s="1"/>
  <c r="I9479"/>
  <c r="H9479"/>
  <c r="F9479" s="1"/>
  <c r="I6966"/>
  <c r="H6966"/>
  <c r="F6966" s="1"/>
  <c r="I9625"/>
  <c r="H9625"/>
  <c r="F9625" s="1"/>
  <c r="I7004"/>
  <c r="H7004"/>
  <c r="F7004" s="1"/>
  <c r="I7008"/>
  <c r="H7008"/>
  <c r="F7008" s="1"/>
  <c r="H9862"/>
  <c r="F9862" s="1"/>
  <c r="I9862"/>
  <c r="H9910"/>
  <c r="F9910" s="1"/>
  <c r="I9910"/>
  <c r="I7657"/>
  <c r="H7657"/>
  <c r="F7657" s="1"/>
  <c r="I6908"/>
  <c r="H6908"/>
  <c r="F6908" s="1"/>
  <c r="I6920"/>
  <c r="H6920"/>
  <c r="F6920" s="1"/>
  <c r="I6940"/>
  <c r="H6940"/>
  <c r="F6940" s="1"/>
  <c r="I9620"/>
  <c r="H9620"/>
  <c r="F9620" s="1"/>
  <c r="I9683"/>
  <c r="H9683"/>
  <c r="F9683" s="1"/>
  <c r="I9839"/>
  <c r="H9839"/>
  <c r="F9839" s="1"/>
  <c r="I7280"/>
  <c r="H7280"/>
  <c r="F7280" s="1"/>
  <c r="H7394"/>
  <c r="F7394" s="1"/>
  <c r="I7394"/>
  <c r="H7498"/>
  <c r="F7498" s="1"/>
  <c r="I7498"/>
  <c r="H10181"/>
  <c r="F10181" s="1"/>
  <c r="I10181"/>
  <c r="H10293"/>
  <c r="F10293" s="1"/>
  <c r="I10293"/>
  <c r="H10307"/>
  <c r="F10307" s="1"/>
  <c r="I10307"/>
  <c r="I7714"/>
  <c r="H7714"/>
  <c r="F7714" s="1"/>
  <c r="I10420"/>
  <c r="H10420"/>
  <c r="F10420" s="1"/>
  <c r="I6289"/>
  <c r="H6289"/>
  <c r="F6289" s="1"/>
  <c r="I6293"/>
  <c r="H6293"/>
  <c r="F6293" s="1"/>
  <c r="I6321"/>
  <c r="H6321"/>
  <c r="F6321" s="1"/>
  <c r="I6345"/>
  <c r="H6345"/>
  <c r="F6345" s="1"/>
  <c r="I8992"/>
  <c r="H8992"/>
  <c r="F8992" s="1"/>
  <c r="I6491"/>
  <c r="H6491"/>
  <c r="F6491" s="1"/>
  <c r="I9210"/>
  <c r="H9210"/>
  <c r="F9210" s="1"/>
  <c r="I9249"/>
  <c r="H9249"/>
  <c r="F9249" s="1"/>
  <c r="I9635"/>
  <c r="H9635"/>
  <c r="F9635" s="1"/>
  <c r="I9930"/>
  <c r="H9930"/>
  <c r="F9930" s="1"/>
  <c r="I6926"/>
  <c r="H6926"/>
  <c r="F6926" s="1"/>
  <c r="I6979"/>
  <c r="H6979"/>
  <c r="F6979" s="1"/>
  <c r="I9668"/>
  <c r="H9668"/>
  <c r="F9668" s="1"/>
  <c r="I9719"/>
  <c r="H9719"/>
  <c r="F9719" s="1"/>
  <c r="H10325"/>
  <c r="F10325" s="1"/>
  <c r="I10325"/>
  <c r="H10403"/>
  <c r="F10403" s="1"/>
  <c r="I10403"/>
  <c r="H7339"/>
  <c r="F7339" s="1"/>
  <c r="I7339"/>
  <c r="I6541"/>
  <c r="H6541"/>
  <c r="F6541" s="1"/>
  <c r="H9981"/>
  <c r="F9981" s="1"/>
  <c r="I9981"/>
  <c r="I7779"/>
  <c r="H7779"/>
  <c r="F7779" s="1"/>
  <c r="H7125"/>
  <c r="F7125" s="1"/>
  <c r="I7125"/>
  <c r="I7284"/>
  <c r="H7284"/>
  <c r="F7284" s="1"/>
  <c r="H7329"/>
  <c r="F7329" s="1"/>
  <c r="I7329"/>
  <c r="H7201"/>
  <c r="F7201" s="1"/>
  <c r="I7201"/>
  <c r="I7414"/>
  <c r="H7414"/>
  <c r="F7414" s="1"/>
  <c r="I6421"/>
  <c r="H6421"/>
  <c r="F6421" s="1"/>
  <c r="I9082"/>
  <c r="H9082"/>
  <c r="F9082" s="1"/>
  <c r="I6581"/>
  <c r="H6581"/>
  <c r="F6581" s="1"/>
  <c r="H7353"/>
  <c r="F7353" s="1"/>
  <c r="I7353"/>
  <c r="H7157"/>
  <c r="F7157" s="1"/>
  <c r="I7157"/>
  <c r="I7518"/>
  <c r="H7518"/>
  <c r="F7518" s="1"/>
  <c r="H7089"/>
  <c r="F7089" s="1"/>
  <c r="I7089"/>
  <c r="H9969"/>
  <c r="F9969" s="1"/>
  <c r="I9969"/>
  <c r="I6565"/>
  <c r="H6565"/>
  <c r="F6565" s="1"/>
  <c r="I7962"/>
  <c r="H7962"/>
  <c r="F7962" s="1"/>
  <c r="H9967"/>
  <c r="F9967" s="1"/>
  <c r="I9967"/>
  <c r="I7508"/>
  <c r="H7508"/>
  <c r="F7508" s="1"/>
  <c r="I6501"/>
  <c r="H6501"/>
  <c r="F6501" s="1"/>
  <c r="I8241"/>
  <c r="H8241"/>
  <c r="F8241" s="1"/>
  <c r="I7795"/>
  <c r="H7795"/>
  <c r="F7795" s="1"/>
  <c r="I7268"/>
  <c r="H7268"/>
  <c r="F7268" s="1"/>
  <c r="I7526"/>
  <c r="H7526"/>
  <c r="F7526" s="1"/>
  <c r="H9425"/>
  <c r="F9425" s="1"/>
  <c r="I9425"/>
  <c r="I7206"/>
  <c r="H7206"/>
  <c r="F7206" s="1"/>
  <c r="H7203"/>
  <c r="F7203" s="1"/>
  <c r="I7203"/>
  <c r="I9010"/>
  <c r="H9010"/>
  <c r="F9010" s="1"/>
  <c r="I6573"/>
  <c r="H6573"/>
  <c r="F6573" s="1"/>
  <c r="I6829"/>
  <c r="H6829"/>
  <c r="F6829" s="1"/>
  <c r="I7021"/>
  <c r="H7021"/>
  <c r="F7021" s="1"/>
  <c r="I7110"/>
  <c r="H7110"/>
  <c r="F7110" s="1"/>
  <c r="H7293"/>
  <c r="F7293" s="1"/>
  <c r="I7293"/>
  <c r="I7398"/>
  <c r="H7398"/>
  <c r="F7398" s="1"/>
  <c r="I8961"/>
  <c r="H8961"/>
  <c r="F8961" s="1"/>
  <c r="I6901"/>
  <c r="H6901"/>
  <c r="F6901" s="1"/>
  <c r="H7113"/>
  <c r="F7113" s="1"/>
  <c r="I7113"/>
  <c r="I7310"/>
  <c r="H7310"/>
  <c r="F7310" s="1"/>
  <c r="H7421"/>
  <c r="F7421" s="1"/>
  <c r="I7421"/>
  <c r="H7449"/>
  <c r="F7449" s="1"/>
  <c r="I7449"/>
  <c r="I7954"/>
  <c r="H7954"/>
  <c r="F7954" s="1"/>
  <c r="H7299"/>
  <c r="F7299" s="1"/>
  <c r="I7299"/>
  <c r="I10386"/>
  <c r="H10386"/>
  <c r="F10386" s="1"/>
  <c r="H7517"/>
  <c r="F7517" s="1"/>
  <c r="I7517"/>
  <c r="I7683"/>
  <c r="H7683"/>
  <c r="F7683" s="1"/>
  <c r="I7771"/>
  <c r="H7771"/>
  <c r="F7771" s="1"/>
  <c r="I7556"/>
  <c r="H7556"/>
  <c r="F7556" s="1"/>
  <c r="I8977"/>
  <c r="H8977"/>
  <c r="F8977" s="1"/>
  <c r="I7358"/>
  <c r="H7358"/>
  <c r="F7358" s="1"/>
  <c r="I9223"/>
  <c r="H9223"/>
  <c r="F9223" s="1"/>
  <c r="H9419"/>
  <c r="F9419" s="1"/>
  <c r="I9419"/>
  <c r="I9446"/>
  <c r="H9446"/>
  <c r="F9446" s="1"/>
  <c r="H7057"/>
  <c r="F7057" s="1"/>
  <c r="I7057"/>
  <c r="I10154"/>
  <c r="H10154"/>
  <c r="F10154" s="1"/>
  <c r="I7222"/>
  <c r="H7222"/>
  <c r="F7222" s="1"/>
  <c r="H7443"/>
  <c r="F7443" s="1"/>
  <c r="I7443"/>
  <c r="I10364"/>
  <c r="H10364"/>
  <c r="F10364" s="1"/>
  <c r="I10422"/>
  <c r="H10422"/>
  <c r="F10422" s="1"/>
  <c r="I7890"/>
  <c r="H7890"/>
  <c r="F7890" s="1"/>
  <c r="H7185"/>
  <c r="F7185" s="1"/>
  <c r="I7185"/>
  <c r="H7257"/>
  <c r="F7257" s="1"/>
  <c r="I7257"/>
  <c r="I7502"/>
  <c r="H7502"/>
  <c r="F7502" s="1"/>
  <c r="H7547"/>
  <c r="F7547" s="1"/>
  <c r="I7547"/>
  <c r="I6749"/>
  <c r="H6749"/>
  <c r="F6749" s="1"/>
  <c r="H7147"/>
  <c r="F7147" s="1"/>
  <c r="I7147"/>
  <c r="H7213"/>
  <c r="F7213" s="1"/>
  <c r="I7213"/>
  <c r="I7731"/>
  <c r="H7731"/>
  <c r="F7731" s="1"/>
  <c r="H9429"/>
  <c r="F9429" s="1"/>
  <c r="I9429"/>
  <c r="I7978"/>
  <c r="H7978"/>
  <c r="F7978" s="1"/>
  <c r="I7094"/>
  <c r="H7094"/>
  <c r="F7094" s="1"/>
  <c r="H7493"/>
  <c r="F7493" s="1"/>
  <c r="I7493"/>
  <c r="H9989"/>
  <c r="F9989" s="1"/>
  <c r="I9989"/>
  <c r="I7172"/>
  <c r="H7172"/>
  <c r="F7172" s="1"/>
  <c r="I9295"/>
  <c r="H9295"/>
  <c r="F9295" s="1"/>
  <c r="I6685"/>
  <c r="H6685"/>
  <c r="F6685" s="1"/>
  <c r="H7275"/>
  <c r="F7275" s="1"/>
  <c r="I7275"/>
  <c r="H9993"/>
  <c r="F9993" s="1"/>
  <c r="I9993"/>
  <c r="H7441"/>
  <c r="F7441" s="1"/>
  <c r="I7441"/>
  <c r="I7930"/>
  <c r="H7930"/>
  <c r="F7930" s="1"/>
  <c r="I8107"/>
  <c r="H8107"/>
  <c r="F8107" s="1"/>
  <c r="I8985"/>
  <c r="H8985"/>
  <c r="F8985" s="1"/>
  <c r="H7171"/>
  <c r="F7171" s="1"/>
  <c r="I7171"/>
  <c r="I7382"/>
  <c r="H7382"/>
  <c r="F7382" s="1"/>
  <c r="I7158"/>
  <c r="H7158"/>
  <c r="F7158" s="1"/>
  <c r="I7462"/>
  <c r="H7462"/>
  <c r="F7462" s="1"/>
  <c r="I6533"/>
  <c r="H6533"/>
  <c r="F6533" s="1"/>
  <c r="H7219"/>
  <c r="F7219" s="1"/>
  <c r="I7219"/>
  <c r="I10146"/>
  <c r="H10146"/>
  <c r="F10146" s="1"/>
  <c r="I10328"/>
  <c r="H10328"/>
  <c r="F10328" s="1"/>
  <c r="H7473"/>
  <c r="F7473" s="1"/>
  <c r="I7473"/>
  <c r="I9034"/>
  <c r="H9034"/>
  <c r="F9034" s="1"/>
  <c r="I8993"/>
  <c r="H8993"/>
  <c r="F8993" s="1"/>
  <c r="I7755"/>
  <c r="H7755"/>
  <c r="F7755" s="1"/>
  <c r="I7882"/>
  <c r="H7882"/>
  <c r="F7882" s="1"/>
  <c r="I5405"/>
  <c r="H5405"/>
  <c r="F5405" s="1"/>
  <c r="I7054"/>
  <c r="H7054"/>
  <c r="F7054" s="1"/>
  <c r="H7195"/>
  <c r="F7195" s="1"/>
  <c r="I7195"/>
  <c r="I7561"/>
  <c r="H7561"/>
  <c r="F7561" s="1"/>
  <c r="I6629"/>
  <c r="H6629"/>
  <c r="F6629" s="1"/>
  <c r="I9042"/>
  <c r="H9042"/>
  <c r="F9042" s="1"/>
  <c r="H7163"/>
  <c r="F7163" s="1"/>
  <c r="I7163"/>
  <c r="H7093"/>
  <c r="F7093" s="1"/>
  <c r="I7093"/>
  <c r="H7425"/>
  <c r="F7425" s="1"/>
  <c r="I7425"/>
  <c r="I7707"/>
  <c r="H7707"/>
  <c r="F7707" s="1"/>
  <c r="I8217"/>
  <c r="H8217"/>
  <c r="F8217" s="1"/>
  <c r="I9074"/>
  <c r="H9074"/>
  <c r="F9074" s="1"/>
  <c r="H9421"/>
  <c r="F9421" s="1"/>
  <c r="I9421"/>
  <c r="I7602"/>
  <c r="H7602"/>
  <c r="F7602" s="1"/>
  <c r="I7850"/>
  <c r="H7850"/>
  <c r="F7850" s="1"/>
  <c r="H7193"/>
  <c r="F7193" s="1"/>
  <c r="I7193"/>
  <c r="H7253"/>
  <c r="F7253" s="1"/>
  <c r="I7253"/>
  <c r="H7379"/>
  <c r="F7379" s="1"/>
  <c r="I7379"/>
  <c r="I6725"/>
  <c r="H6725"/>
  <c r="F6725" s="1"/>
  <c r="I6909"/>
  <c r="H6909"/>
  <c r="F6909" s="1"/>
  <c r="I7659"/>
  <c r="H7659"/>
  <c r="F7659" s="1"/>
  <c r="H7355"/>
  <c r="F7355" s="1"/>
  <c r="I7355"/>
  <c r="I7374"/>
  <c r="H7374"/>
  <c r="F7374" s="1"/>
  <c r="I7406"/>
  <c r="H7406"/>
  <c r="F7406" s="1"/>
  <c r="H7417"/>
  <c r="F7417" s="1"/>
  <c r="I7417"/>
  <c r="I6613"/>
  <c r="H6613"/>
  <c r="F6613" s="1"/>
  <c r="H7133"/>
  <c r="F7133" s="1"/>
  <c r="I7133"/>
  <c r="I7252"/>
  <c r="H7252"/>
  <c r="F7252" s="1"/>
  <c r="H7077"/>
  <c r="F7077" s="1"/>
  <c r="I7077"/>
  <c r="I10390"/>
  <c r="H10390"/>
  <c r="F10390" s="1"/>
  <c r="H7387"/>
  <c r="F7387" s="1"/>
  <c r="I7387"/>
  <c r="H9411"/>
  <c r="F9411" s="1"/>
  <c r="I9411"/>
  <c r="I6813"/>
  <c r="H6813"/>
  <c r="F6813" s="1"/>
  <c r="I7446"/>
  <c r="H7446"/>
  <c r="F7446" s="1"/>
  <c r="I7364"/>
  <c r="H7364"/>
  <c r="F7364" s="1"/>
  <c r="I7350"/>
  <c r="H7350"/>
  <c r="F7350" s="1"/>
  <c r="I10336"/>
  <c r="H10336"/>
  <c r="F10336" s="1"/>
  <c r="I8233"/>
  <c r="H8233"/>
  <c r="F8233" s="1"/>
  <c r="I8177"/>
  <c r="H8177"/>
  <c r="F8177" s="1"/>
  <c r="H7419"/>
  <c r="F7419" s="1"/>
  <c r="I7419"/>
  <c r="I10418"/>
  <c r="H10418"/>
  <c r="F10418" s="1"/>
  <c r="H9417"/>
  <c r="F9417" s="1"/>
  <c r="I9417"/>
  <c r="I7438"/>
  <c r="H7438"/>
  <c r="F7438" s="1"/>
  <c r="I7922"/>
  <c r="H7922"/>
  <c r="F7922" s="1"/>
  <c r="I7970"/>
  <c r="H7970"/>
  <c r="F7970" s="1"/>
  <c r="I8201"/>
  <c r="H8201"/>
  <c r="F8201" s="1"/>
  <c r="I6405"/>
  <c r="H6405"/>
  <c r="F6405" s="1"/>
  <c r="I9122"/>
  <c r="H9122"/>
  <c r="F9122" s="1"/>
  <c r="I10414"/>
  <c r="H10414"/>
  <c r="F10414" s="1"/>
  <c r="H7073"/>
  <c r="F7073" s="1"/>
  <c r="I7073"/>
  <c r="I7102"/>
  <c r="H7102"/>
  <c r="F7102" s="1"/>
  <c r="I7182"/>
  <c r="H7182"/>
  <c r="F7182" s="1"/>
  <c r="H7243"/>
  <c r="F7243" s="1"/>
  <c r="I7243"/>
  <c r="I6677"/>
  <c r="H6677"/>
  <c r="F6677" s="1"/>
  <c r="I6917"/>
  <c r="H6917"/>
  <c r="F6917" s="1"/>
  <c r="H9945"/>
  <c r="F9945" s="1"/>
  <c r="I9945"/>
  <c r="I7342"/>
  <c r="H7342"/>
  <c r="F7342" s="1"/>
  <c r="H8077"/>
  <c r="F8077" s="1"/>
  <c r="I8077"/>
  <c r="I8225"/>
  <c r="H8225"/>
  <c r="F8225" s="1"/>
  <c r="I9191"/>
  <c r="H9191"/>
  <c r="F9191" s="1"/>
  <c r="H8954"/>
  <c r="F8954" s="1"/>
  <c r="I8954"/>
  <c r="H7169"/>
  <c r="F7169" s="1"/>
  <c r="I7169"/>
  <c r="H7325"/>
  <c r="F7325" s="1"/>
  <c r="I7325"/>
  <c r="H9439"/>
  <c r="F9439" s="1"/>
  <c r="I9439"/>
  <c r="I7214"/>
  <c r="H7214"/>
  <c r="F7214" s="1"/>
  <c r="I7422"/>
  <c r="H7422"/>
  <c r="F7422" s="1"/>
  <c r="H7413"/>
  <c r="F7413" s="1"/>
  <c r="I7413"/>
  <c r="I7294"/>
  <c r="H7294"/>
  <c r="F7294" s="1"/>
  <c r="H7525"/>
  <c r="F7525" s="1"/>
  <c r="I7525"/>
  <c r="I9391"/>
  <c r="H9391"/>
  <c r="F9391" s="1"/>
  <c r="H8934"/>
  <c r="F8934" s="1"/>
  <c r="I8934"/>
  <c r="I6461"/>
  <c r="H6461"/>
  <c r="F6461" s="1"/>
  <c r="H7341"/>
  <c r="F7341" s="1"/>
  <c r="I7341"/>
  <c r="H7435"/>
  <c r="F7435" s="1"/>
  <c r="I7435"/>
  <c r="H9435"/>
  <c r="F9435" s="1"/>
  <c r="I9435"/>
  <c r="I7108"/>
  <c r="H7108"/>
  <c r="F7108" s="1"/>
  <c r="I7302"/>
  <c r="H7302"/>
  <c r="F7302" s="1"/>
  <c r="I6821"/>
  <c r="H6821"/>
  <c r="F6821" s="1"/>
  <c r="I10348"/>
  <c r="H10348"/>
  <c r="F10348" s="1"/>
  <c r="H9965"/>
  <c r="F9965" s="1"/>
  <c r="I9965"/>
  <c r="I10382"/>
  <c r="H10382"/>
  <c r="F10382" s="1"/>
  <c r="F37" i="40"/>
  <c r="G37" s="1"/>
  <c r="F36"/>
  <c r="G36" s="1"/>
  <c r="F27"/>
  <c r="G27" s="1"/>
  <c r="D88" s="1"/>
  <c r="F146" i="48"/>
  <c r="G9"/>
  <c r="G109"/>
  <c r="G83"/>
  <c r="G144"/>
  <c r="G117"/>
  <c r="G89"/>
  <c r="G11"/>
  <c r="G22"/>
  <c r="G49"/>
  <c r="G17"/>
  <c r="F14" i="40"/>
  <c r="G14" s="1"/>
  <c r="F13"/>
  <c r="G13" s="1"/>
  <c r="F33" i="32"/>
  <c r="G33" s="1"/>
  <c r="G131" i="48"/>
  <c r="F32" i="32"/>
  <c r="D24"/>
  <c r="D28" i="40"/>
  <c r="F24" i="32" l="1"/>
  <c r="F25" s="1"/>
  <c r="F46" s="1"/>
  <c r="E24"/>
  <c r="D39"/>
  <c r="D43" i="40"/>
  <c r="F28"/>
  <c r="F29" s="1"/>
  <c r="F50" s="1"/>
  <c r="E28"/>
  <c r="G32" i="32"/>
  <c r="G28" i="40" l="1"/>
  <c r="E29"/>
  <c r="G24" i="32"/>
  <c r="E25"/>
  <c r="E39"/>
  <c r="F39"/>
  <c r="F40" s="1"/>
  <c r="F51" s="1"/>
  <c r="E43" i="40"/>
  <c r="F43"/>
  <c r="F44" s="1"/>
  <c r="F55" s="1"/>
  <c r="D89" l="1"/>
  <c r="G29"/>
  <c r="I30" s="1"/>
  <c r="I31" s="1"/>
  <c r="E50"/>
  <c r="G39" i="32"/>
  <c r="E40"/>
  <c r="G43" i="40"/>
  <c r="E44"/>
  <c r="G25" i="32"/>
  <c r="E46"/>
  <c r="D91" i="40" l="1"/>
  <c r="E92" s="1"/>
  <c r="E93" s="1"/>
  <c r="G40" i="32"/>
  <c r="E51"/>
  <c r="G51" s="1"/>
  <c r="J29" i="40"/>
  <c r="G46" i="32"/>
  <c r="E55" i="40"/>
  <c r="G55" s="1"/>
  <c r="G44"/>
  <c r="E20" i="41" s="1"/>
  <c r="E21" s="1"/>
  <c r="F63" i="40" s="1"/>
  <c r="G50"/>
  <c r="E20" i="34" l="1"/>
  <c r="E21" s="1"/>
  <c r="F54" i="32" s="1"/>
  <c r="G54" s="1"/>
  <c r="J30" i="40"/>
  <c r="G63"/>
  <c r="F65"/>
  <c r="E65"/>
  <c r="E68"/>
  <c r="E59" i="32"/>
  <c r="E6" i="42"/>
  <c r="F56" i="32" l="1"/>
  <c r="E56"/>
  <c r="F7" i="42"/>
  <c r="E66" i="40"/>
  <c r="F6" i="42"/>
  <c r="G6" s="1"/>
  <c r="E57" i="32"/>
  <c r="E60" s="1"/>
  <c r="E61" s="1"/>
  <c r="D22" i="42" s="1"/>
  <c r="M59" i="40" l="1"/>
  <c r="F58" s="1"/>
  <c r="G58" s="1"/>
  <c r="E60" l="1"/>
  <c r="E69" s="1"/>
  <c r="E70" s="1"/>
  <c r="D23" i="42" s="1"/>
  <c r="D25" s="1"/>
  <c r="D29" s="1"/>
  <c r="D33" s="1"/>
  <c r="D35" s="1"/>
  <c r="E36" s="1"/>
  <c r="E7"/>
  <c r="G7" s="1"/>
  <c r="D10" s="1"/>
  <c r="M11" s="1"/>
  <c r="D55" l="1"/>
  <c r="D16"/>
  <c r="E16" s="1"/>
  <c r="D12"/>
  <c r="D15"/>
  <c r="E15" s="1"/>
  <c r="D39"/>
  <c r="E39" s="1"/>
  <c r="E55"/>
  <c r="D38"/>
  <c r="E38" s="1"/>
</calcChain>
</file>

<file path=xl/comments1.xml><?xml version="1.0" encoding="utf-8"?>
<comments xmlns="http://schemas.openxmlformats.org/spreadsheetml/2006/main">
  <authors>
    <author>Manuel Uribe</author>
  </authors>
  <commentList>
    <comment ref="P23" authorId="0">
      <text>
        <r>
          <rPr>
            <b/>
            <sz val="8"/>
            <color indexed="81"/>
            <rFont val="Tahoma"/>
            <family val="2"/>
          </rPr>
          <t>Cuadro N° 21</t>
        </r>
        <r>
          <rPr>
            <sz val="8"/>
            <color indexed="81"/>
            <rFont val="Tahoma"/>
            <family val="2"/>
          </rPr>
          <t xml:space="preserve">
</t>
        </r>
      </text>
    </comment>
  </commentList>
</comments>
</file>

<file path=xl/comments2.xml><?xml version="1.0" encoding="utf-8"?>
<comments xmlns="http://schemas.openxmlformats.org/spreadsheetml/2006/main">
  <authors>
    <author>Manuel Uribe</author>
    <author>Manuel Uribe Gonzales</author>
  </authors>
  <commentList>
    <comment ref="P23" authorId="0">
      <text>
        <r>
          <rPr>
            <b/>
            <sz val="8"/>
            <color indexed="81"/>
            <rFont val="Tahoma"/>
            <family val="2"/>
          </rPr>
          <t>cuadro N° 21</t>
        </r>
        <r>
          <rPr>
            <sz val="8"/>
            <color indexed="81"/>
            <rFont val="Tahoma"/>
            <family val="2"/>
          </rPr>
          <t xml:space="preserve">
</t>
        </r>
      </text>
    </comment>
    <comment ref="F27" authorId="0">
      <text>
        <r>
          <rPr>
            <b/>
            <sz val="8"/>
            <color indexed="81"/>
            <rFont val="Tahoma"/>
            <family val="2"/>
          </rPr>
          <t>10% de otros costos + seguros (promedio kallpa1 y TG8)</t>
        </r>
        <r>
          <rPr>
            <sz val="8"/>
            <color indexed="81"/>
            <rFont val="Tahoma"/>
            <family val="2"/>
          </rPr>
          <t xml:space="preserve">
</t>
        </r>
      </text>
    </comment>
    <comment ref="M60" authorId="0">
      <text>
        <r>
          <rPr>
            <b/>
            <sz val="8"/>
            <color indexed="81"/>
            <rFont val="Tahoma"/>
            <family val="2"/>
          </rPr>
          <t>Se asume que 70% del tiempo operará con GN y en ese momento se almacena el D2</t>
        </r>
        <r>
          <rPr>
            <sz val="8"/>
            <color indexed="81"/>
            <rFont val="Tahoma"/>
            <family val="2"/>
          </rPr>
          <t xml:space="preserve">
EDG: Se consideran los 12 meses de disponibilidad de D2</t>
        </r>
      </text>
    </comment>
    <comment ref="R60" authorId="1">
      <text>
        <r>
          <rPr>
            <sz val="8"/>
            <color indexed="81"/>
            <rFont val="Tahoma"/>
            <family val="2"/>
          </rPr>
          <t>Informativo Caballero bustamante +  1.1%
Libor activa a 1 año al 31.01.2011</t>
        </r>
      </text>
    </comment>
  </commentList>
</comments>
</file>

<file path=xl/comments3.xml><?xml version="1.0" encoding="utf-8"?>
<comments xmlns="http://schemas.openxmlformats.org/spreadsheetml/2006/main">
  <authors>
    <author>S&amp;Z Consultores</author>
    <author>SyZ Consultores</author>
    <author>CROLDAN</author>
  </authors>
  <commentList>
    <comment ref="F2156" authorId="0">
      <text>
        <r>
          <rPr>
            <b/>
            <sz val="8"/>
            <color indexed="81"/>
            <rFont val="Tahoma"/>
            <family val="2"/>
          </rPr>
          <t>S&amp;Z Consultores:</t>
        </r>
        <r>
          <rPr>
            <sz val="8"/>
            <color indexed="81"/>
            <rFont val="Tahoma"/>
            <family val="2"/>
          </rPr>
          <t xml:space="preserve">
Precio Unitario *  
</t>
        </r>
      </text>
    </comment>
    <comment ref="F2159" authorId="1">
      <text>
        <r>
          <rPr>
            <b/>
            <sz val="8"/>
            <color indexed="81"/>
            <rFont val="Tahoma"/>
            <family val="2"/>
          </rPr>
          <t>SyZ Consultores:</t>
        </r>
        <r>
          <rPr>
            <sz val="8"/>
            <color indexed="81"/>
            <rFont val="Tahoma"/>
            <family val="2"/>
          </rPr>
          <t xml:space="preserve">
El precio del banco de capacitores de 10 kV sera equivalente al 99,5% del precio de su similar banco de capacitor en 22,9 kV</t>
        </r>
      </text>
    </comment>
    <comment ref="F2546" authorId="2">
      <text>
        <r>
          <rPr>
            <b/>
            <sz val="8"/>
            <color indexed="81"/>
            <rFont val="Tahoma"/>
            <family val="2"/>
          </rPr>
          <t>CROLDAN:</t>
        </r>
        <r>
          <rPr>
            <sz val="8"/>
            <color indexed="81"/>
            <rFont val="Tahoma"/>
            <family val="2"/>
          </rPr>
          <t xml:space="preserve">
Calculado en hoja Metrado del Mòdulo</t>
        </r>
      </text>
    </comment>
    <comment ref="F2547" authorId="2">
      <text>
        <r>
          <rPr>
            <b/>
            <sz val="8"/>
            <color indexed="81"/>
            <rFont val="Tahoma"/>
            <family val="2"/>
          </rPr>
          <t>CROLDAN:</t>
        </r>
        <r>
          <rPr>
            <sz val="8"/>
            <color indexed="81"/>
            <rFont val="Tahoma"/>
            <family val="2"/>
          </rPr>
          <t xml:space="preserve">
Calculado en hoja Metrado del Mòdulo</t>
        </r>
      </text>
    </comment>
    <comment ref="F2557" authorId="2">
      <text>
        <r>
          <rPr>
            <b/>
            <sz val="8"/>
            <color indexed="81"/>
            <rFont val="Tahoma"/>
            <family val="2"/>
          </rPr>
          <t>CROLDAN:</t>
        </r>
        <r>
          <rPr>
            <sz val="8"/>
            <color indexed="81"/>
            <rFont val="Tahoma"/>
            <family val="2"/>
          </rPr>
          <t xml:space="preserve">
Calculado en hoja Metrado del Mòdulo</t>
        </r>
      </text>
    </comment>
  </commentList>
</comments>
</file>

<file path=xl/comments4.xml><?xml version="1.0" encoding="utf-8"?>
<comments xmlns="http://schemas.openxmlformats.org/spreadsheetml/2006/main">
  <authors>
    <author>Freddy Saravia</author>
    <author>FREDY</author>
  </authors>
  <commentList>
    <comment ref="G5" authorId="0">
      <text>
        <r>
          <rPr>
            <b/>
            <sz val="8"/>
            <color indexed="81"/>
            <rFont val="Tahoma"/>
            <family val="2"/>
          </rPr>
          <t>Freddy Saravia:</t>
        </r>
        <r>
          <rPr>
            <sz val="8"/>
            <color indexed="81"/>
            <rFont val="Tahoma"/>
            <family val="2"/>
          </rPr>
          <t xml:space="preserve">
Nuevo Eqpto</t>
        </r>
      </text>
    </comment>
    <comment ref="G7" authorId="0">
      <text>
        <r>
          <rPr>
            <b/>
            <sz val="8"/>
            <color indexed="81"/>
            <rFont val="Tahoma"/>
            <family val="2"/>
          </rPr>
          <t>Freddy Saravia:</t>
        </r>
        <r>
          <rPr>
            <sz val="8"/>
            <color indexed="81"/>
            <rFont val="Tahoma"/>
            <family val="2"/>
          </rPr>
          <t xml:space="preserve">
Nuevo Eqpto</t>
        </r>
      </text>
    </comment>
    <comment ref="F10" authorId="0">
      <text>
        <r>
          <rPr>
            <b/>
            <sz val="8"/>
            <color indexed="81"/>
            <rFont val="Tahoma"/>
            <family val="2"/>
          </rPr>
          <t>Freddy Saravia:</t>
        </r>
        <r>
          <rPr>
            <sz val="8"/>
            <color indexed="81"/>
            <rFont val="Tahoma"/>
            <family val="2"/>
          </rPr>
          <t xml:space="preserve">
Antes 95128
Polinomio 141102</t>
        </r>
      </text>
    </comment>
    <comment ref="F11" authorId="1">
      <text>
        <r>
          <rPr>
            <b/>
            <sz val="9"/>
            <color indexed="81"/>
            <rFont val="Tahoma"/>
            <family val="2"/>
          </rPr>
          <t>FREDY:</t>
        </r>
        <r>
          <rPr>
            <sz val="9"/>
            <color indexed="81"/>
            <rFont val="Tahoma"/>
            <family val="2"/>
          </rPr>
          <t xml:space="preserve">
JF planteaba dejarlo igual a GART en 13400 kg
Polinomio 33435.60</t>
        </r>
      </text>
    </comment>
    <comment ref="F12" authorId="0">
      <text>
        <r>
          <rPr>
            <b/>
            <sz val="8"/>
            <color indexed="81"/>
            <rFont val="Tahoma"/>
            <family val="2"/>
          </rPr>
          <t>Freddy Saravia:</t>
        </r>
        <r>
          <rPr>
            <sz val="8"/>
            <color indexed="81"/>
            <rFont val="Tahoma"/>
            <family val="2"/>
          </rPr>
          <t xml:space="preserve">
Antes 6 bombas</t>
        </r>
      </text>
    </comment>
    <comment ref="G13" authorId="0">
      <text>
        <r>
          <rPr>
            <b/>
            <sz val="8"/>
            <color indexed="81"/>
            <rFont val="Tahoma"/>
            <family val="2"/>
          </rPr>
          <t>Freddy Saravia:</t>
        </r>
        <r>
          <rPr>
            <sz val="8"/>
            <color indexed="81"/>
            <rFont val="Tahoma"/>
            <family val="2"/>
          </rPr>
          <t xml:space="preserve">
Antes 700 mil US$ GART
JF propone 3233.365 kUS$</t>
        </r>
      </text>
    </comment>
  </commentList>
</comments>
</file>

<file path=xl/comments5.xml><?xml version="1.0" encoding="utf-8"?>
<comments xmlns="http://schemas.openxmlformats.org/spreadsheetml/2006/main">
  <authors>
    <author>FREDY</author>
  </authors>
  <commentList>
    <comment ref="C6" authorId="0">
      <text>
        <r>
          <rPr>
            <b/>
            <sz val="9"/>
            <color indexed="81"/>
            <rFont val="Tahoma"/>
            <family val="2"/>
          </rPr>
          <t>FREDY:</t>
        </r>
        <r>
          <rPr>
            <sz val="9"/>
            <color indexed="81"/>
            <rFont val="Tahoma"/>
            <family val="2"/>
          </rPr>
          <t xml:space="preserve">
Corresponde a CT Ventanilla</t>
        </r>
      </text>
    </comment>
  </commentList>
</comments>
</file>

<file path=xl/comments6.xml><?xml version="1.0" encoding="utf-8"?>
<comments xmlns="http://schemas.openxmlformats.org/spreadsheetml/2006/main">
  <authors>
    <author/>
  </authors>
  <commentList>
    <comment ref="L21" authorId="0">
      <text>
        <r>
          <rPr>
            <sz val="10"/>
            <rFont val="Arial"/>
            <family val="2"/>
          </rPr>
          <t xml:space="preserve">*  Preliminary. All indexes are subject to revision four months after original publication.
</t>
        </r>
      </text>
    </comment>
    <comment ref="M21" authorId="0">
      <text>
        <r>
          <rPr>
            <sz val="10"/>
            <rFont val="Arial"/>
            <family val="2"/>
          </rPr>
          <t xml:space="preserve">*  Preliminary. All indexes are subject to revision four months after original publication.
</t>
        </r>
      </text>
    </comment>
    <comment ref="N21" authorId="0">
      <text>
        <r>
          <rPr>
            <sz val="10"/>
            <rFont val="Arial"/>
            <family val="2"/>
          </rPr>
          <t xml:space="preserve">*  Preliminary. All indexes are subject to revision four months after original publication.
</t>
        </r>
      </text>
    </comment>
    <comment ref="C22" authorId="0">
      <text>
        <r>
          <rPr>
            <sz val="10"/>
            <rFont val="Arial"/>
            <family val="2"/>
          </rPr>
          <t xml:space="preserve">*  Preliminary. All indexes are subject to revision four months after original publication.
</t>
        </r>
      </text>
    </comment>
    <comment ref="D22" authorId="0">
      <text>
        <r>
          <rPr>
            <sz val="10"/>
            <rFont val="Arial"/>
            <family val="2"/>
          </rPr>
          <t xml:space="preserve">*  Preliminary. All indexes are subject to revision four months after original publication.
</t>
        </r>
      </text>
    </comment>
  </commentList>
</comments>
</file>

<file path=xl/sharedStrings.xml><?xml version="1.0" encoding="utf-8"?>
<sst xmlns="http://schemas.openxmlformats.org/spreadsheetml/2006/main" count="24863" uniqueCount="3540">
  <si>
    <t>TPD-060023-015-0325</t>
  </si>
  <si>
    <t>TPD-060023-010-0325</t>
  </si>
  <si>
    <t>TPD-060023-009-0325</t>
  </si>
  <si>
    <t>TPD-060023-008-0325</t>
  </si>
  <si>
    <t>TPD-060023-007-0325</t>
  </si>
  <si>
    <t>TPD-060023-006-0325</t>
  </si>
  <si>
    <t>TPD-060023-005-0325</t>
  </si>
  <si>
    <t>TPD-060023-004-0325</t>
  </si>
  <si>
    <t>TPD-060023-003-0325</t>
  </si>
  <si>
    <t>TPD-060023-002-0325</t>
  </si>
  <si>
    <t>TPT-060033010-050-0450</t>
  </si>
  <si>
    <t>TPT-060033010-045-0450</t>
  </si>
  <si>
    <t>TPT-060033010-040-0450</t>
  </si>
  <si>
    <t>TPT-060033010-035-0450</t>
  </si>
  <si>
    <t>TPT-060033010-030-0450</t>
  </si>
  <si>
    <t>TPT-060033010-025-0450</t>
  </si>
  <si>
    <t>TPT-060033010-020-0450</t>
  </si>
  <si>
    <t>TPT-060033010-015-0450</t>
  </si>
  <si>
    <t>TPT-060033010-010-0450</t>
  </si>
  <si>
    <t>TPT-060033010-009-0450</t>
  </si>
  <si>
    <t>TPT-060033010-008-0450</t>
  </si>
  <si>
    <t>TPT-060033010-007-0450</t>
  </si>
  <si>
    <t>TPT-060033010-006-0450</t>
  </si>
  <si>
    <t>TPT-060033010-005-0450</t>
  </si>
  <si>
    <t>TPT-060033010-004-0450</t>
  </si>
  <si>
    <t>TPT-060033010-003-0450</t>
  </si>
  <si>
    <t>TPT-060033010-002-0450</t>
  </si>
  <si>
    <t>TPT-060033023-050-0450</t>
  </si>
  <si>
    <t>TPT-060033023-045-0450</t>
  </si>
  <si>
    <t>TPT-060033023-040-0450</t>
  </si>
  <si>
    <t>TPT-060033023-035-0450</t>
  </si>
  <si>
    <t>TPT-060033023-030-0450</t>
  </si>
  <si>
    <t>TPT-060033023-025-0450</t>
  </si>
  <si>
    <t>TPT-060033023-020-0450</t>
  </si>
  <si>
    <t>TPT-060033023-015-0450</t>
  </si>
  <si>
    <t>TPT-060033023-010-0450</t>
  </si>
  <si>
    <t>TPT-060033023-009-0450</t>
  </si>
  <si>
    <t>TPT-060033023-008-0450</t>
  </si>
  <si>
    <t>TPT-060033023-007-0450</t>
  </si>
  <si>
    <t>TPT-060033023-006-0450</t>
  </si>
  <si>
    <t>TPT-060033023-005-0450</t>
  </si>
  <si>
    <t>TPT-060033023-004-0450</t>
  </si>
  <si>
    <t>TPT-060033023-003-0450</t>
  </si>
  <si>
    <t>TPT-060033023-002-0450</t>
  </si>
  <si>
    <t>TPT-060023010-050-0450</t>
  </si>
  <si>
    <t>TPT-060023010-045-0450</t>
  </si>
  <si>
    <t>TPT-060023010-040-0450</t>
  </si>
  <si>
    <t>TPT-060023010-035-0450</t>
  </si>
  <si>
    <t>TPT-060023010-030-0450</t>
  </si>
  <si>
    <t>TPT-060023010-025-0450</t>
  </si>
  <si>
    <t>TPT-060023010-020-0450</t>
  </si>
  <si>
    <t>TPT-060023010-015-0450</t>
  </si>
  <si>
    <t>TPT-060023010-010-0450</t>
  </si>
  <si>
    <t>TPT-060023010-009-0450</t>
  </si>
  <si>
    <t>TPT-060023010-008-0450</t>
  </si>
  <si>
    <t>TPT-060023010-007-0450</t>
  </si>
  <si>
    <t>TPT-060023010-006-0450</t>
  </si>
  <si>
    <t>TPT-060023010-005-0450</t>
  </si>
  <si>
    <t>TPT-060023010-004-0450</t>
  </si>
  <si>
    <t>TPT-060023010-003-0450</t>
  </si>
  <si>
    <t>TPT-060023010-002-0450</t>
  </si>
  <si>
    <t>TPD-060010-050-0450</t>
  </si>
  <si>
    <t>TPD-060010-045-0450</t>
  </si>
  <si>
    <t>TPD-060010-040-0450</t>
  </si>
  <si>
    <t>TPD-060010-035-0450</t>
  </si>
  <si>
    <t>TPD-060010-030-0450</t>
  </si>
  <si>
    <t>TPD-060010-025-0450</t>
  </si>
  <si>
    <t>TPD-060010-020-0450</t>
  </si>
  <si>
    <t>TPD-060010-015-0450</t>
  </si>
  <si>
    <t>TPD-060010-010-0450</t>
  </si>
  <si>
    <t>TPD-060010-009-0450</t>
  </si>
  <si>
    <t>TPD-060010-008-0450</t>
  </si>
  <si>
    <t>TPD-060010-007-0450</t>
  </si>
  <si>
    <t>TPD-060010-006-0450</t>
  </si>
  <si>
    <t>TPD-060010-005-0450</t>
  </si>
  <si>
    <t>TPD-060010-004-0450</t>
  </si>
  <si>
    <t>TPD-060010-003-0450</t>
  </si>
  <si>
    <t>TPD-060010-002-0450</t>
  </si>
  <si>
    <t>TPD-060023-050-0450</t>
  </si>
  <si>
    <t>TPD-060023-045-0450</t>
  </si>
  <si>
    <t>TPD-060023-040-0450</t>
  </si>
  <si>
    <t>TPD-060023-035-0450</t>
  </si>
  <si>
    <t>TPD-060023-030-0450</t>
  </si>
  <si>
    <t>TPD-060023-025-0450</t>
  </si>
  <si>
    <t>TPD-060023-020-0450</t>
  </si>
  <si>
    <t>TPD-060023-015-0450</t>
  </si>
  <si>
    <t>TPD-060023-010-0450</t>
  </si>
  <si>
    <t>TPD-060023-009-0450</t>
  </si>
  <si>
    <t>TPD-060023-008-0450</t>
  </si>
  <si>
    <t>TPD-060023-007-0450</t>
  </si>
  <si>
    <t>TPD-060023-006-0450</t>
  </si>
  <si>
    <t>TPD-060023-005-0450</t>
  </si>
  <si>
    <t>TPD-060023-004-0450</t>
  </si>
  <si>
    <t>TPD-060023-003-0450</t>
  </si>
  <si>
    <t>TPD-060023-002-0450</t>
  </si>
  <si>
    <t>TPT-060033010-050-0550</t>
  </si>
  <si>
    <t>TPT-060033010-045-0550</t>
  </si>
  <si>
    <t>TPT-060033010-040-0550</t>
  </si>
  <si>
    <t>TPT-060033010-035-0550</t>
  </si>
  <si>
    <t>TPT-060033010-030-0550</t>
  </si>
  <si>
    <t>TPT-060033010-025-0550</t>
  </si>
  <si>
    <t>TPT-060033010-020-0550</t>
  </si>
  <si>
    <t>TPT-060033010-015-0550</t>
  </si>
  <si>
    <t>TPT-060033010-010-0550</t>
  </si>
  <si>
    <t>TPT-060033010-009-0550</t>
  </si>
  <si>
    <t>TPT-060033010-008-0550</t>
  </si>
  <si>
    <t>TPT-060033010-007-0550</t>
  </si>
  <si>
    <t>TPT-060033010-006-0550</t>
  </si>
  <si>
    <t>TPT-060033010-005-0550</t>
  </si>
  <si>
    <t>TPT-060033010-004-0550</t>
  </si>
  <si>
    <t>TPT-060033010-003-0550</t>
  </si>
  <si>
    <t>TPT-060033010-002-0550</t>
  </si>
  <si>
    <t>TPT-060033023-050-0550</t>
  </si>
  <si>
    <t>TPT-060033023-045-0550</t>
  </si>
  <si>
    <t>TPT-060033023-040-0550</t>
  </si>
  <si>
    <t>TPT-060033023-035-0550</t>
  </si>
  <si>
    <t>TPT-060033023-030-0550</t>
  </si>
  <si>
    <t>TPT-060033023-025-0550</t>
  </si>
  <si>
    <t>TPT-060033023-020-0550</t>
  </si>
  <si>
    <t>TPT-060033023-015-0550</t>
  </si>
  <si>
    <t>TPT-060033023-010-0550</t>
  </si>
  <si>
    <t>TPT-060033023-009-0550</t>
  </si>
  <si>
    <t>TPT-060033023-008-0550</t>
  </si>
  <si>
    <t>TPT-060033023-007-0550</t>
  </si>
  <si>
    <t>TPT-060033023-006-0550</t>
  </si>
  <si>
    <t>TPT-060033023-005-0550</t>
  </si>
  <si>
    <t>TPT-060033023-004-0550</t>
  </si>
  <si>
    <t>TPT-060033023-003-0550</t>
  </si>
  <si>
    <t>TPT-060033023-002-0550</t>
  </si>
  <si>
    <t>TPT-060023010-050-0550</t>
  </si>
  <si>
    <t>TPT-060023010-045-0550</t>
  </si>
  <si>
    <t>TPT-060023010-040-0550</t>
  </si>
  <si>
    <t>TPT-060023010-035-0550</t>
  </si>
  <si>
    <t>TPT-060023010-030-0550</t>
  </si>
  <si>
    <t>TPT-060023010-025-0550</t>
  </si>
  <si>
    <t>TPT-060023010-020-0550</t>
  </si>
  <si>
    <t>TPT-060023010-015-0550</t>
  </si>
  <si>
    <t>TPT-060023010-010-0550</t>
  </si>
  <si>
    <t>TPT-060023010-009-0550</t>
  </si>
  <si>
    <t>TPT-060023010-008-0550</t>
  </si>
  <si>
    <t>TPT-060023010-007-0550</t>
  </si>
  <si>
    <t>TPT-060023010-006-0550</t>
  </si>
  <si>
    <t>TPT-060023010-005-0550</t>
  </si>
  <si>
    <t>TPT-060023010-004-0550</t>
  </si>
  <si>
    <t>TPT-060023010-003-0550</t>
  </si>
  <si>
    <t>TPT-060023010-002-0550</t>
  </si>
  <si>
    <t>TPD-060010-050-0550</t>
  </si>
  <si>
    <t>TPD-060010-045-0550</t>
  </si>
  <si>
    <t>TPD-060010-040-0550</t>
  </si>
  <si>
    <t>TPD-060010-035-0550</t>
  </si>
  <si>
    <t>TPD-060010-030-0550</t>
  </si>
  <si>
    <t>TPD-060010-025-0550</t>
  </si>
  <si>
    <t>TPD-060010-020-0550</t>
  </si>
  <si>
    <t>TPD-060010-015-0550</t>
  </si>
  <si>
    <t>TPD-060010-010-0550</t>
  </si>
  <si>
    <t>TPD-060010-009-0550</t>
  </si>
  <si>
    <t>TPD-060010-008-0550</t>
  </si>
  <si>
    <t>TPD-060010-007-0550</t>
  </si>
  <si>
    <t>TPD-060010-006-0550</t>
  </si>
  <si>
    <t>TPD-060010-005-0550</t>
  </si>
  <si>
    <t>TPD-060010-004-0550</t>
  </si>
  <si>
    <t>TPD-060010-003-0550</t>
  </si>
  <si>
    <t>TPD-060010-002-0550</t>
  </si>
  <si>
    <t>TPD-060023-050-0550</t>
  </si>
  <si>
    <t>TPD-060023-045-0550</t>
  </si>
  <si>
    <t>TPD-060023-040-0550</t>
  </si>
  <si>
    <t>TPD-060023-035-0550</t>
  </si>
  <si>
    <t>TPD-060023-030-0550</t>
  </si>
  <si>
    <t>TPD-060023-025-0550</t>
  </si>
  <si>
    <t>TPD-060023-020-0550</t>
  </si>
  <si>
    <t>TPD-060023-015-0550</t>
  </si>
  <si>
    <t>TPD-060023-010-0550</t>
  </si>
  <si>
    <t>TPD-060023-009-0550</t>
  </si>
  <si>
    <t>TPD-060023-008-0550</t>
  </si>
  <si>
    <t>TPD-060023-007-0550</t>
  </si>
  <si>
    <t>TPD-060023-006-0550</t>
  </si>
  <si>
    <t>TPD-060023-005-0550</t>
  </si>
  <si>
    <t>TPD-060023-004-0550</t>
  </si>
  <si>
    <t>TPD-060023-003-0550</t>
  </si>
  <si>
    <t>TPD-060023-002-0550</t>
  </si>
  <si>
    <t>TPT-033023010-010-0170</t>
  </si>
  <si>
    <t>TPT-033023010-008-0170</t>
  </si>
  <si>
    <t>TPT-033023010-007-0170</t>
  </si>
  <si>
    <t>TPT-033023010-006-0170</t>
  </si>
  <si>
    <t>TPT-033023010-005-0170</t>
  </si>
  <si>
    <t>TPT-033023010-004-0170</t>
  </si>
  <si>
    <t>TPT-033023010-002-0170</t>
  </si>
  <si>
    <t>TPT-033023010-001-0170</t>
  </si>
  <si>
    <t>TPT-033023010-0.5-0170</t>
  </si>
  <si>
    <t>TPD-033010-010-0170</t>
  </si>
  <si>
    <t>TPD-033010-008-0170</t>
  </si>
  <si>
    <t>TPD-033010-007-0170</t>
  </si>
  <si>
    <t>TPD-033010-006-0170</t>
  </si>
  <si>
    <t>TPD-033010-005-0170</t>
  </si>
  <si>
    <t>TPD-033010-004-0170</t>
  </si>
  <si>
    <t>TPD-033010-002-0170</t>
  </si>
  <si>
    <t>TPD-033010-001-0170</t>
  </si>
  <si>
    <t>TPD-033010-0.5-0170</t>
  </si>
  <si>
    <t>TPD-033023-010-0170</t>
  </si>
  <si>
    <t>TPD-033023-008-0170</t>
  </si>
  <si>
    <t>TPD-033023-007-0170</t>
  </si>
  <si>
    <t>TPD-033023-006-0170</t>
  </si>
  <si>
    <t>TPD-033023-005-0170</t>
  </si>
  <si>
    <t>TPD-033023-004-0170</t>
  </si>
  <si>
    <t>TPD-033023-002-0170</t>
  </si>
  <si>
    <t>TPD-033023-001-0170</t>
  </si>
  <si>
    <t>TPD-033023-0.5-0170</t>
  </si>
  <si>
    <t>TPT-033023010-010-0250</t>
  </si>
  <si>
    <t>TPT-033023010-008-0250</t>
  </si>
  <si>
    <t>TPT-033023010-007-0250</t>
  </si>
  <si>
    <t>TPT-033023010-006-0250</t>
  </si>
  <si>
    <t>TPT-033023010-005-0250</t>
  </si>
  <si>
    <t>TPT-033023010-004-0250</t>
  </si>
  <si>
    <t>TPT-033023010-002-0250</t>
  </si>
  <si>
    <t>TPT-033023010-001-0250</t>
  </si>
  <si>
    <t>TPT-033023010-0.5-0250</t>
  </si>
  <si>
    <t>TPD-033010-010-0250</t>
  </si>
  <si>
    <t>TPD-033010-008-0250</t>
  </si>
  <si>
    <t>TPD-033010-007-0250</t>
  </si>
  <si>
    <t>TPD-033010-006-0250</t>
  </si>
  <si>
    <t>TPD-033010-005-0250</t>
  </si>
  <si>
    <t>TPD-033010-004-0250</t>
  </si>
  <si>
    <t>TPD-033010-002-0250</t>
  </si>
  <si>
    <t>TPD-033010-001-0250</t>
  </si>
  <si>
    <t>TPD-033010-0.5-0250</t>
  </si>
  <si>
    <t>TPD-033023-010-0250</t>
  </si>
  <si>
    <t>TPD-033023-008-0250</t>
  </si>
  <si>
    <t>TPD-033023-007-0250</t>
  </si>
  <si>
    <t>TPD-033023-006-0250</t>
  </si>
  <si>
    <t>TPD-033023-005-0250</t>
  </si>
  <si>
    <t>TPD-033023-004-0250</t>
  </si>
  <si>
    <t>TPD-033023-002-0250</t>
  </si>
  <si>
    <t>TPD-033023-001-0250</t>
  </si>
  <si>
    <t>TPD-033023-0.5-0250</t>
  </si>
  <si>
    <t>TPT-033023010-010-0325</t>
  </si>
  <si>
    <t>TPT-033023010-008-0325</t>
  </si>
  <si>
    <t>TPT-033023010-007-0325</t>
  </si>
  <si>
    <t>TPT-033023010-006-0325</t>
  </si>
  <si>
    <t>TPT-033023010-005-0325</t>
  </si>
  <si>
    <t>TPT-033023010-004-0325</t>
  </si>
  <si>
    <t>TPT-033023010-002-0325</t>
  </si>
  <si>
    <t>TPT-033023010-001-0325</t>
  </si>
  <si>
    <t>TPT-033023010-0.5-0325</t>
  </si>
  <si>
    <t>TPD-033010-010-0325</t>
  </si>
  <si>
    <t>TPD-033010-008-0325</t>
  </si>
  <si>
    <t>TPD-033010-007-0325</t>
  </si>
  <si>
    <t>TPD-033010-006-0325</t>
  </si>
  <si>
    <t>TPD-033010-005-0325</t>
  </si>
  <si>
    <t>TPD-033010-004-0325</t>
  </si>
  <si>
    <t>TPD-033010-002-0325</t>
  </si>
  <si>
    <t>TPD-033010-001-0325</t>
  </si>
  <si>
    <t>TPD-033010-0.5-0325</t>
  </si>
  <si>
    <t>TPD-033023-010-0325</t>
  </si>
  <si>
    <t>TPD-033023-008-0325</t>
  </si>
  <si>
    <t>TPD-033023-007-0325</t>
  </si>
  <si>
    <t>TPD-033023-006-0325</t>
  </si>
  <si>
    <t>TPD-033023-005-0325</t>
  </si>
  <si>
    <t>TPD-033023-004-0325</t>
  </si>
  <si>
    <t>TPD-033023-002-0325</t>
  </si>
  <si>
    <t>TPD-033023-001-0325</t>
  </si>
  <si>
    <t>TPD-033023-0.5-0325</t>
  </si>
  <si>
    <t>RESUMEN DE COSTOS DE EQUIPOS PRINCIPALES DE SERVICIOS AUXILIARES</t>
  </si>
  <si>
    <t>TRANSFORMADOR DE SERVICIOS AUXILIARES</t>
  </si>
  <si>
    <t>TP033-050-0170</t>
  </si>
  <si>
    <t>Transformador trifasico de 50 KVA, 33/0,38-0,22 kV, 170 kVp (BIL)</t>
  </si>
  <si>
    <t>013</t>
  </si>
  <si>
    <t>TP033-050-0250</t>
  </si>
  <si>
    <t>Transformador trifasico de 50 KVA, 33/0,38-0,22 kV, 250 kVp (BIL)</t>
  </si>
  <si>
    <t>TP033-050-0325</t>
  </si>
  <si>
    <t>Transformador trifasico de 50 KVA, 33/0,38-0,22 kV, 325 kVp (BIL)</t>
  </si>
  <si>
    <t>TP033-075-0170</t>
  </si>
  <si>
    <t>Transformador trifasico de 75 KVA, 33/0,38-0,22 kV, 170 kVp (BIL)</t>
  </si>
  <si>
    <t>TP033-075-0250</t>
  </si>
  <si>
    <t>Transformador trifasico de 75 KVA, 33/0,38-0,22 kV, 250 kVp (BIL)</t>
  </si>
  <si>
    <t>TP033-075-0325</t>
  </si>
  <si>
    <t>Transformador trifasico de 75 KVA, 33/0,38-0,22 kV, 325 kVp (BIL)</t>
  </si>
  <si>
    <t>TP033-100-0170</t>
  </si>
  <si>
    <t>Transformador trifasico de 100 KVA, 33/0,38-0,22 kV, 170 kVp (BIL)</t>
  </si>
  <si>
    <t>TP033-100-0250</t>
  </si>
  <si>
    <t>Transformador trifasico de 100 KVA, 33/0,38-0,22 kV, 250 kVp (BIL)</t>
  </si>
  <si>
    <t>TP033-100-0325</t>
  </si>
  <si>
    <t>Transformador trifasico de 100 KVA, 33/0,38-0,22 kV, 325 kVp (BIL)</t>
  </si>
  <si>
    <t>TP033-160-0170</t>
  </si>
  <si>
    <t>Transformador trifasico de 160 KVA, 33/0,38-0,22 kV, 170 kVp (BIL)</t>
  </si>
  <si>
    <t>TP033-160-0250</t>
  </si>
  <si>
    <t>Transformador trifasico de 160 KVA, 33/0,38-0,22 kV, 250 kVp (BIL)</t>
  </si>
  <si>
    <t>TP033-160-0325</t>
  </si>
  <si>
    <t>Transformador trifasico de 160 KVA, 33/0,38-0,22 kV, 325 kVp (BIL)</t>
  </si>
  <si>
    <t>TP023-050-0125</t>
  </si>
  <si>
    <t>Transformador trifasico de 50 KVA, 23/0,38-0,22 kV, 125 kVp (BIL)</t>
  </si>
  <si>
    <t>TP023-050-0170</t>
  </si>
  <si>
    <t>Transformador trifasico de 50 KVA, 23/0,38-0,22 kV, 170 kVp (BIL)</t>
  </si>
  <si>
    <t>TP023-050-0250</t>
  </si>
  <si>
    <t>Transformador trifasico de 50 KVA, 23/0,38-0,22 kV, 250 kVp (BIL)</t>
  </si>
  <si>
    <t>TP023-075-0125</t>
  </si>
  <si>
    <t>Transformador trifasico de 75 KVA, 23/0,38-0,22 kV, 125 kVp (BIL)</t>
  </si>
  <si>
    <t>TP023-075-0170</t>
  </si>
  <si>
    <t>Transformador trifasico de 75 KVA, 23/0,38-0,22 kV, 170 kVp (BIL)</t>
  </si>
  <si>
    <t>TP023-075-0250</t>
  </si>
  <si>
    <t>Transformador trifasico de 75 KVA, 23/0,38-0,22 kV, 250 kVp (BIL)</t>
  </si>
  <si>
    <t>TP023-100-0125</t>
  </si>
  <si>
    <t>Transformador trifasico de 100 KVA, 23/0,38-0,22 kV, 125 kVp (BIL)</t>
  </si>
  <si>
    <t>TP023-100-0170</t>
  </si>
  <si>
    <t>Transformador trifasico de 100 KVA, 23/0,38-0,22 kV, 170 kVp (BIL)</t>
  </si>
  <si>
    <t>TP023-100-0250</t>
  </si>
  <si>
    <t>Transformador trifasico de 100 KVA, 23/0,38-0,22 kV, 250 kVp (BIL)</t>
  </si>
  <si>
    <t>TP023-160-0125</t>
  </si>
  <si>
    <t>Transformador trifasico de 160 KVA, 23/0,38-0,22 kV, 125 kVp (BIL)</t>
  </si>
  <si>
    <t>TP023-160-0170</t>
  </si>
  <si>
    <t>Transformador trifasico de 160 KVA, 23/0,38-0,22 kV, 170 kVp (BIL)</t>
  </si>
  <si>
    <t>TP023-160-0250</t>
  </si>
  <si>
    <t>Transformador trifasico de 160 KVA, 23/0,38-0,22 kV, 250 kVp (BIL)</t>
  </si>
  <si>
    <t>TP010-050-0075</t>
  </si>
  <si>
    <t>Transformador trifasico de 50 KVA, 10/0,38-0,22 kV, 75 kVp (BIL)</t>
  </si>
  <si>
    <t>TP010-050-0095</t>
  </si>
  <si>
    <t>Transformador trifasico de 50 KVA, 10/0,38-0,22 kV, 95 kVp (BIL)</t>
  </si>
  <si>
    <t>TP010-050-0125</t>
  </si>
  <si>
    <t>Transformador trifasico de 50 KVA, 10/0,38-0,22 kV, 125 kVp (BIL)</t>
  </si>
  <si>
    <t>TP010-075-0075</t>
  </si>
  <si>
    <t>Transformador trifasico de 75 KVA, 10/0,38-0,22 kV, 75 kVp (BIL)</t>
  </si>
  <si>
    <t>TP010-075-0095</t>
  </si>
  <si>
    <t>Transformador trifasico de 75 KVA, 10/0,38-0,22 kV, 95 kVp (BIL)</t>
  </si>
  <si>
    <t>TP010-075-0125</t>
  </si>
  <si>
    <t>Transformador trifasico de 75 KVA, 10/0,38-0,22 kV, 125 kVp (BIL)</t>
  </si>
  <si>
    <t>TP010-100-0075</t>
  </si>
  <si>
    <t>Transformador trifasico de 100 KVA, 10/0,38-0,22 kV, 75 kVp (BIL)</t>
  </si>
  <si>
    <t>TP010-100-0095</t>
  </si>
  <si>
    <t>Transformador trifasico de 100 KVA, 10/0,38-0,22 kV, 95 kVp (BIL)</t>
  </si>
  <si>
    <t>TP010-100-0125</t>
  </si>
  <si>
    <t>Transformador trifasico de 100 KVA, 10/0,38-0,22 kV, 125 kVp (BIL)</t>
  </si>
  <si>
    <t>TP010-160-0075</t>
  </si>
  <si>
    <t>Transformador trifasico de 160 KVA, 10/0,38-0,22 kV, 75 kVp (BIL)</t>
  </si>
  <si>
    <t>TP010-160-0095</t>
  </si>
  <si>
    <t>Transformador trifasico de 160 KVA, 10/0,38-0,22 kV, 95 kVp (BIL)</t>
  </si>
  <si>
    <t>TP010-160-0125</t>
  </si>
  <si>
    <t>Transformador trifasico de 160 KVA, 10/0,38-0,22 kV, 125 kVp (BIL)</t>
  </si>
  <si>
    <t>EQUIPOS DE CONEXIÓN Y DESCONEXION</t>
  </si>
  <si>
    <t>SCC033-0170</t>
  </si>
  <si>
    <t>Seccionador, 33 kV, 170 kVp (BIL), 100 A</t>
  </si>
  <si>
    <t>014</t>
  </si>
  <si>
    <t>SCC033-0250</t>
  </si>
  <si>
    <t>Seccionador , 33 kV, 250 kVp (BIL), 100 A</t>
  </si>
  <si>
    <t>SCC033-0325</t>
  </si>
  <si>
    <t>Seccionador , 33 kV, 325 kVp (BIL), 100 A</t>
  </si>
  <si>
    <t>Seccionador , 33 kV, 170 kVp (BIL), 100 A</t>
  </si>
  <si>
    <t>SCC023-0125</t>
  </si>
  <si>
    <t>Seccionador , 22,9 kV, 125 kVp (BIL), 100 A</t>
  </si>
  <si>
    <t>SCC023-0170</t>
  </si>
  <si>
    <t>Seccionador , 22,9 kV, 170 kVp (BIL), 100 A</t>
  </si>
  <si>
    <t>SCC023-0250</t>
  </si>
  <si>
    <t>Seccionador , 22,9 kV, 250 kVp (BIL), 100 A</t>
  </si>
  <si>
    <t>SCC010-0075</t>
  </si>
  <si>
    <t>Seccionador , 10 kV, 75 kVp (BIL), 100 A</t>
  </si>
  <si>
    <t>SCC010-0095</t>
  </si>
  <si>
    <t>Seccionador , 10 kV, 95 kVp (BIL), 100 A</t>
  </si>
  <si>
    <t>SCC010-0125</t>
  </si>
  <si>
    <t>Seccionador , 10 kV, 125 kVp (BIL), 100 A</t>
  </si>
  <si>
    <t>GENERADOR ELECTRICO DIESEL</t>
  </si>
  <si>
    <t>GEC050</t>
  </si>
  <si>
    <t>Generador eléctrico Diesel de 50 KVA, 0,38-0,22 kV</t>
  </si>
  <si>
    <t>015</t>
  </si>
  <si>
    <t>GEC100</t>
  </si>
  <si>
    <t>Generador eléctrico Diesel de 100 KVA, 0,38-0,22 kV</t>
  </si>
  <si>
    <t>GEC160</t>
  </si>
  <si>
    <t>Generador eléctrico Diesel de 160 KVA, 0,38-0,22 kV</t>
  </si>
  <si>
    <t>BANCO DE BATERIAS</t>
  </si>
  <si>
    <t>BBC220-300</t>
  </si>
  <si>
    <t>Banco de baterías, 220 Vcc, 300 A-h.</t>
  </si>
  <si>
    <t>016</t>
  </si>
  <si>
    <t>BBC220-200</t>
  </si>
  <si>
    <t>Banco de baterías, 220 Vcc, 200 A-h.</t>
  </si>
  <si>
    <t>BBC220-100</t>
  </si>
  <si>
    <t>Banco de baterías, 220 Vcc, 100 A-h.</t>
  </si>
  <si>
    <t>BBC048-100</t>
  </si>
  <si>
    <t>Banco de baterías, 48 Vcc, 100 A-h.</t>
  </si>
  <si>
    <t>CARGADOR Y RECTIFICADOR</t>
  </si>
  <si>
    <t>CRC220</t>
  </si>
  <si>
    <t>Cargador rectificador, 220 Vcc, incluye equipamiento y accesorios</t>
  </si>
  <si>
    <t>017</t>
  </si>
  <si>
    <t>CRC048</t>
  </si>
  <si>
    <t>Cargador rectificador, 48 Vcc, incluye equipamiento y accesorios</t>
  </si>
  <si>
    <t>CONVERTIDOR</t>
  </si>
  <si>
    <t>COC005-220/115</t>
  </si>
  <si>
    <t>Convertidor de 220 Vca/ 125 Vcc, 5 KVA</t>
  </si>
  <si>
    <t>018</t>
  </si>
  <si>
    <t>TABLERO DE SERVICIOS AUXILIARES</t>
  </si>
  <si>
    <t>TSC050-380/220</t>
  </si>
  <si>
    <t>Tablero de Servicios Auxiliares de 380/220 Vca, para 50 KVA</t>
  </si>
  <si>
    <t>019</t>
  </si>
  <si>
    <t>TSC100-380/220</t>
  </si>
  <si>
    <t>Tablero de Servicios Auxiliares de 380/220 Vca, para 100 KVA</t>
  </si>
  <si>
    <t>TSC160-380/220</t>
  </si>
  <si>
    <t>Tablero de Servicios Auxiliares de 380/220 Vca, para 160 KVA</t>
  </si>
  <si>
    <t>TSC050-220</t>
  </si>
  <si>
    <t>Tablero de Servicios Auxiliares de 220 Vcc, para 50 KVA</t>
  </si>
  <si>
    <t>TSC100-220</t>
  </si>
  <si>
    <t>Tablero de Servicios Auxiliares de 220 Vcc, para 100 KVA</t>
  </si>
  <si>
    <t>TSC160-220</t>
  </si>
  <si>
    <t>Tablero de Servicios Auxiliares de 220 Vcc, para 160 KVA</t>
  </si>
  <si>
    <t>TSC050-048</t>
  </si>
  <si>
    <t>Tablero de Servicios Auxiliares de 48 Vcc, para 50 KVA</t>
  </si>
  <si>
    <t>TSC100-048</t>
  </si>
  <si>
    <t>Tablero de Servicios Auxiliares de 48 Vcc, para 100 KVA</t>
  </si>
  <si>
    <t>TSC160-048</t>
  </si>
  <si>
    <t>Tablero de Servicios Auxiliares de 48 Vcc, para 160 KVA</t>
  </si>
  <si>
    <t>RESUMEN DE COSTOS DE EQUIPOS DEL SISTEMA DE COMPENSACION</t>
  </si>
  <si>
    <t>BANCO CAPACITOR</t>
  </si>
  <si>
    <t>CBF023-0003-0125</t>
  </si>
  <si>
    <t>020</t>
  </si>
  <si>
    <t>CBF023-0003-0170</t>
  </si>
  <si>
    <t>CBF023-0003-0250</t>
  </si>
  <si>
    <t>CBV023-0002-0125</t>
  </si>
  <si>
    <t>CBV023-0002-0170</t>
  </si>
  <si>
    <t>CBV023-0002-0250</t>
  </si>
  <si>
    <t>CBV023-3.75-0125</t>
  </si>
  <si>
    <t xml:space="preserve">Banco Capacitor, 22.9 kV, 3.75 MVAR, 125 kVp (BIL) </t>
  </si>
  <si>
    <t>CBV023-3.75-0170</t>
  </si>
  <si>
    <t xml:space="preserve">Banco Capacitor, 22.9 kV, 3.75 MVAR, 170 kVp (BIL) </t>
  </si>
  <si>
    <t>CBV023-3.75-0250</t>
  </si>
  <si>
    <t xml:space="preserve">Banco Capacitor, 22.9 kV, 3.75 MVAR, 250 kVp (BIL) </t>
  </si>
  <si>
    <t>CBV023-0004-0125</t>
  </si>
  <si>
    <t>CBV023-0004-0170</t>
  </si>
  <si>
    <t>CBV023-0004-0250</t>
  </si>
  <si>
    <t>CBF010-0003-0075</t>
  </si>
  <si>
    <t>CBF010-0003-0095</t>
  </si>
  <si>
    <t>CBF010-0003-0125</t>
  </si>
  <si>
    <t>CBV010-0002-0075</t>
  </si>
  <si>
    <t>CBV010-0002-0095</t>
  </si>
  <si>
    <t>CBV010-0002-0125</t>
  </si>
  <si>
    <t>CBV010-3.75-0075</t>
  </si>
  <si>
    <t xml:space="preserve">Banco Capacitor, 10 kV, 3.75 MVAR, 75 kVp (BIL) </t>
  </si>
  <si>
    <t>CBV010-3.75-0095</t>
  </si>
  <si>
    <t xml:space="preserve">Banco Capacitor, 10 kV, 3.75 MVAR, 95 kVp (BIL) </t>
  </si>
  <si>
    <t>CBV010-3.75-0125</t>
  </si>
  <si>
    <t xml:space="preserve">Banco Capacitor, 10 kV, 3.75 MVAR, 125 kVp (BIL) </t>
  </si>
  <si>
    <t>CBV010-0004-0075</t>
  </si>
  <si>
    <t>CBV010-0004-0095</t>
  </si>
  <si>
    <t>CBV010-0004-0125</t>
  </si>
  <si>
    <t>TRANSFORMADOR DE CORRIENTE DE DESBALANCE</t>
  </si>
  <si>
    <t>TD023-0125</t>
  </si>
  <si>
    <t>Transformador de Corriente de Desbalance, 23 KV. 125 KVp (BIL)</t>
  </si>
  <si>
    <t>021</t>
  </si>
  <si>
    <t>TD023-0170</t>
  </si>
  <si>
    <t>Transformador de Corriente de Desbalance, 23 KV. 170 KVp (BIL)</t>
  </si>
  <si>
    <t>TD023-0250</t>
  </si>
  <si>
    <t>Transformador de Corriente de Desbalance, 23 KV. 250 KVp (BIL)</t>
  </si>
  <si>
    <t>TD010-0075</t>
  </si>
  <si>
    <t>Transformador de Corriente de Desbalance, 10 KV. 75 KVp (BIL)</t>
  </si>
  <si>
    <t>TD010-0095</t>
  </si>
  <si>
    <t>Transformador de Corriente de Desbalance, 10 KV. 95 KVp (BIL)</t>
  </si>
  <si>
    <t>TD010-0125</t>
  </si>
  <si>
    <t>Transformador de Corriente de Desbalance, 10 KV. 125 KVp (BIL)</t>
  </si>
  <si>
    <t>TD060-0325</t>
  </si>
  <si>
    <t>Transformador de Corriente de Desbalance, 60 KV. 325 KVp (BIL)</t>
  </si>
  <si>
    <t>CBF010-0010-0075</t>
  </si>
  <si>
    <t xml:space="preserve">Banco Capacitor, 10 kV, 10 MVAR, 75 kVp (BIL) </t>
  </si>
  <si>
    <t>CBF010-0010-0095</t>
  </si>
  <si>
    <t xml:space="preserve">Banco Capacitor, 10 kV, 10 MVAR, 95 kVp (BIL) </t>
  </si>
  <si>
    <t>CBF010-02.2-0095</t>
  </si>
  <si>
    <t xml:space="preserve">Banco Capacitor, 10 kV, 2.2 MVAR, 95 kVp (BIL) </t>
  </si>
  <si>
    <t>CBF220-22.2-1300</t>
  </si>
  <si>
    <t>Banco Capacitor, 220 kV, 22.2 MVAR, 1300 kVp (BIL) FALSO, con Variastancia, Inductancia y Resistenacia, Incluye estructura soporte</t>
  </si>
  <si>
    <t>CBF060-0020-0325</t>
  </si>
  <si>
    <t>Banco Capacitor, 60 kV, 20 MVAR, 325 kVp (BIL)</t>
  </si>
  <si>
    <t>CBF060-0030-0325</t>
  </si>
  <si>
    <t>Banco Capacitor, 60 kV, 30 MVAR, 325 kVp (BIL) FALSO</t>
  </si>
  <si>
    <t>Para SVC</t>
  </si>
  <si>
    <t>CBC138-020-030-0650</t>
  </si>
  <si>
    <t>Banco de Capacitores</t>
  </si>
  <si>
    <t>022</t>
  </si>
  <si>
    <t>CBC060-030-0325</t>
  </si>
  <si>
    <t>CBC060-030-060-0325</t>
  </si>
  <si>
    <t>CBC010-015-0075</t>
  </si>
  <si>
    <t>CBC010-045-0125</t>
  </si>
  <si>
    <t>SOPO010</t>
  </si>
  <si>
    <t>Soportes para Capacitores</t>
  </si>
  <si>
    <t>RACO010</t>
  </si>
  <si>
    <t>Reactor de amortiguación</t>
  </si>
  <si>
    <t>SORA010</t>
  </si>
  <si>
    <t>Soportes de Reactores de Amortiguación</t>
  </si>
  <si>
    <t>Transformador de corriente para desbalance de neutro</t>
  </si>
  <si>
    <t>RACO023</t>
  </si>
  <si>
    <t>SOPO060</t>
  </si>
  <si>
    <t>RACO060</t>
  </si>
  <si>
    <t>SORA060</t>
  </si>
  <si>
    <t>CSC-010-020</t>
  </si>
  <si>
    <t>Compensador Sincrono de 10 MVAR inductiva a 20 MVAR capacitiva</t>
  </si>
  <si>
    <t>CSC-015-030</t>
  </si>
  <si>
    <t>Compensador Sincrono de 15 MVAR inductiva a 30 MVAR capacitiva</t>
  </si>
  <si>
    <t>RCC220-040-1050</t>
  </si>
  <si>
    <t xml:space="preserve"> Reactor trifasico 220 KV, 40 MVAR.</t>
  </si>
  <si>
    <t>RCC220-030-1050</t>
  </si>
  <si>
    <t xml:space="preserve"> Reactor trifasico 220 KV, 30 MVAR.</t>
  </si>
  <si>
    <t>RCC220-020-1050</t>
  </si>
  <si>
    <t xml:space="preserve"> Reactor trifasico 220 KV, 20 MVAR.</t>
  </si>
  <si>
    <t>RCC220-030-1300</t>
  </si>
  <si>
    <t>RCC138-008-0650</t>
  </si>
  <si>
    <t xml:space="preserve"> Reactor trifasico 138 KV, 8 MVAR.</t>
  </si>
  <si>
    <t>RCC138-008-0850</t>
  </si>
  <si>
    <t>RCC138-008-0950</t>
  </si>
  <si>
    <t>RCC138-008-1050</t>
  </si>
  <si>
    <t>RCC138-010-0650</t>
  </si>
  <si>
    <t xml:space="preserve"> Reactor trifasico 138 KV, 10 MVAR.</t>
  </si>
  <si>
    <t>RCC138-010-0850</t>
  </si>
  <si>
    <t>RCC138-010-0950</t>
  </si>
  <si>
    <t>RCC138-010-1050</t>
  </si>
  <si>
    <t>RCC138-015-0650</t>
  </si>
  <si>
    <t xml:space="preserve"> Reactor trifasico 138 KV, 15 MVAR.</t>
  </si>
  <si>
    <t>RCC138-015-0850</t>
  </si>
  <si>
    <t>RCC138-015-0950</t>
  </si>
  <si>
    <t>RCC138-015-1050</t>
  </si>
  <si>
    <t>RCC010-090-0125</t>
  </si>
  <si>
    <t xml:space="preserve"> Reactor trifasico 10 KV, 90 MVAR.</t>
  </si>
  <si>
    <t>RCC010-015-0075</t>
  </si>
  <si>
    <t xml:space="preserve"> Reactor trifasico 10 KV, 15 MVAR.</t>
  </si>
  <si>
    <t>RCC010-005-0075</t>
  </si>
  <si>
    <t xml:space="preserve"> Reactor trifasico 10 KV, 5 MVAR.</t>
  </si>
  <si>
    <t>RCC010-005-0095</t>
  </si>
  <si>
    <t>BRI220-020-030-0650</t>
  </si>
  <si>
    <t>Banco de Reactores</t>
  </si>
  <si>
    <t>BRI138-020-030-0650</t>
  </si>
  <si>
    <t>BRI060-030-0325</t>
  </si>
  <si>
    <t>BRI060-030-060-0325</t>
  </si>
  <si>
    <t>SEC220-1300</t>
  </si>
  <si>
    <t>Seccionador monofasico, con cuchilla de puesta a tierra, 220 kV, 1300 kVp, 2000A, para cargas capacitivas, 25 kA, 1A, carga capacitiva, incluye estructura soporte.</t>
  </si>
  <si>
    <t>SIC220-1300</t>
  </si>
  <si>
    <t>Seccionador/Interruptor monofasico, 220 kV, 1300 kVp, 2000A, 25 kA, incluye estructura soporte</t>
  </si>
  <si>
    <t>SEC010-0075</t>
  </si>
  <si>
    <t>Seccionador con cuchilla de puesta a tierra. (como equipo de media tension del compensador)</t>
  </si>
  <si>
    <t>RPTN010</t>
  </si>
  <si>
    <t>Resistor de Puesta a Tierra del Neutro</t>
  </si>
  <si>
    <t>BPPP010</t>
  </si>
  <si>
    <t>Capacitor de Proteccion 8 kV</t>
  </si>
  <si>
    <t>EPAA010</t>
  </si>
  <si>
    <t>Enclavamiento de puertas de acceso</t>
  </si>
  <si>
    <t>SVC</t>
  </si>
  <si>
    <t>BTCO041</t>
  </si>
  <si>
    <t>Banco Tiristores</t>
  </si>
  <si>
    <t>Cjto.</t>
  </si>
  <si>
    <t>023</t>
  </si>
  <si>
    <t>CMC017SA095</t>
  </si>
  <si>
    <t>Celda metalclad  equipada con:</t>
  </si>
  <si>
    <t>Eq.</t>
  </si>
  <si>
    <t>CMC017ST095</t>
  </si>
  <si>
    <t>DCCO031</t>
  </si>
  <si>
    <t>Dispositivos de control</t>
  </si>
  <si>
    <t>U</t>
  </si>
  <si>
    <t>PAC023C20125</t>
  </si>
  <si>
    <t>Pararrayos 10 KV</t>
  </si>
  <si>
    <t>PMCR031</t>
  </si>
  <si>
    <t>Paneles mímicos de control remoto</t>
  </si>
  <si>
    <t>PMCR041</t>
  </si>
  <si>
    <t>Gbl</t>
  </si>
  <si>
    <t>RVSA031</t>
  </si>
  <si>
    <t>Relé de verificación de sincronismo y auxiliares</t>
  </si>
  <si>
    <t>SC010-0075</t>
  </si>
  <si>
    <t>Transformador de corriente de 10 KV</t>
  </si>
  <si>
    <t>Seccionador de cuchilla con puesta a tierra, 10 kV</t>
  </si>
  <si>
    <t>TBO060-030-030-0650</t>
  </si>
  <si>
    <t>Transformador de corriente y barras 8 KV</t>
  </si>
  <si>
    <t>TBO138-020-030-0650</t>
  </si>
  <si>
    <t>Nivel de 22,9 kV - Exterior - Costa</t>
  </si>
  <si>
    <t>CBF023-0.10-0125</t>
  </si>
  <si>
    <t>024</t>
  </si>
  <si>
    <t>CBF023-0.15-0125</t>
  </si>
  <si>
    <t>CBF023-0.30-0125</t>
  </si>
  <si>
    <t>CBF023-0.45-0125</t>
  </si>
  <si>
    <t>CBF023-0.60-0125</t>
  </si>
  <si>
    <t>CBF023-0.90-0125</t>
  </si>
  <si>
    <t>CBF023-0001-0125</t>
  </si>
  <si>
    <t>CBF023-1.20-0125</t>
  </si>
  <si>
    <t>CBF023-1.80-0125</t>
  </si>
  <si>
    <t>CBF023-0002-0125</t>
  </si>
  <si>
    <t>CBF023-2.20-0126</t>
  </si>
  <si>
    <t>CBF023-0004-0125</t>
  </si>
  <si>
    <t>CBF023-0010-0125</t>
  </si>
  <si>
    <t>Nivel de 22,9 kV - Exterior - Sierra 2</t>
  </si>
  <si>
    <t>CBF023-0.10-0170</t>
  </si>
  <si>
    <t>025</t>
  </si>
  <si>
    <t>CBF023-0.15-0170</t>
  </si>
  <si>
    <t>CBF023-0.30-0170</t>
  </si>
  <si>
    <t>CBF023-0.45-0170</t>
  </si>
  <si>
    <t>CBF023-0.60-0170</t>
  </si>
  <si>
    <t>CBF023-0.90-0170</t>
  </si>
  <si>
    <t>CBF023-0001-0170</t>
  </si>
  <si>
    <t>CBF023-1.20-0170</t>
  </si>
  <si>
    <t>CBF023-1.80-0170</t>
  </si>
  <si>
    <t>CBF023-0002-0170</t>
  </si>
  <si>
    <t>CBF023-2.20-0171</t>
  </si>
  <si>
    <t>CBF023-0004-0170</t>
  </si>
  <si>
    <t>CBF023-0010-0170</t>
  </si>
  <si>
    <t>Nivel de 22,9 kV - Exterior - Sierra 3</t>
  </si>
  <si>
    <t>CBF023-0.10-0250</t>
  </si>
  <si>
    <t>026</t>
  </si>
  <si>
    <t>CBF023-0.15-0250</t>
  </si>
  <si>
    <t>CBF023-0.30-0250</t>
  </si>
  <si>
    <t>CBF023-0.45-0250</t>
  </si>
  <si>
    <t>CBF023-0.60-0250</t>
  </si>
  <si>
    <t>CBF023-0.90-0250</t>
  </si>
  <si>
    <t>CBF023-0001-0250</t>
  </si>
  <si>
    <t>CBF023-1.20-0250</t>
  </si>
  <si>
    <t>CBF023-1.80-0250</t>
  </si>
  <si>
    <t>CBF023-0002-0250</t>
  </si>
  <si>
    <t>CBF023-2.20-0251</t>
  </si>
  <si>
    <t>CBF023-0004-0250</t>
  </si>
  <si>
    <t>CBF023-0010-0250</t>
  </si>
  <si>
    <t>Nivel de 22,9 kV - Exterior - Sierra 4</t>
  </si>
  <si>
    <t>027</t>
  </si>
  <si>
    <t>Nivel de 22,9 kV - Exterior - Selva 1</t>
  </si>
  <si>
    <t>028</t>
  </si>
  <si>
    <t>PRECIOS DE BANCO DE CONDENSADORES FIJOS DE 10 KV</t>
  </si>
  <si>
    <t>Nivel de 10 kV - Exterior - Costa</t>
  </si>
  <si>
    <t>CBF010-0.10-0075</t>
  </si>
  <si>
    <t>029</t>
  </si>
  <si>
    <t>CBF010-0.15-0075</t>
  </si>
  <si>
    <t>CBF010-0.30-0075</t>
  </si>
  <si>
    <t>CBF010-0.45-0075</t>
  </si>
  <si>
    <t>CBF010-0.60-0075</t>
  </si>
  <si>
    <t>CBF010-0.90-0075</t>
  </si>
  <si>
    <t>CBF010-0001-0075</t>
  </si>
  <si>
    <t>CBF010-1.20-0075</t>
  </si>
  <si>
    <t>CBF010-1.80-0075</t>
  </si>
  <si>
    <t>CBF010-0002-0075</t>
  </si>
  <si>
    <t>CBF010-2.20-0076</t>
  </si>
  <si>
    <t>CBF010-0004-0075</t>
  </si>
  <si>
    <t>Nivel de 10 kV - Exterior - Sierra 2</t>
  </si>
  <si>
    <t>CBF010-0.10-0095</t>
  </si>
  <si>
    <t>030</t>
  </si>
  <si>
    <t>CBF010-0.15-0095</t>
  </si>
  <si>
    <t>CBF010-0.30-0095</t>
  </si>
  <si>
    <t>CBF010-0.45-0095</t>
  </si>
  <si>
    <t>CBF010-0.60-0095</t>
  </si>
  <si>
    <t>CBF010-0.90-0095</t>
  </si>
  <si>
    <t>CBF010-0001-0095</t>
  </si>
  <si>
    <t>CBF010-1.20-0095</t>
  </si>
  <si>
    <t>CBF010-1.80-0095</t>
  </si>
  <si>
    <t>CBF010-0002-0095</t>
  </si>
  <si>
    <t>CBF010-2.20-0096</t>
  </si>
  <si>
    <t>CBF010-0004-0095</t>
  </si>
  <si>
    <t>Nivel de 10 kV - Exterior - Sierra 3</t>
  </si>
  <si>
    <t>CBF010-0.10-0125</t>
  </si>
  <si>
    <t>031</t>
  </si>
  <si>
    <t>CBF010-0.15-0125</t>
  </si>
  <si>
    <t>CBF010-0.30-0125</t>
  </si>
  <si>
    <t>CBF010-0.45-0125</t>
  </si>
  <si>
    <t>CBF010-0.60-0125</t>
  </si>
  <si>
    <t>CBF010-0.90-0125</t>
  </si>
  <si>
    <t>CBF010-0001-0125</t>
  </si>
  <si>
    <t>CBF010-1.20-0125</t>
  </si>
  <si>
    <t>CBF010-1.80-0125</t>
  </si>
  <si>
    <t>CBF010-0002-0125</t>
  </si>
  <si>
    <t>CBF010-2.20-0126</t>
  </si>
  <si>
    <t>CBF010-0004-0125</t>
  </si>
  <si>
    <t>CBF010-0010-0125</t>
  </si>
  <si>
    <t>Nivel de 10 kV - Exterior - Sierra 4</t>
  </si>
  <si>
    <t>032</t>
  </si>
  <si>
    <t>Nivel de 10 kV - Exterior - Selva 1</t>
  </si>
  <si>
    <t>033</t>
  </si>
  <si>
    <t>CBF010-2.20-0075</t>
  </si>
  <si>
    <t xml:space="preserve">Banco Capacitor, 10 kV, 2.2 MVAR, 75 kVp (BIL) </t>
  </si>
  <si>
    <t>CBV023-0.90-0125</t>
  </si>
  <si>
    <t>034</t>
  </si>
  <si>
    <t>CBV023-0001-0125</t>
  </si>
  <si>
    <t>CBV023-1.20-0125</t>
  </si>
  <si>
    <t>CBV023-1.25-0125</t>
  </si>
  <si>
    <t>CBV023-0.90-0170</t>
  </si>
  <si>
    <t>035</t>
  </si>
  <si>
    <t>CBV023-0001-0170</t>
  </si>
  <si>
    <t>CBV023-1.20-0170</t>
  </si>
  <si>
    <t>CBV023-1.25-0170</t>
  </si>
  <si>
    <t>CBV023-0.90-0250</t>
  </si>
  <si>
    <t>036</t>
  </si>
  <si>
    <t>CBV023-0001-0250</t>
  </si>
  <si>
    <t>CBV023-1.20-0250</t>
  </si>
  <si>
    <t>CBV023-1.25-0250</t>
  </si>
  <si>
    <t>037</t>
  </si>
  <si>
    <t>038</t>
  </si>
  <si>
    <t>PRECIOS DE BANCO DE CONDENSADORES VARIABLES (PASOS) DE 10 KV</t>
  </si>
  <si>
    <t>CBV010-0.90-0075</t>
  </si>
  <si>
    <t>039</t>
  </si>
  <si>
    <t>CBV010-0001-0075</t>
  </si>
  <si>
    <t>CBV010-1.20-0075</t>
  </si>
  <si>
    <t>CBV010-1.25-0075</t>
  </si>
  <si>
    <t>CBV010-0.90-0095</t>
  </si>
  <si>
    <t>040</t>
  </si>
  <si>
    <t>CBV010-0001-0095</t>
  </si>
  <si>
    <t>CBV010-1.20-0095</t>
  </si>
  <si>
    <t>CBV010-1.25-0095</t>
  </si>
  <si>
    <t>CBV010-3.95-0095</t>
  </si>
  <si>
    <t>CBV010-0.90-0125</t>
  </si>
  <si>
    <t>041</t>
  </si>
  <si>
    <t>CBV010-0001-0125</t>
  </si>
  <si>
    <t>CBV010-1.20-0125</t>
  </si>
  <si>
    <t>CBV010-1.25-0125</t>
  </si>
  <si>
    <t>CBV010-3.125-0125</t>
  </si>
  <si>
    <t>042</t>
  </si>
  <si>
    <t>CBV010-0.10-0075</t>
  </si>
  <si>
    <t>043</t>
  </si>
  <si>
    <t>CBV010-0.15-0075</t>
  </si>
  <si>
    <t>CBV010-0.30-0075</t>
  </si>
  <si>
    <t>CBV010-0.45-0075</t>
  </si>
  <si>
    <t>CBV010-0.60-0075</t>
  </si>
  <si>
    <t>RESUMEN DE COSTOS DE EQUIPOS DE LOS MODULOS DE RED DE TIERRA PROFUNDA(*)</t>
  </si>
  <si>
    <t>RTP070</t>
  </si>
  <si>
    <t>044</t>
  </si>
  <si>
    <t>RTP120</t>
  </si>
  <si>
    <t>(*) Los precios se encuentran en la hoja Suministros de Equipos Complementarios del archivo \base de datos\suministros y recursos.xls</t>
  </si>
  <si>
    <t>RESUMEN DE COSTOS DE EQUIPOS DE LOS MODULOS DE INSTALACIONES AL EXTERIOR(*)</t>
  </si>
  <si>
    <t>IEC001</t>
  </si>
  <si>
    <t>Instalaciones Elèctricas al Exterior</t>
  </si>
  <si>
    <t>045</t>
  </si>
  <si>
    <t>MS3</t>
  </si>
  <si>
    <t>MAS 30</t>
  </si>
  <si>
    <t>220-138</t>
  </si>
  <si>
    <t>RESUMEN DE COSTOS COMPLEMENTARIOS DE TRANSFORMADORES</t>
  </si>
  <si>
    <t>MS2</t>
  </si>
  <si>
    <t>10 Y 30</t>
  </si>
  <si>
    <t>0.5-10</t>
  </si>
  <si>
    <t>MS1</t>
  </si>
  <si>
    <t>MENOS 10</t>
  </si>
  <si>
    <t>060</t>
  </si>
  <si>
    <t>5-50</t>
  </si>
  <si>
    <t>7.5 A 50</t>
  </si>
  <si>
    <t>10-100</t>
  </si>
  <si>
    <t>MENOS 7.5</t>
  </si>
  <si>
    <t>60-300</t>
  </si>
  <si>
    <t>MURO SEPARADOR</t>
  </si>
  <si>
    <t>5 A 15</t>
  </si>
  <si>
    <t>MENOS 5</t>
  </si>
  <si>
    <t>Glb</t>
  </si>
  <si>
    <t>046</t>
  </si>
  <si>
    <t>RIEL Y BASE DE TIRO</t>
  </si>
  <si>
    <t>047</t>
  </si>
  <si>
    <r>
      <t>Red de Tierra Profunda, 70mm</t>
    </r>
    <r>
      <rPr>
        <vertAlign val="superscript"/>
        <sz val="10"/>
        <rFont val="Arial"/>
        <family val="2"/>
      </rPr>
      <t>2</t>
    </r>
  </si>
  <si>
    <r>
      <t>Red de Tierra Profunda, 120mm</t>
    </r>
    <r>
      <rPr>
        <vertAlign val="superscript"/>
        <sz val="10"/>
        <rFont val="Arial"/>
        <family val="2"/>
      </rPr>
      <t>2</t>
    </r>
  </si>
  <si>
    <t>31.01.2011</t>
  </si>
  <si>
    <t>TPT-220138023-095-1300</t>
  </si>
  <si>
    <t>TPT-220138023-090-1300</t>
  </si>
  <si>
    <t>TPT-220138023-085-1300</t>
  </si>
  <si>
    <t>TPT-220138023-080-1300</t>
  </si>
  <si>
    <t>TPT-220138023-075-1300</t>
  </si>
  <si>
    <t>TPT-220138023-070-1300</t>
  </si>
  <si>
    <t>TPT-220138023-065-1300</t>
  </si>
  <si>
    <t>TPT-220138023-060-1300</t>
  </si>
  <si>
    <t>TPT-220138023-055-1300</t>
  </si>
  <si>
    <t>TPT-220138023-050-1300</t>
  </si>
  <si>
    <t>TPT-220138023-045-1300</t>
  </si>
  <si>
    <t>TPT-220138023-040-1300</t>
  </si>
  <si>
    <t>TPT-220138023-035-1300</t>
  </si>
  <si>
    <t>TPT-220138023-030-1300</t>
  </si>
  <si>
    <t>TPT-220138023-025-1300</t>
  </si>
  <si>
    <t>TPT-220138023-020-1300</t>
  </si>
  <si>
    <t>TPT-220060010-300-1300</t>
  </si>
  <si>
    <t>TPT-220060010-240-1300</t>
  </si>
  <si>
    <t>TPT-220060010-180-1300</t>
  </si>
  <si>
    <t>TPT-220060010-120-1300</t>
  </si>
  <si>
    <t>TPT-220060010-115-1300</t>
  </si>
  <si>
    <t>TPT-220060010-110-1300</t>
  </si>
  <si>
    <t>TPT-220060010-105-1300</t>
  </si>
  <si>
    <t>TPT-220060010-100-1300</t>
  </si>
  <si>
    <t>TPT-220060010-095-1300</t>
  </si>
  <si>
    <t>TPT-220060010-090-1300</t>
  </si>
  <si>
    <t>TPT-220060010-085-1300</t>
  </si>
  <si>
    <t>TPT-220060010-080-1300</t>
  </si>
  <si>
    <t>TPT-220060010-075-1300</t>
  </si>
  <si>
    <t>TPT-220060010-070-1300</t>
  </si>
  <si>
    <t>TPT-220060010-065-1300</t>
  </si>
  <si>
    <t>TPT-220060010-060-1300</t>
  </si>
  <si>
    <t>TPT-220060010-055-1300</t>
  </si>
  <si>
    <t>TPT-220060010-050-1300</t>
  </si>
  <si>
    <t>TPT-220060010-045-1300</t>
  </si>
  <si>
    <t>TPT-220060010-040-1300</t>
  </si>
  <si>
    <t>TPT-220060010-035-1300</t>
  </si>
  <si>
    <t>TPT-220060010-030-1300</t>
  </si>
  <si>
    <t>TPT-220060010-025-1300</t>
  </si>
  <si>
    <t>TPT-220060010-020-1300</t>
  </si>
  <si>
    <t>TPT-220060023-300-1300</t>
  </si>
  <si>
    <t>TPT-220060023-240-1300</t>
  </si>
  <si>
    <t>TPT-220060023-180-1300</t>
  </si>
  <si>
    <t>TPT-220060023-120-1300</t>
  </si>
  <si>
    <t>TPT-220060023-115-1300</t>
  </si>
  <si>
    <t>TPT-220060023-110-1300</t>
  </si>
  <si>
    <t>TPT-220060023-105-1300</t>
  </si>
  <si>
    <t>TPT-220060023-100-1300</t>
  </si>
  <si>
    <t>TPT-220060023-095-1300</t>
  </si>
  <si>
    <t>TPT-220060023-090-1300</t>
  </si>
  <si>
    <t>TPT-220060023-085-1300</t>
  </si>
  <si>
    <t>TPT-220060023-080-1300</t>
  </si>
  <si>
    <t>TPT-220060023-075-1300</t>
  </si>
  <si>
    <t>TPT-220060023-070-1300</t>
  </si>
  <si>
    <t>TPT-220060023-065-1300</t>
  </si>
  <si>
    <t>TPT-220060023-060-1300</t>
  </si>
  <si>
    <t>TPT-220060023-055-1300</t>
  </si>
  <si>
    <t>TPT-220060023-050-1300</t>
  </si>
  <si>
    <t>TPT-220060023-045-1300</t>
  </si>
  <si>
    <t>TPT-220060023-040-1300</t>
  </si>
  <si>
    <t>TPT-220060023-035-1300</t>
  </si>
  <si>
    <t>TPT-220060023-030-1300</t>
  </si>
  <si>
    <t>TPT-220060023-025-1300</t>
  </si>
  <si>
    <t>TPT-220060023-020-1300</t>
  </si>
  <si>
    <t>TPD-220060-300-1300</t>
  </si>
  <si>
    <t>TPD-220060-240-1300</t>
  </si>
  <si>
    <t>TPD-220060-180-1300</t>
  </si>
  <si>
    <t>TPD-220060-120-1300</t>
  </si>
  <si>
    <t>TPD-220060-115-1300</t>
  </si>
  <si>
    <t>TPD-220060-110-1300</t>
  </si>
  <si>
    <t>TPD-220060-105-1300</t>
  </si>
  <si>
    <t>TPD-220060-100-1300</t>
  </si>
  <si>
    <t>TPD-220060-095-1300</t>
  </si>
  <si>
    <t>TPD-220060-090-1300</t>
  </si>
  <si>
    <t>TPD-220060-085-1300</t>
  </si>
  <si>
    <t>TPD-220060-080-1300</t>
  </si>
  <si>
    <t>TPD-220060-075-1300</t>
  </si>
  <si>
    <t>TPD-220060-070-1300</t>
  </si>
  <si>
    <t>TPD-220060-065-1300</t>
  </si>
  <si>
    <t>TPD-220060-060-1300</t>
  </si>
  <si>
    <t>TPD-220060-055-1300</t>
  </si>
  <si>
    <t>TPD-220060-050-1300</t>
  </si>
  <si>
    <t>TPD-220060-045-1300</t>
  </si>
  <si>
    <t>TPD-220060-040-1300</t>
  </si>
  <si>
    <t>TPD-220060-035-1300</t>
  </si>
  <si>
    <t>TPD-220060-030-1300</t>
  </si>
  <si>
    <t>TPD-220060-025-1300</t>
  </si>
  <si>
    <t>TPD-220060-020-1300</t>
  </si>
  <si>
    <t>TPD-220023-300-1300</t>
  </si>
  <si>
    <t>TPD-220023-240-1300</t>
  </si>
  <si>
    <t>TPD-220023-180-1300</t>
  </si>
  <si>
    <t>TPD-220023-120-1300</t>
  </si>
  <si>
    <t>TPD-220023-115-1300</t>
  </si>
  <si>
    <t>TPD-220023-110-1300</t>
  </si>
  <si>
    <t>TPD-220023-105-1300</t>
  </si>
  <si>
    <t>TPD-220023-100-1300</t>
  </si>
  <si>
    <t>TPD-220023-095-1300</t>
  </si>
  <si>
    <t>TPD-220023-090-1300</t>
  </si>
  <si>
    <t>TPD-220023-085-1300</t>
  </si>
  <si>
    <t>TPD-220023-080-1300</t>
  </si>
  <si>
    <t>TPD-220023-075-1300</t>
  </si>
  <si>
    <t>TPD-220023-070-1300</t>
  </si>
  <si>
    <t>TPD-220023-065-1300</t>
  </si>
  <si>
    <t>TPD-220023-060-1300</t>
  </si>
  <si>
    <t>TPD-220023-055-1300</t>
  </si>
  <si>
    <t>TPD-220023-050-1300</t>
  </si>
  <si>
    <t>TPD-220023-045-1300</t>
  </si>
  <si>
    <t>TPD-220023-040-1300</t>
  </si>
  <si>
    <t>TPD-220023-035-1300</t>
  </si>
  <si>
    <t>TPD-220023-030-1300</t>
  </si>
  <si>
    <t>TPD-220023-025-1300</t>
  </si>
  <si>
    <t>TPD-220023-020-1300</t>
  </si>
  <si>
    <t>TPD-220010-300-1300</t>
  </si>
  <si>
    <t>TPD-220010-240-1300</t>
  </si>
  <si>
    <t>TPD-220010-180-1300</t>
  </si>
  <si>
    <t>TPD-220010-120-1300</t>
  </si>
  <si>
    <t>TPD-220010-115-1300</t>
  </si>
  <si>
    <t>TPD-220010-110-1300</t>
  </si>
  <si>
    <t>TPD-220010-105-1300</t>
  </si>
  <si>
    <t>TPD-220010-100-1300</t>
  </si>
  <si>
    <t>TPD-220010-095-1300</t>
  </si>
  <si>
    <t>TPD-220010-090-1300</t>
  </si>
  <si>
    <t>TPD-220010-085-1300</t>
  </si>
  <si>
    <t>TPD-220010-080-1300</t>
  </si>
  <si>
    <t>TPD-220010-075-1300</t>
  </si>
  <si>
    <t>TPD-220010-070-1300</t>
  </si>
  <si>
    <t>TPD-220010-065-1300</t>
  </si>
  <si>
    <t>TPD-220010-060-1300</t>
  </si>
  <si>
    <t>TPD-220010-055-1300</t>
  </si>
  <si>
    <t>TPD-220010-050-1300</t>
  </si>
  <si>
    <t>TPD-220010-045-1300</t>
  </si>
  <si>
    <t>TPD-220010-040-1300</t>
  </si>
  <si>
    <t>TPD-220010-035-1300</t>
  </si>
  <si>
    <t>TPD-220010-030-1300</t>
  </si>
  <si>
    <t>TPD-220010-025-1300</t>
  </si>
  <si>
    <t>TPD-220010-020-1300</t>
  </si>
  <si>
    <t>TPT-220138010-300-1425</t>
  </si>
  <si>
    <t>TPT-220138010-240-1425</t>
  </si>
  <si>
    <t>TPT-220138010-180-1425</t>
  </si>
  <si>
    <t>TPT-220138010-120-1425</t>
  </si>
  <si>
    <t>TPT-220138010-115-1425</t>
  </si>
  <si>
    <t>TPT-220138010-110-1425</t>
  </si>
  <si>
    <t>TPT-220138010-105-1425</t>
  </si>
  <si>
    <t>TPT-220138010-100-1425</t>
  </si>
  <si>
    <t>TPT-220138010-095-1425</t>
  </si>
  <si>
    <t>TPT-220138010-090-1425</t>
  </si>
  <si>
    <t>TPT-220138010-085-1425</t>
  </si>
  <si>
    <t>TPT-220138010-080-1425</t>
  </si>
  <si>
    <t>TPT-220138010-075-1425</t>
  </si>
  <si>
    <t>TPT-220138010-070-1425</t>
  </si>
  <si>
    <t>TPT-220138010-065-1425</t>
  </si>
  <si>
    <t>TPT-220138010-060-1425</t>
  </si>
  <si>
    <t>TPT-220138010-055-1425</t>
  </si>
  <si>
    <t>TPT-220138010-050-1425</t>
  </si>
  <si>
    <t>TPT-220138010-045-1425</t>
  </si>
  <si>
    <t>TPT-220138010-040-1425</t>
  </si>
  <si>
    <t>TPT-220138010-035-1425</t>
  </si>
  <si>
    <t>TPT-220138010-030-1425</t>
  </si>
  <si>
    <t>TPT-220138010-025-1425</t>
  </si>
  <si>
    <t>TPT-220138010-020-1425</t>
  </si>
  <si>
    <t>TPT-220138023-300-1425</t>
  </si>
  <si>
    <t>TPT-220138023-240-1425</t>
  </si>
  <si>
    <t>TPT-220138023-180-1425</t>
  </si>
  <si>
    <t>TPT-220138023-120-1425</t>
  </si>
  <si>
    <t>TPT-220138023-115-1425</t>
  </si>
  <si>
    <t>TPT-220138023-110-1425</t>
  </si>
  <si>
    <t>TPT-220138023-105-1425</t>
  </si>
  <si>
    <t>TPT-220138023-100-1425</t>
  </si>
  <si>
    <t>TPT-220138023-095-1425</t>
  </si>
  <si>
    <t>TPT-220138023-090-1425</t>
  </si>
  <si>
    <t>TPT-220138023-085-1425</t>
  </si>
  <si>
    <t>TPT-220138023-080-1425</t>
  </si>
  <si>
    <t>TPT-220138023-075-1425</t>
  </si>
  <si>
    <t>TPT-220138023-070-1425</t>
  </si>
  <si>
    <t>TPT-220138023-065-1425</t>
  </si>
  <si>
    <t>TPT-220138023-060-1425</t>
  </si>
  <si>
    <t>TPT-220138023-055-1425</t>
  </si>
  <si>
    <t>TPT-220138023-050-1425</t>
  </si>
  <si>
    <t>TPT-220138023-045-1425</t>
  </si>
  <si>
    <t>TPT-220138023-040-1425</t>
  </si>
  <si>
    <t>TPT-220138023-035-1425</t>
  </si>
  <si>
    <t>TPT-220138023-030-1425</t>
  </si>
  <si>
    <t>TPT-220138023-025-1425</t>
  </si>
  <si>
    <t>TPT-220138023-020-1425</t>
  </si>
  <si>
    <t>TPT-220060010-300-1425</t>
  </si>
  <si>
    <t>TPT-220060010-240-1425</t>
  </si>
  <si>
    <t>TPT-220060010-180-1425</t>
  </si>
  <si>
    <t>TPT-220060010-120-1425</t>
  </si>
  <si>
    <t>TPT-220060010-115-1425</t>
  </si>
  <si>
    <t>TPT-220060010-110-1425</t>
  </si>
  <si>
    <t>TPT-220060010-105-1425</t>
  </si>
  <si>
    <t>TPT-220060010-100-1425</t>
  </si>
  <si>
    <t>TPT-220060010-095-1425</t>
  </si>
  <si>
    <t>TPT-220060010-090-1425</t>
  </si>
  <si>
    <t>TPT-220060010-085-1425</t>
  </si>
  <si>
    <t>TPT-220060010-080-1425</t>
  </si>
  <si>
    <t>TPT-220060010-075-1425</t>
  </si>
  <si>
    <t>TPT-220060010-070-1425</t>
  </si>
  <si>
    <t>TPT-220060010-065-1425</t>
  </si>
  <si>
    <t>TPT-220060010-060-1425</t>
  </si>
  <si>
    <t>TPT-220060010-055-1425</t>
  </si>
  <si>
    <t>TPT-220060010-050-1425</t>
  </si>
  <si>
    <t>TPT-220060010-045-1425</t>
  </si>
  <si>
    <t>TPT-220060010-040-1425</t>
  </si>
  <si>
    <t>TPT-220060010-035-1425</t>
  </si>
  <si>
    <t>TPT-220060010-030-1425</t>
  </si>
  <si>
    <t>TPT-220060010-025-1425</t>
  </si>
  <si>
    <t>TPT-220060010-020-1425</t>
  </si>
  <si>
    <t>TPT-220060023-300-1425</t>
  </si>
  <si>
    <t>TPT-220060023-240-1425</t>
  </si>
  <si>
    <t>TPT-220060023-180-1425</t>
  </si>
  <si>
    <t>TPT-220060023-120-1425</t>
  </si>
  <si>
    <t>TPT-220060023-115-1425</t>
  </si>
  <si>
    <t>TPT-220060023-110-1425</t>
  </si>
  <si>
    <t>TPT-220060023-105-1425</t>
  </si>
  <si>
    <t>TPT-220060023-100-1425</t>
  </si>
  <si>
    <t>TPT-220060023-095-1425</t>
  </si>
  <si>
    <t>TPT-220060023-090-1425</t>
  </si>
  <si>
    <t>TPT-220060023-085-1425</t>
  </si>
  <si>
    <t>TPT-220060023-080-1425</t>
  </si>
  <si>
    <t>TPT-220060023-075-1425</t>
  </si>
  <si>
    <t>TPT-220060023-070-1425</t>
  </si>
  <si>
    <t>TPT-220060023-065-1425</t>
  </si>
  <si>
    <t>TPT-220060023-060-1425</t>
  </si>
  <si>
    <t>TPT-220060023-055-1425</t>
  </si>
  <si>
    <t>TPT-220060023-050-1425</t>
  </si>
  <si>
    <t>TPT-220060023-045-1425</t>
  </si>
  <si>
    <t>TPT-220060023-040-1425</t>
  </si>
  <si>
    <t>TPT-220060023-035-1425</t>
  </si>
  <si>
    <t>TPT-220060023-030-1425</t>
  </si>
  <si>
    <t>TPT-220060023-025-1425</t>
  </si>
  <si>
    <t>TPT-220060023-020-1425</t>
  </si>
  <si>
    <t>TPD-220060-300-1425</t>
  </si>
  <si>
    <t>TPD-220060-240-1425</t>
  </si>
  <si>
    <t>TPD-220060-180-1425</t>
  </si>
  <si>
    <t>TPD-220060-120-1425</t>
  </si>
  <si>
    <t>TPD-220060-115-1425</t>
  </si>
  <si>
    <t>TPD-220060-110-1425</t>
  </si>
  <si>
    <t>TPD-220060-105-1425</t>
  </si>
  <si>
    <t>TPD-220060-100-1425</t>
  </si>
  <si>
    <t>TPD-220060-095-1425</t>
  </si>
  <si>
    <t>TPD-220060-090-1425</t>
  </si>
  <si>
    <t>TPD-220060-085-1425</t>
  </si>
  <si>
    <t>TPD-220060-080-1425</t>
  </si>
  <si>
    <t>TPD-220060-075-1425</t>
  </si>
  <si>
    <t>TPD-220060-070-1425</t>
  </si>
  <si>
    <t>TPD-220060-065-1425</t>
  </si>
  <si>
    <t>TPD-220060-060-1425</t>
  </si>
  <si>
    <t>TPD-220060-055-1425</t>
  </si>
  <si>
    <t>TPD-220060-050-1425</t>
  </si>
  <si>
    <t>TPD-220060-045-1425</t>
  </si>
  <si>
    <t>TPD-220060-040-1425</t>
  </si>
  <si>
    <t>TPD-220060-035-1425</t>
  </si>
  <si>
    <t>TPD-220060-030-1425</t>
  </si>
  <si>
    <t>TPD-220060-025-1425</t>
  </si>
  <si>
    <t>TPD-220060-020-1425</t>
  </si>
  <si>
    <t>TPD-220023-300-1425</t>
  </si>
  <si>
    <t>TPD-220023-240-1425</t>
  </si>
  <si>
    <t>TPD-220023-180-1425</t>
  </si>
  <si>
    <t>TPD-220023-120-1425</t>
  </si>
  <si>
    <t>TPD-220023-115-1425</t>
  </si>
  <si>
    <t>TPD-220023-110-1425</t>
  </si>
  <si>
    <t>TPD-220023-105-1425</t>
  </si>
  <si>
    <t>TPD-220023-100-1425</t>
  </si>
  <si>
    <t>TPD-220023-095-1425</t>
  </si>
  <si>
    <t>TPD-220023-090-1425</t>
  </si>
  <si>
    <t>TPD-220023-085-1425</t>
  </si>
  <si>
    <t>TPD-220023-080-1425</t>
  </si>
  <si>
    <t>TPD-220023-075-1425</t>
  </si>
  <si>
    <t>TPD-220023-070-1425</t>
  </si>
  <si>
    <t>TPD-220023-065-1425</t>
  </si>
  <si>
    <t>TPD-220023-060-1425</t>
  </si>
  <si>
    <t>TPD-220023-055-1425</t>
  </si>
  <si>
    <t>TPD-220023-050-1425</t>
  </si>
  <si>
    <t>TPD-220023-045-1425</t>
  </si>
  <si>
    <t>TPD-220023-040-1425</t>
  </si>
  <si>
    <t>TPD-220023-035-1425</t>
  </si>
  <si>
    <t>TPD-220023-030-1425</t>
  </si>
  <si>
    <t>TPD-220023-025-1425</t>
  </si>
  <si>
    <t>TPD-220023-020-1425</t>
  </si>
  <si>
    <t>TPD-220010-300-1425</t>
  </si>
  <si>
    <t>TPD-220010-240-1425</t>
  </si>
  <si>
    <t>TPD-220010-180-1425</t>
  </si>
  <si>
    <t>TPD-220010-120-1425</t>
  </si>
  <si>
    <t>TPD-220010-115-1425</t>
  </si>
  <si>
    <t>TPD-220010-110-1425</t>
  </si>
  <si>
    <t>TPD-220010-105-1425</t>
  </si>
  <si>
    <t>TPD-220010-100-1425</t>
  </si>
  <si>
    <t>TPD-220010-095-1425</t>
  </si>
  <si>
    <t>TPD-220010-090-1425</t>
  </si>
  <si>
    <t>TPD-220010-085-1425</t>
  </si>
  <si>
    <t>TPD-220010-080-1425</t>
  </si>
  <si>
    <t>TPD-220010-075-1425</t>
  </si>
  <si>
    <t>TPD-220010-070-1425</t>
  </si>
  <si>
    <t>TPD-220010-065-1425</t>
  </si>
  <si>
    <t>TPD-220010-060-1425</t>
  </si>
  <si>
    <t>TPD-220010-055-1425</t>
  </si>
  <si>
    <t>TPD-220010-050-1425</t>
  </si>
  <si>
    <t>TPD-220010-045-1425</t>
  </si>
  <si>
    <t>TPD-220010-040-1425</t>
  </si>
  <si>
    <t>TPD-220010-035-1425</t>
  </si>
  <si>
    <t>TPD-220010-030-1425</t>
  </si>
  <si>
    <t>TPD-220010-025-1425</t>
  </si>
  <si>
    <t>TPD-220010-020-1425</t>
  </si>
  <si>
    <t>TPT-220138010-300-1550</t>
  </si>
  <si>
    <t>TPT-220138010-240-1550</t>
  </si>
  <si>
    <t>TPT-220138010-180-1550</t>
  </si>
  <si>
    <t>TPT-220138010-120-1550</t>
  </si>
  <si>
    <t>TPT-220138010-115-1550</t>
  </si>
  <si>
    <t>TPT-220138010-110-1550</t>
  </si>
  <si>
    <t>TPT-220138010-105-1550</t>
  </si>
  <si>
    <t>TPT-220138010-100-1550</t>
  </si>
  <si>
    <t>TPT-220138010-095-1550</t>
  </si>
  <si>
    <t>TPT-220138010-090-1550</t>
  </si>
  <si>
    <t>TPT-220138010-085-1550</t>
  </si>
  <si>
    <t>TPT-220138010-080-1550</t>
  </si>
  <si>
    <t>TPT-220138010-075-1550</t>
  </si>
  <si>
    <t>TPT-220138010-070-1550</t>
  </si>
  <si>
    <t>TPT-220138010-065-1550</t>
  </si>
  <si>
    <t>TPT-220138010-060-1550</t>
  </si>
  <si>
    <t>TPT-220138010-055-1550</t>
  </si>
  <si>
    <t>TPT-220138010-050-1550</t>
  </si>
  <si>
    <t>TPT-220138010-045-1550</t>
  </si>
  <si>
    <t>TPT-220138010-040-1550</t>
  </si>
  <si>
    <t>TPT-220138010-035-1550</t>
  </si>
  <si>
    <t>TPT-220138010-030-1550</t>
  </si>
  <si>
    <t>TPT-220138010-025-1550</t>
  </si>
  <si>
    <t>TPT-220138010-020-1550</t>
  </si>
  <si>
    <t>TPT-220138023-300-1550</t>
  </si>
  <si>
    <t>TPT-220138023-240-1550</t>
  </si>
  <si>
    <t>TPT-220138023-180-1550</t>
  </si>
  <si>
    <t>TPT-220138023-120-1550</t>
  </si>
  <si>
    <t>TPT-220138023-115-1550</t>
  </si>
  <si>
    <t>TPT-220138023-110-1550</t>
  </si>
  <si>
    <t>TPT-220138023-105-1550</t>
  </si>
  <si>
    <t>TPT-220138023-100-1550</t>
  </si>
  <si>
    <t>TPT-220138023-095-1550</t>
  </si>
  <si>
    <t>TPT-220138023-090-1550</t>
  </si>
  <si>
    <t>TPT-220138023-085-1550</t>
  </si>
  <si>
    <t>TPT-220138023-080-1550</t>
  </si>
  <si>
    <t>TPT-220138023-075-1550</t>
  </si>
  <si>
    <t>TPT-220138023-070-1550</t>
  </si>
  <si>
    <t>TPT-220138023-065-1550</t>
  </si>
  <si>
    <t>TPT-220138023-060-1550</t>
  </si>
  <si>
    <t>TPT-220138023-055-1550</t>
  </si>
  <si>
    <t>TPT-220138023-050-1550</t>
  </si>
  <si>
    <t>TPT-220138023-045-1550</t>
  </si>
  <si>
    <t>TPT-220138023-040-1550</t>
  </si>
  <si>
    <t>TPT-220138023-035-1550</t>
  </si>
  <si>
    <t>TPT-220138023-030-1550</t>
  </si>
  <si>
    <t>TPT-220138023-025-1550</t>
  </si>
  <si>
    <t>TPT-220138023-020-1550</t>
  </si>
  <si>
    <t>TPT-220060010-300-1550</t>
  </si>
  <si>
    <t>TPT-220060010-240-1550</t>
  </si>
  <si>
    <t>TPT-220060010-180-1550</t>
  </si>
  <si>
    <t>TPT-220060010-120-1550</t>
  </si>
  <si>
    <t>TPT-220060010-115-1550</t>
  </si>
  <si>
    <t>TPT-220060010-110-1550</t>
  </si>
  <si>
    <t>TPT-220060010-105-1550</t>
  </si>
  <si>
    <t>TPT-220060010-100-1550</t>
  </si>
  <si>
    <t>TPT-220060010-095-1550</t>
  </si>
  <si>
    <t>TPT-220060010-090-1550</t>
  </si>
  <si>
    <t>TPT-220060010-085-1550</t>
  </si>
  <si>
    <t>TPT-220060010-080-1550</t>
  </si>
  <si>
    <t>TPT-220060010-075-1550</t>
  </si>
  <si>
    <t>TPT-220060010-070-1550</t>
  </si>
  <si>
    <t>TPT-220060010-065-1550</t>
  </si>
  <si>
    <t>TPT-220060010-060-1550</t>
  </si>
  <si>
    <t>TPT-220060010-055-1550</t>
  </si>
  <si>
    <t>TPT-220060010-050-1550</t>
  </si>
  <si>
    <t>TPT-220060010-045-1550</t>
  </si>
  <si>
    <t>TPT-220060010-040-1550</t>
  </si>
  <si>
    <t>TPT-220060010-035-1550</t>
  </si>
  <si>
    <t>TPT-220060010-030-1550</t>
  </si>
  <si>
    <t>TPT-220060010-025-1550</t>
  </si>
  <si>
    <t>TPT-220060010-020-1550</t>
  </si>
  <si>
    <t>TPT-220060023-300-1550</t>
  </si>
  <si>
    <t>TPT-220060023-240-1550</t>
  </si>
  <si>
    <t>TPT-220060023-180-1550</t>
  </si>
  <si>
    <t>TPT-220060023-120-1550</t>
  </si>
  <si>
    <t>TPT-220060023-115-1550</t>
  </si>
  <si>
    <t>TPT-220060023-110-1550</t>
  </si>
  <si>
    <t>TPT-220060023-105-1550</t>
  </si>
  <si>
    <t>TPT-220060023-100-1550</t>
  </si>
  <si>
    <t>TPT-220060023-095-1550</t>
  </si>
  <si>
    <t>TPT-220060023-090-1550</t>
  </si>
  <si>
    <t>TPT-220060023-085-1550</t>
  </si>
  <si>
    <t>TPT-220060023-080-1550</t>
  </si>
  <si>
    <t>TPT-220060023-075-1550</t>
  </si>
  <si>
    <t>TPT-220060023-070-1550</t>
  </si>
  <si>
    <t>TPT-220060023-065-1550</t>
  </si>
  <si>
    <t>TPT-220060023-060-1550</t>
  </si>
  <si>
    <t>TPT-220060023-055-1550</t>
  </si>
  <si>
    <t>TPT-220060023-050-1550</t>
  </si>
  <si>
    <t>TPT-220060023-045-1550</t>
  </si>
  <si>
    <t>TPT-220060023-040-1550</t>
  </si>
  <si>
    <t>TPT-220060023-035-1550</t>
  </si>
  <si>
    <t>TPT-220060023-030-1550</t>
  </si>
  <si>
    <t>TPT-220060023-025-1550</t>
  </si>
  <si>
    <t>TPT-220060023-020-1550</t>
  </si>
  <si>
    <t>TPD-220060-300-1550</t>
  </si>
  <si>
    <t>TPD-220060-240-1550</t>
  </si>
  <si>
    <t>TPD-220060-180-1550</t>
  </si>
  <si>
    <t>TPD-220060-120-1550</t>
  </si>
  <si>
    <t>TPD-220060-115-1550</t>
  </si>
  <si>
    <t>TPD-220060-110-1550</t>
  </si>
  <si>
    <t>TPD-220060-105-1550</t>
  </si>
  <si>
    <t>TPD-220060-100-1550</t>
  </si>
  <si>
    <t>TPD-220060-095-1550</t>
  </si>
  <si>
    <t>TPD-220060-090-1550</t>
  </si>
  <si>
    <t>TPD-220060-085-1550</t>
  </si>
  <si>
    <t>TPD-220060-080-1550</t>
  </si>
  <si>
    <t>TPD-220060-075-1550</t>
  </si>
  <si>
    <t>TPD-220060-070-1550</t>
  </si>
  <si>
    <t>TPD-220060-065-1550</t>
  </si>
  <si>
    <t>TPD-220060-060-1550</t>
  </si>
  <si>
    <t>TPD-220060-055-1550</t>
  </si>
  <si>
    <t>TPD-220060-050-1550</t>
  </si>
  <si>
    <t>TPD-220060-045-1550</t>
  </si>
  <si>
    <t>TPD-220060-040-1550</t>
  </si>
  <si>
    <t>TPD-220060-035-1550</t>
  </si>
  <si>
    <t>TPD-220060-030-1550</t>
  </si>
  <si>
    <t>TPD-220060-025-1550</t>
  </si>
  <si>
    <t>TPD-220060-020-1550</t>
  </si>
  <si>
    <t>TPD-220023-300-1550</t>
  </si>
  <si>
    <t>TPD-220023-240-1550</t>
  </si>
  <si>
    <t>TPD-220023-180-1550</t>
  </si>
  <si>
    <t>TPD-220023-120-1550</t>
  </si>
  <si>
    <t>TPD-220023-115-1550</t>
  </si>
  <si>
    <t>TPD-220023-110-1550</t>
  </si>
  <si>
    <t>TPD-220023-105-1550</t>
  </si>
  <si>
    <t>TPD-220023-100-1550</t>
  </si>
  <si>
    <t>TPD-220023-095-1550</t>
  </si>
  <si>
    <t>TPD-220023-090-1550</t>
  </si>
  <si>
    <t>TPD-220023-085-1550</t>
  </si>
  <si>
    <t>TPD-220023-080-1550</t>
  </si>
  <si>
    <t>TPD-220023-075-1550</t>
  </si>
  <si>
    <t>TPD-220023-070-1550</t>
  </si>
  <si>
    <t>TPD-220023-065-1550</t>
  </si>
  <si>
    <t>TPD-220023-060-1550</t>
  </si>
  <si>
    <t>TPD-220023-055-1550</t>
  </si>
  <si>
    <t>TPD-220023-050-1550</t>
  </si>
  <si>
    <t>TPD-220023-045-1550</t>
  </si>
  <si>
    <t>TPD-220023-040-1550</t>
  </si>
  <si>
    <t>TPD-220023-035-1550</t>
  </si>
  <si>
    <t>TPD-220023-030-1550</t>
  </si>
  <si>
    <t>TPD-220023-025-1550</t>
  </si>
  <si>
    <t>TPD-220023-020-1550</t>
  </si>
  <si>
    <t>TPD-220010-300-1550</t>
  </si>
  <si>
    <t>TPD-220010-240-1550</t>
  </si>
  <si>
    <t>TPD-220010-180-1550</t>
  </si>
  <si>
    <t>TPD-220010-120-1550</t>
  </si>
  <si>
    <t>TPD-220010-115-1550</t>
  </si>
  <si>
    <t>TPD-220010-110-1550</t>
  </si>
  <si>
    <t>TPD-220010-105-1550</t>
  </si>
  <si>
    <t>TPD-220010-100-1550</t>
  </si>
  <si>
    <t>TPD-220010-095-1550</t>
  </si>
  <si>
    <t>TPD-220010-090-1550</t>
  </si>
  <si>
    <t>TPD-220010-085-1550</t>
  </si>
  <si>
    <t>TPD-220010-080-1550</t>
  </si>
  <si>
    <t>TPD-220010-075-1550</t>
  </si>
  <si>
    <t>TPD-220010-070-1550</t>
  </si>
  <si>
    <t>TPD-220010-065-1550</t>
  </si>
  <si>
    <t>TPD-220010-060-1550</t>
  </si>
  <si>
    <t>TPD-220010-055-1550</t>
  </si>
  <si>
    <t>TPD-220010-050-1550</t>
  </si>
  <si>
    <t>TPD-220010-045-1550</t>
  </si>
  <si>
    <t>TPD-220010-040-1550</t>
  </si>
  <si>
    <t>TPD-220010-035-1550</t>
  </si>
  <si>
    <t>TPD-220010-030-1550</t>
  </si>
  <si>
    <t>TPD-220010-025-1550</t>
  </si>
  <si>
    <t>TPD-220010-020-1550</t>
  </si>
  <si>
    <t>TPT-138060023-100-0650</t>
  </si>
  <si>
    <t>TPT-138060023-095-0650</t>
  </si>
  <si>
    <t>TPT-138060023-090-0650</t>
  </si>
  <si>
    <t>TPT-138060023-085-0650</t>
  </si>
  <si>
    <t>TPT-138060023-080-0650</t>
  </si>
  <si>
    <t>TPT-138060023-075-0650</t>
  </si>
  <si>
    <t>TPT-138060023-070-0650</t>
  </si>
  <si>
    <t>TPT-138060023-065-0650</t>
  </si>
  <si>
    <t>TPT-138060023-060-0650</t>
  </si>
  <si>
    <t>TPT-138060023-055-0650</t>
  </si>
  <si>
    <t>TPT-138060023-050-0650</t>
  </si>
  <si>
    <t>TPT-138060023-045-0650</t>
  </si>
  <si>
    <t>TPT-138060023-040-0650</t>
  </si>
  <si>
    <t>TPT-138060023-035-0650</t>
  </si>
  <si>
    <t>TPT-138060023-030-0650</t>
  </si>
  <si>
    <t>TPT-138060023-025-0650</t>
  </si>
  <si>
    <t>TPT-138060023-020-0650</t>
  </si>
  <si>
    <t>TPT-138060023-015-0650</t>
  </si>
  <si>
    <t>TPT-138060023-010-0650</t>
  </si>
  <si>
    <t>TPT-138060023-009-0650</t>
  </si>
  <si>
    <t>TPT-138060023-008-0650</t>
  </si>
  <si>
    <t>TPT-138060023-007-0650</t>
  </si>
  <si>
    <t>TPT-138060023-006-0650</t>
  </si>
  <si>
    <t>TPT-138060023-005-0650</t>
  </si>
  <si>
    <t>TPT-138060023-003-0650</t>
  </si>
  <si>
    <t>TPT-138060010-100-0650</t>
  </si>
  <si>
    <t>TPT-138060010-095-0650</t>
  </si>
  <si>
    <t>TPT-138060010-090-0650</t>
  </si>
  <si>
    <t>TPT-138060010-085-0650</t>
  </si>
  <si>
    <t>TPT-138060010-080-0650</t>
  </si>
  <si>
    <t>TPT-138060010-075-0650</t>
  </si>
  <si>
    <t>TPT-138060010-070-0650</t>
  </si>
  <si>
    <t>TPT-138060010-065-0650</t>
  </si>
  <si>
    <t>TPT-138060010-060-0650</t>
  </si>
  <si>
    <t>TPT-138060010-055-0650</t>
  </si>
  <si>
    <t>TPT-138060010-050-0650</t>
  </si>
  <si>
    <t>TPT-138060010-045-0650</t>
  </si>
  <si>
    <t>TPT-138060010-040-0650</t>
  </si>
  <si>
    <t>TPT-138060010-035-0650</t>
  </si>
  <si>
    <t>TPT-138060010-030-0650</t>
  </si>
  <si>
    <t>TPT-138060010-025-0650</t>
  </si>
  <si>
    <t>TPT-138060010-020-0650</t>
  </si>
  <si>
    <t>TPT-138060010-015-0650</t>
  </si>
  <si>
    <t>TPT-138060010-010-0650</t>
  </si>
  <si>
    <t>TPT-138060010-009-0650</t>
  </si>
  <si>
    <t>TPT-138060010-008-0650</t>
  </si>
  <si>
    <t>TPT-138060010-007-0650</t>
  </si>
  <si>
    <t>TPT-138060010-006-0650</t>
  </si>
  <si>
    <t>TPT-138060010-005-0650</t>
  </si>
  <si>
    <t>TPT-138060010-003-0650</t>
  </si>
  <si>
    <t>TPT-138033010-100-0650</t>
  </si>
  <si>
    <t>TPT-138033010-095-0650</t>
  </si>
  <si>
    <t>TPT-138033010-090-0650</t>
  </si>
  <si>
    <t>TPT-138033010-085-0650</t>
  </si>
  <si>
    <t>TPT-138033010-080-0650</t>
  </si>
  <si>
    <t>TPT-138033010-075-0650</t>
  </si>
  <si>
    <t>TPT-138033010-070-0650</t>
  </si>
  <si>
    <t>TPT-138033010-065-0650</t>
  </si>
  <si>
    <t>TPT-138033010-060-0650</t>
  </si>
  <si>
    <t>TPT-138033010-055-0650</t>
  </si>
  <si>
    <t>TPT-138033010-050-0650</t>
  </si>
  <si>
    <t>TPT-138033010-045-0650</t>
  </si>
  <si>
    <t>TPT-138033010-040-0650</t>
  </si>
  <si>
    <t>TPT-138033010-035-0650</t>
  </si>
  <si>
    <t>TPT-138033010-030-0650</t>
  </si>
  <si>
    <t>TPT-138033010-025-0650</t>
  </si>
  <si>
    <t>TPT-138033010-020-0650</t>
  </si>
  <si>
    <t>TPT-138033010-015-0650</t>
  </si>
  <si>
    <t>TPT-138033010-010-0650</t>
  </si>
  <si>
    <t>TPT-138033010-009-0650</t>
  </si>
  <si>
    <t>TPT-138033010-008-0650</t>
  </si>
  <si>
    <t>TPT-138033010-007-0650</t>
  </si>
  <si>
    <t>TPT-138033010-006-0650</t>
  </si>
  <si>
    <t>TPT-138033010-005-0650</t>
  </si>
  <si>
    <t>TPT-138033010-003-0650</t>
  </si>
  <si>
    <t>TPT-138033023-100-0650</t>
  </si>
  <si>
    <t>TPT-138033023-095-0650</t>
  </si>
  <si>
    <t>TPT-138033023-090-0650</t>
  </si>
  <si>
    <t>TPT-138033023-085-0650</t>
  </si>
  <si>
    <t>TPT-138033023-080-0650</t>
  </si>
  <si>
    <t>TPT-138033023-075-0650</t>
  </si>
  <si>
    <t>TPT-138033023-070-0650</t>
  </si>
  <si>
    <t>TPT-138033023-065-0650</t>
  </si>
  <si>
    <t>TPT-138033023-060-0650</t>
  </si>
  <si>
    <t>TPT-138033023-055-0650</t>
  </si>
  <si>
    <t>TPT-138033023-050-0650</t>
  </si>
  <si>
    <t>TPT-138033023-045-0650</t>
  </si>
  <si>
    <t>TPT-138033023-040-0650</t>
  </si>
  <si>
    <t>TPT-138033023-035-0650</t>
  </si>
  <si>
    <t>TPT-138033023-030-0650</t>
  </si>
  <si>
    <t>TPT-138033023-025-0650</t>
  </si>
  <si>
    <t>TPT-138033023-020-0650</t>
  </si>
  <si>
    <t>TPT-138033023-015-0650</t>
  </si>
  <si>
    <t>TPT-138033023-010-0650</t>
  </si>
  <si>
    <t>TPT-138033023-009-0650</t>
  </si>
  <si>
    <t>TPT-138033023-008-0650</t>
  </si>
  <si>
    <t>TPT-138033023-007-0650</t>
  </si>
  <si>
    <t>TPT-138033023-006-0650</t>
  </si>
  <si>
    <t>TPT-138033023-005-0650</t>
  </si>
  <si>
    <t>TPT-138033023-003-0650</t>
  </si>
  <si>
    <t>TPT-138023010-100-0650</t>
  </si>
  <si>
    <t>TPT-138023010-095-0650</t>
  </si>
  <si>
    <t>TPT-138023010-090-0650</t>
  </si>
  <si>
    <t>TPT-138023010-085-0650</t>
  </si>
  <si>
    <t>TPT-138023010-080-0650</t>
  </si>
  <si>
    <t>TPT-138023010-075-0650</t>
  </si>
  <si>
    <t>TPT-138023010-070-0650</t>
  </si>
  <si>
    <t>TPT-138023010-065-0650</t>
  </si>
  <si>
    <t>TPT-138023010-060-0650</t>
  </si>
  <si>
    <t>TPT-138023010-055-0650</t>
  </si>
  <si>
    <t>TPT-138023010-050-0650</t>
  </si>
  <si>
    <t>TPT-138023010-045-0650</t>
  </si>
  <si>
    <t>TPT-138023010-040-0650</t>
  </si>
  <si>
    <t>TPT-138023010-035-0650</t>
  </si>
  <si>
    <t>TPT-138023010-030-0650</t>
  </si>
  <si>
    <t>TPT-138023010-025-0650</t>
  </si>
  <si>
    <t>TPT-138023010-020-0650</t>
  </si>
  <si>
    <t>TPT-138023010-015-0650</t>
  </si>
  <si>
    <t>TPT-138023010-010-0650</t>
  </si>
  <si>
    <t>TPT-138023010-009-0650</t>
  </si>
  <si>
    <t>TPT-138023010-008-0650</t>
  </si>
  <si>
    <t>TPT-138023010-007-0650</t>
  </si>
  <si>
    <t>TPT-138023010-006-0650</t>
  </si>
  <si>
    <t>TPT-138023010-005-0650</t>
  </si>
  <si>
    <t>TPT-138023010-003-0650</t>
  </si>
  <si>
    <t>TPD-138010-100-0650</t>
  </si>
  <si>
    <t>TPD-138010-095-0650</t>
  </si>
  <si>
    <t>TPD-138010-090-0650</t>
  </si>
  <si>
    <t>TPD-138010-085-0650</t>
  </si>
  <si>
    <t>TPD-138010-080-0650</t>
  </si>
  <si>
    <t>TPD-138010-075-0650</t>
  </si>
  <si>
    <t>TPD-138010-070-0650</t>
  </si>
  <si>
    <t>TPD-138010-065-0650</t>
  </si>
  <si>
    <t>TPD-138010-060-0650</t>
  </si>
  <si>
    <t>TPD-138010-055-0650</t>
  </si>
  <si>
    <t>TPD-138010-050-0650</t>
  </si>
  <si>
    <t>TPD-138010-045-0650</t>
  </si>
  <si>
    <t>TPD-138010-040-0650</t>
  </si>
  <si>
    <t>TPD-138010-035-0650</t>
  </si>
  <si>
    <t>TPD-138010-030-0650</t>
  </si>
  <si>
    <t>TPD-138010-025-0650</t>
  </si>
  <si>
    <t>TPD-138010-020-0650</t>
  </si>
  <si>
    <t>TPD-138010-015-0650</t>
  </si>
  <si>
    <t>TPD-138010-010-0650</t>
  </si>
  <si>
    <t>TPD-138010-009-0650</t>
  </si>
  <si>
    <t>TPD-138010-008-0650</t>
  </si>
  <si>
    <t>TPD-138010-007-0650</t>
  </si>
  <si>
    <t>TPD-138010-006-0650</t>
  </si>
  <si>
    <t>TPD-138010-005-0650</t>
  </si>
  <si>
    <t>TPD-138010-003-0650</t>
  </si>
  <si>
    <t>TPD-138023-100-0650</t>
  </si>
  <si>
    <t>TPD-138023-095-0650</t>
  </si>
  <si>
    <t>TPD-138023-090-0650</t>
  </si>
  <si>
    <t>TPD-138023-085-0650</t>
  </si>
  <si>
    <t>TPD-138023-080-0650</t>
  </si>
  <si>
    <t>TPD-138023-075-0650</t>
  </si>
  <si>
    <t>TPD-138023-070-0650</t>
  </si>
  <si>
    <t>TPD-138023-065-0650</t>
  </si>
  <si>
    <t>TPD-138023-060-0650</t>
  </si>
  <si>
    <t>TPD-138023-055-0650</t>
  </si>
  <si>
    <t>TPD-138023-050-0650</t>
  </si>
  <si>
    <t>TPD-138023-045-0650</t>
  </si>
  <si>
    <t>TPD-138023-040-0650</t>
  </si>
  <si>
    <t>TPD-138023-035-0650</t>
  </si>
  <si>
    <t>TPD-138023-030-0650</t>
  </si>
  <si>
    <t>TPD-138023-025-0650</t>
  </si>
  <si>
    <t>TPD-138023-020-0650</t>
  </si>
  <si>
    <t>TPD-138023-015-0650</t>
  </si>
  <si>
    <t>TPD-138023-010-0650</t>
  </si>
  <si>
    <t>TPD-138023-009-0650</t>
  </si>
  <si>
    <t>TPD-138023-008-0650</t>
  </si>
  <si>
    <t>TPD-138023-007-0650</t>
  </si>
  <si>
    <t>TPD-138023-006-0650</t>
  </si>
  <si>
    <t>TPD-138023-005-0650</t>
  </si>
  <si>
    <t>TPD-138023-003-0650</t>
  </si>
  <si>
    <t>TPT-138060023-100-0850</t>
  </si>
  <si>
    <t>TPT-138060023-095-0850</t>
  </si>
  <si>
    <t>TPT-138060023-090-0850</t>
  </si>
  <si>
    <t>TPT-138060023-085-0850</t>
  </si>
  <si>
    <t>TPT-138060023-080-0850</t>
  </si>
  <si>
    <t>TPT-138060023-075-0850</t>
  </si>
  <si>
    <t>TPT-138060023-070-0850</t>
  </si>
  <si>
    <t>TPT-138060023-065-0850</t>
  </si>
  <si>
    <t>TPT-138060023-060-0850</t>
  </si>
  <si>
    <t>TPT-138060023-055-0850</t>
  </si>
  <si>
    <t>TPT-138060023-050-0850</t>
  </si>
  <si>
    <t>TPT-138060023-045-0850</t>
  </si>
  <si>
    <t>TPT-138060023-040-0850</t>
  </si>
  <si>
    <t>TPT-138060023-035-0850</t>
  </si>
  <si>
    <t>TPT-138060023-030-0850</t>
  </si>
  <si>
    <t>TPT-138060023-025-0850</t>
  </si>
  <si>
    <t>TPT-138060023-020-0850</t>
  </si>
  <si>
    <t>TPT-138060023-015-0850</t>
  </si>
  <si>
    <t>TPT-138060023-010-0850</t>
  </si>
  <si>
    <t>TPT-138060023-009-0850</t>
  </si>
  <si>
    <t>TPT-138060023-008-0850</t>
  </si>
  <si>
    <t>TPT-138060023-007-0850</t>
  </si>
  <si>
    <t>TPT-138060023-006-0850</t>
  </si>
  <si>
    <t>TPT-138060023-005-0850</t>
  </si>
  <si>
    <t>TPT-138060023-003-0850</t>
  </si>
  <si>
    <t>TPT-138060010-100-0850</t>
  </si>
  <si>
    <t>TPT-138060010-095-0850</t>
  </si>
  <si>
    <t>TPT-138060010-090-0850</t>
  </si>
  <si>
    <t>TPT-138060010-085-0850</t>
  </si>
  <si>
    <t>TPT-138060010-080-0850</t>
  </si>
  <si>
    <t>TPT-138060010-075-0850</t>
  </si>
  <si>
    <t>TPT-138060010-070-0850</t>
  </si>
  <si>
    <t>TPT-138060010-065-0850</t>
  </si>
  <si>
    <t>TPT-138060010-060-0850</t>
  </si>
  <si>
    <t>TPT-138060010-055-0850</t>
  </si>
  <si>
    <t>TPT-138060010-050-0850</t>
  </si>
  <si>
    <t>TPT-138060010-045-0850</t>
  </si>
  <si>
    <t>TPT-138060010-040-0850</t>
  </si>
  <si>
    <t>TPT-138060010-035-0850</t>
  </si>
  <si>
    <t>TPT-138060010-030-0850</t>
  </si>
  <si>
    <t>TPT-138060010-025-0850</t>
  </si>
  <si>
    <t>TPT-138060010-020-0850</t>
  </si>
  <si>
    <t>TPT-138060010-015-0850</t>
  </si>
  <si>
    <t>TPT-138060010-010-0850</t>
  </si>
  <si>
    <t>TPT-138060010-009-0850</t>
  </si>
  <si>
    <t>TPT-138060010-008-0850</t>
  </si>
  <si>
    <t>TPT-138060010-007-0850</t>
  </si>
  <si>
    <t>TPT-138060010-006-0850</t>
  </si>
  <si>
    <t>TPT-138060010-005-0850</t>
  </si>
  <si>
    <t>TPT-138060010-003-0850</t>
  </si>
  <si>
    <t>TPT-138033010-100-0850</t>
  </si>
  <si>
    <t>TPT-138033010-095-0850</t>
  </si>
  <si>
    <t>TPT-138033010-090-0850</t>
  </si>
  <si>
    <t>TPT-138033010-085-0850</t>
  </si>
  <si>
    <t>TPT-138033010-080-0850</t>
  </si>
  <si>
    <t>TPT-138033010-075-0850</t>
  </si>
  <si>
    <t>TPT-138033010-070-0850</t>
  </si>
  <si>
    <t>TPT-138033010-065-0850</t>
  </si>
  <si>
    <t>TPT-138033010-060-0850</t>
  </si>
  <si>
    <t>TPT-138033010-055-0850</t>
  </si>
  <si>
    <t>TPT-138033010-050-0850</t>
  </si>
  <si>
    <t>TPT-138033010-045-0850</t>
  </si>
  <si>
    <t>TPT-138033010-040-0850</t>
  </si>
  <si>
    <t>TPT-138033010-035-0850</t>
  </si>
  <si>
    <t>TPT-138033010-030-0850</t>
  </si>
  <si>
    <t>TPT-138033010-025-0850</t>
  </si>
  <si>
    <t>TPT-138033010-020-0850</t>
  </si>
  <si>
    <t>TPT-138033010-015-0850</t>
  </si>
  <si>
    <t>TPT-138033010-010-0850</t>
  </si>
  <si>
    <t>TPT-138033010-009-0850</t>
  </si>
  <si>
    <t>TPT-138033010-008-0850</t>
  </si>
  <si>
    <t>TPT-138033010-007-0850</t>
  </si>
  <si>
    <t>TPT-138033010-006-0850</t>
  </si>
  <si>
    <t>TPT-138033010-005-0850</t>
  </si>
  <si>
    <t>TPT-138033010-003-0850</t>
  </si>
  <si>
    <t>TPT-138033023-100-0850</t>
  </si>
  <si>
    <t>TPT-138033023-095-0850</t>
  </si>
  <si>
    <t>TPT-138033023-090-0850</t>
  </si>
  <si>
    <t>TPT-138033023-085-0850</t>
  </si>
  <si>
    <t>TPT-138033023-080-0850</t>
  </si>
  <si>
    <t>TPT-138033023-075-0850</t>
  </si>
  <si>
    <t>TPT-138033023-070-0850</t>
  </si>
  <si>
    <t>TPT-138033023-065-0850</t>
  </si>
  <si>
    <t>TPT-138033023-060-0850</t>
  </si>
  <si>
    <t>TPT-138033023-055-0850</t>
  </si>
  <si>
    <t>TPT-138033023-050-0850</t>
  </si>
  <si>
    <t>TPT-138033023-045-0850</t>
  </si>
  <si>
    <t>TPT-138033023-040-0850</t>
  </si>
  <si>
    <t>TPT-138033023-035-0850</t>
  </si>
  <si>
    <t>TPT-138033023-030-0850</t>
  </si>
  <si>
    <t>TPT-138033023-025-0850</t>
  </si>
  <si>
    <t>TPT-138033023-020-0850</t>
  </si>
  <si>
    <t>TPT-138033023-015-0850</t>
  </si>
  <si>
    <t>TPT-138033023-010-0850</t>
  </si>
  <si>
    <t>TPT-138033023-009-0850</t>
  </si>
  <si>
    <t>TPT-138033023-008-0850</t>
  </si>
  <si>
    <t>TPT-138033023-007-0850</t>
  </si>
  <si>
    <t>TPT-138033023-006-0850</t>
  </si>
  <si>
    <t>TPT-138033023-005-0850</t>
  </si>
  <si>
    <t>TPT-138033023-003-0850</t>
  </si>
  <si>
    <t>TPT-138023010-100-0850</t>
  </si>
  <si>
    <t>TPT-138023010-095-0850</t>
  </si>
  <si>
    <t>TPT-138023010-090-0850</t>
  </si>
  <si>
    <t>TPT-138023010-085-0850</t>
  </si>
  <si>
    <t>TPT-138023010-080-0850</t>
  </si>
  <si>
    <t>TPT-138023010-075-0850</t>
  </si>
  <si>
    <t>TPT-138023010-070-0850</t>
  </si>
  <si>
    <t>TPT-138023010-065-0850</t>
  </si>
  <si>
    <t>TPT-138023010-060-0850</t>
  </si>
  <si>
    <t>TPT-138023010-055-0850</t>
  </si>
  <si>
    <t>TPT-138023010-050-0850</t>
  </si>
  <si>
    <t>TPT-138023010-045-0850</t>
  </si>
  <si>
    <t>TPT-138023010-040-0850</t>
  </si>
  <si>
    <t>TPT-138023010-035-0850</t>
  </si>
  <si>
    <t>TPT-138023010-030-0850</t>
  </si>
  <si>
    <t>TPT-138023010-025-0850</t>
  </si>
  <si>
    <t>TPT-138023010-020-0850</t>
  </si>
  <si>
    <t>TPT-138023010-015-0850</t>
  </si>
  <si>
    <t>TPT-138023010-010-0850</t>
  </si>
  <si>
    <t>TPT-138023010-009-0850</t>
  </si>
  <si>
    <t>TPT-138023010-008-0850</t>
  </si>
  <si>
    <t>TPT-138023010-007-0850</t>
  </si>
  <si>
    <t>TPT-138023010-006-0850</t>
  </si>
  <si>
    <t>TPT-138023010-005-0850</t>
  </si>
  <si>
    <t>TPT-138023010-003-0850</t>
  </si>
  <si>
    <t>TPD-138010-100-0850</t>
  </si>
  <si>
    <t>TPD-138010-095-0850</t>
  </si>
  <si>
    <t>TPD-138010-090-0850</t>
  </si>
  <si>
    <t>TPD-138010-085-0850</t>
  </si>
  <si>
    <t>TPD-138010-080-0850</t>
  </si>
  <si>
    <t>TPD-138010-075-0850</t>
  </si>
  <si>
    <t>TPD-138010-070-0850</t>
  </si>
  <si>
    <t>TPD-138010-065-0850</t>
  </si>
  <si>
    <t>TPD-138010-060-0850</t>
  </si>
  <si>
    <t>TPD-138010-055-0850</t>
  </si>
  <si>
    <t>TPD-138010-050-0850</t>
  </si>
  <si>
    <t>TPD-138010-045-0850</t>
  </si>
  <si>
    <t>TPD-138010-040-0850</t>
  </si>
  <si>
    <t>TPD-138010-035-0850</t>
  </si>
  <si>
    <t>TPD-138010-030-0850</t>
  </si>
  <si>
    <t>TPD-138010-025-0850</t>
  </si>
  <si>
    <t>TPD-138010-020-0850</t>
  </si>
  <si>
    <t>TPD-138010-015-0850</t>
  </si>
  <si>
    <t>TPD-138010-010-0850</t>
  </si>
  <si>
    <t>TPD-138010-009-0850</t>
  </si>
  <si>
    <t>TPD-138010-008-0850</t>
  </si>
  <si>
    <t>TPD-138010-007-0850</t>
  </si>
  <si>
    <t>TPD-138010-006-0850</t>
  </si>
  <si>
    <t>TPD-138010-005-0850</t>
  </si>
  <si>
    <t>TPD-138010-003-0850</t>
  </si>
  <si>
    <t>TPD-138023-100-0850</t>
  </si>
  <si>
    <t>TPD-138023-095-0850</t>
  </si>
  <si>
    <t>TPD-138023-090-0850</t>
  </si>
  <si>
    <t>TPD-138023-085-0850</t>
  </si>
  <si>
    <t>TPD-138023-080-0850</t>
  </si>
  <si>
    <t>TPD-138023-075-0850</t>
  </si>
  <si>
    <t>TPD-138023-070-0850</t>
  </si>
  <si>
    <t>TPD-138023-065-0850</t>
  </si>
  <si>
    <t>TPD-138023-060-0850</t>
  </si>
  <si>
    <t>TPD-138023-055-0850</t>
  </si>
  <si>
    <t>TPD-138023-050-0850</t>
  </si>
  <si>
    <t>TPD-138023-045-0850</t>
  </si>
  <si>
    <t>TPD-138023-040-0850</t>
  </si>
  <si>
    <t>TPD-138023-035-0850</t>
  </si>
  <si>
    <t>TPD-138023-030-0850</t>
  </si>
  <si>
    <t>TPD-138023-025-0850</t>
  </si>
  <si>
    <t>TPD-138023-020-0850</t>
  </si>
  <si>
    <t>TPD-138023-015-0850</t>
  </si>
  <si>
    <t>TPD-138023-010-0850</t>
  </si>
  <si>
    <t>TPD-138023-009-0850</t>
  </si>
  <si>
    <t>TPD-138023-008-0850</t>
  </si>
  <si>
    <t>TPD-138023-007-0850</t>
  </si>
  <si>
    <t>TPD-138023-006-0850</t>
  </si>
  <si>
    <t>TPD-138023-005-0850</t>
  </si>
  <si>
    <t>TPD-138023-003-0850</t>
  </si>
  <si>
    <t>TPD-138060-025-0850</t>
  </si>
  <si>
    <t>TPT-138060023-100-0950</t>
  </si>
  <si>
    <t>TPT-138060023-095-0950</t>
  </si>
  <si>
    <t>TPT-138060023-090-0950</t>
  </si>
  <si>
    <t>TPT-138060023-085-0950</t>
  </si>
  <si>
    <t>TPT-138060023-080-0950</t>
  </si>
  <si>
    <t>TPT-138060023-075-0950</t>
  </si>
  <si>
    <t>TPT-138060023-070-0950</t>
  </si>
  <si>
    <t>TPT-138060023-065-0950</t>
  </si>
  <si>
    <t>TPT-138060023-060-0950</t>
  </si>
  <si>
    <t>TPT-138060023-055-0950</t>
  </si>
  <si>
    <t>TPT-138060023-050-0950</t>
  </si>
  <si>
    <t>TPT-138060023-045-0950</t>
  </si>
  <si>
    <t>TPT-138060023-040-0950</t>
  </si>
  <si>
    <t>TPT-138060023-035-0950</t>
  </si>
  <si>
    <t>TPT-138060023-030-0950</t>
  </si>
  <si>
    <t>TPT-138060023-025-0950</t>
  </si>
  <si>
    <t>TPT-138060023-020-0950</t>
  </si>
  <si>
    <t>TPT-138060023-015-0950</t>
  </si>
  <si>
    <t>TPT-138060023-010-0950</t>
  </si>
  <si>
    <t>TPT-138060023-009-0950</t>
  </si>
  <si>
    <t>TPT-138060023-008-0950</t>
  </si>
  <si>
    <t>TPT-138060023-007-0950</t>
  </si>
  <si>
    <t>TPT-138060023-006-0950</t>
  </si>
  <si>
    <t>TPT-138060023-005-0950</t>
  </si>
  <si>
    <t>TPT-138060023-003-0950</t>
  </si>
  <si>
    <t>TPT-138060010-100-0950</t>
  </si>
  <si>
    <t>TPT-138060010-095-0950</t>
  </si>
  <si>
    <t>TPT-138060010-090-0950</t>
  </si>
  <si>
    <t>TPT-138060010-085-0950</t>
  </si>
  <si>
    <t>TPT-138060010-080-0950</t>
  </si>
  <si>
    <t>TPT-138060010-075-0950</t>
  </si>
  <si>
    <t>TPT-138060010-070-0950</t>
  </si>
  <si>
    <t>TPT-138060010-065-0950</t>
  </si>
  <si>
    <t>TPT-138060010-060-0950</t>
  </si>
  <si>
    <t>TPT-138060010-055-0950</t>
  </si>
  <si>
    <t>TPT-138060010-050-0950</t>
  </si>
  <si>
    <t>TPT-138060010-045-0950</t>
  </si>
  <si>
    <t>TPT-138060010-040-0950</t>
  </si>
  <si>
    <t>TPT-138060010-035-0950</t>
  </si>
  <si>
    <t>TPT-138060010-030-0950</t>
  </si>
  <si>
    <t>TPT-138060010-025-0950</t>
  </si>
  <si>
    <t>TPT-138060010-020-0950</t>
  </si>
  <si>
    <t>TPT-138060010-015-0950</t>
  </si>
  <si>
    <t>TPT-138060010-010-0950</t>
  </si>
  <si>
    <t>TPT-138060010-009-0950</t>
  </si>
  <si>
    <t>TPT-138060010-008-0950</t>
  </si>
  <si>
    <t>TPT-138060010-007-0950</t>
  </si>
  <si>
    <t>TPT-138060010-006-0950</t>
  </si>
  <si>
    <t>TPT-138060010-005-0950</t>
  </si>
  <si>
    <t>TPT-138060010-003-0950</t>
  </si>
  <si>
    <t>TPT-138033010-100-0950</t>
  </si>
  <si>
    <t>TPT-138033010-095-0950</t>
  </si>
  <si>
    <t>TPT-138033010-090-0950</t>
  </si>
  <si>
    <t>TPT-138033010-085-0950</t>
  </si>
  <si>
    <t>TPT-138033010-080-0950</t>
  </si>
  <si>
    <t>TPT-138033010-075-0950</t>
  </si>
  <si>
    <t>TPT-138033010-070-0950</t>
  </si>
  <si>
    <t>TPT-138033010-065-0950</t>
  </si>
  <si>
    <t>TPT-138033010-060-0950</t>
  </si>
  <si>
    <t>TPT-138033010-055-0950</t>
  </si>
  <si>
    <t>TPT-138033010-050-0950</t>
  </si>
  <si>
    <t>TPT-138033010-045-0950</t>
  </si>
  <si>
    <t>TPT-138033010-040-0950</t>
  </si>
  <si>
    <t>TPT-138033010-035-0950</t>
  </si>
  <si>
    <t>TPT-138033010-030-0950</t>
  </si>
  <si>
    <t>TPT-138033010-025-0950</t>
  </si>
  <si>
    <t>TPT-138033010-020-0950</t>
  </si>
  <si>
    <t>TPT-138033010-015-0950</t>
  </si>
  <si>
    <t>TPT-138033010-010-0950</t>
  </si>
  <si>
    <t>TPT-138033010-009-0950</t>
  </si>
  <si>
    <t>TPT-138033010-008-0950</t>
  </si>
  <si>
    <t>TPT-138033010-007-0950</t>
  </si>
  <si>
    <t>TPT-138033010-006-0950</t>
  </si>
  <si>
    <t>TPT-138033010-005-0950</t>
  </si>
  <si>
    <t>TPT-138033010-003-0950</t>
  </si>
  <si>
    <t>TPT-138033023-100-0950</t>
  </si>
  <si>
    <t>TPT-138033023-095-0950</t>
  </si>
  <si>
    <t>TPT-138033023-090-0950</t>
  </si>
  <si>
    <t>TPT-138033023-085-0950</t>
  </si>
  <si>
    <t>TPT-138033023-080-0950</t>
  </si>
  <si>
    <t>TPT-138033023-075-0950</t>
  </si>
  <si>
    <t>TPT-138033023-070-0950</t>
  </si>
  <si>
    <t>TPT-138033023-065-0950</t>
  </si>
  <si>
    <t>TPT-138033023-060-0950</t>
  </si>
  <si>
    <t>TPT-138033023-055-0950</t>
  </si>
  <si>
    <t>TPT-138033023-050-0950</t>
  </si>
  <si>
    <t>TPT-138033023-045-0950</t>
  </si>
  <si>
    <t>TPT-138033023-040-0950</t>
  </si>
  <si>
    <t>TPT-138033023-035-0950</t>
  </si>
  <si>
    <t>TPT-138033023-030-0950</t>
  </si>
  <si>
    <t>TPT-138033023-025-0950</t>
  </si>
  <si>
    <t>TPT-138033023-020-0950</t>
  </si>
  <si>
    <t>TPT-138033023-015-0950</t>
  </si>
  <si>
    <t>TPT-138033023-010-0950</t>
  </si>
  <si>
    <t>TPT-138033023-009-0950</t>
  </si>
  <si>
    <t>TPT-138033023-008-0950</t>
  </si>
  <si>
    <t>TPT-138033023-007-0950</t>
  </si>
  <si>
    <t>TPT-138033023-006-0950</t>
  </si>
  <si>
    <t>TPT-138033023-005-0950</t>
  </si>
  <si>
    <t>TPT-138033023-003-0950</t>
  </si>
  <si>
    <t>TPT-138023010-100-0950</t>
  </si>
  <si>
    <t>TPT-138023010-095-0950</t>
  </si>
  <si>
    <t>TPT-138023010-090-0950</t>
  </si>
  <si>
    <t>TPT-138023010-085-0950</t>
  </si>
  <si>
    <t>TPT-138023010-080-0950</t>
  </si>
  <si>
    <t>TPT-138023010-075-0950</t>
  </si>
  <si>
    <t>TPT-138023010-070-0950</t>
  </si>
  <si>
    <t>TPT-138023010-065-0950</t>
  </si>
  <si>
    <t>TPT-138023010-060-0950</t>
  </si>
  <si>
    <t>TPT-138023010-055-0950</t>
  </si>
  <si>
    <t>TPT-138023010-050-0950</t>
  </si>
  <si>
    <t>TPT-138023010-045-0950</t>
  </si>
  <si>
    <t>TPT-138023010-040-0950</t>
  </si>
  <si>
    <t>TPT-138023010-035-0950</t>
  </si>
  <si>
    <t>TPT-138023010-030-0950</t>
  </si>
  <si>
    <t>TPT-138023010-025-0950</t>
  </si>
  <si>
    <t>TPT-138023010-020-0950</t>
  </si>
  <si>
    <t>TPT-138023010-015-0950</t>
  </si>
  <si>
    <t>TPT-138023010-010-0950</t>
  </si>
  <si>
    <t>TPT-138023010-009-0950</t>
  </si>
  <si>
    <t>TPT-138023010-008-0950</t>
  </si>
  <si>
    <t>TPT-138023010-007-0950</t>
  </si>
  <si>
    <t>TPT-138023010-006-0950</t>
  </si>
  <si>
    <t>TPT-138023010-005-0950</t>
  </si>
  <si>
    <t>TPT-138023010-003-0950</t>
  </si>
  <si>
    <t>TPD-138010-100-0950</t>
  </si>
  <si>
    <t>TPD-138010-095-0950</t>
  </si>
  <si>
    <t>TPD-138010-090-0950</t>
  </si>
  <si>
    <t>TPD-138010-085-0950</t>
  </si>
  <si>
    <t>TPD-138010-080-0950</t>
  </si>
  <si>
    <t>TPD-138010-075-0950</t>
  </si>
  <si>
    <t>TPD-138010-070-0950</t>
  </si>
  <si>
    <t>TPD-138010-065-0950</t>
  </si>
  <si>
    <t>TPD-138010-060-0950</t>
  </si>
  <si>
    <t>TPD-138010-055-0950</t>
  </si>
  <si>
    <t>TPD-138010-050-0950</t>
  </si>
  <si>
    <t>TPD-138010-045-0950</t>
  </si>
  <si>
    <t>TPD-138010-040-0950</t>
  </si>
  <si>
    <t>TPD-138010-035-0950</t>
  </si>
  <si>
    <t>TPD-138010-030-0950</t>
  </si>
  <si>
    <t>TPD-138010-025-0950</t>
  </si>
  <si>
    <t>TPD-138010-020-0950</t>
  </si>
  <si>
    <t>TPD-138010-015-0950</t>
  </si>
  <si>
    <t>TPD-138010-010-0950</t>
  </si>
  <si>
    <t>TPD-138010-009-0950</t>
  </si>
  <si>
    <t>TPD-138010-008-0950</t>
  </si>
  <si>
    <t>TPD-138010-007-0950</t>
  </si>
  <si>
    <t>TPD-138010-006-0950</t>
  </si>
  <si>
    <t>TPD-138010-005-0950</t>
  </si>
  <si>
    <t>TPD-138010-003-0950</t>
  </si>
  <si>
    <t>TPD-138023-100-0950</t>
  </si>
  <si>
    <t>TPD-138023-095-0950</t>
  </si>
  <si>
    <t>TPD-138023-090-0950</t>
  </si>
  <si>
    <t>TPD-138023-085-0950</t>
  </si>
  <si>
    <t>TPD-138023-080-0950</t>
  </si>
  <si>
    <t>TPD-138023-075-0950</t>
  </si>
  <si>
    <t>TPD-138023-070-0950</t>
  </si>
  <si>
    <t>TPD-138023-065-0950</t>
  </si>
  <si>
    <t>TPD-138023-060-0950</t>
  </si>
  <si>
    <t>TPD-138023-055-0950</t>
  </si>
  <si>
    <t>TPD-138023-050-0950</t>
  </si>
  <si>
    <t>TPD-138023-045-0950</t>
  </si>
  <si>
    <t>TPD-138023-040-0950</t>
  </si>
  <si>
    <t>TPD-138023-035-0950</t>
  </si>
  <si>
    <t>TPD-138023-030-0950</t>
  </si>
  <si>
    <t>TPD-138023-025-0950</t>
  </si>
  <si>
    <t>TPD-138023-020-0950</t>
  </si>
  <si>
    <t>TPD-138023-015-0950</t>
  </si>
  <si>
    <t>TPD-138023-010-0950</t>
  </si>
  <si>
    <t>TPD-138023-009-0950</t>
  </si>
  <si>
    <t>TPD-138023-008-0950</t>
  </si>
  <si>
    <t>TPD-138023-007-0950</t>
  </si>
  <si>
    <t>TPD-138023-006-0950</t>
  </si>
  <si>
    <t>TPD-138023-005-0950</t>
  </si>
  <si>
    <t>TPD-138023-003-0950</t>
  </si>
  <si>
    <t>TPT-138060023-100-1050</t>
  </si>
  <si>
    <t>TPT-138060023-095-1050</t>
  </si>
  <si>
    <t>TPT-138060023-090-1050</t>
  </si>
  <si>
    <t>TPT-138060023-085-1050</t>
  </si>
  <si>
    <t>TPT-138060023-080-1050</t>
  </si>
  <si>
    <t>TPT-138060023-075-1050</t>
  </si>
  <si>
    <t>TPT-138060023-070-1050</t>
  </si>
  <si>
    <t>TPT-138060023-065-1050</t>
  </si>
  <si>
    <t>TPT-138060023-060-1050</t>
  </si>
  <si>
    <t>TPT-138060023-055-1050</t>
  </si>
  <si>
    <t>TPT-138060023-050-1050</t>
  </si>
  <si>
    <t>TPT-138060023-045-1050</t>
  </si>
  <si>
    <t>TPT-138060023-040-1050</t>
  </si>
  <si>
    <t>TPT-138060023-035-1050</t>
  </si>
  <si>
    <t>TPT-138060023-030-1050</t>
  </si>
  <si>
    <t>TPT-138060023-025-1050</t>
  </si>
  <si>
    <t>TPT-138060023-020-1050</t>
  </si>
  <si>
    <t>TPT-138060023-015-1050</t>
  </si>
  <si>
    <t>TPT-138060023-010-1050</t>
  </si>
  <si>
    <t>TPT-138060023-009-1050</t>
  </si>
  <si>
    <t>TPT-138060023-008-1050</t>
  </si>
  <si>
    <t>TPT-138060023-007-1050</t>
  </si>
  <si>
    <t>TPT-138060023-006-1050</t>
  </si>
  <si>
    <t>TPT-138060023-005-1050</t>
  </si>
  <si>
    <t>TPT-138060023-003-1050</t>
  </si>
  <si>
    <t>TPT-138060010-100-1050</t>
  </si>
  <si>
    <t>TPT-138060010-095-1050</t>
  </si>
  <si>
    <t>TPT-138060010-090-1050</t>
  </si>
  <si>
    <t>TPT-138060010-085-1050</t>
  </si>
  <si>
    <t>TPT-138060010-080-1050</t>
  </si>
  <si>
    <t>TPT-138060010-075-1050</t>
  </si>
  <si>
    <t>TPT-138060010-070-1050</t>
  </si>
  <si>
    <t>TPT-138060010-065-1050</t>
  </si>
  <si>
    <t>TPT-138060010-060-1050</t>
  </si>
  <si>
    <t>TPT-138060010-055-1050</t>
  </si>
  <si>
    <t>TPT-138060010-050-1050</t>
  </si>
  <si>
    <t>TPT-138060010-045-1050</t>
  </si>
  <si>
    <t>TPT-138060010-040-1050</t>
  </si>
  <si>
    <t>TPT-138060010-035-1050</t>
  </si>
  <si>
    <t>TPT-138060010-030-1050</t>
  </si>
  <si>
    <t>TPT-138060010-025-1050</t>
  </si>
  <si>
    <t>TPT-138060010-020-1050</t>
  </si>
  <si>
    <t>TPT-138060010-015-1050</t>
  </si>
  <si>
    <t>TPT-138060010-010-1050</t>
  </si>
  <si>
    <t>TPT-138060010-009-1050</t>
  </si>
  <si>
    <t>TPT-138060010-008-1050</t>
  </si>
  <si>
    <t>TPT-138060010-007-1050</t>
  </si>
  <si>
    <t>TPT-138060010-006-1050</t>
  </si>
  <si>
    <t>TPT-138060010-005-1050</t>
  </si>
  <si>
    <t>TPT-138060010-003-1050</t>
  </si>
  <si>
    <t>TPT-138033010-100-1050</t>
  </si>
  <si>
    <t>TPT-138033010-095-1050</t>
  </si>
  <si>
    <t>TPT-138033010-090-1050</t>
  </si>
  <si>
    <t>TPT-138033010-085-1050</t>
  </si>
  <si>
    <t>TPT-138033010-080-1050</t>
  </si>
  <si>
    <t>TPT-138033010-075-1050</t>
  </si>
  <si>
    <t>TPT-138033010-070-1050</t>
  </si>
  <si>
    <t>TPT-138033010-065-1050</t>
  </si>
  <si>
    <t>TPT-138033010-060-1050</t>
  </si>
  <si>
    <t>TPT-138033010-055-1050</t>
  </si>
  <si>
    <t>TPT-138033010-050-1050</t>
  </si>
  <si>
    <t>TPT-138033010-045-1050</t>
  </si>
  <si>
    <t>TPT-138033010-040-1050</t>
  </si>
  <si>
    <t>TPT-138033010-035-1050</t>
  </si>
  <si>
    <t>TPT-138033010-030-1050</t>
  </si>
  <si>
    <t>TPT-138033010-025-1050</t>
  </si>
  <si>
    <t>TPT-138033010-020-1050</t>
  </si>
  <si>
    <t>TPT-138033010-015-1050</t>
  </si>
  <si>
    <t>TPT-138033010-010-1050</t>
  </si>
  <si>
    <t>TPT-138033010-009-1050</t>
  </si>
  <si>
    <t>TPT-138033010-008-1050</t>
  </si>
  <si>
    <t>TPT-138033010-007-1050</t>
  </si>
  <si>
    <t>TPT-138033010-006-1050</t>
  </si>
  <si>
    <t>TPT-138033010-005-1050</t>
  </si>
  <si>
    <t>TPT-138033010-003-1050</t>
  </si>
  <si>
    <t>TPT-138033023-100-1050</t>
  </si>
  <si>
    <t>TPT-138033023-095-1050</t>
  </si>
  <si>
    <t>TPT-138033023-090-1050</t>
  </si>
  <si>
    <t>TPT-138033023-085-1050</t>
  </si>
  <si>
    <t>TPT-138033023-080-1050</t>
  </si>
  <si>
    <t>TPT-138033023-075-1050</t>
  </si>
  <si>
    <t>TPT-138033023-070-1050</t>
  </si>
  <si>
    <t>TPT-138033023-065-1050</t>
  </si>
  <si>
    <t>TPT-138033023-060-1050</t>
  </si>
  <si>
    <t>TPT-138033023-055-1050</t>
  </si>
  <si>
    <t>TPT-138033023-050-1050</t>
  </si>
  <si>
    <t>TPT-138033023-045-1050</t>
  </si>
  <si>
    <t>TPT-138033023-040-1050</t>
  </si>
  <si>
    <t>TPT-138033023-035-1050</t>
  </si>
  <si>
    <t>TPT-138033023-030-1050</t>
  </si>
  <si>
    <t>TPT-138033023-025-1050</t>
  </si>
  <si>
    <t>TPT-138033023-020-1050</t>
  </si>
  <si>
    <t>TPT-138033023-015-1050</t>
  </si>
  <si>
    <t>TPT-138033023-010-1050</t>
  </si>
  <si>
    <t>TPT-138033023-009-1050</t>
  </si>
  <si>
    <t>TPT-138033023-008-1050</t>
  </si>
  <si>
    <t>TPT-138033023-007-1050</t>
  </si>
  <si>
    <t>TPT-138033023-006-1050</t>
  </si>
  <si>
    <t>TPT-138033023-005-1050</t>
  </si>
  <si>
    <t>TPT-138033023-003-1050</t>
  </si>
  <si>
    <t>TPT-138023010-100-1050</t>
  </si>
  <si>
    <t>TPT-138023010-095-1050</t>
  </si>
  <si>
    <t>TPT-138023010-090-1050</t>
  </si>
  <si>
    <t>TPT-138023010-085-1050</t>
  </si>
  <si>
    <t>TPT-138023010-080-1050</t>
  </si>
  <si>
    <t>TPT-138023010-075-1050</t>
  </si>
  <si>
    <t>TPT-138023010-070-1050</t>
  </si>
  <si>
    <t>TPT-138023010-065-1050</t>
  </si>
  <si>
    <t>TPT-138023010-060-1050</t>
  </si>
  <si>
    <t>TPT-138023010-055-1050</t>
  </si>
  <si>
    <t>TPT-138023010-050-1050</t>
  </si>
  <si>
    <t>TPT-138023010-045-1050</t>
  </si>
  <si>
    <t>TPT-138023010-040-1050</t>
  </si>
  <si>
    <t>TPT-138023010-035-1050</t>
  </si>
  <si>
    <t>TPT-138023010-030-1050</t>
  </si>
  <si>
    <t>TPT-138023010-025-1050</t>
  </si>
  <si>
    <t>TPT-138023010-020-1050</t>
  </si>
  <si>
    <t>TPT-138023010-015-1050</t>
  </si>
  <si>
    <t>TPT-138023010-010-1050</t>
  </si>
  <si>
    <t>TPT-138023010-009-1050</t>
  </si>
  <si>
    <t>TPT-138023010-008-1050</t>
  </si>
  <si>
    <t>TPT-138023010-007-1050</t>
  </si>
  <si>
    <t>TPT-138023010-006-1050</t>
  </si>
  <si>
    <t>TPT-138023010-005-1050</t>
  </si>
  <si>
    <t>TPT-138023010-003-1050</t>
  </si>
  <si>
    <t>TPD-138010-100-1050</t>
  </si>
  <si>
    <t>TPD-138010-095-1050</t>
  </si>
  <si>
    <t>TPD-138010-090-1050</t>
  </si>
  <si>
    <t>TPD-138010-085-1050</t>
  </si>
  <si>
    <t>TPD-138010-080-1050</t>
  </si>
  <si>
    <t>TPD-138010-075-1050</t>
  </si>
  <si>
    <t>TPD-138010-070-1050</t>
  </si>
  <si>
    <t>TPD-138010-065-1050</t>
  </si>
  <si>
    <t>TPD-138010-060-1050</t>
  </si>
  <si>
    <t>TPD-138010-055-1050</t>
  </si>
  <si>
    <t>TPD-138010-050-1050</t>
  </si>
  <si>
    <t>TPD-138010-045-1050</t>
  </si>
  <si>
    <t>TPD-138010-040-1050</t>
  </si>
  <si>
    <t>TPD-138010-035-1050</t>
  </si>
  <si>
    <t>TPD-138010-030-1050</t>
  </si>
  <si>
    <t>TPD-138010-025-1050</t>
  </si>
  <si>
    <t>TPD-138010-020-1050</t>
  </si>
  <si>
    <t>TPD-138010-015-1050</t>
  </si>
  <si>
    <t>TPD-138010-010-1050</t>
  </si>
  <si>
    <t>TPD-138010-009-1050</t>
  </si>
  <si>
    <t>TPD-138010-008-1050</t>
  </si>
  <si>
    <t>TPD-138010-007-1050</t>
  </si>
  <si>
    <t>TPD-138010-006-1050</t>
  </si>
  <si>
    <t>TPD-138010-005-1050</t>
  </si>
  <si>
    <t>TPD-138010-003-1050</t>
  </si>
  <si>
    <t>TPD-138023-100-1050</t>
  </si>
  <si>
    <t>TPD-138023-095-1050</t>
  </si>
  <si>
    <t>TPD-138023-090-1050</t>
  </si>
  <si>
    <t>TPD-138023-085-1050</t>
  </si>
  <si>
    <t>TPD-138023-080-1050</t>
  </si>
  <si>
    <t>TPD-138023-075-1050</t>
  </si>
  <si>
    <t>TPD-138023-070-1050</t>
  </si>
  <si>
    <t>TPD-138023-065-1050</t>
  </si>
  <si>
    <t>TPD-138023-060-1050</t>
  </si>
  <si>
    <t>TPD-138023-055-1050</t>
  </si>
  <si>
    <t>TPD-138023-050-1050</t>
  </si>
  <si>
    <t>TPD-138023-045-1050</t>
  </si>
  <si>
    <t>TPD-138023-040-1050</t>
  </si>
  <si>
    <t>TPD-138023-035-1050</t>
  </si>
  <si>
    <t>TPD-138023-030-1050</t>
  </si>
  <si>
    <t>TPD-138023-025-1050</t>
  </si>
  <si>
    <t>TPD-138023-020-1050</t>
  </si>
  <si>
    <t>TPD-138023-015-1050</t>
  </si>
  <si>
    <t>TPD-138023-010-1050</t>
  </si>
  <si>
    <t>TPD-138023-009-1050</t>
  </si>
  <si>
    <t>TPD-138023-008-1050</t>
  </si>
  <si>
    <t>TPD-138023-007-1050</t>
  </si>
  <si>
    <t>TPD-138023-006-1050</t>
  </si>
  <si>
    <t>TPD-138023-005-1050</t>
  </si>
  <si>
    <t>TPD-138023-003-1050</t>
  </si>
  <si>
    <t>TPT-060033010-050-0325</t>
  </si>
  <si>
    <t>TPT-060033010-045-0325</t>
  </si>
  <si>
    <t>TPT-060033010-040-0325</t>
  </si>
  <si>
    <t>TPT-060033010-035-0325</t>
  </si>
  <si>
    <t>TPT-060033010-030-0325</t>
  </si>
  <si>
    <t>TPT-060033010-025-0325</t>
  </si>
  <si>
    <t>TPT-060033010-020-0325</t>
  </si>
  <si>
    <t>TPT-060033010-015-0325</t>
  </si>
  <si>
    <t>TPT-060033010-010-0325</t>
  </si>
  <si>
    <t>TPT-060033010-009-0325</t>
  </si>
  <si>
    <t>TPT-060033010-008-0325</t>
  </si>
  <si>
    <t>TPT-060033010-007-0325</t>
  </si>
  <si>
    <t>TPT-060033010-006-0325</t>
  </si>
  <si>
    <t>TPT-060033010-005-0325</t>
  </si>
  <si>
    <t>TPT-060033010-004-0325</t>
  </si>
  <si>
    <t>TPT-060033010-003-0325</t>
  </si>
  <si>
    <t>TPT-060033010-002-0325</t>
  </si>
  <si>
    <t>TPT-060033023-050-0325</t>
  </si>
  <si>
    <t>TPT-060033023-045-0325</t>
  </si>
  <si>
    <t>TPT-060033023-040-0325</t>
  </si>
  <si>
    <t>TPT-060033023-035-0325</t>
  </si>
  <si>
    <t>TPT-060033023-030-0325</t>
  </si>
  <si>
    <t>TPT-060033023-025-0325</t>
  </si>
  <si>
    <t>TPT-060033023-020-0325</t>
  </si>
  <si>
    <t>TPT-060033023-015-0325</t>
  </si>
  <si>
    <t>TPT-060033023-010-0325</t>
  </si>
  <si>
    <t>TPT-060033023-009-0325</t>
  </si>
  <si>
    <t>TPT-060033023-008-0325</t>
  </si>
  <si>
    <t>TPT-060033023-007-0325</t>
  </si>
  <si>
    <t>TPT-060033023-006-0325</t>
  </si>
  <si>
    <t>TPT-060033023-005-0325</t>
  </si>
  <si>
    <t>TPT-060033023-004-0325</t>
  </si>
  <si>
    <t>TPT-060033023-003-0325</t>
  </si>
  <si>
    <t>TPT-060033023-002-0325</t>
  </si>
  <si>
    <t>TPT-060023010-050-0325</t>
  </si>
  <si>
    <t>TPT-060023010-045-0325</t>
  </si>
  <si>
    <t>TPT-060023010-040-0325</t>
  </si>
  <si>
    <t>TPT-060023010-035-0325</t>
  </si>
  <si>
    <t>TPT-060023010-030-0325</t>
  </si>
  <si>
    <t>TPT-060023010-025-0325</t>
  </si>
  <si>
    <t>TPT-060023010-020-0325</t>
  </si>
  <si>
    <t>TPT-060023010-015-0325</t>
  </si>
  <si>
    <t>TPT-060023010-010-0325</t>
  </si>
  <si>
    <t>TPT-060023010-009-0325</t>
  </si>
  <si>
    <t>TPT-060023010-008-0325</t>
  </si>
  <si>
    <t>TPT-060023010-007-0325</t>
  </si>
  <si>
    <t>TPT-060023010-006-0325</t>
  </si>
  <si>
    <t>TPT-060023010-005-0325</t>
  </si>
  <si>
    <t>TPT-060023010-004-0325</t>
  </si>
  <si>
    <t>TPT-060023010-003-0325</t>
  </si>
  <si>
    <t>TPT-060023010-002-0325</t>
  </si>
  <si>
    <t>TPD-060010-050-0325</t>
  </si>
  <si>
    <t>TPD-060010-045-0325</t>
  </si>
  <si>
    <t>TPD-060010-040-0325</t>
  </si>
  <si>
    <t>TPD-060010-035-0325</t>
  </si>
  <si>
    <t>TPD-060010-030-0325</t>
  </si>
  <si>
    <t>TPD-060010-025-0325</t>
  </si>
  <si>
    <t>TPD-060010-020-0325</t>
  </si>
  <si>
    <t>TPD-060010-015-0325</t>
  </si>
  <si>
    <t>TPD-060010-010-0325</t>
  </si>
  <si>
    <t>TPD-060010-009-0325</t>
  </si>
  <si>
    <t>TPD-060010-008-0325</t>
  </si>
  <si>
    <t>TPD-060010-007-0325</t>
  </si>
  <si>
    <t>TPD-060010-006-0325</t>
  </si>
  <si>
    <t>TPD-060010-005-0325</t>
  </si>
  <si>
    <t>TPD-060010-004-0325</t>
  </si>
  <si>
    <t>TPD-060010-003-0325</t>
  </si>
  <si>
    <t>TPD-060010-002-0325</t>
  </si>
  <si>
    <t>TPD-060023-050-0325</t>
  </si>
  <si>
    <t>TPD-060023-045-0325</t>
  </si>
  <si>
    <t>TPD-060023-040-0325</t>
  </si>
  <si>
    <t>TPD-060023-035-0325</t>
  </si>
  <si>
    <t>TPD-060023-030-0325</t>
  </si>
  <si>
    <t>TPD-060023-025-0325</t>
  </si>
  <si>
    <t>TPD-060023-020-0325</t>
  </si>
  <si>
    <t>Seccionador de barra, 138 kV, 950 KVp (BIL), 2000 A, incluye estructura soporte</t>
  </si>
  <si>
    <t>SBC138ES1050</t>
  </si>
  <si>
    <t>Seccionador de barra, 138 kV, 1050 KVp (BIL), 2000 A, incluye estructura soporte</t>
  </si>
  <si>
    <t>SBC060ES0325</t>
  </si>
  <si>
    <t>Seccionador de barra, 60 kV, 325 KVp (BIL), 1250 A, incluye estructura soporte</t>
  </si>
  <si>
    <t>SBC060ES0450</t>
  </si>
  <si>
    <t>Seccionador de barra, 60 kV, 450 KVp (BIL), 1250 A, incluye estructura soporte</t>
  </si>
  <si>
    <t>SBC060ES0550</t>
  </si>
  <si>
    <t>Seccionador de barra, 60 kV, 550 KVp (BIL), 1250 A, incluye estructura soporte</t>
  </si>
  <si>
    <t>SBC060IN0325</t>
  </si>
  <si>
    <t>Seccionador de barra, 60 kV, 325 KVp (BIL), 1250 A, instalado al interior</t>
  </si>
  <si>
    <t>SBC060IN0450</t>
  </si>
  <si>
    <t>Seccionador de barra, 60 kV, 450 KVp (BIL), 1250 A, instalado al interior</t>
  </si>
  <si>
    <t>SBC060IN0550</t>
  </si>
  <si>
    <t>Seccionador de barra, 60 kV, 550 KVp (BIL), 1250 A, instalado al interior</t>
  </si>
  <si>
    <t>SBC033ES0170</t>
  </si>
  <si>
    <t>Seccionador de barra, 33 kV, 170 KVp (BIL), 1250 A, incluye estructura soporte</t>
  </si>
  <si>
    <t>SBC033ES0250</t>
  </si>
  <si>
    <t>Seccionador de barra, 33 kV, 250 KVp (BIL), 1250 A, incluye estructura soporte</t>
  </si>
  <si>
    <t>SBC033ES0325</t>
  </si>
  <si>
    <t>Seccionador de barra, 33 kV, 325 KVp (BIL), 1250 A, incluye estructura soporte</t>
  </si>
  <si>
    <t>SBC033IN0170</t>
  </si>
  <si>
    <t>Seccionador de barra, 33 kV, 170 KVp (BIL), 1250 A, al interior</t>
  </si>
  <si>
    <t>SBC033IN0250</t>
  </si>
  <si>
    <t>Seccionador de barra, 33 kV, 250 KVp (BIL), 1250 A, al interior</t>
  </si>
  <si>
    <t>SBC033IN0325</t>
  </si>
  <si>
    <t>Seccionador de barra, 33 kV, 325 KVp (BIL), 1250 A, al interior</t>
  </si>
  <si>
    <t>SBC033VI0170</t>
  </si>
  <si>
    <t>Seccionador de barra, 33 kV, 170 KVp (BIL), 1250 A, para instalar sobre viga</t>
  </si>
  <si>
    <t>SBC033VI0250</t>
  </si>
  <si>
    <t>Seccionador de barra, 33 kV, 250 KVp (BIL), 1250 A, para instalar sobre viga</t>
  </si>
  <si>
    <t>SBC033VI0325</t>
  </si>
  <si>
    <t>Seccionador de barra, 33 kV, 325 KVp (BIL), 1250 A, para instalar sobre viga</t>
  </si>
  <si>
    <t>SBC023ES0125</t>
  </si>
  <si>
    <t>Seccionador de barra, 22,9 kV, 125 KVp (BIL), 630 A, incluye estructura soporte</t>
  </si>
  <si>
    <t>SBC023ES0170</t>
  </si>
  <si>
    <t>Seccionador de barra, 22,9 kV, 170 KVp (BIL), 630 A, incluye estructura soporte</t>
  </si>
  <si>
    <t>SBC023ES0250</t>
  </si>
  <si>
    <t>Seccionador de barra, 22,9 kV, 250 KVp (BIL), 630 A, incluye estructura soporte</t>
  </si>
  <si>
    <t>SBC023VI0125</t>
  </si>
  <si>
    <t>Seccionador de barra, 22,9 kV, 125 KVp (BIL), 630 A, para instalar sobre viga</t>
  </si>
  <si>
    <t>SBC023VI0170</t>
  </si>
  <si>
    <t>Seccionador de barra, 22,9 kV, 170 KVp (BIL), 630 A, para instalar sobre viga</t>
  </si>
  <si>
    <t>SBC023VI0250</t>
  </si>
  <si>
    <t>Seccionador de barra, 22,9 kV, 250 KVp (BIL), 630 A, para instalar sobre viga</t>
  </si>
  <si>
    <t>SBC010VI0075</t>
  </si>
  <si>
    <t>Seccionador de barra, 10 kV, 75 KVp (BIL), 630 A, para instalar sobre viga</t>
  </si>
  <si>
    <t>SBC010VI0095</t>
  </si>
  <si>
    <t>Seccionador de barra, 10 kV, 95 KVp (BIL), 630 A, para instalar sobre viga</t>
  </si>
  <si>
    <t>SBC010VI0125</t>
  </si>
  <si>
    <t>Seccionador de barra, 10 kV, 125 KVp (BIL), 630 A, para instalar sobre viga</t>
  </si>
  <si>
    <t>TRANSFORMADOR DE CORRIENTE</t>
  </si>
  <si>
    <t>TCC220ES1050</t>
  </si>
  <si>
    <t>005</t>
  </si>
  <si>
    <t>TCC220ES1300</t>
  </si>
  <si>
    <t>Transformador de corriente, 220 kV, 1300 KVp (BIL), 1600-2000/1/1/1A, 2x30 VA - 5P20, 30 VA - Cl 0,2, incluye estructura soporte</t>
  </si>
  <si>
    <t>TCC220ES1425</t>
  </si>
  <si>
    <t>Transformador de corriente, 220 kV, 1425 KVp (BIL), 1600-2000/1/1/1A, 2x30 VA - 5P20, 30 VA - Cl 0,2, incluye estructura soporte</t>
  </si>
  <si>
    <t>TCC220ES1550</t>
  </si>
  <si>
    <t>Transformador de corriente, 220 kV, 1550 KVp (BIL), 1600-2000/1/1/1A, 2x30 VA - 5P20, 30 VA - Cl 0,2, incluye estructura soporte</t>
  </si>
  <si>
    <t>TCC138ES0650</t>
  </si>
  <si>
    <t>Transformador de corriente, 138 kV, 650 KVp (BIL), 1600-2000/1/1/1A, 2x30 VA - 5P20, 30 VA - Cl 0,2, incluye estructura soporte</t>
  </si>
  <si>
    <t>TCC138ES0850</t>
  </si>
  <si>
    <t>Transformador de corriente, 138 kV, 850 KVp (BIL), 1600-2000/1/1/1A, 2x30 VA - 5P20, 30 VA - Cl 0,2, incluye estructura soporte</t>
  </si>
  <si>
    <t>TCC138ES0950</t>
  </si>
  <si>
    <t>Transformador de corriente, 138 kV, 950 KVp (BIL), 1600-2000/1/1/1A, 2x30 VA - 5P20, 30 VA - Cl 0,2, incluye estructura soporte</t>
  </si>
  <si>
    <t>TCC138ES1050</t>
  </si>
  <si>
    <t>Transformador de corriente, 138 kV, 1050 KVp (BIL), 1600-2000/1/1/1A, 2x30 VA - 5P20, 30 VA - Cl 0,2, incluye estructura soporte</t>
  </si>
  <si>
    <t>TCC060ES0325</t>
  </si>
  <si>
    <t>Transformador de corriente, 60 kV, 325 KVp (BIL), 600-1200/1/1/1A, 2x30 VA - 5P20, 30 VA - Cl 0,5, incluye estructura soporte</t>
  </si>
  <si>
    <t>TCC060ES0450</t>
  </si>
  <si>
    <t>Transformador de corriente, 60 kV, 450 KVp (BIL), 600-1200/1/1/1A, 2x30 VA - 5P20, 30 VA - Cl 0,5, incluye estructura soporte</t>
  </si>
  <si>
    <t>TCC060ES0550</t>
  </si>
  <si>
    <t>Transformador de corriente, 60 kV, 550 KVp (BIL), 600-1200/1/1/1A, 2x30 VA - 5P20, 30 VA - Cl 0,5, incluye estructura soporte</t>
  </si>
  <si>
    <t>TCC060IN0325</t>
  </si>
  <si>
    <t>Transformador de corriente, 60 kV, 325 KVp (BIL), 600-1200/1/1/1A, 2x30 VA - 5P20, 30 VA - Cl 0,5, instalado al interior</t>
  </si>
  <si>
    <t>TCC060IN0450</t>
  </si>
  <si>
    <t>Transformador de corriente, 60 kV, 450 KVp (BIL), 600-1200/1/1/1A, 2x30 VA - 5P20, 30 VA - Cl 0,5, instalado al interior</t>
  </si>
  <si>
    <t>TCC060IN0550</t>
  </si>
  <si>
    <t>Transformador de corriente, 60 kV, 550 KVp (BIL), 600-1200/1/1/1A, 2x30 VA - 5P20, 30 VA - Cl 0,5, instalado al interior</t>
  </si>
  <si>
    <t>TCC033ES0170</t>
  </si>
  <si>
    <t>Transformador de corriente, 33 kV, 170 KVp (BIL), 600-1200/1/1/1A, 2x30 VA - 5P10, 30 VA - Cl 0,5, incluye estructura soporte</t>
  </si>
  <si>
    <t>TCC033ES0250</t>
  </si>
  <si>
    <t>Transformador de corriente, 33 kV, 250 KVp (BIL), 600-1200/1/1/1A, 2x30 VA - 5P10, 30 VA - Cl 0,5, incluye estructura soporte</t>
  </si>
  <si>
    <t>TCC033ES0325</t>
  </si>
  <si>
    <t>Transformador de corriente, 33 kV, 325 KVp (BIL), 600-1200/1/1/1A, 2x30 VA - 5P10, 30 VA - Cl 0,5, incluye estructura soporte</t>
  </si>
  <si>
    <t>TCC033IN0170</t>
  </si>
  <si>
    <t>Transformador de corriente, 33 kV, 170 KVp (BIL), 600-1200/1/1/1A, 2x30 VA - 5P10, 30 VA - Cl 0,5, al interior</t>
  </si>
  <si>
    <t>TCC033IN0250</t>
  </si>
  <si>
    <t>Transformador de corriente, 33 kV, 250 KVp (BIL), 600-1200/1/1/1A, 2x30 VA - 5P10, 30 VA - Cl 0,5, al interior</t>
  </si>
  <si>
    <t>TCC033IN0325</t>
  </si>
  <si>
    <t>Transformador de corriente, 33 kV, 325 KVp (BIL), 600-1200/1/1/1A, 2x30 VA - 5P10, 30 VA - Cl 0,5, al interior</t>
  </si>
  <si>
    <t>TCC033VI0170</t>
  </si>
  <si>
    <t>Transformador de corriente, 33 kV, 170 KVp (BIL), 600-1200/1/1/1A, 2x30 VA - 5P10, 30 VA - Cl 0,5</t>
  </si>
  <si>
    <t>TCC033VI0250</t>
  </si>
  <si>
    <t>Transformador de corriente, 33 kV, 250 KVp (BIL), 600-1200/1/1/1A, 2x30 VA - 5P10, 30 VA - Cl 0,5</t>
  </si>
  <si>
    <t>TCC033VI0325</t>
  </si>
  <si>
    <t>Transformador de corriente, 33 kV, 325 KVp (BIL), 600-1200/1/1/1A, 2x30 VA - 5P10, 30 VA - Cl 0,5</t>
  </si>
  <si>
    <t>TCC023VS0125</t>
  </si>
  <si>
    <t>Transformador de corriente, 22,9 kV, 125 KVp (BIL), 300-600/1/1A, 30 VA - 5P10, 30 VA - Cl 0,5, para instalar en viga y/o soportes</t>
  </si>
  <si>
    <t>TCC023VS0170</t>
  </si>
  <si>
    <t>Transformador de corriente, 22,9 kV, 170 KVp (BIL), 300-600/1/1A, 30 VA - 5P10, 30 VA - Cl 0,5, para instalar en viga y/o soportes</t>
  </si>
  <si>
    <t>TCC023VS0250</t>
  </si>
  <si>
    <t>Transformador de corriente, 22,9 kV, 250 KVp (BIL), 300-600/1/1A, 30 VA - 5P10, 30 VA - Cl 0,5, para instalar en viga y/o soportes</t>
  </si>
  <si>
    <t>TCC010VI0075</t>
  </si>
  <si>
    <t>Transformador de corriente, 10 kV, 75 KVp (BIL), 300-600/1/1A, 30 VA - 5P10, 30 VA - Cl 0,5, para instalar en viga</t>
  </si>
  <si>
    <t>TCC010VI0095</t>
  </si>
  <si>
    <t>Transformador de corriente, 10 kV, 95 KVp (BIL), 300-600/1/1A, 30 VA - 5P10, 30 VA - Cl 0,5, para instalar en viga</t>
  </si>
  <si>
    <t>TCC010VI0125</t>
  </si>
  <si>
    <t>Transformador de corriente, 10 kV, 125 KVp (BIL), 300-600/1/1A, 30 VA - 5P10, 30 VA - Cl 0,5, para instalar en viga</t>
  </si>
  <si>
    <t>TVC220ES1050</t>
  </si>
  <si>
    <t>006</t>
  </si>
  <si>
    <t>TVC220ES1300</t>
  </si>
  <si>
    <t>Transformador de tensión capacitivo, 220 kV, 1300 KVp (BIL), 220/V3 / 0,1/V3 0,1/V3 kV, 30 VA - 3P, 30 VA - Cl 0,2, incluye estructura soporte</t>
  </si>
  <si>
    <t>TVC220ES1425</t>
  </si>
  <si>
    <t>Transformador de tensión capacitivo, 220 kV, 1425 KVp (BIL), 220/V3 / 0,1/V3 0,1/V3 kV, 30 VA - 3P, 30 VA - Cl 0,2, incluye estructura soporte</t>
  </si>
  <si>
    <t>TVC220ES1550</t>
  </si>
  <si>
    <t>Transformador de tensión capacitivo, 220 kV, 1550 KVp (BIL), 220/V3 / 0,1/V3 0,1/V3 kV, 30 VA - 3P, 30 VA - Cl 0,2, incluye estructura soporte</t>
  </si>
  <si>
    <t>TVC138ES0650</t>
  </si>
  <si>
    <t>Transformador de tensión capacitivo, 138 kV, 650 KVp (BIL), 138/V3 / 0,1/V3 0,1/V3 kV, 30 VA - 3P, 30 VA - Cl 0,2, incluye estructura soporte</t>
  </si>
  <si>
    <t>TVC138ES0850</t>
  </si>
  <si>
    <t>Transformador de tensión capacitivo, 138 kV, 850 KVp (BIL), 138/V3 / 0,1/V3 0,1/V3 kV, 30 VA - 3P, 30 VA - Cl 0,2, incluye estructura soporte</t>
  </si>
  <si>
    <t>TVC138ES0950</t>
  </si>
  <si>
    <t>Transformador de tensión capacitivo, 138 kV, 950 KVp (BIL), 138/V3 / 0,1/V3 0,1/V3 kV, 30 VA - 3P, 30 VA - Cl 0,2, incluye estructura soporte</t>
  </si>
  <si>
    <t>TVC138ES1050</t>
  </si>
  <si>
    <t>Transformador de tensión capacitivo, 138 kV, 1050 KVp (BIL), 138/V3 / 0,1/V3 0,1/V3 kV, 30 VA - 3P, 30 VA - Cl 0,2, incluye estructura soporte</t>
  </si>
  <si>
    <t>TVC060ES0325</t>
  </si>
  <si>
    <t>Transformador de tensión capacitivo, 60 kV, 325 KVp (BIL), 60/V3 / 0,1/V3 0,1/V3 kV, 30 VA - 3P, 30 VA - Cl 0,5, incluye estructura soporte</t>
  </si>
  <si>
    <t>TVC060ES0450</t>
  </si>
  <si>
    <t>Transformador de tensión capacitivo, 60 kV, 450 KVp (BIL), 60/V3 / 0,1/V3 0,1/V3 kV, 30 VA - 3P, 30 VA - Cl 0,5, incluye estructura soporte</t>
  </si>
  <si>
    <t>TVC060ES0550</t>
  </si>
  <si>
    <t>Transformador de tensión capacitivo, 60 kV, 550 KVp (BIL), 60/V3 / 0,1/V3 0,1/V3 kV, 30 VA - 3P, 30 VA - Cl 0,5, incluye estructura soporte</t>
  </si>
  <si>
    <t>TVC060IN0325</t>
  </si>
  <si>
    <t>Transformador de tensión capacitivo, 60 kV, 325 KVp (BIL), 60/V3 / 0,1/V3 0,1/V3 kV, 30 VA - 3P, 30 VA - Cl 0,5, instalado al interior</t>
  </si>
  <si>
    <t>TVC060IN0450</t>
  </si>
  <si>
    <t>Transformador de tensión capacitivo, 60 kV, 450 KVp (BIL), 60/V3 / 0,1/V3 0,1/V3 kV, 30 VA - 3P, 30 VA - Cl 0,5, instalado al interior</t>
  </si>
  <si>
    <t>TVC060IN0550</t>
  </si>
  <si>
    <t>Transformador de tensión capacitivo, 60 kV, 550 KVp (BIL), 60/V3 / 0,1/V3 0,1/V3 kV, 30 VA - 3P, 30 VA - Cl 0,5, instalado al interior</t>
  </si>
  <si>
    <t>TVC033ES0170</t>
  </si>
  <si>
    <t>Transformador de tensión , 33 kV, 170 KVp (BIL), 33/V3 / 0,1/V3 0,1/V3 kV, 30 VA - 3P, 30 VA - Cl 0,5, incluye estructura soporte</t>
  </si>
  <si>
    <t>TVC033ES0250</t>
  </si>
  <si>
    <t>Transformador de tensión , 33 kV, 250 KVp (BIL), 33/V3 / 0,1/V3 0,1/V3 kV, 30 VA - 3P, 30 VA - Cl 0,5, incluye estructura soporte</t>
  </si>
  <si>
    <t>TVC033ES0325</t>
  </si>
  <si>
    <t>Transformador de tensión , 33 kV, 325 KVp (BIL), 33/V3 / 0,1/V3 0,1/V3 kV, 30 VA - 3P, 30 VA - Cl 0,5, incluye estructura soporte</t>
  </si>
  <si>
    <t>TVC033IN0170</t>
  </si>
  <si>
    <t>Transformador de tensión , 33 kV, 170 KVp (BIL), 33/V3 / 0,1/V3 0,1/V3 kV, 30 VA - 3P, 30 VA - Cl 0,5, al interior</t>
  </si>
  <si>
    <t>TVC033IN0250</t>
  </si>
  <si>
    <t>Transformador de tensión , 33 kV, 250 KVp (BIL), 33/V3 / 0,1/V3 0,1/V3 kV, 30 VA - 3P, 30 VA - Cl 0,5, al interior</t>
  </si>
  <si>
    <t>TVC033IN0325</t>
  </si>
  <si>
    <t>Transformador de tensión , 33 kV, 325 KVp (BIL), 33/V3 / 0,1/V3 0,1/V3 kV, 30 VA - 3P, 30 VA - Cl 0,5, al interior</t>
  </si>
  <si>
    <t>TVC033VI0170</t>
  </si>
  <si>
    <t>Transformador de tensión , 33 kV, 170 KVp (BIL), 33/V3 / 0,1/V3 0,1/V3 kV, 30 VA - 3P, 30 VA - Cl 0,5</t>
  </si>
  <si>
    <t>TVC033VS0250</t>
  </si>
  <si>
    <t>Transformador de tensión , 33 kV, 250 KVp (BIL), 33/V3 / 0,1/V3 0,1/V3 kV, 30 VA - 3P, 30 VA - Cl 0,5, para instalar en viga y/o soporte</t>
  </si>
  <si>
    <t>TVC033VS0325</t>
  </si>
  <si>
    <t>Transformador de tensión , 33 kV, 325 KVp (BIL), 33/V3 / 0,1/V3 0,1/V3 kV, 30 VA - 3P, 30 VA - Cl 0,5, para instalar en viga y/o soporte</t>
  </si>
  <si>
    <t>TVC023VI0125</t>
  </si>
  <si>
    <t>Transformador de tensión , 22,9 kV, 125 KVp (BIL), 22,9/V3 / 0,1/V3 0,1/V3 kV, 30 VA - 3P, 30 VA - Cl 0,5, para instalar en viga</t>
  </si>
  <si>
    <t>TVC023VI0170</t>
  </si>
  <si>
    <t>Transformador de tensión , 22,9 kV, 170 KVp (BIL), 22,9/V3 / 0,1/V3 0,1/V3 kV, 30 VA - 3P, 30 VA - Cl 0,5, para instalar en viga</t>
  </si>
  <si>
    <t>TVC023VS0250</t>
  </si>
  <si>
    <t>Transformador de tensión , 22,9 kV, 250 KVp (BIL), 22,9/V3 / 0,1/V3 0,1/V3 kV, 30 VA - 3P, 30 VA - Cl 0,5, para instalar en viga y/o soporte</t>
  </si>
  <si>
    <t>TVC010VI0075</t>
  </si>
  <si>
    <t>Transformador de tensión , 10 kV, 75 KVp (BIL), 10/V3 / 0,1/V3 0,1/V3 kV, 30 VA - 3P, 30 VA - Cl 0,5, para instalar en viga</t>
  </si>
  <si>
    <t>TVC010VI0095</t>
  </si>
  <si>
    <t>Transformador de tensión , 10 kV, 95 KVp (BIL), 10/V3 / 0,1/V3 0,1/V3 kV, 30 VA - 3P, 30 VA - Cl 0,5, para instalar en viga</t>
  </si>
  <si>
    <t>TVC010VI0125</t>
  </si>
  <si>
    <t>Transformador de tensión , 10 kV, 125 KVp (BIL), 10/V3 / 0,1/V3 0,1/V3 kV, 30 VA - 3P, 30 VA - Cl 0,5, para instalar en viga</t>
  </si>
  <si>
    <t>PARARRAYO</t>
  </si>
  <si>
    <t>PRC220C31050</t>
  </si>
  <si>
    <t>007</t>
  </si>
  <si>
    <t>PRC220C31300</t>
  </si>
  <si>
    <t>Pararrayos 192 kV, 10 kA, clase 3, incluye estructura soporte y contador de descarga (1300 kVp BIL)</t>
  </si>
  <si>
    <t>PRC220C31425</t>
  </si>
  <si>
    <t>Pararrayos 192 kV, 10 kA, clase 3, incluye estructura soporte y contador de descarga (1425 kVp BIL)</t>
  </si>
  <si>
    <t>PRC220C31550</t>
  </si>
  <si>
    <t>Pararrayos 192 kV, 10 kA, clase 3, incluye estructura soporte y contador de descarga (1550 kVp BIL)</t>
  </si>
  <si>
    <t>PRC138C30650</t>
  </si>
  <si>
    <t>Pararrayos 120 kV, 10 kA, clase 3, incluye estructura soporte y contador de descarga (650 kVp BIL)</t>
  </si>
  <si>
    <t>PRC138C30850</t>
  </si>
  <si>
    <t>Pararrayos 120 kV, 10 kA, clase 3, incluye estructura soporte y contador de descarga (850 kVp BIL)</t>
  </si>
  <si>
    <t>PRC138C30950</t>
  </si>
  <si>
    <t>Pararrayos 120 kV, 10 kA, clase 3, incluye estructura soporte y contador de descarga (950 kVp BIL)</t>
  </si>
  <si>
    <t>PRC138C31050</t>
  </si>
  <si>
    <t>Pararrayos 120 kV, 10 kA, clase 3, incluye estructura soporte y contador de descarga (1050 kVp BIL)</t>
  </si>
  <si>
    <t>PRC060C20325</t>
  </si>
  <si>
    <t>Pararrayos 54 kV, 10 kA, clase 2, incluye estructura soporte y contador de descarga (325 kVp BIL)</t>
  </si>
  <si>
    <t>PRC060C20450</t>
  </si>
  <si>
    <t>Pararrayos 54 kV, 10 kA, clase 2, incluye estructura soporte y contador de descarga (450 kVp BIL)</t>
  </si>
  <si>
    <t>PRC060C20550</t>
  </si>
  <si>
    <t>Pararrayos 54 kV, 10 kA, clase 2, incluye estructura soporte y contador de descarga (550 kVp BIL)</t>
  </si>
  <si>
    <t>PRC033C20170</t>
  </si>
  <si>
    <t>Pararrayos 30 kV, 10 kA, clase 2, incluye estructura soporte  (170 kVp BIL)</t>
  </si>
  <si>
    <t>PRC033C20250</t>
  </si>
  <si>
    <t>Pararrayos 30 kV, 10 kA, clase 2, incluye estructura soporte  (250 kVp BIL)</t>
  </si>
  <si>
    <t>PRC033C20325</t>
  </si>
  <si>
    <t>Pararrayos 30 kV, 10 kA, clase 2, incluye estructura soporte  (325 kVp BIL)</t>
  </si>
  <si>
    <t>PRC023C20125</t>
  </si>
  <si>
    <t>Pararrayos 21 kV, 10 kA, clase 2, incluye estructura soporte  (125 kVp BIL)</t>
  </si>
  <si>
    <t>PRC023C20170</t>
  </si>
  <si>
    <t>Pararrayos 21 kV, 10 kA, clase 2, incluye estructura soporte  (170 kVp BIL)</t>
  </si>
  <si>
    <t>PRC023C20250</t>
  </si>
  <si>
    <t>Pararrayos 21 kV, 10 kA, clase 2, incluye estructura soporte  (250 kVp BIL)</t>
  </si>
  <si>
    <t>PRC010C10075</t>
  </si>
  <si>
    <t>Pararrayos 10 kV, 10 kA, clase 1, incluye estructura soporte  (75 kVp BIL)</t>
  </si>
  <si>
    <t>PRC010C10095</t>
  </si>
  <si>
    <t>Pararrayos 10 kV, 10 kA, clase 1, incluye estructura soporte  (95 kVp BIL)</t>
  </si>
  <si>
    <t>PRC010C10125</t>
  </si>
  <si>
    <t>Pararrayos 10 kV, 10 kA, clase 1, incluye estructura soporte  (125 kVp BIL)</t>
  </si>
  <si>
    <t>CELDA METAL CLAD</t>
  </si>
  <si>
    <t>PRECIO UNITARIO US$ ACTUALIZADO</t>
  </si>
  <si>
    <t>CMC023SA0125</t>
  </si>
  <si>
    <t>Celda Metal Clad salida alimentador 22,9 kV, 125 kVp (BIL), 630 A, simple barra, constituido por:
Interruptor extraible
Transformador de corriente
Equipo de medición
Equipo de protección y control</t>
  </si>
  <si>
    <t>008</t>
  </si>
  <si>
    <t>CMC023SA0170</t>
  </si>
  <si>
    <t>Celda Metal Clad salida alimentador 22,9 kV, 170 kVp (BIL), 630 A, simple barra, constituido por:
Interruptor extraible
Transformador de corriente
Equipo de medición
Equipo de protección y control</t>
  </si>
  <si>
    <t>CMC023SA0250</t>
  </si>
  <si>
    <t>Celda Metal Clad salida alimentador 22,9 kV, 250 kVp (BIL), 630 A, simple barra, constituido por:
Interruptor extraible
Transformador de corriente
Equipo de medición
Equipo de protección y control</t>
  </si>
  <si>
    <t>CMC023ST0125</t>
  </si>
  <si>
    <t>Celda Metal Clad transformador 22,9 kV, 125 kVp (BIL), 630 A, simple barra, constituido por:
Interruptor extraible
Transformador de corriente
Transformador de tension
Equipo de medición
Equipo de protección y control</t>
  </si>
  <si>
    <t>CMC023ST0170</t>
  </si>
  <si>
    <t>Celda Metal Clad transformador 22,9 kV, 170 kVp (BIL), 630 A, simple barra, constituido por:
Interruptor extraible
Transformador de corriente
Transformador de tension
Equipo de medición
Equipo de protección y control</t>
  </si>
  <si>
    <t>CMC023ST0250</t>
  </si>
  <si>
    <t>Celda Metal Clad transformador 22,9 kV, 250 kVp (BIL), 630 A, simple barra, constituido por:
Interruptor extraible
Transformador de corriente
Transformador de tension
Equipo de medición
Equipo de protección y control</t>
  </si>
  <si>
    <t>CMC023SM0125</t>
  </si>
  <si>
    <t>Celda Metal Clad medicion 22,9 kV, 125 kVp (BIL), 630 A, simple barra, constituido por:
Transformador de tension
Equipo de medición
Equipo de protección y control</t>
  </si>
  <si>
    <t>CMC023SM0170</t>
  </si>
  <si>
    <t>Celda Metal Clad medicion 22,9 kV, 170 kVp (BIL), 630 A, simple barra, constituido por:
Transformador de tension
Equipo de medición
Equipo de protección y control</t>
  </si>
  <si>
    <t>CMC023SM0250</t>
  </si>
  <si>
    <t>Celda Metal Clad medicion 22,9 kV, 250 kVp (BIL), 630 A, simple barra, constituido por:
Transformador de tension
Equipo de medición
Equipo de protección y control</t>
  </si>
  <si>
    <t>CMC023DC0125</t>
  </si>
  <si>
    <t>Celda Metal Clad acoplamiento 22,9 kV, 125 kVp (BIL), 630 A, simple barra, constituido por:
Interruptor extraible
Transformador de corriente
Equipo de medición
Equipo de protección y control</t>
  </si>
  <si>
    <t>CMC023DC0170</t>
  </si>
  <si>
    <t>Celda Metal Clad acoplamiento 22,9 kV, 170 kVp (BIL), 630 A, simple barra, constituido por:
Interruptor extraible
Transformador de corriente
Equipo de medición
Equipo de protección y control</t>
  </si>
  <si>
    <t>CMC023DC0250</t>
  </si>
  <si>
    <t>Celda Metal Clad acoplamiento 22,9 kV, 250 kVp (BIL), 630 A, simple barra, constituido por:
Interruptor extraible
Transformador de corriente
Equipo de medición
Equipo de protección y control</t>
  </si>
  <si>
    <t>CMC010SA0075</t>
  </si>
  <si>
    <t>Celda Metal Clad salida alimentador 10 kV, 75 kVp (BIL), 630 A, simple barra, constituido por:
Interruptor extraible
Transformador de corriente
Equipo de medición
Equipo de protección y control</t>
  </si>
  <si>
    <t>CMC010SA0095</t>
  </si>
  <si>
    <t>Celda Metal Clad salida alimentador 10 kV, 95 kVp (BIL), 630 A, simple barra, constituido por:
Interruptor extraible
Transformador de corriente
Equipo de medición
Equipo de protección y control</t>
  </si>
  <si>
    <t>CMC010SA0125</t>
  </si>
  <si>
    <t>Celda Metal Clad salida alimentador 10 kV, 125 kVp (BIL), 630 A, simple barra, constituido por:
Interruptor extraible
Transformador de corriente
Equipo de medición
Equipo de protección y control</t>
  </si>
  <si>
    <t>CMC010ST0075</t>
  </si>
  <si>
    <t>Celda Metal Clad transformador 10 kV, 75 kVp (BIL), 630 A, simple barra, constituido por:
Interruptor extraible
Transformador de corriente
Transformador de tension
Equipo de medición
Equipo de protección y control</t>
  </si>
  <si>
    <t>CMC010ST0095</t>
  </si>
  <si>
    <t>Celda Metal Clad transformador 10 kV, 95 kVp (BIL), 630 A, simple barra, constituido por:
Interruptor extraible
Transformador de corriente
Transformador de tension
Equipo de medición
Equipo de protección y control</t>
  </si>
  <si>
    <t>CMC010ST0125</t>
  </si>
  <si>
    <t>Celda Metal Clad transformador 10 kV, 125 kVp (BIL), 630 A, simple barra, constituido por:
Interruptor extraible
Transformador de corriente
Transformador de tension
Equipo de medición
Equipo de protección y control</t>
  </si>
  <si>
    <t>CMC010SM0075</t>
  </si>
  <si>
    <t>Celda Metal Clad medicion 10 kV, 75 kVp (BIL), 630 A, simple barra, constituido por:
Transformador de tension
Equipo de medición
Equipo de protección y control</t>
  </si>
  <si>
    <t>CMC010SM0095</t>
  </si>
  <si>
    <t>Celda Metal Clad medicion 10 kV, 95 kVp (BIL), 630 A, simple barra, constituido por:
Transformador de tension
Equipo de medición
Equipo de protección y control</t>
  </si>
  <si>
    <t>CMC010SM0125</t>
  </si>
  <si>
    <t>Celda Metal Clad medicion 10 kV, 125 kVp (BIL), 630 A, simple barra, constituido por:
Transformador de tension
Equipo de medición
Equipo de protección y control</t>
  </si>
  <si>
    <t>CMC010DC0075</t>
  </si>
  <si>
    <t>Celda Metal Clad acoplamiento 10 kV, 75 kVp (BIL), 630 A, simple barra, constituido por:
Interruptor extraible
Transformador de corriente
Equipo de medición
Equipo de protección y control</t>
  </si>
  <si>
    <t>CMC010DC0095</t>
  </si>
  <si>
    <t>Celda Metal Clad acoplamiento 10 kV, 95 kVp (BIL), 630 A, simple barra, constituido por:
Interruptor extraible
Transformador de corriente
Equipo de medición
Equipo de protección y control</t>
  </si>
  <si>
    <t>CMC010DC0125</t>
  </si>
  <si>
    <t>Celda Metal Clad acoplamiento 10 kV, 125 kVp (BIL), 630 A, simple barra, constituido por:
Interruptor extraible
Transformador de corriente
Equipo de medición
Equipo de protección y control</t>
  </si>
  <si>
    <t>Terminales de tubería de SF6 para salida de circuitos</t>
  </si>
  <si>
    <t>TTC220</t>
  </si>
  <si>
    <t>009</t>
  </si>
  <si>
    <t>TTC138</t>
  </si>
  <si>
    <t>TTC060</t>
  </si>
  <si>
    <t>(*) Los terminales son incluidos en el precio del modulo encapsulado.</t>
  </si>
  <si>
    <t>MODULO COMPACTO</t>
  </si>
  <si>
    <t>MCC220SB1050</t>
  </si>
  <si>
    <t>Modulo compacto 220 kV, 1050 kVp (BIL), 2000A, 31,5 kA, arreglo simple barra</t>
  </si>
  <si>
    <t>010</t>
  </si>
  <si>
    <t>MCC220DB1050</t>
  </si>
  <si>
    <t>Modulo compacto 220 kV, 1050 kVp (BIL), 2000A, 31,5 kA, arreglo doble barra</t>
  </si>
  <si>
    <t>MCC220AN1050</t>
  </si>
  <si>
    <t>Modulo compacto 220 kV, 1050 kVp (BIL), 2000A, 31,5 kA, arreglo en anillo</t>
  </si>
  <si>
    <t>MCC220IM1050</t>
  </si>
  <si>
    <t>Modulo compacto 220 kV, 1050 kVp (BIL), 2000A, 31,5 kA, arreglo en interruptor y medio</t>
  </si>
  <si>
    <t>MCC138SB0650</t>
  </si>
  <si>
    <t>Modulo compacto 138 kV, 650 kVp (BIL), 2000A, 31,5 kA, arreglo simple barra</t>
  </si>
  <si>
    <t>MCC138DB0650</t>
  </si>
  <si>
    <t>Modulo compacto 138 kV, 650 kVp (BIL), 2000A, 31,5 kA, arreglo doble barra</t>
  </si>
  <si>
    <t>MCC138AN0650</t>
  </si>
  <si>
    <t>Modulo compacto 138 kV, 650 kVp (BIL), 2000A, 31,5 kA, arreglo en anillo</t>
  </si>
  <si>
    <t>MCC138IM0650</t>
  </si>
  <si>
    <t>Modulo compacto 138 kV, 650 kVp (BIL), 2000A, 31,5 kA, arreglo en interruptor y medio</t>
  </si>
  <si>
    <t>MCC060SB0325</t>
  </si>
  <si>
    <t>Modulo compacto 60 kV, 325 kVp (BIL), 1250A, 25 kA, arreglo simple barra</t>
  </si>
  <si>
    <t>MCC060DB0325</t>
  </si>
  <si>
    <t>Modulo compacto 60 kV, 325 kVp (BIL), 1250A, 25 kA, arreglo doble barra</t>
  </si>
  <si>
    <t>MCC060DB0450</t>
  </si>
  <si>
    <t>Modulo compacto 60 kV, 425 kVp (BIL), 1250A, 25 kA, arreglo doble barra</t>
  </si>
  <si>
    <t>MCC060DB0550</t>
  </si>
  <si>
    <t>Modulo compacto 60 kV, 550 kVp (BIL), 1250A, 25 kA, arreglo doble barra</t>
  </si>
  <si>
    <t>MCC060SB0450</t>
  </si>
  <si>
    <t>Modulo compacto 60 kV, 425 kVp (BIL), 1250A, 25 kA, arreglo simple barra</t>
  </si>
  <si>
    <t>MCC060SB0550</t>
  </si>
  <si>
    <t>Modulo compacto 60 kV, 550 kVp (BIL), 1250A, 25 kA, arreglo simple barra</t>
  </si>
  <si>
    <t>MCC138AN0850</t>
  </si>
  <si>
    <t>Modulo compacto 138 kV, 850 kVp (BIL), 2000A, 31,5 kA, arreglo en anillo</t>
  </si>
  <si>
    <t>MCC138AN0950</t>
  </si>
  <si>
    <t>Modulo compacto 138 kV, 950 kVp (BIL), 2000A, 31,5 kA, arreglo en anillo</t>
  </si>
  <si>
    <t>MCC138AN1050</t>
  </si>
  <si>
    <t>Modulo compacto 138 kV, 1050 kVp (BIL), 2000A, 31,5 kA, arreglo en anillo</t>
  </si>
  <si>
    <t>MCC138DB0850</t>
  </si>
  <si>
    <t>Modulo compacto 138 kV, 850 kVp (BIL), 2000A, 31,5 kA, arreglo doble barra</t>
  </si>
  <si>
    <t>MCC138DB0950</t>
  </si>
  <si>
    <t>Modulo compacto 138 kV, 950 kVp (BIL), 2000A, 31,5 kA, arreglo doble barra</t>
  </si>
  <si>
    <t>MCC138DB1050</t>
  </si>
  <si>
    <t>Modulo compacto 138 kV,1050 kVp (BIL), 2000A, 31,5 kA, arreglo doble barra</t>
  </si>
  <si>
    <t>MCC138IM0850</t>
  </si>
  <si>
    <t>Modulo compacto 138 kV, 850 kVp (BIL), 2000A, 31,5 kA, arreglo en interruptor y medio</t>
  </si>
  <si>
    <t>MCC138IM0950</t>
  </si>
  <si>
    <t>Modulo compacto 138 kV, 950 kVp (BIL), 2000A, 31,5 kA, arreglo en interruptor y medio</t>
  </si>
  <si>
    <t>MCC138IM1050</t>
  </si>
  <si>
    <t>Modulo compacto 138 kV, 1050 kVp (BIL), 2000A, 31,5 kA, arreglo en interruptor y medio</t>
  </si>
  <si>
    <t>MCC138SB0850</t>
  </si>
  <si>
    <t>Modulo compacto 138 kV, 850 kVp (BIL), 2000A, 31,5 kA, arreglo simple barra</t>
  </si>
  <si>
    <t>MCC138SB0950</t>
  </si>
  <si>
    <t>Modulo compacto 138 kV,950 kVp (BIL), 2000A, 31,5 kA, arreglo simple barra</t>
  </si>
  <si>
    <t>MCC138SB1050</t>
  </si>
  <si>
    <t>Modulo compacto 138 kV, 1050 kVp (BIL), 2000A, 31,5 kA, arreglo simple barra</t>
  </si>
  <si>
    <t>MCC220AN1300</t>
  </si>
  <si>
    <t>Modulo compacto 220 kV, 1300 kVp (BIL), 2000A, 31,5 kA, arreglo en anillo</t>
  </si>
  <si>
    <t>MCC220AN1425</t>
  </si>
  <si>
    <t>Modulo compacto 220 kV, 1425 kVp (BIL), 2000A, 31,5 kA, arreglo en anillo</t>
  </si>
  <si>
    <t>MCC220DB1300</t>
  </si>
  <si>
    <t>Modulo compacto 220 kV, 1300 kVp (BIL), 2000A, 31,5 kA, arreglo doble barra</t>
  </si>
  <si>
    <t>MCC220DB1425</t>
  </si>
  <si>
    <t>Modulo compacto 220 kV, 1425 kVp (BIL), 2000A, 31,5 kA, arreglo doble barra</t>
  </si>
  <si>
    <t>MCC220IM1300</t>
  </si>
  <si>
    <t>Modulo compacto 220 kV, 1300 kVp (BIL), 2000A, 31,5 kA, arreglo en interruptor y medio</t>
  </si>
  <si>
    <t>MCC220IM1425</t>
  </si>
  <si>
    <t>Modulo compacto 220 kV, 1425 kVp (BIL), 2000A, 31,5 kA, arreglo en interruptor y medio</t>
  </si>
  <si>
    <t>MCC220SB1300</t>
  </si>
  <si>
    <t>Modulo compacto 220 kV, 1300 kVp (BIL), 2000A, 31,5 kA, arreglo simple barra</t>
  </si>
  <si>
    <t>MCC220SB1425</t>
  </si>
  <si>
    <t>Modulo compacto 220 kV, 1425 kVp (BIL), 2000A, 31,5 kA, arreglo simple barra</t>
  </si>
  <si>
    <t>MODULO GIS</t>
  </si>
  <si>
    <t>MGC220SB1050</t>
  </si>
  <si>
    <t xml:space="preserve">Modulo encapsulado 220 kV, 1050 kVp (BIL), 2000A, 31,5 kA, arreglo simple barra, constituido por:
Barra colectora y Seccionador con puesta a tierra
Interruptor
Seccionador de carga
Transformador inductivo de corriente
Transformador de tension
Terminales, </t>
  </si>
  <si>
    <t>011</t>
  </si>
  <si>
    <t>MGC220SB1300</t>
  </si>
  <si>
    <t xml:space="preserve">Modulo encapsulado 220 kV, 1300 kVp (BIL), 2000A, 31,5 kA, arreglo simple barra, constituido por:
Barra colectora y Seccionador con puesta a tierra
Interruptor
Seccionador de carga
Transformador inductivo de corriente
Transformador de tension
Terminales, </t>
  </si>
  <si>
    <t>MGC220SB1425</t>
  </si>
  <si>
    <t xml:space="preserve">Modulo encapsulado 220 kV, 1425 kVp (BIL), 2000A, 31,5 kA, arreglo simple barra, constituido por:
Barra colectora y Seccionador con puesta a tierra
Interruptor
Seccionador de carga
Transformador inductivo de corriente
Transformador de tension
Terminales, </t>
  </si>
  <si>
    <t>MGC220SB1550</t>
  </si>
  <si>
    <t xml:space="preserve">Modulo encapsulado 220 kV, 1550 kVp (BIL), 2000A, 31,5 kA, arreglo simple barra, constituido por:
Barra colectora y Seccionador con puesta a tierra
Interruptor
Seccionador de carga
Transformador inductivo de corriente
Transformador de tension
Terminales, </t>
  </si>
  <si>
    <t>MGC220DB1050</t>
  </si>
  <si>
    <t>Modulo encapsulado 220 kV, 1050 kVp (BIL), 2000A, 31,5 kA, arreglo doble barra, constituido por:
Barra colectora y Seccionadores con puesta a tierra
Interruptor
Seccionador de carga
Transformador inductivo de corriente
Transformador de tension
Terminales,</t>
  </si>
  <si>
    <t>MGC220DB1300</t>
  </si>
  <si>
    <t>Modulo encapsulado 220 kV, 1300 kVp (BIL), 2000A, 31,5 kA, arreglo doble barra, constituido por:
Barra colectora y Seccionadores con puesta a tierra
Interruptor
Seccionador de carga
Transformador inductivo de corriente
Transformador de tension
Terminales,</t>
  </si>
  <si>
    <t>MGC220DB1425</t>
  </si>
  <si>
    <t>Modulo encapsulado 220 kV, 1425 kVp (BIL), 2000A, 31,5 kA, arreglo doble barra, constituido por:
Barra colectora y Seccionadores con puesta a tierra
Interruptor
Seccionador de carga
Transformador inductivo de corriente
Transformador de tension
Terminales,</t>
  </si>
  <si>
    <t>MGC220DB1550</t>
  </si>
  <si>
    <t>Modulo encapsulado 220 kV, 1550 kVp (BIL), 2000A, 31,5 kA, arreglo doble barra, constituido por:
Barra colectora y Seccionadores con puesta a tierra
Interruptor
Seccionador de carga
Transformador inductivo de corriente
Transformador de tension
Terminales,</t>
  </si>
  <si>
    <t>MGC220AN1550</t>
  </si>
  <si>
    <t>MGC138SB0650</t>
  </si>
  <si>
    <t>Modulo encapsulado 138 kV, 650 kVp (BIL), 2000A, 31,5 kA, arreglo simple barra, constituido por:
Barra colectora y Seccionador con puesta a tierra
Interruptor
Seccionador de carga
Transformador inductivo de corriente
Transformador de tension
Terminales, a</t>
  </si>
  <si>
    <t>MGC138SB0850</t>
  </si>
  <si>
    <t>Modulo encapsulado 138 kV, 850 kVp (BIL), 2000A, 31,5 kA, arreglo simple barra, constituido por:
Barra colectora y Seccionador con puesta a tierra
Interruptor
Seccionador de carga
Transformador inductivo de corriente
Transformador de tension
Terminales, a</t>
  </si>
  <si>
    <t>MGC138SB0950</t>
  </si>
  <si>
    <t>Modulo encapsulado 138 kV, 950 kVp (BIL), 2000A, 31,5 kA, arreglo simple barra, constituido por:
Barra colectora y Seccionador con puesta a tierra
Interruptor
Seccionador de carga
Transformador inductivo de corriente
Transformador de tension
Terminales, a</t>
  </si>
  <si>
    <t>MGC138SB1050</t>
  </si>
  <si>
    <t xml:space="preserve">Modulo encapsulado 138 kV, 1050 kVp (BIL), 2000A, 31,5 kA, arreglo simple barra, constituido por:
Barra colectora y Seccionador con puesta a tierra
Interruptor
Seccionador de carga
Transformador inductivo de corriente
Transformador de tension
Terminales, </t>
  </si>
  <si>
    <t>MGC138DB0650</t>
  </si>
  <si>
    <t>Modulo encapsulado 138 kV, 650 kVp (BIL), 2000A, 31,5 kA, arreglo doble barra, constituido por:
Barra colectora y Seccionador con puesta a tierra
Interruptor
Seccionador de carga
Transformador inductivo de corriente
Transformador de tension
Terminales, ai</t>
  </si>
  <si>
    <t>MGC138DB0850</t>
  </si>
  <si>
    <t>Modulo encapsulado 138 kV, 850 kVp (BIL), 2000A, 31,5 kA, arreglo doble barra, constituido por:
Barra colectora y Seccionador con puesta a tierra
Interruptor
Seccionador de carga
Transformador inductivo de corriente
Transformador de tension
Terminales, ai</t>
  </si>
  <si>
    <t>MGC138DB0950</t>
  </si>
  <si>
    <t>Modulo encapsulado 138 kV, 950 kVp (BIL), 2000A, 31,5 kA, arreglo doble barra, constituido por:
Barra colectora y Seccionador con puesta a tierra
Interruptor
Seccionador de carga
Transformador inductivo de corriente
Transformador de tension
Terminales, ai</t>
  </si>
  <si>
    <t>MGC138DB1050</t>
  </si>
  <si>
    <t>Modulo encapsulado 138 kV, 1050 kVp (BIL), 2000A, 31,5 kA, arreglo doble barra, constituido por:
Barra colectora y Seccionador con puesta a tierra
Interruptor
Seccionador de carga
Transformador inductivo de corriente
Transformador de tension
Terminales, a</t>
  </si>
  <si>
    <t>(**) El Montaje del GIS está incluido en su precio de suministro</t>
  </si>
  <si>
    <t>RESUMEN DE COSTOS EQUIPOS DE TRANSFORMADORES DE POTENCIA</t>
  </si>
  <si>
    <t>TRANSFORMADORES DE POTENCIA</t>
  </si>
  <si>
    <t>TPT-220138060-120-1050</t>
  </si>
  <si>
    <t>012</t>
  </si>
  <si>
    <t>TPM-220060010-060-1050</t>
  </si>
  <si>
    <t>TPM-220060010-040-1050</t>
  </si>
  <si>
    <t>TPM-220060010-029-1050</t>
  </si>
  <si>
    <t>TPM-220138060-060-1050</t>
  </si>
  <si>
    <t>TPM-220138010-080-1050</t>
  </si>
  <si>
    <t>TPM-220138010-100-1050</t>
  </si>
  <si>
    <t>TPT-220138010-300-1050</t>
  </si>
  <si>
    <t>TPT-220138010-240-1050</t>
  </si>
  <si>
    <t>TPT-220138010-180-1050</t>
  </si>
  <si>
    <t>TPT-220138010-120-1050</t>
  </si>
  <si>
    <t>TPT-220138010-115-1050</t>
  </si>
  <si>
    <t>TPT-220138010-110-1050</t>
  </si>
  <si>
    <t>TPT-220138010-105-1050</t>
  </si>
  <si>
    <t>TPT-220138010-100-1050</t>
  </si>
  <si>
    <t>TPT-220138010-095-1050</t>
  </si>
  <si>
    <t>TPT-220138010-090-1050</t>
  </si>
  <si>
    <t>TPT-220138010-085-1050</t>
  </si>
  <si>
    <t>TPT-220138010-080-1050</t>
  </si>
  <si>
    <t>TPT-220138010-075-1050</t>
  </si>
  <si>
    <t>TPT-220138010-070-1050</t>
  </si>
  <si>
    <t>TPT-220138010-065-1050</t>
  </si>
  <si>
    <t>TPT-220138010-060-1050</t>
  </si>
  <si>
    <t>TPT-220138010-055-1050</t>
  </si>
  <si>
    <t>TPT-220138010-050-1050</t>
  </si>
  <si>
    <t>TPT-220138010-045-1050</t>
  </si>
  <si>
    <t>TPT-220138010-040-1050</t>
  </si>
  <si>
    <t>TPT-220138010-035-1050</t>
  </si>
  <si>
    <t>TPT-220138010-030-1050</t>
  </si>
  <si>
    <t>TPT-220138010-025-1050</t>
  </si>
  <si>
    <t>TPT-220138010-020-1050</t>
  </si>
  <si>
    <t>TPT-220138023-300-1050</t>
  </si>
  <si>
    <t>TPT-220138023-240-1050</t>
  </si>
  <si>
    <t>TPT-220138023-180-1050</t>
  </si>
  <si>
    <t>TPT-220138023-120-1050</t>
  </si>
  <si>
    <t>TPT-220138023-115-1050</t>
  </si>
  <si>
    <t>TPT-220138023-110-1050</t>
  </si>
  <si>
    <t>TPT-220138023-105-1050</t>
  </si>
  <si>
    <t>TPT-220138023-100-1050</t>
  </si>
  <si>
    <t>TPT-220138023-095-1050</t>
  </si>
  <si>
    <t>TPT-220138023-090-1050</t>
  </si>
  <si>
    <t>TPT-220138023-085-1050</t>
  </si>
  <si>
    <t>TPT-220138023-080-1050</t>
  </si>
  <si>
    <t>TPT-220138023-075-1050</t>
  </si>
  <si>
    <t>TPT-220138023-070-1050</t>
  </si>
  <si>
    <t>TPT-220138023-065-1050</t>
  </si>
  <si>
    <t>TPT-220138023-060-1050</t>
  </si>
  <si>
    <t>TPT-220138023-055-1050</t>
  </si>
  <si>
    <t>TPT-220138023-050-1050</t>
  </si>
  <si>
    <t>TPT-220138023-045-1050</t>
  </si>
  <si>
    <t>TPT-220138023-040-1050</t>
  </si>
  <si>
    <t>TPT-220138023-035-1050</t>
  </si>
  <si>
    <t>TPT-220138023-030-1050</t>
  </si>
  <si>
    <t>TPT-220138023-025-1050</t>
  </si>
  <si>
    <t>TPT-220138023-020-1050</t>
  </si>
  <si>
    <t>TPT-220060010-300-1050</t>
  </si>
  <si>
    <t>TPT-220060010-240-1050</t>
  </si>
  <si>
    <t>TPT-220060010-180-1050</t>
  </si>
  <si>
    <t>TPT-220060010-120-1050</t>
  </si>
  <si>
    <t>TPT-220060010-115-1050</t>
  </si>
  <si>
    <t>TPT-220060010-110-1050</t>
  </si>
  <si>
    <t>TPT-220060010-105-1050</t>
  </si>
  <si>
    <t>TPT-220060010-100-1050</t>
  </si>
  <si>
    <t>TPT-220060010-095-1050</t>
  </si>
  <si>
    <t>TPT-220060010-090-1050</t>
  </si>
  <si>
    <t>TPT-220060010-085-1050</t>
  </si>
  <si>
    <t>TPT-220060010-080-1050</t>
  </si>
  <si>
    <t>TPT-220060010-075-1050</t>
  </si>
  <si>
    <t>TPT-220060010-070-1050</t>
  </si>
  <si>
    <t>TPT-220060010-065-1050</t>
  </si>
  <si>
    <t>TPT-220060010-060-1050</t>
  </si>
  <si>
    <t>TPT-220060010-055-1050</t>
  </si>
  <si>
    <t>TPT-220060010-050-1050</t>
  </si>
  <si>
    <t>TPT-220060010-045-1050</t>
  </si>
  <si>
    <t>TPT-220060010-040-1050</t>
  </si>
  <si>
    <t>TPT-220060010-035-1050</t>
  </si>
  <si>
    <t>TPT-220060010-030-1050</t>
  </si>
  <si>
    <t>TPT-220060010-025-1050</t>
  </si>
  <si>
    <t>TPT-220060010-020-1050</t>
  </si>
  <si>
    <t>TPT-220060023-300-1050</t>
  </si>
  <si>
    <t>TPT-220060023-240-1050</t>
  </si>
  <si>
    <t>TPT-220060023-180-1050</t>
  </si>
  <si>
    <t>TPT-220060023-120-1050</t>
  </si>
  <si>
    <t>TPT-220060023-115-1050</t>
  </si>
  <si>
    <t>TPT-220060023-110-1050</t>
  </si>
  <si>
    <t>TPT-220060023-105-1050</t>
  </si>
  <si>
    <t>TPT-220060023-100-1050</t>
  </si>
  <si>
    <t>TPT-220060023-095-1050</t>
  </si>
  <si>
    <t>TPT-220060023-090-1050</t>
  </si>
  <si>
    <t>TPT-220060023-085-1050</t>
  </si>
  <si>
    <t>TPT-220060023-080-1050</t>
  </si>
  <si>
    <t>TPT-220060023-075-1050</t>
  </si>
  <si>
    <t>TPT-220060023-070-1050</t>
  </si>
  <si>
    <t>TPT-220060023-065-1050</t>
  </si>
  <si>
    <t>TPT-220060023-060-1050</t>
  </si>
  <si>
    <t>TPT-220060023-055-1050</t>
  </si>
  <si>
    <t>TPT-220060023-050-1050</t>
  </si>
  <si>
    <t>TPT-220060023-045-1050</t>
  </si>
  <si>
    <t>TPT-220060023-040-1050</t>
  </si>
  <si>
    <t>TPT-220060023-035-1050</t>
  </si>
  <si>
    <t>TPT-220060023-030-1050</t>
  </si>
  <si>
    <t>TPT-220060023-025-1050</t>
  </si>
  <si>
    <t>TPT-220060023-020-1050</t>
  </si>
  <si>
    <t>TPD-220060-300-1050</t>
  </si>
  <si>
    <t>TPD-220060-240-1050</t>
  </si>
  <si>
    <t>TPD-220060-180-1050</t>
  </si>
  <si>
    <t>TPD-220060-120-1050</t>
  </si>
  <si>
    <t>TPD-220060-115-1050</t>
  </si>
  <si>
    <t>TPD-220060-110-1050</t>
  </si>
  <si>
    <t>TPD-220060-105-1050</t>
  </si>
  <si>
    <t>TPD-220060-100-1050</t>
  </si>
  <si>
    <t>TPD-220060-095-1050</t>
  </si>
  <si>
    <t>TPD-220060-090-1050</t>
  </si>
  <si>
    <t>TPD-220060-085-1050</t>
  </si>
  <si>
    <t>TPD-220060-080-1050</t>
  </si>
  <si>
    <t>TPD-220060-075-1050</t>
  </si>
  <si>
    <t>TPD-220060-070-1050</t>
  </si>
  <si>
    <t>TPD-220060-065-1050</t>
  </si>
  <si>
    <t>TPD-220060-060-1050</t>
  </si>
  <si>
    <t>TPD-220060-055-1050</t>
  </si>
  <si>
    <t>TPD-220060-050-1050</t>
  </si>
  <si>
    <t>TPD-220060-045-1050</t>
  </si>
  <si>
    <t>TPD-220060-040-1050</t>
  </si>
  <si>
    <t>TPD-220060-035-1050</t>
  </si>
  <si>
    <t>TPD-220060-030-1050</t>
  </si>
  <si>
    <t>TPD-220060-025-1050</t>
  </si>
  <si>
    <t>TPD-220060-020-1050</t>
  </si>
  <si>
    <t>TPD-220023-300-1050</t>
  </si>
  <si>
    <t>TPD-220023-240-1050</t>
  </si>
  <si>
    <t>TPD-220023-180-1050</t>
  </si>
  <si>
    <t>TPD-220023-120-1050</t>
  </si>
  <si>
    <t>TPD-220023-115-1050</t>
  </si>
  <si>
    <t>TPD-220023-110-1050</t>
  </si>
  <si>
    <t>TPD-220023-105-1050</t>
  </si>
  <si>
    <t>TPD-220023-100-1050</t>
  </si>
  <si>
    <t>TPD-220023-095-1050</t>
  </si>
  <si>
    <t>TPD-220023-090-1050</t>
  </si>
  <si>
    <t>TPD-220023-085-1050</t>
  </si>
  <si>
    <t>TPD-220023-080-1050</t>
  </si>
  <si>
    <t>TPD-220023-075-1050</t>
  </si>
  <si>
    <t>TPD-220023-070-1050</t>
  </si>
  <si>
    <t>TPD-220023-065-1050</t>
  </si>
  <si>
    <t>TPD-220023-060-1050</t>
  </si>
  <si>
    <t>TPD-220023-055-1050</t>
  </si>
  <si>
    <t>TPD-220023-050-1050</t>
  </si>
  <si>
    <t>TPD-220023-045-1050</t>
  </si>
  <si>
    <t>TPD-220023-040-1050</t>
  </si>
  <si>
    <t>TPD-220023-035-1050</t>
  </si>
  <si>
    <t>TPD-220023-030-1050</t>
  </si>
  <si>
    <t>TPD-220023-025-1050</t>
  </si>
  <si>
    <t>TPD-220023-020-1050</t>
  </si>
  <si>
    <t>TPD-220010-300-1050</t>
  </si>
  <si>
    <t>TPD-220010-240-1050</t>
  </si>
  <si>
    <t>TPD-220010-180-1050</t>
  </si>
  <si>
    <t>TPD-220010-120-1050</t>
  </si>
  <si>
    <t>TPD-220010-115-1050</t>
  </si>
  <si>
    <t>TPD-220010-110-1050</t>
  </si>
  <si>
    <t>TPD-220010-105-1050</t>
  </si>
  <si>
    <t>TPD-220010-100-1050</t>
  </si>
  <si>
    <t>TPD-220010-095-1050</t>
  </si>
  <si>
    <t>TPD-220010-090-1050</t>
  </si>
  <si>
    <t>TPD-220010-085-1050</t>
  </si>
  <si>
    <t>TPD-220010-080-1050</t>
  </si>
  <si>
    <t>TPD-220010-075-1050</t>
  </si>
  <si>
    <t>TPD-220010-070-1050</t>
  </si>
  <si>
    <t>TPD-220010-065-1050</t>
  </si>
  <si>
    <t>TPD-220010-060-1050</t>
  </si>
  <si>
    <t>TPD-220010-055-1050</t>
  </si>
  <si>
    <t>TPD-220010-050-1050</t>
  </si>
  <si>
    <t>TPD-220010-045-1050</t>
  </si>
  <si>
    <t>TPD-220010-040-1050</t>
  </si>
  <si>
    <t>TPD-220010-035-1050</t>
  </si>
  <si>
    <t>TPD-220010-030-1050</t>
  </si>
  <si>
    <t>TPD-220010-025-1050</t>
  </si>
  <si>
    <t>TPD-220010-020-1050</t>
  </si>
  <si>
    <t>TPT-220138010-300-1300</t>
  </si>
  <si>
    <t>TPT-220138010-240-1300</t>
  </si>
  <si>
    <t>TPT-220138010-180-1300</t>
  </si>
  <si>
    <t>TPT-220138010-120-1300</t>
  </si>
  <si>
    <t>TPT-220138010-115-1300</t>
  </si>
  <si>
    <t>TPT-220138010-110-1300</t>
  </si>
  <si>
    <t>TPT-220138010-105-1300</t>
  </si>
  <si>
    <t>TPT-220138010-100-1300</t>
  </si>
  <si>
    <t>TPT-220138010-095-1300</t>
  </si>
  <si>
    <t>TPT-220138010-090-1300</t>
  </si>
  <si>
    <t>TPT-220138010-085-1300</t>
  </si>
  <si>
    <t>TPT-220138010-080-1300</t>
  </si>
  <si>
    <t>TPT-220138010-075-1300</t>
  </si>
  <si>
    <t>TPT-220138010-070-1300</t>
  </si>
  <si>
    <t>TPT-220138010-065-1300</t>
  </si>
  <si>
    <t>TPT-220138010-060-1300</t>
  </si>
  <si>
    <t>TPT-220138010-055-1300</t>
  </si>
  <si>
    <t>TPT-220138010-050-1300</t>
  </si>
  <si>
    <t>TPT-220138010-045-1300</t>
  </si>
  <si>
    <t>TPT-220138010-040-1300</t>
  </si>
  <si>
    <t>TPT-220138010-035-1300</t>
  </si>
  <si>
    <t>TPT-220138010-030-1300</t>
  </si>
  <si>
    <t>TPT-220138010-025-1300</t>
  </si>
  <si>
    <t>TPT-220138010-020-1300</t>
  </si>
  <si>
    <t>TPT-220138023-300-1300</t>
  </si>
  <si>
    <t>TPT-220138023-240-1300</t>
  </si>
  <si>
    <t>TPT-220138023-180-1300</t>
  </si>
  <si>
    <t>TPT-220138023-120-1300</t>
  </si>
  <si>
    <t>TPT-220138023-115-1300</t>
  </si>
  <si>
    <t>TPT-220138023-110-1300</t>
  </si>
  <si>
    <t>TPT-220138023-105-1300</t>
  </si>
  <si>
    <t>TPT-220138023-100-1300</t>
  </si>
  <si>
    <t>Costo por mantener Stock de combustible</t>
  </si>
  <si>
    <t>Costo Financiero (CFD2)</t>
  </si>
  <si>
    <t>Stock diesel 2 para 15 días</t>
  </si>
  <si>
    <t>Precio de referencia</t>
  </si>
  <si>
    <t>US$/gln</t>
  </si>
  <si>
    <t>Costo por mantener stock de combustible (CSD2)</t>
  </si>
  <si>
    <t>Tiempo de stock</t>
  </si>
  <si>
    <t>meses</t>
  </si>
  <si>
    <t>Costo del STOCK</t>
  </si>
  <si>
    <t>Tasa Anual</t>
  </si>
  <si>
    <t>Tasa Diaria</t>
  </si>
  <si>
    <t>Factor de Stock</t>
  </si>
  <si>
    <t>Planta Callao</t>
  </si>
  <si>
    <t>S/./gln</t>
  </si>
  <si>
    <t>US$/./gln</t>
  </si>
  <si>
    <t>gln</t>
  </si>
  <si>
    <t>Tiempo es Stock</t>
  </si>
  <si>
    <t>(días)</t>
  </si>
  <si>
    <t xml:space="preserve">Merma </t>
  </si>
  <si>
    <t>gln/mes</t>
  </si>
  <si>
    <t>Costo de merma (CMD2)</t>
  </si>
  <si>
    <t>TOTAL</t>
  </si>
  <si>
    <t>TASA</t>
  </si>
  <si>
    <t>Miles US$</t>
  </si>
  <si>
    <t>Precio FOB</t>
  </si>
  <si>
    <t>Transporte y Seguro Marítimo</t>
  </si>
  <si>
    <t>Participación</t>
  </si>
  <si>
    <t>Obras Preliminares y Cerco (incluye subestación)</t>
  </si>
  <si>
    <t>Gastos Generales - Utilidad Contratista</t>
  </si>
  <si>
    <t>Cuadro N° 01</t>
  </si>
  <si>
    <t>miles US$</t>
  </si>
  <si>
    <t>MW</t>
  </si>
  <si>
    <t>Miles US$ / año</t>
  </si>
  <si>
    <t>Moneda</t>
  </si>
  <si>
    <t>CENTRAL TERMOELECTRICA</t>
  </si>
  <si>
    <t>Extranjera</t>
  </si>
  <si>
    <t>Nacional</t>
  </si>
  <si>
    <t>Potencia</t>
  </si>
  <si>
    <t>Repuestos iniciales</t>
  </si>
  <si>
    <t>Aranceles ad-valorem</t>
  </si>
  <si>
    <t>Gastos de desaduanaje</t>
  </si>
  <si>
    <t>Transporte local</t>
  </si>
  <si>
    <t>Montaje electromecánico</t>
  </si>
  <si>
    <t>Promedio</t>
  </si>
  <si>
    <t>Pruebas y puesta en marcha</t>
  </si>
  <si>
    <t>Supervisión</t>
  </si>
  <si>
    <t>FCTC</t>
  </si>
  <si>
    <t>Adquisición de terreno (incluye sub estación)</t>
  </si>
  <si>
    <t>FCCS</t>
  </si>
  <si>
    <t>TAMEX</t>
  </si>
  <si>
    <t>Obras civiles</t>
  </si>
  <si>
    <t>Tasa de Actualización</t>
  </si>
  <si>
    <t>CFOyM (miles US$)</t>
  </si>
  <si>
    <t xml:space="preserve">Costos Fijos de Operación y Mantenimiento                 </t>
  </si>
  <si>
    <t>Suministro de sistema contra incendio</t>
  </si>
  <si>
    <t>Intereses Durante la Construcción                                                         (1)</t>
  </si>
  <si>
    <t>CONEXIÓN ELECTRICA</t>
  </si>
  <si>
    <t>Ingeniería, Montaje, Pruebas y puesta en servicio, suministro local</t>
  </si>
  <si>
    <t>Intereses Durante la Construcción                                                           (1)</t>
  </si>
  <si>
    <t>ANUALIDAD DE LA INVERSION</t>
  </si>
  <si>
    <t xml:space="preserve">  Vida Util (años)</t>
  </si>
  <si>
    <t xml:space="preserve">  Factor de Recupero de Capital</t>
  </si>
  <si>
    <t>Costo Fijo Anual de Operación y Mantenimiento</t>
  </si>
  <si>
    <t>Costo Fijo de Personal y Otros                                       ( CFPyO )</t>
  </si>
  <si>
    <t>Costos Fijos de Operación y Mantenimiento                   ( CFOyM )</t>
  </si>
  <si>
    <t>Costo Fijo anual de Operación y Mantenimiento             ( CFaOyMe )</t>
  </si>
  <si>
    <t xml:space="preserve"> US$ / kW-año</t>
  </si>
  <si>
    <t>Anualidad de la Inversión de la Unidad de Punta            ( aINV )</t>
  </si>
  <si>
    <t>Costo de Capacidad por Unidad de Potencia Estándar  ( CCUPS )</t>
  </si>
  <si>
    <t>Costo de Capacidad por Unidad de Potencia Efectiva    ( CCUPE )</t>
  </si>
  <si>
    <t>Factor de Ubicación                                                         ( FU )</t>
  </si>
  <si>
    <t>Margen de Reserva Firme Objetivo del sistema              ( MRFO )</t>
  </si>
  <si>
    <t>Tasa de Indisponibilidad Fortuita de la unidad                 ( TIF )</t>
  </si>
  <si>
    <r>
      <t>Costo Total de Inversión de la Central Termoeléctrica   (CTI</t>
    </r>
    <r>
      <rPr>
        <vertAlign val="subscript"/>
        <sz val="8"/>
        <rFont val="Arial"/>
        <family val="2"/>
      </rPr>
      <t>CT</t>
    </r>
    <r>
      <rPr>
        <sz val="8"/>
        <rFont val="Arial"/>
        <family val="2"/>
      </rPr>
      <t>)</t>
    </r>
  </si>
  <si>
    <r>
      <t>Costo Total de Inversión de la Conexión Eléctrica (CTI</t>
    </r>
    <r>
      <rPr>
        <vertAlign val="subscript"/>
        <sz val="8"/>
        <rFont val="Arial"/>
        <family val="2"/>
      </rPr>
      <t>CE</t>
    </r>
    <r>
      <rPr>
        <sz val="8"/>
        <rFont val="Arial"/>
        <family val="2"/>
      </rPr>
      <t>)</t>
    </r>
  </si>
  <si>
    <r>
      <t xml:space="preserve">  Anualidad del Costo Total de la Inversion de la Central Térmica  ( aCTI</t>
    </r>
    <r>
      <rPr>
        <vertAlign val="subscript"/>
        <sz val="8"/>
        <rFont val="Arial"/>
        <family val="2"/>
      </rPr>
      <t xml:space="preserve">CT </t>
    </r>
    <r>
      <rPr>
        <sz val="8"/>
        <rFont val="Arial"/>
        <family val="2"/>
      </rPr>
      <t>)</t>
    </r>
  </si>
  <si>
    <r>
      <t xml:space="preserve">  Anualidad del Costo Total de la Inversion de la Conexión Eléctrica ( aCTI</t>
    </r>
    <r>
      <rPr>
        <vertAlign val="subscript"/>
        <sz val="8"/>
        <rFont val="Arial"/>
        <family val="2"/>
      </rPr>
      <t xml:space="preserve">CE  </t>
    </r>
    <r>
      <rPr>
        <sz val="8"/>
        <rFont val="Arial"/>
        <family val="2"/>
      </rPr>
      <t>)</t>
    </r>
  </si>
  <si>
    <r>
      <t xml:space="preserve">Capacidad Estándar de la unidad de Punta                     ( CE </t>
    </r>
    <r>
      <rPr>
        <vertAlign val="subscript"/>
        <sz val="8"/>
        <rFont val="Arial"/>
        <family val="2"/>
      </rPr>
      <t>ISO</t>
    </r>
    <r>
      <rPr>
        <sz val="8"/>
        <rFont val="Arial"/>
        <family val="2"/>
      </rPr>
      <t xml:space="preserve"> )</t>
    </r>
  </si>
  <si>
    <r>
      <t>Potencia Efectiva                                                             ( P</t>
    </r>
    <r>
      <rPr>
        <vertAlign val="subscript"/>
        <sz val="8"/>
        <rFont val="Arial"/>
        <family val="2"/>
      </rPr>
      <t xml:space="preserve">EF </t>
    </r>
    <r>
      <rPr>
        <sz val="8"/>
        <rFont val="Arial"/>
        <family val="2"/>
      </rPr>
      <t>)</t>
    </r>
  </si>
  <si>
    <t>GTWH 2004/2005</t>
  </si>
  <si>
    <t>Límite Máximo</t>
  </si>
  <si>
    <t>Limite Mínimo</t>
  </si>
  <si>
    <t>PG7241FA</t>
  </si>
  <si>
    <t>Cuadro K-1</t>
  </si>
  <si>
    <t>SUMINISTRO DE EQUIPOS (FOB)</t>
  </si>
  <si>
    <t>Item</t>
  </si>
  <si>
    <t>Descripción de Partidas</t>
  </si>
  <si>
    <t>Unid</t>
  </si>
  <si>
    <t>Metrado</t>
  </si>
  <si>
    <t>Precio</t>
  </si>
  <si>
    <t>Precio Total</t>
  </si>
  <si>
    <t>Unitario</t>
  </si>
  <si>
    <t>( US$. )</t>
  </si>
  <si>
    <t>TRANSFORMADOR  DE POTENCIA</t>
  </si>
  <si>
    <t>Und</t>
  </si>
  <si>
    <t>INTERRUPTOR DE POTENCIA</t>
  </si>
  <si>
    <t>SECCIONADOR DE LINEA</t>
  </si>
  <si>
    <t>TRANSFORMADOR DE TENSION</t>
  </si>
  <si>
    <t xml:space="preserve">TRANSFORMADOR DE CORRIENTE </t>
  </si>
  <si>
    <t>PARARRAYOS</t>
  </si>
  <si>
    <t>BARRAS Y CONEXIONES DE ALTA TENSION</t>
  </si>
  <si>
    <t>Conductor de aluminio reforzado con aleacion de aluminio ACAR de 608 mm2, cadenas de aisladores de anclaje y suspension con conectores de alta tension</t>
  </si>
  <si>
    <t>Cjto</t>
  </si>
  <si>
    <t>EQUIPO DE CONTROL, PROTECCION Y MEDICION</t>
  </si>
  <si>
    <t>Tablero de Control</t>
  </si>
  <si>
    <t>Tableros de Protección Primaria</t>
  </si>
  <si>
    <t>Tableros de Protección Secundaria</t>
  </si>
  <si>
    <t>Tablero de Medicion</t>
  </si>
  <si>
    <t>EQUIPO DE SERVICIOS AUXILIARES</t>
  </si>
  <si>
    <t>Transformador de Servicios Auxiliares</t>
  </si>
  <si>
    <t>Rectificadores</t>
  </si>
  <si>
    <t>Baterias</t>
  </si>
  <si>
    <t>EQUIPO DE TELECOMUNICACIONES</t>
  </si>
  <si>
    <t>Trampa de Onda 2000 A, 40 kA</t>
  </si>
  <si>
    <t>Tablero de Telecomunicaciones</t>
  </si>
  <si>
    <t>CABLES DE BAJA TENSION</t>
  </si>
  <si>
    <t>Cables de control y fuerza para 380/220V, 60 Hz, 110Vcc, 48Vcc</t>
  </si>
  <si>
    <t>Global</t>
  </si>
  <si>
    <t>RED DE TIERRA</t>
  </si>
  <si>
    <t>Red de tierra profunda y superficial que comprende conductor y conexiones</t>
  </si>
  <si>
    <t>ILUMINACION EXTERIOR</t>
  </si>
  <si>
    <t>Iluminacion exterior de Patio</t>
  </si>
  <si>
    <t>ESTRUCTURAS METALICAS</t>
  </si>
  <si>
    <t xml:space="preserve">Portico de barras </t>
  </si>
  <si>
    <t>TM</t>
  </si>
  <si>
    <t>Estructura soporte de equipo</t>
  </si>
  <si>
    <t>TOTAL FOB SUBESTACION DE SALIDA</t>
  </si>
  <si>
    <t>US$</t>
  </si>
  <si>
    <r>
      <t>COSTO TOTAL DE INVERSION DE LA CONEXION ELECTRICA (CTI</t>
    </r>
    <r>
      <rPr>
        <b/>
        <vertAlign val="subscript"/>
        <sz val="14"/>
        <rFont val="Times New Roman"/>
        <family val="1"/>
      </rPr>
      <t>CE</t>
    </r>
    <r>
      <rPr>
        <b/>
        <sz val="14"/>
        <rFont val="Times New Roman"/>
        <family val="1"/>
      </rPr>
      <t>)</t>
    </r>
  </si>
  <si>
    <t xml:space="preserve"> Base ISO MW</t>
  </si>
  <si>
    <r>
      <t>CE</t>
    </r>
    <r>
      <rPr>
        <vertAlign val="subscript"/>
        <sz val="10"/>
        <rFont val="Arial"/>
        <family val="2"/>
      </rPr>
      <t>ISO</t>
    </r>
  </si>
  <si>
    <t>Total IDC</t>
  </si>
  <si>
    <t>IDC</t>
  </si>
  <si>
    <t>MESES</t>
  </si>
  <si>
    <t>Desembolsos</t>
  </si>
  <si>
    <t>Nro de Desembolsos</t>
  </si>
  <si>
    <t>Meses</t>
  </si>
  <si>
    <t>Periodo de Contrucción</t>
  </si>
  <si>
    <t>mensual</t>
  </si>
  <si>
    <t>anual</t>
  </si>
  <si>
    <t>CALCULO DE LOS INTERESES DURANTE LA CONSTRUCCION</t>
  </si>
  <si>
    <t>Total factor</t>
  </si>
  <si>
    <t>Personal de seguridad</t>
  </si>
  <si>
    <t>Seguridad social</t>
  </si>
  <si>
    <t>Seguridad industrial</t>
  </si>
  <si>
    <t xml:space="preserve">Factor sin considerar seguridad social </t>
  </si>
  <si>
    <t>Personal de mantenimiento</t>
  </si>
  <si>
    <t>IPSS</t>
  </si>
  <si>
    <t>Supervisor electrico e Instrumentación y Control</t>
  </si>
  <si>
    <t>CTS</t>
  </si>
  <si>
    <t>Supervisor mecánico</t>
  </si>
  <si>
    <t>Gratificaciones</t>
  </si>
  <si>
    <t>Operadores  (dos turnos)</t>
  </si>
  <si>
    <t>Vacaciones</t>
  </si>
  <si>
    <t>Jefe de turno</t>
  </si>
  <si>
    <t>Sueldo neto recibido</t>
  </si>
  <si>
    <t>FACTOR DE BENEFICIOS SOCIALES</t>
  </si>
  <si>
    <t>Cant</t>
  </si>
  <si>
    <t>Descripción</t>
  </si>
  <si>
    <t>Gerente de planta o Jefe de planta</t>
  </si>
  <si>
    <t>Gerente de Operaciones</t>
  </si>
  <si>
    <t>Gerente de Mantenimiento y Planificación</t>
  </si>
  <si>
    <t>COSTOS FIJOS DE PERSONAL DE LA UNIDAD DE PUNTA</t>
  </si>
  <si>
    <t>Total anual                   US $</t>
  </si>
  <si>
    <t>Gastos generales 30%  US $</t>
  </si>
  <si>
    <t>Sueldo bruto US$/mes</t>
  </si>
  <si>
    <t>Sueldobruto US$/año</t>
  </si>
  <si>
    <t>Leyes sociales 42.3%   US $</t>
  </si>
  <si>
    <t>Seguros Multiriesgo US $</t>
  </si>
  <si>
    <t>miles US $</t>
  </si>
  <si>
    <t>Parámetros sólo modificables por cambios en la normativa del sector</t>
  </si>
  <si>
    <t>Ley de Concesiones Eléctricas (Art 70)</t>
  </si>
  <si>
    <t>Tasa de actualización</t>
  </si>
  <si>
    <t>Reglamento de la Ley de Concesiones (Art 126)</t>
  </si>
  <si>
    <t>Vida Útil Generador (años)</t>
  </si>
  <si>
    <t>Vida Útil Conexión (años)</t>
  </si>
  <si>
    <t>Resoluciones OSINERG:</t>
  </si>
  <si>
    <t>MRFO</t>
  </si>
  <si>
    <t>TIF</t>
  </si>
  <si>
    <t>Establecido en el Procedimiento de cálculo del PBP</t>
  </si>
  <si>
    <t>FCCU</t>
  </si>
  <si>
    <t>Año</t>
  </si>
  <si>
    <t>EDICIÓN</t>
  </si>
  <si>
    <t>REVISTA GTWH</t>
  </si>
  <si>
    <t>GTWH 2006</t>
  </si>
  <si>
    <t>TAMEX (31.01.2008)</t>
  </si>
  <si>
    <r>
      <t>P</t>
    </r>
    <r>
      <rPr>
        <vertAlign val="subscript"/>
        <sz val="8"/>
        <rFont val="Arial"/>
        <family val="2"/>
      </rPr>
      <t>EFMC</t>
    </r>
  </si>
  <si>
    <t>Rev 1</t>
  </si>
  <si>
    <t>Rev 1 se debe a la expedición de la Res. OSINERGMIN N° 618-2008-OS/CD que modificó MRFO y TIF</t>
  </si>
  <si>
    <r>
      <t>Pot. CCBGN</t>
    </r>
    <r>
      <rPr>
        <vertAlign val="subscript"/>
        <sz val="8"/>
        <color indexed="55"/>
        <rFont val="Arial"/>
        <family val="2"/>
      </rPr>
      <t>ISO</t>
    </r>
  </si>
  <si>
    <t>GTWH 2007/2008</t>
  </si>
  <si>
    <t>GTWH 2009</t>
  </si>
  <si>
    <t>UNIDAD DE PUNTA OPERANDO CON GAS NATURAL</t>
  </si>
  <si>
    <t>UNIDAD DE PUNTA OPERANDO CON GAS NATURAL Y D2</t>
  </si>
  <si>
    <t>Quemador dual DLN y conexiones de segundo combustible</t>
  </si>
  <si>
    <t>Suministro complementario por sistema de combustible dual</t>
  </si>
  <si>
    <t>Instalaciones auxiliares de abastecimiento de agua cruda</t>
  </si>
  <si>
    <t>Planta DEMIN y auxiliares</t>
  </si>
  <si>
    <t>US$/kW-año</t>
  </si>
  <si>
    <t>5.1 CCUPS con Gas Natural</t>
  </si>
  <si>
    <t>5.2 CCUPS con Gas Natural y Diesel 2</t>
  </si>
  <si>
    <t>Diferencia (5.2 - 5.1)</t>
  </si>
  <si>
    <t>Factor para mensualizar</t>
  </si>
  <si>
    <t>S/./US$</t>
  </si>
  <si>
    <t>S/./kW-mes</t>
  </si>
  <si>
    <t>5.3 Costo Unitario Eficiente por Dualidad</t>
  </si>
  <si>
    <t>6.2 Producto (5.3*6.1)</t>
  </si>
  <si>
    <t>Máxima Demanda PCSPT</t>
  </si>
  <si>
    <t>6.3 CUCSS</t>
  </si>
  <si>
    <t>MW*S/./kW-mes</t>
  </si>
  <si>
    <t>ITEM</t>
  </si>
  <si>
    <t>DESCRIPCION</t>
  </si>
  <si>
    <t>UNIDAD</t>
  </si>
  <si>
    <t>CANTIDAD</t>
  </si>
  <si>
    <t>P. UNITARIO US$</t>
  </si>
  <si>
    <t>P.PARCIAL US$</t>
  </si>
  <si>
    <t>SUBTOTAL  US$</t>
  </si>
  <si>
    <t>1.0</t>
  </si>
  <si>
    <t>SUMINISTROS LOCALES ELECTROMECÁNICOS</t>
  </si>
  <si>
    <t>1.1</t>
  </si>
  <si>
    <t>EQUIPOS DEL SISTEMA DE COMBUSTIBLE COMPLEMENTARIO</t>
  </si>
  <si>
    <t>1.1.1</t>
  </si>
  <si>
    <t>kg</t>
  </si>
  <si>
    <t>1.1.2</t>
  </si>
  <si>
    <t>1.1.3</t>
  </si>
  <si>
    <t>Conj</t>
  </si>
  <si>
    <t>1.1.4</t>
  </si>
  <si>
    <t>Unidad Purificadora de combust. Diesel 2 de 45m3/hr</t>
  </si>
  <si>
    <t>1.1.5</t>
  </si>
  <si>
    <t>pza</t>
  </si>
  <si>
    <t>1.1.6</t>
  </si>
  <si>
    <t>Contómetro combustible volumétrico</t>
  </si>
  <si>
    <t>1.2</t>
  </si>
  <si>
    <t>TUBERÍAS Y ACCESORIOS DEL SISTEMA DE COMBUSTIBLE</t>
  </si>
  <si>
    <t>1.2.1</t>
  </si>
  <si>
    <t>m</t>
  </si>
  <si>
    <t>1.2.2</t>
  </si>
  <si>
    <t>1.2.3</t>
  </si>
  <si>
    <t>1.2.4</t>
  </si>
  <si>
    <t>1.2.5</t>
  </si>
  <si>
    <t>1.2.6</t>
  </si>
  <si>
    <t>1.2.7</t>
  </si>
  <si>
    <t>1.2.8</t>
  </si>
  <si>
    <t>1.2.9</t>
  </si>
  <si>
    <t>1.2.10</t>
  </si>
  <si>
    <t>1.2.11</t>
  </si>
  <si>
    <t>1.2.12</t>
  </si>
  <si>
    <t>1.2.13</t>
  </si>
  <si>
    <t>1.2.14</t>
  </si>
  <si>
    <t>1.2.15</t>
  </si>
  <si>
    <t>1.2.16</t>
  </si>
  <si>
    <t>1.2.17</t>
  </si>
  <si>
    <t>1.2.18</t>
  </si>
  <si>
    <t>1.2.19</t>
  </si>
  <si>
    <t>1.2.20</t>
  </si>
  <si>
    <t>1.2.21</t>
  </si>
  <si>
    <t>1.2.22</t>
  </si>
  <si>
    <t>Tee reducción acero SCH40 x 6" x 4" x 4"</t>
  </si>
  <si>
    <t>1.2.23</t>
  </si>
  <si>
    <t>1.2.24</t>
  </si>
  <si>
    <t>1.2.25</t>
  </si>
  <si>
    <t>1.2.26</t>
  </si>
  <si>
    <t>1.2.27</t>
  </si>
  <si>
    <t>1.2.28</t>
  </si>
  <si>
    <t>Conj.</t>
  </si>
  <si>
    <t>1.2.29</t>
  </si>
  <si>
    <t>Interruptor de nivel T/Flotador FISHER W-2660-E-WCB</t>
  </si>
  <si>
    <t>1.2.30</t>
  </si>
  <si>
    <t>Interruptor de nivel T/Flotador FISHER W-2100-E-WCB</t>
  </si>
  <si>
    <t>1.2.31</t>
  </si>
  <si>
    <t>Ind. De nivel para tanques a presión atmosfética Baja Presión WHESSOE VAREL flotador SS-316</t>
  </si>
  <si>
    <t>1.2.32</t>
  </si>
  <si>
    <r>
      <t>Manguera reforzada para succión de 4"</t>
    </r>
    <r>
      <rPr>
        <sz val="10"/>
        <rFont val="Calibri"/>
        <family val="2"/>
      </rPr>
      <t>Ø</t>
    </r>
    <r>
      <rPr>
        <sz val="10"/>
        <rFont val="Arial"/>
        <family val="2"/>
      </rPr>
      <t xml:space="preserve"> x 6m conexión rápida</t>
    </r>
  </si>
  <si>
    <r>
      <t>Tubería de acero ASTM A-53 BPW SMLS SCH 40 x 6"</t>
    </r>
    <r>
      <rPr>
        <sz val="10"/>
        <color indexed="8"/>
        <rFont val="Calibri"/>
        <family val="2"/>
      </rPr>
      <t>Ø</t>
    </r>
  </si>
  <si>
    <r>
      <t>Tubería de acero ASTM A-53 BPW SMLS SCH 40 x 4"</t>
    </r>
    <r>
      <rPr>
        <sz val="10"/>
        <color indexed="8"/>
        <rFont val="Calibri"/>
        <family val="2"/>
      </rPr>
      <t>Ø</t>
    </r>
  </si>
  <si>
    <r>
      <t>Tubería de acero ASTM A-53 BPW SMLS SCH 40 x 3"</t>
    </r>
    <r>
      <rPr>
        <sz val="10"/>
        <color indexed="8"/>
        <rFont val="Calibri"/>
        <family val="2"/>
      </rPr>
      <t>Ø</t>
    </r>
  </si>
  <si>
    <r>
      <t>Tubería de acero ASTM A-53 BPW SMLS SCH 40 x 1"</t>
    </r>
    <r>
      <rPr>
        <sz val="10"/>
        <color indexed="8"/>
        <rFont val="Calibri"/>
        <family val="2"/>
      </rPr>
      <t>Ø</t>
    </r>
  </si>
  <si>
    <r>
      <t>Tubería de acero ASTM A-53 BPW SMLS SCH 40 x 1/2"</t>
    </r>
    <r>
      <rPr>
        <sz val="10"/>
        <color indexed="8"/>
        <rFont val="Calibri"/>
        <family val="2"/>
      </rPr>
      <t>Ø</t>
    </r>
  </si>
  <si>
    <r>
      <t>Válvula compuerta acero bridada, RF 150 lb, A-216WCB x 6"</t>
    </r>
    <r>
      <rPr>
        <sz val="10"/>
        <rFont val="Calibri"/>
        <family val="2"/>
      </rPr>
      <t>Ø</t>
    </r>
  </si>
  <si>
    <r>
      <t>Válvula compuerta acero bridada, RF 150 lb, A-216WCB x 4"</t>
    </r>
    <r>
      <rPr>
        <sz val="10"/>
        <rFont val="Calibri"/>
        <family val="2"/>
      </rPr>
      <t>Ø</t>
    </r>
  </si>
  <si>
    <r>
      <t>Válvula compuerta acero bridada, RF 150 lb, A-216WCB x 3"</t>
    </r>
    <r>
      <rPr>
        <sz val="10"/>
        <rFont val="Calibri"/>
        <family val="2"/>
      </rPr>
      <t>Ø</t>
    </r>
  </si>
  <si>
    <r>
      <t>Válvula compuerta acero forjado SW ASTM A-105 1"</t>
    </r>
    <r>
      <rPr>
        <sz val="10"/>
        <rFont val="Calibri"/>
        <family val="2"/>
      </rPr>
      <t>Ø</t>
    </r>
    <r>
      <rPr>
        <sz val="10"/>
        <rFont val="Arial"/>
        <family val="2"/>
      </rPr>
      <t xml:space="preserve"> x 600lb</t>
    </r>
  </si>
  <si>
    <r>
      <t>Válvula Bola acero forjado SW 1/2"</t>
    </r>
    <r>
      <rPr>
        <sz val="10"/>
        <rFont val="Calibri"/>
        <family val="2"/>
      </rPr>
      <t>Ø</t>
    </r>
    <r>
      <rPr>
        <sz val="10"/>
        <rFont val="Arial"/>
        <family val="2"/>
      </rPr>
      <t xml:space="preserve"> x 600lb ASTM A-105</t>
    </r>
  </si>
  <si>
    <r>
      <t>Válvula check acero bridada RF 150 lb A-216 WCB x 4"</t>
    </r>
    <r>
      <rPr>
        <sz val="10"/>
        <rFont val="Calibri"/>
        <family val="2"/>
      </rPr>
      <t>Ø</t>
    </r>
  </si>
  <si>
    <r>
      <t>Válvula check acero bridada RF 150 lb A-216 WCB x 3"</t>
    </r>
    <r>
      <rPr>
        <sz val="10"/>
        <rFont val="Calibri"/>
        <family val="2"/>
      </rPr>
      <t>Ø</t>
    </r>
  </si>
  <si>
    <r>
      <t>Codo Acero RL BPW 90º ASTM A-234 WPB SCH 40 x 6"</t>
    </r>
    <r>
      <rPr>
        <sz val="10"/>
        <rFont val="Calibri"/>
        <family val="2"/>
      </rPr>
      <t>Ø</t>
    </r>
  </si>
  <si>
    <r>
      <t>Codo Acero RL BPW 90º ASTM A-234 WPB SCH 40 x 4"</t>
    </r>
    <r>
      <rPr>
        <sz val="10"/>
        <rFont val="Calibri"/>
        <family val="2"/>
      </rPr>
      <t>Ø</t>
    </r>
  </si>
  <si>
    <r>
      <t>Codo Acero RL BPW 90º ASTM A-234 WPB SCH 40 x 3"</t>
    </r>
    <r>
      <rPr>
        <sz val="10"/>
        <rFont val="Calibri"/>
        <family val="2"/>
      </rPr>
      <t>Ø</t>
    </r>
  </si>
  <si>
    <r>
      <t>Codo Acero RL BPW 90º ASTM A-234 WPB SCH 40 x 1"</t>
    </r>
    <r>
      <rPr>
        <sz val="10"/>
        <rFont val="Calibri"/>
        <family val="2"/>
      </rPr>
      <t>Ø</t>
    </r>
  </si>
  <si>
    <r>
      <t>Codo Acero RL BPW 90º ASTM A-234 WPB SCH 40 x 1/2"</t>
    </r>
    <r>
      <rPr>
        <sz val="10"/>
        <rFont val="Calibri"/>
        <family val="2"/>
      </rPr>
      <t>Ø</t>
    </r>
  </si>
  <si>
    <r>
      <t>Codo Acero RL BPW 45º ASTM A-234 WPB SCH 40 x 4"</t>
    </r>
    <r>
      <rPr>
        <sz val="10"/>
        <color indexed="8"/>
        <rFont val="Calibri"/>
        <family val="2"/>
      </rPr>
      <t>Ø</t>
    </r>
  </si>
  <si>
    <r>
      <t>Codo Acero RL BPW 45º ASTM A-234 WPB SCH 40 x 3"</t>
    </r>
    <r>
      <rPr>
        <sz val="10"/>
        <color indexed="8"/>
        <rFont val="Calibri"/>
        <family val="2"/>
      </rPr>
      <t>Ø</t>
    </r>
  </si>
  <si>
    <r>
      <t>Tee acero BPW ASTM A-234 WPB SCH40 x 6"</t>
    </r>
    <r>
      <rPr>
        <sz val="10"/>
        <color indexed="8"/>
        <rFont val="Calibri"/>
        <family val="2"/>
      </rPr>
      <t>Ø</t>
    </r>
  </si>
  <si>
    <r>
      <t>Tee acero BPW ASTM A-234 WPB SCH40 x 4"</t>
    </r>
    <r>
      <rPr>
        <sz val="10"/>
        <color indexed="8"/>
        <rFont val="Calibri"/>
        <family val="2"/>
      </rPr>
      <t>Ø</t>
    </r>
  </si>
  <si>
    <r>
      <t>Brida Acero Forjado ASTM A-106 SCH 40 RF SLIP ON 4"</t>
    </r>
    <r>
      <rPr>
        <sz val="9"/>
        <color indexed="8"/>
        <rFont val="Calibri"/>
        <family val="2"/>
      </rPr>
      <t>Ø</t>
    </r>
  </si>
  <si>
    <r>
      <t>Brida Acero Forjado ASTM A-106 SCH 40 RF SLIP ON 3"</t>
    </r>
    <r>
      <rPr>
        <sz val="9"/>
        <color indexed="8"/>
        <rFont val="Calibri"/>
        <family val="2"/>
      </rPr>
      <t>Ø</t>
    </r>
  </si>
  <si>
    <r>
      <t>Brida Acero Forjado ASTM A-106 SCH 40 RF SLIP ON 1"</t>
    </r>
    <r>
      <rPr>
        <sz val="9"/>
        <color indexed="8"/>
        <rFont val="Calibri"/>
        <family val="2"/>
      </rPr>
      <t>Ø</t>
    </r>
  </si>
  <si>
    <r>
      <t>Unión Universal Acero Forj. 1/2"</t>
    </r>
    <r>
      <rPr>
        <sz val="9"/>
        <color indexed="8"/>
        <rFont val="Calibri"/>
        <family val="2"/>
      </rPr>
      <t>Ø</t>
    </r>
    <r>
      <rPr>
        <sz val="9"/>
        <color indexed="8"/>
        <rFont val="Arial"/>
        <family val="2"/>
      </rPr>
      <t xml:space="preserve"> x 3000 lbs ASTM A-105</t>
    </r>
  </si>
  <si>
    <r>
      <t>Manómetro 0-160 PSI, 4"</t>
    </r>
    <r>
      <rPr>
        <sz val="9"/>
        <color indexed="8"/>
        <rFont val="Calibri"/>
        <family val="2"/>
      </rPr>
      <t>Ø</t>
    </r>
  </si>
  <si>
    <r>
      <t>Succión flotante de 4"</t>
    </r>
    <r>
      <rPr>
        <sz val="9"/>
        <color indexed="8"/>
        <rFont val="Calibri"/>
        <family val="2"/>
      </rPr>
      <t>Ø</t>
    </r>
  </si>
  <si>
    <r>
      <t>caja Bridada de 4"</t>
    </r>
    <r>
      <rPr>
        <sz val="9"/>
        <color indexed="8"/>
        <rFont val="Calibri"/>
        <family val="2"/>
      </rPr>
      <t>Ø</t>
    </r>
    <r>
      <rPr>
        <sz val="9"/>
        <color indexed="8"/>
        <rFont val="Arial"/>
        <family val="2"/>
      </rPr>
      <t xml:space="preserve"> para filtro dual de combustible</t>
    </r>
  </si>
  <si>
    <t>Resumen de Resultados</t>
  </si>
  <si>
    <t>Anualidad</t>
  </si>
  <si>
    <t>CFOyM</t>
  </si>
  <si>
    <t>CCUPS</t>
  </si>
  <si>
    <t>Gas Natural</t>
  </si>
  <si>
    <t>Gas Natural (70%) y Diesel 2 (30%)</t>
  </si>
  <si>
    <t>5.1</t>
  </si>
  <si>
    <t>5.2</t>
  </si>
  <si>
    <t>5.3</t>
  </si>
  <si>
    <t>Costo Unitario Eficiente por Dualidad</t>
  </si>
  <si>
    <t>Factor a aplicar</t>
  </si>
  <si>
    <t>Tipo de Cambio</t>
  </si>
  <si>
    <t>Unidad de Referencia</t>
  </si>
  <si>
    <t>operando con</t>
  </si>
  <si>
    <t>Pot. Efectiva</t>
  </si>
  <si>
    <t>Artículo 5°</t>
  </si>
  <si>
    <t>SISTEMA DE ABASTECIMIENTO DE GAS NATURAL</t>
  </si>
  <si>
    <t>Estación de Regulación y Medición</t>
  </si>
  <si>
    <t>Válvula de aislamiento esférica de 6”, clase 600, lado de alta presión</t>
  </si>
  <si>
    <t>und</t>
  </si>
  <si>
    <t>Válvulas de aislamiento esférica de 4”, clase 600</t>
  </si>
  <si>
    <t>Separador ciclónico</t>
  </si>
  <si>
    <t>Filtros bifásico</t>
  </si>
  <si>
    <t>Medidor ultrasónico de 4”, clase 600</t>
  </si>
  <si>
    <t>Cromatógrafo</t>
  </si>
  <si>
    <t>Válvulas de regulación de tipo diafragma piloteadas de con gas natural, de  4”</t>
  </si>
  <si>
    <t>Medidores de presión</t>
  </si>
  <si>
    <t>Medidores de temperatura</t>
  </si>
  <si>
    <t>Válvulas esféricas de 4”, clase 300</t>
  </si>
  <si>
    <t>Válvulas de by pass para equilibrado de presiones de 1” clase 600</t>
  </si>
  <si>
    <t>Válvulas de 1” de purga de condensados</t>
  </si>
  <si>
    <t>Válvulas de ½” para líneas piloto con GN</t>
  </si>
  <si>
    <t>Tuberías de 4” Sch 40</t>
  </si>
  <si>
    <t>Tuberías 1” Sch 40</t>
  </si>
  <si>
    <t>Tuberías de ½” Sch 40</t>
  </si>
  <si>
    <t>Codos y conexiones de 4”</t>
  </si>
  <si>
    <t>Codos y conexiones de 1”</t>
  </si>
  <si>
    <t>Codos y conexiones de ½”</t>
  </si>
  <si>
    <t>Válvula de aislamiento de 6”, clase 300</t>
  </si>
  <si>
    <t xml:space="preserve">Bastidor de estructuras de acero </t>
  </si>
  <si>
    <t>Kg</t>
  </si>
  <si>
    <t>Panel de instrumentación y control</t>
  </si>
  <si>
    <t>Instalaciones Eléctricas</t>
  </si>
  <si>
    <t>Cable de alimentación en baja tensión (enterrado)</t>
  </si>
  <si>
    <t>Tablero de distribución</t>
  </si>
  <si>
    <t>Puesta a tierra</t>
  </si>
  <si>
    <t>glb</t>
  </si>
  <si>
    <t>Cableado</t>
  </si>
  <si>
    <t>Alumbrado</t>
  </si>
  <si>
    <t>Instalación y pruebas</t>
  </si>
  <si>
    <t>Obras Civiles</t>
  </si>
  <si>
    <t>Obras preliminares</t>
  </si>
  <si>
    <t>Movilización y desmovilización</t>
  </si>
  <si>
    <t>Instalaciones Provisionales</t>
  </si>
  <si>
    <t>Cartel de Obra</t>
  </si>
  <si>
    <t xml:space="preserve">Limpieza y deforestación </t>
  </si>
  <si>
    <t>ha</t>
  </si>
  <si>
    <t>Trazo y replanto</t>
  </si>
  <si>
    <t>m2</t>
  </si>
  <si>
    <t>Trazo y replanto (tuberia)</t>
  </si>
  <si>
    <t>km</t>
  </si>
  <si>
    <t>Suministro de Energia</t>
  </si>
  <si>
    <t>Suministro de Agua</t>
  </si>
  <si>
    <t>Excavaciones para plataforma</t>
  </si>
  <si>
    <t>m3</t>
  </si>
  <si>
    <t>Rellenos para plataforma</t>
  </si>
  <si>
    <t>Excavación manual en material suelto</t>
  </si>
  <si>
    <t>Concreto fc=210kg/cm2</t>
  </si>
  <si>
    <t>Concreto fc=100kg/cm2 para solado</t>
  </si>
  <si>
    <t>Encofrado y desencofrado</t>
  </si>
  <si>
    <t>Acero de refuerzo fy=4200kg/cm2</t>
  </si>
  <si>
    <t>Cerco de mallas, incluye puerta</t>
  </si>
  <si>
    <t>Eliminación de material excedente</t>
  </si>
  <si>
    <t xml:space="preserve">Línea de abastecimiento de GN </t>
  </si>
  <si>
    <t>Tubería 6” Sch 40, clase X70, con cubierta tricapa de polietileno, instalación enterrada</t>
  </si>
  <si>
    <t>Tubería 6” Sch 40, clase X70, instalación superficial</t>
  </si>
  <si>
    <t xml:space="preserve">Codos y conexiones de 6” </t>
  </si>
  <si>
    <t>Protección catódica</t>
  </si>
  <si>
    <t>Pruebas</t>
  </si>
  <si>
    <t>TOTAL COSTO DIRECTO</t>
  </si>
  <si>
    <t>PLANTA DE AGUA DESMINERALIZADA Y AUXILIARES</t>
  </si>
  <si>
    <t>OBRAS PROVSIONALES Y TRABAJOS PRELIMINARES</t>
  </si>
  <si>
    <t>Instalaciones provisionales</t>
  </si>
  <si>
    <t>Cartel de obra</t>
  </si>
  <si>
    <t>Trazo y replanteo</t>
  </si>
  <si>
    <t>Mejoramiento de camino de acceso</t>
  </si>
  <si>
    <t xml:space="preserve">Suministro de Energia </t>
  </si>
  <si>
    <t>PLANTA DE AGUA DESMINERALIZADA</t>
  </si>
  <si>
    <t>Concreto fc=210kg/cm2 para Planta</t>
  </si>
  <si>
    <t>Encofrado y desencofrado normal</t>
  </si>
  <si>
    <t>Acero de refuerzo para base</t>
  </si>
  <si>
    <t>Techo de Eternit</t>
  </si>
  <si>
    <t>Cerco de malla</t>
  </si>
  <si>
    <t>Puerta Metálica</t>
  </si>
  <si>
    <t>Euipo Mecánico</t>
  </si>
  <si>
    <t>Planta desmineralizadora de ósmosis inversa de 30m3/hr</t>
  </si>
  <si>
    <t>Almacen de químicos</t>
  </si>
  <si>
    <t>Bomba para lodos de Pot=5hp</t>
  </si>
  <si>
    <t xml:space="preserve">Tuberia de SCH-40 D= 4"    </t>
  </si>
  <si>
    <t>Montaje y pruebas</t>
  </si>
  <si>
    <t>TANQUE DE ALMACENAMIENTO DE  340m3</t>
  </si>
  <si>
    <t>Obras civiles y tanque</t>
  </si>
  <si>
    <t>Suministro y montaje de Acero estructural incluye escalera y recubrimiento interior con fibra de vidrio</t>
  </si>
  <si>
    <t>Excavación en material suelto para base</t>
  </si>
  <si>
    <t>Relleno granular compactado</t>
  </si>
  <si>
    <t>Eliminación de matrial excedente</t>
  </si>
  <si>
    <t xml:space="preserve">Concreto fc=210kg/cm2 para Base  para tanque de acero </t>
  </si>
  <si>
    <t>Valvula compuerta de D=3"</t>
  </si>
  <si>
    <t>Tuberia de distribución de Acero D=3"</t>
  </si>
  <si>
    <t xml:space="preserve">Montaje de valvulas y Equipos </t>
  </si>
  <si>
    <t>Instrumentación</t>
  </si>
  <si>
    <t>Sensor de nivel y complemento</t>
  </si>
  <si>
    <t>SISTEMA DE ALMACENAMIENTO DE LODO 340m3</t>
  </si>
  <si>
    <t>Suministro y montaje de planchas de  Acero estructural incluye escalera y recubrimiento interior con fibra de vidrio</t>
  </si>
  <si>
    <t>Plataforma para maniobra</t>
  </si>
  <si>
    <t>INSTALACIONES ELECTRICAS</t>
  </si>
  <si>
    <t>SISTEMA DE ABASTECIMIENTO DE AGUA CRUDA</t>
  </si>
  <si>
    <t>CISTERNA DE 45m3 y COMPLEMENTOS</t>
  </si>
  <si>
    <t>Excavación en material suelto</t>
  </si>
  <si>
    <t>Relleno con material propio</t>
  </si>
  <si>
    <t>Concreto fc=210kg/cm2 para cisterna</t>
  </si>
  <si>
    <t>Concreto para base de Bomba incluye, encofrado y acero</t>
  </si>
  <si>
    <t>Tarrajeo impermeabilizante</t>
  </si>
  <si>
    <t>Acero de refuerzo</t>
  </si>
  <si>
    <t>Marco y tapa</t>
  </si>
  <si>
    <t>Escalera de gato</t>
  </si>
  <si>
    <t>Equipo Mecánico</t>
  </si>
  <si>
    <t>Tuberia de succión de SCH-40 D=6"</t>
  </si>
  <si>
    <t>Tuberia de impulsión de Acero SCH-40 de D=4"</t>
  </si>
  <si>
    <t>Valvula de compuerta D=4"</t>
  </si>
  <si>
    <t>Valvula de compuerta D=6"</t>
  </si>
  <si>
    <t>Bomba de trasiego de cisterna  de Q=45m3/hr y Pot=7.5hp</t>
  </si>
  <si>
    <t>Bomba de impulsiónde Q=45m3/hr, Pot=7.5hp</t>
  </si>
  <si>
    <t>Montaje de equipamiento mecánico y prueba</t>
  </si>
  <si>
    <t>TANQUE DE ALMACENAMIENTO DE AGUA CRUDA  720m3</t>
  </si>
  <si>
    <t>Suministro y montaje de planchas de acero estructural incluye escalera</t>
  </si>
  <si>
    <t>Tuberia de distribución de Acero sch- 40 D=4" con cubierta tricapa de polietileno, instalación enterrada</t>
  </si>
  <si>
    <t>Tuberia de distribución de Acero sch- 40 D=4" instalación superficial</t>
  </si>
  <si>
    <t>Tuberia de desague de Acero SCH -40 D=6"</t>
  </si>
  <si>
    <t>Codos y conexiones de 4"</t>
  </si>
  <si>
    <t>Válvula de compuerta de D=4"</t>
  </si>
  <si>
    <t>Válvula de purga de D=6"</t>
  </si>
  <si>
    <t>Panel de Control</t>
  </si>
  <si>
    <t>Cableado de distribución fuerza y  control</t>
  </si>
  <si>
    <t>Instrumentación de control de niveles, presión y flujo</t>
  </si>
  <si>
    <t>juego</t>
  </si>
  <si>
    <t>http://www.sbs.gob.pe/app/stats/tc-cv.asp</t>
  </si>
  <si>
    <t>http://www.bcrp.gob.pe/estadisticas/cuadros-de-la-nota-semanal.html</t>
  </si>
  <si>
    <t>Máxima Demanda 2010</t>
  </si>
  <si>
    <t>Unidad TG8 - C.T. Sta Rosa</t>
  </si>
  <si>
    <t>PG7251FB</t>
  </si>
  <si>
    <t>GT24</t>
  </si>
  <si>
    <t>SGT6-5000F</t>
  </si>
  <si>
    <t>M501F</t>
  </si>
  <si>
    <t>GT24B</t>
  </si>
  <si>
    <t>nd</t>
  </si>
  <si>
    <t>Límite Mínimo</t>
  </si>
  <si>
    <t>UNIDADES QUE NO FIGURAN EN ULTIMA EDICIÓN</t>
  </si>
  <si>
    <t>Número de publicaciones</t>
  </si>
  <si>
    <t>MW efect</t>
  </si>
  <si>
    <t>US$/MW</t>
  </si>
  <si>
    <t>EDEGEL TG8</t>
  </si>
  <si>
    <t>Clausula 14.3 (v) (A)</t>
  </si>
  <si>
    <t>Kallpa 1</t>
  </si>
  <si>
    <t>Carta KG-195/10</t>
  </si>
  <si>
    <t>Unidad de Punta</t>
  </si>
  <si>
    <t>BUILDER'S RISK INSURANCE</t>
  </si>
  <si>
    <t>MATRIZ DE COSTOS DE INVERSION APLICABLE A CENTRALES TERMICAS DE CICLO SIMPLE</t>
  </si>
  <si>
    <t>CENTRAL DE REFERENCIA: CONFIGURACION 4A (1xTG), TG: SIEMENS SW501F</t>
  </si>
  <si>
    <t>POTENCIA NETA: 173.412 MW</t>
  </si>
  <si>
    <t>CAPACIDAD INSTALADA: 175.449</t>
  </si>
  <si>
    <t>Cantidad</t>
  </si>
  <si>
    <t>Precio Unitario</t>
  </si>
  <si>
    <t>%</t>
  </si>
  <si>
    <t>Observaciones</t>
  </si>
  <si>
    <t>COSTO DE INVERSION</t>
  </si>
  <si>
    <t>A)</t>
  </si>
  <si>
    <t>HARD COSTOS/COSTOS DE EQUIPAMIENTO Y CONSTRUCCION</t>
  </si>
  <si>
    <t>TERRENO</t>
  </si>
  <si>
    <t>Costo del terreno</t>
  </si>
  <si>
    <t>Monto estimado por metro cuadrado</t>
  </si>
  <si>
    <t>PREPARACION DEL TERRENO Y NIVELACION</t>
  </si>
  <si>
    <t>Obras preliminares y complementarias</t>
  </si>
  <si>
    <t>gbl</t>
  </si>
  <si>
    <t>Rehabilitación de caminos de acceso</t>
  </si>
  <si>
    <t>Demoliciones</t>
  </si>
  <si>
    <t>Limpieza y nivelación</t>
  </si>
  <si>
    <t>Area: 50,000 m2</t>
  </si>
  <si>
    <t>Explanaciones, excavaciones y rellenos</t>
  </si>
  <si>
    <t>Mov.Tierras(corte+relleno) 25,000 m2</t>
  </si>
  <si>
    <t>INSTALACIONES Y FRENTE DE OBRA</t>
  </si>
  <si>
    <t>Captación / Almacenamiento de agua</t>
  </si>
  <si>
    <t>Implantación de red de desague</t>
  </si>
  <si>
    <t>Abastecimiento de energía eléctrica</t>
  </si>
  <si>
    <t>Inflac. Acum. al</t>
  </si>
  <si>
    <t>Campamento / Almacenes</t>
  </si>
  <si>
    <t>TC al 31/10/05</t>
  </si>
  <si>
    <t>Presup en NS (31/10/05)</t>
  </si>
  <si>
    <t>Presup en NS (31/01/10)</t>
  </si>
  <si>
    <t>Presup en US$ (31/01/10)</t>
  </si>
  <si>
    <t>OBRAS CIVILES</t>
  </si>
  <si>
    <t>Cimentaciones, bases para equipos y estructuras</t>
  </si>
  <si>
    <t>Cerco perimétrico</t>
  </si>
  <si>
    <t>Muro de ladrillo</t>
  </si>
  <si>
    <t>Bases de equipos</t>
  </si>
  <si>
    <t>Incl.excav.+rell.+concret+encof.+acero</t>
  </si>
  <si>
    <t>Estructuras de concreto</t>
  </si>
  <si>
    <t>Estructuras metálicas</t>
  </si>
  <si>
    <t>tn</t>
  </si>
  <si>
    <t>Estimado</t>
  </si>
  <si>
    <t>Control tecnológico del concreto</t>
  </si>
  <si>
    <t>Edificaciones diversas(incl.cimentaciones, superestructuras y acabados)</t>
  </si>
  <si>
    <t>Casa de Máquinas - Turbina de vapor</t>
  </si>
  <si>
    <t>Casa de Máquinas (Turbina a Gas o Motores)</t>
  </si>
  <si>
    <t xml:space="preserve"> </t>
  </si>
  <si>
    <t>Predio Administrativo</t>
  </si>
  <si>
    <t>20x45 m.</t>
  </si>
  <si>
    <t>Predio de O &amp; M</t>
  </si>
  <si>
    <t>20x20 m.</t>
  </si>
  <si>
    <t>Sala Eléctrica y Sala de Control</t>
  </si>
  <si>
    <t>Esta icluido en el predio administrativo</t>
  </si>
  <si>
    <t>Garita</t>
  </si>
  <si>
    <t>Oficinas</t>
  </si>
  <si>
    <t>Predio de estación de Tratamiento de Agua</t>
  </si>
  <si>
    <t>Laboratorio</t>
  </si>
  <si>
    <t>Almacenes</t>
  </si>
  <si>
    <t>Enfermería y posta médica</t>
  </si>
  <si>
    <t>Comedor</t>
  </si>
  <si>
    <t>Sala de entretenimiento</t>
  </si>
  <si>
    <t>Esta icluido en el comedor</t>
  </si>
  <si>
    <t>Drenaje, Pistas y Lotización</t>
  </si>
  <si>
    <t>Redes de drenaje pluvial</t>
  </si>
  <si>
    <t>Redes de drenaje industrial</t>
  </si>
  <si>
    <t>Redes de drenaje químico</t>
  </si>
  <si>
    <t>Pistas</t>
  </si>
  <si>
    <t>Lotización</t>
  </si>
  <si>
    <t>EQUIPAMIENTO</t>
  </si>
  <si>
    <t>Equipos Principales (Power Island)</t>
  </si>
  <si>
    <t>Turbogeneradores a Gas o Motores</t>
  </si>
  <si>
    <t>Grúa puente</t>
  </si>
  <si>
    <t>Auxiliares (BOP) - Mecánicos</t>
  </si>
  <si>
    <t>Tanques diversos (API)</t>
  </si>
  <si>
    <t>Sistema de combustible auxiliar</t>
  </si>
  <si>
    <t>Generador Diesel de emergencia</t>
  </si>
  <si>
    <t>Generador Diesel de Black - Start</t>
  </si>
  <si>
    <t>Sistema de protección contraincendio</t>
  </si>
  <si>
    <t>Sistema de Refrigeración en circuito cerrado</t>
  </si>
  <si>
    <t>Sistema de inyección de agua en turbinas de combustión</t>
  </si>
  <si>
    <t>Sistema de aire comprimido (Compresión y distribución)</t>
  </si>
  <si>
    <t>Sistema de Nitrógeno</t>
  </si>
  <si>
    <t>Estación de compresión y acondicionamiento de Gas Natural</t>
  </si>
  <si>
    <t>Ya esta incluido en la turbina</t>
  </si>
  <si>
    <t>Sistema de Monitoreo Continuo de Emisiones(CEMS)</t>
  </si>
  <si>
    <t>Auxiliares (BOP - Eléctrico e instrumentación)</t>
  </si>
  <si>
    <t>CCM's (Centro de control de motores) y tableros</t>
  </si>
  <si>
    <t>Seccionadores</t>
  </si>
  <si>
    <t>Incl. En CCM</t>
  </si>
  <si>
    <t>Transformadores principales</t>
  </si>
  <si>
    <t>Incluye breakers y equipos miscellaneus</t>
  </si>
  <si>
    <t>Transformadores Auxiliares - Media Tensión</t>
  </si>
  <si>
    <t xml:space="preserve">Incluye breakers </t>
  </si>
  <si>
    <t>Transformadores Auxiliares - Baja Tensión</t>
  </si>
  <si>
    <t>Ductos de barras</t>
  </si>
  <si>
    <t>Sistema DC y UPS</t>
  </si>
  <si>
    <t>Automatismo</t>
  </si>
  <si>
    <t>Patio de Llaves</t>
  </si>
  <si>
    <t>Equipamientos</t>
  </si>
  <si>
    <t>Comando/Control/Protección</t>
  </si>
  <si>
    <t>Otros (Estructuras, Pórticos, etc.)</t>
  </si>
  <si>
    <t>Sistema de Transmisión</t>
  </si>
  <si>
    <t>Línea de transmisión</t>
  </si>
  <si>
    <t>Celda de conexión</t>
  </si>
  <si>
    <t>Gasoducto</t>
  </si>
  <si>
    <t>Línea de gasoducto</t>
  </si>
  <si>
    <t>6)</t>
  </si>
  <si>
    <t>MATERIALES</t>
  </si>
  <si>
    <t>Materiales eléctricos</t>
  </si>
  <si>
    <t>Accesorios de tuberías</t>
  </si>
  <si>
    <t>Aislamiento térmico / refractarios</t>
  </si>
  <si>
    <t>Materiales de instrumentación</t>
  </si>
  <si>
    <t>7)</t>
  </si>
  <si>
    <t>TRANSPORTE Y SEGUROS DE MATERIALES Y EQUIPOS</t>
  </si>
  <si>
    <t>Incluído en los costos de los materiales</t>
  </si>
  <si>
    <t>8)</t>
  </si>
  <si>
    <t>MONTAJE ELECTROMECANICO</t>
  </si>
  <si>
    <t>TUBERIAS</t>
  </si>
  <si>
    <t>Prefabricación y montaje</t>
  </si>
  <si>
    <t>hh</t>
  </si>
  <si>
    <t>Referencia precios Yanacocha</t>
  </si>
  <si>
    <t>Tratamiento y pintura</t>
  </si>
  <si>
    <t>Aislamiento térmico</t>
  </si>
  <si>
    <t>Soportes - Fabricación y montaje</t>
  </si>
  <si>
    <t>ELECTRICIDAD E INSTRUMENTACION Y CONTROL</t>
  </si>
  <si>
    <t>Bandejas, electroductos y fijación</t>
  </si>
  <si>
    <t>Iluminación</t>
  </si>
  <si>
    <t>Comunicaciones</t>
  </si>
  <si>
    <t>I &amp; C (Instrumentación y control)</t>
  </si>
  <si>
    <t>EQUIPAMIENTO MECANICO</t>
  </si>
  <si>
    <t>EQUIPAMIENTO ELECTRICO</t>
  </si>
  <si>
    <t>ASESORIA PARA PUESTA EN SERVICIO</t>
  </si>
  <si>
    <t>GENERAL</t>
  </si>
  <si>
    <t>Equipamiento principal</t>
  </si>
  <si>
    <t>Ensayos no destructivos</t>
  </si>
  <si>
    <t>Tratamiento térmico</t>
  </si>
  <si>
    <t>Limpieza química</t>
  </si>
  <si>
    <t>9)</t>
  </si>
  <si>
    <t>PUESTA EN MARCHA</t>
  </si>
  <si>
    <t>Mano de obra auxiliar</t>
  </si>
  <si>
    <t>Llenado inicial (lubricantes y químicos)</t>
  </si>
  <si>
    <t>Incluído en lubricantes y químicos</t>
  </si>
  <si>
    <t>Combustible de arranque</t>
  </si>
  <si>
    <t>Repuestos para puesta en marcha</t>
  </si>
  <si>
    <t>10)</t>
  </si>
  <si>
    <t>OTROS COSTOS</t>
  </si>
  <si>
    <t>Multas por atraso</t>
  </si>
  <si>
    <t>Otros</t>
  </si>
  <si>
    <t>11)</t>
  </si>
  <si>
    <t>COSTOS INDIRECTOS DIVERSOS</t>
  </si>
  <si>
    <t>Estudios preliminares en ingeniería básica</t>
  </si>
  <si>
    <t>Incluído en ingeniería de detalle</t>
  </si>
  <si>
    <t>Ingeniería de detalle</t>
  </si>
  <si>
    <t>Logística (Procurement)</t>
  </si>
  <si>
    <t xml:space="preserve">Gastos Administrativos Diversos </t>
  </si>
  <si>
    <t>Gerenciamiento de construcción y montaje</t>
  </si>
  <si>
    <t>Gastos preparativos</t>
  </si>
  <si>
    <t>12)</t>
  </si>
  <si>
    <t>IMPUESTOS DIVERSOS</t>
  </si>
  <si>
    <t>IGV</t>
  </si>
  <si>
    <t>ISC</t>
  </si>
  <si>
    <t>LICENCIAS</t>
  </si>
  <si>
    <t>OTROS (ESTIMADO)</t>
  </si>
  <si>
    <t>13)</t>
  </si>
  <si>
    <t>SUB TOTAL - HARD COSTS</t>
  </si>
  <si>
    <t>CONTINGENCIAS</t>
  </si>
  <si>
    <t>14)</t>
  </si>
  <si>
    <t>TOTAL - HARD COST</t>
  </si>
  <si>
    <t>B)</t>
  </si>
  <si>
    <t>SOFT COST/</t>
  </si>
  <si>
    <t>15)</t>
  </si>
  <si>
    <t>Costo de Garantías de Rendimiento</t>
  </si>
  <si>
    <t>16)</t>
  </si>
  <si>
    <t>Capital de Giro</t>
  </si>
  <si>
    <t>17)</t>
  </si>
  <si>
    <t>Licenciamiento Ambiental / Institucional</t>
  </si>
  <si>
    <t>19)</t>
  </si>
  <si>
    <t>Costo de movilización para O &amp; M (c/impuestos)</t>
  </si>
  <si>
    <t>20)</t>
  </si>
  <si>
    <t>Soft Costs Diversos</t>
  </si>
  <si>
    <t>Gastos Legales</t>
  </si>
  <si>
    <t>Seguros</t>
  </si>
  <si>
    <t>Gasto Financieros</t>
  </si>
  <si>
    <t>Comisiones diversas</t>
  </si>
  <si>
    <t>Gerencia Administrativa</t>
  </si>
  <si>
    <t>TOTAL - SOFT COSTS</t>
  </si>
  <si>
    <t>TOTAL HARD &amp; SOFT  COSTS</t>
  </si>
  <si>
    <t>Costo Específico de Inversión US $/kW</t>
  </si>
  <si>
    <t>Potencia instalada: 175449 kW</t>
  </si>
  <si>
    <t>Suministro de sistema de combustible gas natural (inlcuye monitore continuo de emisiones)</t>
  </si>
  <si>
    <t>Cargo unitario (S/./kW-mes) por MW dual</t>
  </si>
  <si>
    <t>TC al 31/03/10</t>
  </si>
  <si>
    <t>Producer Price Index-Commodities</t>
  </si>
  <si>
    <t>Original Data Value</t>
  </si>
  <si>
    <t>Series Id:</t>
  </si>
  <si>
    <t>WPSSOP3500</t>
  </si>
  <si>
    <t>Seasonally Adjusted</t>
  </si>
  <si>
    <t>Group:</t>
  </si>
  <si>
    <t>Stage of processing</t>
  </si>
  <si>
    <t>Item:</t>
  </si>
  <si>
    <t>Finished goods less food and energy</t>
  </si>
  <si>
    <t>Base Date:</t>
  </si>
  <si>
    <t>198200</t>
  </si>
  <si>
    <t>Years:</t>
  </si>
  <si>
    <t>2001 to 2011</t>
  </si>
  <si>
    <t>Year</t>
  </si>
  <si>
    <t>Jan</t>
  </si>
  <si>
    <t>Feb</t>
  </si>
  <si>
    <t>Mar</t>
  </si>
  <si>
    <t>Apr</t>
  </si>
  <si>
    <t>May</t>
  </si>
  <si>
    <t>Jun</t>
  </si>
  <si>
    <t>Jul</t>
  </si>
  <si>
    <t>Aug</t>
  </si>
  <si>
    <t>Sep</t>
  </si>
  <si>
    <t>Oct</t>
  </si>
  <si>
    <t>Nov</t>
  </si>
  <si>
    <t>Dec</t>
  </si>
  <si>
    <t>Annual</t>
  </si>
  <si>
    <t>Factor de ajuste 2011/2010 M.E.</t>
  </si>
  <si>
    <t>T.C. al 31.03.2010</t>
  </si>
  <si>
    <t>IPM al 31.03.2010</t>
  </si>
  <si>
    <t>T.C. al 31.01.2011</t>
  </si>
  <si>
    <t>IPM al 31.01.2011</t>
  </si>
  <si>
    <t>Factor de ajuste 2011/2010 M.N.</t>
  </si>
  <si>
    <t>GTWH 2010</t>
  </si>
  <si>
    <r>
      <t>Valor FOB</t>
    </r>
    <r>
      <rPr>
        <vertAlign val="subscript"/>
        <sz val="10"/>
        <rFont val="Arial"/>
        <family val="2"/>
      </rPr>
      <t>TG</t>
    </r>
    <r>
      <rPr>
        <sz val="10"/>
        <rFont val="Arial"/>
        <family val="2"/>
      </rPr>
      <t/>
    </r>
  </si>
  <si>
    <t>Tipo de Cambio (31.01.11)</t>
  </si>
  <si>
    <t>(TG7, UTI5 y UTI6 Santa Rosa + TG3 y TG4 Ventanilla)</t>
  </si>
  <si>
    <t>31.01.11</t>
  </si>
  <si>
    <t>Transformador de Potencia Trifásico 220/10 kV, 240 MVA (ONAF), 1050 kVp BIL</t>
  </si>
  <si>
    <t>CELDA</t>
  </si>
  <si>
    <t>Interruptor, 220 kV, 1050 kVp (BIL), 2000 A, 31.5 kA, operación tripolar, incluye estructura soporte.</t>
  </si>
  <si>
    <t>Seccionador de línea, 220 kV, 1050 KVp (BIL), 2000 A, incluye estructura soporte</t>
  </si>
  <si>
    <t>Transformador de tensión capacitivo, 220 kV, 1050 KVp (BIL), 220/V3 / 0,1/V3 0,1/V3 kV, 30 VA - 3P, 30 VA - Cl 0,2, incluye estructura soporte</t>
  </si>
  <si>
    <t>Transformador de corriente, 220 kV, 1050 KVp (BIL), 1600-2000/1/1/1A, 2x30 VA - 5P20, 30 VA - Cl 0,2, incluye estructura soporte</t>
  </si>
  <si>
    <t>Pararrayos 192 kV, 10 kA, clase 3, incluye estructura soporte y contador de descarga (1050 kVp BIL)</t>
  </si>
  <si>
    <t>RESUMEN DE COSTOS DE EQUIPOS PRINCIPALES DEL MODULO DE CELDAS</t>
  </si>
  <si>
    <t>TIPO:</t>
  </si>
  <si>
    <t>Importado</t>
  </si>
  <si>
    <t>CODIGO</t>
  </si>
  <si>
    <t>TIPO</t>
  </si>
  <si>
    <t>PRECIO UNITARIO US$</t>
  </si>
  <si>
    <t>INC220UE1050</t>
  </si>
  <si>
    <t>Interruptor, 220 kV, 1050 kVp (BIL), 2000 A, 31.5 kA, operación uni tripolar, incluye estructura soporte.</t>
  </si>
  <si>
    <t>UND</t>
  </si>
  <si>
    <t>001</t>
  </si>
  <si>
    <t>INC220UE1300</t>
  </si>
  <si>
    <t>Interruptor, 220 kV, 1300 kVp (BIL), 2000 A, 31.5 kA, operación uni tripolar, incluye estructura soporte.</t>
  </si>
  <si>
    <t>INC220UE1425</t>
  </si>
  <si>
    <t>Interruptor, 220 kV, 1425 kVp (BIL), 2000 A, 31.5 kA, operación uni tripolar, incluye estructura soporte.</t>
  </si>
  <si>
    <t>INC220UE1550</t>
  </si>
  <si>
    <t>Interruptor, 220 kV, 1550 kVp (BIL), 2000 A, 31.5 kA, operación uni tripolar, incluye estructura soporte.</t>
  </si>
  <si>
    <t>INC220TE1050</t>
  </si>
  <si>
    <t>INC220TE1300</t>
  </si>
  <si>
    <t>Interruptor, 220 kV, 1300 kVp (BIL), 2000 A, 31.5 kA, operación tripolar, incluye estructura soporte.</t>
  </si>
  <si>
    <t>INC220TE1425</t>
  </si>
  <si>
    <t>Interruptor, 220 kV, 1425 kVp (BIL), 2000 A, 31.5 kA, operación tripolar, incluye estructura soporte.</t>
  </si>
  <si>
    <t>INC220TE1550</t>
  </si>
  <si>
    <t>Interruptor, 220 kV, 1550 kVp (BIL), 2000 A, 31.5 kA, operación tripolar, incluye estructura soporte.</t>
  </si>
  <si>
    <t>INC138UE0650</t>
  </si>
  <si>
    <t>Interruptor, 138 kV, 650 kVp (BIL), 2000 A, 31.5 kA, operación uni tripolar, incluye estructura soporte.</t>
  </si>
  <si>
    <t>INC138UE0850</t>
  </si>
  <si>
    <t>Interruptor, 138 kV, 850 kVp (BIL), 2000 A, 31.5 kA, operación uni tripolar, incluye estructura soporte.</t>
  </si>
  <si>
    <t>INC138UE0950</t>
  </si>
  <si>
    <t>Interruptor, 138 kV, 950 kVp (BIL), 2000 A, 31.5 kA, operación uni tripolar, incluye estructura soporte.</t>
  </si>
  <si>
    <t>INC138UE1050</t>
  </si>
  <si>
    <t>Interruptor, 138 kV, 1050 kVp (BIL), 2000 A, 31.5 kA, operación uni tripolar, incluye estructura soporte.</t>
  </si>
  <si>
    <t>INC138TE0650</t>
  </si>
  <si>
    <t>Interruptor, 138 kV, 650 kVp (BIL), 2000 A, 31.5 kA, operación tripolar, incluye estructura soporte.</t>
  </si>
  <si>
    <t>INC138TE0850</t>
  </si>
  <si>
    <t>Interruptor, 138 kV, 850 kVp (BIL), 2000 A, 31.5 kA, operación tripolar, incluye estructura soporte.</t>
  </si>
  <si>
    <t>INC138TE0950</t>
  </si>
  <si>
    <t>Interruptor, 138 kV, 950 kVp (BIL), 2000 A, 31.5 kA, operación tripolar, incluye estructura soporte.</t>
  </si>
  <si>
    <t>INC138TE1050</t>
  </si>
  <si>
    <t>Interruptor, 138 kV, 1050 kVp (BIL), 2000 A, 31.5 kA, operación tripolar, incluye estructura soporte.</t>
  </si>
  <si>
    <t>INC060TE0325</t>
  </si>
  <si>
    <t>Interruptor, 60 kV, 325 kVp (BIL), 1250 A, 25 kA, operación tripolar, incluye estructura soporte.</t>
  </si>
  <si>
    <t>INC060TE0450</t>
  </si>
  <si>
    <t>Interruptor, 60 kV, 450 kVp (BIL), 1250 A, 25 kA, operación tripolar, incluye estructura soporte.</t>
  </si>
  <si>
    <t>INC060TE0550</t>
  </si>
  <si>
    <t>Interruptor, 60 kV, 550 kVp (BIL), 1250 A, 25 kA, operación tripolar, incluye estructura soporte.</t>
  </si>
  <si>
    <t>INC060TI0325</t>
  </si>
  <si>
    <t>Interruptor, 60 kV, 325 kVp (BIL), 1250 A, 25 kA, operación tripolar, instalado al interior</t>
  </si>
  <si>
    <t>INC060TI0450</t>
  </si>
  <si>
    <t>Interruptor, 60 kV, 450 kVp (BIL), 1250 A, 25 kA, operación tripolar, instalado al interior</t>
  </si>
  <si>
    <t>INC060TI0550</t>
  </si>
  <si>
    <t>Interruptor, 60 kV, 550 kVp (BIL), 1250 A, 25 kA, operación tripolar, instalado al interior</t>
  </si>
  <si>
    <t>INC033TE0170</t>
  </si>
  <si>
    <t>Interruptor, 33 kV, 170 kVp (BIL), 1250 A, 25 kA, operación tripolar, incluye estructura soporte.</t>
  </si>
  <si>
    <t>INC033TE0250</t>
  </si>
  <si>
    <t>Interruptor, 33 kV, 250 kVp (BIL), 1250 A, 25 kA, operación tripolar, incluye estructura soporte.</t>
  </si>
  <si>
    <t>INC033TE0325</t>
  </si>
  <si>
    <t>Interruptor, 33 kV, 325 kVp (BIL), 1250 A, 25 kA, operación tripolar, incluye estructura soporte.</t>
  </si>
  <si>
    <t>INC033TI0170</t>
  </si>
  <si>
    <t>Interruptor, 33 kV, 170 kVp (BIL), 1250 A, 25 kA, operación tripolar, al interior.</t>
  </si>
  <si>
    <t>INC033TI0250</t>
  </si>
  <si>
    <t>Interruptor, 33 kV, 250 kVp (BIL), 1250 A, 25 kA, operación tripolar, al interior.</t>
  </si>
  <si>
    <t>INC033TI0325</t>
  </si>
  <si>
    <t>Interruptor, 33 kV, 325 kVp (BIL), 1250 A, 25 kA, operación tripolar, al interior.</t>
  </si>
  <si>
    <t>INC023TE0125</t>
  </si>
  <si>
    <t>Interruptor, 22,9 kV, 125 kVp (BIL), 630 A, 16 kA, operación tripolar, incluye estructura soporte.</t>
  </si>
  <si>
    <t>INC023TE0170</t>
  </si>
  <si>
    <t>Interruptor, 22,9 kV, 170 kVp (BIL), 630 A, 16 kA, operación tripolar, incluye estructura soporte.</t>
  </si>
  <si>
    <t>INC023TE0250</t>
  </si>
  <si>
    <t>Interruptor, 22,9 kV, 250 kVp (BIL), 630 A, 16 kA, operación tripolar, incluye estructura soporte.</t>
  </si>
  <si>
    <t>INC010TE0075</t>
  </si>
  <si>
    <t>Interruptor, 10 kV, 75 kVp (BIL), 630 A, 16 kA, operación tripolar, incluye estructura soporte.</t>
  </si>
  <si>
    <t>INC010TE0095</t>
  </si>
  <si>
    <t>Interruptor, 10 kV, 95 kVp (BIL), 630 A, 16 kA, operación tripolar, incluye estructura soporte.</t>
  </si>
  <si>
    <t>INC010TE0125</t>
  </si>
  <si>
    <t>Interruptor, 10 kV, 125 kVp (BIL), 630 A, 16 kA, operación tripolar, incluye estructura soporte.</t>
  </si>
  <si>
    <t>RECLOSER</t>
  </si>
  <si>
    <t>REC033TR0170</t>
  </si>
  <si>
    <t>Recloser, 33 kV, 170 kVp (BIL), 1250 A, 25 kA, operación tripolar, incluye estructura soporte.</t>
  </si>
  <si>
    <t>002</t>
  </si>
  <si>
    <t>REC033TR0250</t>
  </si>
  <si>
    <t>Recloser, 33 kV, 250 kVp (BIL), 1250 A, 25 kA, operación tripolar, incluye estructura soporte.</t>
  </si>
  <si>
    <t>REC033TR0325</t>
  </si>
  <si>
    <t>Recloser, 33 kV, 325 kVp (BIL), 1250 A, 25 kA, operación tripolar, incluye estructura soporte.</t>
  </si>
  <si>
    <t>REC023TR0125</t>
  </si>
  <si>
    <t>Recloser, 22,9 kV, 125 kVp (BIL), 630 A, 12,5 kA, operación tripolar, incluye estructura soporte.</t>
  </si>
  <si>
    <t>REC023TR0170</t>
  </si>
  <si>
    <t>Recloser, 22,9 kV, 170 kVp (BIL), 630 A, 12,5 kA, operación tripolar, incluye estructura soporte.</t>
  </si>
  <si>
    <t>REC023TR0250</t>
  </si>
  <si>
    <t>Recloser, 22,9 kV, 250 kVp (BIL), 630 A, 12,5 kA, operación tripolar, incluye estructura soporte.</t>
  </si>
  <si>
    <t>REC010TR0075</t>
  </si>
  <si>
    <t>Recloser, 10 kV, 75 kVp (BIL), 630 A, 12,5 kA, operación tripolar, incluye estructura soporte.</t>
  </si>
  <si>
    <t>REC010TR0095</t>
  </si>
  <si>
    <t>Recloser, 10 kV, 95 kVp (BIL), 630 A, 12,5 kA, operación tripolar, incluye estructura soporte.</t>
  </si>
  <si>
    <t>REC010TR0125</t>
  </si>
  <si>
    <t>Recloser, 10 kV, 125 kVp (BIL), 630 A, 12,5 kA, operación tripolar, incluye estructura soporte.</t>
  </si>
  <si>
    <t/>
  </si>
  <si>
    <t>Costo de Estructura Soporte</t>
  </si>
  <si>
    <t>SLC220ES1050</t>
  </si>
  <si>
    <t>003</t>
  </si>
  <si>
    <t>SLC220ES1300</t>
  </si>
  <si>
    <t>Seccionador de línea, 220 kV, 1300 KVp (BIL), 2000 A, incluye estructura soporte</t>
  </si>
  <si>
    <t>SLC220ES1425</t>
  </si>
  <si>
    <t>Seccionador de línea, 220 kV, 1425 KVp (BIL), 2000 A, incluye estructura soporte</t>
  </si>
  <si>
    <t>SLC220ES1550</t>
  </si>
  <si>
    <t>Seccionador de línea, 220 kV, 1550 KVp (BIL), 2000 A, incluye estructura soporte</t>
  </si>
  <si>
    <t>SLC138ES0650</t>
  </si>
  <si>
    <t>Seccionador de línea, 138 kV, 650 KVp (BIL), 2000 A, incluye estructura soporte</t>
  </si>
  <si>
    <t>SLC138ES0850</t>
  </si>
  <si>
    <t>Seccionador de línea, 138 kV, 850 KVp (BIL), 2000 A, incluye estructura soporte</t>
  </si>
  <si>
    <t>SLC138ES0950</t>
  </si>
  <si>
    <t>Seccionador de línea, 138 kV, 950 KVp (BIL), 2000 A, incluye estructura soporte</t>
  </si>
  <si>
    <t>SLC138ES1050</t>
  </si>
  <si>
    <t>Seccionador de línea, 138 kV, 1050 KVp (BIL), 2000 A, incluye estructura soporte</t>
  </si>
  <si>
    <t>SLC060ES0325</t>
  </si>
  <si>
    <t>Seccionador de línea, 60 kV, 325 KVp (BIL), 1250 A, incluye estructura soporte</t>
  </si>
  <si>
    <t>SLC060ES0450</t>
  </si>
  <si>
    <t>Seccionador de línea, 60 kV, 450 KVp (BIL), 1250 A, incluye estructura soporte</t>
  </si>
  <si>
    <t>SLC060ES0550</t>
  </si>
  <si>
    <t>Seccionador de línea, 60 kV, 550 KVp (BIL), 1250 A, incluye estructura soporte</t>
  </si>
  <si>
    <t>SLC060IN0325</t>
  </si>
  <si>
    <t>Seccionador de línea, 60 kV, 325 KVp (BIL), 1250 A, instalado al interior</t>
  </si>
  <si>
    <t>SLC060IN0450</t>
  </si>
  <si>
    <t>Seccionador de línea, 60 kV, 450 KVp (BIL), 1250 A, instalado al interior</t>
  </si>
  <si>
    <t>SLC060IN0550</t>
  </si>
  <si>
    <t>Seccionador de línea, 60 kV, 550 KVp (BIL), 1250 A, instalado al interior</t>
  </si>
  <si>
    <t>SLC033ES0170</t>
  </si>
  <si>
    <t>Seccionador de línea, 33 kV, 170 KVp (BIL), 1250 A, incluye estructura soporte</t>
  </si>
  <si>
    <t>SLC033ES0250</t>
  </si>
  <si>
    <t>Seccionador de línea, 33 kV, 250 KVp (BIL), 1250 A, incluye estructura soporte</t>
  </si>
  <si>
    <t>SLC033ES0325</t>
  </si>
  <si>
    <t>Seccionador de línea, 33 kV, 325 KVp (BIL), 1250 A, incluye estructura soporte</t>
  </si>
  <si>
    <t>SLC033IN0170</t>
  </si>
  <si>
    <t>Seccionador de línea, 33 kV, 170 KVp (BIL), 1250 A, al interior</t>
  </si>
  <si>
    <t>SLC033IN0250</t>
  </si>
  <si>
    <t>Seccionador de línea, 33 kV, 250 KVp (BIL), 1250 A, al interior</t>
  </si>
  <si>
    <t>SLC033IN0325</t>
  </si>
  <si>
    <t>Seccionador de línea, 33 kV, 325 KVp (BIL), 1250 A, al interior</t>
  </si>
  <si>
    <t>SLC033VI0170</t>
  </si>
  <si>
    <t>Seccionador de línea, 33 kV, 170 KVp (BIL), 1250 A, para instalar sobre viga</t>
  </si>
  <si>
    <t>SLC033VI0250</t>
  </si>
  <si>
    <t>Seccionador de línea, 33 kV, 250 KVp (BIL), 1250 A, para instalar sobre viga</t>
  </si>
  <si>
    <t>SLC033VI0325</t>
  </si>
  <si>
    <t>Seccionador de línea, 33 kV, 325 KVp (BIL), 1250 A, para instalar sobre viga</t>
  </si>
  <si>
    <t>SLC023ES0125</t>
  </si>
  <si>
    <t>Seccionador de línea, 22,9 kV, 125 KVp (BIL), 630 A, incluye estructura soporte</t>
  </si>
  <si>
    <t>SLC023ES0170</t>
  </si>
  <si>
    <t>Seccionador de línea, 22,9 kV, 170 KVp (BIL), 630 A, incluye estructura soporte</t>
  </si>
  <si>
    <t>SLC023ES0250</t>
  </si>
  <si>
    <t>Seccionador de línea, 22,9 kV, 250 KVp (BIL), 630 A, incluye estructura soporte</t>
  </si>
  <si>
    <t>SLC023VI0125</t>
  </si>
  <si>
    <t>Seccionador de línea, 22,9 kV, 125 KVp (BIL), 630 A, para instalar sobre viga</t>
  </si>
  <si>
    <t>SLC023VI0170</t>
  </si>
  <si>
    <t>Seccionador de línea, 22,9 kV, 170 KVp (BIL), 630 A, para instalar sobre viga</t>
  </si>
  <si>
    <t>SLC023VI0250</t>
  </si>
  <si>
    <t>Seccionador de línea, 22,9 kV, 250 KVp (BIL), 630 A, para instalar sobre viga</t>
  </si>
  <si>
    <t>SLC010VI0075</t>
  </si>
  <si>
    <t>Seccionador de línea, 10 kV, 75 KVp (BIL), 630 A, para instalar sobre viga</t>
  </si>
  <si>
    <t>SLC010VI0095</t>
  </si>
  <si>
    <t>Seccionador de línea, 10 kV, 95 KVp (BIL), 630 A, para instalar sobre viga</t>
  </si>
  <si>
    <t>SLC010VI0125</t>
  </si>
  <si>
    <t>Seccionador de línea, 10 kV, 125 KVp (BIL), 630 A, para instalar sobre viga</t>
  </si>
  <si>
    <t>SECCIONADOR DE BARRA</t>
  </si>
  <si>
    <t>SBC220ES1050</t>
  </si>
  <si>
    <t>Seccionador de barra, 220 kV, 1050 KVp (BIL), 2000 A, incluye estructura soporte</t>
  </si>
  <si>
    <t>004</t>
  </si>
  <si>
    <t>SBC220ES1300</t>
  </si>
  <si>
    <t>Seccionador de barra, 220 kV, 1300 KVp (BIL), 2000 A, incluye estructura soporte</t>
  </si>
  <si>
    <t>SBC220ES1425</t>
  </si>
  <si>
    <t>Seccionador de barra, 220 kV, 1425 KVp (BIL), 2000 A, incluye estructura soporte</t>
  </si>
  <si>
    <t>SBC220ES1550</t>
  </si>
  <si>
    <t>Seccionador de barra, 220 kV, 1550 KVp (BIL), 2000 A, incluye estructura soporte</t>
  </si>
  <si>
    <t>SBC138ES0650</t>
  </si>
  <si>
    <t>Seccionador de barra, 138 kV, 650 KVp (BIL), 2000 A, incluye estructura soporte</t>
  </si>
  <si>
    <t>SBC138ES0850</t>
  </si>
  <si>
    <t>Seccionador de barra, 138 kV, 850 KVp (BIL), 2000 A, incluye estructura soporte</t>
  </si>
  <si>
    <t>SBC138ES0950</t>
  </si>
  <si>
    <t>Cálculo del CCUCSS</t>
  </si>
  <si>
    <t>Incremento</t>
  </si>
  <si>
    <t>ESTACION DE DESCARGA Y TRANSFERENCIA</t>
  </si>
  <si>
    <t>MODULO DE BOMBAS DE ENVIO (F.O. FORWARDING PUMP)</t>
  </si>
  <si>
    <t xml:space="preserve">Modulo conformado por tres bombas centrifugas de 240 gpm cu aprox 30 mca TDH </t>
  </si>
  <si>
    <t>Volumen - m3</t>
  </si>
  <si>
    <t>Peso Real - kg</t>
  </si>
  <si>
    <t>Peso Aprox. Por Fórmula - kg</t>
  </si>
  <si>
    <t>Diferencia</t>
  </si>
  <si>
    <t>Dato</t>
  </si>
  <si>
    <t>D - m</t>
  </si>
  <si>
    <t xml:space="preserve">H - m </t>
  </si>
  <si>
    <r>
      <t>V &gt; 1500 m</t>
    </r>
    <r>
      <rPr>
        <b/>
        <vertAlign val="superscript"/>
        <sz val="10"/>
        <color indexed="10"/>
        <rFont val="Arial"/>
        <family val="2"/>
      </rPr>
      <t>3</t>
    </r>
  </si>
  <si>
    <r>
      <t>Tq D2 CT a GN 4000 m</t>
    </r>
    <r>
      <rPr>
        <vertAlign val="superscript"/>
        <sz val="10"/>
        <rFont val="Arial"/>
        <family val="2"/>
      </rPr>
      <t>3</t>
    </r>
  </si>
  <si>
    <r>
      <t>Tq Almacenamiento - Ref 2500 m</t>
    </r>
    <r>
      <rPr>
        <vertAlign val="superscript"/>
        <sz val="10"/>
        <rFont val="Arial"/>
        <family val="2"/>
      </rPr>
      <t>3</t>
    </r>
  </si>
  <si>
    <r>
      <t>V &lt; 1500 m</t>
    </r>
    <r>
      <rPr>
        <vertAlign val="superscript"/>
        <sz val="10"/>
        <rFont val="Arial"/>
        <family val="2"/>
      </rPr>
      <t>3</t>
    </r>
  </si>
  <si>
    <r>
      <t>Tq Diario - BD2 Limpio Ref 300 m</t>
    </r>
    <r>
      <rPr>
        <vertAlign val="superscript"/>
        <sz val="10"/>
        <rFont val="Arial"/>
        <family val="2"/>
      </rPr>
      <t>3</t>
    </r>
  </si>
  <si>
    <t>Consumo de Combustible</t>
  </si>
  <si>
    <r>
      <t>m</t>
    </r>
    <r>
      <rPr>
        <vertAlign val="superscript"/>
        <sz val="10"/>
        <rFont val="Arial Narrow"/>
        <family val="2"/>
      </rPr>
      <t>3</t>
    </r>
    <r>
      <rPr>
        <sz val="10"/>
        <rFont val="Arial Narrow"/>
        <family val="2"/>
      </rPr>
      <t>/h</t>
    </r>
  </si>
  <si>
    <t>De la hoja resultados Dualidad 2011</t>
  </si>
  <si>
    <t>Tanque de Almacenamiento de D2</t>
  </si>
  <si>
    <r>
      <t>Volumen Almacen. m</t>
    </r>
    <r>
      <rPr>
        <vertAlign val="superscript"/>
        <sz val="10"/>
        <rFont val="Arial"/>
        <family val="2"/>
      </rPr>
      <t>3</t>
    </r>
  </si>
  <si>
    <r>
      <t>Capacidad Nominal, m</t>
    </r>
    <r>
      <rPr>
        <vertAlign val="superscript"/>
        <sz val="10"/>
        <rFont val="Arial"/>
        <family val="2"/>
      </rPr>
      <t>3</t>
    </r>
  </si>
  <si>
    <t>Peso de Acero, kg</t>
  </si>
  <si>
    <t>Peso Total, kg</t>
  </si>
  <si>
    <t>Tanque Diario de D2</t>
  </si>
  <si>
    <t>m3/h</t>
  </si>
  <si>
    <t>gpm</t>
  </si>
  <si>
    <t>Estimación de Peso por Dimensiones, Ton</t>
  </si>
  <si>
    <t>Estimación de Peso por Volumen</t>
  </si>
  <si>
    <t>Incremento sobre Fijacion GART 2010</t>
  </si>
  <si>
    <t>Incremento sobre PrePub GART 2011</t>
  </si>
  <si>
    <t>Costo Eficiente por Dualidad</t>
  </si>
  <si>
    <t>CCUCSS</t>
  </si>
  <si>
    <t>Fijación Tarifaria 2010</t>
  </si>
  <si>
    <t>Propuesta GART 2011</t>
  </si>
  <si>
    <t>Estimaciones de Peso - Modelos por Polinomicas</t>
  </si>
  <si>
    <t>DATOS DE LA</t>
  </si>
  <si>
    <t>Costo referencia miles US$</t>
  </si>
  <si>
    <t>soles</t>
  </si>
  <si>
    <t>Obra 2 - 27.Mar.2009</t>
  </si>
  <si>
    <t xml:space="preserve">Contrato JA0044-07/2008 </t>
  </si>
  <si>
    <t>Monto Principal - 14.Jul.2008</t>
  </si>
  <si>
    <t>Datos de Cotizaciones y Contratos de Tanque - Edegel</t>
  </si>
  <si>
    <t>Propuesta de 2 Tanques de 1500 m3</t>
  </si>
  <si>
    <t>Obras Preliminares</t>
  </si>
  <si>
    <t>Obras Mecánicas</t>
  </si>
  <si>
    <t>Gastos Generales</t>
  </si>
  <si>
    <t>Utilidad</t>
  </si>
  <si>
    <t>Total</t>
  </si>
  <si>
    <t>Precio por Tanque 1500 m3</t>
  </si>
  <si>
    <t>T.C. a Jul.2008</t>
  </si>
  <si>
    <t>Propuesta Sistema de Espuma para el SCI</t>
  </si>
  <si>
    <t>Tanque Blader de 700 gl</t>
  </si>
  <si>
    <t>Espuma AFFF</t>
  </si>
  <si>
    <t>Valvulas y Otros</t>
  </si>
  <si>
    <t>Monitores Lanzadores de Espuma</t>
  </si>
  <si>
    <t>Montaje y Puesta en Marcha</t>
  </si>
  <si>
    <t>Descuento</t>
  </si>
  <si>
    <t>Total con Descuento</t>
  </si>
  <si>
    <t>Soles</t>
  </si>
  <si>
    <t>Tanque de EDG - 633698.52 US$</t>
  </si>
  <si>
    <t>OSINERGMIN</t>
  </si>
  <si>
    <t>Tomado de I-403-SSEE.xls de la Res 054-2011-OS/CD</t>
  </si>
  <si>
    <t>OK. Revisado</t>
  </si>
  <si>
    <t>31.03.11</t>
  </si>
  <si>
    <t>Tipo de Cambio (31.03.11)</t>
  </si>
  <si>
    <t>6.1 Potencia efectiva Dual (31.03.11)</t>
  </si>
  <si>
    <r>
      <t>Bomba centrífuga 55m</t>
    </r>
    <r>
      <rPr>
        <vertAlign val="superscript"/>
        <sz val="10"/>
        <rFont val="Arial"/>
        <family val="2"/>
      </rPr>
      <t>3</t>
    </r>
    <r>
      <rPr>
        <sz val="10"/>
        <rFont val="Arial"/>
        <family val="2"/>
      </rPr>
      <t>/h, motor eléctrico 36 HP con tablero</t>
    </r>
  </si>
  <si>
    <t>Bomba centrífuga 55m3/hr, motor eléctrico 36HP con tablero</t>
  </si>
  <si>
    <t>Estimación de OSINERG</t>
  </si>
  <si>
    <t>Cuadro N° 11</t>
  </si>
  <si>
    <t>1 Tanque de almacen. De Diesel 2 bajo norma API 650, 335 m3, inc. Suministro, transport. Local, montaje y pintura.</t>
  </si>
  <si>
    <t>2 Tanques de almacen. de Diesel 2 bajo norma API 650 2600 m3/hr, inc.. Suministro, transport. Local, montaje y pintura</t>
  </si>
  <si>
    <t>Cuadro N° 14</t>
  </si>
  <si>
    <t>Cuadro N° 20</t>
  </si>
  <si>
    <t>Análisis del Estudio</t>
  </si>
  <si>
    <t>Propuesta Tarifaria OSINERGMIN</t>
  </si>
  <si>
    <t>Total - en mil US$</t>
  </si>
  <si>
    <t>Cuadro N° 21</t>
  </si>
  <si>
    <t>Cuadro N° 25</t>
  </si>
  <si>
    <t>Recálculo del Estudio</t>
  </si>
  <si>
    <t>Cuadro N° 26</t>
  </si>
  <si>
    <t>6.1 Potencia efectiva Dual (31.01.11) - MW</t>
  </si>
  <si>
    <t>6.2 Producto (5.3*6.1) - MW*S/./kW-mes</t>
  </si>
  <si>
    <t>Máxima Demanda PCSPT - MW</t>
  </si>
  <si>
    <t xml:space="preserve">Estudio </t>
  </si>
  <si>
    <t>6.3 CUCSS - S/./kW-mes</t>
  </si>
  <si>
    <t>Cálculo</t>
  </si>
  <si>
    <t>Estudio de Dualidad</t>
  </si>
  <si>
    <t>Diferencia de Costos, Miles de US$</t>
  </si>
  <si>
    <t xml:space="preserve">Intereses Durante la Construcción                                                        </t>
  </si>
</sst>
</file>

<file path=xl/styles.xml><?xml version="1.0" encoding="utf-8"?>
<styleSheet xmlns="http://schemas.openxmlformats.org/spreadsheetml/2006/main">
  <numFmts count="30">
    <numFmt numFmtId="43" formatCode="_ * #,##0.00_ ;_ * \-#,##0.00_ ;_ * &quot;-&quot;??_ ;_ @_ "/>
    <numFmt numFmtId="164" formatCode="_(* #,##0.00_);_(* \(#,##0.00\);_(* &quot;-&quot;??_);_(@_)"/>
    <numFmt numFmtId="165" formatCode="#,##0.00_ ;[Red]\-#,##0.00\ "/>
    <numFmt numFmtId="166" formatCode="0.0%"/>
    <numFmt numFmtId="167" formatCode="0.000"/>
    <numFmt numFmtId="168" formatCode="0.0000"/>
    <numFmt numFmtId="169" formatCode="#,##0.0"/>
    <numFmt numFmtId="170" formatCode="0.0000000"/>
    <numFmt numFmtId="171" formatCode="_ * #,##0_ ;_ * \-#,##0_ ;_ * &quot;-&quot;??_ ;_ @_ "/>
    <numFmt numFmtId="172" formatCode="&quot;S/&quot;#,##0.00;&quot;S/&quot;\-#,##0.00"/>
    <numFmt numFmtId="173" formatCode="0.0%;[Red]\(0.0%\)"/>
    <numFmt numFmtId="174" formatCode="0.0"/>
    <numFmt numFmtId="175" formatCode="##\ ###\ ##0.00;[Red]\-##\ ###\ ##0"/>
    <numFmt numFmtId="176" formatCode="#######\ ###\ ##0.00;[Red]\-#######.\ ###\ ##0"/>
    <numFmt numFmtId="177" formatCode="#,##0\ _P_t_s;[Red]\-#,##0\ _P_t_s"/>
    <numFmt numFmtId="178" formatCode="#.##0,"/>
    <numFmt numFmtId="179" formatCode="\$#,"/>
    <numFmt numFmtId="180" formatCode="_(&quot;N$&quot;* #,##0_);_(&quot;N$&quot;* \(#,##0\);_(&quot;N$&quot;* &quot;-&quot;_);_(@_)"/>
    <numFmt numFmtId="181" formatCode="_(* #,##0_);_(* \(#,##0\);_(* &quot;-&quot;??_);_(@_)"/>
    <numFmt numFmtId="182" formatCode="#########\ ###\ ##0.00;[Red]\-########.####\ ##0"/>
    <numFmt numFmtId="183" formatCode="0.000000"/>
    <numFmt numFmtId="184" formatCode="_ * #,##0.000_ ;_ * \-#,##0.000_ ;_ * &quot;-&quot;??_ ;_ @_ "/>
    <numFmt numFmtId="185" formatCode="_-* #,##0.00\ _p_t_a_-;\-* #,##0.00\ _p_t_a_-;_-* &quot;-&quot;??\ _p_t_a_-;_-@_-"/>
    <numFmt numFmtId="186" formatCode="0.000%"/>
    <numFmt numFmtId="187" formatCode="&quot;$&quot;#,##0.00\ ;\(&quot;$&quot;#,##0.00\)"/>
    <numFmt numFmtId="188" formatCode="0.0000%"/>
    <numFmt numFmtId="189" formatCode="#0.0"/>
    <numFmt numFmtId="190" formatCode="_ * #,##0.0_ ;_ * \-#,##0.0_ ;_ * &quot;-&quot;??_ ;_ @_ "/>
    <numFmt numFmtId="191" formatCode="#\ ###\ ##0.00;[Red]\-##\ ###\ ##0"/>
    <numFmt numFmtId="192" formatCode="0.00_ ;[Red]\-0.00\ "/>
  </numFmts>
  <fonts count="128">
    <font>
      <sz val="10"/>
      <name val="Arial Narrow"/>
    </font>
    <font>
      <sz val="10"/>
      <name val="Arial Narrow"/>
      <family val="2"/>
    </font>
    <font>
      <b/>
      <sz val="16"/>
      <name val="Arial Narrow"/>
      <family val="2"/>
    </font>
    <font>
      <b/>
      <sz val="10"/>
      <name val="Arial Narrow"/>
      <family val="2"/>
    </font>
    <font>
      <sz val="10"/>
      <name val="Arial"/>
      <family val="2"/>
    </font>
    <font>
      <b/>
      <sz val="12"/>
      <name val="Arial"/>
      <family val="2"/>
    </font>
    <font>
      <b/>
      <sz val="10"/>
      <name val="Arial"/>
      <family val="2"/>
    </font>
    <font>
      <sz val="10"/>
      <name val="Arial"/>
      <family val="2"/>
    </font>
    <font>
      <sz val="10"/>
      <name val="Arial Narrow"/>
      <family val="2"/>
    </font>
    <font>
      <u/>
      <sz val="8.5"/>
      <color indexed="12"/>
      <name val="Arial Narrow"/>
      <family val="2"/>
    </font>
    <font>
      <sz val="12"/>
      <name val="Arial"/>
      <family val="2"/>
    </font>
    <font>
      <sz val="10"/>
      <name val="Arial Narrow"/>
      <family val="2"/>
    </font>
    <font>
      <b/>
      <sz val="8"/>
      <name val="Arial"/>
      <family val="2"/>
    </font>
    <font>
      <sz val="8"/>
      <name val="Arial"/>
      <family val="2"/>
    </font>
    <font>
      <b/>
      <sz val="11"/>
      <name val="Arial"/>
      <family val="2"/>
    </font>
    <font>
      <sz val="10"/>
      <color indexed="10"/>
      <name val="Arial"/>
      <family val="2"/>
    </font>
    <font>
      <sz val="12"/>
      <name val="Arial"/>
      <family val="2"/>
    </font>
    <font>
      <sz val="12"/>
      <color indexed="18"/>
      <name val="Arial"/>
      <family val="2"/>
    </font>
    <font>
      <sz val="1"/>
      <color indexed="8"/>
      <name val="Courier"/>
      <family val="3"/>
    </font>
    <font>
      <sz val="10"/>
      <name val="BERNHARD"/>
    </font>
    <font>
      <sz val="12"/>
      <name val="Helv"/>
    </font>
    <font>
      <sz val="10"/>
      <name val="Helv"/>
    </font>
    <font>
      <b/>
      <sz val="18"/>
      <name val="Arial"/>
      <family val="2"/>
    </font>
    <font>
      <sz val="8"/>
      <name val="Arial"/>
      <family val="2"/>
    </font>
    <font>
      <sz val="8"/>
      <color indexed="12"/>
      <name val="Arial"/>
      <family val="2"/>
    </font>
    <font>
      <vertAlign val="subscript"/>
      <sz val="8"/>
      <name val="Arial"/>
      <family val="2"/>
    </font>
    <font>
      <vertAlign val="subscript"/>
      <sz val="10"/>
      <name val="Arial"/>
      <family val="2"/>
    </font>
    <font>
      <sz val="12"/>
      <name val="Times New Roman"/>
      <family val="1"/>
    </font>
    <font>
      <sz val="14"/>
      <name val="–¾’©"/>
    </font>
    <font>
      <sz val="8"/>
      <name val="Times New Roman"/>
      <family val="1"/>
    </font>
    <font>
      <sz val="8"/>
      <name val="Helv"/>
    </font>
    <font>
      <b/>
      <sz val="12"/>
      <name val="Times New Roman"/>
      <family val="1"/>
    </font>
    <font>
      <sz val="12"/>
      <color indexed="8"/>
      <name val="Times New Roman"/>
      <family val="1"/>
    </font>
    <font>
      <b/>
      <sz val="18"/>
      <name val="Times New Roman"/>
      <family val="1"/>
    </font>
    <font>
      <sz val="14"/>
      <name val="Times New Roman"/>
      <family val="1"/>
    </font>
    <font>
      <b/>
      <sz val="20"/>
      <name val="Times New Roman"/>
      <family val="1"/>
    </font>
    <font>
      <b/>
      <sz val="16"/>
      <name val="Times New Roman"/>
      <family val="1"/>
    </font>
    <font>
      <sz val="16"/>
      <name val="Times New Roman"/>
      <family val="1"/>
    </font>
    <font>
      <b/>
      <vertAlign val="subscript"/>
      <sz val="14"/>
      <name val="Times New Roman"/>
      <family val="1"/>
    </font>
    <font>
      <b/>
      <sz val="14"/>
      <name val="Times New Roman"/>
      <family val="1"/>
    </font>
    <font>
      <b/>
      <u/>
      <sz val="12"/>
      <name val="Times New Roman"/>
      <family val="1"/>
    </font>
    <font>
      <sz val="12"/>
      <color indexed="53"/>
      <name val="Times New Roman"/>
      <family val="1"/>
    </font>
    <font>
      <b/>
      <i/>
      <sz val="12"/>
      <name val="Times New Roman"/>
      <family val="1"/>
    </font>
    <font>
      <b/>
      <sz val="12"/>
      <color indexed="8"/>
      <name val="Times New Roman"/>
      <family val="1"/>
    </font>
    <font>
      <b/>
      <sz val="7.5"/>
      <color indexed="8"/>
      <name val="Verdana"/>
      <family val="2"/>
    </font>
    <font>
      <sz val="7.5"/>
      <color indexed="8"/>
      <name val="Verdana"/>
      <family val="2"/>
    </font>
    <font>
      <sz val="7.5"/>
      <name val="Arial"/>
      <family val="2"/>
    </font>
    <font>
      <sz val="7.5"/>
      <color indexed="8"/>
      <name val="Arial"/>
      <family val="2"/>
    </font>
    <font>
      <b/>
      <sz val="7.5"/>
      <color indexed="9"/>
      <name val="Verdana"/>
      <family val="2"/>
    </font>
    <font>
      <b/>
      <sz val="10"/>
      <color indexed="56"/>
      <name val="Arial"/>
      <family val="2"/>
    </font>
    <font>
      <b/>
      <sz val="10"/>
      <color indexed="10"/>
      <name val="Arial Narrow"/>
      <family val="2"/>
    </font>
    <font>
      <sz val="10"/>
      <color indexed="12"/>
      <name val="Arial Narrow"/>
      <family val="2"/>
    </font>
    <font>
      <sz val="8"/>
      <color indexed="10"/>
      <name val="Arial"/>
      <family val="2"/>
    </font>
    <font>
      <sz val="8"/>
      <color indexed="12"/>
      <name val="Arial"/>
      <family val="2"/>
    </font>
    <font>
      <sz val="8"/>
      <color indexed="55"/>
      <name val="Arial"/>
      <family val="2"/>
    </font>
    <font>
      <vertAlign val="subscript"/>
      <sz val="8"/>
      <color indexed="55"/>
      <name val="Arial"/>
      <family val="2"/>
    </font>
    <font>
      <sz val="8"/>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0"/>
      <color indexed="8"/>
      <name val="Arial"/>
      <family val="2"/>
    </font>
    <font>
      <sz val="9"/>
      <color indexed="8"/>
      <name val="Arial"/>
      <family val="2"/>
    </font>
    <font>
      <b/>
      <sz val="10"/>
      <name val="Arial"/>
      <family val="2"/>
    </font>
    <font>
      <sz val="10"/>
      <name val="Calibri"/>
      <family val="2"/>
    </font>
    <font>
      <sz val="10"/>
      <color indexed="8"/>
      <name val="Calibri"/>
      <family val="2"/>
    </font>
    <font>
      <sz val="10"/>
      <color indexed="8"/>
      <name val="Arial"/>
      <family val="2"/>
    </font>
    <font>
      <sz val="9"/>
      <color indexed="8"/>
      <name val="Calibri"/>
      <family val="2"/>
    </font>
    <font>
      <sz val="8.0500000000000007"/>
      <color indexed="8"/>
      <name val="Arial"/>
      <family val="2"/>
    </font>
    <font>
      <sz val="8.0500000000000007"/>
      <color indexed="8"/>
      <name val="Arial Narrow"/>
      <family val="2"/>
    </font>
    <font>
      <sz val="9"/>
      <name val="Arial"/>
      <family val="2"/>
    </font>
    <font>
      <b/>
      <sz val="12"/>
      <color indexed="12"/>
      <name val="Arial"/>
      <family val="2"/>
    </font>
    <font>
      <b/>
      <sz val="12"/>
      <color indexed="10"/>
      <name val="Arial"/>
      <family val="2"/>
    </font>
    <font>
      <sz val="8"/>
      <color indexed="81"/>
      <name val="Tahoma"/>
      <family val="2"/>
    </font>
    <font>
      <b/>
      <sz val="8"/>
      <color indexed="81"/>
      <name val="Tahoma"/>
      <family val="2"/>
    </font>
    <font>
      <sz val="10"/>
      <color indexed="8"/>
      <name val="Arial"/>
      <family val="2"/>
    </font>
    <font>
      <b/>
      <sz val="12"/>
      <name val="Arial"/>
      <family val="2"/>
    </font>
    <font>
      <b/>
      <sz val="9"/>
      <name val="Arial"/>
      <family val="2"/>
    </font>
    <font>
      <b/>
      <sz val="11"/>
      <color indexed="62"/>
      <name val="Calibri"/>
      <family val="2"/>
    </font>
    <font>
      <b/>
      <sz val="18"/>
      <color indexed="62"/>
      <name val="Cambria"/>
      <family val="2"/>
    </font>
    <font>
      <sz val="10"/>
      <color indexed="61"/>
      <name val="Arial Narrow"/>
      <family val="2"/>
    </font>
    <font>
      <sz val="10"/>
      <color indexed="10"/>
      <name val="Arial Narrow"/>
      <family val="2"/>
    </font>
    <font>
      <sz val="10"/>
      <color indexed="12"/>
      <name val="Arial Narrow"/>
      <family val="2"/>
    </font>
    <font>
      <b/>
      <sz val="10"/>
      <color indexed="9"/>
      <name val="Arial Narrow"/>
      <family val="2"/>
    </font>
    <font>
      <sz val="10"/>
      <name val="Arial"/>
      <family val="2"/>
    </font>
    <font>
      <sz val="8"/>
      <name val="Arial Narrow"/>
      <family val="2"/>
    </font>
    <font>
      <b/>
      <sz val="12"/>
      <color indexed="8"/>
      <name val="Arial"/>
      <family val="2"/>
    </font>
    <font>
      <b/>
      <sz val="10"/>
      <color indexed="8"/>
      <name val="Arial"/>
      <family val="2"/>
    </font>
    <font>
      <sz val="10"/>
      <color indexed="8"/>
      <name val="Arial"/>
      <family val="2"/>
    </font>
    <font>
      <b/>
      <sz val="24"/>
      <name val="Arial"/>
      <family val="2"/>
    </font>
    <font>
      <b/>
      <sz val="16"/>
      <name val="Arial"/>
      <family val="2"/>
    </font>
    <font>
      <sz val="8"/>
      <name val="Tahoma"/>
      <family val="2"/>
    </font>
    <font>
      <sz val="10"/>
      <color indexed="9"/>
      <name val="Arial"/>
      <family val="2"/>
    </font>
    <font>
      <sz val="24"/>
      <name val="Arial"/>
      <family val="2"/>
    </font>
    <font>
      <b/>
      <sz val="20"/>
      <name val="Arial"/>
      <family val="2"/>
    </font>
    <font>
      <b/>
      <sz val="10"/>
      <color indexed="9"/>
      <name val="Arial"/>
      <family val="2"/>
    </font>
    <font>
      <b/>
      <sz val="17"/>
      <name val="Arial"/>
      <family val="2"/>
    </font>
    <font>
      <vertAlign val="superscript"/>
      <sz val="10"/>
      <name val="Arial"/>
      <family val="2"/>
    </font>
    <font>
      <sz val="9"/>
      <name val="Arial Narrow"/>
      <family val="2"/>
    </font>
    <font>
      <b/>
      <sz val="9"/>
      <color indexed="81"/>
      <name val="Tahoma"/>
      <family val="2"/>
    </font>
    <font>
      <sz val="9"/>
      <color indexed="81"/>
      <name val="Tahoma"/>
      <family val="2"/>
    </font>
    <font>
      <b/>
      <vertAlign val="superscript"/>
      <sz val="10"/>
      <color indexed="10"/>
      <name val="Arial"/>
      <family val="2"/>
    </font>
    <font>
      <vertAlign val="superscript"/>
      <sz val="10"/>
      <name val="Arial Narrow"/>
      <family val="2"/>
    </font>
    <font>
      <sz val="10"/>
      <name val="Arial Narrow"/>
      <family val="2"/>
    </font>
    <font>
      <sz val="10"/>
      <name val="Arial Narrow"/>
      <family val="2"/>
    </font>
    <font>
      <b/>
      <sz val="10"/>
      <color rgb="FFFF0000"/>
      <name val="Arial"/>
      <family val="2"/>
    </font>
    <font>
      <b/>
      <sz val="8"/>
      <color rgb="FFFF0000"/>
      <name val="Arial"/>
      <family val="2"/>
    </font>
    <font>
      <b/>
      <sz val="10"/>
      <color theme="5" tint="-0.249977111117893"/>
      <name val="Arial Narrow"/>
      <family val="2"/>
    </font>
    <font>
      <b/>
      <sz val="10"/>
      <color indexed="10"/>
      <name val="Arial"/>
      <family val="2"/>
    </font>
    <font>
      <sz val="8"/>
      <color rgb="FFFF0000"/>
      <name val="Arial"/>
      <family val="2"/>
    </font>
    <font>
      <b/>
      <sz val="8"/>
      <color rgb="FFFF0000"/>
      <name val="Arial"/>
      <family val="2"/>
      <charset val="204"/>
    </font>
    <font>
      <b/>
      <sz val="10"/>
      <color rgb="FFFF0000"/>
      <name val="Arial Narrow"/>
      <family val="2"/>
      <charset val="204"/>
    </font>
    <font>
      <sz val="8"/>
      <color rgb="FFFF0000"/>
      <name val="Arial"/>
      <family val="2"/>
      <charset val="204"/>
    </font>
    <font>
      <b/>
      <sz val="11"/>
      <color rgb="FFFF0000"/>
      <name val="Calibri"/>
      <family val="2"/>
      <scheme val="minor"/>
    </font>
    <font>
      <b/>
      <sz val="12"/>
      <color rgb="FFFF0000"/>
      <name val="Arial"/>
      <family val="2"/>
    </font>
    <font>
      <sz val="10"/>
      <color rgb="FFFF0000"/>
      <name val="Arial Narrow"/>
      <family val="2"/>
    </font>
    <font>
      <b/>
      <sz val="11"/>
      <color rgb="FFFF0000"/>
      <name val="Arial"/>
      <family val="2"/>
    </font>
  </fonts>
  <fills count="50">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ill>
    <fill>
      <patternFill patternType="solid">
        <fgColor indexed="43"/>
        <bgColor indexed="64"/>
      </patternFill>
    </fill>
    <fill>
      <patternFill patternType="solid">
        <fgColor indexed="9"/>
      </patternFill>
    </fill>
    <fill>
      <patternFill patternType="solid">
        <fgColor indexed="55"/>
      </patternFill>
    </fill>
    <fill>
      <patternFill patternType="solid">
        <fgColor indexed="11"/>
        <bgColor indexed="64"/>
      </patternFill>
    </fill>
    <fill>
      <patternFill patternType="solid">
        <fgColor indexed="27"/>
        <bgColor indexed="64"/>
      </patternFill>
    </fill>
    <fill>
      <patternFill patternType="solid">
        <fgColor indexed="62"/>
      </patternFill>
    </fill>
    <fill>
      <patternFill patternType="solid">
        <fgColor indexed="31"/>
        <bgColor indexed="64"/>
      </patternFill>
    </fill>
    <fill>
      <patternFill patternType="solid">
        <fgColor indexed="46"/>
        <bgColor indexed="64"/>
      </patternFill>
    </fill>
    <fill>
      <patternFill patternType="solid">
        <fgColor indexed="50"/>
        <bgColor indexed="64"/>
      </patternFill>
    </fill>
    <fill>
      <patternFill patternType="solid">
        <fgColor indexed="44"/>
        <bgColor indexed="64"/>
      </patternFill>
    </fill>
    <fill>
      <patternFill patternType="solid">
        <fgColor indexed="42"/>
        <bgColor indexed="64"/>
      </patternFill>
    </fill>
    <fill>
      <patternFill patternType="solid">
        <fgColor indexed="26"/>
        <bgColor indexed="64"/>
      </patternFill>
    </fill>
    <fill>
      <patternFill patternType="solid">
        <fgColor indexed="13"/>
        <bgColor indexed="64"/>
      </patternFill>
    </fill>
    <fill>
      <patternFill patternType="solid">
        <fgColor indexed="52"/>
        <bgColor indexed="64"/>
      </patternFill>
    </fill>
    <fill>
      <patternFill patternType="solid">
        <fgColor indexed="9"/>
        <bgColor indexed="64"/>
      </patternFill>
    </fill>
    <fill>
      <patternFill patternType="solid">
        <fgColor indexed="47"/>
        <bgColor indexed="64"/>
      </patternFill>
    </fill>
    <fill>
      <patternFill patternType="solid">
        <fgColor indexed="14"/>
        <bgColor indexed="64"/>
      </patternFill>
    </fill>
    <fill>
      <patternFill patternType="solid">
        <fgColor indexed="22"/>
        <bgColor indexed="64"/>
      </patternFill>
    </fill>
    <fill>
      <patternFill patternType="solid">
        <fgColor indexed="42"/>
        <bgColor indexed="9"/>
      </patternFill>
    </fill>
    <fill>
      <patternFill patternType="solid">
        <fgColor indexed="41"/>
        <bgColor indexed="64"/>
      </patternFill>
    </fill>
    <fill>
      <patternFill patternType="solid">
        <fgColor indexed="5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theme="9" tint="0.79998168889431442"/>
        <bgColor indexed="64"/>
      </patternFill>
    </fill>
  </fills>
  <borders count="18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hair">
        <color indexed="64"/>
      </bottom>
      <diagonal/>
    </border>
    <border>
      <left style="medium">
        <color indexed="64"/>
      </left>
      <right/>
      <top style="hair">
        <color indexed="64"/>
      </top>
      <bottom/>
      <diagonal/>
    </border>
    <border>
      <left/>
      <right/>
      <top style="hair">
        <color indexed="64"/>
      </top>
      <bottom/>
      <diagonal/>
    </border>
    <border>
      <left style="medium">
        <color indexed="64"/>
      </left>
      <right/>
      <top style="thin">
        <color indexed="64"/>
      </top>
      <bottom style="thin">
        <color indexed="64"/>
      </bottom>
      <diagonal/>
    </border>
    <border>
      <left/>
      <right/>
      <top style="hair">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double">
        <color indexed="64"/>
      </bottom>
      <diagonal/>
    </border>
    <border>
      <left/>
      <right style="medium">
        <color indexed="64"/>
      </right>
      <top style="medium">
        <color indexed="64"/>
      </top>
      <bottom/>
      <diagonal/>
    </border>
    <border>
      <left style="medium">
        <color indexed="64"/>
      </left>
      <right/>
      <top style="medium">
        <color indexed="64"/>
      </top>
      <bottom style="thick">
        <color indexed="8"/>
      </bottom>
      <diagonal/>
    </border>
    <border>
      <left/>
      <right/>
      <top style="medium">
        <color indexed="64"/>
      </top>
      <bottom style="thick">
        <color indexed="8"/>
      </bottom>
      <diagonal/>
    </border>
    <border>
      <left/>
      <right style="medium">
        <color indexed="64"/>
      </right>
      <top style="medium">
        <color indexed="64"/>
      </top>
      <bottom style="thick">
        <color indexed="8"/>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thin">
        <color indexed="64"/>
      </top>
      <bottom/>
      <diagonal/>
    </border>
    <border>
      <left/>
      <right/>
      <top/>
      <bottom style="double">
        <color indexed="64"/>
      </bottom>
      <diagonal/>
    </border>
    <border>
      <left style="thin">
        <color theme="6" tint="-0.24994659260841701"/>
      </left>
      <right style="thin">
        <color theme="6" tint="-0.24994659260841701"/>
      </right>
      <top style="medium">
        <color theme="6" tint="-0.24994659260841701"/>
      </top>
      <bottom/>
      <diagonal/>
    </border>
    <border>
      <left style="thin">
        <color theme="6" tint="-0.24994659260841701"/>
      </left>
      <right style="thin">
        <color theme="6" tint="-0.24994659260841701"/>
      </right>
      <top/>
      <bottom style="medium">
        <color theme="6" tint="-0.24994659260841701"/>
      </bottom>
      <diagonal/>
    </border>
    <border>
      <left style="thin">
        <color theme="6" tint="-0.24994659260841701"/>
      </left>
      <right style="thin">
        <color theme="6" tint="-0.24994659260841701"/>
      </right>
      <top/>
      <bottom/>
      <diagonal/>
    </border>
    <border>
      <left style="thin">
        <color theme="6" tint="-0.24994659260841701"/>
      </left>
      <right/>
      <top style="medium">
        <color theme="6" tint="-0.24994659260841701"/>
      </top>
      <bottom/>
      <diagonal/>
    </border>
    <border>
      <left/>
      <right style="thin">
        <color theme="6" tint="-0.24994659260841701"/>
      </right>
      <top style="medium">
        <color theme="6" tint="-0.24994659260841701"/>
      </top>
      <bottom/>
      <diagonal/>
    </border>
    <border>
      <left style="thin">
        <color theme="6" tint="-0.24994659260841701"/>
      </left>
      <right/>
      <top/>
      <bottom style="medium">
        <color theme="6" tint="-0.24994659260841701"/>
      </bottom>
      <diagonal/>
    </border>
    <border>
      <left/>
      <right style="thin">
        <color theme="6" tint="-0.24994659260841701"/>
      </right>
      <top/>
      <bottom style="medium">
        <color theme="6" tint="-0.24994659260841701"/>
      </bottom>
      <diagonal/>
    </border>
    <border>
      <left/>
      <right/>
      <top style="medium">
        <color theme="6" tint="-0.24994659260841701"/>
      </top>
      <bottom/>
      <diagonal/>
    </border>
    <border>
      <left style="thin">
        <color theme="6" tint="-0.24994659260841701"/>
      </left>
      <right/>
      <top/>
      <bottom/>
      <diagonal/>
    </border>
    <border>
      <left/>
      <right style="thin">
        <color theme="6" tint="-0.24994659260841701"/>
      </right>
      <top/>
      <bottom/>
      <diagonal/>
    </border>
    <border>
      <left/>
      <right/>
      <top/>
      <bottom style="medium">
        <color theme="6" tint="-0.24994659260841701"/>
      </bottom>
      <diagonal/>
    </border>
    <border>
      <left style="medium">
        <color theme="6" tint="-0.24994659260841701"/>
      </left>
      <right style="thin">
        <color theme="6" tint="-0.24994659260841701"/>
      </right>
      <top style="medium">
        <color theme="6" tint="-0.24994659260841701"/>
      </top>
      <bottom style="medium">
        <color theme="6" tint="-0.24994659260841701"/>
      </bottom>
      <diagonal/>
    </border>
    <border>
      <left style="thin">
        <color theme="6" tint="-0.24994659260841701"/>
      </left>
      <right style="medium">
        <color theme="6" tint="-0.24994659260841701"/>
      </right>
      <top style="medium">
        <color theme="6" tint="-0.24994659260841701"/>
      </top>
      <bottom style="medium">
        <color theme="6" tint="-0.24994659260841701"/>
      </bottom>
      <diagonal/>
    </border>
    <border>
      <left style="thin">
        <color theme="6" tint="-0.24994659260841701"/>
      </left>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right style="thin">
        <color theme="6" tint="-0.24994659260841701"/>
      </right>
      <top style="medium">
        <color theme="6" tint="-0.24994659260841701"/>
      </top>
      <bottom style="medium">
        <color theme="6" tint="-0.24994659260841701"/>
      </bottom>
      <diagonal/>
    </border>
    <border>
      <left style="thin">
        <color theme="6" tint="-0.24994659260841701"/>
      </left>
      <right style="thin">
        <color theme="6" tint="-0.24994659260841701"/>
      </right>
      <top style="medium">
        <color theme="6" tint="-0.24994659260841701"/>
      </top>
      <bottom style="medium">
        <color theme="6" tint="-0.24994659260841701"/>
      </bottom>
      <diagonal/>
    </border>
    <border>
      <left style="dashed">
        <color theme="6" tint="-0.24994659260841701"/>
      </left>
      <right style="dashed">
        <color theme="6" tint="-0.24994659260841701"/>
      </right>
      <top style="medium">
        <color theme="6" tint="-0.24994659260841701"/>
      </top>
      <bottom style="medium">
        <color theme="6" tint="-0.24994659260841701"/>
      </bottom>
      <diagonal/>
    </border>
    <border>
      <left style="dashed">
        <color theme="6" tint="-0.24994659260841701"/>
      </left>
      <right style="dashed">
        <color theme="6" tint="-0.24994659260841701"/>
      </right>
      <top style="medium">
        <color theme="6" tint="-0.24994659260841701"/>
      </top>
      <bottom/>
      <diagonal/>
    </border>
    <border>
      <left style="dashed">
        <color theme="6" tint="-0.24994659260841701"/>
      </left>
      <right style="dashed">
        <color theme="6" tint="-0.24994659260841701"/>
      </right>
      <top/>
      <bottom/>
      <diagonal/>
    </border>
    <border>
      <left style="dashed">
        <color theme="6" tint="-0.24994659260841701"/>
      </left>
      <right style="dashed">
        <color theme="6" tint="-0.24994659260841701"/>
      </right>
      <top/>
      <bottom style="medium">
        <color theme="6" tint="-0.24994659260841701"/>
      </bottom>
      <diagonal/>
    </border>
    <border>
      <left style="dashed">
        <color theme="6" tint="-0.24994659260841701"/>
      </left>
      <right style="dashed">
        <color theme="6" tint="-0.24994659260841701"/>
      </right>
      <top style="medium">
        <color theme="6" tint="-0.24994659260841701"/>
      </top>
      <bottom style="dashed">
        <color theme="6" tint="-0.24994659260841701"/>
      </bottom>
      <diagonal/>
    </border>
    <border>
      <left style="dashed">
        <color theme="6" tint="-0.24994659260841701"/>
      </left>
      <right style="thin">
        <color theme="6" tint="-0.24994659260841701"/>
      </right>
      <top style="medium">
        <color theme="6" tint="-0.24994659260841701"/>
      </top>
      <bottom style="dashed">
        <color theme="6" tint="-0.24994659260841701"/>
      </bottom>
      <diagonal/>
    </border>
    <border>
      <left style="thin">
        <color theme="6" tint="-0.24994659260841701"/>
      </left>
      <right style="dashed">
        <color theme="6" tint="-0.24994659260841701"/>
      </right>
      <top style="dashed">
        <color theme="6" tint="-0.24994659260841701"/>
      </top>
      <bottom style="dashed">
        <color theme="6" tint="-0.24994659260841701"/>
      </bottom>
      <diagonal/>
    </border>
    <border>
      <left style="dashed">
        <color theme="6" tint="-0.24994659260841701"/>
      </left>
      <right style="dashed">
        <color theme="6" tint="-0.24994659260841701"/>
      </right>
      <top style="dashed">
        <color theme="6" tint="-0.24994659260841701"/>
      </top>
      <bottom style="dashed">
        <color theme="6" tint="-0.24994659260841701"/>
      </bottom>
      <diagonal/>
    </border>
    <border>
      <left style="dashed">
        <color theme="6" tint="-0.24994659260841701"/>
      </left>
      <right style="thin">
        <color theme="6" tint="-0.24994659260841701"/>
      </right>
      <top style="dashed">
        <color theme="6" tint="-0.24994659260841701"/>
      </top>
      <bottom style="dashed">
        <color theme="6" tint="-0.24994659260841701"/>
      </bottom>
      <diagonal/>
    </border>
    <border>
      <left style="dashed">
        <color theme="6" tint="-0.24994659260841701"/>
      </left>
      <right style="dashed">
        <color theme="6" tint="-0.24994659260841701"/>
      </right>
      <top style="dashed">
        <color theme="6" tint="-0.24994659260841701"/>
      </top>
      <bottom style="medium">
        <color theme="6" tint="-0.24994659260841701"/>
      </bottom>
      <diagonal/>
    </border>
    <border>
      <left style="dashed">
        <color theme="6" tint="-0.24994659260841701"/>
      </left>
      <right style="thin">
        <color theme="6" tint="-0.24994659260841701"/>
      </right>
      <top style="dashed">
        <color theme="6" tint="-0.24994659260841701"/>
      </top>
      <bottom style="medium">
        <color theme="6" tint="-0.24994659260841701"/>
      </bottom>
      <diagonal/>
    </border>
    <border>
      <left style="thin">
        <color theme="6" tint="-0.24994659260841701"/>
      </left>
      <right style="dashed">
        <color theme="6" tint="-0.24994659260841701"/>
      </right>
      <top style="medium">
        <color theme="6" tint="-0.24994659260841701"/>
      </top>
      <bottom/>
      <diagonal/>
    </border>
    <border>
      <left style="thin">
        <color theme="6" tint="-0.24994659260841701"/>
      </left>
      <right style="dashed">
        <color theme="6" tint="-0.24994659260841701"/>
      </right>
      <top/>
      <bottom/>
      <diagonal/>
    </border>
    <border>
      <left style="dashed">
        <color theme="6" tint="-0.24994659260841701"/>
      </left>
      <right style="dashed">
        <color theme="6" tint="-0.24994659260841701"/>
      </right>
      <top style="dashed">
        <color theme="6" tint="-0.24994659260841701"/>
      </top>
      <bottom/>
      <diagonal/>
    </border>
    <border>
      <left style="thin">
        <color theme="6" tint="-0.24994659260841701"/>
      </left>
      <right style="dashed">
        <color theme="6" tint="-0.24994659260841701"/>
      </right>
      <top/>
      <bottom style="dashed">
        <color theme="6" tint="-0.24994659260841701"/>
      </bottom>
      <diagonal/>
    </border>
    <border>
      <left style="dashed">
        <color theme="6" tint="-0.24994659260841701"/>
      </left>
      <right style="dashed">
        <color theme="6" tint="-0.24994659260841701"/>
      </right>
      <top/>
      <bottom style="dashed">
        <color theme="6" tint="-0.24994659260841701"/>
      </bottom>
      <diagonal/>
    </border>
    <border>
      <left style="dashed">
        <color theme="6" tint="-0.24994659260841701"/>
      </left>
      <right style="thin">
        <color theme="6" tint="-0.24994659260841701"/>
      </right>
      <top/>
      <bottom style="dashed">
        <color theme="6" tint="-0.24994659260841701"/>
      </bottom>
      <diagonal/>
    </border>
    <border>
      <left style="thin">
        <color theme="6" tint="-0.24994659260841701"/>
      </left>
      <right style="dashed">
        <color theme="6" tint="-0.24994659260841701"/>
      </right>
      <top style="dashed">
        <color theme="6" tint="-0.24994659260841701"/>
      </top>
      <bottom style="medium">
        <color theme="6" tint="-0.24994659260841701"/>
      </bottom>
      <diagonal/>
    </border>
    <border>
      <left style="thin">
        <color theme="6" tint="-0.24994659260841701"/>
      </left>
      <right style="thin">
        <color theme="6" tint="-0.24994659260841701"/>
      </right>
      <top style="medium">
        <color theme="6" tint="-0.24994659260841701"/>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right/>
      <top style="thin">
        <color theme="6" tint="-0.24994659260841701"/>
      </top>
      <bottom style="medium">
        <color theme="6" tint="-0.24994659260841701"/>
      </bottom>
      <diagonal/>
    </border>
    <border>
      <left style="medium">
        <color theme="6" tint="-0.24994659260841701"/>
      </left>
      <right/>
      <top style="medium">
        <color theme="6" tint="-0.24994659260841701"/>
      </top>
      <bottom style="thin">
        <color theme="6" tint="-0.24994659260841701"/>
      </bottom>
      <diagonal/>
    </border>
    <border>
      <left style="medium">
        <color theme="6" tint="-0.24994659260841701"/>
      </left>
      <right/>
      <top style="thin">
        <color theme="6" tint="-0.24994659260841701"/>
      </top>
      <bottom style="medium">
        <color theme="6" tint="-0.24994659260841701"/>
      </bottom>
      <diagonal/>
    </border>
    <border>
      <left/>
      <right style="medium">
        <color theme="6" tint="-0.24994659260841701"/>
      </right>
      <top style="medium">
        <color theme="6" tint="-0.24994659260841701"/>
      </top>
      <bottom style="thin">
        <color theme="6" tint="-0.24994659260841701"/>
      </bottom>
      <diagonal/>
    </border>
    <border>
      <left/>
      <right style="medium">
        <color theme="6" tint="-0.24994659260841701"/>
      </right>
      <top style="thin">
        <color theme="6" tint="-0.24994659260841701"/>
      </top>
      <bottom style="medium">
        <color theme="6" tint="-0.24994659260841701"/>
      </bottom>
      <diagonal/>
    </border>
    <border>
      <left/>
      <right/>
      <top style="medium">
        <color theme="6" tint="-0.24994659260841701"/>
      </top>
      <bottom style="thin">
        <color theme="6" tint="-0.24994659260841701"/>
      </bottom>
      <diagonal/>
    </border>
    <border>
      <left style="medium">
        <color theme="6" tint="-0.24994659260841701"/>
      </left>
      <right/>
      <top style="medium">
        <color theme="6" tint="-0.24994659260841701"/>
      </top>
      <bottom/>
      <diagonal/>
    </border>
    <border>
      <left style="thin">
        <color indexed="64"/>
      </left>
      <right style="thin">
        <color indexed="64"/>
      </right>
      <top style="medium">
        <color theme="6" tint="-0.24994659260841701"/>
      </top>
      <bottom/>
      <diagonal/>
    </border>
    <border>
      <left style="medium">
        <color theme="6" tint="-0.24994659260841701"/>
      </left>
      <right/>
      <top/>
      <bottom/>
      <diagonal/>
    </border>
    <border>
      <left style="medium">
        <color theme="6" tint="-0.24994659260841701"/>
      </left>
      <right/>
      <top/>
      <bottom style="medium">
        <color theme="6" tint="-0.24994659260841701"/>
      </bottom>
      <diagonal/>
    </border>
    <border>
      <left style="thin">
        <color indexed="64"/>
      </left>
      <right style="thin">
        <color indexed="64"/>
      </right>
      <top/>
      <bottom style="medium">
        <color theme="6" tint="-0.24994659260841701"/>
      </bottom>
      <diagonal/>
    </border>
    <border>
      <left style="thin">
        <color indexed="64"/>
      </left>
      <right style="medium">
        <color theme="6" tint="-0.24994659260841701"/>
      </right>
      <top/>
      <bottom style="medium">
        <color theme="6" tint="-0.24994659260841701"/>
      </bottom>
      <diagonal/>
    </border>
    <border>
      <left style="thin">
        <color theme="6" tint="-0.24994659260841701"/>
      </left>
      <right style="dashed">
        <color theme="6" tint="-0.24994659260841701"/>
      </right>
      <top style="medium">
        <color theme="6" tint="-0.24994659260841701"/>
      </top>
      <bottom style="dashed">
        <color theme="6" tint="-0.24994659260841701"/>
      </bottom>
      <diagonal/>
    </border>
    <border>
      <left style="thin">
        <color theme="6" tint="-0.24994659260841701"/>
      </left>
      <right style="dashed">
        <color theme="6" tint="-0.24994659260841701"/>
      </right>
      <top style="dashed">
        <color theme="6" tint="-0.24994659260841701"/>
      </top>
      <bottom/>
      <diagonal/>
    </border>
    <border>
      <left style="dashed">
        <color theme="6" tint="-0.24994659260841701"/>
      </left>
      <right style="thin">
        <color theme="6" tint="-0.24994659260841701"/>
      </right>
      <top style="dashed">
        <color theme="6" tint="-0.24994659260841701"/>
      </top>
      <bottom/>
      <diagonal/>
    </border>
    <border>
      <left style="thin">
        <color indexed="64"/>
      </left>
      <right style="medium">
        <color theme="6" tint="-0.24994659260841701"/>
      </right>
      <top style="medium">
        <color theme="6" tint="-0.24994659260841701"/>
      </top>
      <bottom/>
      <diagonal/>
    </border>
    <border>
      <left style="thin">
        <color indexed="64"/>
      </left>
      <right style="medium">
        <color theme="6" tint="-0.24994659260841701"/>
      </right>
      <top/>
      <bottom/>
      <diagonal/>
    </border>
    <border>
      <left style="thin">
        <color theme="6" tint="-0.24994659260841701"/>
      </left>
      <right style="dashed">
        <color theme="6" tint="-0.24994659260841701"/>
      </right>
      <top/>
      <bottom style="medium">
        <color theme="6" tint="-0.24994659260841701"/>
      </bottom>
      <diagonal/>
    </border>
    <border>
      <left style="dashed">
        <color theme="6" tint="-0.24994659260841701"/>
      </left>
      <right style="thin">
        <color theme="6" tint="-0.24994659260841701"/>
      </right>
      <top/>
      <bottom style="medium">
        <color theme="6" tint="-0.24994659260841701"/>
      </bottom>
      <diagonal/>
    </border>
    <border>
      <left style="thin">
        <color theme="6" tint="-0.499984740745262"/>
      </left>
      <right style="dashed">
        <color theme="6" tint="-0.499984740745262"/>
      </right>
      <top style="medium">
        <color theme="6" tint="-0.499984740745262"/>
      </top>
      <bottom style="dashed">
        <color theme="6" tint="-0.499984740745262"/>
      </bottom>
      <diagonal/>
    </border>
    <border>
      <left style="dashed">
        <color theme="6" tint="-0.499984740745262"/>
      </left>
      <right style="dashed">
        <color theme="6" tint="-0.499984740745262"/>
      </right>
      <top style="medium">
        <color theme="6" tint="-0.499984740745262"/>
      </top>
      <bottom style="dashed">
        <color theme="6" tint="-0.499984740745262"/>
      </bottom>
      <diagonal/>
    </border>
    <border>
      <left style="dashed">
        <color theme="6" tint="-0.499984740745262"/>
      </left>
      <right style="thin">
        <color theme="6" tint="-0.499984740745262"/>
      </right>
      <top style="medium">
        <color theme="6" tint="-0.499984740745262"/>
      </top>
      <bottom style="dashed">
        <color theme="6" tint="-0.499984740745262"/>
      </bottom>
      <diagonal/>
    </border>
    <border>
      <left style="thin">
        <color theme="6" tint="-0.499984740745262"/>
      </left>
      <right style="dashed">
        <color theme="6" tint="-0.499984740745262"/>
      </right>
      <top style="dashed">
        <color theme="6" tint="-0.499984740745262"/>
      </top>
      <bottom style="dashed">
        <color theme="6" tint="-0.499984740745262"/>
      </bottom>
      <diagonal/>
    </border>
    <border>
      <left style="dashed">
        <color theme="6" tint="-0.499984740745262"/>
      </left>
      <right style="dashed">
        <color theme="6" tint="-0.499984740745262"/>
      </right>
      <top style="dashed">
        <color theme="6" tint="-0.499984740745262"/>
      </top>
      <bottom style="dashed">
        <color theme="6" tint="-0.499984740745262"/>
      </bottom>
      <diagonal/>
    </border>
    <border>
      <left style="dashed">
        <color theme="6" tint="-0.499984740745262"/>
      </left>
      <right style="thin">
        <color theme="6" tint="-0.499984740745262"/>
      </right>
      <top style="dashed">
        <color theme="6" tint="-0.499984740745262"/>
      </top>
      <bottom style="dashed">
        <color theme="6" tint="-0.499984740745262"/>
      </bottom>
      <diagonal/>
    </border>
    <border>
      <left style="thin">
        <color theme="6" tint="-0.499984740745262"/>
      </left>
      <right style="dashed">
        <color theme="6" tint="-0.499984740745262"/>
      </right>
      <top style="dashed">
        <color theme="6" tint="-0.499984740745262"/>
      </top>
      <bottom style="medium">
        <color theme="6" tint="-0.499984740745262"/>
      </bottom>
      <diagonal/>
    </border>
    <border>
      <left style="dashed">
        <color theme="6" tint="-0.499984740745262"/>
      </left>
      <right style="dashed">
        <color theme="6" tint="-0.499984740745262"/>
      </right>
      <top style="dashed">
        <color theme="6" tint="-0.499984740745262"/>
      </top>
      <bottom style="medium">
        <color theme="6" tint="-0.499984740745262"/>
      </bottom>
      <diagonal/>
    </border>
    <border>
      <left style="dashed">
        <color theme="6" tint="-0.499984740745262"/>
      </left>
      <right style="thin">
        <color theme="6" tint="-0.499984740745262"/>
      </right>
      <top style="dashed">
        <color theme="6" tint="-0.499984740745262"/>
      </top>
      <bottom style="medium">
        <color theme="6" tint="-0.499984740745262"/>
      </bottom>
      <diagonal/>
    </border>
    <border>
      <left style="dashed">
        <color theme="6" tint="-0.24994659260841701"/>
      </left>
      <right style="thin">
        <color theme="6" tint="-0.24994659260841701"/>
      </right>
      <top style="medium">
        <color theme="6" tint="-0.24994659260841701"/>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s>
  <cellStyleXfs count="151">
    <xf numFmtId="0" fontId="0"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2" borderId="0" applyNumberFormat="0" applyBorder="0" applyAlignment="0" applyProtection="0"/>
    <xf numFmtId="0" fontId="57" fillId="5" borderId="0" applyNumberFormat="0" applyBorder="0" applyAlignment="0" applyProtection="0"/>
    <xf numFmtId="0" fontId="57" fillId="4"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5" borderId="0" applyNumberFormat="0" applyBorder="0" applyAlignment="0" applyProtection="0"/>
    <xf numFmtId="0" fontId="57" fillId="2" borderId="0" applyNumberFormat="0" applyBorder="0" applyAlignment="0" applyProtection="0"/>
    <xf numFmtId="0" fontId="57" fillId="10" borderId="0" applyNumberFormat="0" applyBorder="0" applyAlignment="0" applyProtection="0"/>
    <xf numFmtId="0" fontId="57" fillId="3"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3" borderId="0" applyNumberFormat="0" applyBorder="0" applyAlignment="0" applyProtection="0"/>
    <xf numFmtId="0" fontId="57" fillId="13" borderId="0" applyNumberFormat="0" applyBorder="0" applyAlignment="0" applyProtection="0"/>
    <xf numFmtId="0" fontId="57" fillId="9" borderId="0" applyNumberFormat="0" applyBorder="0" applyAlignment="0" applyProtection="0"/>
    <xf numFmtId="0" fontId="57" fillId="12" borderId="0" applyNumberFormat="0" applyBorder="0" applyAlignment="0" applyProtection="0"/>
    <xf numFmtId="0" fontId="57" fillId="14"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1" borderId="0" applyNumberFormat="0" applyBorder="0" applyAlignment="0" applyProtection="0"/>
    <xf numFmtId="0" fontId="58" fillId="10"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6" borderId="0" applyNumberFormat="0" applyBorder="0" applyAlignment="0" applyProtection="0"/>
    <xf numFmtId="0" fontId="58" fillId="3" borderId="0" applyNumberFormat="0" applyBorder="0" applyAlignment="0" applyProtection="0"/>
    <xf numFmtId="0" fontId="58" fillId="13"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18" borderId="0" applyNumberFormat="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1"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5" fillId="7" borderId="0" applyNumberFormat="0" applyBorder="0" applyAlignment="0" applyProtection="0"/>
    <xf numFmtId="0" fontId="10" fillId="23" borderId="0" applyNumberFormat="0" applyFont="0" applyBorder="0" applyAlignment="0" applyProtection="0"/>
    <xf numFmtId="0" fontId="59" fillId="8" borderId="0" applyNumberFormat="0" applyBorder="0" applyAlignment="0" applyProtection="0"/>
    <xf numFmtId="0" fontId="14" fillId="24" borderId="0" applyBorder="0">
      <alignment horizontal="centerContinuous" vertical="center" wrapText="1"/>
      <protection hidden="1"/>
    </xf>
    <xf numFmtId="0" fontId="60" fillId="25" borderId="1" applyNumberFormat="0" applyAlignment="0" applyProtection="0"/>
    <xf numFmtId="0" fontId="60" fillId="10" borderId="1" applyNumberFormat="0" applyAlignment="0" applyProtection="0"/>
    <xf numFmtId="0" fontId="61" fillId="26" borderId="2" applyNumberFormat="0" applyAlignment="0" applyProtection="0"/>
    <xf numFmtId="0" fontId="62" fillId="0" borderId="3" applyNumberFormat="0" applyFill="0" applyAlignment="0" applyProtection="0"/>
    <xf numFmtId="0" fontId="61" fillId="26" borderId="2" applyNumberFormat="0" applyAlignment="0" applyProtection="0"/>
    <xf numFmtId="169" fontId="10" fillId="0" borderId="0" applyFill="0" applyBorder="0" applyAlignment="0" applyProtection="0"/>
    <xf numFmtId="43" fontId="1" fillId="0" borderId="0" applyFont="0" applyFill="0" applyBorder="0" applyAlignment="0" applyProtection="0"/>
    <xf numFmtId="178" fontId="18" fillId="0" borderId="0">
      <protection locked="0"/>
    </xf>
    <xf numFmtId="0" fontId="19" fillId="0" borderId="0"/>
    <xf numFmtId="180" fontId="20" fillId="0" borderId="0">
      <protection locked="0"/>
    </xf>
    <xf numFmtId="0" fontId="21" fillId="0" borderId="0"/>
    <xf numFmtId="172" fontId="10" fillId="0" borderId="0" applyFill="0" applyBorder="0" applyAlignment="0" applyProtection="0"/>
    <xf numFmtId="179" fontId="18" fillId="0" borderId="0">
      <protection locked="0"/>
    </xf>
    <xf numFmtId="0" fontId="10" fillId="0" borderId="0" applyNumberFormat="0" applyFill="0" applyBorder="0" applyAlignment="0" applyProtection="0"/>
    <xf numFmtId="169" fontId="15" fillId="27" borderId="0" applyBorder="0">
      <alignment horizontal="center" vertical="center"/>
      <protection locked="0"/>
    </xf>
    <xf numFmtId="169" fontId="16" fillId="28" borderId="0" applyBorder="0">
      <alignment horizontal="center" vertical="center"/>
      <protection locked="0"/>
    </xf>
    <xf numFmtId="0" fontId="10" fillId="0" borderId="0" applyProtection="0"/>
    <xf numFmtId="0" fontId="22" fillId="0" borderId="0" applyProtection="0"/>
    <xf numFmtId="0" fontId="87" fillId="0" borderId="0" applyProtection="0"/>
    <xf numFmtId="0" fontId="63" fillId="0" borderId="0" applyNumberFormat="0" applyFill="0" applyBorder="0" applyAlignment="0" applyProtection="0"/>
    <xf numFmtId="0" fontId="58" fillId="29"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4" fillId="2" borderId="1" applyNumberFormat="0" applyAlignment="0" applyProtection="0"/>
    <xf numFmtId="0" fontId="86" fillId="0" borderId="0">
      <alignment vertical="top"/>
    </xf>
    <xf numFmtId="173" fontId="13" fillId="0" borderId="0" applyFont="0" applyFill="0" applyBorder="0" applyAlignment="0" applyProtection="0"/>
    <xf numFmtId="0" fontId="6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2" fontId="10" fillId="0" borderId="0" applyProtection="0"/>
    <xf numFmtId="4" fontId="10" fillId="0" borderId="0" applyProtection="0"/>
    <xf numFmtId="2" fontId="10" fillId="0" borderId="0" applyFill="0" applyBorder="0" applyAlignment="0" applyProtection="0"/>
    <xf numFmtId="169" fontId="16" fillId="30" borderId="0" applyBorder="0">
      <alignment horizontal="center" vertical="center" wrapText="1"/>
      <protection hidden="1"/>
    </xf>
    <xf numFmtId="169" fontId="16" fillId="31" borderId="0" applyBorder="0">
      <alignment horizontal="center" vertical="center" wrapText="1"/>
      <protection hidden="1"/>
    </xf>
    <xf numFmtId="169" fontId="10" fillId="30" borderId="0" applyBorder="0">
      <alignment horizontal="center" vertical="center" wrapText="1"/>
      <protection hidden="1"/>
    </xf>
    <xf numFmtId="0" fontId="59" fillId="8" borderId="0" applyNumberFormat="0" applyBorder="0" applyAlignment="0" applyProtection="0"/>
    <xf numFmtId="177" fontId="18" fillId="0" borderId="0">
      <protection locked="0"/>
    </xf>
    <xf numFmtId="177" fontId="18" fillId="0" borderId="0">
      <protection locked="0"/>
    </xf>
    <xf numFmtId="0" fontId="89" fillId="0" borderId="4" applyNumberFormat="0" applyFill="0" applyAlignment="0" applyProtection="0"/>
    <xf numFmtId="0" fontId="8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0" fontId="65" fillId="7" borderId="0" applyNumberFormat="0" applyBorder="0" applyAlignment="0" applyProtection="0"/>
    <xf numFmtId="0" fontId="64" fillId="11" borderId="1" applyNumberFormat="0" applyAlignment="0" applyProtection="0"/>
    <xf numFmtId="0" fontId="62" fillId="0" borderId="3" applyNumberFormat="0" applyFill="0" applyAlignment="0" applyProtection="0"/>
    <xf numFmtId="43" fontId="1" fillId="0" borderId="0" applyFont="0" applyFill="0" applyBorder="0" applyAlignment="0" applyProtection="0"/>
    <xf numFmtId="187" fontId="10" fillId="0" borderId="0" applyProtection="0"/>
    <xf numFmtId="0" fontId="66" fillId="11" borderId="0" applyNumberFormat="0" applyBorder="0" applyAlignment="0" applyProtection="0"/>
    <xf numFmtId="0" fontId="4" fillId="0" borderId="0"/>
    <xf numFmtId="1" fontId="7" fillId="0" borderId="0"/>
    <xf numFmtId="0" fontId="4" fillId="0" borderId="0"/>
    <xf numFmtId="0" fontId="4" fillId="0" borderId="0"/>
    <xf numFmtId="0" fontId="13" fillId="0" borderId="0"/>
    <xf numFmtId="0" fontId="4" fillId="0" borderId="0"/>
    <xf numFmtId="0" fontId="4" fillId="0" borderId="0"/>
    <xf numFmtId="0" fontId="95" fillId="0" borderId="0"/>
    <xf numFmtId="0" fontId="4" fillId="0" borderId="0">
      <alignment wrapText="1"/>
    </xf>
    <xf numFmtId="0" fontId="77" fillId="0" borderId="0">
      <alignment vertical="top"/>
    </xf>
    <xf numFmtId="0" fontId="4" fillId="0" borderId="0"/>
    <xf numFmtId="0" fontId="1" fillId="0" borderId="0"/>
    <xf numFmtId="0" fontId="13" fillId="0" borderId="0"/>
    <xf numFmtId="0" fontId="13" fillId="0" borderId="0"/>
    <xf numFmtId="0" fontId="4" fillId="0" borderId="0"/>
    <xf numFmtId="0" fontId="95" fillId="0" borderId="0"/>
    <xf numFmtId="0" fontId="1" fillId="0" borderId="0"/>
    <xf numFmtId="0" fontId="27" fillId="0" borderId="0"/>
    <xf numFmtId="0" fontId="57" fillId="4" borderId="5" applyNumberFormat="0" applyFont="0" applyAlignment="0" applyProtection="0"/>
    <xf numFmtId="0" fontId="4" fillId="4" borderId="5" applyNumberFormat="0" applyFont="0" applyAlignment="0" applyProtection="0"/>
    <xf numFmtId="40" fontId="28" fillId="0" borderId="0" applyFont="0" applyFill="0" applyBorder="0" applyAlignment="0" applyProtection="0"/>
    <xf numFmtId="38" fontId="28" fillId="0" borderId="0" applyFont="0" applyFill="0" applyBorder="0" applyAlignment="0" applyProtection="0"/>
    <xf numFmtId="0" fontId="67" fillId="25" borderId="6" applyNumberFormat="0" applyAlignment="0" applyProtection="0"/>
    <xf numFmtId="10" fontId="10" fillId="0" borderId="0" applyFill="0" applyBorder="0" applyAlignment="0" applyProtection="0"/>
    <xf numFmtId="10" fontId="10" fillId="0" borderId="0" applyProtection="0"/>
    <xf numFmtId="9" fontId="1" fillId="0" borderId="0" applyFont="0" applyFill="0" applyBorder="0" applyAlignment="0" applyProtection="0"/>
    <xf numFmtId="9" fontId="1" fillId="0" borderId="0" applyFont="0" applyFill="0" applyBorder="0" applyAlignment="0" applyProtection="0"/>
    <xf numFmtId="0" fontId="29" fillId="0" borderId="7" applyNumberFormat="0" applyAlignment="0"/>
    <xf numFmtId="169" fontId="16" fillId="32" borderId="0" applyBorder="0">
      <alignment horizontal="center" vertical="center" wrapText="1"/>
      <protection hidden="1"/>
    </xf>
    <xf numFmtId="169" fontId="16" fillId="33" borderId="0" applyBorder="0">
      <alignment horizontal="center" vertical="center" wrapText="1"/>
      <protection hidden="1"/>
    </xf>
    <xf numFmtId="169" fontId="16" fillId="34" borderId="0" applyBorder="0">
      <alignment horizontal="center" vertical="center" wrapText="1"/>
      <protection hidden="1"/>
    </xf>
    <xf numFmtId="38" fontId="30" fillId="0" borderId="0"/>
    <xf numFmtId="0" fontId="4" fillId="35" borderId="0" applyBorder="0">
      <alignment vertical="center" wrapText="1"/>
      <protection hidden="1"/>
    </xf>
    <xf numFmtId="0" fontId="67" fillId="10" borderId="6" applyNumberFormat="0" applyAlignment="0" applyProtection="0"/>
    <xf numFmtId="0" fontId="86" fillId="0" borderId="0">
      <alignment vertical="top"/>
    </xf>
    <xf numFmtId="0" fontId="68" fillId="0" borderId="0" applyNumberFormat="0" applyFill="0" applyBorder="0" applyAlignment="0" applyProtection="0"/>
    <xf numFmtId="0" fontId="69" fillId="0" borderId="0" applyNumberFormat="0" applyFill="0" applyBorder="0" applyAlignment="0" applyProtection="0"/>
    <xf numFmtId="0" fontId="90" fillId="0" borderId="0" applyNumberFormat="0" applyFill="0" applyBorder="0" applyAlignment="0" applyProtection="0"/>
    <xf numFmtId="0" fontId="5" fillId="36" borderId="8" applyBorder="0">
      <alignment horizontal="centerContinuous" vertical="center" wrapText="1"/>
    </xf>
    <xf numFmtId="0" fontId="70" fillId="0" borderId="9" applyNumberFormat="0" applyFill="0" applyAlignment="0" applyProtection="0"/>
    <xf numFmtId="0" fontId="71" fillId="0" borderId="10" applyNumberFormat="0" applyFill="0" applyAlignment="0" applyProtection="0"/>
    <xf numFmtId="0" fontId="63" fillId="0" borderId="11" applyNumberFormat="0" applyFill="0" applyAlignment="0" applyProtection="0"/>
    <xf numFmtId="0" fontId="10" fillId="0" borderId="12" applyNumberFormat="0" applyFill="0" applyAlignment="0" applyProtection="0"/>
    <xf numFmtId="169" fontId="17" fillId="37" borderId="0" applyBorder="0">
      <alignment horizontal="center" vertical="center"/>
      <protection hidden="1"/>
    </xf>
    <xf numFmtId="0" fontId="68" fillId="0" borderId="0" applyNumberFormat="0" applyFill="0" applyBorder="0" applyAlignment="0" applyProtection="0"/>
    <xf numFmtId="0" fontId="4" fillId="0" borderId="0"/>
  </cellStyleXfs>
  <cellXfs count="1192">
    <xf numFmtId="0" fontId="0" fillId="0" borderId="0" xfId="0"/>
    <xf numFmtId="10" fontId="0" fillId="0" borderId="0" xfId="0" applyNumberFormat="1"/>
    <xf numFmtId="165" fontId="0" fillId="0" borderId="0" xfId="0" applyNumberFormat="1"/>
    <xf numFmtId="0" fontId="3" fillId="0" borderId="0" xfId="0" applyFont="1"/>
    <xf numFmtId="0" fontId="0" fillId="0" borderId="0" xfId="0" applyAlignment="1">
      <alignment horizontal="left" indent="2"/>
    </xf>
    <xf numFmtId="0" fontId="3" fillId="0" borderId="0" xfId="0" applyFont="1" applyAlignment="1">
      <alignment horizontal="left"/>
    </xf>
    <xf numFmtId="0" fontId="3" fillId="0" borderId="0" xfId="0" applyFont="1" applyAlignment="1">
      <alignment horizontal="left" indent="2"/>
    </xf>
    <xf numFmtId="0" fontId="11" fillId="0" borderId="0" xfId="0" applyFont="1"/>
    <xf numFmtId="168" fontId="8" fillId="0" borderId="0" xfId="0" applyNumberFormat="1" applyFont="1"/>
    <xf numFmtId="168" fontId="11" fillId="0" borderId="0" xfId="0" applyNumberFormat="1" applyFont="1"/>
    <xf numFmtId="0" fontId="4" fillId="0" borderId="8" xfId="118" applyFont="1" applyBorder="1" applyAlignment="1">
      <alignment horizontal="center" vertical="center"/>
    </xf>
    <xf numFmtId="0" fontId="3" fillId="0" borderId="0" xfId="116" applyFont="1"/>
    <xf numFmtId="0" fontId="1" fillId="0" borderId="0" xfId="116"/>
    <xf numFmtId="10" fontId="1" fillId="0" borderId="0" xfId="116" applyNumberFormat="1"/>
    <xf numFmtId="0" fontId="1" fillId="0" borderId="0" xfId="116" applyAlignment="1">
      <alignment horizontal="left" indent="2"/>
    </xf>
    <xf numFmtId="0" fontId="1" fillId="0" borderId="0" xfId="116" applyAlignment="1">
      <alignment horizontal="left" vertical="center" indent="2"/>
    </xf>
    <xf numFmtId="0" fontId="1" fillId="0" borderId="0" xfId="116" applyAlignment="1">
      <alignment vertical="center"/>
    </xf>
    <xf numFmtId="168" fontId="1" fillId="0" borderId="0" xfId="116" applyNumberFormat="1" applyAlignment="1">
      <alignment vertical="center"/>
    </xf>
    <xf numFmtId="0" fontId="3" fillId="0" borderId="0" xfId="116" applyFont="1" applyAlignment="1">
      <alignment horizontal="left" vertical="center"/>
    </xf>
    <xf numFmtId="0" fontId="1" fillId="0" borderId="0" xfId="116" applyFont="1" applyAlignment="1">
      <alignment vertical="center"/>
    </xf>
    <xf numFmtId="168" fontId="8" fillId="0" borderId="0" xfId="116" applyNumberFormat="1" applyFont="1" applyAlignment="1">
      <alignment vertical="center"/>
    </xf>
    <xf numFmtId="168" fontId="1" fillId="0" borderId="0" xfId="116" applyNumberFormat="1" applyFont="1" applyAlignment="1">
      <alignment vertical="center"/>
    </xf>
    <xf numFmtId="0" fontId="23" fillId="38" borderId="0" xfId="117" applyFont="1" applyFill="1"/>
    <xf numFmtId="0" fontId="23" fillId="38" borderId="0" xfId="117" applyFont="1" applyFill="1" applyAlignment="1">
      <alignment horizontal="center"/>
    </xf>
    <xf numFmtId="175" fontId="23" fillId="0" borderId="14" xfId="119" applyNumberFormat="1" applyFont="1" applyFill="1" applyBorder="1" applyAlignment="1">
      <alignment horizontal="right" vertical="center"/>
    </xf>
    <xf numFmtId="0" fontId="4" fillId="0" borderId="15" xfId="118" applyFont="1" applyFill="1" applyBorder="1" applyAlignment="1">
      <alignment horizontal="center" vertical="center"/>
    </xf>
    <xf numFmtId="175" fontId="23" fillId="0" borderId="18" xfId="119" applyNumberFormat="1" applyFont="1" applyFill="1" applyBorder="1" applyAlignment="1">
      <alignment horizontal="right" vertical="center"/>
    </xf>
    <xf numFmtId="0" fontId="23" fillId="38" borderId="0" xfId="117" applyFont="1" applyFill="1" applyAlignment="1">
      <alignment horizontal="left"/>
    </xf>
    <xf numFmtId="175" fontId="23" fillId="0" borderId="21" xfId="119" applyNumberFormat="1" applyFont="1" applyFill="1" applyBorder="1" applyAlignment="1">
      <alignment horizontal="right" vertical="center"/>
    </xf>
    <xf numFmtId="176" fontId="23" fillId="0" borderId="13" xfId="119" applyNumberFormat="1" applyFont="1" applyFill="1" applyBorder="1" applyAlignment="1">
      <alignment horizontal="right" vertical="center"/>
    </xf>
    <xf numFmtId="176" fontId="23" fillId="0" borderId="16" xfId="119" applyNumberFormat="1" applyFont="1" applyFill="1" applyBorder="1" applyAlignment="1">
      <alignment horizontal="right" vertical="center"/>
    </xf>
    <xf numFmtId="176" fontId="23" fillId="0" borderId="17" xfId="119" applyNumberFormat="1" applyFont="1" applyFill="1" applyBorder="1" applyAlignment="1">
      <alignment horizontal="right" vertical="center"/>
    </xf>
    <xf numFmtId="176" fontId="24" fillId="0" borderId="16" xfId="119" applyNumberFormat="1" applyFont="1" applyFill="1" applyBorder="1" applyAlignment="1">
      <alignment horizontal="right" vertical="center"/>
    </xf>
    <xf numFmtId="176" fontId="23" fillId="0" borderId="19" xfId="119" applyNumberFormat="1" applyFont="1" applyFill="1" applyBorder="1" applyAlignment="1">
      <alignment horizontal="right" vertical="center"/>
    </xf>
    <xf numFmtId="176" fontId="23" fillId="0" borderId="20" xfId="119" applyNumberFormat="1" applyFont="1" applyFill="1" applyBorder="1" applyAlignment="1">
      <alignment horizontal="right" vertical="center"/>
    </xf>
    <xf numFmtId="2" fontId="23" fillId="38" borderId="0" xfId="117" applyNumberFormat="1" applyFont="1" applyFill="1"/>
    <xf numFmtId="176" fontId="23" fillId="0" borderId="22" xfId="119" applyNumberFormat="1" applyFont="1" applyFill="1" applyBorder="1" applyAlignment="1">
      <alignment horizontal="right" vertical="center"/>
    </xf>
    <xf numFmtId="175" fontId="23" fillId="0" borderId="23" xfId="119" applyNumberFormat="1" applyFont="1" applyFill="1" applyBorder="1" applyAlignment="1">
      <alignment horizontal="right" vertical="center"/>
    </xf>
    <xf numFmtId="176" fontId="24" fillId="0" borderId="24" xfId="119" applyNumberFormat="1" applyFont="1" applyFill="1" applyBorder="1" applyAlignment="1">
      <alignment horizontal="center" vertical="center"/>
    </xf>
    <xf numFmtId="176" fontId="24" fillId="0" borderId="25" xfId="119" applyNumberFormat="1" applyFont="1" applyFill="1" applyBorder="1" applyAlignment="1">
      <alignment horizontal="center" vertical="center"/>
    </xf>
    <xf numFmtId="175" fontId="23" fillId="0" borderId="26" xfId="119" applyNumberFormat="1" applyFont="1" applyFill="1" applyBorder="1" applyAlignment="1">
      <alignment horizontal="right" vertical="center"/>
    </xf>
    <xf numFmtId="10" fontId="23" fillId="0" borderId="27" xfId="130" applyNumberFormat="1" applyFont="1" applyFill="1" applyBorder="1" applyAlignment="1">
      <alignment horizontal="center" vertical="center"/>
    </xf>
    <xf numFmtId="10" fontId="23" fillId="0" borderId="28" xfId="130" applyNumberFormat="1" applyFont="1" applyFill="1" applyBorder="1" applyAlignment="1">
      <alignment horizontal="center" vertical="center"/>
    </xf>
    <xf numFmtId="175" fontId="23" fillId="0" borderId="29" xfId="119" applyNumberFormat="1" applyFont="1" applyFill="1" applyBorder="1" applyAlignment="1">
      <alignment horizontal="right" vertical="center"/>
    </xf>
    <xf numFmtId="0" fontId="23" fillId="38" borderId="0" xfId="117" applyFont="1" applyFill="1" applyBorder="1"/>
    <xf numFmtId="176" fontId="23" fillId="0" borderId="14" xfId="119" applyNumberFormat="1" applyFont="1" applyFill="1" applyBorder="1" applyAlignment="1">
      <alignment horizontal="center" vertical="center"/>
    </xf>
    <xf numFmtId="175" fontId="24" fillId="0" borderId="0" xfId="119" applyNumberFormat="1" applyFont="1" applyFill="1" applyBorder="1" applyAlignment="1">
      <alignment horizontal="right" vertical="center"/>
    </xf>
    <xf numFmtId="0" fontId="23" fillId="38" borderId="0" xfId="117" quotePrefix="1" applyFont="1" applyFill="1"/>
    <xf numFmtId="168" fontId="23" fillId="38" borderId="0" xfId="117" applyNumberFormat="1" applyFont="1" applyFill="1"/>
    <xf numFmtId="0" fontId="2" fillId="0" borderId="0" xfId="0" applyFont="1" applyBorder="1" applyAlignment="1">
      <alignment horizontal="centerContinuous"/>
    </xf>
    <xf numFmtId="10" fontId="2" fillId="0" borderId="0" xfId="0" applyNumberFormat="1" applyFont="1" applyBorder="1" applyAlignment="1">
      <alignment horizontal="centerContinuous"/>
    </xf>
    <xf numFmtId="165" fontId="2" fillId="0" borderId="0" xfId="0" applyNumberFormat="1" applyFont="1" applyBorder="1" applyAlignment="1">
      <alignment horizontal="centerContinuous"/>
    </xf>
    <xf numFmtId="0" fontId="2" fillId="0" borderId="0" xfId="0" applyFont="1" applyFill="1" applyBorder="1" applyAlignment="1">
      <alignment horizontal="centerContinuous"/>
    </xf>
    <xf numFmtId="10" fontId="2" fillId="0" borderId="0" xfId="0" applyNumberFormat="1" applyFont="1" applyFill="1" applyBorder="1" applyAlignment="1">
      <alignment horizontal="centerContinuous"/>
    </xf>
    <xf numFmtId="165" fontId="2" fillId="0" borderId="0" xfId="0" applyNumberFormat="1" applyFont="1" applyFill="1" applyBorder="1" applyAlignment="1">
      <alignment horizontal="centerContinuous"/>
    </xf>
    <xf numFmtId="0" fontId="12" fillId="38" borderId="30" xfId="117" applyFont="1" applyFill="1" applyBorder="1"/>
    <xf numFmtId="174" fontId="12" fillId="38" borderId="31" xfId="117" applyNumberFormat="1" applyFont="1" applyFill="1" applyBorder="1" applyAlignment="1">
      <alignment horizontal="center"/>
    </xf>
    <xf numFmtId="0" fontId="12" fillId="38" borderId="32" xfId="117" applyFont="1" applyFill="1" applyBorder="1"/>
    <xf numFmtId="174" fontId="12" fillId="38" borderId="33" xfId="117" applyNumberFormat="1" applyFont="1" applyFill="1" applyBorder="1" applyAlignment="1">
      <alignment horizontal="center"/>
    </xf>
    <xf numFmtId="0" fontId="4" fillId="0" borderId="34" xfId="118" applyFont="1" applyFill="1" applyBorder="1" applyAlignment="1">
      <alignment horizontal="center" vertical="center"/>
    </xf>
    <xf numFmtId="0" fontId="12" fillId="38" borderId="27" xfId="117" applyFont="1" applyFill="1" applyBorder="1"/>
    <xf numFmtId="2" fontId="4" fillId="0" borderId="35" xfId="118" applyNumberFormat="1" applyFont="1" applyBorder="1" applyAlignment="1">
      <alignment horizontal="center" vertical="center"/>
    </xf>
    <xf numFmtId="2" fontId="4" fillId="0" borderId="36" xfId="118" applyNumberFormat="1" applyFont="1" applyFill="1" applyBorder="1" applyAlignment="1">
      <alignment horizontal="center" vertical="center"/>
    </xf>
    <xf numFmtId="0" fontId="31" fillId="0" borderId="0" xfId="122" applyFont="1"/>
    <xf numFmtId="4" fontId="32" fillId="0" borderId="0" xfId="122" applyNumberFormat="1" applyFont="1" applyFill="1" applyBorder="1" applyAlignment="1" applyProtection="1">
      <alignment horizontal="right"/>
    </xf>
    <xf numFmtId="0" fontId="33" fillId="0" borderId="0" xfId="122" applyFont="1" applyAlignment="1">
      <alignment horizontal="centerContinuous" vertical="center" wrapText="1"/>
    </xf>
    <xf numFmtId="0" fontId="34" fillId="0" borderId="0" xfId="122" applyFont="1" applyAlignment="1">
      <alignment horizontal="centerContinuous" vertical="center" wrapText="1"/>
    </xf>
    <xf numFmtId="169" fontId="34" fillId="0" borderId="0" xfId="122" applyNumberFormat="1" applyFont="1" applyAlignment="1">
      <alignment horizontal="centerContinuous" vertical="center" wrapText="1"/>
    </xf>
    <xf numFmtId="0" fontId="31" fillId="0" borderId="37" xfId="122" applyFont="1" applyFill="1" applyBorder="1"/>
    <xf numFmtId="0" fontId="35" fillId="0" borderId="38" xfId="122" applyFont="1" applyFill="1" applyBorder="1"/>
    <xf numFmtId="0" fontId="36" fillId="0" borderId="37" xfId="122" applyFont="1" applyFill="1" applyBorder="1" applyAlignment="1">
      <alignment horizontal="centerContinuous" vertical="center" wrapText="1"/>
    </xf>
    <xf numFmtId="0" fontId="37" fillId="0" borderId="39" xfId="122" applyFont="1" applyFill="1" applyBorder="1" applyAlignment="1">
      <alignment horizontal="centerContinuous" vertical="center" wrapText="1"/>
    </xf>
    <xf numFmtId="0" fontId="31" fillId="0" borderId="8" xfId="122" applyFont="1" applyFill="1" applyBorder="1"/>
    <xf numFmtId="0" fontId="39" fillId="0" borderId="0" xfId="122" applyFont="1" applyFill="1" applyBorder="1"/>
    <xf numFmtId="0" fontId="31" fillId="0" borderId="8" xfId="122" applyFont="1" applyBorder="1" applyAlignment="1" applyProtection="1">
      <alignment horizontal="left"/>
    </xf>
    <xf numFmtId="0" fontId="31" fillId="0" borderId="0" xfId="122" applyFont="1" applyFill="1" applyBorder="1"/>
    <xf numFmtId="0" fontId="31" fillId="0" borderId="32" xfId="122" applyFont="1" applyFill="1" applyBorder="1"/>
    <xf numFmtId="0" fontId="31" fillId="0" borderId="30" xfId="122" applyFont="1" applyFill="1" applyBorder="1"/>
    <xf numFmtId="39" fontId="31" fillId="0" borderId="30" xfId="122" applyNumberFormat="1" applyFont="1" applyFill="1" applyBorder="1" applyAlignment="1" applyProtection="1">
      <alignment horizontal="center"/>
    </xf>
    <xf numFmtId="39" fontId="31" fillId="0" borderId="31" xfId="122" applyNumberFormat="1" applyFont="1" applyFill="1" applyBorder="1" applyAlignment="1" applyProtection="1">
      <alignment horizontal="center"/>
    </xf>
    <xf numFmtId="0" fontId="31" fillId="0" borderId="40" xfId="122" applyFont="1" applyFill="1" applyBorder="1"/>
    <xf numFmtId="39" fontId="31" fillId="0" borderId="40" xfId="122" applyNumberFormat="1" applyFont="1" applyFill="1" applyBorder="1" applyAlignment="1" applyProtection="1">
      <alignment horizontal="center"/>
    </xf>
    <xf numFmtId="39" fontId="31" fillId="0" borderId="41" xfId="122" applyNumberFormat="1" applyFont="1" applyFill="1" applyBorder="1" applyAlignment="1" applyProtection="1">
      <alignment horizontal="center"/>
    </xf>
    <xf numFmtId="0" fontId="31" fillId="0" borderId="42" xfId="122" applyFont="1" applyFill="1" applyBorder="1"/>
    <xf numFmtId="4" fontId="32" fillId="0" borderId="42" xfId="122" applyNumberFormat="1" applyFont="1" applyFill="1" applyBorder="1" applyAlignment="1" applyProtection="1">
      <alignment horizontal="right"/>
    </xf>
    <xf numFmtId="174" fontId="31" fillId="0" borderId="42" xfId="122" applyNumberFormat="1" applyFont="1" applyFill="1" applyBorder="1" applyAlignment="1">
      <alignment horizontal="center" vertical="top"/>
    </xf>
    <xf numFmtId="0" fontId="40" fillId="0" borderId="8" xfId="122" applyFont="1" applyBorder="1" applyAlignment="1" applyProtection="1">
      <alignment horizontal="left"/>
    </xf>
    <xf numFmtId="39" fontId="41" fillId="0" borderId="42" xfId="122" applyNumberFormat="1" applyFont="1" applyFill="1" applyBorder="1" applyAlignment="1" applyProtection="1"/>
    <xf numFmtId="2" fontId="31" fillId="0" borderId="42" xfId="122" applyNumberFormat="1" applyFont="1" applyFill="1" applyBorder="1" applyAlignment="1">
      <alignment horizontal="center" vertical="top"/>
    </xf>
    <xf numFmtId="39" fontId="31" fillId="0" borderId="42" xfId="122" applyNumberFormat="1" applyFont="1" applyFill="1" applyBorder="1" applyAlignment="1" applyProtection="1">
      <alignment horizontal="center"/>
    </xf>
    <xf numFmtId="0" fontId="31" fillId="0" borderId="8" xfId="122" applyFont="1" applyBorder="1" applyAlignment="1" applyProtection="1">
      <alignment horizontal="right" indent="1"/>
    </xf>
    <xf numFmtId="39" fontId="31" fillId="0" borderId="43" xfId="122" applyNumberFormat="1" applyFont="1" applyFill="1" applyBorder="1" applyAlignment="1" applyProtection="1">
      <alignment horizontal="center"/>
    </xf>
    <xf numFmtId="4" fontId="32" fillId="0" borderId="43" xfId="122" applyNumberFormat="1" applyFont="1" applyFill="1" applyBorder="1" applyAlignment="1" applyProtection="1">
      <alignment horizontal="right"/>
    </xf>
    <xf numFmtId="0" fontId="42" fillId="0" borderId="8" xfId="122" applyFont="1" applyBorder="1" applyAlignment="1" applyProtection="1">
      <alignment horizontal="centerContinuous"/>
    </xf>
    <xf numFmtId="174" fontId="31" fillId="0" borderId="43" xfId="122" applyNumberFormat="1" applyFont="1" applyFill="1" applyBorder="1" applyAlignment="1">
      <alignment horizontal="center" vertical="top"/>
    </xf>
    <xf numFmtId="0" fontId="42" fillId="0" borderId="8" xfId="122" applyFont="1" applyBorder="1" applyAlignment="1" applyProtection="1">
      <alignment horizontal="center"/>
    </xf>
    <xf numFmtId="0" fontId="39" fillId="0" borderId="44" xfId="122" applyFont="1" applyFill="1" applyBorder="1" applyAlignment="1">
      <alignment vertical="center"/>
    </xf>
    <xf numFmtId="0" fontId="34" fillId="0" borderId="15" xfId="122" applyFont="1" applyFill="1" applyBorder="1" applyAlignment="1">
      <alignment vertical="center"/>
    </xf>
    <xf numFmtId="169" fontId="34" fillId="0" borderId="42" xfId="122" applyNumberFormat="1" applyFont="1" applyFill="1" applyBorder="1" applyAlignment="1">
      <alignment horizontal="center" vertical="center"/>
    </xf>
    <xf numFmtId="0" fontId="34" fillId="0" borderId="0" xfId="122" applyFont="1" applyAlignment="1">
      <alignment vertical="center"/>
    </xf>
    <xf numFmtId="169" fontId="39" fillId="0" borderId="42" xfId="122" applyNumberFormat="1" applyFont="1" applyFill="1" applyBorder="1" applyAlignment="1">
      <alignment horizontal="center" vertical="center"/>
    </xf>
    <xf numFmtId="169" fontId="39" fillId="0" borderId="42" xfId="122" applyNumberFormat="1" applyFont="1" applyFill="1" applyBorder="1" applyAlignment="1">
      <alignment horizontal="right" vertical="center"/>
    </xf>
    <xf numFmtId="0" fontId="31" fillId="0" borderId="8" xfId="122" applyFont="1" applyBorder="1"/>
    <xf numFmtId="169" fontId="31" fillId="0" borderId="42" xfId="122" applyNumberFormat="1" applyFont="1" applyBorder="1" applyAlignment="1">
      <alignment horizontal="center"/>
    </xf>
    <xf numFmtId="0" fontId="31" fillId="0" borderId="42" xfId="122" applyFont="1" applyBorder="1" applyAlignment="1">
      <alignment horizontal="center"/>
    </xf>
    <xf numFmtId="4" fontId="43" fillId="0" borderId="42" xfId="122" applyNumberFormat="1" applyFont="1" applyFill="1" applyBorder="1" applyAlignment="1" applyProtection="1">
      <alignment horizontal="right"/>
    </xf>
    <xf numFmtId="174" fontId="31" fillId="0" borderId="0" xfId="122" applyNumberFormat="1" applyFont="1"/>
    <xf numFmtId="0" fontId="23" fillId="38" borderId="0" xfId="0" applyFont="1" applyFill="1"/>
    <xf numFmtId="1" fontId="23" fillId="0" borderId="0" xfId="0" applyNumberFormat="1" applyFont="1" applyFill="1" applyBorder="1" applyAlignment="1">
      <alignment horizontal="center"/>
    </xf>
    <xf numFmtId="2" fontId="23" fillId="0" borderId="0" xfId="0" applyNumberFormat="1" applyFont="1" applyFill="1" applyBorder="1" applyAlignment="1">
      <alignment horizontal="center"/>
    </xf>
    <xf numFmtId="0" fontId="13" fillId="0" borderId="0" xfId="109"/>
    <xf numFmtId="2" fontId="13" fillId="0" borderId="0" xfId="109" applyNumberFormat="1"/>
    <xf numFmtId="0" fontId="12" fillId="0" borderId="45" xfId="109" applyFont="1" applyBorder="1"/>
    <xf numFmtId="2" fontId="12" fillId="0" borderId="46" xfId="109" applyNumberFormat="1" applyFont="1" applyBorder="1"/>
    <xf numFmtId="2" fontId="12" fillId="0" borderId="47" xfId="109" applyNumberFormat="1" applyFont="1" applyBorder="1" applyAlignment="1">
      <alignment horizontal="center"/>
    </xf>
    <xf numFmtId="0" fontId="13" fillId="0" borderId="48" xfId="109" applyBorder="1" applyAlignment="1">
      <alignment horizontal="center"/>
    </xf>
    <xf numFmtId="0" fontId="13" fillId="0" borderId="49" xfId="109" applyBorder="1" applyAlignment="1">
      <alignment horizontal="center"/>
    </xf>
    <xf numFmtId="0" fontId="13" fillId="0" borderId="50" xfId="109" applyBorder="1" applyAlignment="1">
      <alignment horizontal="center"/>
    </xf>
    <xf numFmtId="0" fontId="13" fillId="0" borderId="51" xfId="109" applyBorder="1" applyAlignment="1">
      <alignment horizontal="center"/>
    </xf>
    <xf numFmtId="2" fontId="13" fillId="0" borderId="52" xfId="109" applyNumberFormat="1" applyBorder="1"/>
    <xf numFmtId="0" fontId="13" fillId="0" borderId="53" xfId="109" applyBorder="1" applyAlignment="1">
      <alignment horizontal="center"/>
    </xf>
    <xf numFmtId="0" fontId="13" fillId="0" borderId="0" xfId="109" applyBorder="1" applyAlignment="1">
      <alignment horizontal="center"/>
    </xf>
    <xf numFmtId="0" fontId="13" fillId="0" borderId="52" xfId="109" applyBorder="1" applyAlignment="1">
      <alignment horizontal="center"/>
    </xf>
    <xf numFmtId="0" fontId="13" fillId="0" borderId="54" xfId="109" applyBorder="1" applyAlignment="1">
      <alignment horizontal="center"/>
    </xf>
    <xf numFmtId="167" fontId="13" fillId="0" borderId="52" xfId="109" applyNumberFormat="1" applyBorder="1" applyAlignment="1">
      <alignment horizontal="center"/>
    </xf>
    <xf numFmtId="0" fontId="13" fillId="0" borderId="55" xfId="109" applyBorder="1" applyAlignment="1">
      <alignment horizontal="center"/>
    </xf>
    <xf numFmtId="2" fontId="13" fillId="0" borderId="29" xfId="109" applyNumberFormat="1" applyBorder="1"/>
    <xf numFmtId="0" fontId="13" fillId="0" borderId="45" xfId="109" applyBorder="1" applyAlignment="1">
      <alignment horizontal="center"/>
    </xf>
    <xf numFmtId="0" fontId="13" fillId="0" borderId="47" xfId="109" applyBorder="1" applyAlignment="1">
      <alignment horizontal="center"/>
    </xf>
    <xf numFmtId="0" fontId="13" fillId="0" borderId="46" xfId="109" applyBorder="1" applyAlignment="1">
      <alignment horizontal="center"/>
    </xf>
    <xf numFmtId="0" fontId="13" fillId="0" borderId="56" xfId="109" applyFont="1" applyBorder="1"/>
    <xf numFmtId="168" fontId="13" fillId="0" borderId="0" xfId="109" applyNumberFormat="1" applyFont="1"/>
    <xf numFmtId="181" fontId="13" fillId="0" borderId="0" xfId="102" applyNumberFormat="1" applyFont="1"/>
    <xf numFmtId="0" fontId="12" fillId="0" borderId="0" xfId="109" applyFont="1" applyAlignment="1">
      <alignment horizontal="right"/>
    </xf>
    <xf numFmtId="0" fontId="13" fillId="0" borderId="0" xfId="109" applyFont="1"/>
    <xf numFmtId="0" fontId="0" fillId="0" borderId="0" xfId="0" applyAlignment="1">
      <alignment horizontal="center"/>
    </xf>
    <xf numFmtId="10" fontId="13" fillId="0" borderId="0" xfId="130" applyNumberFormat="1" applyFont="1"/>
    <xf numFmtId="0" fontId="23" fillId="0" borderId="0" xfId="109" applyFont="1" applyAlignment="1"/>
    <xf numFmtId="0" fontId="13" fillId="0" borderId="0" xfId="109" applyAlignment="1">
      <alignment horizontal="centerContinuous" vertical="center" wrapText="1"/>
    </xf>
    <xf numFmtId="0" fontId="5" fillId="0" borderId="0" xfId="109" applyFont="1" applyAlignment="1">
      <alignment horizontal="centerContinuous" vertical="center" wrapText="1"/>
    </xf>
    <xf numFmtId="0" fontId="23" fillId="0" borderId="0" xfId="0" applyFont="1" applyFill="1" applyBorder="1"/>
    <xf numFmtId="10" fontId="23" fillId="0" borderId="0" xfId="130" applyNumberFormat="1" applyFont="1" applyFill="1" applyBorder="1"/>
    <xf numFmtId="10" fontId="23" fillId="0" borderId="19" xfId="117" applyNumberFormat="1" applyFont="1" applyFill="1" applyBorder="1" applyAlignment="1">
      <alignment horizontal="center"/>
    </xf>
    <xf numFmtId="0" fontId="4" fillId="0" borderId="0" xfId="115" applyFill="1" applyAlignment="1">
      <alignment vertical="center"/>
    </xf>
    <xf numFmtId="0" fontId="4" fillId="0" borderId="0" xfId="115" applyFill="1" applyAlignment="1">
      <alignment horizontal="center" vertical="center"/>
    </xf>
    <xf numFmtId="168" fontId="4" fillId="0" borderId="0" xfId="115" applyNumberFormat="1" applyFill="1" applyAlignment="1">
      <alignment vertical="center"/>
    </xf>
    <xf numFmtId="0" fontId="4" fillId="0" borderId="0" xfId="115" applyFill="1" applyBorder="1" applyAlignment="1">
      <alignment vertical="center"/>
    </xf>
    <xf numFmtId="166" fontId="4" fillId="0" borderId="0" xfId="130" applyNumberFormat="1" applyFont="1" applyFill="1" applyAlignment="1">
      <alignment vertical="center"/>
    </xf>
    <xf numFmtId="181" fontId="4" fillId="0" borderId="0" xfId="102" applyNumberFormat="1" applyFont="1" applyFill="1" applyAlignment="1">
      <alignment vertical="center"/>
    </xf>
    <xf numFmtId="0" fontId="4" fillId="0" borderId="49" xfId="115" applyFill="1" applyBorder="1" applyAlignment="1">
      <alignment vertical="center"/>
    </xf>
    <xf numFmtId="0" fontId="4" fillId="0" borderId="33" xfId="115" applyFill="1" applyBorder="1" applyAlignment="1">
      <alignment horizontal="center" vertical="center"/>
    </xf>
    <xf numFmtId="0" fontId="4" fillId="0" borderId="42" xfId="115" applyFill="1" applyBorder="1" applyAlignment="1">
      <alignment horizontal="center" vertical="center"/>
    </xf>
    <xf numFmtId="43" fontId="4" fillId="0" borderId="0" xfId="115" applyNumberFormat="1" applyFill="1" applyAlignment="1">
      <alignment vertical="center"/>
    </xf>
    <xf numFmtId="0" fontId="6" fillId="0" borderId="0" xfId="115" applyFont="1" applyFill="1" applyBorder="1" applyAlignment="1">
      <alignment horizontal="center" vertical="center" wrapText="1"/>
    </xf>
    <xf numFmtId="0" fontId="6" fillId="0" borderId="57" xfId="115" applyFont="1" applyFill="1" applyBorder="1" applyAlignment="1">
      <alignment horizontal="center" vertical="center" wrapText="1"/>
    </xf>
    <xf numFmtId="0" fontId="6" fillId="0" borderId="58" xfId="115" applyFont="1" applyFill="1" applyBorder="1" applyAlignment="1">
      <alignment horizontal="center" vertical="center" wrapText="1"/>
    </xf>
    <xf numFmtId="0" fontId="6" fillId="0" borderId="58" xfId="115" applyFont="1" applyFill="1" applyBorder="1" applyAlignment="1">
      <alignment vertical="center"/>
    </xf>
    <xf numFmtId="0" fontId="6" fillId="0" borderId="59" xfId="115" applyFont="1" applyFill="1" applyBorder="1" applyAlignment="1">
      <alignment vertical="center"/>
    </xf>
    <xf numFmtId="0" fontId="4" fillId="0" borderId="35" xfId="115" applyFill="1" applyBorder="1" applyAlignment="1">
      <alignment horizontal="center" vertical="center"/>
    </xf>
    <xf numFmtId="168" fontId="4" fillId="0" borderId="35" xfId="115" applyNumberFormat="1" applyFill="1" applyBorder="1" applyAlignment="1">
      <alignment horizontal="center" vertical="center"/>
    </xf>
    <xf numFmtId="168" fontId="4" fillId="0" borderId="36" xfId="115" applyNumberFormat="1" applyFill="1" applyBorder="1" applyAlignment="1">
      <alignment horizontal="center" vertical="center"/>
    </xf>
    <xf numFmtId="0" fontId="4" fillId="0" borderId="60" xfId="115" applyFill="1" applyBorder="1" applyAlignment="1">
      <alignment vertical="center"/>
    </xf>
    <xf numFmtId="0" fontId="4" fillId="0" borderId="61" xfId="115" applyFill="1" applyBorder="1" applyAlignment="1">
      <alignment horizontal="center" vertical="center"/>
    </xf>
    <xf numFmtId="0" fontId="4" fillId="0" borderId="38" xfId="115" applyFill="1" applyBorder="1" applyAlignment="1">
      <alignment vertical="center"/>
    </xf>
    <xf numFmtId="168" fontId="4" fillId="0" borderId="28" xfId="115" applyNumberFormat="1" applyFill="1" applyBorder="1" applyAlignment="1">
      <alignment horizontal="center" vertical="center"/>
    </xf>
    <xf numFmtId="3" fontId="4" fillId="0" borderId="0" xfId="115" applyNumberFormat="1" applyFill="1" applyBorder="1" applyAlignment="1">
      <alignment horizontal="center" vertical="center"/>
    </xf>
    <xf numFmtId="169" fontId="4" fillId="0" borderId="0" xfId="115" applyNumberFormat="1" applyFill="1" applyBorder="1" applyAlignment="1">
      <alignment horizontal="center" vertical="center"/>
    </xf>
    <xf numFmtId="0" fontId="7" fillId="0" borderId="0" xfId="115" applyFont="1" applyFill="1" applyBorder="1" applyAlignment="1">
      <alignment vertical="center"/>
    </xf>
    <xf numFmtId="0" fontId="4" fillId="0" borderId="0" xfId="115" applyFill="1" applyBorder="1" applyAlignment="1">
      <alignment horizontal="center" vertical="center"/>
    </xf>
    <xf numFmtId="168" fontId="4" fillId="0" borderId="0" xfId="115" applyNumberFormat="1" applyFill="1" applyBorder="1" applyAlignment="1">
      <alignment horizontal="center" vertical="center"/>
    </xf>
    <xf numFmtId="2" fontId="4" fillId="0" borderId="42" xfId="115" applyNumberFormat="1" applyFill="1" applyBorder="1" applyAlignment="1">
      <alignment vertical="center"/>
    </xf>
    <xf numFmtId="2" fontId="4" fillId="0" borderId="33" xfId="115" applyNumberFormat="1" applyFill="1" applyBorder="1" applyAlignment="1">
      <alignment vertical="center"/>
    </xf>
    <xf numFmtId="43" fontId="0" fillId="0" borderId="0" xfId="102" applyFont="1"/>
    <xf numFmtId="43" fontId="11" fillId="0" borderId="0" xfId="102" applyFont="1"/>
    <xf numFmtId="0" fontId="23" fillId="0" borderId="0" xfId="117" applyFont="1" applyFill="1" applyBorder="1"/>
    <xf numFmtId="174" fontId="23" fillId="0" borderId="0" xfId="0" applyNumberFormat="1" applyFont="1" applyFill="1" applyBorder="1" applyAlignment="1">
      <alignment horizontal="center"/>
    </xf>
    <xf numFmtId="0" fontId="23" fillId="0" borderId="0" xfId="0" applyFont="1" applyFill="1" applyBorder="1" applyAlignment="1">
      <alignment horizontal="center"/>
    </xf>
    <xf numFmtId="0" fontId="23" fillId="0" borderId="0" xfId="117" applyFont="1" applyFill="1" applyBorder="1" applyAlignment="1">
      <alignment horizontal="center"/>
    </xf>
    <xf numFmtId="2" fontId="23" fillId="0" borderId="0" xfId="117" applyNumberFormat="1" applyFont="1" applyFill="1" applyBorder="1" applyAlignment="1">
      <alignment horizontal="center"/>
    </xf>
    <xf numFmtId="0" fontId="23" fillId="0" borderId="62" xfId="117" applyFont="1" applyFill="1" applyBorder="1" applyAlignment="1">
      <alignment horizontal="left" vertical="center" indent="1"/>
    </xf>
    <xf numFmtId="0" fontId="23" fillId="0" borderId="24" xfId="117" applyFont="1" applyFill="1" applyBorder="1" applyAlignment="1">
      <alignment horizontal="center" vertical="center"/>
    </xf>
    <xf numFmtId="0" fontId="23" fillId="0" borderId="63" xfId="117" applyFont="1" applyFill="1" applyBorder="1" applyAlignment="1">
      <alignment horizontal="left" vertical="center" indent="1"/>
    </xf>
    <xf numFmtId="10" fontId="23" fillId="0" borderId="16" xfId="117" applyNumberFormat="1" applyFont="1" applyFill="1" applyBorder="1" applyAlignment="1">
      <alignment horizontal="center"/>
    </xf>
    <xf numFmtId="0" fontId="23" fillId="0" borderId="64" xfId="117" applyFont="1" applyFill="1" applyBorder="1" applyAlignment="1">
      <alignment horizontal="left" vertical="center" indent="1"/>
    </xf>
    <xf numFmtId="0" fontId="23" fillId="0" borderId="46" xfId="117" applyFont="1" applyFill="1" applyBorder="1" applyAlignment="1">
      <alignment horizontal="left" vertical="center" indent="1"/>
    </xf>
    <xf numFmtId="0" fontId="23" fillId="0" borderId="65" xfId="117" applyFont="1" applyFill="1" applyBorder="1" applyAlignment="1">
      <alignment horizontal="center" vertical="center"/>
    </xf>
    <xf numFmtId="175" fontId="23" fillId="0" borderId="66" xfId="119" applyNumberFormat="1" applyFont="1" applyFill="1" applyBorder="1" applyAlignment="1">
      <alignment horizontal="right" vertical="center"/>
    </xf>
    <xf numFmtId="0" fontId="23" fillId="0" borderId="0" xfId="117" applyFont="1" applyFill="1" applyAlignment="1">
      <alignment horizontal="left" indent="1"/>
    </xf>
    <xf numFmtId="0" fontId="23" fillId="0" borderId="0" xfId="117" applyFont="1" applyFill="1"/>
    <xf numFmtId="0" fontId="12" fillId="0" borderId="29" xfId="117" applyFont="1" applyFill="1" applyBorder="1" applyAlignment="1">
      <alignment horizontal="left" indent="1"/>
    </xf>
    <xf numFmtId="0" fontId="12" fillId="0" borderId="67" xfId="117" applyFont="1" applyFill="1" applyBorder="1"/>
    <xf numFmtId="165" fontId="12" fillId="0" borderId="67" xfId="116" applyNumberFormat="1" applyFont="1" applyFill="1" applyBorder="1" applyAlignment="1">
      <alignment horizontal="center"/>
    </xf>
    <xf numFmtId="165" fontId="12" fillId="0" borderId="44" xfId="116" applyNumberFormat="1" applyFont="1" applyFill="1" applyBorder="1" applyAlignment="1">
      <alignment horizontal="center"/>
    </xf>
    <xf numFmtId="0" fontId="12" fillId="0" borderId="52" xfId="117" applyFont="1" applyFill="1" applyBorder="1" applyAlignment="1">
      <alignment horizontal="centerContinuous" vertical="center" wrapText="1"/>
    </xf>
    <xf numFmtId="0" fontId="12" fillId="0" borderId="42" xfId="117" applyFont="1" applyFill="1" applyBorder="1" applyAlignment="1">
      <alignment horizontal="centerContinuous" vertical="center" wrapText="1"/>
    </xf>
    <xf numFmtId="165" fontId="12" fillId="0" borderId="42" xfId="116" applyNumberFormat="1" applyFont="1" applyFill="1" applyBorder="1" applyAlignment="1">
      <alignment horizontal="center"/>
    </xf>
    <xf numFmtId="165" fontId="12" fillId="0" borderId="0" xfId="116" applyNumberFormat="1" applyFont="1" applyFill="1" applyBorder="1" applyAlignment="1">
      <alignment horizontal="center"/>
    </xf>
    <xf numFmtId="0" fontId="12" fillId="0" borderId="50" xfId="117" applyFont="1" applyFill="1" applyBorder="1" applyAlignment="1">
      <alignment horizontal="left" indent="1"/>
    </xf>
    <xf numFmtId="0" fontId="12" fillId="0" borderId="42" xfId="117" applyFont="1" applyFill="1" applyBorder="1" applyAlignment="1">
      <alignment horizontal="center"/>
    </xf>
    <xf numFmtId="165" fontId="12" fillId="0" borderId="43" xfId="116" applyNumberFormat="1" applyFont="1" applyFill="1" applyBorder="1" applyAlignment="1">
      <alignment horizontal="center"/>
    </xf>
    <xf numFmtId="165" fontId="12" fillId="0" borderId="49" xfId="116" applyNumberFormat="1" applyFont="1" applyFill="1" applyBorder="1" applyAlignment="1">
      <alignment horizontal="center"/>
    </xf>
    <xf numFmtId="165" fontId="12" fillId="0" borderId="36" xfId="116" applyNumberFormat="1" applyFont="1" applyFill="1" applyBorder="1" applyAlignment="1">
      <alignment horizontal="center"/>
    </xf>
    <xf numFmtId="10" fontId="23" fillId="0" borderId="16" xfId="130" applyNumberFormat="1" applyFont="1" applyFill="1" applyBorder="1" applyAlignment="1">
      <alignment horizontal="center"/>
    </xf>
    <xf numFmtId="0" fontId="23" fillId="0" borderId="16" xfId="117" applyFont="1" applyFill="1" applyBorder="1" applyAlignment="1">
      <alignment horizontal="center"/>
    </xf>
    <xf numFmtId="176" fontId="23" fillId="0" borderId="65" xfId="119" applyNumberFormat="1" applyFont="1" applyFill="1" applyBorder="1" applyAlignment="1">
      <alignment horizontal="right" vertical="center"/>
    </xf>
    <xf numFmtId="176" fontId="23" fillId="0" borderId="47" xfId="119" applyNumberFormat="1" applyFont="1" applyFill="1" applyBorder="1" applyAlignment="1">
      <alignment horizontal="right" vertical="center"/>
    </xf>
    <xf numFmtId="0" fontId="12" fillId="0" borderId="56" xfId="117" applyFont="1" applyFill="1" applyBorder="1" applyAlignment="1">
      <alignment horizontal="left" indent="1"/>
    </xf>
    <xf numFmtId="0" fontId="23" fillId="0" borderId="0" xfId="117" applyFont="1" applyFill="1" applyAlignment="1">
      <alignment horizontal="center"/>
    </xf>
    <xf numFmtId="0" fontId="12" fillId="0" borderId="59" xfId="117" applyFont="1" applyFill="1" applyBorder="1" applyAlignment="1">
      <alignment horizontal="left" indent="1"/>
    </xf>
    <xf numFmtId="0" fontId="23" fillId="0" borderId="50" xfId="117" applyFont="1" applyFill="1" applyBorder="1" applyAlignment="1">
      <alignment horizontal="center"/>
    </xf>
    <xf numFmtId="0" fontId="12" fillId="0" borderId="58" xfId="117" applyFont="1" applyFill="1" applyBorder="1" applyAlignment="1">
      <alignment horizontal="center"/>
    </xf>
    <xf numFmtId="0" fontId="12" fillId="0" borderId="61" xfId="117" applyFont="1" applyFill="1" applyBorder="1" applyAlignment="1">
      <alignment horizontal="center"/>
    </xf>
    <xf numFmtId="0" fontId="23" fillId="0" borderId="68" xfId="117" applyFont="1" applyFill="1" applyBorder="1" applyAlignment="1">
      <alignment horizontal="left" indent="1"/>
    </xf>
    <xf numFmtId="0" fontId="24" fillId="0" borderId="69" xfId="117" applyFont="1" applyFill="1" applyBorder="1" applyAlignment="1">
      <alignment horizontal="center"/>
    </xf>
    <xf numFmtId="0" fontId="23" fillId="0" borderId="70" xfId="117" applyFont="1" applyFill="1" applyBorder="1"/>
    <xf numFmtId="0" fontId="23" fillId="0" borderId="71" xfId="117" applyFont="1" applyFill="1" applyBorder="1"/>
    <xf numFmtId="0" fontId="23" fillId="0" borderId="72" xfId="117" applyFont="1" applyFill="1" applyBorder="1" applyAlignment="1">
      <alignment horizontal="left" indent="1"/>
    </xf>
    <xf numFmtId="10" fontId="23" fillId="0" borderId="73" xfId="130" applyNumberFormat="1" applyFont="1" applyFill="1" applyBorder="1" applyAlignment="1">
      <alignment horizontal="center"/>
    </xf>
    <xf numFmtId="0" fontId="23" fillId="0" borderId="74" xfId="117" applyFont="1" applyFill="1" applyBorder="1"/>
    <xf numFmtId="0" fontId="23" fillId="0" borderId="75" xfId="117" applyFont="1" applyFill="1" applyBorder="1"/>
    <xf numFmtId="0" fontId="23" fillId="0" borderId="76" xfId="117" applyFont="1" applyFill="1" applyBorder="1" applyAlignment="1">
      <alignment horizontal="left" indent="1"/>
    </xf>
    <xf numFmtId="0" fontId="23" fillId="0" borderId="77" xfId="117" applyFont="1" applyFill="1" applyBorder="1" applyAlignment="1">
      <alignment horizontal="center"/>
    </xf>
    <xf numFmtId="0" fontId="23" fillId="0" borderId="62" xfId="117" applyFont="1" applyFill="1" applyBorder="1" applyAlignment="1">
      <alignment horizontal="left" indent="1"/>
    </xf>
    <xf numFmtId="0" fontId="24" fillId="0" borderId="78" xfId="117" applyFont="1" applyFill="1" applyBorder="1" applyAlignment="1">
      <alignment horizontal="center"/>
    </xf>
    <xf numFmtId="0" fontId="23" fillId="0" borderId="44" xfId="117" applyFont="1" applyFill="1" applyBorder="1" applyAlignment="1">
      <alignment horizontal="center"/>
    </xf>
    <xf numFmtId="0" fontId="23" fillId="0" borderId="13" xfId="117" applyFont="1" applyFill="1" applyBorder="1" applyAlignment="1">
      <alignment horizontal="center"/>
    </xf>
    <xf numFmtId="0" fontId="23" fillId="0" borderId="79" xfId="117" applyFont="1" applyFill="1" applyBorder="1" applyAlignment="1">
      <alignment horizontal="left" indent="1"/>
    </xf>
    <xf numFmtId="0" fontId="23" fillId="0" borderId="80" xfId="117" applyFont="1" applyFill="1" applyBorder="1" applyAlignment="1">
      <alignment horizontal="center"/>
    </xf>
    <xf numFmtId="0" fontId="23" fillId="0" borderId="81" xfId="117" applyFont="1" applyFill="1" applyBorder="1" applyAlignment="1">
      <alignment horizontal="left" indent="1"/>
    </xf>
    <xf numFmtId="0" fontId="23" fillId="0" borderId="38" xfId="117" applyFont="1" applyFill="1" applyBorder="1" applyAlignment="1">
      <alignment horizontal="center"/>
    </xf>
    <xf numFmtId="0" fontId="23" fillId="0" borderId="50" xfId="117" applyFont="1" applyFill="1" applyBorder="1" applyAlignment="1">
      <alignment horizontal="left" indent="1"/>
    </xf>
    <xf numFmtId="0" fontId="23" fillId="0" borderId="49" xfId="117" applyFont="1" applyFill="1" applyBorder="1" applyAlignment="1">
      <alignment horizontal="center"/>
    </xf>
    <xf numFmtId="2" fontId="23" fillId="0" borderId="43" xfId="117" applyNumberFormat="1" applyFont="1" applyFill="1" applyBorder="1" applyAlignment="1">
      <alignment horizontal="center"/>
    </xf>
    <xf numFmtId="0" fontId="23" fillId="0" borderId="23" xfId="117" applyFont="1" applyFill="1" applyBorder="1" applyAlignment="1">
      <alignment horizontal="center"/>
    </xf>
    <xf numFmtId="2" fontId="23" fillId="0" borderId="0" xfId="117" applyNumberFormat="1" applyFont="1" applyFill="1" applyAlignment="1">
      <alignment horizontal="center"/>
    </xf>
    <xf numFmtId="175" fontId="23" fillId="0" borderId="0" xfId="117" applyNumberFormat="1" applyFont="1" applyFill="1"/>
    <xf numFmtId="2" fontId="23" fillId="0" borderId="24" xfId="117" applyNumberFormat="1" applyFont="1" applyFill="1" applyBorder="1" applyAlignment="1">
      <alignment horizontal="center"/>
    </xf>
    <xf numFmtId="0" fontId="23" fillId="0" borderId="14" xfId="117" applyFont="1" applyFill="1" applyBorder="1" applyAlignment="1">
      <alignment horizontal="center"/>
    </xf>
    <xf numFmtId="0" fontId="23" fillId="0" borderId="63" xfId="117" applyFont="1" applyFill="1" applyBorder="1" applyAlignment="1">
      <alignment horizontal="left" indent="1"/>
    </xf>
    <xf numFmtId="0" fontId="23" fillId="0" borderId="17" xfId="117" applyFont="1" applyFill="1" applyBorder="1" applyAlignment="1">
      <alignment horizontal="center"/>
    </xf>
    <xf numFmtId="2" fontId="23" fillId="0" borderId="16" xfId="117" applyNumberFormat="1" applyFont="1" applyFill="1" applyBorder="1" applyAlignment="1">
      <alignment horizontal="center"/>
    </xf>
    <xf numFmtId="0" fontId="23" fillId="0" borderId="18" xfId="117" applyFont="1" applyFill="1" applyBorder="1" applyAlignment="1">
      <alignment horizontal="center"/>
    </xf>
    <xf numFmtId="0" fontId="23" fillId="0" borderId="82" xfId="117" applyFont="1" applyFill="1" applyBorder="1" applyAlignment="1">
      <alignment horizontal="center"/>
    </xf>
    <xf numFmtId="0" fontId="12" fillId="0" borderId="49" xfId="117" applyFont="1" applyFill="1" applyBorder="1" applyAlignment="1">
      <alignment horizontal="center"/>
    </xf>
    <xf numFmtId="2" fontId="12" fillId="0" borderId="43" xfId="117" applyNumberFormat="1" applyFont="1" applyFill="1" applyBorder="1" applyAlignment="1">
      <alignment horizontal="center"/>
    </xf>
    <xf numFmtId="0" fontId="12" fillId="0" borderId="36" xfId="117" applyFont="1" applyFill="1" applyBorder="1" applyAlignment="1">
      <alignment horizontal="center"/>
    </xf>
    <xf numFmtId="174" fontId="23" fillId="0" borderId="78" xfId="117" applyNumberFormat="1" applyFont="1" applyFill="1" applyBorder="1" applyAlignment="1">
      <alignment horizontal="center"/>
    </xf>
    <xf numFmtId="174" fontId="23" fillId="0" borderId="73" xfId="117" applyNumberFormat="1" applyFont="1" applyFill="1" applyBorder="1" applyAlignment="1">
      <alignment horizontal="center"/>
    </xf>
    <xf numFmtId="0" fontId="23" fillId="0" borderId="21" xfId="117" applyFont="1" applyFill="1" applyBorder="1" applyAlignment="1">
      <alignment horizontal="center"/>
    </xf>
    <xf numFmtId="0" fontId="23" fillId="0" borderId="83" xfId="117" applyFont="1" applyFill="1" applyBorder="1" applyAlignment="1">
      <alignment horizontal="left" indent="1"/>
    </xf>
    <xf numFmtId="0" fontId="23" fillId="0" borderId="84" xfId="117" applyFont="1" applyFill="1" applyBorder="1" applyAlignment="1">
      <alignment horizontal="center"/>
    </xf>
    <xf numFmtId="168" fontId="23" fillId="0" borderId="85" xfId="117" applyNumberFormat="1" applyFont="1" applyFill="1" applyBorder="1" applyAlignment="1">
      <alignment horizontal="center"/>
    </xf>
    <xf numFmtId="10" fontId="24" fillId="0" borderId="28" xfId="130" applyNumberFormat="1" applyFont="1" applyFill="1" applyBorder="1" applyAlignment="1">
      <alignment horizontal="center"/>
    </xf>
    <xf numFmtId="0" fontId="23" fillId="0" borderId="76" xfId="117" applyFont="1" applyFill="1" applyBorder="1" applyAlignment="1">
      <alignment horizontal="left" wrapText="1" indent="1"/>
    </xf>
    <xf numFmtId="0" fontId="23" fillId="0" borderId="86" xfId="117" applyFont="1" applyFill="1" applyBorder="1" applyAlignment="1">
      <alignment horizontal="center"/>
    </xf>
    <xf numFmtId="10" fontId="24" fillId="0" borderId="23" xfId="130" applyNumberFormat="1" applyFont="1" applyFill="1" applyBorder="1" applyAlignment="1">
      <alignment horizontal="center"/>
    </xf>
    <xf numFmtId="43" fontId="23" fillId="38" borderId="0" xfId="102" applyFont="1" applyFill="1" applyAlignment="1">
      <alignment horizontal="center"/>
    </xf>
    <xf numFmtId="176" fontId="24" fillId="0" borderId="0" xfId="119" applyNumberFormat="1" applyFont="1" applyFill="1" applyBorder="1" applyAlignment="1">
      <alignment horizontal="center" vertical="center"/>
    </xf>
    <xf numFmtId="0" fontId="50" fillId="0" borderId="0" xfId="0" applyFont="1"/>
    <xf numFmtId="9" fontId="51" fillId="39" borderId="0" xfId="0" applyNumberFormat="1" applyFont="1" applyFill="1" applyAlignment="1">
      <alignment horizontal="center"/>
    </xf>
    <xf numFmtId="0" fontId="51" fillId="0" borderId="0" xfId="0" applyFont="1" applyAlignment="1">
      <alignment horizontal="center"/>
    </xf>
    <xf numFmtId="0" fontId="51" fillId="39" borderId="0" xfId="0" applyFont="1" applyFill="1" applyAlignment="1">
      <alignment horizontal="center"/>
    </xf>
    <xf numFmtId="10" fontId="51" fillId="39" borderId="0" xfId="130" applyNumberFormat="1" applyFont="1" applyFill="1" applyAlignment="1">
      <alignment horizontal="center"/>
    </xf>
    <xf numFmtId="0" fontId="23" fillId="39" borderId="27" xfId="117" applyFont="1" applyFill="1" applyBorder="1"/>
    <xf numFmtId="174" fontId="23" fillId="0" borderId="0" xfId="117" applyNumberFormat="1" applyFont="1" applyFill="1" applyAlignment="1">
      <alignment horizontal="center"/>
    </xf>
    <xf numFmtId="176" fontId="23" fillId="39" borderId="16" xfId="119" applyNumberFormat="1" applyFont="1" applyFill="1" applyBorder="1" applyAlignment="1">
      <alignment horizontal="right" vertical="center"/>
    </xf>
    <xf numFmtId="176" fontId="23" fillId="39" borderId="17" xfId="119" applyNumberFormat="1" applyFont="1" applyFill="1" applyBorder="1" applyAlignment="1">
      <alignment horizontal="right" vertical="center"/>
    </xf>
    <xf numFmtId="0" fontId="49" fillId="0" borderId="0" xfId="0" applyFont="1" applyFill="1" applyAlignment="1">
      <alignment horizontal="left"/>
    </xf>
    <xf numFmtId="0" fontId="13" fillId="0" borderId="0" xfId="109" applyFill="1"/>
    <xf numFmtId="0" fontId="0" fillId="0" borderId="0" xfId="0" applyFill="1" applyAlignment="1">
      <alignment horizontal="center"/>
    </xf>
    <xf numFmtId="0" fontId="0" fillId="0" borderId="0" xfId="0" applyFill="1"/>
    <xf numFmtId="0" fontId="45" fillId="0" borderId="0" xfId="0" applyFont="1" applyFill="1" applyAlignment="1">
      <alignment wrapText="1"/>
    </xf>
    <xf numFmtId="0" fontId="46" fillId="0" borderId="0" xfId="0" applyFont="1" applyFill="1" applyAlignment="1">
      <alignment wrapText="1"/>
    </xf>
    <xf numFmtId="4" fontId="46" fillId="0" borderId="0" xfId="0" applyNumberFormat="1" applyFont="1" applyFill="1" applyAlignment="1">
      <alignment wrapText="1"/>
    </xf>
    <xf numFmtId="0" fontId="44" fillId="0" borderId="0" xfId="0" applyFont="1" applyFill="1"/>
    <xf numFmtId="0" fontId="24" fillId="38" borderId="0" xfId="117" applyFont="1" applyFill="1" applyAlignment="1">
      <alignment horizontal="center"/>
    </xf>
    <xf numFmtId="9" fontId="24" fillId="38" borderId="0" xfId="117" applyNumberFormat="1" applyFont="1" applyFill="1" applyAlignment="1">
      <alignment horizontal="center"/>
    </xf>
    <xf numFmtId="10" fontId="53" fillId="0" borderId="0" xfId="109" applyNumberFormat="1" applyFont="1"/>
    <xf numFmtId="0" fontId="54" fillId="38" borderId="0" xfId="117" applyFont="1" applyFill="1" applyAlignment="1">
      <alignment horizontal="center"/>
    </xf>
    <xf numFmtId="0" fontId="7" fillId="0" borderId="0" xfId="115" applyFont="1" applyFill="1" applyAlignment="1">
      <alignment vertical="center"/>
    </xf>
    <xf numFmtId="43" fontId="7" fillId="0" borderId="0" xfId="102" applyFont="1" applyFill="1" applyAlignment="1">
      <alignment vertical="center"/>
    </xf>
    <xf numFmtId="0" fontId="7" fillId="0" borderId="52" xfId="115" applyFont="1" applyFill="1" applyBorder="1" applyAlignment="1">
      <alignment vertical="center"/>
    </xf>
    <xf numFmtId="43" fontId="7" fillId="0" borderId="53" xfId="102" applyFont="1" applyFill="1" applyBorder="1" applyAlignment="1">
      <alignment vertical="center"/>
    </xf>
    <xf numFmtId="43" fontId="7" fillId="0" borderId="0" xfId="102" applyFont="1" applyFill="1" applyBorder="1" applyAlignment="1">
      <alignment vertical="center"/>
    </xf>
    <xf numFmtId="0" fontId="7" fillId="0" borderId="59" xfId="115" applyFont="1" applyFill="1" applyBorder="1" applyAlignment="1">
      <alignment vertical="center"/>
    </xf>
    <xf numFmtId="0" fontId="7" fillId="0" borderId="81" xfId="115" applyFont="1" applyFill="1" applyBorder="1" applyAlignment="1">
      <alignment vertical="center"/>
    </xf>
    <xf numFmtId="0" fontId="7" fillId="0" borderId="83" xfId="115" applyFont="1" applyFill="1" applyBorder="1" applyAlignment="1">
      <alignment vertical="center"/>
    </xf>
    <xf numFmtId="43" fontId="7" fillId="0" borderId="87" xfId="102" applyFont="1" applyFill="1" applyBorder="1" applyAlignment="1">
      <alignment vertical="center"/>
    </xf>
    <xf numFmtId="0" fontId="7" fillId="0" borderId="50" xfId="115" applyFont="1" applyFill="1" applyBorder="1" applyAlignment="1">
      <alignment vertical="center"/>
    </xf>
    <xf numFmtId="0" fontId="7" fillId="0" borderId="52" xfId="115" applyFont="1" applyFill="1" applyBorder="1" applyAlignment="1">
      <alignment horizontal="left" vertical="center" indent="15"/>
    </xf>
    <xf numFmtId="0" fontId="7" fillId="0" borderId="50" xfId="115" applyFont="1" applyFill="1" applyBorder="1" applyAlignment="1">
      <alignment horizontal="left" vertical="center" indent="15"/>
    </xf>
    <xf numFmtId="0" fontId="7" fillId="0" borderId="49" xfId="115" applyFont="1" applyFill="1" applyBorder="1" applyAlignment="1">
      <alignment vertical="center"/>
    </xf>
    <xf numFmtId="43" fontId="7" fillId="0" borderId="48" xfId="102" applyFont="1" applyFill="1" applyBorder="1" applyAlignment="1">
      <alignment vertical="center"/>
    </xf>
    <xf numFmtId="0" fontId="4" fillId="38" borderId="0" xfId="115" applyFill="1" applyAlignment="1">
      <alignment vertical="center"/>
    </xf>
    <xf numFmtId="0" fontId="4" fillId="38" borderId="0" xfId="115" applyFill="1" applyAlignment="1">
      <alignment horizontal="center" vertical="center"/>
    </xf>
    <xf numFmtId="0" fontId="6" fillId="38" borderId="0" xfId="115" applyFont="1" applyFill="1" applyBorder="1" applyAlignment="1">
      <alignment horizontal="center" vertical="center" wrapText="1"/>
    </xf>
    <xf numFmtId="43" fontId="7" fillId="38" borderId="0" xfId="102" applyFont="1" applyFill="1" applyBorder="1" applyAlignment="1">
      <alignment vertical="center"/>
    </xf>
    <xf numFmtId="0" fontId="7" fillId="38" borderId="0" xfId="115" applyFont="1" applyFill="1" applyAlignment="1">
      <alignment vertical="center"/>
    </xf>
    <xf numFmtId="43" fontId="4" fillId="38" borderId="0" xfId="115" applyNumberFormat="1" applyFill="1" applyAlignment="1">
      <alignment vertical="center"/>
    </xf>
    <xf numFmtId="0" fontId="7" fillId="38" borderId="0" xfId="115" applyFont="1" applyFill="1" applyBorder="1" applyAlignment="1">
      <alignment vertical="center"/>
    </xf>
    <xf numFmtId="0" fontId="4" fillId="38" borderId="0" xfId="115" applyFill="1" applyBorder="1" applyAlignment="1">
      <alignment vertical="center"/>
    </xf>
    <xf numFmtId="168" fontId="4" fillId="38" borderId="0" xfId="115" applyNumberFormat="1" applyFill="1" applyBorder="1" applyAlignment="1">
      <alignment horizontal="center" vertical="center"/>
    </xf>
    <xf numFmtId="166" fontId="23" fillId="38" borderId="0" xfId="130" applyNumberFormat="1" applyFont="1" applyFill="1"/>
    <xf numFmtId="9" fontId="54" fillId="38" borderId="0" xfId="130" applyFont="1" applyFill="1"/>
    <xf numFmtId="0" fontId="4" fillId="0" borderId="0" xfId="115" applyFont="1" applyFill="1" applyAlignment="1">
      <alignment vertical="center"/>
    </xf>
    <xf numFmtId="1" fontId="12" fillId="40" borderId="27" xfId="117" applyNumberFormat="1" applyFont="1" applyFill="1" applyBorder="1" applyAlignment="1">
      <alignment horizontal="center"/>
    </xf>
    <xf numFmtId="0" fontId="51" fillId="0" borderId="0" xfId="0" applyFont="1"/>
    <xf numFmtId="0" fontId="23" fillId="38" borderId="0" xfId="117" applyFont="1" applyFill="1" applyBorder="1" applyAlignment="1">
      <alignment horizontal="center"/>
    </xf>
    <xf numFmtId="2" fontId="54" fillId="38" borderId="0" xfId="117" applyNumberFormat="1" applyFont="1" applyFill="1" applyAlignment="1">
      <alignment horizontal="center"/>
    </xf>
    <xf numFmtId="4" fontId="4" fillId="0" borderId="0" xfId="115" applyNumberFormat="1" applyFill="1" applyBorder="1" applyAlignment="1">
      <alignment vertical="center"/>
    </xf>
    <xf numFmtId="43" fontId="12" fillId="39" borderId="29" xfId="53" applyFont="1" applyFill="1" applyBorder="1" applyAlignment="1">
      <alignment horizontal="center"/>
    </xf>
    <xf numFmtId="0" fontId="12" fillId="39" borderId="15" xfId="118" applyFont="1" applyFill="1" applyBorder="1" applyAlignment="1">
      <alignment horizontal="centerContinuous" vertical="center" wrapText="1"/>
    </xf>
    <xf numFmtId="0" fontId="12" fillId="39" borderId="88" xfId="118" applyFont="1" applyFill="1" applyBorder="1" applyAlignment="1">
      <alignment horizontal="centerContinuous" vertical="center" wrapText="1"/>
    </xf>
    <xf numFmtId="0" fontId="12" fillId="39" borderId="52" xfId="117" applyFont="1" applyFill="1" applyBorder="1" applyAlignment="1">
      <alignment horizontal="center"/>
    </xf>
    <xf numFmtId="0" fontId="12" fillId="39" borderId="89" xfId="117" applyFont="1" applyFill="1" applyBorder="1" applyAlignment="1">
      <alignment horizontal="center"/>
    </xf>
    <xf numFmtId="43" fontId="6" fillId="39" borderId="50" xfId="53" applyFont="1" applyFill="1" applyBorder="1" applyAlignment="1">
      <alignment horizontal="center"/>
    </xf>
    <xf numFmtId="0" fontId="12" fillId="39" borderId="36" xfId="118" applyFont="1" applyFill="1" applyBorder="1" applyAlignment="1">
      <alignment horizontal="center" vertical="center" wrapText="1"/>
    </xf>
    <xf numFmtId="0" fontId="12" fillId="0" borderId="72" xfId="117" applyFont="1" applyFill="1" applyBorder="1" applyAlignment="1">
      <alignment horizontal="left" indent="1"/>
    </xf>
    <xf numFmtId="0" fontId="12" fillId="0" borderId="82" xfId="117" applyFont="1" applyFill="1" applyBorder="1" applyAlignment="1">
      <alignment horizontal="center"/>
    </xf>
    <xf numFmtId="2" fontId="12" fillId="0" borderId="74" xfId="117" applyNumberFormat="1" applyFont="1" applyFill="1" applyBorder="1" applyAlignment="1">
      <alignment horizontal="center"/>
    </xf>
    <xf numFmtId="170" fontId="12" fillId="0" borderId="75" xfId="117" applyNumberFormat="1" applyFont="1" applyFill="1" applyBorder="1" applyAlignment="1">
      <alignment horizontal="center"/>
    </xf>
    <xf numFmtId="168" fontId="23" fillId="0" borderId="0" xfId="117" applyNumberFormat="1" applyFont="1" applyFill="1" applyBorder="1"/>
    <xf numFmtId="2" fontId="23" fillId="0" borderId="0" xfId="117" applyNumberFormat="1" applyFont="1" applyFill="1" applyBorder="1"/>
    <xf numFmtId="0" fontId="1" fillId="0" borderId="0" xfId="0" applyFont="1"/>
    <xf numFmtId="168" fontId="1" fillId="0" borderId="0" xfId="0" applyNumberFormat="1" applyFont="1"/>
    <xf numFmtId="43" fontId="1" fillId="0" borderId="0" xfId="102"/>
    <xf numFmtId="43" fontId="1" fillId="0" borderId="0" xfId="102" applyFont="1"/>
    <xf numFmtId="2" fontId="0" fillId="0" borderId="0" xfId="0" applyNumberFormat="1"/>
    <xf numFmtId="0" fontId="0" fillId="34" borderId="0" xfId="0" applyFill="1"/>
    <xf numFmtId="0" fontId="0" fillId="0" borderId="37" xfId="0" applyBorder="1"/>
    <xf numFmtId="0" fontId="0" fillId="0" borderId="39" xfId="0" applyBorder="1"/>
    <xf numFmtId="9" fontId="0" fillId="0" borderId="0" xfId="130" applyFont="1"/>
    <xf numFmtId="0" fontId="4" fillId="0" borderId="0" xfId="110" applyBorder="1"/>
    <xf numFmtId="2" fontId="4" fillId="0" borderId="0" xfId="110" applyNumberFormat="1" applyBorder="1"/>
    <xf numFmtId="0" fontId="4" fillId="0" borderId="0" xfId="110" applyBorder="1" applyAlignment="1">
      <alignment horizontal="center"/>
    </xf>
    <xf numFmtId="0" fontId="4" fillId="0" borderId="0" xfId="110"/>
    <xf numFmtId="4" fontId="4" fillId="0" borderId="0" xfId="110" applyNumberFormat="1" applyBorder="1" applyAlignment="1"/>
    <xf numFmtId="0" fontId="74" fillId="0" borderId="0" xfId="110" applyFont="1" applyBorder="1"/>
    <xf numFmtId="0" fontId="4" fillId="0" borderId="0" xfId="110" applyBorder="1" applyAlignment="1"/>
    <xf numFmtId="0" fontId="80" fillId="0" borderId="0" xfId="110" applyFont="1" applyBorder="1" applyAlignment="1">
      <alignment vertical="center"/>
    </xf>
    <xf numFmtId="0" fontId="80" fillId="0" borderId="0" xfId="110" applyFont="1" applyBorder="1" applyAlignment="1">
      <alignment horizontal="right" vertical="center"/>
    </xf>
    <xf numFmtId="4" fontId="4" fillId="0" borderId="0" xfId="110" applyNumberFormat="1"/>
    <xf numFmtId="0" fontId="73" fillId="0" borderId="0" xfId="110" applyFont="1" applyBorder="1" applyAlignment="1">
      <alignment horizontal="left" vertical="center"/>
    </xf>
    <xf numFmtId="0" fontId="79" fillId="0" borderId="0" xfId="110" applyFont="1" applyBorder="1" applyAlignment="1">
      <alignment horizontal="center" vertical="center"/>
    </xf>
    <xf numFmtId="2" fontId="6" fillId="0" borderId="0" xfId="110" applyNumberFormat="1" applyFont="1" applyBorder="1" applyAlignment="1">
      <alignment horizontal="center"/>
    </xf>
    <xf numFmtId="0" fontId="72" fillId="0" borderId="0" xfId="110" applyFont="1" applyBorder="1" applyAlignment="1">
      <alignment vertical="center"/>
    </xf>
    <xf numFmtId="0" fontId="6" fillId="0" borderId="0" xfId="110" applyFont="1" applyBorder="1" applyAlignment="1">
      <alignment horizontal="center"/>
    </xf>
    <xf numFmtId="0" fontId="81" fillId="0" borderId="0" xfId="110" applyFont="1" applyBorder="1" applyAlignment="1">
      <alignment horizontal="center"/>
    </xf>
    <xf numFmtId="0" fontId="81" fillId="0" borderId="0" xfId="110" applyFont="1" applyBorder="1" applyAlignment="1"/>
    <xf numFmtId="0" fontId="7" fillId="0" borderId="0" xfId="110" applyFont="1" applyBorder="1" applyAlignment="1">
      <alignment horizontal="center"/>
    </xf>
    <xf numFmtId="2" fontId="4" fillId="0" borderId="0" xfId="110" applyNumberFormat="1" applyBorder="1" applyAlignment="1"/>
    <xf numFmtId="2" fontId="4" fillId="0" borderId="0" xfId="110" applyNumberFormat="1"/>
    <xf numFmtId="0" fontId="4" fillId="0" borderId="0" xfId="110" applyAlignment="1">
      <alignment horizontal="center"/>
    </xf>
    <xf numFmtId="0" fontId="0" fillId="0" borderId="0" xfId="0" applyBorder="1"/>
    <xf numFmtId="168" fontId="24" fillId="0" borderId="0" xfId="117" applyNumberFormat="1" applyFont="1" applyFill="1" applyAlignment="1">
      <alignment horizontal="center"/>
    </xf>
    <xf numFmtId="176" fontId="23" fillId="0" borderId="24" xfId="119" applyNumberFormat="1" applyFont="1" applyFill="1" applyBorder="1" applyAlignment="1">
      <alignment horizontal="center" vertical="center"/>
    </xf>
    <xf numFmtId="0" fontId="5" fillId="0" borderId="0" xfId="108" applyFont="1"/>
    <xf numFmtId="0" fontId="16" fillId="0" borderId="0" xfId="108" applyFont="1"/>
    <xf numFmtId="4" fontId="16" fillId="0" borderId="0" xfId="108" applyNumberFormat="1" applyFont="1"/>
    <xf numFmtId="0" fontId="5" fillId="0" borderId="0" xfId="107" applyFont="1"/>
    <xf numFmtId="0" fontId="16" fillId="0" borderId="0" xfId="107" applyFont="1"/>
    <xf numFmtId="0" fontId="16" fillId="0" borderId="0" xfId="107" applyFont="1" applyFill="1"/>
    <xf numFmtId="4" fontId="5" fillId="0" borderId="0" xfId="110" applyNumberFormat="1" applyFont="1" applyFill="1" applyBorder="1" applyAlignment="1">
      <alignment horizontal="center" vertical="center" wrapText="1"/>
    </xf>
    <xf numFmtId="4" fontId="82" fillId="0" borderId="0" xfId="110" applyNumberFormat="1" applyFont="1" applyFill="1" applyBorder="1" applyAlignment="1">
      <alignment horizontal="center" vertical="center" wrapText="1"/>
    </xf>
    <xf numFmtId="4" fontId="5" fillId="0" borderId="0" xfId="107" applyNumberFormat="1" applyFont="1" applyBorder="1"/>
    <xf numFmtId="4" fontId="16" fillId="0" borderId="0" xfId="107" applyNumberFormat="1" applyFont="1" applyFill="1"/>
    <xf numFmtId="4" fontId="16" fillId="0" borderId="0" xfId="107" applyNumberFormat="1" applyFont="1" applyBorder="1"/>
    <xf numFmtId="4" fontId="16" fillId="0" borderId="0" xfId="107" applyNumberFormat="1" applyFont="1"/>
    <xf numFmtId="4" fontId="5" fillId="0" borderId="0" xfId="107" applyNumberFormat="1" applyFont="1" applyFill="1" applyBorder="1"/>
    <xf numFmtId="0" fontId="4" fillId="0" borderId="0" xfId="110" applyFill="1" applyBorder="1"/>
    <xf numFmtId="0" fontId="4" fillId="0" borderId="0" xfId="110" applyFill="1" applyBorder="1" applyAlignment="1"/>
    <xf numFmtId="0" fontId="4" fillId="0" borderId="0" xfId="110" applyFill="1"/>
    <xf numFmtId="0" fontId="5" fillId="34" borderId="27" xfId="108" applyFont="1" applyFill="1" applyBorder="1" applyAlignment="1">
      <alignment horizontal="center" vertical="center" wrapText="1"/>
    </xf>
    <xf numFmtId="0" fontId="5" fillId="34" borderId="27" xfId="110" applyFont="1" applyFill="1" applyBorder="1" applyAlignment="1">
      <alignment horizontal="center" vertical="center" wrapText="1"/>
    </xf>
    <xf numFmtId="4" fontId="5" fillId="34" borderId="27" xfId="110" applyNumberFormat="1" applyFont="1" applyFill="1" applyBorder="1" applyAlignment="1">
      <alignment horizontal="center" vertical="center" wrapText="1"/>
    </xf>
    <xf numFmtId="0" fontId="5" fillId="0" borderId="70" xfId="108" applyFont="1" applyBorder="1" applyAlignment="1">
      <alignment horizontal="justify" vertical="top" wrapText="1"/>
    </xf>
    <xf numFmtId="0" fontId="5" fillId="0" borderId="70" xfId="108" applyFont="1" applyBorder="1" applyAlignment="1">
      <alignment horizontal="center" vertical="top" wrapText="1"/>
    </xf>
    <xf numFmtId="0" fontId="5" fillId="0" borderId="70" xfId="108" applyFont="1" applyBorder="1"/>
    <xf numFmtId="4" fontId="5" fillId="0" borderId="70" xfId="108" applyNumberFormat="1" applyFont="1" applyBorder="1"/>
    <xf numFmtId="2" fontId="16" fillId="0" borderId="16" xfId="108" applyNumberFormat="1" applyFont="1" applyBorder="1" applyAlignment="1">
      <alignment horizontal="justify" vertical="top" wrapText="1"/>
    </xf>
    <xf numFmtId="0" fontId="16" fillId="0" borderId="16" xfId="108" applyFont="1" applyBorder="1" applyAlignment="1">
      <alignment horizontal="justify" vertical="top" wrapText="1"/>
    </xf>
    <xf numFmtId="0" fontId="16" fillId="0" borderId="16" xfId="108" applyFont="1" applyBorder="1" applyAlignment="1">
      <alignment horizontal="center" vertical="top" wrapText="1"/>
    </xf>
    <xf numFmtId="0" fontId="16" fillId="0" borderId="16" xfId="108" applyFont="1" applyBorder="1"/>
    <xf numFmtId="4" fontId="16" fillId="0" borderId="16" xfId="108" applyNumberFormat="1" applyFont="1" applyBorder="1" applyAlignment="1">
      <alignment vertical="center"/>
    </xf>
    <xf numFmtId="4" fontId="16" fillId="0" borderId="16" xfId="108" applyNumberFormat="1" applyFont="1" applyBorder="1"/>
    <xf numFmtId="0" fontId="16" fillId="0" borderId="16" xfId="108" applyFont="1" applyBorder="1" applyAlignment="1">
      <alignment horizontal="center" vertical="center" wrapText="1"/>
    </xf>
    <xf numFmtId="0" fontId="16" fillId="0" borderId="16" xfId="108" applyFont="1" applyBorder="1" applyAlignment="1">
      <alignment vertical="center"/>
    </xf>
    <xf numFmtId="0" fontId="16" fillId="0" borderId="16" xfId="108" applyFont="1" applyFill="1" applyBorder="1"/>
    <xf numFmtId="0" fontId="5" fillId="0" borderId="16" xfId="108" applyFont="1" applyBorder="1" applyAlignment="1">
      <alignment horizontal="justify" vertical="top" wrapText="1"/>
    </xf>
    <xf numFmtId="0" fontId="5" fillId="0" borderId="16" xfId="108" applyFont="1" applyBorder="1" applyAlignment="1">
      <alignment horizontal="center" vertical="top" wrapText="1"/>
    </xf>
    <xf numFmtId="0" fontId="5" fillId="0" borderId="16" xfId="108" applyFont="1" applyBorder="1"/>
    <xf numFmtId="4" fontId="5" fillId="0" borderId="16" xfId="108" applyNumberFormat="1" applyFont="1" applyBorder="1"/>
    <xf numFmtId="0" fontId="16" fillId="0" borderId="16" xfId="108" applyFont="1" applyFill="1" applyBorder="1" applyAlignment="1">
      <alignment horizontal="center" vertical="top" wrapText="1"/>
    </xf>
    <xf numFmtId="0" fontId="16" fillId="0" borderId="16" xfId="108" applyFont="1" applyBorder="1" applyAlignment="1">
      <alignment vertical="top"/>
    </xf>
    <xf numFmtId="4" fontId="16" fillId="0" borderId="16" xfId="108" applyNumberFormat="1" applyFont="1" applyBorder="1" applyAlignment="1">
      <alignment vertical="top"/>
    </xf>
    <xf numFmtId="0" fontId="16" fillId="0" borderId="16" xfId="108" applyFont="1" applyBorder="1" applyAlignment="1">
      <alignment horizontal="right"/>
    </xf>
    <xf numFmtId="4" fontId="16" fillId="0" borderId="16" xfId="108" applyNumberFormat="1" applyFont="1" applyFill="1" applyBorder="1"/>
    <xf numFmtId="0" fontId="5" fillId="0" borderId="74" xfId="108" applyFont="1" applyFill="1" applyBorder="1" applyAlignment="1">
      <alignment horizontal="justify" vertical="top" wrapText="1"/>
    </xf>
    <xf numFmtId="0" fontId="5" fillId="0" borderId="74" xfId="108" applyFont="1" applyBorder="1"/>
    <xf numFmtId="4" fontId="5" fillId="0" borderId="74" xfId="108" applyNumberFormat="1" applyFont="1" applyBorder="1"/>
    <xf numFmtId="0" fontId="5" fillId="34" borderId="27" xfId="107" applyFont="1" applyFill="1" applyBorder="1" applyAlignment="1">
      <alignment horizontal="center" vertical="center" wrapText="1"/>
    </xf>
    <xf numFmtId="0" fontId="5" fillId="0" borderId="70" xfId="107" applyFont="1" applyFill="1" applyBorder="1" applyAlignment="1">
      <alignment horizontal="center" vertical="center" wrapText="1"/>
    </xf>
    <xf numFmtId="0" fontId="5" fillId="0" borderId="70" xfId="110" applyFont="1" applyFill="1" applyBorder="1" applyAlignment="1">
      <alignment horizontal="center" vertical="center" wrapText="1"/>
    </xf>
    <xf numFmtId="4" fontId="5" fillId="0" borderId="70" xfId="110" applyNumberFormat="1" applyFont="1" applyFill="1" applyBorder="1" applyAlignment="1">
      <alignment horizontal="center" vertical="center" wrapText="1"/>
    </xf>
    <xf numFmtId="0" fontId="5" fillId="0" borderId="16" xfId="107" applyFont="1" applyFill="1" applyBorder="1" applyAlignment="1">
      <alignment horizontal="center" vertical="center" wrapText="1"/>
    </xf>
    <xf numFmtId="0" fontId="82" fillId="0" borderId="16" xfId="107" applyFont="1" applyFill="1" applyBorder="1" applyAlignment="1">
      <alignment horizontal="left" vertical="center" wrapText="1"/>
    </xf>
    <xf numFmtId="4" fontId="5" fillId="0" borderId="16" xfId="110" applyNumberFormat="1" applyFont="1" applyFill="1" applyBorder="1" applyAlignment="1">
      <alignment horizontal="center" vertical="center" wrapText="1"/>
    </xf>
    <xf numFmtId="4" fontId="82" fillId="0" borderId="16" xfId="110" applyNumberFormat="1" applyFont="1" applyFill="1" applyBorder="1" applyAlignment="1">
      <alignment horizontal="center" vertical="center" wrapText="1"/>
    </xf>
    <xf numFmtId="0" fontId="16" fillId="0" borderId="16" xfId="107" applyFont="1" applyFill="1" applyBorder="1" applyAlignment="1">
      <alignment horizontal="left" vertical="center" wrapText="1"/>
    </xf>
    <xf numFmtId="0" fontId="16" fillId="0" borderId="16" xfId="107" applyFont="1" applyFill="1" applyBorder="1" applyAlignment="1">
      <alignment horizontal="center" vertical="center" wrapText="1"/>
    </xf>
    <xf numFmtId="4" fontId="16" fillId="0" borderId="16" xfId="110" applyNumberFormat="1" applyFont="1" applyFill="1" applyBorder="1" applyAlignment="1">
      <alignment horizontal="right" vertical="center" wrapText="1"/>
    </xf>
    <xf numFmtId="0" fontId="16" fillId="0" borderId="16" xfId="107" applyFont="1" applyFill="1" applyBorder="1" applyAlignment="1">
      <alignment horizontal="center" vertical="top" wrapText="1"/>
    </xf>
    <xf numFmtId="4" fontId="16" fillId="0" borderId="16" xfId="107" applyNumberFormat="1" applyFont="1" applyFill="1" applyBorder="1"/>
    <xf numFmtId="0" fontId="5" fillId="0" borderId="16" xfId="107" applyFont="1" applyFill="1" applyBorder="1" applyAlignment="1">
      <alignment horizontal="left" vertical="center" wrapText="1"/>
    </xf>
    <xf numFmtId="4" fontId="5" fillId="0" borderId="16" xfId="110" applyNumberFormat="1" applyFont="1" applyFill="1" applyBorder="1" applyAlignment="1">
      <alignment horizontal="right" vertical="center" wrapText="1"/>
    </xf>
    <xf numFmtId="0" fontId="83" fillId="0" borderId="16" xfId="107" applyFont="1" applyFill="1" applyBorder="1" applyAlignment="1">
      <alignment horizontal="left" vertical="center" wrapText="1"/>
    </xf>
    <xf numFmtId="4" fontId="5" fillId="0" borderId="16" xfId="107" applyNumberFormat="1" applyFont="1" applyBorder="1"/>
    <xf numFmtId="0" fontId="5" fillId="0" borderId="16" xfId="107" applyFont="1" applyBorder="1" applyAlignment="1">
      <alignment horizontal="justify" vertical="top" wrapText="1"/>
    </xf>
    <xf numFmtId="0" fontId="5" fillId="0" borderId="16" xfId="107" applyFont="1" applyBorder="1" applyAlignment="1">
      <alignment horizontal="center" vertical="top" wrapText="1"/>
    </xf>
    <xf numFmtId="4" fontId="16" fillId="0" borderId="16" xfId="107" applyNumberFormat="1" applyFont="1" applyBorder="1" applyAlignment="1">
      <alignment horizontal="right"/>
    </xf>
    <xf numFmtId="0" fontId="16" fillId="0" borderId="16" xfId="107" applyFont="1" applyBorder="1" applyAlignment="1">
      <alignment horizontal="justify" vertical="top" wrapText="1"/>
    </xf>
    <xf numFmtId="0" fontId="16" fillId="0" borderId="16" xfId="107" applyFont="1" applyBorder="1" applyAlignment="1">
      <alignment horizontal="center" vertical="top" wrapText="1"/>
    </xf>
    <xf numFmtId="4" fontId="16" fillId="0" borderId="16" xfId="107" applyNumberFormat="1" applyFont="1" applyFill="1" applyBorder="1" applyAlignment="1">
      <alignment horizontal="right"/>
    </xf>
    <xf numFmtId="4" fontId="16" fillId="0" borderId="16" xfId="107" applyNumberFormat="1" applyFont="1" applyBorder="1"/>
    <xf numFmtId="0" fontId="5" fillId="0" borderId="16" xfId="110" applyFont="1" applyFill="1" applyBorder="1" applyAlignment="1">
      <alignment horizontal="center" vertical="center" wrapText="1"/>
    </xf>
    <xf numFmtId="0" fontId="16" fillId="0" borderId="16" xfId="110" applyFont="1" applyFill="1" applyBorder="1" applyAlignment="1">
      <alignment horizontal="right" vertical="center" wrapText="1"/>
    </xf>
    <xf numFmtId="0" fontId="5" fillId="0" borderId="74" xfId="107" applyFont="1" applyFill="1" applyBorder="1" applyAlignment="1">
      <alignment horizontal="center" vertical="top" wrapText="1"/>
    </xf>
    <xf numFmtId="0" fontId="5" fillId="0" borderId="74" xfId="107" applyFont="1" applyFill="1" applyBorder="1" applyAlignment="1">
      <alignment horizontal="justify" vertical="top" wrapText="1"/>
    </xf>
    <xf numFmtId="0" fontId="5" fillId="0" borderId="74" xfId="107" applyFont="1" applyBorder="1"/>
    <xf numFmtId="4" fontId="5" fillId="0" borderId="74" xfId="107" applyNumberFormat="1" applyFont="1" applyBorder="1"/>
    <xf numFmtId="4" fontId="16" fillId="0" borderId="16" xfId="110" applyNumberFormat="1" applyFont="1" applyFill="1" applyBorder="1" applyAlignment="1">
      <alignment horizontal="center" vertical="center" wrapText="1"/>
    </xf>
    <xf numFmtId="4" fontId="82" fillId="0" borderId="16" xfId="107" applyNumberFormat="1" applyFont="1" applyBorder="1"/>
    <xf numFmtId="0" fontId="16" fillId="0" borderId="16" xfId="107" applyFont="1" applyFill="1" applyBorder="1" applyAlignment="1">
      <alignment horizontal="justify" vertical="top" wrapText="1"/>
    </xf>
    <xf numFmtId="2" fontId="0" fillId="0" borderId="0" xfId="0" applyNumberFormat="1" applyFill="1"/>
    <xf numFmtId="174" fontId="0" fillId="0" borderId="0" xfId="0" applyNumberFormat="1" applyFill="1"/>
    <xf numFmtId="4" fontId="0" fillId="0" borderId="0" xfId="0" applyNumberFormat="1" applyFill="1"/>
    <xf numFmtId="0" fontId="51" fillId="34" borderId="0" xfId="0" applyFont="1" applyFill="1"/>
    <xf numFmtId="0" fontId="9" fillId="0" borderId="0" xfId="98" applyAlignment="1" applyProtection="1"/>
    <xf numFmtId="0" fontId="12" fillId="39" borderId="29" xfId="118" applyFont="1" applyFill="1" applyBorder="1" applyAlignment="1">
      <alignment horizontal="centerContinuous" vertical="center" wrapText="1"/>
    </xf>
    <xf numFmtId="0" fontId="4" fillId="0" borderId="29" xfId="118" applyFont="1" applyFill="1" applyBorder="1" applyAlignment="1">
      <alignment horizontal="center" vertical="center"/>
    </xf>
    <xf numFmtId="0" fontId="4" fillId="0" borderId="52" xfId="118" applyFont="1" applyBorder="1" applyAlignment="1">
      <alignment horizontal="center" vertical="center"/>
    </xf>
    <xf numFmtId="0" fontId="4" fillId="0" borderId="50" xfId="118" applyFont="1" applyFill="1" applyBorder="1" applyAlignment="1">
      <alignment horizontal="center" vertical="center"/>
    </xf>
    <xf numFmtId="1" fontId="0" fillId="0" borderId="0" xfId="0" applyNumberFormat="1"/>
    <xf numFmtId="167" fontId="0" fillId="0" borderId="0" xfId="0" applyNumberFormat="1"/>
    <xf numFmtId="0" fontId="88" fillId="0" borderId="0" xfId="0" applyFont="1" applyAlignment="1">
      <alignment horizontal="centerContinuous"/>
    </xf>
    <xf numFmtId="0" fontId="81" fillId="0" borderId="0" xfId="0" applyFont="1"/>
    <xf numFmtId="0" fontId="88" fillId="0" borderId="0" xfId="0" applyFont="1"/>
    <xf numFmtId="0" fontId="88" fillId="0" borderId="31" xfId="0" applyFont="1" applyBorder="1" applyAlignment="1">
      <alignment horizontal="center" vertical="center"/>
    </xf>
    <xf numFmtId="0" fontId="88" fillId="0" borderId="31" xfId="0" applyFont="1" applyBorder="1" applyAlignment="1">
      <alignment horizontal="center" vertical="center" wrapText="1"/>
    </xf>
    <xf numFmtId="0" fontId="88" fillId="0" borderId="94" xfId="0" applyFont="1" applyFill="1" applyBorder="1"/>
    <xf numFmtId="0" fontId="81" fillId="0" borderId="94" xfId="0" applyFont="1" applyFill="1" applyBorder="1" applyAlignment="1">
      <alignment horizontal="center"/>
    </xf>
    <xf numFmtId="0" fontId="81" fillId="0" borderId="94" xfId="0" applyFont="1" applyFill="1" applyBorder="1"/>
    <xf numFmtId="0" fontId="88" fillId="41" borderId="16" xfId="0" applyFont="1" applyFill="1" applyBorder="1"/>
    <xf numFmtId="0" fontId="81" fillId="41" borderId="16" xfId="0" applyFont="1" applyFill="1" applyBorder="1"/>
    <xf numFmtId="0" fontId="88" fillId="0" borderId="16" xfId="0" applyFont="1" applyBorder="1"/>
    <xf numFmtId="0" fontId="81" fillId="0" borderId="16" xfId="0" applyFont="1" applyBorder="1"/>
    <xf numFmtId="164" fontId="88" fillId="0" borderId="16" xfId="0" applyNumberFormat="1" applyFont="1" applyBorder="1"/>
    <xf numFmtId="186" fontId="88" fillId="0" borderId="16" xfId="130" applyNumberFormat="1" applyFont="1" applyBorder="1"/>
    <xf numFmtId="0" fontId="81" fillId="0" borderId="16" xfId="0" applyFont="1" applyBorder="1" applyAlignment="1">
      <alignment horizontal="left" indent="1"/>
    </xf>
    <xf numFmtId="0" fontId="81" fillId="0" borderId="16" xfId="0" applyFont="1" applyBorder="1" applyAlignment="1">
      <alignment horizontal="center"/>
    </xf>
    <xf numFmtId="43" fontId="81" fillId="0" borderId="16" xfId="102" applyFont="1" applyBorder="1"/>
    <xf numFmtId="164" fontId="81" fillId="0" borderId="16" xfId="0" applyNumberFormat="1" applyFont="1" applyBorder="1"/>
    <xf numFmtId="43" fontId="81" fillId="0" borderId="16" xfId="102" applyFont="1" applyFill="1" applyBorder="1"/>
    <xf numFmtId="0" fontId="81" fillId="0" borderId="0" xfId="0" applyFont="1" applyAlignment="1">
      <alignment horizontal="center"/>
    </xf>
    <xf numFmtId="43" fontId="88" fillId="0" borderId="16" xfId="102" applyFont="1" applyBorder="1"/>
    <xf numFmtId="43" fontId="81" fillId="0" borderId="0" xfId="0" applyNumberFormat="1" applyFont="1"/>
    <xf numFmtId="10" fontId="81" fillId="0" borderId="0" xfId="0" applyNumberFormat="1" applyFont="1" applyAlignment="1">
      <alignment horizontal="center"/>
    </xf>
    <xf numFmtId="4" fontId="81" fillId="0" borderId="0" xfId="0" applyNumberFormat="1" applyFont="1"/>
    <xf numFmtId="0" fontId="88" fillId="0" borderId="16" xfId="0" applyFont="1" applyBorder="1" applyAlignment="1">
      <alignment vertical="top"/>
    </xf>
    <xf numFmtId="0" fontId="88" fillId="0" borderId="16" xfId="0" applyFont="1" applyBorder="1" applyAlignment="1">
      <alignment wrapText="1"/>
    </xf>
    <xf numFmtId="164" fontId="81" fillId="0" borderId="16" xfId="0" applyNumberFormat="1" applyFont="1" applyFill="1" applyBorder="1"/>
    <xf numFmtId="0" fontId="88" fillId="0" borderId="16" xfId="0" applyFont="1" applyBorder="1" applyAlignment="1">
      <alignment horizontal="left" indent="1"/>
    </xf>
    <xf numFmtId="0" fontId="81" fillId="0" borderId="16" xfId="0" applyFont="1" applyBorder="1" applyAlignment="1">
      <alignment horizontal="left" indent="2"/>
    </xf>
    <xf numFmtId="2" fontId="81" fillId="0" borderId="16" xfId="0" applyNumberFormat="1" applyFont="1" applyBorder="1"/>
    <xf numFmtId="0" fontId="88" fillId="0" borderId="16" xfId="0" applyFont="1" applyBorder="1" applyAlignment="1">
      <alignment horizontal="right"/>
    </xf>
    <xf numFmtId="43" fontId="81" fillId="0" borderId="16" xfId="102" applyFont="1" applyBorder="1" applyAlignment="1">
      <alignment horizontal="left" indent="1"/>
    </xf>
    <xf numFmtId="164" fontId="81" fillId="0" borderId="16" xfId="0" applyNumberFormat="1" applyFont="1" applyBorder="1" applyAlignment="1">
      <alignment horizontal="left" indent="1"/>
    </xf>
    <xf numFmtId="0" fontId="81" fillId="0" borderId="16" xfId="0" applyFont="1" applyBorder="1" applyAlignment="1">
      <alignment horizontal="left"/>
    </xf>
    <xf numFmtId="43" fontId="88" fillId="0" borderId="16" xfId="0" applyNumberFormat="1" applyFont="1" applyBorder="1"/>
    <xf numFmtId="43" fontId="81" fillId="0" borderId="16" xfId="0" applyNumberFormat="1" applyFont="1" applyBorder="1"/>
    <xf numFmtId="185" fontId="88" fillId="0" borderId="16" xfId="0" applyNumberFormat="1" applyFont="1" applyBorder="1"/>
    <xf numFmtId="10" fontId="88" fillId="0" borderId="16" xfId="130" applyNumberFormat="1" applyFont="1" applyBorder="1"/>
    <xf numFmtId="0" fontId="88" fillId="41" borderId="16" xfId="0" applyFont="1" applyFill="1" applyBorder="1" applyAlignment="1">
      <alignment horizontal="left"/>
    </xf>
    <xf numFmtId="0" fontId="81" fillId="0" borderId="95" xfId="0" applyFont="1" applyBorder="1"/>
    <xf numFmtId="0" fontId="81" fillId="0" borderId="95" xfId="0" applyFont="1" applyBorder="1" applyAlignment="1">
      <alignment horizontal="left" indent="1"/>
    </xf>
    <xf numFmtId="0" fontId="81" fillId="0" borderId="94" xfId="0" applyFont="1" applyBorder="1"/>
    <xf numFmtId="0" fontId="88" fillId="0" borderId="94" xfId="0" applyFont="1" applyBorder="1"/>
    <xf numFmtId="164" fontId="88" fillId="0" borderId="94" xfId="0" applyNumberFormat="1" applyFont="1" applyBorder="1"/>
    <xf numFmtId="10" fontId="88" fillId="0" borderId="94" xfId="130" applyNumberFormat="1" applyFont="1" applyBorder="1"/>
    <xf numFmtId="185" fontId="88" fillId="0" borderId="16" xfId="0" applyNumberFormat="1" applyFont="1" applyBorder="1" applyAlignment="1"/>
    <xf numFmtId="185" fontId="81" fillId="0" borderId="0" xfId="0" applyNumberFormat="1" applyFont="1"/>
    <xf numFmtId="176" fontId="23" fillId="34" borderId="24" xfId="119" applyNumberFormat="1" applyFont="1" applyFill="1" applyBorder="1" applyAlignment="1">
      <alignment horizontal="right" vertical="center"/>
    </xf>
    <xf numFmtId="2" fontId="0" fillId="0" borderId="38" xfId="0" applyNumberFormat="1" applyBorder="1"/>
    <xf numFmtId="0" fontId="81" fillId="34" borderId="0" xfId="0" applyFont="1" applyFill="1"/>
    <xf numFmtId="14" fontId="81" fillId="34" borderId="0" xfId="0" applyNumberFormat="1" applyFont="1" applyFill="1" applyAlignment="1">
      <alignment horizontal="center"/>
    </xf>
    <xf numFmtId="10" fontId="81" fillId="34" borderId="0" xfId="0" applyNumberFormat="1" applyFont="1" applyFill="1" applyAlignment="1">
      <alignment horizontal="center"/>
    </xf>
    <xf numFmtId="0" fontId="23" fillId="0" borderId="0" xfId="117" applyFont="1" applyFill="1" applyBorder="1" applyAlignment="1">
      <alignment horizontal="left" indent="1"/>
    </xf>
    <xf numFmtId="176" fontId="23" fillId="0" borderId="0" xfId="119" applyNumberFormat="1" applyFont="1" applyFill="1" applyBorder="1" applyAlignment="1">
      <alignment horizontal="right" vertical="center"/>
    </xf>
    <xf numFmtId="175" fontId="23" fillId="0" borderId="0" xfId="119" applyNumberFormat="1" applyFont="1" applyFill="1" applyBorder="1" applyAlignment="1">
      <alignment horizontal="right" vertical="center"/>
    </xf>
    <xf numFmtId="0" fontId="23" fillId="38" borderId="0" xfId="117" applyFont="1" applyFill="1" applyAlignment="1">
      <alignment horizontal="right"/>
    </xf>
    <xf numFmtId="0" fontId="8" fillId="0" borderId="0" xfId="0" applyFont="1" applyBorder="1" applyAlignment="1">
      <alignment horizontal="left"/>
    </xf>
    <xf numFmtId="167" fontId="8" fillId="0" borderId="0" xfId="0" applyNumberFormat="1" applyFont="1" applyFill="1" applyBorder="1" applyAlignment="1">
      <alignment horizontal="right"/>
    </xf>
    <xf numFmtId="167" fontId="23" fillId="38" borderId="0" xfId="117" applyNumberFormat="1" applyFont="1" applyFill="1"/>
    <xf numFmtId="2" fontId="94" fillId="40" borderId="0" xfId="0" applyNumberFormat="1" applyFont="1" applyFill="1"/>
    <xf numFmtId="10" fontId="94" fillId="40" borderId="96" xfId="0" applyNumberFormat="1" applyFont="1" applyFill="1" applyBorder="1" applyAlignment="1">
      <alignment horizontal="center"/>
    </xf>
    <xf numFmtId="0" fontId="12" fillId="39" borderId="31" xfId="117" applyFont="1" applyFill="1" applyBorder="1" applyAlignment="1">
      <alignment horizontal="center" vertical="center"/>
    </xf>
    <xf numFmtId="0" fontId="12" fillId="39" borderId="43" xfId="117" applyFont="1" applyFill="1" applyBorder="1" applyAlignment="1">
      <alignment horizontal="center" vertical="center"/>
    </xf>
    <xf numFmtId="0" fontId="95" fillId="0" borderId="0" xfId="120"/>
    <xf numFmtId="0" fontId="98" fillId="0" borderId="0" xfId="120" applyFont="1" applyAlignment="1">
      <alignment horizontal="left" vertical="top" wrapText="1"/>
    </xf>
    <xf numFmtId="0" fontId="98" fillId="0" borderId="97" xfId="120" applyFont="1" applyBorder="1" applyAlignment="1">
      <alignment horizontal="center" wrapText="1"/>
    </xf>
    <xf numFmtId="0" fontId="98" fillId="0" borderId="98" xfId="120" applyFont="1" applyBorder="1" applyAlignment="1">
      <alignment horizontal="center" wrapText="1"/>
    </xf>
    <xf numFmtId="0" fontId="98" fillId="0" borderId="99" xfId="120" applyFont="1" applyBorder="1" applyAlignment="1">
      <alignment horizontal="center" wrapText="1"/>
    </xf>
    <xf numFmtId="0" fontId="98" fillId="0" borderId="52" xfId="120" applyFont="1" applyBorder="1" applyAlignment="1">
      <alignment horizontal="left"/>
    </xf>
    <xf numFmtId="189" fontId="99" fillId="0" borderId="0" xfId="120" applyNumberFormat="1" applyFont="1" applyBorder="1" applyAlignment="1">
      <alignment horizontal="right"/>
    </xf>
    <xf numFmtId="0" fontId="95" fillId="0" borderId="53" xfId="120" applyBorder="1"/>
    <xf numFmtId="189" fontId="99" fillId="0" borderId="0" xfId="120" applyNumberFormat="1" applyFont="1" applyFill="1" applyBorder="1" applyAlignment="1">
      <alignment horizontal="right"/>
    </xf>
    <xf numFmtId="0" fontId="98" fillId="0" borderId="50" xfId="120" applyFont="1" applyBorder="1" applyAlignment="1">
      <alignment horizontal="left"/>
    </xf>
    <xf numFmtId="189" fontId="99" fillId="42" borderId="49" xfId="120" applyNumberFormat="1" applyFont="1" applyFill="1" applyBorder="1" applyAlignment="1">
      <alignment horizontal="right"/>
    </xf>
    <xf numFmtId="189" fontId="99" fillId="0" borderId="49" xfId="120" applyNumberFormat="1" applyFont="1" applyFill="1" applyBorder="1" applyAlignment="1">
      <alignment horizontal="right"/>
    </xf>
    <xf numFmtId="189" fontId="99" fillId="0" borderId="49" xfId="120" applyNumberFormat="1" applyFont="1" applyBorder="1" applyAlignment="1">
      <alignment horizontal="right"/>
    </xf>
    <xf numFmtId="0" fontId="95" fillId="0" borderId="48" xfId="120" applyBorder="1"/>
    <xf numFmtId="0" fontId="95" fillId="0" borderId="46" xfId="120" applyFont="1" applyBorder="1"/>
    <xf numFmtId="0" fontId="95" fillId="0" borderId="47" xfId="120" applyBorder="1"/>
    <xf numFmtId="0" fontId="95" fillId="34" borderId="56" xfId="120" applyFill="1" applyBorder="1"/>
    <xf numFmtId="0" fontId="95" fillId="0" borderId="0" xfId="120" applyFont="1"/>
    <xf numFmtId="0" fontId="95" fillId="0" borderId="0" xfId="120" applyFill="1"/>
    <xf numFmtId="174" fontId="13" fillId="38" borderId="0" xfId="117" applyNumberFormat="1" applyFont="1" applyFill="1"/>
    <xf numFmtId="0" fontId="13" fillId="38" borderId="0" xfId="117" applyFont="1" applyFill="1"/>
    <xf numFmtId="0" fontId="13" fillId="38" borderId="0" xfId="117" applyFont="1" applyFill="1" applyAlignment="1">
      <alignment horizontal="center"/>
    </xf>
    <xf numFmtId="0" fontId="13" fillId="38" borderId="46" xfId="117" applyFont="1" applyFill="1" applyBorder="1" applyAlignment="1">
      <alignment horizontal="centerContinuous"/>
    </xf>
    <xf numFmtId="0" fontId="13" fillId="38" borderId="47" xfId="117" applyFont="1" applyFill="1" applyBorder="1" applyAlignment="1">
      <alignment horizontal="centerContinuous"/>
    </xf>
    <xf numFmtId="0" fontId="13" fillId="38" borderId="45" xfId="117" applyFont="1" applyFill="1" applyBorder="1" applyAlignment="1">
      <alignment horizontal="centerContinuous"/>
    </xf>
    <xf numFmtId="0" fontId="12" fillId="43" borderId="15" xfId="118" applyFont="1" applyFill="1" applyBorder="1" applyAlignment="1">
      <alignment horizontal="centerContinuous" vertical="center" wrapText="1"/>
    </xf>
    <xf numFmtId="0" fontId="12" fillId="43" borderId="88" xfId="118" applyFont="1" applyFill="1" applyBorder="1" applyAlignment="1">
      <alignment horizontal="centerContinuous" vertical="center" wrapText="1"/>
    </xf>
    <xf numFmtId="0" fontId="12" fillId="43" borderId="31" xfId="117" applyFont="1" applyFill="1" applyBorder="1" applyAlignment="1">
      <alignment horizontal="center" vertical="center"/>
    </xf>
    <xf numFmtId="0" fontId="12" fillId="43" borderId="89" xfId="117" applyFont="1" applyFill="1" applyBorder="1" applyAlignment="1">
      <alignment horizontal="center"/>
    </xf>
    <xf numFmtId="0" fontId="12" fillId="43" borderId="43" xfId="117" applyFont="1" applyFill="1" applyBorder="1" applyAlignment="1">
      <alignment horizontal="center" vertical="center"/>
    </xf>
    <xf numFmtId="0" fontId="12" fillId="43" borderId="36" xfId="118" applyFont="1" applyFill="1" applyBorder="1" applyAlignment="1">
      <alignment horizontal="center" vertical="center" wrapText="1"/>
    </xf>
    <xf numFmtId="0" fontId="13" fillId="38" borderId="55" xfId="117" applyFont="1" applyFill="1" applyBorder="1"/>
    <xf numFmtId="171" fontId="4" fillId="0" borderId="29" xfId="53" quotePrefix="1" applyNumberFormat="1" applyFont="1" applyBorder="1" applyAlignment="1">
      <alignment horizontal="center"/>
    </xf>
    <xf numFmtId="2" fontId="4" fillId="0" borderId="88" xfId="118" applyNumberFormat="1" applyFont="1" applyFill="1" applyBorder="1" applyAlignment="1">
      <alignment horizontal="center" vertical="center"/>
    </xf>
    <xf numFmtId="0" fontId="13" fillId="38" borderId="54" xfId="117" applyFont="1" applyFill="1" applyBorder="1"/>
    <xf numFmtId="171" fontId="4" fillId="0" borderId="52" xfId="130" quotePrefix="1" applyNumberFormat="1" applyFont="1" applyFill="1" applyBorder="1" applyAlignment="1">
      <alignment horizontal="center"/>
    </xf>
    <xf numFmtId="171" fontId="4" fillId="0" borderId="52" xfId="53" quotePrefix="1" applyNumberFormat="1" applyFont="1" applyFill="1" applyBorder="1" applyAlignment="1">
      <alignment horizontal="center"/>
    </xf>
    <xf numFmtId="171" fontId="4" fillId="0" borderId="52" xfId="121" quotePrefix="1" applyNumberFormat="1" applyFont="1" applyFill="1" applyBorder="1" applyAlignment="1">
      <alignment horizontal="center"/>
    </xf>
    <xf numFmtId="0" fontId="13" fillId="38" borderId="51" xfId="117" applyFont="1" applyFill="1" applyBorder="1"/>
    <xf numFmtId="171" fontId="4" fillId="0" borderId="50" xfId="53" quotePrefix="1" applyNumberFormat="1" applyFont="1" applyFill="1" applyBorder="1" applyAlignment="1">
      <alignment horizontal="center"/>
    </xf>
    <xf numFmtId="0" fontId="4" fillId="38" borderId="56" xfId="117" applyFont="1" applyFill="1" applyBorder="1"/>
    <xf numFmtId="0" fontId="4" fillId="38" borderId="46" xfId="117" applyFont="1" applyFill="1" applyBorder="1" applyAlignment="1">
      <alignment horizontal="center"/>
    </xf>
    <xf numFmtId="0" fontId="4" fillId="38" borderId="45" xfId="117" applyFont="1" applyFill="1" applyBorder="1"/>
    <xf numFmtId="0" fontId="4" fillId="38" borderId="0" xfId="117" applyFont="1" applyFill="1"/>
    <xf numFmtId="0" fontId="4" fillId="0" borderId="46" xfId="117" applyFont="1" applyFill="1" applyBorder="1"/>
    <xf numFmtId="0" fontId="4" fillId="0" borderId="100" xfId="117" applyFont="1" applyFill="1" applyBorder="1" applyAlignment="1">
      <alignment horizontal="center"/>
    </xf>
    <xf numFmtId="2" fontId="4" fillId="0" borderId="66" xfId="117" applyNumberFormat="1" applyFont="1" applyFill="1" applyBorder="1" applyAlignment="1">
      <alignment horizontal="center"/>
    </xf>
    <xf numFmtId="0" fontId="13" fillId="0" borderId="0" xfId="117" applyFont="1" applyFill="1"/>
    <xf numFmtId="2" fontId="4" fillId="0" borderId="100" xfId="117" applyNumberFormat="1" applyFont="1" applyFill="1" applyBorder="1" applyAlignment="1">
      <alignment horizontal="center"/>
    </xf>
    <xf numFmtId="0" fontId="4" fillId="0" borderId="0" xfId="117" applyFont="1" applyFill="1" applyBorder="1"/>
    <xf numFmtId="0" fontId="4" fillId="0" borderId="0" xfId="117" applyFont="1" applyFill="1" applyBorder="1" applyAlignment="1">
      <alignment horizontal="center"/>
    </xf>
    <xf numFmtId="0" fontId="4" fillId="0" borderId="56" xfId="117" applyFont="1" applyFill="1" applyBorder="1"/>
    <xf numFmtId="2" fontId="4" fillId="0" borderId="56" xfId="117" applyNumberFormat="1" applyFont="1" applyFill="1" applyBorder="1" applyAlignment="1">
      <alignment horizontal="center"/>
    </xf>
    <xf numFmtId="0" fontId="4" fillId="38" borderId="56" xfId="117" applyFont="1" applyFill="1" applyBorder="1" applyAlignment="1">
      <alignment horizontal="center"/>
    </xf>
    <xf numFmtId="0" fontId="4" fillId="0" borderId="0" xfId="117" applyFont="1" applyFill="1"/>
    <xf numFmtId="0" fontId="4" fillId="38" borderId="0" xfId="117" applyFont="1" applyFill="1" applyAlignment="1">
      <alignment horizontal="center"/>
    </xf>
    <xf numFmtId="0" fontId="4" fillId="0" borderId="100" xfId="117" applyFont="1" applyFill="1" applyBorder="1"/>
    <xf numFmtId="1" fontId="4" fillId="0" borderId="100" xfId="0" applyNumberFormat="1" applyFont="1" applyFill="1" applyBorder="1" applyAlignment="1">
      <alignment horizontal="center"/>
    </xf>
    <xf numFmtId="10" fontId="13" fillId="0" borderId="0" xfId="130" applyNumberFormat="1" applyFont="1" applyFill="1" applyAlignment="1">
      <alignment horizontal="center"/>
    </xf>
    <xf numFmtId="176" fontId="23" fillId="34" borderId="17" xfId="119" applyNumberFormat="1" applyFont="1" applyFill="1" applyBorder="1" applyAlignment="1">
      <alignment horizontal="right" vertical="center"/>
    </xf>
    <xf numFmtId="0" fontId="27" fillId="0" borderId="0" xfId="122" applyFont="1"/>
    <xf numFmtId="169" fontId="27" fillId="0" borderId="0" xfId="122" applyNumberFormat="1" applyFont="1" applyAlignment="1">
      <alignment horizontal="center"/>
    </xf>
    <xf numFmtId="0" fontId="27" fillId="0" borderId="38" xfId="122" applyFont="1" applyFill="1" applyBorder="1"/>
    <xf numFmtId="0" fontId="27" fillId="0" borderId="39" xfId="122" applyFont="1" applyFill="1" applyBorder="1"/>
    <xf numFmtId="0" fontId="27" fillId="0" borderId="0" xfId="122" applyFont="1" applyFill="1" applyBorder="1"/>
    <xf numFmtId="169" fontId="27" fillId="0" borderId="91" xfId="122" applyNumberFormat="1" applyFont="1" applyFill="1" applyBorder="1" applyAlignment="1">
      <alignment horizontal="center"/>
    </xf>
    <xf numFmtId="169" fontId="27" fillId="0" borderId="92" xfId="122" applyNumberFormat="1" applyFont="1" applyFill="1" applyBorder="1" applyAlignment="1">
      <alignment horizontal="center"/>
    </xf>
    <xf numFmtId="0" fontId="27" fillId="0" borderId="0" xfId="122" applyFont="1" applyBorder="1" applyAlignment="1">
      <alignment horizontal="centerContinuous"/>
    </xf>
    <xf numFmtId="0" fontId="27" fillId="0" borderId="0" xfId="122" applyFont="1" applyBorder="1"/>
    <xf numFmtId="169" fontId="27" fillId="0" borderId="92" xfId="122" applyNumberFormat="1" applyFont="1" applyBorder="1" applyAlignment="1">
      <alignment horizontal="center"/>
    </xf>
    <xf numFmtId="0" fontId="27" fillId="0" borderId="84" xfId="122" applyFont="1" applyBorder="1"/>
    <xf numFmtId="169" fontId="27" fillId="0" borderId="93" xfId="122" applyNumberFormat="1" applyFont="1" applyBorder="1" applyAlignment="1">
      <alignment horizontal="center"/>
    </xf>
    <xf numFmtId="0" fontId="27" fillId="0" borderId="8" xfId="122" applyFont="1" applyFill="1" applyBorder="1"/>
    <xf numFmtId="0" fontId="27" fillId="0" borderId="42" xfId="122" applyFont="1" applyFill="1" applyBorder="1" applyAlignment="1">
      <alignment horizontal="center"/>
    </xf>
    <xf numFmtId="169" fontId="27" fillId="0" borderId="42" xfId="122" applyNumberFormat="1" applyFont="1" applyFill="1" applyBorder="1" applyAlignment="1">
      <alignment horizontal="center"/>
    </xf>
    <xf numFmtId="0" fontId="27" fillId="0" borderId="42" xfId="122" applyFont="1" applyFill="1" applyBorder="1"/>
    <xf numFmtId="174" fontId="27" fillId="0" borderId="42" xfId="122" applyNumberFormat="1" applyFont="1" applyFill="1" applyBorder="1" applyAlignment="1">
      <alignment horizontal="center" vertical="top"/>
    </xf>
    <xf numFmtId="0" fontId="32" fillId="0" borderId="42" xfId="0" applyFont="1" applyFill="1" applyBorder="1" applyAlignment="1">
      <alignment vertical="center" wrapText="1"/>
    </xf>
    <xf numFmtId="169" fontId="27" fillId="0" borderId="42" xfId="122" applyNumberFormat="1" applyFont="1" applyFill="1" applyBorder="1" applyAlignment="1" applyProtection="1">
      <alignment horizontal="center"/>
    </xf>
    <xf numFmtId="39" fontId="41" fillId="27" borderId="42" xfId="122" applyNumberFormat="1" applyFont="1" applyFill="1" applyBorder="1" applyAlignment="1" applyProtection="1"/>
    <xf numFmtId="0" fontId="27" fillId="0" borderId="8" xfId="122" applyFont="1" applyBorder="1" applyAlignment="1" applyProtection="1">
      <alignment horizontal="left"/>
    </xf>
    <xf numFmtId="39" fontId="27" fillId="0" borderId="42" xfId="122" applyNumberFormat="1" applyFont="1" applyFill="1" applyBorder="1" applyAlignment="1" applyProtection="1"/>
    <xf numFmtId="174" fontId="31" fillId="0" borderId="31" xfId="122" applyNumberFormat="1" applyFont="1" applyFill="1" applyBorder="1" applyAlignment="1">
      <alignment horizontal="center" vertical="top"/>
    </xf>
    <xf numFmtId="0" fontId="27" fillId="0" borderId="90" xfId="122" applyFont="1" applyFill="1" applyBorder="1"/>
    <xf numFmtId="0" fontId="40" fillId="0" borderId="30" xfId="122" applyFont="1" applyBorder="1" applyAlignment="1" applyProtection="1">
      <alignment horizontal="left"/>
    </xf>
    <xf numFmtId="0" fontId="27" fillId="0" borderId="31" xfId="122" applyFont="1" applyFill="1" applyBorder="1" applyAlignment="1">
      <alignment horizontal="center"/>
    </xf>
    <xf numFmtId="169" fontId="27" fillId="0" borderId="31" xfId="122" applyNumberFormat="1" applyFont="1" applyFill="1" applyBorder="1" applyAlignment="1" applyProtection="1">
      <alignment horizontal="center"/>
    </xf>
    <xf numFmtId="0" fontId="27" fillId="0" borderId="90" xfId="122" applyFont="1" applyBorder="1"/>
    <xf numFmtId="39" fontId="27" fillId="0" borderId="31" xfId="122" applyNumberFormat="1" applyFont="1" applyFill="1" applyBorder="1" applyAlignment="1" applyProtection="1"/>
    <xf numFmtId="4" fontId="32" fillId="0" borderId="31" xfId="122" applyNumberFormat="1" applyFont="1" applyFill="1" applyBorder="1" applyAlignment="1" applyProtection="1">
      <alignment horizontal="right"/>
    </xf>
    <xf numFmtId="0" fontId="27" fillId="0" borderId="8" xfId="122" applyFont="1" applyBorder="1" applyAlignment="1" applyProtection="1">
      <alignment horizontal="left" wrapText="1"/>
    </xf>
    <xf numFmtId="174" fontId="27" fillId="0" borderId="33" xfId="122" applyNumberFormat="1" applyFont="1" applyFill="1" applyBorder="1" applyAlignment="1">
      <alignment horizontal="center" vertical="top"/>
    </xf>
    <xf numFmtId="0" fontId="27" fillId="0" borderId="84" xfId="122" applyFont="1" applyFill="1" applyBorder="1"/>
    <xf numFmtId="0" fontId="27" fillId="0" borderId="32" xfId="122" applyFont="1" applyBorder="1" applyAlignment="1" applyProtection="1">
      <alignment horizontal="left" wrapText="1"/>
    </xf>
    <xf numFmtId="0" fontId="27" fillId="0" borderId="33" xfId="122" applyFont="1" applyFill="1" applyBorder="1" applyAlignment="1">
      <alignment horizontal="center"/>
    </xf>
    <xf numFmtId="169" fontId="27" fillId="0" borderId="33" xfId="122" applyNumberFormat="1" applyFont="1" applyFill="1" applyBorder="1" applyAlignment="1" applyProtection="1">
      <alignment horizontal="center"/>
    </xf>
    <xf numFmtId="39" fontId="27" fillId="0" borderId="33" xfId="122" applyNumberFormat="1" applyFont="1" applyFill="1" applyBorder="1" applyAlignment="1" applyProtection="1"/>
    <xf numFmtId="4" fontId="32" fillId="0" borderId="33" xfId="122" applyNumberFormat="1" applyFont="1" applyFill="1" applyBorder="1" applyAlignment="1" applyProtection="1">
      <alignment horizontal="right"/>
    </xf>
    <xf numFmtId="169" fontId="27" fillId="0" borderId="42" xfId="122" applyNumberFormat="1" applyFont="1" applyBorder="1" applyAlignment="1" applyProtection="1">
      <alignment horizontal="center"/>
    </xf>
    <xf numFmtId="2" fontId="27" fillId="0" borderId="42" xfId="122" applyNumberFormat="1" applyFont="1" applyFill="1" applyBorder="1" applyAlignment="1">
      <alignment horizontal="center" vertical="top"/>
    </xf>
    <xf numFmtId="169" fontId="27" fillId="0" borderId="31" xfId="122" applyNumberFormat="1" applyFont="1" applyBorder="1" applyAlignment="1" applyProtection="1">
      <alignment horizontal="center"/>
    </xf>
    <xf numFmtId="2" fontId="27" fillId="0" borderId="33" xfId="122" applyNumberFormat="1" applyFont="1" applyFill="1" applyBorder="1" applyAlignment="1">
      <alignment horizontal="center" vertical="top"/>
    </xf>
    <xf numFmtId="0" fontId="31" fillId="0" borderId="84" xfId="122" applyFont="1" applyFill="1" applyBorder="1"/>
    <xf numFmtId="0" fontId="27" fillId="0" borderId="32" xfId="122" applyFont="1" applyFill="1" applyBorder="1" applyAlignment="1" applyProtection="1">
      <alignment horizontal="left"/>
    </xf>
    <xf numFmtId="39" fontId="27" fillId="0" borderId="32" xfId="122" applyNumberFormat="1" applyFont="1" applyFill="1" applyBorder="1" applyAlignment="1" applyProtection="1">
      <alignment horizontal="right"/>
    </xf>
    <xf numFmtId="167" fontId="27" fillId="0" borderId="42" xfId="122" applyNumberFormat="1" applyFont="1" applyFill="1" applyBorder="1" applyAlignment="1">
      <alignment horizontal="center" vertical="top"/>
    </xf>
    <xf numFmtId="0" fontId="27" fillId="0" borderId="8" xfId="122" applyFont="1" applyBorder="1" applyAlignment="1" applyProtection="1">
      <alignment horizontal="left" indent="1"/>
    </xf>
    <xf numFmtId="0" fontId="27" fillId="0" borderId="8" xfId="122" applyFont="1" applyBorder="1" applyAlignment="1" applyProtection="1">
      <alignment horizontal="right"/>
    </xf>
    <xf numFmtId="169" fontId="27" fillId="0" borderId="43" xfId="122" applyNumberFormat="1" applyFont="1" applyFill="1" applyBorder="1" applyAlignment="1" applyProtection="1">
      <alignment horizontal="center"/>
    </xf>
    <xf numFmtId="39" fontId="27" fillId="0" borderId="43" xfId="122" applyNumberFormat="1" applyFont="1" applyFill="1" applyBorder="1" applyAlignment="1" applyProtection="1">
      <alignment horizontal="center"/>
    </xf>
    <xf numFmtId="174" fontId="27" fillId="0" borderId="43" xfId="122" applyNumberFormat="1" applyFont="1" applyFill="1" applyBorder="1" applyAlignment="1">
      <alignment horizontal="center" vertical="top"/>
    </xf>
    <xf numFmtId="0" fontId="27" fillId="0" borderId="49" xfId="122" applyFont="1" applyFill="1" applyBorder="1"/>
    <xf numFmtId="0" fontId="27" fillId="0" borderId="49" xfId="122" applyFont="1" applyBorder="1"/>
    <xf numFmtId="0" fontId="27" fillId="0" borderId="34" xfId="122" applyFont="1" applyBorder="1"/>
    <xf numFmtId="169" fontId="27" fillId="0" borderId="43" xfId="122" applyNumberFormat="1" applyFont="1" applyBorder="1" applyAlignment="1">
      <alignment horizontal="center"/>
    </xf>
    <xf numFmtId="0" fontId="27" fillId="0" borderId="43" xfId="122" applyFont="1" applyBorder="1"/>
    <xf numFmtId="0" fontId="95" fillId="0" borderId="0" xfId="112" applyFill="1"/>
    <xf numFmtId="0" fontId="4" fillId="36" borderId="27" xfId="111" applyFill="1" applyBorder="1" applyAlignment="1">
      <alignment horizontal="center"/>
    </xf>
    <xf numFmtId="0" fontId="81" fillId="36" borderId="27" xfId="111" applyFont="1" applyFill="1" applyBorder="1"/>
    <xf numFmtId="0" fontId="81" fillId="36" borderId="39" xfId="111" applyFont="1" applyFill="1" applyBorder="1" applyAlignment="1">
      <alignment horizontal="center"/>
    </xf>
    <xf numFmtId="1" fontId="4" fillId="36" borderId="27" xfId="111" applyNumberFormat="1" applyFill="1" applyBorder="1" applyAlignment="1">
      <alignment horizontal="center"/>
    </xf>
    <xf numFmtId="4" fontId="4" fillId="36" borderId="27" xfId="111" applyNumberFormat="1" applyFill="1" applyBorder="1"/>
    <xf numFmtId="0" fontId="95" fillId="0" borderId="0" xfId="112" applyFill="1" applyBorder="1"/>
    <xf numFmtId="0" fontId="103" fillId="38" borderId="0" xfId="112" applyFont="1" applyFill="1" applyBorder="1" applyAlignment="1">
      <alignment horizontal="center"/>
    </xf>
    <xf numFmtId="0" fontId="103" fillId="38" borderId="0" xfId="112" applyFont="1" applyFill="1" applyBorder="1"/>
    <xf numFmtId="0" fontId="103" fillId="38" borderId="92" xfId="112" applyFont="1" applyFill="1" applyBorder="1" applyAlignment="1">
      <alignment horizontal="center"/>
    </xf>
    <xf numFmtId="0" fontId="103" fillId="38" borderId="92" xfId="112" applyFont="1" applyFill="1" applyBorder="1"/>
    <xf numFmtId="0" fontId="4" fillId="38" borderId="92" xfId="112" applyFont="1" applyFill="1" applyBorder="1"/>
    <xf numFmtId="0" fontId="4" fillId="38" borderId="0" xfId="112" applyFont="1" applyFill="1" applyBorder="1"/>
    <xf numFmtId="0" fontId="106" fillId="38" borderId="0" xfId="112" applyFont="1" applyFill="1" applyBorder="1" applyAlignment="1">
      <alignment horizontal="center"/>
    </xf>
    <xf numFmtId="0" fontId="109" fillId="0" borderId="27" xfId="114" applyFont="1" applyFill="1" applyBorder="1" applyAlignment="1">
      <alignment horizontal="center"/>
    </xf>
    <xf numFmtId="0" fontId="109" fillId="0" borderId="27" xfId="114" applyFont="1" applyFill="1" applyBorder="1">
      <alignment vertical="top"/>
    </xf>
    <xf numFmtId="4" fontId="109" fillId="0" borderId="27" xfId="114" applyNumberFormat="1" applyFont="1" applyFill="1" applyBorder="1">
      <alignment vertical="top"/>
    </xf>
    <xf numFmtId="0" fontId="109" fillId="32" borderId="27" xfId="114" applyFont="1" applyFill="1" applyBorder="1" applyAlignment="1">
      <alignment horizontal="center"/>
    </xf>
    <xf numFmtId="0" fontId="109" fillId="32" borderId="27" xfId="114" applyFont="1" applyFill="1" applyBorder="1">
      <alignment vertical="top"/>
    </xf>
    <xf numFmtId="4" fontId="109" fillId="32" borderId="27" xfId="114" applyNumberFormat="1" applyFont="1" applyFill="1" applyBorder="1">
      <alignment vertical="top"/>
    </xf>
    <xf numFmtId="0" fontId="109" fillId="44" borderId="27" xfId="114" applyFont="1" applyFill="1" applyBorder="1" applyAlignment="1">
      <alignment horizontal="center"/>
    </xf>
    <xf numFmtId="0" fontId="109" fillId="44" borderId="27" xfId="114" applyFont="1" applyFill="1" applyBorder="1">
      <alignment vertical="top"/>
    </xf>
    <xf numFmtId="4" fontId="109" fillId="44" borderId="27" xfId="114" applyNumberFormat="1" applyFont="1" applyFill="1" applyBorder="1">
      <alignment vertical="top"/>
    </xf>
    <xf numFmtId="0" fontId="23" fillId="0" borderId="0" xfId="117" applyFont="1" applyFill="1" applyAlignment="1">
      <alignment horizontal="right"/>
    </xf>
    <xf numFmtId="167" fontId="23" fillId="0" borderId="0" xfId="117" applyNumberFormat="1" applyFont="1" applyFill="1" applyAlignment="1">
      <alignment horizontal="right"/>
    </xf>
    <xf numFmtId="0" fontId="8" fillId="0" borderId="46" xfId="0" applyFont="1" applyFill="1" applyBorder="1" applyAlignment="1">
      <alignment horizontal="center"/>
    </xf>
    <xf numFmtId="0" fontId="8" fillId="0" borderId="47" xfId="0" applyFont="1" applyFill="1" applyBorder="1" applyAlignment="1">
      <alignment horizontal="center"/>
    </xf>
    <xf numFmtId="0" fontId="8" fillId="0" borderId="0" xfId="0" applyFont="1" applyFill="1"/>
    <xf numFmtId="0" fontId="8" fillId="0" borderId="29" xfId="0" applyFont="1" applyFill="1" applyBorder="1" applyAlignment="1">
      <alignment horizontal="center"/>
    </xf>
    <xf numFmtId="0" fontId="8" fillId="0" borderId="44" xfId="0" applyFont="1" applyFill="1" applyBorder="1" applyAlignment="1">
      <alignment horizontal="center"/>
    </xf>
    <xf numFmtId="0" fontId="8" fillId="0" borderId="52" xfId="0" applyFont="1" applyFill="1" applyBorder="1" applyAlignment="1">
      <alignment horizontal="center"/>
    </xf>
    <xf numFmtId="0" fontId="8" fillId="0" borderId="0" xfId="0" applyFont="1" applyFill="1" applyBorder="1" applyAlignment="1">
      <alignment horizontal="center"/>
    </xf>
    <xf numFmtId="9" fontId="23" fillId="0" borderId="0" xfId="117" applyNumberFormat="1" applyFont="1" applyFill="1" applyAlignment="1">
      <alignment horizontal="center"/>
    </xf>
    <xf numFmtId="0" fontId="8" fillId="0" borderId="50" xfId="0" applyFont="1" applyFill="1" applyBorder="1" applyAlignment="1">
      <alignment horizontal="center"/>
    </xf>
    <xf numFmtId="0" fontId="8" fillId="0" borderId="49" xfId="0" applyFont="1" applyFill="1" applyBorder="1" applyAlignment="1">
      <alignment horizontal="center"/>
    </xf>
    <xf numFmtId="168" fontId="91" fillId="0" borderId="47" xfId="130" applyNumberFormat="1" applyFont="1" applyFill="1" applyBorder="1"/>
    <xf numFmtId="0" fontId="92" fillId="0" borderId="45" xfId="0" applyFont="1" applyFill="1" applyBorder="1"/>
    <xf numFmtId="10" fontId="92" fillId="0" borderId="0" xfId="130" applyNumberFormat="1" applyFont="1" applyFill="1"/>
    <xf numFmtId="188" fontId="8" fillId="0" borderId="53" xfId="130" applyNumberFormat="1" applyFont="1" applyFill="1" applyBorder="1" applyAlignment="1">
      <alignment horizontal="center"/>
    </xf>
    <xf numFmtId="0" fontId="93" fillId="0" borderId="53" xfId="0" applyFont="1" applyFill="1" applyBorder="1" applyAlignment="1">
      <alignment horizontal="center"/>
    </xf>
    <xf numFmtId="0" fontId="23" fillId="0" borderId="101" xfId="117" applyFont="1" applyFill="1" applyBorder="1" applyAlignment="1">
      <alignment horizontal="center"/>
    </xf>
    <xf numFmtId="0" fontId="23" fillId="0" borderId="102" xfId="117" applyFont="1" applyFill="1" applyBorder="1" applyAlignment="1">
      <alignment horizontal="left" indent="1"/>
    </xf>
    <xf numFmtId="0" fontId="23" fillId="0" borderId="103" xfId="117" applyFont="1" applyFill="1" applyBorder="1" applyAlignment="1">
      <alignment horizontal="center"/>
    </xf>
    <xf numFmtId="176" fontId="23" fillId="0" borderId="103" xfId="119" applyNumberFormat="1" applyFont="1" applyFill="1" applyBorder="1" applyAlignment="1">
      <alignment horizontal="right" vertical="center"/>
    </xf>
    <xf numFmtId="0" fontId="23" fillId="0" borderId="105" xfId="117" applyFont="1" applyFill="1" applyBorder="1" applyAlignment="1">
      <alignment horizontal="left" indent="1"/>
    </xf>
    <xf numFmtId="0" fontId="23" fillId="0" borderId="106" xfId="117" applyFont="1" applyFill="1" applyBorder="1" applyAlignment="1">
      <alignment horizontal="center"/>
    </xf>
    <xf numFmtId="176" fontId="23" fillId="0" borderId="106" xfId="119" applyNumberFormat="1" applyFont="1" applyFill="1" applyBorder="1" applyAlignment="1">
      <alignment horizontal="right" vertical="center"/>
    </xf>
    <xf numFmtId="0" fontId="23" fillId="0" borderId="108" xfId="117" applyFont="1" applyFill="1" applyBorder="1" applyAlignment="1">
      <alignment horizontal="left" indent="1"/>
    </xf>
    <xf numFmtId="0" fontId="23" fillId="0" borderId="109" xfId="117" applyFont="1" applyFill="1" applyBorder="1" applyAlignment="1">
      <alignment horizontal="center"/>
    </xf>
    <xf numFmtId="176" fontId="23" fillId="0" borderId="109" xfId="119" applyNumberFormat="1" applyFont="1" applyFill="1" applyBorder="1" applyAlignment="1">
      <alignment horizontal="center" vertical="center"/>
    </xf>
    <xf numFmtId="175" fontId="23" fillId="0" borderId="44" xfId="119" applyNumberFormat="1" applyFont="1" applyFill="1" applyBorder="1" applyAlignment="1">
      <alignment horizontal="right" vertical="center"/>
    </xf>
    <xf numFmtId="0" fontId="0" fillId="45" borderId="112" xfId="0" applyFill="1" applyBorder="1" applyAlignment="1">
      <alignment horizontal="center"/>
    </xf>
    <xf numFmtId="0" fontId="3" fillId="45" borderId="112" xfId="0" applyFont="1" applyFill="1" applyBorder="1"/>
    <xf numFmtId="0" fontId="3" fillId="45" borderId="112" xfId="0" applyFont="1" applyFill="1" applyBorder="1" applyAlignment="1">
      <alignment horizontal="center"/>
    </xf>
    <xf numFmtId="0" fontId="0" fillId="45" borderId="113" xfId="0" applyFill="1" applyBorder="1" applyAlignment="1">
      <alignment horizontal="center"/>
    </xf>
    <xf numFmtId="0" fontId="3" fillId="45" borderId="113" xfId="0" applyFont="1" applyFill="1" applyBorder="1"/>
    <xf numFmtId="0" fontId="3" fillId="45" borderId="113" xfId="0" applyFont="1" applyFill="1" applyBorder="1" applyAlignment="1">
      <alignment horizontal="center"/>
    </xf>
    <xf numFmtId="0" fontId="0" fillId="0" borderId="114" xfId="0" quotePrefix="1" applyBorder="1" applyAlignment="1">
      <alignment horizontal="center"/>
    </xf>
    <xf numFmtId="0" fontId="0" fillId="0" borderId="115" xfId="0" applyBorder="1"/>
    <xf numFmtId="2" fontId="0" fillId="0" borderId="112" xfId="0" applyNumberFormat="1" applyBorder="1" applyAlignment="1">
      <alignment horizontal="center"/>
    </xf>
    <xf numFmtId="4" fontId="0" fillId="0" borderId="112" xfId="0" applyNumberFormat="1" applyBorder="1" applyAlignment="1">
      <alignment horizontal="center"/>
    </xf>
    <xf numFmtId="2" fontId="0" fillId="0" borderId="116" xfId="0" applyNumberFormat="1" applyBorder="1" applyAlignment="1">
      <alignment horizontal="center"/>
    </xf>
    <xf numFmtId="0" fontId="0" fillId="0" borderId="117" xfId="0" applyBorder="1"/>
    <xf numFmtId="2" fontId="0" fillId="0" borderId="113" xfId="0" applyNumberFormat="1" applyBorder="1" applyAlignment="1">
      <alignment horizontal="center"/>
    </xf>
    <xf numFmtId="4" fontId="0" fillId="0" borderId="113" xfId="0" applyNumberFormat="1" applyBorder="1" applyAlignment="1">
      <alignment horizontal="center"/>
    </xf>
    <xf numFmtId="2" fontId="0" fillId="0" borderId="118" xfId="0" applyNumberFormat="1" applyBorder="1" applyAlignment="1">
      <alignment horizontal="center"/>
    </xf>
    <xf numFmtId="0" fontId="0" fillId="0" borderId="114" xfId="0" applyBorder="1" applyAlignment="1">
      <alignment horizontal="center"/>
    </xf>
    <xf numFmtId="0" fontId="0" fillId="0" borderId="119" xfId="0" applyBorder="1"/>
    <xf numFmtId="0" fontId="0" fillId="0" borderId="116" xfId="0" applyBorder="1"/>
    <xf numFmtId="0" fontId="0" fillId="0" borderId="120" xfId="0" applyBorder="1"/>
    <xf numFmtId="0" fontId="0" fillId="0" borderId="113" xfId="0" applyBorder="1" applyAlignment="1">
      <alignment horizontal="center"/>
    </xf>
    <xf numFmtId="2" fontId="0" fillId="0" borderId="122" xfId="0" applyNumberFormat="1" applyBorder="1"/>
    <xf numFmtId="0" fontId="3" fillId="0" borderId="123" xfId="0" applyFont="1" applyBorder="1" applyAlignment="1">
      <alignment wrapText="1"/>
    </xf>
    <xf numFmtId="183" fontId="3" fillId="0" borderId="124" xfId="0" applyNumberFormat="1" applyFont="1" applyBorder="1"/>
    <xf numFmtId="0" fontId="3" fillId="45" borderId="125" xfId="0" applyFont="1" applyFill="1" applyBorder="1"/>
    <xf numFmtId="0" fontId="10" fillId="0" borderId="0" xfId="107" applyFont="1"/>
    <xf numFmtId="4" fontId="10" fillId="0" borderId="0" xfId="107" applyNumberFormat="1" applyFont="1"/>
    <xf numFmtId="9" fontId="10" fillId="0" borderId="0" xfId="130" applyFont="1"/>
    <xf numFmtId="0" fontId="6" fillId="45" borderId="128" xfId="110" applyFont="1" applyFill="1" applyBorder="1" applyAlignment="1">
      <alignment horizontal="center" vertical="center"/>
    </xf>
    <xf numFmtId="0" fontId="6" fillId="45" borderId="128" xfId="110" applyFont="1" applyFill="1" applyBorder="1" applyAlignment="1">
      <alignment horizontal="center" vertical="center" wrapText="1"/>
    </xf>
    <xf numFmtId="4" fontId="6" fillId="45" borderId="128" xfId="110" applyNumberFormat="1" applyFont="1" applyFill="1" applyBorder="1" applyAlignment="1">
      <alignment horizontal="center" vertical="center" wrapText="1"/>
    </xf>
    <xf numFmtId="0" fontId="6" fillId="0" borderId="0" xfId="110" applyFont="1"/>
    <xf numFmtId="0" fontId="6" fillId="45" borderId="125" xfId="110" applyFont="1" applyFill="1" applyBorder="1" applyAlignment="1">
      <alignment horizontal="center" vertical="center" wrapText="1"/>
    </xf>
    <xf numFmtId="0" fontId="6" fillId="45" borderId="126" xfId="110" applyFont="1" applyFill="1" applyBorder="1" applyAlignment="1">
      <alignment horizontal="center" vertical="center" wrapText="1"/>
    </xf>
    <xf numFmtId="166" fontId="4" fillId="0" borderId="0" xfId="130" applyNumberFormat="1" applyFont="1"/>
    <xf numFmtId="0" fontId="116" fillId="0" borderId="115" xfId="110" applyFont="1" applyBorder="1" applyAlignment="1">
      <alignment horizontal="left" indent="1"/>
    </xf>
    <xf numFmtId="43" fontId="4" fillId="0" borderId="119" xfId="102" applyFont="1" applyBorder="1"/>
    <xf numFmtId="0" fontId="4" fillId="0" borderId="120" xfId="110" applyBorder="1"/>
    <xf numFmtId="190" fontId="4" fillId="0" borderId="0" xfId="102" applyNumberFormat="1" applyFont="1" applyBorder="1"/>
    <xf numFmtId="0" fontId="4" fillId="0" borderId="117" xfId="110" applyBorder="1"/>
    <xf numFmtId="0" fontId="4" fillId="0" borderId="122" xfId="110" applyBorder="1"/>
    <xf numFmtId="166" fontId="4" fillId="0" borderId="0" xfId="110" applyNumberFormat="1"/>
    <xf numFmtId="0" fontId="0" fillId="0" borderId="0" xfId="0" applyFont="1" applyAlignment="1">
      <alignment horizontal="left" indent="1"/>
    </xf>
    <xf numFmtId="0" fontId="0" fillId="0" borderId="0" xfId="0" applyAlignment="1">
      <alignment horizontal="right"/>
    </xf>
    <xf numFmtId="190" fontId="1" fillId="0" borderId="0" xfId="102" applyNumberFormat="1" applyFont="1"/>
    <xf numFmtId="190" fontId="4" fillId="0" borderId="0" xfId="102" applyNumberFormat="1" applyFont="1"/>
    <xf numFmtId="0" fontId="6" fillId="45" borderId="127" xfId="110" applyFont="1" applyFill="1" applyBorder="1" applyAlignment="1">
      <alignment horizontal="center" vertical="center" wrapText="1"/>
    </xf>
    <xf numFmtId="190" fontId="114" fillId="0" borderId="119" xfId="102" applyNumberFormat="1" applyFont="1" applyBorder="1"/>
    <xf numFmtId="43" fontId="116" fillId="0" borderId="116" xfId="102" applyFont="1" applyBorder="1"/>
    <xf numFmtId="190" fontId="0" fillId="0" borderId="0" xfId="102" applyNumberFormat="1" applyFont="1" applyBorder="1"/>
    <xf numFmtId="43" fontId="4" fillId="0" borderId="121" xfId="102" applyFont="1" applyBorder="1"/>
    <xf numFmtId="190" fontId="114" fillId="0" borderId="122" xfId="102" applyNumberFormat="1" applyFont="1" applyBorder="1"/>
    <xf numFmtId="43" fontId="4" fillId="0" borderId="118" xfId="102" applyFont="1" applyBorder="1"/>
    <xf numFmtId="43" fontId="4" fillId="0" borderId="0" xfId="102" applyFont="1"/>
    <xf numFmtId="0" fontId="1" fillId="46" borderId="0" xfId="0" applyFont="1" applyFill="1"/>
    <xf numFmtId="2" fontId="0" fillId="46" borderId="0" xfId="0" applyNumberFormat="1" applyFill="1"/>
    <xf numFmtId="9" fontId="114" fillId="46" borderId="0" xfId="130" applyFont="1" applyFill="1"/>
    <xf numFmtId="43" fontId="115" fillId="46" borderId="0" xfId="102" applyFont="1" applyFill="1"/>
    <xf numFmtId="171" fontId="4" fillId="0" borderId="115" xfId="102" applyNumberFormat="1" applyFont="1" applyBorder="1"/>
    <xf numFmtId="166" fontId="4" fillId="0" borderId="116" xfId="130" applyNumberFormat="1" applyFont="1" applyBorder="1"/>
    <xf numFmtId="171" fontId="4" fillId="0" borderId="120" xfId="102" applyNumberFormat="1" applyFont="1" applyBorder="1"/>
    <xf numFmtId="166" fontId="4" fillId="0" borderId="121" xfId="130" applyNumberFormat="1" applyFont="1" applyBorder="1"/>
    <xf numFmtId="171" fontId="4" fillId="0" borderId="117" xfId="102" applyNumberFormat="1" applyFont="1" applyBorder="1"/>
    <xf numFmtId="166" fontId="4" fillId="0" borderId="118" xfId="130" applyNumberFormat="1" applyFont="1" applyBorder="1"/>
    <xf numFmtId="0" fontId="6" fillId="45" borderId="129" xfId="110" applyFont="1" applyFill="1" applyBorder="1" applyAlignment="1">
      <alignment horizontal="center" vertical="center" wrapText="1"/>
    </xf>
    <xf numFmtId="171" fontId="4" fillId="0" borderId="130" xfId="102" applyNumberFormat="1" applyFont="1" applyBorder="1"/>
    <xf numFmtId="171" fontId="4" fillId="0" borderId="131" xfId="102" applyNumberFormat="1" applyFont="1" applyBorder="1"/>
    <xf numFmtId="171" fontId="4" fillId="0" borderId="132" xfId="102" applyNumberFormat="1" applyFont="1" applyBorder="1"/>
    <xf numFmtId="0" fontId="4" fillId="0" borderId="133" xfId="110" applyBorder="1" applyAlignment="1"/>
    <xf numFmtId="0" fontId="4" fillId="0" borderId="133" xfId="110" applyBorder="1" applyAlignment="1">
      <alignment horizontal="center"/>
    </xf>
    <xf numFmtId="0" fontId="4" fillId="0" borderId="133" xfId="110" applyBorder="1" applyAlignment="1">
      <alignment horizontal="center" vertical="center"/>
    </xf>
    <xf numFmtId="0" fontId="4" fillId="0" borderId="133" xfId="110" applyFill="1" applyBorder="1" applyAlignment="1">
      <alignment vertical="center"/>
    </xf>
    <xf numFmtId="0" fontId="4" fillId="0" borderId="133" xfId="110" applyBorder="1" applyAlignment="1">
      <alignment vertical="center"/>
    </xf>
    <xf numFmtId="4" fontId="4" fillId="0" borderId="134" xfId="110" applyNumberFormat="1" applyBorder="1" applyAlignment="1">
      <alignment horizontal="right" vertical="center"/>
    </xf>
    <xf numFmtId="0" fontId="4" fillId="0" borderId="135" xfId="110" applyBorder="1" applyAlignment="1">
      <alignment horizontal="center" vertical="center"/>
    </xf>
    <xf numFmtId="0" fontId="4" fillId="0" borderId="136" xfId="110" applyBorder="1" applyAlignment="1">
      <alignment horizontal="center" vertical="center"/>
    </xf>
    <xf numFmtId="0" fontId="6" fillId="0" borderId="136" xfId="110" applyFont="1" applyBorder="1" applyAlignment="1"/>
    <xf numFmtId="0" fontId="4" fillId="0" borderId="136" xfId="110" applyBorder="1" applyAlignment="1">
      <alignment horizontal="center"/>
    </xf>
    <xf numFmtId="0" fontId="4" fillId="0" borderId="136" xfId="110" applyFill="1" applyBorder="1" applyAlignment="1">
      <alignment vertical="center"/>
    </xf>
    <xf numFmtId="0" fontId="4" fillId="0" borderId="136" xfId="110" applyBorder="1" applyAlignment="1">
      <alignment vertical="center"/>
    </xf>
    <xf numFmtId="4" fontId="4" fillId="0" borderId="137" xfId="110" applyNumberFormat="1" applyBorder="1" applyAlignment="1">
      <alignment horizontal="right" vertical="center"/>
    </xf>
    <xf numFmtId="0" fontId="4" fillId="46" borderId="136" xfId="110" applyFill="1" applyBorder="1" applyAlignment="1"/>
    <xf numFmtId="0" fontId="4" fillId="46" borderId="136" xfId="110" applyFill="1" applyBorder="1" applyAlignment="1">
      <alignment horizontal="center"/>
    </xf>
    <xf numFmtId="0" fontId="4" fillId="46" borderId="136" xfId="110" applyFill="1" applyBorder="1" applyAlignment="1">
      <alignment horizontal="center" vertical="center"/>
    </xf>
    <xf numFmtId="171" fontId="4" fillId="46" borderId="136" xfId="102" applyNumberFormat="1" applyFont="1" applyFill="1" applyBorder="1" applyAlignment="1">
      <alignment vertical="center"/>
    </xf>
    <xf numFmtId="0" fontId="72" fillId="0" borderId="136" xfId="110" applyFont="1" applyBorder="1" applyAlignment="1">
      <alignment horizontal="left" vertical="center"/>
    </xf>
    <xf numFmtId="0" fontId="7" fillId="0" borderId="136" xfId="110" applyFont="1" applyBorder="1" applyAlignment="1">
      <alignment horizontal="center"/>
    </xf>
    <xf numFmtId="4" fontId="4" fillId="0" borderId="136" xfId="110" applyNumberFormat="1" applyBorder="1" applyAlignment="1">
      <alignment horizontal="center" vertical="center"/>
    </xf>
    <xf numFmtId="4" fontId="4" fillId="0" borderId="136" xfId="110" applyNumberFormat="1" applyFill="1" applyBorder="1" applyAlignment="1">
      <alignment horizontal="right" vertical="center"/>
    </xf>
    <xf numFmtId="4" fontId="4" fillId="0" borderId="136" xfId="110" applyNumberFormat="1" applyBorder="1" applyAlignment="1">
      <alignment horizontal="right" vertical="center"/>
    </xf>
    <xf numFmtId="4" fontId="6" fillId="0" borderId="137" xfId="110" applyNumberFormat="1" applyFont="1" applyBorder="1" applyAlignment="1">
      <alignment horizontal="right" vertical="center"/>
    </xf>
    <xf numFmtId="4" fontId="7" fillId="0" borderId="137" xfId="110" applyNumberFormat="1" applyFont="1" applyBorder="1" applyAlignment="1">
      <alignment horizontal="right" vertical="center"/>
    </xf>
    <xf numFmtId="0" fontId="73" fillId="0" borderId="136" xfId="110" applyFont="1" applyBorder="1" applyAlignment="1">
      <alignment horizontal="left" vertical="center" wrapText="1"/>
    </xf>
    <xf numFmtId="2" fontId="7" fillId="0" borderId="136" xfId="110" applyNumberFormat="1" applyFont="1" applyBorder="1" applyAlignment="1">
      <alignment horizontal="center" vertical="center"/>
    </xf>
    <xf numFmtId="4" fontId="4" fillId="46" borderId="136" xfId="110" applyNumberFormat="1" applyFont="1" applyFill="1" applyBorder="1" applyAlignment="1">
      <alignment horizontal="center" vertical="center"/>
    </xf>
    <xf numFmtId="4" fontId="4" fillId="0" borderId="136" xfId="110" applyNumberFormat="1" applyFont="1" applyFill="1" applyBorder="1" applyAlignment="1">
      <alignment horizontal="right" vertical="center"/>
    </xf>
    <xf numFmtId="0" fontId="7" fillId="0" borderId="136" xfId="110" applyNumberFormat="1" applyFont="1" applyBorder="1" applyProtection="1">
      <protection locked="0"/>
    </xf>
    <xf numFmtId="4" fontId="4" fillId="0" borderId="136" xfId="110" applyNumberFormat="1" applyFont="1" applyBorder="1" applyAlignment="1">
      <alignment horizontal="center" vertical="center"/>
    </xf>
    <xf numFmtId="4" fontId="7" fillId="0" borderId="136" xfId="110" applyNumberFormat="1" applyFont="1" applyBorder="1" applyAlignment="1">
      <alignment horizontal="center" vertical="center"/>
    </xf>
    <xf numFmtId="4" fontId="7" fillId="0" borderId="136" xfId="110" applyNumberFormat="1" applyFont="1" applyFill="1" applyBorder="1" applyAlignment="1">
      <alignment horizontal="right" vertical="center"/>
    </xf>
    <xf numFmtId="0" fontId="72" fillId="0" borderId="136" xfId="110" applyFont="1" applyFill="1" applyBorder="1" applyAlignment="1">
      <alignment horizontal="left" vertical="center"/>
    </xf>
    <xf numFmtId="0" fontId="77" fillId="0" borderId="136" xfId="110" applyFont="1" applyFill="1" applyBorder="1" applyAlignment="1">
      <alignment horizontal="left" vertical="center"/>
    </xf>
    <xf numFmtId="0" fontId="77" fillId="0" borderId="136" xfId="110" applyFont="1" applyFill="1" applyBorder="1" applyAlignment="1">
      <alignment horizontal="center" vertical="center"/>
    </xf>
    <xf numFmtId="4" fontId="7" fillId="0" borderId="136" xfId="110" applyNumberFormat="1" applyFont="1" applyBorder="1" applyAlignment="1">
      <alignment horizontal="right" vertical="center"/>
    </xf>
    <xf numFmtId="4" fontId="7" fillId="0" borderId="136" xfId="113" applyNumberFormat="1" applyFont="1" applyFill="1" applyBorder="1" applyAlignment="1">
      <alignment horizontal="center"/>
    </xf>
    <xf numFmtId="4" fontId="7" fillId="0" borderId="136" xfId="113" applyNumberFormat="1" applyFont="1" applyFill="1" applyBorder="1" applyAlignment="1">
      <alignment horizontal="right"/>
    </xf>
    <xf numFmtId="4" fontId="4" fillId="0" borderId="136" xfId="113" applyNumberFormat="1" applyBorder="1" applyAlignment="1">
      <alignment horizontal="center"/>
    </xf>
    <xf numFmtId="0" fontId="7" fillId="0" borderId="136" xfId="113" applyFont="1" applyBorder="1">
      <alignment wrapText="1"/>
    </xf>
    <xf numFmtId="0" fontId="77" fillId="0" borderId="136" xfId="110" applyFont="1" applyBorder="1" applyAlignment="1">
      <alignment horizontal="center" vertical="center"/>
    </xf>
    <xf numFmtId="4" fontId="74" fillId="0" borderId="137" xfId="110" applyNumberFormat="1" applyFont="1" applyBorder="1" applyAlignment="1">
      <alignment horizontal="right" vertical="center"/>
    </xf>
    <xf numFmtId="0" fontId="73" fillId="0" borderId="136" xfId="110" applyFont="1" applyBorder="1" applyAlignment="1">
      <alignment horizontal="left" vertical="center"/>
    </xf>
    <xf numFmtId="0" fontId="73" fillId="0" borderId="138" xfId="110" applyFont="1" applyBorder="1" applyAlignment="1">
      <alignment horizontal="left" vertical="center"/>
    </xf>
    <xf numFmtId="0" fontId="77" fillId="0" borderId="138" xfId="110" applyFont="1" applyBorder="1" applyAlignment="1">
      <alignment horizontal="center" vertical="center"/>
    </xf>
    <xf numFmtId="4" fontId="4" fillId="0" borderId="138" xfId="110" applyNumberFormat="1" applyBorder="1" applyAlignment="1">
      <alignment horizontal="center" vertical="center"/>
    </xf>
    <xf numFmtId="4" fontId="4" fillId="0" borderId="138" xfId="110" applyNumberFormat="1" applyFill="1" applyBorder="1" applyAlignment="1">
      <alignment horizontal="right" vertical="center"/>
    </xf>
    <xf numFmtId="4" fontId="7" fillId="0" borderId="138" xfId="110" applyNumberFormat="1" applyFont="1" applyBorder="1" applyAlignment="1">
      <alignment horizontal="right" vertical="center"/>
    </xf>
    <xf numFmtId="4" fontId="6" fillId="0" borderId="139" xfId="110" applyNumberFormat="1" applyFont="1" applyBorder="1" applyAlignment="1">
      <alignment horizontal="right" vertical="center"/>
    </xf>
    <xf numFmtId="43" fontId="12" fillId="45" borderId="140" xfId="53" applyFont="1" applyFill="1" applyBorder="1" applyAlignment="1">
      <alignment horizontal="center"/>
    </xf>
    <xf numFmtId="0" fontId="12" fillId="45" borderId="133" xfId="118" applyFont="1" applyFill="1" applyBorder="1" applyAlignment="1">
      <alignment horizontal="centerContinuous" vertical="center" wrapText="1"/>
    </xf>
    <xf numFmtId="0" fontId="13" fillId="45" borderId="133" xfId="117" applyFont="1" applyFill="1" applyBorder="1"/>
    <xf numFmtId="0" fontId="12" fillId="45" borderId="134" xfId="118" applyFont="1" applyFill="1" applyBorder="1" applyAlignment="1">
      <alignment horizontal="centerContinuous" vertical="center" wrapText="1"/>
    </xf>
    <xf numFmtId="0" fontId="12" fillId="45" borderId="141" xfId="117" applyFont="1" applyFill="1" applyBorder="1" applyAlignment="1">
      <alignment horizontal="center"/>
    </xf>
    <xf numFmtId="0" fontId="12" fillId="45" borderId="142" xfId="117" applyFont="1" applyFill="1" applyBorder="1" applyAlignment="1">
      <alignment horizontal="center"/>
    </xf>
    <xf numFmtId="0" fontId="13" fillId="45" borderId="136" xfId="117" applyFont="1" applyFill="1" applyBorder="1"/>
    <xf numFmtId="0" fontId="12" fillId="45" borderId="136" xfId="117" applyFont="1" applyFill="1" applyBorder="1" applyAlignment="1">
      <alignment horizontal="center"/>
    </xf>
    <xf numFmtId="43" fontId="6" fillId="45" borderId="143" xfId="53" applyFont="1" applyFill="1" applyBorder="1" applyAlignment="1">
      <alignment horizontal="center"/>
    </xf>
    <xf numFmtId="0" fontId="12" fillId="45" borderId="144" xfId="118" applyFont="1" applyFill="1" applyBorder="1" applyAlignment="1">
      <alignment horizontal="center" vertical="center" wrapText="1"/>
    </xf>
    <xf numFmtId="0" fontId="12" fillId="45" borderId="136" xfId="118" applyFont="1" applyFill="1" applyBorder="1" applyAlignment="1">
      <alignment horizontal="center" vertical="center" wrapText="1"/>
    </xf>
    <xf numFmtId="0" fontId="12" fillId="45" borderId="145" xfId="118" applyFont="1" applyFill="1" applyBorder="1" applyAlignment="1">
      <alignment horizontal="center" vertical="center" wrapText="1"/>
    </xf>
    <xf numFmtId="171" fontId="4" fillId="0" borderId="135" xfId="53" applyNumberFormat="1" applyFont="1" applyBorder="1" applyAlignment="1">
      <alignment horizontal="center"/>
    </xf>
    <xf numFmtId="190" fontId="4" fillId="0" borderId="136" xfId="102" applyNumberFormat="1" applyFont="1" applyFill="1" applyBorder="1" applyAlignment="1">
      <alignment horizontal="center" vertical="center"/>
    </xf>
    <xf numFmtId="190" fontId="13" fillId="38" borderId="136" xfId="102" applyNumberFormat="1" applyFont="1" applyFill="1" applyBorder="1"/>
    <xf numFmtId="190" fontId="4" fillId="0" borderId="137" xfId="102" applyNumberFormat="1" applyFont="1" applyFill="1" applyBorder="1" applyAlignment="1">
      <alignment horizontal="center" vertical="center"/>
    </xf>
    <xf numFmtId="171" fontId="4" fillId="0" borderId="135" xfId="131" applyNumberFormat="1" applyFont="1" applyFill="1" applyBorder="1" applyAlignment="1">
      <alignment horizontal="center"/>
    </xf>
    <xf numFmtId="190" fontId="4" fillId="0" borderId="136" xfId="102" applyNumberFormat="1" applyFont="1" applyBorder="1" applyAlignment="1">
      <alignment horizontal="center" vertical="center"/>
    </xf>
    <xf numFmtId="190" fontId="4" fillId="0" borderId="137" xfId="102" applyNumberFormat="1" applyFont="1" applyBorder="1" applyAlignment="1">
      <alignment horizontal="center" vertical="center"/>
    </xf>
    <xf numFmtId="171" fontId="4" fillId="0" borderId="135" xfId="53" applyNumberFormat="1" applyFont="1" applyFill="1" applyBorder="1" applyAlignment="1">
      <alignment horizontal="center"/>
    </xf>
    <xf numFmtId="171" fontId="4" fillId="0" borderId="135" xfId="121" applyNumberFormat="1" applyFont="1" applyFill="1" applyBorder="1" applyAlignment="1">
      <alignment horizontal="center"/>
    </xf>
    <xf numFmtId="171" fontId="4" fillId="0" borderId="146" xfId="53" applyNumberFormat="1" applyFont="1" applyFill="1" applyBorder="1" applyAlignment="1">
      <alignment horizontal="center"/>
    </xf>
    <xf numFmtId="190" fontId="4" fillId="0" borderId="138" xfId="102" applyNumberFormat="1" applyFont="1" applyFill="1" applyBorder="1" applyAlignment="1">
      <alignment horizontal="center" vertical="center"/>
    </xf>
    <xf numFmtId="190" fontId="13" fillId="38" borderId="138" xfId="102" applyNumberFormat="1" applyFont="1" applyFill="1" applyBorder="1"/>
    <xf numFmtId="190" fontId="4" fillId="0" borderId="138" xfId="102" applyNumberFormat="1" applyFont="1" applyBorder="1" applyAlignment="1">
      <alignment horizontal="center" vertical="center"/>
    </xf>
    <xf numFmtId="190" fontId="4" fillId="0" borderId="139" xfId="102" applyNumberFormat="1" applyFont="1" applyFill="1" applyBorder="1" applyAlignment="1">
      <alignment horizontal="center" vertical="center"/>
    </xf>
    <xf numFmtId="0" fontId="4" fillId="38" borderId="147" xfId="117" applyFont="1" applyFill="1" applyBorder="1"/>
    <xf numFmtId="0" fontId="4" fillId="38" borderId="0" xfId="117" applyFont="1" applyFill="1" applyBorder="1" applyAlignment="1">
      <alignment horizontal="center"/>
    </xf>
    <xf numFmtId="0" fontId="4" fillId="38" borderId="51" xfId="117" applyFont="1" applyFill="1" applyBorder="1"/>
    <xf numFmtId="0" fontId="4" fillId="0" borderId="148" xfId="117" applyFont="1" applyFill="1" applyBorder="1"/>
    <xf numFmtId="43" fontId="4" fillId="0" borderId="148" xfId="102" applyFont="1" applyFill="1" applyBorder="1" applyAlignment="1">
      <alignment horizontal="center"/>
    </xf>
    <xf numFmtId="43" fontId="4" fillId="38" borderId="0" xfId="102" applyFont="1" applyFill="1" applyAlignment="1">
      <alignment horizontal="center"/>
    </xf>
    <xf numFmtId="43" fontId="4" fillId="0" borderId="56" xfId="102" applyFont="1" applyFill="1" applyBorder="1" applyAlignment="1">
      <alignment horizontal="center"/>
    </xf>
    <xf numFmtId="43" fontId="6" fillId="45" borderId="149" xfId="102" applyFont="1" applyFill="1" applyBorder="1" applyAlignment="1">
      <alignment horizontal="center"/>
    </xf>
    <xf numFmtId="0" fontId="6" fillId="47" borderId="149" xfId="117" applyFont="1" applyFill="1" applyBorder="1"/>
    <xf numFmtId="43" fontId="6" fillId="47" borderId="149" xfId="102" applyFont="1" applyFill="1" applyBorder="1" applyAlignment="1">
      <alignment horizontal="center"/>
    </xf>
    <xf numFmtId="0" fontId="6" fillId="47" borderId="149" xfId="117" applyFont="1" applyFill="1" applyBorder="1" applyAlignment="1">
      <alignment horizontal="center"/>
    </xf>
    <xf numFmtId="0" fontId="6" fillId="45" borderId="150" xfId="117" applyFont="1" applyFill="1" applyBorder="1"/>
    <xf numFmtId="0" fontId="6" fillId="45" borderId="151" xfId="117" applyFont="1" applyFill="1" applyBorder="1"/>
    <xf numFmtId="0" fontId="6" fillId="45" borderId="152" xfId="117" applyFont="1" applyFill="1" applyBorder="1" applyAlignment="1">
      <alignment horizontal="center"/>
    </xf>
    <xf numFmtId="0" fontId="6" fillId="45" borderId="153" xfId="117" applyFont="1" applyFill="1" applyBorder="1" applyAlignment="1">
      <alignment horizontal="center"/>
    </xf>
    <xf numFmtId="43" fontId="6" fillId="45" borderId="154" xfId="102" applyFont="1" applyFill="1" applyBorder="1" applyAlignment="1">
      <alignment horizontal="center"/>
    </xf>
    <xf numFmtId="0" fontId="12" fillId="45" borderId="155" xfId="117" applyFont="1" applyFill="1" applyBorder="1" applyAlignment="1">
      <alignment horizontal="left" indent="1"/>
    </xf>
    <xf numFmtId="0" fontId="12" fillId="45" borderId="156" xfId="117" applyFont="1" applyFill="1" applyBorder="1"/>
    <xf numFmtId="165" fontId="12" fillId="45" borderId="156" xfId="116" applyNumberFormat="1" applyFont="1" applyFill="1" applyBorder="1" applyAlignment="1">
      <alignment horizontal="center"/>
    </xf>
    <xf numFmtId="165" fontId="12" fillId="45" borderId="119" xfId="116" applyNumberFormat="1" applyFont="1" applyFill="1" applyBorder="1" applyAlignment="1">
      <alignment horizontal="center"/>
    </xf>
    <xf numFmtId="0" fontId="12" fillId="45" borderId="157" xfId="117" applyFont="1" applyFill="1" applyBorder="1" applyAlignment="1">
      <alignment horizontal="centerContinuous" vertical="center" wrapText="1"/>
    </xf>
    <xf numFmtId="0" fontId="12" fillId="45" borderId="42" xfId="117" applyFont="1" applyFill="1" applyBorder="1" applyAlignment="1">
      <alignment horizontal="centerContinuous" vertical="center" wrapText="1"/>
    </xf>
    <xf numFmtId="165" fontId="12" fillId="45" borderId="42" xfId="116" applyNumberFormat="1" applyFont="1" applyFill="1" applyBorder="1" applyAlignment="1">
      <alignment horizontal="center"/>
    </xf>
    <xf numFmtId="165" fontId="12" fillId="45" borderId="0" xfId="116" applyNumberFormat="1" applyFont="1" applyFill="1" applyBorder="1" applyAlignment="1">
      <alignment horizontal="center"/>
    </xf>
    <xf numFmtId="0" fontId="12" fillId="45" borderId="158" xfId="117" applyFont="1" applyFill="1" applyBorder="1" applyAlignment="1">
      <alignment horizontal="left" indent="1"/>
    </xf>
    <xf numFmtId="0" fontId="12" fillId="45" borderId="159" xfId="117" applyFont="1" applyFill="1" applyBorder="1" applyAlignment="1">
      <alignment horizontal="center"/>
    </xf>
    <xf numFmtId="165" fontId="12" fillId="45" borderId="159" xfId="116" applyNumberFormat="1" applyFont="1" applyFill="1" applyBorder="1" applyAlignment="1">
      <alignment horizontal="center"/>
    </xf>
    <xf numFmtId="165" fontId="12" fillId="45" borderId="122" xfId="116" applyNumberFormat="1" applyFont="1" applyFill="1" applyBorder="1" applyAlignment="1">
      <alignment horizontal="center"/>
    </xf>
    <xf numFmtId="165" fontId="12" fillId="45" borderId="160" xfId="116" applyNumberFormat="1" applyFont="1" applyFill="1" applyBorder="1" applyAlignment="1">
      <alignment horizontal="center"/>
    </xf>
    <xf numFmtId="0" fontId="13" fillId="0" borderId="161" xfId="117" applyFont="1" applyFill="1" applyBorder="1" applyAlignment="1">
      <alignment horizontal="left" vertical="center" indent="1"/>
    </xf>
    <xf numFmtId="0" fontId="13" fillId="0" borderId="133" xfId="117" applyFont="1" applyFill="1" applyBorder="1" applyAlignment="1">
      <alignment horizontal="center" vertical="center"/>
    </xf>
    <xf numFmtId="175" fontId="52" fillId="39" borderId="133" xfId="119" applyNumberFormat="1" applyFont="1" applyFill="1" applyBorder="1" applyAlignment="1">
      <alignment horizontal="right" vertical="center"/>
    </xf>
    <xf numFmtId="175" fontId="24" fillId="0" borderId="133" xfId="119" applyNumberFormat="1" applyFont="1" applyFill="1" applyBorder="1" applyAlignment="1">
      <alignment horizontal="right" vertical="center"/>
    </xf>
    <xf numFmtId="175" fontId="13" fillId="0" borderId="134" xfId="119" applyNumberFormat="1" applyFont="1" applyFill="1" applyBorder="1" applyAlignment="1">
      <alignment horizontal="right" vertical="center"/>
    </xf>
    <xf numFmtId="0" fontId="13" fillId="47" borderId="135" xfId="117" applyFont="1" applyFill="1" applyBorder="1" applyAlignment="1">
      <alignment horizontal="left" vertical="center" indent="1"/>
    </xf>
    <xf numFmtId="10" fontId="13" fillId="47" borderId="136" xfId="117" applyNumberFormat="1" applyFont="1" applyFill="1" applyBorder="1" applyAlignment="1">
      <alignment horizontal="center" vertical="center"/>
    </xf>
    <xf numFmtId="175" fontId="13" fillId="47" borderId="136" xfId="119" applyNumberFormat="1" applyFont="1" applyFill="1" applyBorder="1" applyAlignment="1">
      <alignment horizontal="right" vertical="center"/>
    </xf>
    <xf numFmtId="175" fontId="24" fillId="47" borderId="136" xfId="119" applyNumberFormat="1" applyFont="1" applyFill="1" applyBorder="1" applyAlignment="1">
      <alignment horizontal="right" vertical="center"/>
    </xf>
    <xf numFmtId="175" fontId="13" fillId="47" borderId="137" xfId="119" applyNumberFormat="1" applyFont="1" applyFill="1" applyBorder="1" applyAlignment="1">
      <alignment horizontal="right" vertical="center"/>
    </xf>
    <xf numFmtId="10" fontId="13" fillId="47" borderId="136" xfId="117" applyNumberFormat="1" applyFont="1" applyFill="1" applyBorder="1" applyAlignment="1">
      <alignment horizontal="center"/>
    </xf>
    <xf numFmtId="0" fontId="13" fillId="47" borderId="136" xfId="117" applyFont="1" applyFill="1" applyBorder="1" applyAlignment="1">
      <alignment horizontal="center" vertical="center"/>
    </xf>
    <xf numFmtId="0" fontId="13" fillId="47" borderId="162" xfId="117" applyFont="1" applyFill="1" applyBorder="1" applyAlignment="1">
      <alignment horizontal="left" vertical="center" indent="1"/>
    </xf>
    <xf numFmtId="10" fontId="13" fillId="47" borderId="142" xfId="130" applyNumberFormat="1" applyFont="1" applyFill="1" applyBorder="1" applyAlignment="1">
      <alignment horizontal="center"/>
    </xf>
    <xf numFmtId="175" fontId="13" fillId="47" borderId="142" xfId="119" applyNumberFormat="1" applyFont="1" applyFill="1" applyBorder="1" applyAlignment="1">
      <alignment horizontal="right" vertical="center"/>
    </xf>
    <xf numFmtId="0" fontId="117" fillId="46" borderId="0" xfId="117" applyFont="1" applyFill="1"/>
    <xf numFmtId="0" fontId="116" fillId="0" borderId="0" xfId="110" applyFont="1"/>
    <xf numFmtId="171" fontId="4" fillId="0" borderId="0" xfId="102" applyNumberFormat="1" applyFont="1" applyAlignment="1">
      <alignment horizontal="right"/>
    </xf>
    <xf numFmtId="4" fontId="6" fillId="0" borderId="0" xfId="110" applyNumberFormat="1" applyFont="1"/>
    <xf numFmtId="4" fontId="4" fillId="0" borderId="0" xfId="110" applyNumberFormat="1" applyAlignment="1">
      <alignment horizontal="left" indent="1"/>
    </xf>
    <xf numFmtId="3" fontId="4" fillId="0" borderId="0" xfId="110" applyNumberFormat="1"/>
    <xf numFmtId="3" fontId="6" fillId="0" borderId="0" xfId="110" applyNumberFormat="1" applyFont="1"/>
    <xf numFmtId="184" fontId="4" fillId="0" borderId="0" xfId="102" applyNumberFormat="1" applyFont="1"/>
    <xf numFmtId="171" fontId="4" fillId="0" borderId="0" xfId="102" applyNumberFormat="1" applyFont="1"/>
    <xf numFmtId="4" fontId="6" fillId="0" borderId="0" xfId="110" applyNumberFormat="1" applyFont="1" applyAlignment="1">
      <alignment horizontal="center"/>
    </xf>
    <xf numFmtId="191" fontId="23" fillId="38" borderId="0" xfId="117" applyNumberFormat="1" applyFont="1" applyFill="1"/>
    <xf numFmtId="189" fontId="77" fillId="0" borderId="0" xfId="0" applyNumberFormat="1" applyFont="1" applyAlignment="1">
      <alignment horizontal="right"/>
    </xf>
    <xf numFmtId="189" fontId="77" fillId="0" borderId="49" xfId="0" applyNumberFormat="1" applyFont="1" applyBorder="1" applyAlignment="1">
      <alignment horizontal="right"/>
    </xf>
    <xf numFmtId="0" fontId="4" fillId="0" borderId="0" xfId="120" applyFont="1"/>
    <xf numFmtId="0" fontId="4" fillId="34" borderId="56" xfId="120" applyFont="1" applyFill="1" applyBorder="1"/>
    <xf numFmtId="4" fontId="10" fillId="0" borderId="16" xfId="110" applyNumberFormat="1" applyFont="1" applyFill="1" applyBorder="1" applyAlignment="1">
      <alignment horizontal="right" vertical="center" wrapText="1"/>
    </xf>
    <xf numFmtId="0" fontId="10" fillId="0" borderId="16" xfId="107" applyFont="1" applyFill="1" applyBorder="1" applyAlignment="1">
      <alignment horizontal="center" vertical="center" wrapText="1"/>
    </xf>
    <xf numFmtId="0" fontId="4" fillId="46" borderId="0" xfId="115" applyFill="1" applyAlignment="1">
      <alignment vertical="center"/>
    </xf>
    <xf numFmtId="0" fontId="22" fillId="33" borderId="0" xfId="150" applyFont="1" applyFill="1" applyAlignment="1">
      <alignment horizontal="centerContinuous"/>
    </xf>
    <xf numFmtId="0" fontId="100" fillId="33" borderId="0" xfId="150" applyFont="1" applyFill="1" applyAlignment="1">
      <alignment horizontal="centerContinuous"/>
    </xf>
    <xf numFmtId="4" fontId="100" fillId="33" borderId="0" xfId="150" applyNumberFormat="1" applyFont="1" applyFill="1" applyAlignment="1">
      <alignment horizontal="centerContinuous"/>
    </xf>
    <xf numFmtId="0" fontId="4" fillId="0" borderId="0" xfId="150" applyFill="1"/>
    <xf numFmtId="0" fontId="4" fillId="0" borderId="0" xfId="150" applyFill="1" applyAlignment="1">
      <alignment horizontal="center"/>
    </xf>
    <xf numFmtId="1" fontId="4" fillId="0" borderId="0" xfId="150" applyNumberFormat="1" applyFill="1" applyAlignment="1">
      <alignment horizontal="center"/>
    </xf>
    <xf numFmtId="4" fontId="4" fillId="0" borderId="0" xfId="150" applyNumberFormat="1" applyFill="1"/>
    <xf numFmtId="0" fontId="4" fillId="0" borderId="0" xfId="150" applyFill="1" applyAlignment="1">
      <alignment horizontal="right"/>
    </xf>
    <xf numFmtId="4" fontId="4" fillId="0" borderId="27" xfId="150" applyNumberFormat="1" applyFill="1" applyBorder="1"/>
    <xf numFmtId="1" fontId="4" fillId="0" borderId="27" xfId="150" applyNumberFormat="1" applyFill="1" applyBorder="1" applyAlignment="1">
      <alignment horizontal="center"/>
    </xf>
    <xf numFmtId="0" fontId="119" fillId="0" borderId="0" xfId="150" applyFont="1" applyFill="1" applyAlignment="1">
      <alignment horizontal="left"/>
    </xf>
    <xf numFmtId="0" fontId="101" fillId="0" borderId="0" xfId="150" applyFont="1" applyFill="1" applyAlignment="1">
      <alignment horizontal="left"/>
    </xf>
    <xf numFmtId="0" fontId="6" fillId="34" borderId="31" xfId="150" applyFont="1" applyFill="1" applyBorder="1" applyAlignment="1">
      <alignment horizontal="center" vertical="center"/>
    </xf>
    <xf numFmtId="0" fontId="6" fillId="34" borderId="31" xfId="150" applyFont="1" applyFill="1" applyBorder="1" applyAlignment="1">
      <alignment vertical="center"/>
    </xf>
    <xf numFmtId="0" fontId="6" fillId="34" borderId="27" xfId="150" applyFont="1" applyFill="1" applyBorder="1" applyAlignment="1">
      <alignment horizontal="center" vertical="center"/>
    </xf>
    <xf numFmtId="1" fontId="6" fillId="34" borderId="27" xfId="150" applyNumberFormat="1" applyFont="1" applyFill="1" applyBorder="1" applyAlignment="1">
      <alignment horizontal="center" vertical="center"/>
    </xf>
    <xf numFmtId="4" fontId="6" fillId="34" borderId="27" xfId="150" applyNumberFormat="1" applyFont="1" applyFill="1" applyBorder="1" applyAlignment="1">
      <alignment horizontal="center" vertical="center" wrapText="1"/>
    </xf>
    <xf numFmtId="0" fontId="4" fillId="0" borderId="27" xfId="150" applyFill="1" applyBorder="1" applyAlignment="1">
      <alignment horizontal="center"/>
    </xf>
    <xf numFmtId="0" fontId="81" fillId="0" borderId="27" xfId="150" applyFont="1" applyFill="1" applyBorder="1"/>
    <xf numFmtId="0" fontId="81" fillId="0" borderId="93" xfId="150" applyFont="1" applyFill="1" applyBorder="1" applyAlignment="1">
      <alignment horizontal="center"/>
    </xf>
    <xf numFmtId="1" fontId="4" fillId="0" borderId="33" xfId="150" applyNumberFormat="1" applyFill="1" applyBorder="1" applyAlignment="1">
      <alignment horizontal="center"/>
    </xf>
    <xf numFmtId="4" fontId="4" fillId="0" borderId="33" xfId="150" applyNumberFormat="1" applyFill="1" applyBorder="1"/>
    <xf numFmtId="49" fontId="102" fillId="0" borderId="0" xfId="150" applyNumberFormat="1" applyFont="1"/>
    <xf numFmtId="0" fontId="81" fillId="0" borderId="39" xfId="150" applyFont="1" applyFill="1" applyBorder="1" applyAlignment="1">
      <alignment horizontal="center"/>
    </xf>
    <xf numFmtId="0" fontId="4" fillId="0" borderId="0" xfId="150" applyFill="1" applyBorder="1"/>
    <xf numFmtId="0" fontId="4" fillId="0" borderId="90" xfId="150" applyFill="1" applyBorder="1" applyAlignment="1">
      <alignment horizontal="center"/>
    </xf>
    <xf numFmtId="0" fontId="81" fillId="0" borderId="90" xfId="150" applyFont="1" applyFill="1" applyBorder="1"/>
    <xf numFmtId="0" fontId="81" fillId="0" borderId="0" xfId="150" applyFont="1" applyFill="1" applyBorder="1" applyAlignment="1">
      <alignment horizontal="center"/>
    </xf>
    <xf numFmtId="1" fontId="4" fillId="0" borderId="0" xfId="150" applyNumberFormat="1" applyFill="1" applyBorder="1" applyAlignment="1">
      <alignment horizontal="center"/>
    </xf>
    <xf numFmtId="4" fontId="4" fillId="0" borderId="0" xfId="150" applyNumberFormat="1" applyFill="1" applyBorder="1"/>
    <xf numFmtId="0" fontId="101" fillId="0" borderId="0" xfId="150" applyFont="1" applyFill="1" applyBorder="1" applyAlignment="1">
      <alignment horizontal="left"/>
    </xf>
    <xf numFmtId="0" fontId="81" fillId="0" borderId="84" xfId="150" applyFont="1" applyFill="1" applyBorder="1"/>
    <xf numFmtId="0" fontId="6" fillId="34" borderId="27" xfId="150" applyFont="1" applyFill="1" applyBorder="1" applyAlignment="1">
      <alignment vertical="center"/>
    </xf>
    <xf numFmtId="0" fontId="81" fillId="0" borderId="27" xfId="150" applyFont="1" applyFill="1" applyBorder="1" applyAlignment="1">
      <alignment horizontal="center"/>
    </xf>
    <xf numFmtId="0" fontId="4" fillId="0" borderId="90" xfId="150" applyFill="1" applyBorder="1"/>
    <xf numFmtId="0" fontId="101" fillId="0" borderId="84" xfId="150" applyFont="1" applyFill="1" applyBorder="1" applyAlignment="1">
      <alignment horizontal="left"/>
    </xf>
    <xf numFmtId="0" fontId="4" fillId="36" borderId="27" xfId="150" applyFill="1" applyBorder="1" applyAlignment="1">
      <alignment horizontal="center"/>
    </xf>
    <xf numFmtId="0" fontId="81" fillId="36" borderId="27" xfId="150" applyFont="1" applyFill="1" applyBorder="1"/>
    <xf numFmtId="0" fontId="81" fillId="36" borderId="27" xfId="150" applyFont="1" applyFill="1" applyBorder="1" applyAlignment="1">
      <alignment horizontal="center"/>
    </xf>
    <xf numFmtId="1" fontId="4" fillId="36" borderId="27" xfId="150" applyNumberFormat="1" applyFill="1" applyBorder="1" applyAlignment="1">
      <alignment horizontal="center"/>
    </xf>
    <xf numFmtId="4" fontId="4" fillId="36" borderId="27" xfId="150" applyNumberFormat="1" applyFill="1" applyBorder="1"/>
    <xf numFmtId="2" fontId="4" fillId="32" borderId="0" xfId="150" applyNumberFormat="1" applyFill="1"/>
    <xf numFmtId="4" fontId="4" fillId="32" borderId="27" xfId="150" applyNumberFormat="1" applyFill="1" applyBorder="1"/>
    <xf numFmtId="2" fontId="4" fillId="0" borderId="0" xfId="150" applyNumberFormat="1"/>
    <xf numFmtId="0" fontId="81" fillId="0" borderId="90" xfId="150" applyFont="1" applyFill="1" applyBorder="1" applyAlignment="1">
      <alignment horizontal="center"/>
    </xf>
    <xf numFmtId="1" fontId="4" fillId="0" borderId="90" xfId="150" applyNumberFormat="1" applyFill="1" applyBorder="1" applyAlignment="1">
      <alignment horizontal="center"/>
    </xf>
    <xf numFmtId="4" fontId="4" fillId="0" borderId="90" xfId="150" applyNumberFormat="1" applyFill="1" applyBorder="1"/>
    <xf numFmtId="0" fontId="81" fillId="0" borderId="84" xfId="150" applyFont="1" applyFill="1" applyBorder="1" applyAlignment="1">
      <alignment horizontal="center"/>
    </xf>
    <xf numFmtId="1" fontId="4" fillId="0" borderId="84" xfId="150" applyNumberFormat="1" applyFill="1" applyBorder="1" applyAlignment="1">
      <alignment horizontal="center"/>
    </xf>
    <xf numFmtId="4" fontId="4" fillId="0" borderId="84" xfId="150" applyNumberFormat="1" applyFill="1" applyBorder="1"/>
    <xf numFmtId="0" fontId="81" fillId="36" borderId="27" xfId="150" applyFont="1" applyFill="1" applyBorder="1" applyAlignment="1"/>
    <xf numFmtId="0" fontId="81" fillId="0" borderId="27" xfId="150" applyFont="1" applyFill="1" applyBorder="1" applyAlignment="1"/>
    <xf numFmtId="0" fontId="81" fillId="0" borderId="90" xfId="150" applyFont="1" applyFill="1" applyBorder="1" applyAlignment="1"/>
    <xf numFmtId="0" fontId="4" fillId="0" borderId="84" xfId="150" applyFill="1" applyBorder="1"/>
    <xf numFmtId="0" fontId="4" fillId="0" borderId="0" xfId="150" applyFill="1" applyBorder="1" applyAlignment="1">
      <alignment horizontal="center"/>
    </xf>
    <xf numFmtId="0" fontId="81" fillId="0" borderId="0" xfId="150" applyFont="1" applyFill="1" applyBorder="1"/>
    <xf numFmtId="0" fontId="4" fillId="0" borderId="37" xfId="150" applyFill="1" applyBorder="1" applyAlignment="1">
      <alignment horizontal="center"/>
    </xf>
    <xf numFmtId="0" fontId="81" fillId="0" borderId="27" xfId="150" applyFont="1" applyFill="1" applyBorder="1" applyAlignment="1">
      <alignment wrapText="1"/>
    </xf>
    <xf numFmtId="0" fontId="4" fillId="0" borderId="0" xfId="150" applyFill="1" applyAlignment="1">
      <alignment horizontal="left"/>
    </xf>
    <xf numFmtId="4" fontId="4" fillId="0" borderId="0" xfId="150" applyNumberFormat="1" applyFill="1" applyAlignment="1">
      <alignment horizontal="center"/>
    </xf>
    <xf numFmtId="0" fontId="4" fillId="0" borderId="27" xfId="150" applyFill="1" applyBorder="1"/>
    <xf numFmtId="0" fontId="4" fillId="0" borderId="27" xfId="150" applyBorder="1" applyAlignment="1">
      <alignment horizontal="center"/>
    </xf>
    <xf numFmtId="4" fontId="4" fillId="44" borderId="27" xfId="150" applyNumberFormat="1" applyFill="1" applyBorder="1"/>
    <xf numFmtId="0" fontId="4" fillId="0" borderId="27" xfId="150" applyFill="1" applyBorder="1" applyAlignment="1">
      <alignment wrapText="1"/>
    </xf>
    <xf numFmtId="0" fontId="4" fillId="44" borderId="27" xfId="150" applyFill="1" applyBorder="1" applyAlignment="1">
      <alignment horizontal="center"/>
    </xf>
    <xf numFmtId="0" fontId="4" fillId="44" borderId="27" xfId="150" applyFill="1" applyBorder="1" applyAlignment="1">
      <alignment wrapText="1"/>
    </xf>
    <xf numFmtId="0" fontId="81" fillId="44" borderId="27" xfId="150" applyFont="1" applyFill="1" applyBorder="1" applyAlignment="1">
      <alignment horizontal="center"/>
    </xf>
    <xf numFmtId="1" fontId="4" fillId="44" borderId="27" xfId="150" applyNumberFormat="1" applyFill="1" applyBorder="1" applyAlignment="1">
      <alignment horizontal="center"/>
    </xf>
    <xf numFmtId="49" fontId="102" fillId="44" borderId="0" xfId="150" applyNumberFormat="1" applyFont="1" applyFill="1"/>
    <xf numFmtId="1" fontId="104" fillId="33" borderId="0" xfId="150" applyNumberFormat="1" applyFont="1" applyFill="1" applyAlignment="1">
      <alignment horizontal="centerContinuous"/>
    </xf>
    <xf numFmtId="0" fontId="105" fillId="0" borderId="0" xfId="150" applyFont="1" applyFill="1" applyAlignment="1">
      <alignment horizontal="center"/>
    </xf>
    <xf numFmtId="4" fontId="105" fillId="0" borderId="0" xfId="150" applyNumberFormat="1" applyFont="1" applyFill="1" applyAlignment="1">
      <alignment horizontal="center"/>
    </xf>
    <xf numFmtId="0" fontId="4" fillId="0" borderId="27" xfId="150" applyFont="1" applyFill="1" applyBorder="1" applyAlignment="1">
      <alignment horizontal="center"/>
    </xf>
    <xf numFmtId="0" fontId="4" fillId="0" borderId="27" xfId="150" applyFont="1" applyFill="1" applyBorder="1" applyAlignment="1">
      <alignment vertical="center"/>
    </xf>
    <xf numFmtId="0" fontId="4" fillId="0" borderId="27" xfId="150" applyFont="1" applyFill="1" applyBorder="1" applyAlignment="1">
      <alignment horizontal="center" vertical="center"/>
    </xf>
    <xf numFmtId="0" fontId="4" fillId="0" borderId="27" xfId="150" applyBorder="1"/>
    <xf numFmtId="4" fontId="4" fillId="0" borderId="27" xfId="150" applyNumberFormat="1" applyFont="1" applyFill="1" applyBorder="1" applyAlignment="1">
      <alignment horizontal="center" vertical="center" wrapText="1"/>
    </xf>
    <xf numFmtId="0" fontId="4" fillId="44" borderId="27" xfId="150" applyFont="1" applyFill="1" applyBorder="1" applyAlignment="1">
      <alignment horizontal="center"/>
    </xf>
    <xf numFmtId="0" fontId="4" fillId="44" borderId="27" xfId="150" applyFont="1" applyFill="1" applyBorder="1" applyAlignment="1">
      <alignment vertical="center"/>
    </xf>
    <xf numFmtId="0" fontId="4" fillId="44" borderId="27" xfId="150" applyFont="1" applyFill="1" applyBorder="1" applyAlignment="1">
      <alignment horizontal="center" vertical="center"/>
    </xf>
    <xf numFmtId="0" fontId="4" fillId="44" borderId="27" xfId="150" applyFill="1" applyBorder="1"/>
    <xf numFmtId="4" fontId="4" fillId="44" borderId="27" xfId="150" applyNumberFormat="1" applyFont="1" applyFill="1" applyBorder="1" applyAlignment="1">
      <alignment horizontal="center" vertical="center" wrapText="1"/>
    </xf>
    <xf numFmtId="0" fontId="4" fillId="36" borderId="27" xfId="150" applyFont="1" applyFill="1" applyBorder="1" applyAlignment="1">
      <alignment horizontal="center"/>
    </xf>
    <xf numFmtId="0" fontId="4" fillId="36" borderId="27" xfId="150" applyFont="1" applyFill="1" applyBorder="1" applyAlignment="1">
      <alignment vertical="center"/>
    </xf>
    <xf numFmtId="0" fontId="4" fillId="36" borderId="27" xfId="150" applyFont="1" applyFill="1" applyBorder="1" applyAlignment="1">
      <alignment horizontal="center" vertical="center"/>
    </xf>
    <xf numFmtId="0" fontId="4" fillId="36" borderId="27" xfId="150" applyFill="1" applyBorder="1"/>
    <xf numFmtId="4" fontId="4" fillId="36" borderId="27" xfId="150" applyNumberFormat="1" applyFont="1" applyFill="1" applyBorder="1" applyAlignment="1">
      <alignment horizontal="center" vertical="center" wrapText="1"/>
    </xf>
    <xf numFmtId="0" fontId="4" fillId="0" borderId="0" xfId="150" applyFont="1" applyFill="1" applyBorder="1" applyAlignment="1">
      <alignment horizontal="center"/>
    </xf>
    <xf numFmtId="0" fontId="4" fillId="0" borderId="0" xfId="150" applyFont="1" applyFill="1" applyBorder="1" applyAlignment="1">
      <alignment vertical="center"/>
    </xf>
    <xf numFmtId="0" fontId="4" fillId="0" borderId="0" xfId="150" applyFont="1" applyFill="1" applyBorder="1" applyAlignment="1">
      <alignment horizontal="center" vertical="center"/>
    </xf>
    <xf numFmtId="0" fontId="4" fillId="0" borderId="0" xfId="150" applyBorder="1"/>
    <xf numFmtId="4" fontId="4" fillId="0" borderId="0" xfId="150" applyNumberFormat="1" applyFont="1" applyFill="1" applyBorder="1" applyAlignment="1">
      <alignment horizontal="center" vertical="center" wrapText="1"/>
    </xf>
    <xf numFmtId="0" fontId="105" fillId="0" borderId="0" xfId="150" applyFont="1" applyAlignment="1">
      <alignment horizontal="center"/>
    </xf>
    <xf numFmtId="4" fontId="4" fillId="0" borderId="0" xfId="150" applyNumberFormat="1" applyFill="1" applyAlignment="1">
      <alignment horizontal="right"/>
    </xf>
    <xf numFmtId="0" fontId="5" fillId="0" borderId="0" xfId="150" applyFont="1" applyFill="1" applyAlignment="1">
      <alignment horizontal="left"/>
    </xf>
    <xf numFmtId="0" fontId="4" fillId="0" borderId="0" xfId="150" applyFont="1" applyFill="1"/>
    <xf numFmtId="2" fontId="4" fillId="0" borderId="0" xfId="150" applyNumberFormat="1" applyFill="1" applyBorder="1" applyAlignment="1">
      <alignment horizontal="center"/>
    </xf>
    <xf numFmtId="0" fontId="4" fillId="0" borderId="27" xfId="150" applyFont="1" applyFill="1" applyBorder="1"/>
    <xf numFmtId="0" fontId="4" fillId="0" borderId="0" xfId="150" applyFont="1" applyFill="1" applyBorder="1"/>
    <xf numFmtId="0" fontId="13" fillId="0" borderId="0" xfId="150" applyFont="1" applyBorder="1" applyAlignment="1">
      <alignment horizontal="center"/>
    </xf>
    <xf numFmtId="0" fontId="13" fillId="0" borderId="0" xfId="150" applyFont="1" applyBorder="1"/>
    <xf numFmtId="4" fontId="13" fillId="0" borderId="0" xfId="150" applyNumberFormat="1" applyFont="1" applyBorder="1"/>
    <xf numFmtId="0" fontId="4" fillId="44" borderId="27" xfId="150" applyFont="1" applyFill="1" applyBorder="1"/>
    <xf numFmtId="0" fontId="4" fillId="0" borderId="0" xfId="150"/>
    <xf numFmtId="4" fontId="4" fillId="0" borderId="0" xfId="150" applyNumberFormat="1"/>
    <xf numFmtId="1" fontId="4" fillId="0" borderId="27" xfId="150" applyNumberFormat="1" applyFont="1" applyFill="1" applyBorder="1" applyAlignment="1">
      <alignment horizontal="center"/>
    </xf>
    <xf numFmtId="4" fontId="4" fillId="39" borderId="27" xfId="150" applyNumberFormat="1" applyFont="1" applyFill="1" applyBorder="1"/>
    <xf numFmtId="0" fontId="4" fillId="32" borderId="27" xfId="150" applyFont="1" applyFill="1" applyBorder="1" applyAlignment="1">
      <alignment horizontal="center"/>
    </xf>
    <xf numFmtId="0" fontId="4" fillId="32" borderId="27" xfId="150" applyFont="1" applyFill="1" applyBorder="1"/>
    <xf numFmtId="1" fontId="4" fillId="44" borderId="27" xfId="150" applyNumberFormat="1" applyFont="1" applyFill="1" applyBorder="1" applyAlignment="1">
      <alignment horizontal="center"/>
    </xf>
    <xf numFmtId="0" fontId="101" fillId="0" borderId="0" xfId="150" applyFont="1" applyFill="1"/>
    <xf numFmtId="4" fontId="4" fillId="24" borderId="27" xfId="150" applyNumberFormat="1" applyFill="1" applyBorder="1"/>
    <xf numFmtId="0" fontId="4" fillId="0" borderId="27" xfId="150" applyFill="1" applyBorder="1" applyAlignment="1">
      <alignment horizontal="left"/>
    </xf>
    <xf numFmtId="0" fontId="4" fillId="44" borderId="27" xfId="150" applyFill="1" applyBorder="1" applyAlignment="1">
      <alignment horizontal="left"/>
    </xf>
    <xf numFmtId="0" fontId="4" fillId="0" borderId="0" xfId="150" applyFill="1" applyBorder="1" applyAlignment="1">
      <alignment horizontal="left"/>
    </xf>
    <xf numFmtId="0" fontId="6" fillId="0" borderId="0" xfId="150" applyFont="1" applyFill="1" applyAlignment="1">
      <alignment horizontal="left"/>
    </xf>
    <xf numFmtId="0" fontId="4" fillId="0" borderId="27" xfId="150" applyFont="1" applyFill="1" applyBorder="1" applyAlignment="1">
      <alignment horizontal="left"/>
    </xf>
    <xf numFmtId="0" fontId="6" fillId="0" borderId="0" xfId="150" applyFont="1" applyFill="1"/>
    <xf numFmtId="0" fontId="4" fillId="0" borderId="0" xfId="150" applyFont="1"/>
    <xf numFmtId="0" fontId="4" fillId="0" borderId="0" xfId="150" applyFont="1" applyAlignment="1">
      <alignment horizontal="center"/>
    </xf>
    <xf numFmtId="4" fontId="4" fillId="0" borderId="0" xfId="150" applyNumberFormat="1" applyFont="1"/>
    <xf numFmtId="4" fontId="4" fillId="36" borderId="27" xfId="150" applyNumberFormat="1" applyFill="1" applyBorder="1" applyAlignment="1">
      <alignment horizontal="right"/>
    </xf>
    <xf numFmtId="0" fontId="4" fillId="0" borderId="0" xfId="150" applyFont="1" applyFill="1" applyAlignment="1">
      <alignment horizontal="left"/>
    </xf>
    <xf numFmtId="4" fontId="4" fillId="0" borderId="0" xfId="150" applyNumberFormat="1" applyFont="1" applyFill="1" applyAlignment="1">
      <alignment horizontal="left"/>
    </xf>
    <xf numFmtId="0" fontId="107" fillId="33" borderId="0" xfId="150" applyFont="1" applyFill="1" applyAlignment="1">
      <alignment horizontal="centerContinuous"/>
    </xf>
    <xf numFmtId="0" fontId="105" fillId="33" borderId="0" xfId="150" applyFont="1" applyFill="1" applyAlignment="1">
      <alignment horizontal="centerContinuous"/>
    </xf>
    <xf numFmtId="4" fontId="105" fillId="33" borderId="0" xfId="150" applyNumberFormat="1" applyFont="1" applyFill="1" applyAlignment="1">
      <alignment horizontal="centerContinuous"/>
    </xf>
    <xf numFmtId="0" fontId="4" fillId="0" borderId="0" xfId="150" quotePrefix="1" applyFont="1" applyFill="1" applyAlignment="1">
      <alignment horizontal="right"/>
    </xf>
    <xf numFmtId="17" fontId="4" fillId="0" borderId="0" xfId="150" quotePrefix="1" applyNumberFormat="1" applyFill="1"/>
    <xf numFmtId="0" fontId="4" fillId="0" borderId="0" xfId="150" applyFont="1" applyFill="1" applyAlignment="1">
      <alignment horizontal="center"/>
    </xf>
    <xf numFmtId="49" fontId="102" fillId="32" borderId="0" xfId="150" applyNumberFormat="1" applyFont="1" applyFill="1"/>
    <xf numFmtId="0" fontId="4" fillId="32" borderId="27" xfId="150" applyFill="1" applyBorder="1" applyAlignment="1">
      <alignment horizontal="center"/>
    </xf>
    <xf numFmtId="0" fontId="4" fillId="32" borderId="0" xfId="150" applyFill="1"/>
    <xf numFmtId="0" fontId="4" fillId="44" borderId="0" xfId="150" applyFill="1"/>
    <xf numFmtId="175" fontId="120" fillId="48" borderId="137" xfId="119" applyNumberFormat="1" applyFont="1" applyFill="1" applyBorder="1" applyAlignment="1">
      <alignment horizontal="right" vertical="center"/>
    </xf>
    <xf numFmtId="0" fontId="121" fillId="48" borderId="135" xfId="117" applyFont="1" applyFill="1" applyBorder="1" applyAlignment="1">
      <alignment horizontal="left" vertical="center" indent="1"/>
    </xf>
    <xf numFmtId="0" fontId="121" fillId="48" borderId="136" xfId="117" applyFont="1" applyFill="1" applyBorder="1" applyAlignment="1">
      <alignment horizontal="center" vertical="center"/>
    </xf>
    <xf numFmtId="175" fontId="121" fillId="48" borderId="136" xfId="119" applyNumberFormat="1" applyFont="1" applyFill="1" applyBorder="1" applyAlignment="1">
      <alignment horizontal="right" vertical="center"/>
    </xf>
    <xf numFmtId="175" fontId="121" fillId="48" borderId="137" xfId="119" applyNumberFormat="1" applyFont="1" applyFill="1" applyBorder="1" applyAlignment="1">
      <alignment horizontal="right" vertical="center"/>
    </xf>
    <xf numFmtId="182" fontId="13" fillId="0" borderId="25" xfId="119" applyNumberFormat="1" applyFont="1" applyFill="1" applyBorder="1" applyAlignment="1">
      <alignment horizontal="center" vertical="center"/>
    </xf>
    <xf numFmtId="175" fontId="120" fillId="48" borderId="163" xfId="119" applyNumberFormat="1" applyFont="1" applyFill="1" applyBorder="1" applyAlignment="1">
      <alignment horizontal="right" vertical="center"/>
    </xf>
    <xf numFmtId="175" fontId="121" fillId="48" borderId="23" xfId="119" applyNumberFormat="1" applyFont="1" applyFill="1" applyBorder="1" applyAlignment="1">
      <alignment horizontal="right" vertical="center"/>
    </xf>
    <xf numFmtId="183" fontId="122" fillId="48" borderId="48" xfId="0" applyNumberFormat="1" applyFont="1" applyFill="1" applyBorder="1" applyAlignment="1">
      <alignment horizontal="center"/>
    </xf>
    <xf numFmtId="0" fontId="121" fillId="48" borderId="0" xfId="117" applyFont="1" applyFill="1" applyAlignment="1">
      <alignment horizontal="right"/>
    </xf>
    <xf numFmtId="171" fontId="121" fillId="48" borderId="0" xfId="117" applyNumberFormat="1" applyFont="1" applyFill="1" applyAlignment="1">
      <alignment horizontal="right"/>
    </xf>
    <xf numFmtId="175" fontId="121" fillId="48" borderId="104" xfId="119" applyNumberFormat="1" applyFont="1" applyFill="1" applyBorder="1" applyAlignment="1">
      <alignment horizontal="right" vertical="center"/>
    </xf>
    <xf numFmtId="175" fontId="121" fillId="48" borderId="107" xfId="119" applyNumberFormat="1" applyFont="1" applyFill="1" applyBorder="1" applyAlignment="1">
      <alignment horizontal="right" vertical="center"/>
    </xf>
    <xf numFmtId="43" fontId="23" fillId="0" borderId="78" xfId="102" applyFont="1" applyFill="1" applyBorder="1" applyAlignment="1"/>
    <xf numFmtId="43" fontId="0" fillId="34" borderId="119" xfId="102" applyFont="1" applyFill="1" applyBorder="1"/>
    <xf numFmtId="43" fontId="0" fillId="0" borderId="0" xfId="102" applyFont="1" applyBorder="1"/>
    <xf numFmtId="43" fontId="118" fillId="48" borderId="122" xfId="102" applyFont="1" applyFill="1" applyBorder="1"/>
    <xf numFmtId="0" fontId="0" fillId="0" borderId="121" xfId="0" applyBorder="1" applyAlignment="1">
      <alignment horizontal="left" indent="1"/>
    </xf>
    <xf numFmtId="0" fontId="0" fillId="0" borderId="118" xfId="0" applyBorder="1" applyAlignment="1">
      <alignment horizontal="left" indent="1"/>
    </xf>
    <xf numFmtId="0" fontId="123" fillId="47" borderId="135" xfId="117" applyFont="1" applyFill="1" applyBorder="1" applyAlignment="1">
      <alignment horizontal="left" vertical="center" indent="1"/>
    </xf>
    <xf numFmtId="0" fontId="123" fillId="47" borderId="136" xfId="117" applyFont="1" applyFill="1" applyBorder="1" applyAlignment="1">
      <alignment horizontal="center" vertical="center"/>
    </xf>
    <xf numFmtId="175" fontId="123" fillId="47" borderId="136" xfId="119" applyNumberFormat="1" applyFont="1" applyFill="1" applyBorder="1" applyAlignment="1">
      <alignment horizontal="right" vertical="center"/>
    </xf>
    <xf numFmtId="175" fontId="123" fillId="47" borderId="137" xfId="119" applyNumberFormat="1" applyFont="1" applyFill="1" applyBorder="1" applyAlignment="1">
      <alignment horizontal="right" vertical="center"/>
    </xf>
    <xf numFmtId="166" fontId="114" fillId="46" borderId="0" xfId="130" applyNumberFormat="1" applyFont="1" applyFill="1"/>
    <xf numFmtId="0" fontId="4" fillId="0" borderId="136" xfId="110" applyNumberFormat="1" applyFont="1" applyBorder="1" applyProtection="1">
      <protection locked="0"/>
    </xf>
    <xf numFmtId="0" fontId="124" fillId="0" borderId="0" xfId="0" applyFont="1"/>
    <xf numFmtId="43" fontId="4" fillId="0" borderId="0" xfId="110" applyNumberFormat="1"/>
    <xf numFmtId="0" fontId="4" fillId="0" borderId="136" xfId="110" applyNumberFormat="1" applyFont="1" applyBorder="1" applyAlignment="1" applyProtection="1">
      <alignment wrapText="1"/>
      <protection locked="0"/>
    </xf>
    <xf numFmtId="0" fontId="12" fillId="45" borderId="125" xfId="117" applyFont="1" applyFill="1" applyBorder="1" applyAlignment="1">
      <alignment horizontal="centerContinuous" vertical="center" wrapText="1"/>
    </xf>
    <xf numFmtId="10" fontId="3" fillId="45" borderId="126" xfId="116" applyNumberFormat="1" applyFont="1" applyFill="1" applyBorder="1" applyAlignment="1">
      <alignment horizontal="center" wrapText="1"/>
    </xf>
    <xf numFmtId="0" fontId="3" fillId="45" borderId="127" xfId="0" applyFont="1" applyFill="1" applyBorder="1" applyAlignment="1">
      <alignment horizontal="center" wrapText="1"/>
    </xf>
    <xf numFmtId="0" fontId="3" fillId="0" borderId="115" xfId="116" applyFont="1" applyBorder="1" applyAlignment="1">
      <alignment horizontal="left" vertical="center" indent="2"/>
    </xf>
    <xf numFmtId="171" fontId="3" fillId="0" borderId="119" xfId="102" applyNumberFormat="1" applyFont="1" applyBorder="1" applyAlignment="1">
      <alignment vertical="center"/>
    </xf>
    <xf numFmtId="171" fontId="3" fillId="0" borderId="116" xfId="102" applyNumberFormat="1" applyFont="1" applyBorder="1" applyAlignment="1">
      <alignment vertical="center"/>
    </xf>
    <xf numFmtId="0" fontId="1" fillId="0" borderId="120" xfId="116" applyBorder="1" applyAlignment="1">
      <alignment horizontal="left" vertical="center" indent="2"/>
    </xf>
    <xf numFmtId="168" fontId="1" fillId="0" borderId="0" xfId="116" applyNumberFormat="1" applyFont="1" applyBorder="1" applyAlignment="1">
      <alignment vertical="center"/>
    </xf>
    <xf numFmtId="165" fontId="0" fillId="0" borderId="121" xfId="0" applyNumberFormat="1" applyBorder="1"/>
    <xf numFmtId="0" fontId="1" fillId="0" borderId="117" xfId="116" applyBorder="1" applyAlignment="1">
      <alignment horizontal="left" vertical="center" indent="2"/>
    </xf>
    <xf numFmtId="168" fontId="1" fillId="0" borderId="122" xfId="116" applyNumberFormat="1" applyFont="1" applyBorder="1" applyAlignment="1">
      <alignment vertical="center"/>
    </xf>
    <xf numFmtId="166" fontId="23" fillId="38" borderId="118" xfId="130" applyNumberFormat="1" applyFont="1" applyFill="1" applyBorder="1"/>
    <xf numFmtId="0" fontId="1" fillId="0" borderId="115" xfId="116" applyBorder="1" applyAlignment="1">
      <alignment horizontal="left" indent="2"/>
    </xf>
    <xf numFmtId="171" fontId="1" fillId="0" borderId="119" xfId="102" applyNumberFormat="1" applyBorder="1"/>
    <xf numFmtId="171" fontId="0" fillId="0" borderId="116" xfId="102" applyNumberFormat="1" applyFont="1" applyBorder="1"/>
    <xf numFmtId="171" fontId="1" fillId="0" borderId="0" xfId="102" applyNumberFormat="1" applyBorder="1" applyAlignment="1">
      <alignment vertical="center"/>
    </xf>
    <xf numFmtId="171" fontId="0" fillId="0" borderId="121" xfId="102" quotePrefix="1" applyNumberFormat="1" applyFont="1" applyBorder="1"/>
    <xf numFmtId="171" fontId="1" fillId="0" borderId="122" xfId="102" applyNumberFormat="1" applyFont="1" applyBorder="1" applyAlignment="1">
      <alignment vertical="center"/>
    </xf>
    <xf numFmtId="171" fontId="0" fillId="0" borderId="118" xfId="102" applyNumberFormat="1" applyFont="1" applyBorder="1"/>
    <xf numFmtId="0" fontId="126" fillId="48" borderId="120" xfId="116" applyFont="1" applyFill="1" applyBorder="1" applyAlignment="1">
      <alignment horizontal="left" indent="2"/>
    </xf>
    <xf numFmtId="171" fontId="126" fillId="48" borderId="0" xfId="102" applyNumberFormat="1" applyFont="1" applyFill="1" applyBorder="1"/>
    <xf numFmtId="171" fontId="126" fillId="48" borderId="121" xfId="102" applyNumberFormat="1" applyFont="1" applyFill="1" applyBorder="1"/>
    <xf numFmtId="0" fontId="126" fillId="48" borderId="120" xfId="116" applyFont="1" applyFill="1" applyBorder="1" applyAlignment="1">
      <alignment horizontal="left" vertical="center" indent="2"/>
    </xf>
    <xf numFmtId="0" fontId="127" fillId="38" borderId="0" xfId="117" applyFont="1" applyFill="1"/>
    <xf numFmtId="0" fontId="1" fillId="0" borderId="115" xfId="0" applyFont="1" applyBorder="1" applyAlignment="1">
      <alignment horizontal="left" indent="1"/>
    </xf>
    <xf numFmtId="0" fontId="1" fillId="0" borderId="120" xfId="0" applyFont="1" applyBorder="1" applyAlignment="1">
      <alignment horizontal="left" indent="1"/>
    </xf>
    <xf numFmtId="0" fontId="1" fillId="0" borderId="117" xfId="0" applyFont="1" applyBorder="1" applyAlignment="1">
      <alignment horizontal="left" indent="1"/>
    </xf>
    <xf numFmtId="0" fontId="3" fillId="45" borderId="126" xfId="0" applyFont="1" applyFill="1" applyBorder="1"/>
    <xf numFmtId="0" fontId="3" fillId="45" borderId="127" xfId="0" applyFont="1" applyFill="1" applyBorder="1"/>
    <xf numFmtId="43" fontId="0" fillId="0" borderId="116" xfId="102" applyFont="1" applyBorder="1"/>
    <xf numFmtId="43" fontId="0" fillId="0" borderId="121" xfId="102" applyFont="1" applyBorder="1"/>
    <xf numFmtId="43" fontId="0" fillId="0" borderId="118" xfId="102" applyFont="1" applyBorder="1"/>
    <xf numFmtId="0" fontId="3" fillId="45" borderId="115" xfId="0" applyFont="1" applyFill="1" applyBorder="1"/>
    <xf numFmtId="167" fontId="3" fillId="45" borderId="119" xfId="0" applyNumberFormat="1" applyFont="1" applyFill="1" applyBorder="1"/>
    <xf numFmtId="184" fontId="3" fillId="45" borderId="116" xfId="102" applyNumberFormat="1" applyFont="1" applyFill="1" applyBorder="1"/>
    <xf numFmtId="0" fontId="3" fillId="45" borderId="117" xfId="0" applyFont="1" applyFill="1" applyBorder="1" applyAlignment="1">
      <alignment horizontal="left" indent="1"/>
    </xf>
    <xf numFmtId="0" fontId="3" fillId="45" borderId="122" xfId="0" applyFont="1" applyFill="1" applyBorder="1"/>
    <xf numFmtId="10" fontId="3" fillId="45" borderId="118" xfId="130" applyNumberFormat="1" applyFont="1" applyFill="1" applyBorder="1"/>
    <xf numFmtId="0" fontId="12" fillId="45" borderId="157" xfId="117" applyFont="1" applyFill="1" applyBorder="1" applyAlignment="1">
      <alignment horizontal="left" indent="1"/>
    </xf>
    <xf numFmtId="0" fontId="12" fillId="45" borderId="42" xfId="117" applyFont="1" applyFill="1" applyBorder="1" applyAlignment="1">
      <alignment horizontal="center"/>
    </xf>
    <xf numFmtId="165" fontId="12" fillId="45" borderId="165" xfId="116" applyNumberFormat="1" applyFont="1" applyFill="1" applyBorder="1" applyAlignment="1">
      <alignment horizontal="center"/>
    </xf>
    <xf numFmtId="0" fontId="12" fillId="45" borderId="166" xfId="117" applyFont="1" applyFill="1" applyBorder="1" applyAlignment="1">
      <alignment horizontal="left" vertical="center" indent="1"/>
    </xf>
    <xf numFmtId="0" fontId="12" fillId="45" borderId="132" xfId="117" applyFont="1" applyFill="1" applyBorder="1" applyAlignment="1">
      <alignment horizontal="center" vertical="center"/>
    </xf>
    <xf numFmtId="175" fontId="12" fillId="45" borderId="132" xfId="119" applyNumberFormat="1" applyFont="1" applyFill="1" applyBorder="1" applyAlignment="1">
      <alignment horizontal="right" vertical="center"/>
    </xf>
    <xf numFmtId="175" fontId="12" fillId="45" borderId="167" xfId="119" applyNumberFormat="1" applyFont="1" applyFill="1" applyBorder="1" applyAlignment="1">
      <alignment horizontal="right" vertical="center"/>
    </xf>
    <xf numFmtId="0" fontId="23" fillId="0" borderId="168" xfId="117" applyFont="1" applyFill="1" applyBorder="1" applyAlignment="1">
      <alignment horizontal="left" vertical="center" indent="1"/>
    </xf>
    <xf numFmtId="0" fontId="23" fillId="0" borderId="169" xfId="117" applyFont="1" applyFill="1" applyBorder="1" applyAlignment="1">
      <alignment horizontal="center" vertical="center"/>
    </xf>
    <xf numFmtId="175" fontId="52" fillId="39" borderId="169" xfId="119" applyNumberFormat="1" applyFont="1" applyFill="1" applyBorder="1" applyAlignment="1">
      <alignment horizontal="right" vertical="center"/>
    </xf>
    <xf numFmtId="175" fontId="24" fillId="0" borderId="169" xfId="119" applyNumberFormat="1" applyFont="1" applyFill="1" applyBorder="1" applyAlignment="1">
      <alignment horizontal="right" vertical="center"/>
    </xf>
    <xf numFmtId="175" fontId="23" fillId="0" borderId="170" xfId="119" applyNumberFormat="1" applyFont="1" applyFill="1" applyBorder="1" applyAlignment="1">
      <alignment horizontal="right" vertical="center"/>
    </xf>
    <xf numFmtId="0" fontId="23" fillId="0" borderId="171" xfId="117" applyFont="1" applyFill="1" applyBorder="1" applyAlignment="1">
      <alignment horizontal="left" vertical="center" indent="1"/>
    </xf>
    <xf numFmtId="10" fontId="23" fillId="0" borderId="172" xfId="117" applyNumberFormat="1" applyFont="1" applyFill="1" applyBorder="1" applyAlignment="1">
      <alignment horizontal="center"/>
    </xf>
    <xf numFmtId="175" fontId="23" fillId="39" borderId="172" xfId="119" applyNumberFormat="1" applyFont="1" applyFill="1" applyBorder="1" applyAlignment="1">
      <alignment horizontal="right" vertical="center"/>
    </xf>
    <xf numFmtId="175" fontId="24" fillId="0" borderId="172" xfId="119" applyNumberFormat="1" applyFont="1" applyFill="1" applyBorder="1" applyAlignment="1">
      <alignment horizontal="right" vertical="center"/>
    </xf>
    <xf numFmtId="175" fontId="23" fillId="0" borderId="173" xfId="119" applyNumberFormat="1" applyFont="1" applyFill="1" applyBorder="1" applyAlignment="1">
      <alignment horizontal="right" vertical="center"/>
    </xf>
    <xf numFmtId="0" fontId="23" fillId="0" borderId="172" xfId="117" applyFont="1" applyFill="1" applyBorder="1" applyAlignment="1">
      <alignment horizontal="center" vertical="center"/>
    </xf>
    <xf numFmtId="175" fontId="23" fillId="0" borderId="172" xfId="119" applyNumberFormat="1" applyFont="1" applyFill="1" applyBorder="1" applyAlignment="1">
      <alignment horizontal="right" vertical="center"/>
    </xf>
    <xf numFmtId="175" fontId="23" fillId="34" borderId="172" xfId="119" applyNumberFormat="1" applyFont="1" applyFill="1" applyBorder="1" applyAlignment="1">
      <alignment horizontal="right" vertical="center"/>
    </xf>
    <xf numFmtId="0" fontId="23" fillId="39" borderId="171" xfId="117" applyFont="1" applyFill="1" applyBorder="1" applyAlignment="1">
      <alignment horizontal="left" vertical="center" indent="1"/>
    </xf>
    <xf numFmtId="0" fontId="23" fillId="39" borderId="172" xfId="117" applyFont="1" applyFill="1" applyBorder="1" applyAlignment="1">
      <alignment horizontal="center" vertical="center"/>
    </xf>
    <xf numFmtId="0" fontId="23" fillId="0" borderId="174" xfId="117" applyFont="1" applyFill="1" applyBorder="1" applyAlignment="1">
      <alignment horizontal="left" vertical="center" indent="1"/>
    </xf>
    <xf numFmtId="10" fontId="23" fillId="0" borderId="175" xfId="130" applyNumberFormat="1" applyFont="1" applyFill="1" applyBorder="1" applyAlignment="1">
      <alignment horizontal="center"/>
    </xf>
    <xf numFmtId="175" fontId="23" fillId="0" borderId="175" xfId="119" applyNumberFormat="1" applyFont="1" applyFill="1" applyBorder="1" applyAlignment="1">
      <alignment horizontal="right" vertical="center"/>
    </xf>
    <xf numFmtId="175" fontId="23" fillId="0" borderId="176" xfId="119" applyNumberFormat="1" applyFont="1" applyFill="1" applyBorder="1" applyAlignment="1">
      <alignment horizontal="right" vertical="center"/>
    </xf>
    <xf numFmtId="0" fontId="72" fillId="0" borderId="144" xfId="110" applyFont="1" applyFill="1" applyBorder="1" applyAlignment="1">
      <alignment horizontal="left" vertical="center"/>
    </xf>
    <xf numFmtId="0" fontId="72" fillId="0" borderId="144" xfId="110" applyFont="1" applyFill="1" applyBorder="1" applyAlignment="1">
      <alignment horizontal="center" vertical="center"/>
    </xf>
    <xf numFmtId="4" fontId="74" fillId="0" borderId="144" xfId="110" applyNumberFormat="1" applyFont="1" applyBorder="1" applyAlignment="1">
      <alignment horizontal="center" vertical="center"/>
    </xf>
    <xf numFmtId="4" fontId="74" fillId="0" borderId="144" xfId="110" applyNumberFormat="1" applyFont="1" applyFill="1" applyBorder="1" applyAlignment="1">
      <alignment horizontal="right" vertical="center"/>
    </xf>
    <xf numFmtId="4" fontId="74" fillId="0" borderId="144" xfId="110" applyNumberFormat="1" applyFont="1" applyBorder="1" applyAlignment="1">
      <alignment horizontal="right" vertical="center"/>
    </xf>
    <xf numFmtId="4" fontId="6" fillId="0" borderId="145" xfId="110" applyNumberFormat="1" applyFont="1" applyBorder="1" applyAlignment="1">
      <alignment horizontal="right" vertical="center"/>
    </xf>
    <xf numFmtId="0" fontId="6" fillId="0" borderId="138" xfId="110" applyNumberFormat="1" applyFont="1" applyBorder="1" applyProtection="1">
      <protection locked="0"/>
    </xf>
    <xf numFmtId="0" fontId="7" fillId="0" borderId="138" xfId="110" applyFont="1" applyBorder="1" applyAlignment="1">
      <alignment horizontal="center"/>
    </xf>
    <xf numFmtId="4" fontId="7" fillId="0" borderId="138" xfId="110" applyNumberFormat="1" applyFont="1" applyBorder="1" applyAlignment="1">
      <alignment horizontal="center" vertical="center"/>
    </xf>
    <xf numFmtId="4" fontId="7" fillId="0" borderId="138" xfId="110" applyNumberFormat="1" applyFont="1" applyFill="1" applyBorder="1" applyAlignment="1">
      <alignment horizontal="right" vertical="center"/>
    </xf>
    <xf numFmtId="4" fontId="4" fillId="0" borderId="138" xfId="110" applyNumberFormat="1" applyBorder="1" applyAlignment="1">
      <alignment horizontal="right" vertical="center"/>
    </xf>
    <xf numFmtId="0" fontId="12" fillId="45" borderId="140" xfId="117" applyFont="1" applyFill="1" applyBorder="1" applyAlignment="1">
      <alignment horizontal="left" vertical="center" indent="1"/>
    </xf>
    <xf numFmtId="0" fontId="12" fillId="45" borderId="130" xfId="117" applyFont="1" applyFill="1" applyBorder="1" applyAlignment="1">
      <alignment horizontal="center" vertical="center"/>
    </xf>
    <xf numFmtId="175" fontId="12" fillId="45" borderId="130" xfId="119" applyNumberFormat="1" applyFont="1" applyFill="1" applyBorder="1" applyAlignment="1">
      <alignment horizontal="right" vertical="center"/>
    </xf>
    <xf numFmtId="175" fontId="12" fillId="45" borderId="177" xfId="119" applyNumberFormat="1" applyFont="1" applyFill="1" applyBorder="1" applyAlignment="1">
      <alignment horizontal="right" vertical="center"/>
    </xf>
    <xf numFmtId="0" fontId="12" fillId="0" borderId="52" xfId="117" applyFont="1" applyFill="1" applyBorder="1" applyAlignment="1">
      <alignment horizontal="left" indent="1"/>
    </xf>
    <xf numFmtId="0" fontId="12" fillId="0" borderId="42" xfId="117" applyFont="1" applyFill="1" applyBorder="1"/>
    <xf numFmtId="0" fontId="12" fillId="45" borderId="178" xfId="117" applyFont="1" applyFill="1" applyBorder="1" applyAlignment="1">
      <alignment horizontal="left" indent="1"/>
    </xf>
    <xf numFmtId="0" fontId="12" fillId="45" borderId="126" xfId="117" applyFont="1" applyFill="1" applyBorder="1"/>
    <xf numFmtId="4" fontId="12" fillId="45" borderId="126" xfId="117" applyNumberFormat="1" applyFont="1" applyFill="1" applyBorder="1"/>
    <xf numFmtId="192" fontId="12" fillId="45" borderId="179" xfId="117" applyNumberFormat="1" applyFont="1" applyFill="1" applyBorder="1"/>
    <xf numFmtId="10" fontId="23" fillId="38" borderId="0" xfId="130" applyNumberFormat="1" applyFont="1" applyFill="1"/>
    <xf numFmtId="0" fontId="0" fillId="49" borderId="112" xfId="0" applyFill="1" applyBorder="1" applyAlignment="1">
      <alignment horizontal="center"/>
    </xf>
    <xf numFmtId="0" fontId="3" fillId="49" borderId="112" xfId="0" applyFont="1" applyFill="1" applyBorder="1"/>
    <xf numFmtId="0" fontId="3" fillId="49" borderId="112" xfId="0" applyFont="1" applyFill="1" applyBorder="1" applyAlignment="1">
      <alignment horizontal="center"/>
    </xf>
    <xf numFmtId="0" fontId="0" fillId="49" borderId="113" xfId="0" applyFill="1" applyBorder="1" applyAlignment="1">
      <alignment horizontal="center"/>
    </xf>
    <xf numFmtId="0" fontId="3" fillId="49" borderId="113" xfId="0" applyFont="1" applyFill="1" applyBorder="1"/>
    <xf numFmtId="0" fontId="3" fillId="49" borderId="113" xfId="0" applyFont="1" applyFill="1" applyBorder="1" applyAlignment="1">
      <alignment horizontal="center"/>
    </xf>
    <xf numFmtId="10" fontId="0" fillId="0" borderId="0" xfId="130" applyNumberFormat="1" applyFont="1"/>
    <xf numFmtId="0" fontId="12" fillId="43" borderId="31" xfId="117" applyFont="1" applyFill="1" applyBorder="1" applyAlignment="1">
      <alignment horizontal="center" vertical="center"/>
    </xf>
    <xf numFmtId="0" fontId="12" fillId="43" borderId="43" xfId="117" applyFont="1" applyFill="1" applyBorder="1" applyAlignment="1">
      <alignment horizontal="center" vertical="center"/>
    </xf>
    <xf numFmtId="165" fontId="12" fillId="0" borderId="88" xfId="116" applyNumberFormat="1" applyFont="1" applyFill="1" applyBorder="1" applyAlignment="1">
      <alignment horizontal="center" vertical="center"/>
    </xf>
    <xf numFmtId="165" fontId="12" fillId="0" borderId="35" xfId="116" applyNumberFormat="1" applyFont="1" applyFill="1" applyBorder="1" applyAlignment="1">
      <alignment horizontal="center" vertical="center"/>
    </xf>
    <xf numFmtId="0" fontId="12" fillId="45" borderId="142" xfId="117" applyFont="1" applyFill="1" applyBorder="1" applyAlignment="1">
      <alignment horizontal="center" vertical="center" wrapText="1"/>
    </xf>
    <xf numFmtId="0" fontId="12" fillId="45" borderId="144" xfId="117" applyFont="1" applyFill="1" applyBorder="1" applyAlignment="1">
      <alignment horizontal="center" vertical="center" wrapText="1"/>
    </xf>
    <xf numFmtId="0" fontId="5" fillId="0" borderId="0" xfId="0" applyFont="1" applyBorder="1" applyAlignment="1">
      <alignment horizontal="center"/>
    </xf>
    <xf numFmtId="165" fontId="12" fillId="45" borderId="164" xfId="116" applyNumberFormat="1" applyFont="1" applyFill="1" applyBorder="1" applyAlignment="1">
      <alignment horizontal="center" vertical="center"/>
    </xf>
    <xf numFmtId="165" fontId="12" fillId="45" borderId="165" xfId="116" applyNumberFormat="1" applyFont="1" applyFill="1" applyBorder="1" applyAlignment="1">
      <alignment horizontal="center" vertical="center"/>
    </xf>
    <xf numFmtId="0" fontId="12" fillId="45" borderId="136" xfId="117" applyFont="1" applyFill="1" applyBorder="1" applyAlignment="1">
      <alignment horizontal="center" vertical="center"/>
    </xf>
    <xf numFmtId="0" fontId="12" fillId="39" borderId="110" xfId="117" applyFont="1" applyFill="1" applyBorder="1" applyAlignment="1">
      <alignment horizontal="center" vertical="center"/>
    </xf>
    <xf numFmtId="0" fontId="12" fillId="39" borderId="101" xfId="117" applyFont="1" applyFill="1" applyBorder="1" applyAlignment="1">
      <alignment horizontal="center" vertical="center"/>
    </xf>
    <xf numFmtId="0" fontId="125" fillId="0" borderId="0" xfId="0" applyFont="1" applyBorder="1" applyAlignment="1">
      <alignment horizontal="center"/>
    </xf>
    <xf numFmtId="165" fontId="12" fillId="45" borderId="164" xfId="116" applyNumberFormat="1" applyFont="1" applyFill="1" applyBorder="1" applyAlignment="1">
      <alignment horizontal="center" vertical="center" wrapText="1"/>
    </xf>
    <xf numFmtId="165" fontId="12" fillId="45" borderId="165" xfId="116" applyNumberFormat="1" applyFont="1" applyFill="1" applyBorder="1" applyAlignment="1">
      <alignment horizontal="center" vertical="center" wrapText="1"/>
    </xf>
    <xf numFmtId="0" fontId="12" fillId="0" borderId="46" xfId="109" applyFont="1" applyBorder="1" applyAlignment="1">
      <alignment horizontal="center"/>
    </xf>
    <xf numFmtId="0" fontId="12" fillId="0" borderId="45" xfId="109" applyFont="1" applyBorder="1" applyAlignment="1">
      <alignment horizontal="center"/>
    </xf>
    <xf numFmtId="0" fontId="45" fillId="0" borderId="0" xfId="0" applyFont="1" applyFill="1" applyAlignment="1">
      <alignment wrapText="1"/>
    </xf>
    <xf numFmtId="0" fontId="0" fillId="0" borderId="0" xfId="0" applyFill="1" applyAlignment="1">
      <alignment wrapText="1"/>
    </xf>
    <xf numFmtId="0" fontId="46" fillId="0" borderId="0" xfId="0" applyFont="1" applyFill="1" applyAlignment="1">
      <alignment wrapText="1"/>
    </xf>
    <xf numFmtId="10" fontId="47" fillId="0" borderId="0" xfId="0" applyNumberFormat="1" applyFont="1" applyFill="1" applyAlignment="1">
      <alignment wrapText="1"/>
    </xf>
    <xf numFmtId="0" fontId="5" fillId="0" borderId="37" xfId="109" applyFont="1" applyBorder="1" applyAlignment="1">
      <alignment horizontal="center"/>
    </xf>
    <xf numFmtId="0" fontId="5" fillId="0" borderId="38" xfId="109" applyFont="1" applyBorder="1" applyAlignment="1">
      <alignment horizontal="center"/>
    </xf>
    <xf numFmtId="0" fontId="5" fillId="0" borderId="39" xfId="109" applyFont="1" applyBorder="1" applyAlignment="1">
      <alignment horizontal="center"/>
    </xf>
    <xf numFmtId="0" fontId="48" fillId="0" borderId="0" xfId="0" applyFont="1" applyFill="1" applyAlignment="1">
      <alignment horizontal="center" vertical="top" wrapText="1"/>
    </xf>
    <xf numFmtId="10" fontId="46" fillId="0" borderId="0" xfId="0" applyNumberFormat="1" applyFont="1" applyFill="1" applyAlignment="1">
      <alignment wrapText="1"/>
    </xf>
    <xf numFmtId="0" fontId="31" fillId="0" borderId="30" xfId="122" applyFont="1" applyFill="1" applyBorder="1" applyAlignment="1">
      <alignment horizontal="center" vertical="center" wrapText="1"/>
    </xf>
    <xf numFmtId="0" fontId="31" fillId="0" borderId="91" xfId="122" applyFont="1" applyFill="1" applyBorder="1" applyAlignment="1">
      <alignment horizontal="center" vertical="center" wrapText="1"/>
    </xf>
    <xf numFmtId="0" fontId="31" fillId="0" borderId="8" xfId="122" applyFont="1" applyFill="1" applyBorder="1" applyAlignment="1">
      <alignment horizontal="center" vertical="center" wrapText="1"/>
    </xf>
    <xf numFmtId="0" fontId="31" fillId="0" borderId="92" xfId="122" applyFont="1" applyFill="1" applyBorder="1" applyAlignment="1">
      <alignment horizontal="center" vertical="center" wrapText="1"/>
    </xf>
    <xf numFmtId="0" fontId="31" fillId="0" borderId="32" xfId="122" applyFont="1" applyFill="1" applyBorder="1" applyAlignment="1">
      <alignment horizontal="center" vertical="center" wrapText="1"/>
    </xf>
    <xf numFmtId="0" fontId="31" fillId="0" borderId="93" xfId="122" applyFont="1" applyFill="1" applyBorder="1" applyAlignment="1">
      <alignment horizontal="center" vertical="center" wrapText="1"/>
    </xf>
    <xf numFmtId="0" fontId="31" fillId="0" borderId="31" xfId="122" applyFont="1" applyFill="1" applyBorder="1" applyAlignment="1" applyProtection="1">
      <alignment horizontal="center" vertical="center"/>
      <protection locked="0"/>
    </xf>
    <xf numFmtId="0" fontId="31" fillId="0" borderId="41" xfId="122" applyFont="1" applyBorder="1" applyAlignment="1" applyProtection="1">
      <alignment horizontal="center" vertical="center"/>
      <protection locked="0"/>
    </xf>
    <xf numFmtId="0" fontId="31" fillId="0" borderId="90" xfId="122" applyFont="1" applyFill="1" applyBorder="1" applyAlignment="1" applyProtection="1">
      <alignment horizontal="center" vertical="center"/>
    </xf>
    <xf numFmtId="0" fontId="31" fillId="0" borderId="111" xfId="122" applyFont="1" applyFill="1" applyBorder="1" applyAlignment="1" applyProtection="1">
      <alignment horizontal="center" vertical="center"/>
    </xf>
    <xf numFmtId="0" fontId="31" fillId="0" borderId="31" xfId="122" applyFont="1" applyFill="1" applyBorder="1" applyAlignment="1" applyProtection="1">
      <alignment horizontal="center" vertical="center"/>
    </xf>
    <xf numFmtId="0" fontId="31" fillId="0" borderId="41" xfId="122" applyFont="1" applyBorder="1" applyAlignment="1">
      <alignment horizontal="center" vertical="center"/>
    </xf>
    <xf numFmtId="169" fontId="31" fillId="0" borderId="31" xfId="122" applyNumberFormat="1" applyFont="1" applyFill="1" applyBorder="1" applyAlignment="1">
      <alignment horizontal="center" vertical="center"/>
    </xf>
    <xf numFmtId="169" fontId="31" fillId="0" borderId="41" xfId="122" applyNumberFormat="1" applyFont="1" applyBorder="1" applyAlignment="1">
      <alignment horizontal="center" vertical="center"/>
    </xf>
    <xf numFmtId="0" fontId="6" fillId="0" borderId="0" xfId="115" applyFont="1" applyFill="1" applyAlignment="1">
      <alignment horizontal="center" vertical="center"/>
    </xf>
    <xf numFmtId="0" fontId="7" fillId="0" borderId="146" xfId="110" applyFont="1" applyBorder="1" applyAlignment="1">
      <alignment horizontal="center" vertical="center"/>
    </xf>
    <xf numFmtId="0" fontId="7" fillId="0" borderId="138" xfId="110" applyFont="1" applyBorder="1" applyAlignment="1">
      <alignment horizontal="center" vertical="center"/>
    </xf>
    <xf numFmtId="0" fontId="7" fillId="0" borderId="135" xfId="110" applyFont="1" applyBorder="1" applyAlignment="1">
      <alignment horizontal="center" vertical="center"/>
    </xf>
    <xf numFmtId="0" fontId="7" fillId="0" borderId="136" xfId="110" applyFont="1" applyBorder="1" applyAlignment="1">
      <alignment horizontal="center" vertical="center"/>
    </xf>
    <xf numFmtId="2" fontId="7" fillId="0" borderId="135" xfId="110" applyNumberFormat="1" applyFont="1" applyBorder="1" applyAlignment="1">
      <alignment horizontal="center" vertical="center"/>
    </xf>
    <xf numFmtId="2" fontId="7" fillId="0" borderId="136" xfId="110" applyNumberFormat="1" applyFont="1" applyBorder="1" applyAlignment="1">
      <alignment horizontal="center" vertical="center"/>
    </xf>
    <xf numFmtId="2" fontId="7" fillId="0" borderId="146" xfId="110" applyNumberFormat="1" applyFont="1" applyBorder="1" applyAlignment="1">
      <alignment horizontal="center" vertical="center"/>
    </xf>
    <xf numFmtId="2" fontId="7" fillId="0" borderId="138" xfId="110" applyNumberFormat="1" applyFont="1" applyBorder="1" applyAlignment="1">
      <alignment horizontal="center" vertical="center"/>
    </xf>
    <xf numFmtId="0" fontId="6" fillId="45" borderId="128" xfId="110" applyFont="1" applyFill="1" applyBorder="1" applyAlignment="1">
      <alignment horizontal="center" vertical="center"/>
    </xf>
    <xf numFmtId="0" fontId="4" fillId="0" borderId="161" xfId="110" applyBorder="1" applyAlignment="1">
      <alignment horizontal="center" vertical="center"/>
    </xf>
    <xf numFmtId="0" fontId="4" fillId="0" borderId="133" xfId="110" applyBorder="1" applyAlignment="1">
      <alignment horizontal="center" vertical="center"/>
    </xf>
    <xf numFmtId="0" fontId="7" fillId="0" borderId="143" xfId="110" applyFont="1" applyBorder="1" applyAlignment="1">
      <alignment horizontal="center" vertical="center"/>
    </xf>
    <xf numFmtId="0" fontId="7" fillId="0" borderId="144" xfId="110" applyFont="1" applyBorder="1" applyAlignment="1">
      <alignment horizontal="center" vertical="center"/>
    </xf>
    <xf numFmtId="0" fontId="97" fillId="0" borderId="0" xfId="120" applyFont="1" applyAlignment="1">
      <alignment horizontal="left"/>
    </xf>
    <xf numFmtId="0" fontId="95" fillId="0" borderId="0" xfId="120"/>
    <xf numFmtId="0" fontId="99" fillId="0" borderId="0" xfId="120" applyFont="1" applyAlignment="1">
      <alignment horizontal="left" vertical="top" wrapText="1"/>
    </xf>
    <xf numFmtId="0" fontId="99" fillId="0" borderId="0" xfId="120" applyFont="1" applyAlignment="1">
      <alignment horizontal="left"/>
    </xf>
    <xf numFmtId="0" fontId="98" fillId="0" borderId="0" xfId="120" applyFont="1" applyAlignment="1">
      <alignment horizontal="left" vertical="top" wrapText="1"/>
    </xf>
  </cellXfs>
  <cellStyles count="151">
    <cellStyle name="20% - Accent1" xfId="1"/>
    <cellStyle name="20% - Accent2" xfId="2"/>
    <cellStyle name="20% - Accent3" xfId="3"/>
    <cellStyle name="20% - Accent4" xfId="4"/>
    <cellStyle name="20% - Accent5" xfId="5"/>
    <cellStyle name="20% - Accent6" xfId="6"/>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cellStyle name="40% - Accent2" xfId="14"/>
    <cellStyle name="40% - Accent3" xfId="15"/>
    <cellStyle name="40% - Accent4" xfId="16"/>
    <cellStyle name="40% - Accent5" xfId="17"/>
    <cellStyle name="40% - Accent6" xfId="18"/>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cellStyle name="60% - Accent2" xfId="26"/>
    <cellStyle name="60% - Accent3" xfId="27"/>
    <cellStyle name="60% - Accent4" xfId="28"/>
    <cellStyle name="60% - Accent5" xfId="29"/>
    <cellStyle name="60% - Accent6" xfId="3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cellStyle name="Accent2" xfId="38"/>
    <cellStyle name="Accent3" xfId="39"/>
    <cellStyle name="Accent4" xfId="40"/>
    <cellStyle name="Accent5" xfId="41"/>
    <cellStyle name="Accent6" xfId="42"/>
    <cellStyle name="Bad" xfId="43"/>
    <cellStyle name="BATTY" xfId="44"/>
    <cellStyle name="Buena" xfId="45" builtinId="26" customBuiltin="1"/>
    <cellStyle name="Cabecera" xfId="46"/>
    <cellStyle name="Calculation" xfId="47"/>
    <cellStyle name="Cálculo" xfId="48" builtinId="22" customBuiltin="1"/>
    <cellStyle name="Celda de comprobación" xfId="49" builtinId="23" customBuiltin="1"/>
    <cellStyle name="Celda vinculada" xfId="50" builtinId="24" customBuiltin="1"/>
    <cellStyle name="Check Cell" xfId="51"/>
    <cellStyle name="Comma" xfId="52"/>
    <cellStyle name="Comma_SIMULACIONES_2" xfId="53"/>
    <cellStyle name="Comma0" xfId="54"/>
    <cellStyle name="Comma0 - Style1" xfId="55"/>
    <cellStyle name="Comma0_Gastos de Personal" xfId="56"/>
    <cellStyle name="Comma1 - Style2" xfId="57"/>
    <cellStyle name="Currency" xfId="58"/>
    <cellStyle name="Currency0" xfId="59"/>
    <cellStyle name="Date" xfId="60"/>
    <cellStyle name="Dato Variable" xfId="61"/>
    <cellStyle name="Datos" xfId="62"/>
    <cellStyle name="DIA" xfId="63"/>
    <cellStyle name="ENCABEZ1" xfId="64"/>
    <cellStyle name="ENCABEZ2" xfId="65"/>
    <cellStyle name="Encabezado 4" xfId="66" builtinId="19" customBuiltin="1"/>
    <cellStyle name="Énfasis1" xfId="67" builtinId="29" customBuiltin="1"/>
    <cellStyle name="Énfasis2" xfId="68" builtinId="33" customBuiltin="1"/>
    <cellStyle name="Énfasis3" xfId="69" builtinId="37" customBuiltin="1"/>
    <cellStyle name="Énfasis4" xfId="70" builtinId="41" customBuiltin="1"/>
    <cellStyle name="Énfasis5" xfId="71" builtinId="45" customBuiltin="1"/>
    <cellStyle name="Énfasis6" xfId="72" builtinId="49" customBuiltin="1"/>
    <cellStyle name="Entrada" xfId="73" builtinId="20" customBuiltin="1"/>
    <cellStyle name="Estilo 1" xfId="74"/>
    <cellStyle name="Euro" xfId="75"/>
    <cellStyle name="Explanatory Text" xfId="76"/>
    <cellStyle name="F2" xfId="77"/>
    <cellStyle name="F3" xfId="78"/>
    <cellStyle name="F4" xfId="79"/>
    <cellStyle name="F5" xfId="80"/>
    <cellStyle name="F6" xfId="81"/>
    <cellStyle name="F7" xfId="82"/>
    <cellStyle name="F8" xfId="83"/>
    <cellStyle name="Fecha" xfId="84"/>
    <cellStyle name="Fijo" xfId="85"/>
    <cellStyle name="FINANCIERO" xfId="86"/>
    <cellStyle name="Fixed" xfId="87"/>
    <cellStyle name="formula" xfId="88"/>
    <cellStyle name="Formula Resaltante" xfId="89"/>
    <cellStyle name="formula_CUCSS_0511" xfId="90"/>
    <cellStyle name="Good" xfId="91"/>
    <cellStyle name="Heading 1" xfId="92"/>
    <cellStyle name="Heading 2" xfId="93"/>
    <cellStyle name="Heading 3" xfId="94"/>
    <cellStyle name="Heading 4" xfId="95"/>
    <cellStyle name="HEADING1" xfId="96"/>
    <cellStyle name="HEADING2" xfId="97"/>
    <cellStyle name="Hipervínculo" xfId="98" builtinId="8"/>
    <cellStyle name="Incorrecto" xfId="99" builtinId="27" customBuiltin="1"/>
    <cellStyle name="Input" xfId="100"/>
    <cellStyle name="Linked Cell" xfId="101"/>
    <cellStyle name="Millares" xfId="102" builtinId="3"/>
    <cellStyle name="MONETARIO" xfId="103"/>
    <cellStyle name="Neutral" xfId="104" builtinId="28" customBuiltin="1"/>
    <cellStyle name="Normal" xfId="0" builtinId="0"/>
    <cellStyle name="Normal 2" xfId="105"/>
    <cellStyle name="Normal 3" xfId="106"/>
    <cellStyle name="Normal_ABAST  AGUA_CRUDA Rev A" xfId="107"/>
    <cellStyle name="Normal_ABAST  GAS NATURAL Rev A" xfId="108"/>
    <cellStyle name="Normal_Book3" xfId="109"/>
    <cellStyle name="Normal_CSL-072400-11-PTO-001 REVA" xfId="110"/>
    <cellStyle name="Normal_I-403-SSEE" xfId="111"/>
    <cellStyle name="Normal_I-403-SSEE_1" xfId="112"/>
    <cellStyle name="Normal_I-403-SSEE_2" xfId="150"/>
    <cellStyle name="Normal_JUSTIFICACION COSTOS" xfId="113"/>
    <cellStyle name="Normal_Módulo de Transformadores SE" xfId="114"/>
    <cellStyle name="Normal_OCP Base Case_02Feb05_sent" xfId="115"/>
    <cellStyle name="Normal_PBP" xfId="116"/>
    <cellStyle name="Normal_PBP_1" xfId="117"/>
    <cellStyle name="Normal_PRECIOS TG" xfId="118"/>
    <cellStyle name="Normal_Resumen VNR SINAC" xfId="119"/>
    <cellStyle name="Normal_SeriesReport-20110222122609" xfId="120"/>
    <cellStyle name="Normal_SIMULACIONES_2" xfId="121"/>
    <cellStyle name="Normal_Suministros La Oroya" xfId="122"/>
    <cellStyle name="Notas" xfId="123" builtinId="10" customBuiltin="1"/>
    <cellStyle name="Note" xfId="124"/>
    <cellStyle name="Œ…‹æØ‚è [0.00]_PRODUCT DETAIL Q1" xfId="125"/>
    <cellStyle name="Œ…‹æØ‚è_PRODUCT DETAIL Q1" xfId="126"/>
    <cellStyle name="Output" xfId="127"/>
    <cellStyle name="Percent" xfId="128"/>
    <cellStyle name="PORCENTAJE" xfId="129"/>
    <cellStyle name="Porcentual" xfId="130" builtinId="5"/>
    <cellStyle name="Porcentual 2" xfId="131"/>
    <cellStyle name="producto" xfId="132"/>
    <cellStyle name="Referencia hoja activa" xfId="133"/>
    <cellStyle name="Referencia otra hoja" xfId="134"/>
    <cellStyle name="Referencia otro libro" xfId="135"/>
    <cellStyle name="RM" xfId="136"/>
    <cellStyle name="Rotulo" xfId="137"/>
    <cellStyle name="Salida" xfId="138" builtinId="21" customBuiltin="1"/>
    <cellStyle name="Style 1" xfId="139"/>
    <cellStyle name="Texto de advertencia" xfId="140" builtinId="11" customBuiltin="1"/>
    <cellStyle name="Texto explicativo" xfId="141" builtinId="53" customBuiltin="1"/>
    <cellStyle name="Title" xfId="142"/>
    <cellStyle name="Título" xfId="143" builtinId="15" customBuiltin="1"/>
    <cellStyle name="Título 1" xfId="144" builtinId="16" customBuiltin="1"/>
    <cellStyle name="Título 2" xfId="145" builtinId="17" customBuiltin="1"/>
    <cellStyle name="Título 3" xfId="146" builtinId="18" customBuiltin="1"/>
    <cellStyle name="Total" xfId="147" builtinId="25" customBuiltin="1"/>
    <cellStyle name="Verificación" xfId="148"/>
    <cellStyle name="Warning Text" xfId="149"/>
  </cellStyles>
  <dxfs count="6">
    <dxf>
      <font>
        <condense val="0"/>
        <extend val="0"/>
        <color indexed="9"/>
      </font>
    </dxf>
    <dxf>
      <font>
        <condense val="0"/>
        <extend val="0"/>
        <color indexed="9"/>
      </font>
    </dxf>
    <dxf>
      <font>
        <b/>
        <i/>
        <condense val="0"/>
        <extend val="0"/>
        <color indexed="10"/>
      </font>
    </dxf>
    <dxf>
      <font>
        <b/>
        <i/>
        <condense val="0"/>
        <extend val="0"/>
        <color indexed="10"/>
      </font>
    </dxf>
    <dxf>
      <font>
        <b/>
        <i/>
        <condense val="0"/>
        <extend val="0"/>
        <color indexed="10"/>
      </font>
    </dxf>
    <dxf>
      <font>
        <b/>
        <i/>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externalLink" Target="externalLinks/externalLink3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externalLink" Target="externalLinks/externalLink24.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4.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lang val="es-PE"/>
  <c:chart>
    <c:title>
      <c:tx>
        <c:rich>
          <a:bodyPr/>
          <a:lstStyle/>
          <a:p>
            <a:pPr>
              <a:defRPr sz="1300"/>
            </a:pPr>
            <a:r>
              <a:rPr lang="en-US" sz="1300"/>
              <a:t>Costo Unitario</a:t>
            </a:r>
            <a:r>
              <a:rPr lang="en-US" sz="1300" baseline="0"/>
              <a:t> Eficiente </a:t>
            </a:r>
            <a:r>
              <a:rPr lang="en-US" sz="1300"/>
              <a:t>por Dualidad - S/./kW-mes</a:t>
            </a:r>
          </a:p>
          <a:p>
            <a:pPr>
              <a:defRPr sz="1300"/>
            </a:pPr>
            <a:r>
              <a:rPr lang="en-US" sz="1300"/>
              <a:t>Datos</a:t>
            </a:r>
            <a:r>
              <a:rPr lang="en-US" sz="1300" baseline="0"/>
              <a:t>  Comparativos</a:t>
            </a:r>
            <a:endParaRPr lang="en-US" sz="1300"/>
          </a:p>
        </c:rich>
      </c:tx>
      <c:layout/>
    </c:title>
    <c:plotArea>
      <c:layout/>
      <c:barChart>
        <c:barDir val="col"/>
        <c:grouping val="clustered"/>
        <c:ser>
          <c:idx val="0"/>
          <c:order val="0"/>
          <c:tx>
            <c:v>Costo por Dualidad - S/./kW-mes</c:v>
          </c:tx>
          <c:cat>
            <c:strRef>
              <c:f>CUCSS!$C$55:$C$56</c:f>
              <c:strCache>
                <c:ptCount val="2"/>
                <c:pt idx="0">
                  <c:v>Recálculo del Estudio</c:v>
                </c:pt>
                <c:pt idx="1">
                  <c:v>Propuesta GART 2011</c:v>
                </c:pt>
              </c:strCache>
            </c:strRef>
          </c:cat>
          <c:val>
            <c:numRef>
              <c:f>CUCSS!$D$55:$D$56</c:f>
              <c:numCache>
                <c:formatCode>0.00</c:formatCode>
                <c:ptCount val="2"/>
                <c:pt idx="0">
                  <c:v>1.82</c:v>
                </c:pt>
                <c:pt idx="1">
                  <c:v>1.66</c:v>
                </c:pt>
              </c:numCache>
            </c:numRef>
          </c:val>
        </c:ser>
        <c:axId val="107688320"/>
        <c:axId val="107689856"/>
      </c:barChart>
      <c:catAx>
        <c:axId val="107688320"/>
        <c:scaling>
          <c:orientation val="minMax"/>
        </c:scaling>
        <c:axPos val="b"/>
        <c:numFmt formatCode="General" sourceLinked="1"/>
        <c:tickLblPos val="nextTo"/>
        <c:crossAx val="107689856"/>
        <c:crosses val="autoZero"/>
        <c:auto val="1"/>
        <c:lblAlgn val="ctr"/>
        <c:lblOffset val="100"/>
      </c:catAx>
      <c:valAx>
        <c:axId val="107689856"/>
        <c:scaling>
          <c:orientation val="minMax"/>
        </c:scaling>
        <c:axPos val="l"/>
        <c:majorGridlines/>
        <c:numFmt formatCode="0.00" sourceLinked="1"/>
        <c:tickLblPos val="nextTo"/>
        <c:crossAx val="107688320"/>
        <c:crosses val="autoZero"/>
        <c:crossBetween val="between"/>
      </c:valAx>
      <c:dTable>
        <c:showHorzBorder val="1"/>
        <c:showVertBorder val="1"/>
        <c:showOutline val="1"/>
      </c:dTable>
      <c:spPr>
        <a:solidFill>
          <a:srgbClr val="FFFFCC"/>
        </a:solidFill>
      </c:spPr>
    </c:plotArea>
    <c:plotVisOnly val="1"/>
    <c:dispBlanksAs val="gap"/>
  </c:chart>
  <c:spPr>
    <a:solidFill>
      <a:schemeClr val="accent3">
        <a:lumMod val="20000"/>
        <a:lumOff val="80000"/>
      </a:schemeClr>
    </a:solidFill>
    <a:ln>
      <a:noFill/>
    </a:ln>
  </c:sp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PE"/>
  <c:chart>
    <c:title>
      <c:tx>
        <c:rich>
          <a:bodyPr/>
          <a:lstStyle/>
          <a:p>
            <a:pPr>
              <a:defRPr sz="1400"/>
            </a:pPr>
            <a:r>
              <a:rPr lang="en-US" sz="1400"/>
              <a:t>Compensación Unitaria por Seguridad de Suministro - </a:t>
            </a:r>
            <a:r>
              <a:rPr lang="en-US" sz="1400" b="1" i="0" u="none" strike="noStrike" baseline="0"/>
              <a:t>S/./kW-mes</a:t>
            </a:r>
            <a:endParaRPr lang="en-US" sz="1400"/>
          </a:p>
        </c:rich>
      </c:tx>
      <c:layout/>
    </c:title>
    <c:plotArea>
      <c:layout/>
      <c:barChart>
        <c:barDir val="col"/>
        <c:grouping val="clustered"/>
        <c:ser>
          <c:idx val="0"/>
          <c:order val="0"/>
          <c:tx>
            <c:v>CCUCSS</c:v>
          </c:tx>
          <c:cat>
            <c:strRef>
              <c:f>CUCSS!$C$55:$C$56</c:f>
              <c:strCache>
                <c:ptCount val="2"/>
                <c:pt idx="0">
                  <c:v>Recálculo del Estudio</c:v>
                </c:pt>
                <c:pt idx="1">
                  <c:v>Propuesta GART 2011</c:v>
                </c:pt>
              </c:strCache>
            </c:strRef>
          </c:cat>
          <c:val>
            <c:numRef>
              <c:f>CUCSS!$E$55:$E$56</c:f>
              <c:numCache>
                <c:formatCode>0.00</c:formatCode>
                <c:ptCount val="2"/>
                <c:pt idx="0">
                  <c:v>0.20648531381011581</c:v>
                </c:pt>
                <c:pt idx="1">
                  <c:v>0.18833275874988581</c:v>
                </c:pt>
              </c:numCache>
            </c:numRef>
          </c:val>
        </c:ser>
        <c:axId val="107707392"/>
        <c:axId val="107713280"/>
      </c:barChart>
      <c:catAx>
        <c:axId val="107707392"/>
        <c:scaling>
          <c:orientation val="minMax"/>
        </c:scaling>
        <c:axPos val="b"/>
        <c:numFmt formatCode="General" sourceLinked="1"/>
        <c:tickLblPos val="nextTo"/>
        <c:crossAx val="107713280"/>
        <c:crosses val="autoZero"/>
        <c:auto val="1"/>
        <c:lblAlgn val="ctr"/>
        <c:lblOffset val="100"/>
      </c:catAx>
      <c:valAx>
        <c:axId val="107713280"/>
        <c:scaling>
          <c:orientation val="minMax"/>
        </c:scaling>
        <c:axPos val="l"/>
        <c:majorGridlines/>
        <c:numFmt formatCode="0.00" sourceLinked="1"/>
        <c:tickLblPos val="nextTo"/>
        <c:crossAx val="107707392"/>
        <c:crosses val="autoZero"/>
        <c:crossBetween val="between"/>
      </c:valAx>
      <c:dTable>
        <c:showHorzBorder val="1"/>
        <c:showVertBorder val="1"/>
        <c:showOutline val="1"/>
      </c:dTable>
      <c:spPr>
        <a:solidFill>
          <a:srgbClr val="FFFFCC"/>
        </a:solidFill>
      </c:spPr>
    </c:plotArea>
    <c:plotVisOnly val="1"/>
    <c:dispBlanksAs val="gap"/>
  </c:chart>
  <c:spPr>
    <a:solidFill>
      <a:schemeClr val="accent3">
        <a:lumMod val="20000"/>
        <a:lumOff val="80000"/>
      </a:schemeClr>
    </a:solidFill>
    <a:ln>
      <a:noFill/>
    </a:ln>
  </c:spPr>
  <c:printSettings>
    <c:headerFooter/>
    <c:pageMargins b="0.75000000000000122" l="0.70000000000000062" r="0.70000000000000062" t="0.750000000000001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PE"/>
  <c:chart>
    <c:title>
      <c:tx>
        <c:rich>
          <a:bodyPr/>
          <a:lstStyle/>
          <a:p>
            <a:pPr>
              <a:defRPr sz="1400"/>
            </a:pPr>
            <a:r>
              <a:rPr lang="es-PE" sz="1400"/>
              <a:t>Comparativo de Costos por Dualidad, Mil US$</a:t>
            </a:r>
          </a:p>
        </c:rich>
      </c:tx>
      <c:layout/>
    </c:title>
    <c:plotArea>
      <c:layout/>
      <c:barChart>
        <c:barDir val="col"/>
        <c:grouping val="stacked"/>
        <c:ser>
          <c:idx val="0"/>
          <c:order val="0"/>
          <c:tx>
            <c:strRef>
              <c:f>DUAL!$C$86</c:f>
              <c:strCache>
                <c:ptCount val="1"/>
                <c:pt idx="0">
                  <c:v>Suministro complementario por sistema de combustible dual</c:v>
                </c:pt>
              </c:strCache>
            </c:strRef>
          </c:tx>
          <c:cat>
            <c:strRef>
              <c:f>DUAL!$D$85:$E$85</c:f>
              <c:strCache>
                <c:ptCount val="2"/>
                <c:pt idx="0">
                  <c:v>Análisis del Estudio</c:v>
                </c:pt>
                <c:pt idx="1">
                  <c:v>Propuesta Tarifaria OSINERGMIN</c:v>
                </c:pt>
              </c:strCache>
            </c:strRef>
          </c:cat>
          <c:val>
            <c:numRef>
              <c:f>DUAL!$D$86:$E$86</c:f>
              <c:numCache>
                <c:formatCode>_ * #,##0_ ;_ * \-#,##0_ ;_ * "-"??_ ;_ @_ </c:formatCode>
                <c:ptCount val="2"/>
                <c:pt idx="0">
                  <c:v>2155.390898467163</c:v>
                </c:pt>
                <c:pt idx="1">
                  <c:v>1650.7290753807772</c:v>
                </c:pt>
              </c:numCache>
            </c:numRef>
          </c:val>
        </c:ser>
        <c:ser>
          <c:idx val="1"/>
          <c:order val="1"/>
          <c:tx>
            <c:strRef>
              <c:f>DUAL!$C$87</c:f>
              <c:strCache>
                <c:ptCount val="1"/>
                <c:pt idx="0">
                  <c:v>Suministro de sistema contra incendio</c:v>
                </c:pt>
              </c:strCache>
            </c:strRef>
          </c:tx>
          <c:cat>
            <c:strRef>
              <c:f>DUAL!$D$85:$E$85</c:f>
              <c:strCache>
                <c:ptCount val="2"/>
                <c:pt idx="0">
                  <c:v>Análisis del Estudio</c:v>
                </c:pt>
                <c:pt idx="1">
                  <c:v>Propuesta Tarifaria OSINERGMIN</c:v>
                </c:pt>
              </c:strCache>
            </c:strRef>
          </c:cat>
          <c:val>
            <c:numRef>
              <c:f>DUAL!$D$87:$E$87</c:f>
              <c:numCache>
                <c:formatCode>_ * #,##0_ ;_ * \-#,##0_ ;_ * "-"??_ ;_ @_ </c:formatCode>
                <c:ptCount val="2"/>
                <c:pt idx="0">
                  <c:v>287.43105149999997</c:v>
                </c:pt>
                <c:pt idx="1">
                  <c:v>190.010368549177</c:v>
                </c:pt>
              </c:numCache>
            </c:numRef>
          </c:val>
        </c:ser>
        <c:ser>
          <c:idx val="2"/>
          <c:order val="2"/>
          <c:tx>
            <c:strRef>
              <c:f>DUAL!$C$88</c:f>
              <c:strCache>
                <c:ptCount val="1"/>
                <c:pt idx="0">
                  <c:v>Gastos Generales - Utilidad Contratista</c:v>
                </c:pt>
              </c:strCache>
            </c:strRef>
          </c:tx>
          <c:cat>
            <c:strRef>
              <c:f>DUAL!$D$85:$E$85</c:f>
              <c:strCache>
                <c:ptCount val="2"/>
                <c:pt idx="0">
                  <c:v>Análisis del Estudio</c:v>
                </c:pt>
                <c:pt idx="1">
                  <c:v>Propuesta Tarifaria OSINERGMIN</c:v>
                </c:pt>
              </c:strCache>
            </c:strRef>
          </c:cat>
          <c:val>
            <c:numRef>
              <c:f>DUAL!$D$88:$E$88</c:f>
              <c:numCache>
                <c:formatCode>_ * #,##0_ ;_ * \-#,##0_ ;_ * "-"??_ ;_ @_ </c:formatCode>
                <c:ptCount val="2"/>
                <c:pt idx="0">
                  <c:v>1695.786360719294</c:v>
                </c:pt>
                <c:pt idx="1">
                  <c:v>1635.5781101155731</c:v>
                </c:pt>
              </c:numCache>
            </c:numRef>
          </c:val>
        </c:ser>
        <c:ser>
          <c:idx val="3"/>
          <c:order val="3"/>
          <c:tx>
            <c:strRef>
              <c:f>DUAL!$C$89</c:f>
              <c:strCache>
                <c:ptCount val="1"/>
                <c:pt idx="0">
                  <c:v>Intereses Durante la Construcción                                                         (1)</c:v>
                </c:pt>
              </c:strCache>
            </c:strRef>
          </c:tx>
          <c:cat>
            <c:strRef>
              <c:f>DUAL!$D$85:$E$85</c:f>
              <c:strCache>
                <c:ptCount val="2"/>
                <c:pt idx="0">
                  <c:v>Análisis del Estudio</c:v>
                </c:pt>
                <c:pt idx="1">
                  <c:v>Propuesta Tarifaria OSINERGMIN</c:v>
                </c:pt>
              </c:strCache>
            </c:strRef>
          </c:cat>
          <c:val>
            <c:numRef>
              <c:f>DUAL!$D$89:$E$89</c:f>
              <c:numCache>
                <c:formatCode>_ * #,##0_ ;_ * \-#,##0_ ;_ * "-"??_ ;_ @_ </c:formatCode>
                <c:ptCount val="2"/>
                <c:pt idx="0">
                  <c:v>3239.4080169305307</c:v>
                </c:pt>
                <c:pt idx="1">
                  <c:v>3203.9708838358956</c:v>
                </c:pt>
              </c:numCache>
            </c:numRef>
          </c:val>
        </c:ser>
        <c:overlap val="100"/>
        <c:axId val="108512768"/>
        <c:axId val="108514304"/>
      </c:barChart>
      <c:catAx>
        <c:axId val="108512768"/>
        <c:scaling>
          <c:orientation val="minMax"/>
        </c:scaling>
        <c:axPos val="b"/>
        <c:tickLblPos val="nextTo"/>
        <c:crossAx val="108514304"/>
        <c:crosses val="autoZero"/>
        <c:auto val="1"/>
        <c:lblAlgn val="ctr"/>
        <c:lblOffset val="100"/>
      </c:catAx>
      <c:valAx>
        <c:axId val="108514304"/>
        <c:scaling>
          <c:orientation val="minMax"/>
        </c:scaling>
        <c:axPos val="l"/>
        <c:majorGridlines>
          <c:spPr>
            <a:ln>
              <a:solidFill>
                <a:schemeClr val="accent3">
                  <a:lumMod val="60000"/>
                  <a:lumOff val="40000"/>
                </a:schemeClr>
              </a:solidFill>
            </a:ln>
          </c:spPr>
        </c:majorGridlines>
        <c:numFmt formatCode="_ * #,##0_ ;_ * \-#,##0_ ;_ * &quot;-&quot;??_ ;_ @_ " sourceLinked="1"/>
        <c:tickLblPos val="nextTo"/>
        <c:txPr>
          <a:bodyPr/>
          <a:lstStyle/>
          <a:p>
            <a:pPr>
              <a:defRPr sz="800"/>
            </a:pPr>
            <a:endParaRPr lang="es-PE"/>
          </a:p>
        </c:txPr>
        <c:crossAx val="108512768"/>
        <c:crosses val="autoZero"/>
        <c:crossBetween val="between"/>
      </c:valAx>
      <c:dTable>
        <c:showHorzBorder val="1"/>
        <c:showVertBorder val="1"/>
        <c:showOutline val="1"/>
        <c:showKeys val="1"/>
        <c:txPr>
          <a:bodyPr/>
          <a:lstStyle/>
          <a:p>
            <a:pPr rtl="0">
              <a:defRPr sz="800"/>
            </a:pPr>
            <a:endParaRPr lang="es-PE"/>
          </a:p>
        </c:txPr>
      </c:dTable>
      <c:spPr>
        <a:solidFill>
          <a:srgbClr val="FFFFCC"/>
        </a:solidFill>
      </c:spPr>
    </c:plotArea>
    <c:plotVisOnly val="1"/>
  </c:chart>
  <c:spPr>
    <a:solidFill>
      <a:schemeClr val="accent3">
        <a:lumMod val="20000"/>
        <a:lumOff val="80000"/>
      </a:schemeClr>
    </a:solidFill>
    <a:ln>
      <a:noFill/>
    </a:ln>
  </c:sp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PE"/>
  <c:chart>
    <c:title>
      <c:tx>
        <c:rich>
          <a:bodyPr/>
          <a:lstStyle/>
          <a:p>
            <a:pPr>
              <a:defRPr/>
            </a:pPr>
            <a:r>
              <a:rPr lang="en-US" sz="1600"/>
              <a:t>Peso</a:t>
            </a:r>
            <a:r>
              <a:rPr lang="en-US" sz="1600" baseline="0"/>
              <a:t> de Tanques - Modelo B</a:t>
            </a:r>
            <a:endParaRPr lang="en-US" sz="1600"/>
          </a:p>
        </c:rich>
      </c:tx>
    </c:title>
    <c:plotArea>
      <c:layout/>
      <c:scatterChart>
        <c:scatterStyle val="lineMarker"/>
        <c:ser>
          <c:idx val="0"/>
          <c:order val="0"/>
          <c:tx>
            <c:v>PESO DE TANQUES</c:v>
          </c:tx>
          <c:spPr>
            <a:ln w="28575">
              <a:noFill/>
            </a:ln>
          </c:spPr>
          <c:trendline>
            <c:trendlineType val="poly"/>
            <c:order val="2"/>
          </c:trendline>
          <c:trendline>
            <c:trendlineType val="poly"/>
            <c:order val="2"/>
            <c:dispRSqr val="1"/>
            <c:dispEq val="1"/>
            <c:trendlineLbl>
              <c:layout>
                <c:manualLayout>
                  <c:x val="-0.1980599670803862"/>
                  <c:y val="0.1921076431711097"/>
                </c:manualLayout>
              </c:layout>
              <c:numFmt formatCode="General" sourceLinked="0"/>
            </c:trendlineLbl>
          </c:trendline>
          <c:xVal>
            <c:numRef>
              <c:f>'sist comb dual'!$K$3:$K$9</c:f>
              <c:numCache>
                <c:formatCode>General</c:formatCode>
                <c:ptCount val="7"/>
              </c:numCache>
            </c:numRef>
          </c:xVal>
          <c:yVal>
            <c:numRef>
              <c:f>'sist comb dual'!$L$3:$L$9</c:f>
              <c:numCache>
                <c:formatCode>General</c:formatCode>
                <c:ptCount val="7"/>
              </c:numCache>
            </c:numRef>
          </c:yVal>
        </c:ser>
        <c:axId val="108431616"/>
        <c:axId val="108437888"/>
      </c:scatterChart>
      <c:valAx>
        <c:axId val="108431616"/>
        <c:scaling>
          <c:orientation val="minMax"/>
        </c:scaling>
        <c:axPos val="b"/>
        <c:title>
          <c:tx>
            <c:rich>
              <a:bodyPr/>
              <a:lstStyle/>
              <a:p>
                <a:pPr>
                  <a:defRPr/>
                </a:pPr>
                <a:r>
                  <a:rPr lang="es-ES"/>
                  <a:t>VOLUMEN m</a:t>
                </a:r>
                <a:r>
                  <a:rPr lang="es-ES" baseline="30000"/>
                  <a:t>3</a:t>
                </a:r>
              </a:p>
            </c:rich>
          </c:tx>
        </c:title>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es-PE"/>
          </a:p>
        </c:txPr>
        <c:crossAx val="108437888"/>
        <c:crosses val="autoZero"/>
        <c:crossBetween val="midCat"/>
      </c:valAx>
      <c:valAx>
        <c:axId val="108437888"/>
        <c:scaling>
          <c:orientation val="minMax"/>
        </c:scaling>
        <c:axPos val="l"/>
        <c:majorGridlines/>
        <c:title>
          <c:tx>
            <c:rich>
              <a:bodyPr/>
              <a:lstStyle/>
              <a:p>
                <a:pPr>
                  <a:defRPr/>
                </a:pPr>
                <a:r>
                  <a:rPr lang="es-ES"/>
                  <a:t>PESO kg</a:t>
                </a:r>
              </a:p>
            </c:rich>
          </c:tx>
        </c:title>
        <c:numFmt formatCode="General" sourceLinked="1"/>
        <c:majorTickMark val="none"/>
        <c:tickLblPos val="nextTo"/>
        <c:crossAx val="108431616"/>
        <c:crosses val="autoZero"/>
        <c:crossBetween val="midCat"/>
      </c:valAx>
      <c:spPr>
        <a:solidFill>
          <a:srgbClr val="FFFFCC"/>
        </a:solidFill>
      </c:spPr>
    </c:plotArea>
    <c:plotVisOnly val="1"/>
    <c:dispBlanksAs val="gap"/>
  </c:chart>
  <c:spPr>
    <a:solidFill>
      <a:schemeClr val="accent3">
        <a:lumMod val="20000"/>
        <a:lumOff val="80000"/>
      </a:schemeClr>
    </a:solidFill>
    <a:ln>
      <a:noFill/>
    </a:ln>
  </c:spPr>
  <c:printSettings>
    <c:headerFooter/>
    <c:pageMargins b="0.750000000000002" l="0.70000000000000062" r="0.70000000000000062" t="0.75000000000000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47625</xdr:colOff>
      <xdr:row>60</xdr:row>
      <xdr:rowOff>66675</xdr:rowOff>
    </xdr:from>
    <xdr:to>
      <xdr:col>7</xdr:col>
      <xdr:colOff>76200</xdr:colOff>
      <xdr:row>78</xdr:row>
      <xdr:rowOff>104775</xdr:rowOff>
    </xdr:to>
    <xdr:graphicFrame macro="">
      <xdr:nvGraphicFramePr>
        <xdr:cNvPr id="5149"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60</xdr:row>
      <xdr:rowOff>0</xdr:rowOff>
    </xdr:from>
    <xdr:to>
      <xdr:col>14</xdr:col>
      <xdr:colOff>76200</xdr:colOff>
      <xdr:row>78</xdr:row>
      <xdr:rowOff>38100</xdr:rowOff>
    </xdr:to>
    <xdr:graphicFrame macro="">
      <xdr:nvGraphicFramePr>
        <xdr:cNvPr id="5150"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1815962</xdr:colOff>
      <xdr:row>94</xdr:row>
      <xdr:rowOff>145772</xdr:rowOff>
    </xdr:from>
    <xdr:to>
      <xdr:col>7</xdr:col>
      <xdr:colOff>2071</xdr:colOff>
      <xdr:row>122</xdr:row>
      <xdr:rowOff>114299</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257175</xdr:colOff>
      <xdr:row>15</xdr:row>
      <xdr:rowOff>38100</xdr:rowOff>
    </xdr:from>
    <xdr:to>
      <xdr:col>19</xdr:col>
      <xdr:colOff>266700</xdr:colOff>
      <xdr:row>32</xdr:row>
      <xdr:rowOff>9525</xdr:rowOff>
    </xdr:to>
    <xdr:graphicFrame macro="">
      <xdr:nvGraphicFramePr>
        <xdr:cNvPr id="11280"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PRES\Relapa\OFERTAS\7417\STIMA\7417st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IPRES\Relapa\OFERTAS\7422\DPTO\CIVIL\7422CWX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q1\c\SOUTHERN\1230-06\CA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5\c\SISTEMA%20DE%20MODULOS\BASE%20DE%20DATOS\TIPO%20DE%20CAMB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gart03\FITA\TARMAY06\ABS%20OBSERVACIONES\CUADR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gart03\FITA\TARMAY05\ABS%20OBSERVACIONES\CUADR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FREDY\Downloads\I-401%20(Mont%20SSE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1\muribe\CONFIG~1\Temp\Rar$DI06.078\I-401%20(Mont%20SSE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FORME%20PARCIAL%20III\PARTE%20B\SISTEMA%20DE%20MODULOS\INVERSION\MODULO%20DE%20SUBESTACIONES\I-218%20al%20I-221%20M&#243;d%20OC-ED-RTP-IE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PRES\Relapa\OFERTAS\7422\RDO\7422RDO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PRES\Relapa\VC\VARR\PLT\7417STI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PRES\Dpt_Ppto\WINDOWS.000\TEMP\Presupuesto%20transeme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OFERTAS/7422/RDO/7422RDO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OFERTAS/7422/DPTO/CIVIL/7422CWX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gart03\FITA\01%20Presupuestos\LT%20y%20Sub-Estaciones\2001\010-01EM%20OC%20y%20Montaje%20Subestaciones%20LT%20Oroya%20-%20Antamina\01%20Presupuesto\Presupuestos\Revisi&#243;n%20Abril%2020\Revision%20Reuni&#243;n%20Jueves%2026\Suministros%20LT%20220%20kV%20-%20(Finch).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PRES\Relapa\Pascal\La%20Pampilla\Construction%20Subcontract\TIPIEL\Doc%2017-08-02\Revamping%20UDP%20II%20-%20%20Work%20Quantities%20Rev.%20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PRES\ELECTMEC\Lineas\1999\ETECEN\LP-004-99-1\Presupuesto\Plani%20LP-004-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OFERTAS/7417/STIMA/7417sti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rvgart03\FITA\01%20Presupuestos\Petroleo%20y%20Petroquimica\2001\026-01-EM%20RELAPASA%20Nuevas%20Unidades%20%20Vacio%20II%20y%20Visbreaking\02%20Propuesta\Etapa%20I%20Vacio\HGA%20Rev%201\Plani%20Civil%20Etapa%20I%20Rev%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es2\aplicaciones\EDGAR\tarnov00\RECONSIDERACION\INF_CTE\INFORMACI&#211;N%20FITA%20NOV%202000_ct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GT/FITA/2011-Fita_may/Propuesta_GART/Publicaci&#243;n/Calculo%20Tarifario/Fita%20May%2011%20SINAC%20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FNC_CUCSS_SIEMENS_FITA_2011(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UCSS_0511%20GAR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Resultados%20Dualidad%20FS-Abr11%20Rev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OCUME~1\muribe\CONFIG~1\Temp\Rar$DI20.078\I-403-SSE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1\muribe\CONFIG~1\Temp\Rar$DI20.078\I-404%20(Fuente%20Precios%20Sum%20SS.E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1\muribe\CONFIG~1\Temp\Rar$DI20.078\AUXILIARES\ESTIMACION%20ESTRUCTURA%20EQUIP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1\muribe\CONFIG~1\Temp\Rar$DI20.078\AUXILIARES\informacion%20empresas%20al%20311220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1\muribe\CONFIG~1\Temp\Rar$DI20.078\COSTO%20TRAF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1\muribe\CONFIG~1\Temp\Rar$DI20.078\BASE%20ADUANAS\SSEE\TABLEROS\TABLER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OD%20INV%20V2\MODULO%20DE%20SUBESTACIONES\EQUIPAMIENTO%20ELECTROMECANICO%20DE%20SUBESTACIONE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MOD_INV_2011\MODULO%20DE%20SUBESTACIONES\OBRAS%20CIVILES%20DE%20SUBESTACIONES\Mercados-Per&#250;%20Bases%20de%20Transformadores%20de%20Potenci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rvgart03\fita\2010_Fita_may\Propuesta_GART\prepublicaci&#243;n\Complementos\PBP\Potencia_Punta_051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7422CW00"/>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TRSUMM0"/>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7422CW00"/>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J"/>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ipo de Cambio"/>
      <sheetName val="datos"/>
      <sheetName val="#¡REF"/>
      <sheetName val="FORMA- RE1"/>
      <sheetName val="FORMA-SE2"/>
      <sheetName val="FORMA-ST1"/>
      <sheetName val="FORMA-LM3"/>
      <sheetName val="FORMA-LM1"/>
      <sheetName val="FORMA-LS1-LS2"/>
      <sheetName val="FORMA-LS3"/>
      <sheetName val="FORMA-(SE1)"/>
      <sheetName val="SE_Chavarria"/>
      <sheetName val="SE_Chiclayo_Oeste"/>
      <sheetName val="SE_Chimbote1"/>
      <sheetName val="SE_Ica"/>
      <sheetName val="SE_Independencia"/>
      <sheetName val="SE_Paramonga_Nueva"/>
      <sheetName val="SE_Piura_Oeste"/>
      <sheetName val="SE_San_Juan"/>
      <sheetName val="SE_Santa_Rosa"/>
      <sheetName val="SE_Trujillo_Norte"/>
      <sheetName val="FORMA-RL1"/>
      <sheetName val="C.A.P. 10.2000"/>
      <sheetName val="auxiliar"/>
      <sheetName val="Precio Barra Eq. MT"/>
      <sheetName val="Tarifa Barra"/>
      <sheetName val="Pliegos"/>
      <sheetName val="Cuadro B-1"/>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INDICE"/>
      <sheetName val="DATOS"/>
      <sheetName val="PRE CMB"/>
      <sheetName val="CC.HH."/>
      <sheetName val="CC.TT."/>
      <sheetName val="PROYECTOS"/>
      <sheetName val="3.1"/>
      <sheetName val="3.2"/>
      <sheetName val="4.1"/>
      <sheetName val="4.2"/>
      <sheetName val="4.3"/>
      <sheetName val="4.4"/>
      <sheetName val="4.5 A"/>
      <sheetName val="4.6"/>
      <sheetName val="5.1"/>
      <sheetName val="5.2"/>
      <sheetName val="5.3"/>
      <sheetName val="5.4"/>
      <sheetName val="5.5"/>
      <sheetName val="5.6"/>
      <sheetName val="5.7 A"/>
      <sheetName val="5.7 B"/>
      <sheetName val="CANON"/>
      <sheetName val="7.1"/>
      <sheetName val="7.2"/>
      <sheetName val="SINAC CMB"/>
      <sheetName val="FP-A"/>
      <sheetName val="Comp_De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DICE"/>
      <sheetName val="DATOS"/>
      <sheetName val="PRE CMB"/>
      <sheetName val="CC.HH."/>
      <sheetName val="CC.TT."/>
      <sheetName val="PROYECTOS"/>
      <sheetName val="3.1"/>
      <sheetName val="3.2"/>
      <sheetName val="4.1"/>
      <sheetName val="4.2"/>
      <sheetName val="4.3"/>
      <sheetName val="4.4"/>
      <sheetName val="4.5 A"/>
      <sheetName val="4.6"/>
      <sheetName val="5.1"/>
      <sheetName val="5.2"/>
      <sheetName val="5.3A"/>
      <sheetName val="5.3B"/>
      <sheetName val="5.4"/>
      <sheetName val="5.5"/>
      <sheetName val="5.6 A"/>
      <sheetName val="5.6 B"/>
      <sheetName val="CANON"/>
      <sheetName val="7.1"/>
      <sheetName val="7.2"/>
      <sheetName val="SINAC CMB"/>
      <sheetName val="FP-A"/>
      <sheetName val="Comp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nf de S.E."/>
      <sheetName val="Area Edif Control"/>
      <sheetName val="Resumen OCG"/>
      <sheetName val="I-218 Form OCG"/>
      <sheetName val="Mód OCG"/>
      <sheetName val="Metrado OCG"/>
      <sheetName val="Resumen EDIF"/>
      <sheetName val="I-219 Form Edif"/>
      <sheetName val="Mód Edif"/>
      <sheetName val="Metrado Edif"/>
      <sheetName val="Resumen RTP"/>
      <sheetName val="I-220 Form RTP. Dpto 1"/>
      <sheetName val="Mód RTP"/>
      <sheetName val="Equipos RTP"/>
      <sheetName val="Diseño Red Tierra Prof"/>
      <sheetName val="Resumen IEE"/>
      <sheetName val="I-221 Form IEE. Dpto 1"/>
      <sheetName val="Mód IEE"/>
      <sheetName val="Equipos IEEE"/>
    </sheetNames>
    <sheetDataSet>
      <sheetData sheetId="0" refreshError="1">
        <row r="2">
          <cell r="I2" t="str">
            <v>EDIFICIO DE CONTROL</v>
          </cell>
        </row>
        <row r="3">
          <cell r="B3" t="str">
            <v>CODIGO</v>
          </cell>
          <cell r="I3" t="str">
            <v>Tipo Edif</v>
          </cell>
          <cell r="J3" t="str">
            <v>AREA TOTAL (m2)</v>
          </cell>
        </row>
        <row r="4">
          <cell r="B4" t="str">
            <v>S.E. MAT/AT</v>
          </cell>
        </row>
        <row r="5">
          <cell r="B5" t="str">
            <v>COC1E220DB060DB-0910</v>
          </cell>
          <cell r="I5" t="str">
            <v>Tipo 2</v>
          </cell>
          <cell r="J5">
            <v>192</v>
          </cell>
        </row>
        <row r="6">
          <cell r="B6" t="str">
            <v>COC1M220DB060DB-0310</v>
          </cell>
          <cell r="I6" t="str">
            <v>Tipo 1</v>
          </cell>
          <cell r="J6">
            <v>144</v>
          </cell>
        </row>
        <row r="7">
          <cell r="B7" t="str">
            <v>COENI220DB060DB-0306</v>
          </cell>
          <cell r="I7" t="str">
            <v>Tipo 7-Tipo 6</v>
          </cell>
          <cell r="J7">
            <v>1680</v>
          </cell>
        </row>
        <row r="8">
          <cell r="B8" t="str">
            <v>COC1M220DB060DB-0206</v>
          </cell>
          <cell r="I8" t="str">
            <v>Tipo 6</v>
          </cell>
          <cell r="J8">
            <v>990</v>
          </cell>
        </row>
        <row r="9">
          <cell r="B9" t="str">
            <v>COC1E220DB060SB-0302</v>
          </cell>
          <cell r="I9" t="str">
            <v>Tipo 2</v>
          </cell>
          <cell r="J9">
            <v>192</v>
          </cell>
        </row>
        <row r="10">
          <cell r="B10" t="str">
            <v>COC1E220DB060DB-0711</v>
          </cell>
          <cell r="I10" t="str">
            <v>Tipo 2</v>
          </cell>
          <cell r="J10">
            <v>192</v>
          </cell>
        </row>
        <row r="11">
          <cell r="B11" t="str">
            <v>COC1E220DB060DB-0206</v>
          </cell>
          <cell r="I11" t="str">
            <v>Tipo 2</v>
          </cell>
          <cell r="J11">
            <v>192</v>
          </cell>
        </row>
        <row r="12">
          <cell r="B12" t="str">
            <v>COC1E220DB060DB-0205</v>
          </cell>
          <cell r="I12" t="str">
            <v>Tipo 2</v>
          </cell>
          <cell r="J12">
            <v>192</v>
          </cell>
        </row>
        <row r="13">
          <cell r="B13" t="str">
            <v>COC1E220DB060DB-0204</v>
          </cell>
          <cell r="I13" t="str">
            <v>Tipo 2</v>
          </cell>
          <cell r="J13">
            <v>192</v>
          </cell>
        </row>
        <row r="14">
          <cell r="B14" t="str">
            <v>COC1M220DB023SB-0406</v>
          </cell>
          <cell r="I14" t="str">
            <v>Tipo 2</v>
          </cell>
          <cell r="J14">
            <v>192</v>
          </cell>
        </row>
        <row r="15">
          <cell r="B15" t="str">
            <v>S.E. AT/MT</v>
          </cell>
        </row>
        <row r="16">
          <cell r="B16" t="str">
            <v>SIC1E060SB010LT-0101</v>
          </cell>
          <cell r="I16" t="str">
            <v>Tipo 4</v>
          </cell>
          <cell r="J16">
            <v>100</v>
          </cell>
        </row>
        <row r="17">
          <cell r="B17" t="str">
            <v>SIC1E060SB023LT-0201</v>
          </cell>
          <cell r="I17" t="str">
            <v>Tipo 4</v>
          </cell>
          <cell r="J17">
            <v>100</v>
          </cell>
        </row>
        <row r="18">
          <cell r="B18" t="str">
            <v>COC1M060DB023SB-0511</v>
          </cell>
          <cell r="I18" t="str">
            <v>Tipo 3.4</v>
          </cell>
          <cell r="J18">
            <v>204</v>
          </cell>
        </row>
        <row r="19">
          <cell r="B19" t="str">
            <v>COC1M060SB023SB-0311</v>
          </cell>
          <cell r="I19" t="str">
            <v>Tipo 3.4</v>
          </cell>
          <cell r="J19">
            <v>204</v>
          </cell>
        </row>
        <row r="20">
          <cell r="B20" t="str">
            <v>COC1M060SB023SB-0307</v>
          </cell>
          <cell r="I20" t="str">
            <v>Tipo 3.3</v>
          </cell>
          <cell r="J20">
            <v>156</v>
          </cell>
        </row>
        <row r="21">
          <cell r="B21" t="str">
            <v>COC1M060SB023SB-0215</v>
          </cell>
          <cell r="I21" t="str">
            <v>Tipo 3.5</v>
          </cell>
          <cell r="J21">
            <v>234</v>
          </cell>
        </row>
        <row r="22">
          <cell r="B22" t="str">
            <v>COC1M060SB023SB-0211</v>
          </cell>
          <cell r="I22" t="str">
            <v>Tipo 3.4</v>
          </cell>
          <cell r="J22">
            <v>204</v>
          </cell>
        </row>
        <row r="23">
          <cell r="B23" t="str">
            <v>COC1M060SB023SB-0207</v>
          </cell>
          <cell r="I23" t="str">
            <v>Tipo 3.3</v>
          </cell>
          <cell r="J23">
            <v>156</v>
          </cell>
        </row>
        <row r="24">
          <cell r="B24" t="str">
            <v>COC1M060SB023SB-0107</v>
          </cell>
          <cell r="I24" t="str">
            <v>Tipo 3.3</v>
          </cell>
          <cell r="J24">
            <v>156</v>
          </cell>
        </row>
        <row r="25">
          <cell r="B25" t="str">
            <v>COC1I060SB023SB-0515</v>
          </cell>
          <cell r="I25" t="str">
            <v>Tipo 6</v>
          </cell>
          <cell r="J25">
            <v>990</v>
          </cell>
        </row>
        <row r="26">
          <cell r="B26" t="str">
            <v>COC1I060SB023SB-0415</v>
          </cell>
          <cell r="I26" t="str">
            <v>Tipo 5</v>
          </cell>
          <cell r="J26">
            <v>690</v>
          </cell>
        </row>
        <row r="27">
          <cell r="B27" t="str">
            <v>COC1I060SB023SB-0311</v>
          </cell>
          <cell r="I27" t="str">
            <v>Tipo 5</v>
          </cell>
          <cell r="J27">
            <v>690</v>
          </cell>
        </row>
        <row r="28">
          <cell r="B28" t="str">
            <v>COC1I060SB023SB-0215</v>
          </cell>
          <cell r="I28" t="str">
            <v>Tipo 5</v>
          </cell>
          <cell r="J28">
            <v>690</v>
          </cell>
        </row>
        <row r="29">
          <cell r="B29" t="str">
            <v>COC1I060SB023SB-0211</v>
          </cell>
          <cell r="I29" t="str">
            <v>Tipo 5</v>
          </cell>
          <cell r="J29">
            <v>690</v>
          </cell>
        </row>
        <row r="30">
          <cell r="B30" t="str">
            <v>COC1M060SB023SB-0407</v>
          </cell>
          <cell r="I30" t="str">
            <v>Tipo 3.3</v>
          </cell>
          <cell r="J30">
            <v>156</v>
          </cell>
        </row>
        <row r="31">
          <cell r="B31" t="str">
            <v>COC1M060SB023SB-0315</v>
          </cell>
          <cell r="I31" t="str">
            <v>Tipo 3.5</v>
          </cell>
          <cell r="J31">
            <v>234</v>
          </cell>
        </row>
        <row r="32">
          <cell r="B32" t="str">
            <v>COC1M060LT023SB-0107</v>
          </cell>
          <cell r="I32" t="str">
            <v>Tipo 3.3</v>
          </cell>
          <cell r="J32">
            <v>156</v>
          </cell>
        </row>
        <row r="33">
          <cell r="B33" t="str">
            <v>COC1M060DB023SB-0607</v>
          </cell>
          <cell r="I33" t="str">
            <v>Tipo 3.3</v>
          </cell>
          <cell r="J33">
            <v>156</v>
          </cell>
        </row>
        <row r="34">
          <cell r="B34" t="str">
            <v>COC1M060DB023SB-0311</v>
          </cell>
          <cell r="I34" t="str">
            <v>Tipo 3.4</v>
          </cell>
          <cell r="J34">
            <v>204</v>
          </cell>
        </row>
        <row r="35">
          <cell r="B35" t="str">
            <v>COC1M060DB023SB-0307</v>
          </cell>
          <cell r="I35" t="str">
            <v>Tipo 3.3</v>
          </cell>
          <cell r="J35">
            <v>156</v>
          </cell>
        </row>
        <row r="36">
          <cell r="B36" t="str">
            <v>COC1I060SB023SB-0015</v>
          </cell>
          <cell r="I36" t="str">
            <v>Tipo 5</v>
          </cell>
          <cell r="J36">
            <v>690</v>
          </cell>
        </row>
        <row r="37">
          <cell r="B37" t="str">
            <v>COC1I060DB023SB-0315</v>
          </cell>
          <cell r="I37" t="str">
            <v>Tipo 5</v>
          </cell>
          <cell r="J37">
            <v>690</v>
          </cell>
        </row>
        <row r="38">
          <cell r="B38" t="str">
            <v>COC1I060DB023SB-0311</v>
          </cell>
          <cell r="I38" t="str">
            <v>Tipo 5</v>
          </cell>
          <cell r="J38">
            <v>690</v>
          </cell>
        </row>
        <row r="39">
          <cell r="B39" t="str">
            <v>COC1I060DB023SB-0011</v>
          </cell>
          <cell r="I39" t="str">
            <v>Tipo 5</v>
          </cell>
          <cell r="J39">
            <v>690</v>
          </cell>
        </row>
        <row r="40">
          <cell r="B40" t="str">
            <v>COC1E060SB023SB-0108</v>
          </cell>
          <cell r="I40" t="str">
            <v>Tipo 4</v>
          </cell>
          <cell r="J40">
            <v>100</v>
          </cell>
        </row>
        <row r="41">
          <cell r="B41" t="str">
            <v>COC1E060LT023SB-0106</v>
          </cell>
          <cell r="I41" t="str">
            <v>Tipo 4</v>
          </cell>
          <cell r="J41">
            <v>100</v>
          </cell>
        </row>
        <row r="42">
          <cell r="B42" t="str">
            <v>COC1E060LT023SB-0104</v>
          </cell>
          <cell r="I42" t="str">
            <v>Tipo 4</v>
          </cell>
          <cell r="J42">
            <v>100</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occ"/>
      <sheetName val="steel"/>
    </sheetNames>
    <sheetDataSet>
      <sheetData sheetId="0" refreshError="1"/>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RESUMEN"/>
      <sheetName val="Cuadro de Precios"/>
      <sheetName val="PRES LT"/>
      <sheetName val="PU LT"/>
      <sheetName val="LT"/>
      <sheetName val="PRES SS.EE"/>
      <sheetName val="METRAD SS.EE"/>
      <sheetName val="Hoja3"/>
      <sheetName val="G.GENERALES"/>
      <sheetName val="Flujo de Ca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tee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7422CW00"/>
    </sheetNames>
    <sheetDataSet>
      <sheetData sheetId="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Presentación"/>
      <sheetName val="RESUMEN-LT"/>
      <sheetName val="Resumen"/>
      <sheetName val="Sum 1"/>
      <sheetName val="Torres"/>
      <sheetName val="Cond"/>
      <sheetName val="Aisl"/>
      <sheetName val="Accs"/>
      <sheetName val="Caden"/>
      <sheetName val="Pta"/>
      <sheetName val="Herr"/>
      <sheetName val="Equip"/>
      <sheetName val="Controls"/>
      <sheetName val="Condiciones"/>
      <sheetName val="Res Sum"/>
      <sheetName val="Pruebas"/>
      <sheetName val="Crono Valor"/>
      <sheetName val="Crono entreg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Electrical works"/>
      <sheetName val="Mechanical Modif &amp; erection"/>
      <sheetName val="Mechanical Detail"/>
      <sheetName val="ABOVEGROUND PIPING "/>
      <sheetName val="ABOVEGROUND PIPING DETAIL"/>
      <sheetName val="UNDERGROUND PIPING"/>
      <sheetName val="INSTRUMENTATION"/>
      <sheetName val="SITE PREPARATION"/>
      <sheetName val="STEEL STRUCTURE"/>
      <sheetName val="CIVIL WORKS"/>
      <sheetName val="INSULATION"/>
      <sheetName val="PAI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Impresión"/>
      <sheetName val="Plani"/>
      <sheetName val="Equip"/>
      <sheetName val="Consum"/>
      <sheetName val="GG"/>
      <sheetName val="Macr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TRSUMM0"/>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Impresión"/>
      <sheetName val="Plani"/>
      <sheetName val="Descompuesto"/>
      <sheetName val="Analisis Riesgo"/>
      <sheetName val="Análisis Desv."/>
      <sheetName val="GG"/>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Proyección Demanda SICN"/>
      <sheetName val="Proyección Demanda SIS"/>
      <sheetName val="Precio del Carbón"/>
      <sheetName val="Precio Básico de Potencia"/>
      <sheetName val="Comparac PLibre-PTeórico"/>
      <sheetName val="Fórmula Actualiz P. Potencia"/>
      <sheetName val="Fórmula Actualiz P.Energía SICN"/>
      <sheetName val="Fórmula Actualiz P.Energía 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Parametros"/>
      <sheetName val="FACT MD"/>
      <sheetName val="VNR SPT"/>
      <sheetName val="VNR SGT"/>
      <sheetName val="Resumen"/>
      <sheetName val="OyM SPT"/>
      <sheetName val="OyM SGT"/>
      <sheetName val="FactPen"/>
      <sheetName val="Gráfico1"/>
      <sheetName val="IT_SPT"/>
      <sheetName val="Peajes SPT"/>
      <sheetName val="Factor_Actualizacion"/>
    </sheetNames>
    <sheetDataSet>
      <sheetData sheetId="0" refreshError="1">
        <row r="12">
          <cell r="C12">
            <v>5140.7472222783817</v>
          </cell>
        </row>
        <row r="14">
          <cell r="C14">
            <v>4849.6004946911744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FlujoMantto"/>
      <sheetName val="Servicios Especialistas"/>
      <sheetName val="COSTOS"/>
      <sheetName val="WPSSOP3500"/>
      <sheetName val="CMN"/>
      <sheetName val="COMBUSTOR MAYOR"/>
      <sheetName val="GASES CALIENTES"/>
      <sheetName val="OVERHAUL"/>
      <sheetName val="Mantto-Elect"/>
      <sheetName val="Resumen "/>
      <sheetName val="CMY+70%P"/>
      <sheetName val="GC70%"/>
      <sheetName val="OVERHAUL100%"/>
      <sheetName val="C-Operativos"/>
      <sheetName val="CFNC GN"/>
      <sheetName val="CFNC DUAL"/>
      <sheetName val="HEO"/>
      <sheetName val="H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0">
          <cell r="D60">
            <v>734.18688551109437</v>
          </cell>
        </row>
      </sheetData>
      <sheetData sheetId="15" refreshError="1">
        <row r="60">
          <cell r="D60">
            <v>728.22987532266711</v>
          </cell>
        </row>
      </sheetData>
      <sheetData sheetId="16" refreshError="1"/>
      <sheetData sheetId="17"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arámetros"/>
      <sheetName val="CUCSS"/>
      <sheetName val="GN"/>
      <sheetName val="DUAL"/>
      <sheetName val="IDC"/>
      <sheetName val="Costos CE"/>
      <sheetName val="Resumen"/>
      <sheetName val="Seguro"/>
      <sheetName val="CF personal-GN"/>
      <sheetName val="CF personal-DUAL"/>
      <sheetName val="sist comb dual"/>
      <sheetName val="Abste GN"/>
      <sheetName val="planta desmineralizadora"/>
      <sheetName val="agua cruda"/>
      <sheetName val="PR2005"/>
      <sheetName val="F_Ajuste"/>
    </sheetNames>
    <sheetDataSet>
      <sheetData sheetId="0"/>
      <sheetData sheetId="1"/>
      <sheetData sheetId="2">
        <row r="17">
          <cell r="M17">
            <v>183.65451925714285</v>
          </cell>
        </row>
      </sheetData>
      <sheetData sheetId="3">
        <row r="9">
          <cell r="G9">
            <v>40216.735714285714</v>
          </cell>
        </row>
        <row r="10">
          <cell r="E10">
            <v>4021.6735714285714</v>
          </cell>
        </row>
        <row r="11">
          <cell r="G11">
            <v>1105.9602321428572</v>
          </cell>
        </row>
        <row r="12">
          <cell r="G12">
            <v>1769.5363714285713</v>
          </cell>
        </row>
        <row r="13">
          <cell r="G13">
            <v>0</v>
          </cell>
        </row>
        <row r="14">
          <cell r="G14">
            <v>376.91124711428569</v>
          </cell>
        </row>
        <row r="15">
          <cell r="G15">
            <v>217.15470691334514</v>
          </cell>
        </row>
        <row r="16">
          <cell r="G16">
            <v>1648.0361245039421</v>
          </cell>
        </row>
        <row r="17">
          <cell r="G17">
            <v>523.91980281969722</v>
          </cell>
        </row>
        <row r="18">
          <cell r="G18">
            <v>748.95936301708161</v>
          </cell>
        </row>
        <row r="19">
          <cell r="G19">
            <v>303.93086405520671</v>
          </cell>
        </row>
        <row r="20">
          <cell r="G20">
            <v>129.0238991845039</v>
          </cell>
        </row>
        <row r="21">
          <cell r="G21">
            <v>1902.9400844460724</v>
          </cell>
        </row>
        <row r="22">
          <cell r="G22">
            <v>1775.4706799163298</v>
          </cell>
        </row>
        <row r="23">
          <cell r="G23">
            <v>1650.7290753807772</v>
          </cell>
        </row>
        <row r="24">
          <cell r="G24">
            <v>190.010368549177</v>
          </cell>
        </row>
        <row r="25">
          <cell r="G25">
            <v>382.09585287149093</v>
          </cell>
        </row>
        <row r="26">
          <cell r="G26">
            <v>1280.9041906415475</v>
          </cell>
        </row>
        <row r="27">
          <cell r="G27">
            <v>1635.5781101155731</v>
          </cell>
        </row>
        <row r="28">
          <cell r="G28">
            <v>3203.9708838358956</v>
          </cell>
        </row>
      </sheetData>
      <sheetData sheetId="4"/>
      <sheetData sheetId="5"/>
      <sheetData sheetId="6"/>
      <sheetData sheetId="7"/>
      <sheetData sheetId="8"/>
      <sheetData sheetId="9"/>
      <sheetData sheetId="10">
        <row r="53">
          <cell r="I53">
            <v>1540636.94</v>
          </cell>
        </row>
      </sheetData>
      <sheetData sheetId="11"/>
      <sheetData sheetId="12">
        <row r="72">
          <cell r="G72">
            <v>1195476.7999999998</v>
          </cell>
        </row>
      </sheetData>
      <sheetData sheetId="13"/>
      <sheetData sheetId="14"/>
      <sheetData sheetId="15"/>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Hoja1"/>
      <sheetName val="Parámetros"/>
      <sheetName val="GTH-2010"/>
      <sheetName val="Calculos"/>
      <sheetName val="Results-CCUPS"/>
      <sheetName val="CostoSCI"/>
    </sheetNames>
    <sheetDataSet>
      <sheetData sheetId="0"/>
      <sheetData sheetId="1"/>
      <sheetData sheetId="2"/>
      <sheetData sheetId="3">
        <row r="29">
          <cell r="D29">
            <v>1032.3047121528327</v>
          </cell>
        </row>
      </sheetData>
      <sheetData sheetId="4"/>
      <sheetData sheetId="5">
        <row r="122">
          <cell r="K122">
            <v>287431.05149999994</v>
          </cell>
        </row>
      </sheetData>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I-403"/>
      <sheetName val="Resumen"/>
      <sheetName val="Banco Capac Variable"/>
      <sheetName val="Banco Capac Fijo"/>
      <sheetName val="Interruptor 220 kV"/>
      <sheetName val="Interruptor 138 kV"/>
      <sheetName val="Interruptor 60 kV"/>
      <sheetName val="Interruptor 33 kV"/>
      <sheetName val="Interruptor 22,9 kV"/>
      <sheetName val="Interruptor 10 kV"/>
      <sheetName val="Seccionador 220 kV"/>
      <sheetName val="Seccionador 138 kV"/>
      <sheetName val="Seccionador 60 kV"/>
      <sheetName val="Seccionador 33 kV"/>
      <sheetName val="Seccionador 22,9 kV"/>
      <sheetName val="Seccionador 10 kV"/>
      <sheetName val="T.C 220 kV"/>
      <sheetName val="T.C. 138 kV"/>
      <sheetName val="T.C. 60 kV"/>
      <sheetName val="T.C. 33 KV"/>
      <sheetName val="T.C. 22,9 KV"/>
      <sheetName val="T.C. 10 KV"/>
      <sheetName val="T.V. 220 KV"/>
      <sheetName val="T.V. 138 KV"/>
      <sheetName val="T.V. 60 KV"/>
      <sheetName val="T.V. 33 KV"/>
      <sheetName val="T.V. 22,9 KV"/>
      <sheetName val="T.V. 10 KV"/>
      <sheetName val="Pararrayo 220 kV"/>
      <sheetName val="Pararrayo 138 kV"/>
      <sheetName val="Pararrayo 60 kV"/>
      <sheetName val="Pararrayo 33 kV"/>
      <sheetName val="Pararrayo 22,9 kV"/>
      <sheetName val="Pararrayo 10 kV"/>
      <sheetName val="Gráfica"/>
      <sheetName val="Fórmulas"/>
      <sheetName val="Tabla T-Student"/>
      <sheetName val="calculos"/>
    </sheetNames>
    <sheetDataSet>
      <sheetData sheetId="0" refreshError="1"/>
      <sheetData sheetId="1" refreshError="1"/>
      <sheetData sheetId="2" refreshError="1">
        <row r="4">
          <cell r="A4" t="str">
            <v>PRECIOS DE BANCO DE CONDENSADORES VARIABLES (PASOS) DE 22,9 KV</v>
          </cell>
        </row>
        <row r="11">
          <cell r="A11" t="str">
            <v>Nivel de 22,9 kV - Exterior - Costa</v>
          </cell>
        </row>
        <row r="13">
          <cell r="A13" t="str">
            <v>CODIGO</v>
          </cell>
          <cell r="B13" t="str">
            <v>DESCRIPCION</v>
          </cell>
          <cell r="C13" t="str">
            <v>Potencia Reactiva
(MVAR)</v>
          </cell>
          <cell r="D13" t="str">
            <v>Precio CIF
(US $)</v>
          </cell>
        </row>
        <row r="14">
          <cell r="A14" t="str">
            <v>CBV023-0.90-0125</v>
          </cell>
          <cell r="B14" t="str">
            <v xml:space="preserve">Banco Capacitor, 22.9 kV, 0.90 MVAR, 125 kVp (BIL) </v>
          </cell>
          <cell r="C14">
            <v>0.9</v>
          </cell>
          <cell r="D14">
            <v>4151.25</v>
          </cell>
        </row>
        <row r="15">
          <cell r="A15" t="str">
            <v>CBV023-0001-0125</v>
          </cell>
          <cell r="B15" t="str">
            <v xml:space="preserve">Banco Capacitor, 22.9 kV, 1 MVAR, 125 kVp (BIL) </v>
          </cell>
          <cell r="C15">
            <v>1</v>
          </cell>
          <cell r="D15">
            <v>4612.5</v>
          </cell>
        </row>
        <row r="16">
          <cell r="A16" t="str">
            <v>CBV023-1.20-0125</v>
          </cell>
          <cell r="B16" t="str">
            <v xml:space="preserve">Banco Capacitor, 22.9 kV, 1.20 MVAR, 125 kVp (BIL) </v>
          </cell>
          <cell r="C16">
            <v>1.2</v>
          </cell>
          <cell r="D16">
            <v>5535</v>
          </cell>
        </row>
        <row r="17">
          <cell r="A17" t="str">
            <v>CBV023-1.25-0125</v>
          </cell>
          <cell r="B17" t="str">
            <v xml:space="preserve">Banco Capacitor, 22.9 kV, 1.25 MVAR, 125 kVp (BIL) </v>
          </cell>
          <cell r="C17">
            <v>1.25</v>
          </cell>
          <cell r="D17">
            <v>5765.625</v>
          </cell>
        </row>
        <row r="18">
          <cell r="A18" t="str">
            <v>CBV023-0002-0125</v>
          </cell>
          <cell r="B18" t="str">
            <v xml:space="preserve">Banco Capacitor, 22.9 kV, 2 MVAR, 125 kVp (BIL) </v>
          </cell>
          <cell r="C18">
            <v>2</v>
          </cell>
          <cell r="D18">
            <v>9225</v>
          </cell>
        </row>
        <row r="19">
          <cell r="A19" t="str">
            <v>CBV023-3.75-0125</v>
          </cell>
          <cell r="B19" t="str">
            <v xml:space="preserve">Banco Capacitor, 22.9 kV, 3.75 MVAR, 125 kVp (BIL) </v>
          </cell>
          <cell r="C19">
            <v>3.75</v>
          </cell>
          <cell r="D19">
            <v>17296.875</v>
          </cell>
        </row>
        <row r="20">
          <cell r="A20" t="str">
            <v>CBV023-0004-0125</v>
          </cell>
          <cell r="B20" t="str">
            <v xml:space="preserve">Banco Capacitor, 22.9 kV, 4 MVAR, 125 kVp (BIL) </v>
          </cell>
          <cell r="C20">
            <v>4</v>
          </cell>
          <cell r="D20">
            <v>18450</v>
          </cell>
        </row>
        <row r="22">
          <cell r="A22" t="str">
            <v>Nivel de 22,9 kV - Exterior - Sierra 2</v>
          </cell>
        </row>
        <row r="24">
          <cell r="A24" t="str">
            <v>CODIGO</v>
          </cell>
          <cell r="B24" t="str">
            <v>DESCRIPCION</v>
          </cell>
          <cell r="C24" t="str">
            <v>Potencia Reactiva
(MVAR)</v>
          </cell>
          <cell r="D24" t="str">
            <v>Precio CIF
(US $)</v>
          </cell>
        </row>
        <row r="25">
          <cell r="A25" t="str">
            <v>CBV023-0.90-0170</v>
          </cell>
          <cell r="B25" t="str">
            <v xml:space="preserve">Banco Capacitor, 22.9 kV, 0.90 MVAR, 170 kVp (BIL) </v>
          </cell>
          <cell r="C25">
            <v>0.9</v>
          </cell>
          <cell r="D25">
            <v>4358.8125</v>
          </cell>
        </row>
        <row r="26">
          <cell r="A26" t="str">
            <v>CBV023-0001-0170</v>
          </cell>
          <cell r="B26" t="str">
            <v xml:space="preserve">Banco Capacitor, 22.9 kV, 1 MVAR, 170 kVp (BIL) </v>
          </cell>
          <cell r="C26">
            <v>1</v>
          </cell>
          <cell r="D26">
            <v>4843.125</v>
          </cell>
        </row>
        <row r="27">
          <cell r="A27" t="str">
            <v>CBV023-1.20-0170</v>
          </cell>
          <cell r="B27" t="str">
            <v xml:space="preserve">Banco Capacitor, 22.9 kV, 1.20 MVAR, 170 kVp (BIL) </v>
          </cell>
          <cell r="C27">
            <v>1.2</v>
          </cell>
          <cell r="D27">
            <v>5811.75</v>
          </cell>
        </row>
        <row r="28">
          <cell r="A28" t="str">
            <v>CBV023-1.25-0170</v>
          </cell>
          <cell r="B28" t="str">
            <v xml:space="preserve">Banco Capacitor, 22.9 kV, 1.25 MVAR, 170 kVp (BIL) </v>
          </cell>
          <cell r="C28">
            <v>1.25</v>
          </cell>
          <cell r="D28">
            <v>6053.90625</v>
          </cell>
        </row>
        <row r="29">
          <cell r="A29" t="str">
            <v>CBV023-0002-0170</v>
          </cell>
          <cell r="B29" t="str">
            <v xml:space="preserve">Banco Capacitor, 22.9 kV, 2 MVAR, 170 kVp (BIL) </v>
          </cell>
          <cell r="C29">
            <v>2</v>
          </cell>
          <cell r="D29">
            <v>9686.25</v>
          </cell>
        </row>
        <row r="30">
          <cell r="A30" t="str">
            <v>CBV023-3.75-0170</v>
          </cell>
          <cell r="B30" t="str">
            <v xml:space="preserve">Banco Capacitor, 22.9 kV, 3.75 MVAR, 170 kVp (BIL) </v>
          </cell>
          <cell r="C30">
            <v>3.75</v>
          </cell>
          <cell r="D30">
            <v>18161.71875</v>
          </cell>
        </row>
        <row r="31">
          <cell r="A31" t="str">
            <v>CBV023-0004-0170</v>
          </cell>
          <cell r="B31" t="str">
            <v xml:space="preserve">Banco Capacitor, 22.9 kV, 4 MVAR, 170 kVp (BIL) </v>
          </cell>
          <cell r="C31">
            <v>4</v>
          </cell>
          <cell r="D31">
            <v>19372.5</v>
          </cell>
        </row>
        <row r="33">
          <cell r="A33" t="str">
            <v>Nivel de 22,9 kV - Exterior - Sierra 3</v>
          </cell>
        </row>
        <row r="35">
          <cell r="A35" t="str">
            <v>CODIGO</v>
          </cell>
          <cell r="B35" t="str">
            <v>DESCRIPCION</v>
          </cell>
          <cell r="C35" t="str">
            <v>Potencia Reactiva
(MVAR)</v>
          </cell>
          <cell r="D35" t="str">
            <v>Precio CIF
(US $)</v>
          </cell>
        </row>
        <row r="36">
          <cell r="A36" t="str">
            <v>CBV023-0.90-0250</v>
          </cell>
          <cell r="B36" t="str">
            <v xml:space="preserve">Banco Capacitor, 22.9 kV, 0.90 MVAR, 250 kVp (BIL) </v>
          </cell>
          <cell r="C36">
            <v>0.9</v>
          </cell>
          <cell r="D36">
            <v>4524.8625000000002</v>
          </cell>
        </row>
        <row r="37">
          <cell r="A37" t="str">
            <v>CBV023-0001-0250</v>
          </cell>
          <cell r="B37" t="str">
            <v xml:space="preserve">Banco Capacitor, 22.9 kV, 1 MVAR, 250 kVp (BIL) </v>
          </cell>
          <cell r="C37">
            <v>1</v>
          </cell>
          <cell r="D37">
            <v>5027.625</v>
          </cell>
        </row>
        <row r="38">
          <cell r="A38" t="str">
            <v>CBV023-1.20-0250</v>
          </cell>
          <cell r="B38" t="str">
            <v xml:space="preserve">Banco Capacitor, 22.9 kV, 1.20 MVAR, 250 kVp (BIL) </v>
          </cell>
          <cell r="C38">
            <v>1.2</v>
          </cell>
          <cell r="D38">
            <v>6033.1500000000005</v>
          </cell>
        </row>
        <row r="39">
          <cell r="A39" t="str">
            <v>CBV023-1.25-0250</v>
          </cell>
          <cell r="B39" t="str">
            <v xml:space="preserve">Banco Capacitor, 22.9 kV, 1.25 MVAR, 250 kVp (BIL) </v>
          </cell>
          <cell r="C39">
            <v>1.25</v>
          </cell>
          <cell r="D39">
            <v>6284.5312500000009</v>
          </cell>
        </row>
        <row r="40">
          <cell r="A40" t="str">
            <v>CBV023-0002-0250</v>
          </cell>
          <cell r="B40" t="str">
            <v xml:space="preserve">Banco Capacitor, 22.9 kV, 2 MVAR, 250 kVp (BIL) </v>
          </cell>
          <cell r="C40">
            <v>2</v>
          </cell>
          <cell r="D40">
            <v>10055.25</v>
          </cell>
        </row>
        <row r="41">
          <cell r="A41" t="str">
            <v>CBV023-3.75-0250</v>
          </cell>
          <cell r="B41" t="str">
            <v xml:space="preserve">Banco Capacitor, 22.9 kV, 3.75 MVAR, 250 kVp (BIL) </v>
          </cell>
          <cell r="C41">
            <v>3.75</v>
          </cell>
          <cell r="D41">
            <v>18853.59375</v>
          </cell>
        </row>
        <row r="42">
          <cell r="A42" t="str">
            <v>CBV023-0004-0250</v>
          </cell>
          <cell r="B42" t="str">
            <v xml:space="preserve">Banco Capacitor, 22.9 kV, 4 MVAR, 250 kVp (BIL) </v>
          </cell>
          <cell r="C42">
            <v>4</v>
          </cell>
          <cell r="D42">
            <v>20110.5</v>
          </cell>
        </row>
        <row r="44">
          <cell r="A44" t="str">
            <v>Nivel de 22,9 kV - Exterior - Sierra 4</v>
          </cell>
        </row>
        <row r="46">
          <cell r="A46" t="str">
            <v>CODIGO</v>
          </cell>
          <cell r="B46" t="str">
            <v>DESCRIPCION</v>
          </cell>
          <cell r="C46" t="str">
            <v>Potencia Reactiva
(MVAR)</v>
          </cell>
          <cell r="D46" t="str">
            <v>Precio CIF
(US $)</v>
          </cell>
        </row>
        <row r="47">
          <cell r="A47" t="str">
            <v>CBV023-0.90-0250</v>
          </cell>
          <cell r="B47" t="str">
            <v xml:space="preserve">Banco Capacitor, 22.9 kV, 0.90 MVAR, 250 kVp (BIL) </v>
          </cell>
          <cell r="C47">
            <v>0.9</v>
          </cell>
          <cell r="D47">
            <v>4524.8625000000002</v>
          </cell>
        </row>
        <row r="48">
          <cell r="A48" t="str">
            <v>CBV023-0001-0250</v>
          </cell>
          <cell r="B48" t="str">
            <v xml:space="preserve">Banco Capacitor, 22.9 kV, 1 MVAR, 250 kVp (BIL) </v>
          </cell>
          <cell r="C48">
            <v>1</v>
          </cell>
          <cell r="D48">
            <v>5027.625</v>
          </cell>
        </row>
        <row r="49">
          <cell r="A49" t="str">
            <v>CBV023-1.20-0250</v>
          </cell>
          <cell r="B49" t="str">
            <v xml:space="preserve">Banco Capacitor, 22.9 kV, 1.20 MVAR, 250 kVp (BIL) </v>
          </cell>
          <cell r="C49">
            <v>1.2</v>
          </cell>
          <cell r="D49">
            <v>6033.1500000000005</v>
          </cell>
        </row>
        <row r="50">
          <cell r="A50" t="str">
            <v>CBV023-1.25-0250</v>
          </cell>
          <cell r="B50" t="str">
            <v xml:space="preserve">Banco Capacitor, 22.9 kV, 1.25 MVAR, 250 kVp (BIL) </v>
          </cell>
          <cell r="C50">
            <v>1.25</v>
          </cell>
          <cell r="D50">
            <v>6284.5312500000009</v>
          </cell>
        </row>
        <row r="51">
          <cell r="A51" t="str">
            <v>CBV023-0002-0250</v>
          </cell>
          <cell r="B51" t="str">
            <v xml:space="preserve">Banco Capacitor, 22.9 kV, 2 MVAR, 250 kVp (BIL) </v>
          </cell>
          <cell r="C51">
            <v>2</v>
          </cell>
          <cell r="D51">
            <v>10055.25</v>
          </cell>
        </row>
        <row r="52">
          <cell r="A52" t="str">
            <v>CBV023-3.75-0250</v>
          </cell>
          <cell r="B52" t="str">
            <v xml:space="preserve">Banco Capacitor, 22.9 kV, 3.75 MVAR, 250 kVp (BIL) </v>
          </cell>
          <cell r="C52">
            <v>3.75</v>
          </cell>
          <cell r="D52">
            <v>18853.59375</v>
          </cell>
        </row>
        <row r="53">
          <cell r="A53" t="str">
            <v>CBV023-0004-0250</v>
          </cell>
          <cell r="B53" t="str">
            <v xml:space="preserve">Banco Capacitor, 22.9 kV, 4 MVAR, 250 kVp (BIL) </v>
          </cell>
          <cell r="C53">
            <v>4</v>
          </cell>
          <cell r="D53">
            <v>20110.5</v>
          </cell>
        </row>
        <row r="55">
          <cell r="A55" t="str">
            <v>Nivel de 22,9 kV - Exterior - Selva 1</v>
          </cell>
        </row>
        <row r="57">
          <cell r="A57" t="str">
            <v>CODIGO</v>
          </cell>
          <cell r="B57" t="str">
            <v>DESCRIPCION</v>
          </cell>
          <cell r="C57" t="str">
            <v>Potencia Reactiva
(MVAR)</v>
          </cell>
          <cell r="D57" t="str">
            <v>Precio CIF
(US $)</v>
          </cell>
        </row>
        <row r="58">
          <cell r="A58" t="str">
            <v>CBV023-0.90-0125</v>
          </cell>
          <cell r="B58" t="str">
            <v xml:space="preserve">Banco Capacitor, 22.9 kV, 0.90 MVAR, 125 kVp (BIL) </v>
          </cell>
          <cell r="C58">
            <v>0.9</v>
          </cell>
          <cell r="D58">
            <v>4151.25</v>
          </cell>
        </row>
        <row r="59">
          <cell r="A59" t="str">
            <v>CBV023-0001-0125</v>
          </cell>
          <cell r="B59" t="str">
            <v xml:space="preserve">Banco Capacitor, 22.9 kV, 1 MVAR, 125 kVp (BIL) </v>
          </cell>
          <cell r="C59">
            <v>1</v>
          </cell>
          <cell r="D59">
            <v>4612.5</v>
          </cell>
        </row>
        <row r="60">
          <cell r="A60" t="str">
            <v>CBV023-1.20-0125</v>
          </cell>
          <cell r="B60" t="str">
            <v xml:space="preserve">Banco Capacitor, 22.9 kV, 1.20 MVAR, 125 kVp (BIL) </v>
          </cell>
          <cell r="C60">
            <v>1.2</v>
          </cell>
          <cell r="D60">
            <v>5535</v>
          </cell>
        </row>
        <row r="61">
          <cell r="A61" t="str">
            <v>CBV023-1.25-0125</v>
          </cell>
          <cell r="B61" t="str">
            <v xml:space="preserve">Banco Capacitor, 22.9 kV, 1.25 MVAR, 125 kVp (BIL) </v>
          </cell>
          <cell r="C61">
            <v>1.25</v>
          </cell>
          <cell r="D61">
            <v>5765.625</v>
          </cell>
        </row>
        <row r="62">
          <cell r="A62" t="str">
            <v>CBV023-0002-0125</v>
          </cell>
          <cell r="B62" t="str">
            <v xml:space="preserve">Banco Capacitor, 22.9 kV, 2 MVAR, 125 kVp (BIL) </v>
          </cell>
          <cell r="C62">
            <v>2</v>
          </cell>
          <cell r="D62">
            <v>9225</v>
          </cell>
        </row>
        <row r="63">
          <cell r="A63" t="str">
            <v>CBV023-3.75-0125</v>
          </cell>
          <cell r="B63" t="str">
            <v xml:space="preserve">Banco Capacitor, 22.9 kV, 3.75 MVAR, 125 kVp (BIL) </v>
          </cell>
          <cell r="C63">
            <v>3.75</v>
          </cell>
          <cell r="D63">
            <v>17296.875</v>
          </cell>
        </row>
        <row r="64">
          <cell r="A64" t="str">
            <v>CBV023-0004-0125</v>
          </cell>
          <cell r="B64" t="str">
            <v xml:space="preserve">Banco Capacitor, 22.9 kV, 4 MVAR, 125 kVp (BIL) </v>
          </cell>
          <cell r="C64">
            <v>4</v>
          </cell>
          <cell r="D64">
            <v>18450</v>
          </cell>
        </row>
        <row r="68">
          <cell r="A68" t="str">
            <v>PRECIOS DE BANCO DE CONDENSADORES VARIABLES (PASOS) DE 10 KV</v>
          </cell>
        </row>
        <row r="71">
          <cell r="A71" t="str">
            <v>Nivel de 10 kV - Exterior - Costa</v>
          </cell>
        </row>
        <row r="73">
          <cell r="A73" t="str">
            <v>CODIGO</v>
          </cell>
          <cell r="B73" t="str">
            <v>DESCRIPCION</v>
          </cell>
          <cell r="C73" t="str">
            <v>Potencia Reactiva
(MVAR)</v>
          </cell>
          <cell r="D73" t="str">
            <v>Precio CIF
(US $)</v>
          </cell>
        </row>
        <row r="74">
          <cell r="A74" t="str">
            <v>CBV010-0.90-0075</v>
          </cell>
          <cell r="B74" t="str">
            <v xml:space="preserve">Banco Capacitor, 10 kV, 0.90 MVAR, 75 kVp (BIL) </v>
          </cell>
          <cell r="C74">
            <v>0.9</v>
          </cell>
          <cell r="D74">
            <v>4130.4937499999996</v>
          </cell>
        </row>
        <row r="75">
          <cell r="A75" t="str">
            <v>CBV010-0001-0075</v>
          </cell>
          <cell r="B75" t="str">
            <v xml:space="preserve">Banco Capacitor, 10 kV, 1 MVAR, 75 kVp (BIL) </v>
          </cell>
          <cell r="C75">
            <v>1</v>
          </cell>
          <cell r="D75">
            <v>4589.4375</v>
          </cell>
        </row>
        <row r="76">
          <cell r="A76" t="str">
            <v>CBV010-1.20-0075</v>
          </cell>
          <cell r="B76" t="str">
            <v xml:space="preserve">Banco Capacitor, 10 kV, 1.20 MVAR, 75 kVp (BIL) </v>
          </cell>
          <cell r="C76">
            <v>1.2</v>
          </cell>
          <cell r="D76">
            <v>5507.3249999999998</v>
          </cell>
        </row>
        <row r="77">
          <cell r="A77" t="str">
            <v>CBV010-1.25-0075</v>
          </cell>
          <cell r="B77" t="str">
            <v xml:space="preserve">Banco Capacitor, 10 kV, 1.25 MVAR, 75 kVp (BIL) </v>
          </cell>
          <cell r="C77">
            <v>1.25</v>
          </cell>
          <cell r="D77">
            <v>5736.796875</v>
          </cell>
        </row>
        <row r="78">
          <cell r="A78" t="str">
            <v>CBV010-0002-0075</v>
          </cell>
          <cell r="B78" t="str">
            <v xml:space="preserve">Banco Capacitor, 10 kV, 2 MVAR, 75 kVp (BIL) </v>
          </cell>
          <cell r="C78">
            <v>2</v>
          </cell>
          <cell r="D78">
            <v>9178.875</v>
          </cell>
        </row>
        <row r="79">
          <cell r="A79" t="str">
            <v>CBV010-3.75-0075</v>
          </cell>
          <cell r="B79" t="str">
            <v xml:space="preserve">Banco Capacitor, 10 kV, 3.75 MVAR, 75 kVp (BIL) </v>
          </cell>
          <cell r="C79">
            <v>3.75</v>
          </cell>
          <cell r="D79">
            <v>17210.390625</v>
          </cell>
        </row>
        <row r="80">
          <cell r="A80" t="str">
            <v>CBV010-0004-0075</v>
          </cell>
          <cell r="B80" t="str">
            <v xml:space="preserve">Banco Capacitor, 10 kV, 4 MVAR, 75 kVp (BIL) </v>
          </cell>
          <cell r="C80">
            <v>4</v>
          </cell>
          <cell r="D80">
            <v>18357.75</v>
          </cell>
        </row>
        <row r="82">
          <cell r="A82" t="str">
            <v>Nivel de 10 kV - Exterior - Sierra 2</v>
          </cell>
        </row>
        <row r="84">
          <cell r="A84" t="str">
            <v>CODIGO</v>
          </cell>
          <cell r="B84" t="str">
            <v>DESCRIPCION</v>
          </cell>
          <cell r="C84" t="str">
            <v>Potencia Reactiva
(MVAR)</v>
          </cell>
          <cell r="D84" t="str">
            <v>Precio CIF
(US $)</v>
          </cell>
        </row>
        <row r="85">
          <cell r="A85" t="str">
            <v>CBV010-0.90-0095</v>
          </cell>
          <cell r="B85" t="str">
            <v xml:space="preserve">Banco Capacitor, 10 kV, 0.90 MVAR, 95 kVp (BIL) </v>
          </cell>
          <cell r="C85">
            <v>0.9</v>
          </cell>
          <cell r="D85">
            <v>4337.0184374999999</v>
          </cell>
        </row>
        <row r="86">
          <cell r="A86" t="str">
            <v>CBV010-0001-0095</v>
          </cell>
          <cell r="B86" t="str">
            <v xml:space="preserve">Banco Capacitor, 10 kV, 1 MVAR, 95 kVp (BIL) </v>
          </cell>
          <cell r="C86">
            <v>1</v>
          </cell>
          <cell r="D86">
            <v>4818.9093750000002</v>
          </cell>
        </row>
        <row r="87">
          <cell r="A87" t="str">
            <v>CBV010-1.20-0095</v>
          </cell>
          <cell r="B87" t="str">
            <v xml:space="preserve">Banco Capacitor, 10 kV, 1.20 MVAR, 95 kVp (BIL) </v>
          </cell>
          <cell r="C87">
            <v>1.2</v>
          </cell>
          <cell r="D87">
            <v>5782.6912499999999</v>
          </cell>
        </row>
        <row r="88">
          <cell r="A88" t="str">
            <v>CBV010-1.25-0095</v>
          </cell>
          <cell r="B88" t="str">
            <v xml:space="preserve">Banco Capacitor, 10 kV, 1.25 MVAR, 95 kVp (BIL) </v>
          </cell>
          <cell r="C88">
            <v>1.25</v>
          </cell>
          <cell r="D88">
            <v>6023.63671875</v>
          </cell>
        </row>
        <row r="89">
          <cell r="A89" t="str">
            <v>CBV010-0002-0095</v>
          </cell>
          <cell r="B89" t="str">
            <v xml:space="preserve">Banco Capacitor, 10 kV, 2 MVAR, 95 kVp (BIL) </v>
          </cell>
          <cell r="C89">
            <v>2</v>
          </cell>
          <cell r="D89">
            <v>9637.8187500000004</v>
          </cell>
        </row>
        <row r="90">
          <cell r="A90" t="str">
            <v>CBV010-3.95-0095</v>
          </cell>
          <cell r="B90" t="str">
            <v xml:space="preserve">Banco Capacitor, 10 kV, 3.75 MVAR, 95 kVp (BIL) </v>
          </cell>
          <cell r="C90">
            <v>3.75</v>
          </cell>
          <cell r="D90">
            <v>18070.91015625</v>
          </cell>
        </row>
        <row r="91">
          <cell r="A91" t="str">
            <v>CBV010-0004-0095</v>
          </cell>
          <cell r="B91" t="str">
            <v xml:space="preserve">Banco Capacitor, 10 kV, 4 MVAR, 95 kVp (BIL) </v>
          </cell>
          <cell r="C91">
            <v>4</v>
          </cell>
          <cell r="D91">
            <v>19275.637500000001</v>
          </cell>
        </row>
        <row r="92">
          <cell r="A92" t="str">
            <v>Nivel de 10 kV - Exterior - Sierra 3</v>
          </cell>
        </row>
        <row r="95">
          <cell r="A95" t="str">
            <v>CODIGO</v>
          </cell>
          <cell r="B95" t="str">
            <v>DESCRIPCION</v>
          </cell>
          <cell r="C95" t="str">
            <v>Potencia Reactiva
(MVAR)</v>
          </cell>
          <cell r="D95" t="str">
            <v>Precio CIF
(US $)</v>
          </cell>
        </row>
        <row r="96">
          <cell r="A96" t="str">
            <v>CBV010-0.90-0125</v>
          </cell>
          <cell r="B96" t="str">
            <v xml:space="preserve">Banco Capacitor, 10 kV, 0.90 MVAR, 125 kVp (BIL) </v>
          </cell>
          <cell r="C96">
            <v>0.9</v>
          </cell>
          <cell r="D96">
            <v>4502.2381875000001</v>
          </cell>
        </row>
        <row r="97">
          <cell r="A97" t="str">
            <v>CBV010-0001-0125</v>
          </cell>
          <cell r="B97" t="str">
            <v xml:space="preserve">Banco Capacitor, 10 kV, 1 MVAR, 125 kVp (BIL) </v>
          </cell>
          <cell r="C97">
            <v>1</v>
          </cell>
          <cell r="D97">
            <v>5002.4868749999996</v>
          </cell>
        </row>
        <row r="98">
          <cell r="A98" t="str">
            <v>CBV010-1.20-0125</v>
          </cell>
          <cell r="B98" t="str">
            <v xml:space="preserve">Banco Capacitor, 10 kV, 1.20 MVAR, 125 kVp (BIL) </v>
          </cell>
          <cell r="C98">
            <v>1.2</v>
          </cell>
          <cell r="D98">
            <v>6002.9842500000004</v>
          </cell>
        </row>
        <row r="99">
          <cell r="A99" t="str">
            <v>CBV010-1.25-0125</v>
          </cell>
          <cell r="B99" t="str">
            <v xml:space="preserve">Banco Capacitor, 10 kV, 1.25 MVAR, 125 kVp (BIL) </v>
          </cell>
          <cell r="C99">
            <v>1.25</v>
          </cell>
          <cell r="D99">
            <v>6253.1085937500011</v>
          </cell>
        </row>
        <row r="100">
          <cell r="A100" t="str">
            <v>CBV010-0002-0125</v>
          </cell>
          <cell r="B100" t="str">
            <v xml:space="preserve">Banco Capacitor, 10 kV, 2 MVAR, 125 kVp (BIL) </v>
          </cell>
          <cell r="C100">
            <v>2</v>
          </cell>
          <cell r="D100">
            <v>10004.973749999999</v>
          </cell>
        </row>
        <row r="101">
          <cell r="A101" t="str">
            <v>CBV010-3.125-0125</v>
          </cell>
          <cell r="B101" t="str">
            <v xml:space="preserve">Banco Capacitor, 10 kV, 3.75 MVAR, 125 kVp (BIL) </v>
          </cell>
          <cell r="C101">
            <v>3.75</v>
          </cell>
          <cell r="D101">
            <v>18759.325781250001</v>
          </cell>
        </row>
        <row r="102">
          <cell r="A102" t="str">
            <v>CBV010-0004-0125</v>
          </cell>
          <cell r="B102" t="str">
            <v xml:space="preserve">Banco Capacitor, 10 kV, 4 MVAR, 125 kVp (BIL) </v>
          </cell>
          <cell r="C102">
            <v>4</v>
          </cell>
          <cell r="D102">
            <v>20009.947499999998</v>
          </cell>
        </row>
        <row r="104">
          <cell r="A104" t="str">
            <v>Nivel de 10 kV - Exterior - Sierra 4</v>
          </cell>
        </row>
        <row r="106">
          <cell r="A106" t="str">
            <v>CODIGO</v>
          </cell>
          <cell r="B106" t="str">
            <v>DESCRIPCION</v>
          </cell>
          <cell r="C106" t="str">
            <v>Potencia Reactiva
(MVAR)</v>
          </cell>
          <cell r="D106" t="str">
            <v>Precio CIF
(US $)</v>
          </cell>
        </row>
        <row r="107">
          <cell r="A107" t="str">
            <v>CBV010-0.90-0125</v>
          </cell>
          <cell r="B107" t="str">
            <v xml:space="preserve">Banco Capacitor, 10 kV, 0.90 MVAR, 125 kVp (BIL) </v>
          </cell>
          <cell r="C107">
            <v>0.9</v>
          </cell>
          <cell r="D107">
            <v>4502.2381875000001</v>
          </cell>
        </row>
        <row r="108">
          <cell r="A108" t="str">
            <v>CBV010-0001-0125</v>
          </cell>
          <cell r="B108" t="str">
            <v xml:space="preserve">Banco Capacitor, 10 kV, 1 MVAR, 125 kVp (BIL) </v>
          </cell>
          <cell r="C108">
            <v>1</v>
          </cell>
          <cell r="D108">
            <v>5002.4868749999996</v>
          </cell>
        </row>
        <row r="109">
          <cell r="A109" t="str">
            <v>CBV010-1.20-0125</v>
          </cell>
          <cell r="B109" t="str">
            <v xml:space="preserve">Banco Capacitor, 10 kV, 1.20 MVAR, 125 kVp (BIL) </v>
          </cell>
          <cell r="C109">
            <v>1.2</v>
          </cell>
          <cell r="D109">
            <v>6002.9842500000004</v>
          </cell>
        </row>
        <row r="110">
          <cell r="A110" t="str">
            <v>CBV010-1.25-0125</v>
          </cell>
          <cell r="B110" t="str">
            <v xml:space="preserve">Banco Capacitor, 10 kV, 1.25 MVAR, 125 kVp (BIL) </v>
          </cell>
          <cell r="C110">
            <v>1.25</v>
          </cell>
          <cell r="D110">
            <v>6253.1085937500011</v>
          </cell>
        </row>
        <row r="111">
          <cell r="A111" t="str">
            <v>CBV010-0002-0125</v>
          </cell>
          <cell r="B111" t="str">
            <v xml:space="preserve">Banco Capacitor, 10 kV, 2 MVAR, 125 kVp (BIL) </v>
          </cell>
          <cell r="C111">
            <v>2</v>
          </cell>
          <cell r="D111">
            <v>10004.973749999999</v>
          </cell>
        </row>
        <row r="112">
          <cell r="A112" t="str">
            <v>CBV010-3.125-0125</v>
          </cell>
          <cell r="B112" t="str">
            <v xml:space="preserve">Banco Capacitor, 10 kV, 3.75 MVAR, 125 kVp (BIL) </v>
          </cell>
          <cell r="C112">
            <v>3.75</v>
          </cell>
          <cell r="D112">
            <v>18759.325781250001</v>
          </cell>
        </row>
        <row r="113">
          <cell r="A113" t="str">
            <v>CBV010-0004-0125</v>
          </cell>
          <cell r="B113" t="str">
            <v xml:space="preserve">Banco Capacitor, 10 kV, 4 MVAR, 125 kVp (BIL) </v>
          </cell>
          <cell r="C113">
            <v>4</v>
          </cell>
          <cell r="D113">
            <v>20009.947499999998</v>
          </cell>
        </row>
        <row r="115">
          <cell r="A115" t="str">
            <v>Nivel de 10 kV - Exterior - Selva 1</v>
          </cell>
        </row>
        <row r="117">
          <cell r="A117" t="str">
            <v>CODIGO</v>
          </cell>
          <cell r="B117" t="str">
            <v>DESCRIPCION</v>
          </cell>
          <cell r="C117" t="str">
            <v>Potencia Reactiva
(MVAR)</v>
          </cell>
          <cell r="D117" t="str">
            <v>Precio CIF
(US $)</v>
          </cell>
        </row>
        <row r="118">
          <cell r="A118" t="str">
            <v>CBV010-0.10-0075</v>
          </cell>
          <cell r="B118" t="str">
            <v xml:space="preserve">Banco Capacitor, 10 kV, 0.10 MVAR, 75 kVp (BIL) </v>
          </cell>
          <cell r="C118">
            <v>0.9</v>
          </cell>
          <cell r="D118">
            <v>4130.4937499999996</v>
          </cell>
        </row>
        <row r="119">
          <cell r="A119" t="str">
            <v>CBV010-0.15-0075</v>
          </cell>
          <cell r="B119" t="str">
            <v xml:space="preserve">Banco Capacitor, 10 kV, 0.15 MVAR, 75 kVp (BIL) </v>
          </cell>
          <cell r="C119">
            <v>1</v>
          </cell>
          <cell r="D119">
            <v>4589.4375</v>
          </cell>
        </row>
        <row r="120">
          <cell r="A120" t="str">
            <v>CBV010-0.30-0075</v>
          </cell>
          <cell r="B120" t="str">
            <v xml:space="preserve">Banco Capacitor, 10 kV, 0.30 MVAR, 75 kVp (BIL) </v>
          </cell>
          <cell r="C120">
            <v>1.2</v>
          </cell>
          <cell r="D120">
            <v>5507.3249999999998</v>
          </cell>
        </row>
        <row r="121">
          <cell r="A121" t="str">
            <v>CBV010-0.45-0075</v>
          </cell>
          <cell r="B121" t="str">
            <v xml:space="preserve">Banco Capacitor, 10 kV, 0.45 MVAR, 75 kVp (BIL) </v>
          </cell>
          <cell r="C121">
            <v>1.25</v>
          </cell>
          <cell r="D121">
            <v>5736.796875</v>
          </cell>
        </row>
        <row r="122">
          <cell r="A122" t="str">
            <v>CBV010-0.60-0075</v>
          </cell>
          <cell r="B122" t="str">
            <v xml:space="preserve">Banco Capacitor, 10 kV, 0.60 MVAR, 75 kVp (BIL) </v>
          </cell>
          <cell r="C122">
            <v>2</v>
          </cell>
          <cell r="D122">
            <v>9178.875</v>
          </cell>
        </row>
        <row r="123">
          <cell r="A123" t="str">
            <v>CBV010-0.90-0075</v>
          </cell>
          <cell r="B123" t="str">
            <v xml:space="preserve">Banco Capacitor, 10 kV, 0.90 MVAR, 75 kVp (BIL) </v>
          </cell>
          <cell r="C123">
            <v>3.75</v>
          </cell>
          <cell r="D123">
            <v>17210.390625</v>
          </cell>
        </row>
        <row r="124">
          <cell r="A124" t="str">
            <v>CBV010-0001-0075</v>
          </cell>
          <cell r="B124" t="str">
            <v xml:space="preserve">Banco Capacitor, 10 kV, 1 MVAR, 75 kVp (BIL) </v>
          </cell>
          <cell r="C124">
            <v>4</v>
          </cell>
          <cell r="D124">
            <v>18357.75</v>
          </cell>
        </row>
      </sheetData>
      <sheetData sheetId="3" refreshError="1">
        <row r="4">
          <cell r="A4" t="str">
            <v>PRECIOS DE BANCO DE CONDENSADORES FIJOS DE 22,9 KV</v>
          </cell>
        </row>
        <row r="12">
          <cell r="A12" t="str">
            <v>Nivel de 22,9 kV - Exterior - Costa</v>
          </cell>
        </row>
        <row r="13">
          <cell r="A13" t="str">
            <v>CODIGO</v>
          </cell>
          <cell r="B13" t="str">
            <v>DESCRIPCION</v>
          </cell>
          <cell r="C13" t="str">
            <v>Potencia Reactiva
(MVAR)</v>
          </cell>
          <cell r="D13" t="str">
            <v>Precio CIF
(US $)</v>
          </cell>
        </row>
        <row r="14">
          <cell r="A14" t="str">
            <v>CBF023-0.10-0125</v>
          </cell>
          <cell r="B14" t="str">
            <v xml:space="preserve">Banco Capacitor, 22.9 kV, 0.10 MVAR, 125 kVp (BIL) </v>
          </cell>
          <cell r="C14">
            <v>0.1</v>
          </cell>
          <cell r="D14">
            <v>1527.4509803921565</v>
          </cell>
        </row>
        <row r="15">
          <cell r="A15" t="str">
            <v>CBF023-0.15-0125</v>
          </cell>
          <cell r="B15" t="str">
            <v xml:space="preserve">Banco Capacitor, 22.9 kV, 0.15 MVAR, 125 kVp (BIL) </v>
          </cell>
          <cell r="C15">
            <v>0.15</v>
          </cell>
          <cell r="D15">
            <v>1800</v>
          </cell>
        </row>
        <row r="16">
          <cell r="A16" t="str">
            <v>CBF023-0.30-0125</v>
          </cell>
          <cell r="B16" t="str">
            <v xml:space="preserve">Banco Capacitor, 22.9 kV, 0.30 MVAR, 125 kVp (BIL) </v>
          </cell>
          <cell r="C16">
            <v>0.3</v>
          </cell>
          <cell r="D16">
            <v>2617.6470588235293</v>
          </cell>
        </row>
        <row r="17">
          <cell r="A17" t="str">
            <v>CBF023-0.45-0125</v>
          </cell>
          <cell r="B17" t="str">
            <v xml:space="preserve">Banco Capacitor, 22.9 kV, 0.45 MVAR, 125 kVp (BIL) </v>
          </cell>
          <cell r="C17">
            <v>0.45</v>
          </cell>
          <cell r="D17">
            <v>3435.2941176470581</v>
          </cell>
        </row>
        <row r="18">
          <cell r="A18" t="str">
            <v>CBF023-0.60-0125</v>
          </cell>
          <cell r="B18" t="str">
            <v xml:space="preserve">Banco Capacitor, 22.9 kV, 0.60 MVAR, 125 kVp (BIL) </v>
          </cell>
          <cell r="C18">
            <v>0.6</v>
          </cell>
          <cell r="D18">
            <v>4252.9411764705874</v>
          </cell>
        </row>
        <row r="19">
          <cell r="A19" t="str">
            <v>CBF023-0.90-0125</v>
          </cell>
          <cell r="B19" t="str">
            <v xml:space="preserve">Banco Capacitor, 22.9 kV, 0.90 MVAR, 125 kVp (BIL) </v>
          </cell>
          <cell r="C19">
            <v>0.9</v>
          </cell>
          <cell r="D19">
            <v>5888.2352941176468</v>
          </cell>
        </row>
        <row r="20">
          <cell r="A20" t="str">
            <v>CBF023-0001-0125</v>
          </cell>
          <cell r="B20" t="str">
            <v xml:space="preserve">Banco Capacitor, 22.9 kV, 1 MVAR, 125 kVp (BIL) </v>
          </cell>
          <cell r="C20">
            <v>1</v>
          </cell>
          <cell r="D20">
            <v>6433.333333333333</v>
          </cell>
        </row>
        <row r="21">
          <cell r="A21" t="str">
            <v>CBF023-1.20-0125</v>
          </cell>
          <cell r="B21" t="str">
            <v xml:space="preserve">Banco Capacitor, 22.9 kV, 1.20 MVAR, 125 kVp (BIL) </v>
          </cell>
          <cell r="C21">
            <v>1.2</v>
          </cell>
          <cell r="D21">
            <v>7719.9999999999991</v>
          </cell>
        </row>
        <row r="22">
          <cell r="A22" t="str">
            <v>CBF023-1.80-0125</v>
          </cell>
          <cell r="B22" t="str">
            <v xml:space="preserve">Banco Capacitor, 22.9 kV, 1.80 MVAR, 125 kVp (BIL) </v>
          </cell>
          <cell r="C22">
            <v>1.8</v>
          </cell>
          <cell r="D22">
            <v>11580</v>
          </cell>
        </row>
        <row r="23">
          <cell r="A23" t="str">
            <v>CBF023-0002-0125</v>
          </cell>
          <cell r="B23" t="str">
            <v xml:space="preserve">Banco Capacitor, 22.9 kV, 2 MVAR, 125 kVp (BIL) </v>
          </cell>
          <cell r="C23">
            <v>2</v>
          </cell>
          <cell r="D23">
            <v>12866.666666666666</v>
          </cell>
        </row>
        <row r="24">
          <cell r="A24" t="str">
            <v>CBF023-2.20-0126</v>
          </cell>
          <cell r="B24" t="str">
            <v xml:space="preserve">Banco Capacitor, 22.9 kV, 2.2 MVAR, 125 kVp (BIL) </v>
          </cell>
          <cell r="C24">
            <v>2.2000000000000002</v>
          </cell>
          <cell r="D24">
            <v>14153.333333333334</v>
          </cell>
        </row>
        <row r="25">
          <cell r="A25" t="str">
            <v>CBF023-0004-0125</v>
          </cell>
          <cell r="B25" t="str">
            <v xml:space="preserve">Banco Capacitor, 22.9 kV, 4 MVAR, 125 kVp (BIL) </v>
          </cell>
          <cell r="C25">
            <v>4</v>
          </cell>
          <cell r="D25">
            <v>25733.333333333332</v>
          </cell>
        </row>
        <row r="26">
          <cell r="A26" t="str">
            <v>CBF023-0010-0125</v>
          </cell>
          <cell r="B26" t="str">
            <v xml:space="preserve">Banco Capacitor, 22.9 kV, 10 MVAR, 125 kVp (BIL) </v>
          </cell>
          <cell r="C26">
            <v>10</v>
          </cell>
          <cell r="D26">
            <v>64333.333333333328</v>
          </cell>
        </row>
        <row r="29">
          <cell r="A29" t="str">
            <v>Nivel de 22,9 kV - Exterior - Sierra 2</v>
          </cell>
        </row>
        <row r="30">
          <cell r="A30" t="str">
            <v>CODIGO</v>
          </cell>
          <cell r="B30" t="str">
            <v>DESCRIPCION</v>
          </cell>
          <cell r="C30" t="str">
            <v>Potencia Reactiva
(MVAR)</v>
          </cell>
          <cell r="D30" t="str">
            <v>Precio CIF
(US $)</v>
          </cell>
        </row>
        <row r="31">
          <cell r="A31" t="str">
            <v>CBF023-0.10-0170</v>
          </cell>
          <cell r="B31" t="str">
            <v xml:space="preserve">Banco Capacitor, 22.9 kV, 0.10 MVAR, 170 kVp (BIL) </v>
          </cell>
          <cell r="C31">
            <v>0.1</v>
          </cell>
          <cell r="D31">
            <v>1603.8235294117644</v>
          </cell>
        </row>
        <row r="32">
          <cell r="A32" t="str">
            <v>CBF023-0.15-0170</v>
          </cell>
          <cell r="B32" t="str">
            <v xml:space="preserve">Banco Capacitor, 22.9 kV, 0.15 MVAR, 170 kVp (BIL) </v>
          </cell>
          <cell r="C32">
            <v>0.15</v>
          </cell>
          <cell r="D32">
            <v>1890</v>
          </cell>
        </row>
        <row r="33">
          <cell r="A33" t="str">
            <v>CBF023-0.30-0170</v>
          </cell>
          <cell r="B33" t="str">
            <v xml:space="preserve">Banco Capacitor, 22.9 kV, 0.30 MVAR, 170 kVp (BIL) </v>
          </cell>
          <cell r="C33">
            <v>0.3</v>
          </cell>
          <cell r="D33">
            <v>2748.5294117647059</v>
          </cell>
        </row>
        <row r="34">
          <cell r="A34" t="str">
            <v>CBF023-0.45-0170</v>
          </cell>
          <cell r="B34" t="str">
            <v xml:space="preserve">Banco Capacitor, 22.9 kV, 0.45 MVAR, 170 kVp (BIL) </v>
          </cell>
          <cell r="C34">
            <v>0.45</v>
          </cell>
          <cell r="D34">
            <v>3607.0588235294113</v>
          </cell>
        </row>
        <row r="35">
          <cell r="A35" t="str">
            <v>CBF023-0.60-0170</v>
          </cell>
          <cell r="B35" t="str">
            <v xml:space="preserve">Banco Capacitor, 22.9 kV, 0.60 MVAR, 170 kVp (BIL) </v>
          </cell>
          <cell r="C35">
            <v>0.6</v>
          </cell>
          <cell r="D35">
            <v>4465.5882352941171</v>
          </cell>
        </row>
        <row r="36">
          <cell r="A36" t="str">
            <v>CBF023-0.90-0170</v>
          </cell>
          <cell r="B36" t="str">
            <v xml:space="preserve">Banco Capacitor, 22.9 kV, 0.90 MVAR, 170 kVp (BIL) </v>
          </cell>
          <cell r="C36">
            <v>0.9</v>
          </cell>
          <cell r="D36">
            <v>6182.6470588235297</v>
          </cell>
        </row>
        <row r="37">
          <cell r="A37" t="str">
            <v>CBF023-0001-0170</v>
          </cell>
          <cell r="B37" t="str">
            <v xml:space="preserve">Banco Capacitor, 22.9 kV, 1 MVAR, 170 kVp (BIL) </v>
          </cell>
          <cell r="C37">
            <v>1</v>
          </cell>
          <cell r="D37">
            <v>6755</v>
          </cell>
        </row>
        <row r="38">
          <cell r="A38" t="str">
            <v>CBF023-1.20-0170</v>
          </cell>
          <cell r="B38" t="str">
            <v xml:space="preserve">Banco Capacitor, 22.9 kV, 1.20 MVAR, 170 kVp (BIL) </v>
          </cell>
          <cell r="C38">
            <v>1.2</v>
          </cell>
          <cell r="D38">
            <v>8105.9999999999991</v>
          </cell>
        </row>
        <row r="39">
          <cell r="A39" t="str">
            <v>CBF023-1.80-0170</v>
          </cell>
          <cell r="B39" t="str">
            <v xml:space="preserve">Banco Capacitor, 22.9 kV, 1.80 MVAR, 170 kVp (BIL) </v>
          </cell>
          <cell r="C39">
            <v>1.8</v>
          </cell>
          <cell r="D39">
            <v>12159</v>
          </cell>
        </row>
        <row r="40">
          <cell r="A40" t="str">
            <v>CBF023-0002-0170</v>
          </cell>
          <cell r="B40" t="str">
            <v xml:space="preserve">Banco Capacitor, 22.9 kV, 2 MVAR, 170 kVp (BIL) </v>
          </cell>
          <cell r="C40">
            <v>2</v>
          </cell>
          <cell r="D40">
            <v>13510</v>
          </cell>
        </row>
        <row r="41">
          <cell r="A41" t="str">
            <v>CBF023-2.20-0171</v>
          </cell>
          <cell r="B41" t="str">
            <v xml:space="preserve">Banco Capacitor, 22.9 kV, 2.2 MVAR, 170 kVp (BIL) </v>
          </cell>
          <cell r="C41">
            <v>2.2000000000000002</v>
          </cell>
          <cell r="D41">
            <v>14861.000000000002</v>
          </cell>
        </row>
        <row r="42">
          <cell r="A42" t="str">
            <v>CBF023-0004-0170</v>
          </cell>
          <cell r="B42" t="str">
            <v xml:space="preserve">Banco Capacitor, 22.9 kV, 4 MVAR, 170 kVp (BIL) </v>
          </cell>
          <cell r="C42">
            <v>4</v>
          </cell>
          <cell r="D42">
            <v>27020</v>
          </cell>
        </row>
        <row r="43">
          <cell r="A43" t="str">
            <v>CBF023-0010-0170</v>
          </cell>
          <cell r="B43" t="str">
            <v xml:space="preserve">Banco Capacitor, 22.9 kV, 10 MVAR, 170 kVp (BIL) </v>
          </cell>
          <cell r="C43">
            <v>10</v>
          </cell>
          <cell r="D43">
            <v>67550</v>
          </cell>
        </row>
        <row r="46">
          <cell r="A46" t="str">
            <v>Nivel de 22,9 kV - Exterior - Sierra 3</v>
          </cell>
        </row>
        <row r="47">
          <cell r="A47" t="str">
            <v>CODIGO</v>
          </cell>
          <cell r="B47" t="str">
            <v>DESCRIPCION</v>
          </cell>
          <cell r="C47" t="str">
            <v>Potencia Reactiva
(MVAR)</v>
          </cell>
          <cell r="D47" t="str">
            <v>Precio CIF
(US $)</v>
          </cell>
        </row>
        <row r="48">
          <cell r="A48" t="str">
            <v>CBF023-0.10-0250</v>
          </cell>
          <cell r="B48" t="str">
            <v xml:space="preserve">Banco Capacitor, 22.9 kV, 0.10 MVAR, 250 kVp (BIL) </v>
          </cell>
          <cell r="C48">
            <v>0.1</v>
          </cell>
          <cell r="D48">
            <v>1664.9215686274506</v>
          </cell>
        </row>
        <row r="49">
          <cell r="A49" t="str">
            <v>CBF023-0.15-0250</v>
          </cell>
          <cell r="B49" t="str">
            <v xml:space="preserve">Banco Capacitor, 22.9 kV, 0.15 MVAR, 250 kVp (BIL) </v>
          </cell>
          <cell r="C49">
            <v>0.15</v>
          </cell>
          <cell r="D49">
            <v>1962.0000000000002</v>
          </cell>
        </row>
        <row r="50">
          <cell r="A50" t="str">
            <v>CBF023-0.30-0250</v>
          </cell>
          <cell r="B50" t="str">
            <v xml:space="preserve">Banco Capacitor, 22.9 kV, 0.30 MVAR, 250 kVp (BIL) </v>
          </cell>
          <cell r="C50">
            <v>0.3</v>
          </cell>
          <cell r="D50">
            <v>2853.2352941176473</v>
          </cell>
        </row>
        <row r="51">
          <cell r="A51" t="str">
            <v>CBF023-0.45-0250</v>
          </cell>
          <cell r="B51" t="str">
            <v xml:space="preserve">Banco Capacitor, 22.9 kV, 0.45 MVAR, 250 kVp (BIL) </v>
          </cell>
          <cell r="C51">
            <v>0.45</v>
          </cell>
          <cell r="D51">
            <v>3744.4705882352937</v>
          </cell>
        </row>
        <row r="52">
          <cell r="A52" t="str">
            <v>CBF023-0.60-0250</v>
          </cell>
          <cell r="B52" t="str">
            <v xml:space="preserve">Banco Capacitor, 22.9 kV, 0.60 MVAR, 250 kVp (BIL) </v>
          </cell>
          <cell r="C52">
            <v>0.6</v>
          </cell>
          <cell r="D52">
            <v>4635.7058823529405</v>
          </cell>
        </row>
        <row r="53">
          <cell r="A53" t="str">
            <v>CBF023-0.90-0250</v>
          </cell>
          <cell r="B53" t="str">
            <v xml:space="preserve">Banco Capacitor, 22.9 kV, 0.90 MVAR, 250 kVp (BIL) </v>
          </cell>
          <cell r="C53">
            <v>0.9</v>
          </cell>
          <cell r="D53">
            <v>6418.1764705882351</v>
          </cell>
        </row>
        <row r="54">
          <cell r="A54" t="str">
            <v>CBF023-0001-0250</v>
          </cell>
          <cell r="B54" t="str">
            <v xml:space="preserve">Banco Capacitor, 22.9 kV, 1 MVAR, 250 kVp (BIL) </v>
          </cell>
          <cell r="C54">
            <v>1</v>
          </cell>
          <cell r="D54">
            <v>7012.3333333333339</v>
          </cell>
        </row>
        <row r="55">
          <cell r="A55" t="str">
            <v>CBF023-1.20-0250</v>
          </cell>
          <cell r="B55" t="str">
            <v xml:space="preserve">Banco Capacitor, 22.9 kV, 1.20 MVAR, 250 kVp (BIL) </v>
          </cell>
          <cell r="C55">
            <v>1.2</v>
          </cell>
          <cell r="D55">
            <v>8414.7999999999993</v>
          </cell>
        </row>
        <row r="56">
          <cell r="A56" t="str">
            <v>CBF023-1.80-0250</v>
          </cell>
          <cell r="B56" t="str">
            <v xml:space="preserve">Banco Capacitor, 22.9 kV, 1.80 MVAR, 250 kVp (BIL) </v>
          </cell>
          <cell r="C56">
            <v>1.8</v>
          </cell>
          <cell r="D56">
            <v>12622.2</v>
          </cell>
        </row>
        <row r="57">
          <cell r="A57" t="str">
            <v>CBF023-0002-0250</v>
          </cell>
          <cell r="B57" t="str">
            <v xml:space="preserve">Banco Capacitor, 22.9 kV, 2 MVAR, 250 kVp (BIL) </v>
          </cell>
          <cell r="C57">
            <v>2</v>
          </cell>
          <cell r="D57">
            <v>14024.666666666668</v>
          </cell>
        </row>
        <row r="58">
          <cell r="A58" t="str">
            <v>CBF023-2.20-0251</v>
          </cell>
          <cell r="B58" t="str">
            <v xml:space="preserve">Banco Capacitor, 22.9 kV, 2.2 MVAR, 250 kVp (BIL) </v>
          </cell>
          <cell r="C58">
            <v>2.2000000000000002</v>
          </cell>
          <cell r="D58">
            <v>15427.133333333335</v>
          </cell>
        </row>
        <row r="59">
          <cell r="A59" t="str">
            <v>CBF023-0004-0250</v>
          </cell>
          <cell r="B59" t="str">
            <v xml:space="preserve">Banco Capacitor, 22.9 kV, 4 MVAR, 250 kVp (BIL) </v>
          </cell>
          <cell r="C59">
            <v>4</v>
          </cell>
          <cell r="D59">
            <v>28049.333333333336</v>
          </cell>
        </row>
        <row r="60">
          <cell r="A60" t="str">
            <v>CBF023-0010-0250</v>
          </cell>
          <cell r="B60" t="str">
            <v xml:space="preserve">Banco Capacitor, 22.9 kV, 10 MVAR, 250 kVp (BIL) </v>
          </cell>
          <cell r="C60">
            <v>10</v>
          </cell>
          <cell r="D60">
            <v>70123.333333333328</v>
          </cell>
        </row>
        <row r="63">
          <cell r="A63" t="str">
            <v>Nivel de 22,9 kV - Exterior - Sierra 4</v>
          </cell>
        </row>
        <row r="64">
          <cell r="A64" t="str">
            <v>CODIGO</v>
          </cell>
          <cell r="B64" t="str">
            <v>DESCRIPCION</v>
          </cell>
          <cell r="C64" t="str">
            <v>Potencia Reactiva
(MVAR)</v>
          </cell>
          <cell r="D64" t="str">
            <v>Precio CIF
(US $)</v>
          </cell>
        </row>
        <row r="65">
          <cell r="A65" t="str">
            <v>CBF023-0.10-0250</v>
          </cell>
          <cell r="B65" t="str">
            <v xml:space="preserve">Banco Capacitor, 22.9 kV, 0.10 MVAR, 250 kVp (BIL) </v>
          </cell>
          <cell r="C65">
            <v>0.1</v>
          </cell>
          <cell r="D65">
            <v>1664.9215686274506</v>
          </cell>
        </row>
        <row r="66">
          <cell r="A66" t="str">
            <v>CBF023-0.15-0250</v>
          </cell>
          <cell r="B66" t="str">
            <v xml:space="preserve">Banco Capacitor, 22.9 kV, 0.15 MVAR, 250 kVp (BIL) </v>
          </cell>
          <cell r="C66">
            <v>0.15</v>
          </cell>
          <cell r="D66">
            <v>1962.0000000000002</v>
          </cell>
        </row>
        <row r="67">
          <cell r="A67" t="str">
            <v>CBF023-0.30-0250</v>
          </cell>
          <cell r="B67" t="str">
            <v xml:space="preserve">Banco Capacitor, 22.9 kV, 0.30 MVAR, 250 kVp (BIL) </v>
          </cell>
          <cell r="C67">
            <v>0.3</v>
          </cell>
          <cell r="D67">
            <v>2853.2352941176473</v>
          </cell>
        </row>
        <row r="68">
          <cell r="A68" t="str">
            <v>CBF023-0.45-0250</v>
          </cell>
          <cell r="B68" t="str">
            <v xml:space="preserve">Banco Capacitor, 22.9 kV, 0.45 MVAR, 250 kVp (BIL) </v>
          </cell>
          <cell r="C68">
            <v>0.45</v>
          </cell>
          <cell r="D68">
            <v>3744.4705882352937</v>
          </cell>
        </row>
        <row r="69">
          <cell r="A69" t="str">
            <v>CBF023-0.60-0250</v>
          </cell>
          <cell r="B69" t="str">
            <v xml:space="preserve">Banco Capacitor, 22.9 kV, 0.60 MVAR, 250 kVp (BIL) </v>
          </cell>
          <cell r="C69">
            <v>0.6</v>
          </cell>
          <cell r="D69">
            <v>4635.7058823529405</v>
          </cell>
        </row>
        <row r="70">
          <cell r="A70" t="str">
            <v>CBF023-0.90-0250</v>
          </cell>
          <cell r="B70" t="str">
            <v xml:space="preserve">Banco Capacitor, 22.9 kV, 0.90 MVAR, 250 kVp (BIL) </v>
          </cell>
          <cell r="C70">
            <v>0.9</v>
          </cell>
          <cell r="D70">
            <v>6418.1764705882351</v>
          </cell>
        </row>
        <row r="71">
          <cell r="A71" t="str">
            <v>CBF023-0001-0250</v>
          </cell>
          <cell r="B71" t="str">
            <v xml:space="preserve">Banco Capacitor, 22.9 kV, 1 MVAR, 250 kVp (BIL) </v>
          </cell>
          <cell r="C71">
            <v>1</v>
          </cell>
          <cell r="D71">
            <v>7012.3333333333339</v>
          </cell>
        </row>
        <row r="72">
          <cell r="A72" t="str">
            <v>CBF023-1.20-0250</v>
          </cell>
          <cell r="B72" t="str">
            <v xml:space="preserve">Banco Capacitor, 22.9 kV, 1.20 MVAR, 250 kVp (BIL) </v>
          </cell>
          <cell r="C72">
            <v>1.2</v>
          </cell>
          <cell r="D72">
            <v>8414.7999999999993</v>
          </cell>
        </row>
        <row r="73">
          <cell r="A73" t="str">
            <v>CBF023-1.80-0250</v>
          </cell>
          <cell r="B73" t="str">
            <v xml:space="preserve">Banco Capacitor, 22.9 kV, 1.80 MVAR, 250 kVp (BIL) </v>
          </cell>
          <cell r="C73">
            <v>1.8</v>
          </cell>
          <cell r="D73">
            <v>12622.2</v>
          </cell>
        </row>
        <row r="74">
          <cell r="A74" t="str">
            <v>CBF023-0002-0250</v>
          </cell>
          <cell r="B74" t="str">
            <v xml:space="preserve">Banco Capacitor, 22.9 kV, 2 MVAR, 250 kVp (BIL) </v>
          </cell>
          <cell r="C74">
            <v>2</v>
          </cell>
          <cell r="D74">
            <v>14024.666666666668</v>
          </cell>
        </row>
        <row r="75">
          <cell r="A75" t="str">
            <v>CBF023-2.20-0251</v>
          </cell>
          <cell r="B75" t="str">
            <v xml:space="preserve">Banco Capacitor, 22.9 kV, 2.2 MVAR, 250 kVp (BIL) </v>
          </cell>
          <cell r="C75">
            <v>2.2000000000000002</v>
          </cell>
          <cell r="D75">
            <v>15427.133333333335</v>
          </cell>
        </row>
        <row r="76">
          <cell r="A76" t="str">
            <v>CBF023-0004-0250</v>
          </cell>
          <cell r="B76" t="str">
            <v xml:space="preserve">Banco Capacitor, 22.9 kV, 4 MVAR, 250 kVp (BIL) </v>
          </cell>
          <cell r="C76">
            <v>4</v>
          </cell>
          <cell r="D76">
            <v>28049.333333333336</v>
          </cell>
        </row>
        <row r="77">
          <cell r="A77" t="str">
            <v>CBF023-0010-0250</v>
          </cell>
          <cell r="B77" t="str">
            <v xml:space="preserve">Banco Capacitor, 22.9 kV, 10 MVAR, 250 kVp (BIL) </v>
          </cell>
          <cell r="C77">
            <v>10</v>
          </cell>
          <cell r="D77">
            <v>70123.333333333328</v>
          </cell>
        </row>
        <row r="80">
          <cell r="A80" t="str">
            <v>Nivel de 22,9 kV - Exterior - Selva 1</v>
          </cell>
        </row>
        <row r="81">
          <cell r="A81" t="str">
            <v>CODIGO</v>
          </cell>
          <cell r="B81" t="str">
            <v>DESCRIPCION</v>
          </cell>
          <cell r="C81" t="str">
            <v>Potencia Reactiva
(MVAR)</v>
          </cell>
          <cell r="D81" t="str">
            <v>Precio CIF
(US $)</v>
          </cell>
        </row>
        <row r="82">
          <cell r="A82" t="str">
            <v>CBF023-0.10-0125</v>
          </cell>
          <cell r="B82" t="str">
            <v xml:space="preserve">Banco Capacitor, 22.9 kV, 0.10 MVAR, 125 kVp (BIL) </v>
          </cell>
          <cell r="C82">
            <v>0.1</v>
          </cell>
          <cell r="D82">
            <v>1527.4509803921565</v>
          </cell>
        </row>
        <row r="83">
          <cell r="A83" t="str">
            <v>CBF023-0.15-0125</v>
          </cell>
          <cell r="B83" t="str">
            <v xml:space="preserve">Banco Capacitor, 22.9 kV, 0.15 MVAR, 125 kVp (BIL) </v>
          </cell>
          <cell r="C83">
            <v>0.15</v>
          </cell>
          <cell r="D83">
            <v>1800</v>
          </cell>
        </row>
        <row r="84">
          <cell r="A84" t="str">
            <v>CBF023-0.30-0125</v>
          </cell>
          <cell r="B84" t="str">
            <v xml:space="preserve">Banco Capacitor, 22.9 kV, 0.30 MVAR, 125 kVp (BIL) </v>
          </cell>
          <cell r="C84">
            <v>0.3</v>
          </cell>
          <cell r="D84">
            <v>2617.6470588235293</v>
          </cell>
        </row>
        <row r="85">
          <cell r="A85" t="str">
            <v>CBF023-0.45-0125</v>
          </cell>
          <cell r="B85" t="str">
            <v xml:space="preserve">Banco Capacitor, 22.9 kV, 0.45 MVAR, 125 kVp (BIL) </v>
          </cell>
          <cell r="C85">
            <v>0.45</v>
          </cell>
          <cell r="D85">
            <v>3435.2941176470581</v>
          </cell>
        </row>
        <row r="86">
          <cell r="A86" t="str">
            <v>CBF023-0.60-0125</v>
          </cell>
          <cell r="B86" t="str">
            <v xml:space="preserve">Banco Capacitor, 22.9 kV, 0.60 MVAR, 125 kVp (BIL) </v>
          </cell>
          <cell r="C86">
            <v>0.6</v>
          </cell>
          <cell r="D86">
            <v>4252.9411764705874</v>
          </cell>
        </row>
        <row r="87">
          <cell r="A87" t="str">
            <v>CBF023-0.90-0125</v>
          </cell>
          <cell r="B87" t="str">
            <v xml:space="preserve">Banco Capacitor, 22.9 kV, 0.90 MVAR, 125 kVp (BIL) </v>
          </cell>
          <cell r="C87">
            <v>0.9</v>
          </cell>
          <cell r="D87">
            <v>5888.2352941176468</v>
          </cell>
        </row>
        <row r="88">
          <cell r="A88" t="str">
            <v>CBF023-0001-0125</v>
          </cell>
          <cell r="B88" t="str">
            <v xml:space="preserve">Banco Capacitor, 22.9 kV, 1 MVAR, 125 kVp (BIL) </v>
          </cell>
          <cell r="C88">
            <v>1</v>
          </cell>
          <cell r="D88">
            <v>6433.333333333333</v>
          </cell>
        </row>
        <row r="89">
          <cell r="A89" t="str">
            <v>CBF023-1.20-0125</v>
          </cell>
          <cell r="B89" t="str">
            <v xml:space="preserve">Banco Capacitor, 22.9 kV, 1.20 MVAR, 125 kVp (BIL) </v>
          </cell>
          <cell r="C89">
            <v>1.2</v>
          </cell>
          <cell r="D89">
            <v>7719.9999999999991</v>
          </cell>
        </row>
        <row r="90">
          <cell r="A90" t="str">
            <v>CBF023-1.80-0125</v>
          </cell>
          <cell r="B90" t="str">
            <v xml:space="preserve">Banco Capacitor, 22.9 kV, 1.80 MVAR, 125 kVp (BIL) </v>
          </cell>
          <cell r="C90">
            <v>1.8</v>
          </cell>
          <cell r="D90">
            <v>11580</v>
          </cell>
        </row>
        <row r="91">
          <cell r="A91" t="str">
            <v>CBF023-0002-0125</v>
          </cell>
          <cell r="B91" t="str">
            <v xml:space="preserve">Banco Capacitor, 22.9 kV, 2 MVAR, 125 kVp (BIL) </v>
          </cell>
          <cell r="C91">
            <v>2</v>
          </cell>
          <cell r="D91">
            <v>12866.666666666666</v>
          </cell>
        </row>
        <row r="92">
          <cell r="A92" t="str">
            <v>CBF023-2.20-0126</v>
          </cell>
          <cell r="B92" t="str">
            <v xml:space="preserve">Banco Capacitor, 22.9 kV, 2.2 MVAR, 125 kVp (BIL) </v>
          </cell>
          <cell r="C92">
            <v>2.2000000000000002</v>
          </cell>
          <cell r="D92">
            <v>14153.333333333334</v>
          </cell>
        </row>
        <row r="93">
          <cell r="A93" t="str">
            <v>CBF023-0004-0125</v>
          </cell>
          <cell r="B93" t="str">
            <v xml:space="preserve">Banco Capacitor, 22.9 kV, 4 MVAR, 125 kVp (BIL) </v>
          </cell>
          <cell r="C93">
            <v>4</v>
          </cell>
          <cell r="D93">
            <v>25733.333333333332</v>
          </cell>
        </row>
        <row r="94">
          <cell r="A94" t="str">
            <v>CBF023-0010-0125</v>
          </cell>
          <cell r="B94" t="str">
            <v xml:space="preserve">Banco Capacitor, 22.9 kV, 10 MVAR, 125 kVp (BIL) </v>
          </cell>
          <cell r="C94">
            <v>10</v>
          </cell>
          <cell r="D94">
            <v>64333.333333333328</v>
          </cell>
        </row>
        <row r="98">
          <cell r="A98" t="str">
            <v>PRECIOS DE BANCO DE CONDENSADORES FIJOS DE 10 KV</v>
          </cell>
        </row>
        <row r="102">
          <cell r="A102" t="str">
            <v>Nivel de 10 kV - Exterior - Costa</v>
          </cell>
        </row>
        <row r="103">
          <cell r="A103" t="str">
            <v>CODIGO</v>
          </cell>
          <cell r="B103" t="str">
            <v>DESCRIPCION</v>
          </cell>
          <cell r="C103" t="str">
            <v>Potencia Reactiva
(MVAR)</v>
          </cell>
          <cell r="D103" t="str">
            <v>Precio CIF
(US $)</v>
          </cell>
        </row>
        <row r="104">
          <cell r="A104" t="str">
            <v>CBF010-0.10-0075</v>
          </cell>
          <cell r="B104" t="str">
            <v xml:space="preserve">Banco Capacitor, 10 kV, 0.10 MVAR, 75 kVp (BIL) </v>
          </cell>
          <cell r="C104">
            <v>0.1</v>
          </cell>
          <cell r="D104">
            <v>1519.8137254901956</v>
          </cell>
        </row>
        <row r="105">
          <cell r="A105" t="str">
            <v>CBF010-0.15-0075</v>
          </cell>
          <cell r="B105" t="str">
            <v xml:space="preserve">Banco Capacitor, 10 kV, 0.15 MVAR, 75 kVp (BIL) </v>
          </cell>
          <cell r="C105">
            <v>0.15</v>
          </cell>
          <cell r="D105">
            <v>1791</v>
          </cell>
        </row>
        <row r="106">
          <cell r="A106" t="str">
            <v>CBF010-0.30-0075</v>
          </cell>
          <cell r="B106" t="str">
            <v xml:space="preserve">Banco Capacitor, 10 kV, 0.30 MVAR, 75 kVp (BIL) </v>
          </cell>
          <cell r="C106">
            <v>0.3</v>
          </cell>
          <cell r="D106">
            <v>2604.5588235294117</v>
          </cell>
        </row>
        <row r="107">
          <cell r="A107" t="str">
            <v>CBF010-0.45-0075</v>
          </cell>
          <cell r="B107" t="str">
            <v xml:space="preserve">Banco Capacitor, 10 kV, 0.45 MVAR, 75 kVp (BIL) </v>
          </cell>
          <cell r="C107">
            <v>0.45</v>
          </cell>
          <cell r="D107">
            <v>3418.117647058823</v>
          </cell>
        </row>
        <row r="108">
          <cell r="A108" t="str">
            <v>CBF010-0.60-0075</v>
          </cell>
          <cell r="B108" t="str">
            <v xml:space="preserve">Banco Capacitor, 10 kV, 0.60 MVAR, 75 kVp (BIL) </v>
          </cell>
          <cell r="C108">
            <v>0.6</v>
          </cell>
          <cell r="D108">
            <v>4231.6764705882342</v>
          </cell>
        </row>
        <row r="109">
          <cell r="A109" t="str">
            <v>CBF010-0.90-0075</v>
          </cell>
          <cell r="B109" t="str">
            <v xml:space="preserve">Banco Capacitor, 10 kV, 0.90 MVAR, 75 kVp (BIL) </v>
          </cell>
          <cell r="C109">
            <v>0.9</v>
          </cell>
          <cell r="D109">
            <v>5858.7941176470586</v>
          </cell>
        </row>
        <row r="110">
          <cell r="A110" t="str">
            <v>CBF010-0001-0075</v>
          </cell>
          <cell r="B110" t="str">
            <v xml:space="preserve">Banco Capacitor, 10 kV, 1 MVAR, 75 kVp (BIL) </v>
          </cell>
          <cell r="C110">
            <v>1</v>
          </cell>
          <cell r="D110">
            <v>6401.1666666666661</v>
          </cell>
        </row>
        <row r="111">
          <cell r="A111" t="str">
            <v>CBF010-1.20-0075</v>
          </cell>
          <cell r="B111" t="str">
            <v xml:space="preserve">Banco Capacitor, 10 kV, 1.20 MVAR, 75 kVp (BIL) </v>
          </cell>
          <cell r="C111">
            <v>1.2</v>
          </cell>
          <cell r="D111">
            <v>7681.3999999999987</v>
          </cell>
        </row>
        <row r="112">
          <cell r="A112" t="str">
            <v>CBF010-1.80-0075</v>
          </cell>
          <cell r="B112" t="str">
            <v xml:space="preserve">Banco Capacitor, 10 kV, 1.80 MVAR, 75 kVp (BIL) </v>
          </cell>
          <cell r="C112">
            <v>1.8</v>
          </cell>
          <cell r="D112">
            <v>11522.1</v>
          </cell>
        </row>
        <row r="113">
          <cell r="A113" t="str">
            <v>CBF010-0002-0075</v>
          </cell>
          <cell r="B113" t="str">
            <v xml:space="preserve">Banco Capacitor, 10 kV, 2 MVAR, 75 kVp (BIL) </v>
          </cell>
          <cell r="C113">
            <v>2</v>
          </cell>
          <cell r="D113">
            <v>12802.333333333332</v>
          </cell>
        </row>
        <row r="114">
          <cell r="A114" t="str">
            <v>CBF010-2.20-0076</v>
          </cell>
          <cell r="B114" t="str">
            <v xml:space="preserve">Banco Capacitor, 10 kV, 2.2 MVAR, 75 kVp (BIL) </v>
          </cell>
          <cell r="C114">
            <v>2.2000000000000002</v>
          </cell>
          <cell r="D114">
            <v>14082.566666666668</v>
          </cell>
        </row>
        <row r="115">
          <cell r="A115" t="str">
            <v>CBF010-0004-0075</v>
          </cell>
          <cell r="B115" t="str">
            <v xml:space="preserve">Banco Capacitor, 10 kV, 4 MVAR, 75 kVp (BIL) </v>
          </cell>
          <cell r="C115">
            <v>4</v>
          </cell>
          <cell r="D115">
            <v>25604.666666666664</v>
          </cell>
        </row>
        <row r="116">
          <cell r="A116" t="str">
            <v>CBF010-0010-0075</v>
          </cell>
          <cell r="B116" t="str">
            <v xml:space="preserve">Banco Capacitor, 10 kV, 10 MVAR, 75 kVp (BIL) </v>
          </cell>
          <cell r="C116">
            <v>10</v>
          </cell>
          <cell r="D116">
            <v>64011.666666666664</v>
          </cell>
        </row>
        <row r="119">
          <cell r="A119" t="str">
            <v>Nivel de 10 kV - Exterior - Sierra 2</v>
          </cell>
        </row>
        <row r="120">
          <cell r="A120" t="str">
            <v>CODIGO</v>
          </cell>
          <cell r="B120" t="str">
            <v>DESCRIPCION</v>
          </cell>
          <cell r="C120" t="str">
            <v>Potencia Reactiva
(MVAR)</v>
          </cell>
          <cell r="D120" t="str">
            <v>Precio CIF
(US $)</v>
          </cell>
        </row>
        <row r="121">
          <cell r="A121" t="str">
            <v>CBF010-0.10-0095</v>
          </cell>
          <cell r="B121" t="str">
            <v xml:space="preserve">Banco Capacitor, 10 kV, 0.10 MVAR, 95 kVp (BIL) </v>
          </cell>
          <cell r="C121">
            <v>0.1</v>
          </cell>
          <cell r="D121">
            <v>1595.8044117647055</v>
          </cell>
        </row>
        <row r="122">
          <cell r="A122" t="str">
            <v>CBF010-0.15-0095</v>
          </cell>
          <cell r="B122" t="str">
            <v xml:space="preserve">Banco Capacitor, 10 kV, 0.15 MVAR, 95 kVp (BIL) </v>
          </cell>
          <cell r="C122">
            <v>0.15</v>
          </cell>
          <cell r="D122">
            <v>1880.55</v>
          </cell>
        </row>
        <row r="123">
          <cell r="A123" t="str">
            <v>CBF010-0.30-0095</v>
          </cell>
          <cell r="B123" t="str">
            <v xml:space="preserve">Banco Capacitor, 10 kV, 0.30 MVAR, 95 kVp (BIL) </v>
          </cell>
          <cell r="C123">
            <v>0.3</v>
          </cell>
          <cell r="D123">
            <v>2734.7867647058824</v>
          </cell>
        </row>
        <row r="124">
          <cell r="A124" t="str">
            <v>CBF010-0.45-0095</v>
          </cell>
          <cell r="B124" t="str">
            <v xml:space="preserve">Banco Capacitor, 10 kV, 0.45 MVAR, 95 kVp (BIL) </v>
          </cell>
          <cell r="C124">
            <v>0.45</v>
          </cell>
          <cell r="D124">
            <v>3589.0235294117642</v>
          </cell>
        </row>
        <row r="125">
          <cell r="A125" t="str">
            <v>CBF010-0.60-0095</v>
          </cell>
          <cell r="B125" t="str">
            <v xml:space="preserve">Banco Capacitor, 10 kV, 0.60 MVAR, 95 kVp (BIL) </v>
          </cell>
          <cell r="C125">
            <v>0.6</v>
          </cell>
          <cell r="D125">
            <v>4443.2602941176465</v>
          </cell>
        </row>
        <row r="126">
          <cell r="A126" t="str">
            <v>CBF010-0.90-0095</v>
          </cell>
          <cell r="B126" t="str">
            <v xml:space="preserve">Banco Capacitor, 10 kV, 0.90 MVAR, 95 kVp (BIL) </v>
          </cell>
          <cell r="C126">
            <v>0.9</v>
          </cell>
          <cell r="D126">
            <v>6151.7338235294119</v>
          </cell>
        </row>
        <row r="127">
          <cell r="A127" t="str">
            <v>CBF010-0001-0095</v>
          </cell>
          <cell r="B127" t="str">
            <v xml:space="preserve">Banco Capacitor, 10 kV, 1 MVAR, 95 kVp (BIL) </v>
          </cell>
          <cell r="C127">
            <v>1</v>
          </cell>
          <cell r="D127">
            <v>6721.2250000000004</v>
          </cell>
        </row>
        <row r="128">
          <cell r="A128" t="str">
            <v>CBF010-1.20-0095</v>
          </cell>
          <cell r="B128" t="str">
            <v xml:space="preserve">Banco Capacitor, 10 kV, 1.20 MVAR, 95 kVp (BIL) </v>
          </cell>
          <cell r="C128">
            <v>1.2</v>
          </cell>
          <cell r="D128">
            <v>8065.4699999999993</v>
          </cell>
        </row>
        <row r="129">
          <cell r="A129" t="str">
            <v>CBF010-1.80-0095</v>
          </cell>
          <cell r="B129" t="str">
            <v xml:space="preserve">Banco Capacitor, 10 kV, 1.80 MVAR, 95 kVp (BIL) </v>
          </cell>
          <cell r="C129">
            <v>1.8</v>
          </cell>
          <cell r="D129">
            <v>12098.205</v>
          </cell>
        </row>
        <row r="130">
          <cell r="A130" t="str">
            <v>CBF010-0002-0095</v>
          </cell>
          <cell r="B130" t="str">
            <v xml:space="preserve">Banco Capacitor, 10 kV, 2 MVAR, 95 kVp (BIL) </v>
          </cell>
          <cell r="C130">
            <v>2</v>
          </cell>
          <cell r="D130">
            <v>13442.45</v>
          </cell>
        </row>
        <row r="131">
          <cell r="A131" t="str">
            <v>CBF010-2.20-0096</v>
          </cell>
          <cell r="B131" t="str">
            <v xml:space="preserve">Banco Capacitor, 10 kV, 2.2 MVAR, 95 kVp (BIL) </v>
          </cell>
          <cell r="C131">
            <v>2.2000000000000002</v>
          </cell>
          <cell r="D131">
            <v>14786.695000000002</v>
          </cell>
        </row>
        <row r="132">
          <cell r="A132" t="str">
            <v>CBF010-0004-0095</v>
          </cell>
          <cell r="B132" t="str">
            <v xml:space="preserve">Banco Capacitor, 10 kV, 4 MVAR, 95 kVp (BIL) </v>
          </cell>
          <cell r="C132">
            <v>4</v>
          </cell>
          <cell r="D132">
            <v>26884.9</v>
          </cell>
        </row>
        <row r="133">
          <cell r="A133" t="str">
            <v>CBF010-0010-0095</v>
          </cell>
          <cell r="B133" t="str">
            <v xml:space="preserve">Banco Capacitor, 10 kV, 10 MVAR, 95 kVp (BIL) </v>
          </cell>
          <cell r="C133">
            <v>10</v>
          </cell>
          <cell r="D133">
            <v>67212.25</v>
          </cell>
        </row>
        <row r="136">
          <cell r="A136" t="str">
            <v>Nivel de 10 kV - Exterior - Sierra 3</v>
          </cell>
        </row>
        <row r="137">
          <cell r="A137" t="str">
            <v>CODIGO</v>
          </cell>
          <cell r="B137" t="str">
            <v>DESCRIPCION</v>
          </cell>
          <cell r="C137" t="str">
            <v>Potencia Reactiva
(MVAR)</v>
          </cell>
          <cell r="D137" t="str">
            <v>Precio CIF
(US $)</v>
          </cell>
        </row>
        <row r="138">
          <cell r="A138" t="str">
            <v>CBF010-0.10-0125</v>
          </cell>
          <cell r="B138" t="str">
            <v xml:space="preserve">Banco Capacitor, 10 kV, 0.10 MVAR, 125 kVp (BIL) </v>
          </cell>
          <cell r="C138">
            <v>0.1</v>
          </cell>
          <cell r="D138">
            <v>1656.5969607843133</v>
          </cell>
        </row>
        <row r="139">
          <cell r="A139" t="str">
            <v>CBF010-0.15-0125</v>
          </cell>
          <cell r="B139" t="str">
            <v xml:space="preserve">Banco Capacitor, 10 kV, 0.15 MVAR, 125 kVp (BIL) </v>
          </cell>
          <cell r="C139">
            <v>0.15</v>
          </cell>
          <cell r="D139">
            <v>1952.1900000000003</v>
          </cell>
        </row>
        <row r="140">
          <cell r="A140" t="str">
            <v>CBF010-0.30-0125</v>
          </cell>
          <cell r="B140" t="str">
            <v xml:space="preserve">Banco Capacitor, 10 kV, 0.30 MVAR, 125 kVp (BIL) </v>
          </cell>
          <cell r="C140">
            <v>0.3</v>
          </cell>
          <cell r="D140">
            <v>2838.9691176470592</v>
          </cell>
        </row>
        <row r="141">
          <cell r="A141" t="str">
            <v>CBF010-0.45-0125</v>
          </cell>
          <cell r="B141" t="str">
            <v xml:space="preserve">Banco Capacitor, 10 kV, 0.45 MVAR, 125 kVp (BIL) </v>
          </cell>
          <cell r="C141">
            <v>0.45</v>
          </cell>
          <cell r="D141">
            <v>3725.7482352941174</v>
          </cell>
        </row>
        <row r="142">
          <cell r="A142" t="str">
            <v>CBF010-0.60-0125</v>
          </cell>
          <cell r="B142" t="str">
            <v xml:space="preserve">Banco Capacitor, 10 kV, 0.60 MVAR, 125 kVp (BIL) </v>
          </cell>
          <cell r="C142">
            <v>0.6</v>
          </cell>
          <cell r="D142">
            <v>4612.5273529411761</v>
          </cell>
        </row>
        <row r="143">
          <cell r="A143" t="str">
            <v>CBF010-0.90-0125</v>
          </cell>
          <cell r="B143" t="str">
            <v xml:space="preserve">Banco Capacitor, 10 kV, 0.90 MVAR, 125 kVp (BIL) </v>
          </cell>
          <cell r="C143">
            <v>0.9</v>
          </cell>
          <cell r="D143">
            <v>6386.0855882352944</v>
          </cell>
        </row>
        <row r="144">
          <cell r="A144" t="str">
            <v>CBF010-0001-0125</v>
          </cell>
          <cell r="B144" t="str">
            <v xml:space="preserve">Banco Capacitor, 10 kV, 1 MVAR, 125 kVp (BIL) </v>
          </cell>
          <cell r="C144">
            <v>1</v>
          </cell>
          <cell r="D144">
            <v>6977.2716666666674</v>
          </cell>
        </row>
        <row r="145">
          <cell r="A145" t="str">
            <v>CBF010-1.20-0125</v>
          </cell>
          <cell r="B145" t="str">
            <v xml:space="preserve">Banco Capacitor, 10 kV, 1.20 MVAR, 125 kVp (BIL) </v>
          </cell>
          <cell r="C145">
            <v>1.2</v>
          </cell>
          <cell r="D145">
            <v>8372.7259999999987</v>
          </cell>
        </row>
        <row r="146">
          <cell r="A146" t="str">
            <v>CBF010-1.80-0125</v>
          </cell>
          <cell r="B146" t="str">
            <v xml:space="preserve">Banco Capacitor, 10 kV, 1.80 MVAR, 125 kVp (BIL) </v>
          </cell>
          <cell r="C146">
            <v>1.8</v>
          </cell>
          <cell r="D146">
            <v>12559.089</v>
          </cell>
        </row>
        <row r="147">
          <cell r="A147" t="str">
            <v>CBF010-0002-0125</v>
          </cell>
          <cell r="B147" t="str">
            <v xml:space="preserve">Banco Capacitor, 10 kV, 2 MVAR, 125 kVp (BIL) </v>
          </cell>
          <cell r="C147">
            <v>2</v>
          </cell>
          <cell r="D147">
            <v>13954.543333333335</v>
          </cell>
        </row>
        <row r="148">
          <cell r="A148" t="str">
            <v>CBF010-2.20-0126</v>
          </cell>
          <cell r="B148" t="str">
            <v xml:space="preserve">Banco Capacitor, 10 kV, 2.2 MVAR, 125 kVp (BIL) </v>
          </cell>
          <cell r="C148">
            <v>2.2000000000000002</v>
          </cell>
          <cell r="D148">
            <v>15349.997666666668</v>
          </cell>
        </row>
        <row r="149">
          <cell r="A149" t="str">
            <v>CBF010-0004-0125</v>
          </cell>
          <cell r="B149" t="str">
            <v xml:space="preserve">Banco Capacitor, 10 kV, 4 MVAR, 125 kVp (BIL) </v>
          </cell>
          <cell r="C149">
            <v>4</v>
          </cell>
          <cell r="D149">
            <v>27909.08666666667</v>
          </cell>
        </row>
        <row r="150">
          <cell r="A150" t="str">
            <v>CBF010-0010-0125</v>
          </cell>
          <cell r="B150" t="str">
            <v xml:space="preserve">Banco Capacitor, 10 kV, 10 MVAR, 125 kVp (BIL) </v>
          </cell>
          <cell r="C150">
            <v>10</v>
          </cell>
          <cell r="D150">
            <v>69772.71666666666</v>
          </cell>
        </row>
        <row r="153">
          <cell r="A153" t="str">
            <v>Nivel de 10 kV - Exterior - Sierra 4</v>
          </cell>
        </row>
        <row r="154">
          <cell r="A154" t="str">
            <v>CODIGO</v>
          </cell>
          <cell r="B154" t="str">
            <v>DESCRIPCION</v>
          </cell>
          <cell r="C154" t="str">
            <v>Potencia Reactiva
(MVAR)</v>
          </cell>
          <cell r="D154" t="str">
            <v>Precio CIF
(US $)</v>
          </cell>
        </row>
        <row r="155">
          <cell r="A155" t="str">
            <v>CBF010-0.10-0125</v>
          </cell>
          <cell r="B155" t="str">
            <v xml:space="preserve">Banco Capacitor, 10 kV, 0.10 MVAR, 125 kVp (BIL) </v>
          </cell>
          <cell r="C155">
            <v>0.1</v>
          </cell>
          <cell r="D155">
            <v>1656.5969607843133</v>
          </cell>
        </row>
        <row r="156">
          <cell r="A156" t="str">
            <v>CBF010-0.15-0125</v>
          </cell>
          <cell r="B156" t="str">
            <v xml:space="preserve">Banco Capacitor, 10 kV, 0.15 MVAR, 125 kVp (BIL) </v>
          </cell>
          <cell r="C156">
            <v>0.15</v>
          </cell>
          <cell r="D156">
            <v>1952.1900000000003</v>
          </cell>
        </row>
        <row r="157">
          <cell r="A157" t="str">
            <v>CBF010-0.30-0125</v>
          </cell>
          <cell r="B157" t="str">
            <v xml:space="preserve">Banco Capacitor, 10 kV, 0.30 MVAR, 125 kVp (BIL) </v>
          </cell>
          <cell r="C157">
            <v>0.3</v>
          </cell>
          <cell r="D157">
            <v>2838.9691176470592</v>
          </cell>
        </row>
        <row r="158">
          <cell r="A158" t="str">
            <v>CBF010-0.45-0125</v>
          </cell>
          <cell r="B158" t="str">
            <v xml:space="preserve">Banco Capacitor, 10 kV, 0.45 MVAR, 125 kVp (BIL) </v>
          </cell>
          <cell r="C158">
            <v>0.45</v>
          </cell>
          <cell r="D158">
            <v>3725.7482352941174</v>
          </cell>
        </row>
        <row r="159">
          <cell r="A159" t="str">
            <v>CBF010-0.60-0125</v>
          </cell>
          <cell r="B159" t="str">
            <v xml:space="preserve">Banco Capacitor, 10 kV, 0.60 MVAR, 125 kVp (BIL) </v>
          </cell>
          <cell r="C159">
            <v>0.6</v>
          </cell>
          <cell r="D159">
            <v>4612.5273529411761</v>
          </cell>
        </row>
        <row r="160">
          <cell r="A160" t="str">
            <v>CBF010-0.90-0125</v>
          </cell>
          <cell r="B160" t="str">
            <v xml:space="preserve">Banco Capacitor, 10 kV, 0.90 MVAR, 125 kVp (BIL) </v>
          </cell>
          <cell r="C160">
            <v>0.9</v>
          </cell>
          <cell r="D160">
            <v>6386.0855882352944</v>
          </cell>
        </row>
        <row r="161">
          <cell r="A161" t="str">
            <v>CBF010-0001-0125</v>
          </cell>
          <cell r="B161" t="str">
            <v xml:space="preserve">Banco Capacitor, 10 kV, 1 MVAR, 125 kVp (BIL) </v>
          </cell>
          <cell r="C161">
            <v>1</v>
          </cell>
          <cell r="D161">
            <v>6977.2716666666674</v>
          </cell>
        </row>
        <row r="162">
          <cell r="A162" t="str">
            <v>CBF010-1.20-0125</v>
          </cell>
          <cell r="B162" t="str">
            <v xml:space="preserve">Banco Capacitor, 10 kV, 1.20 MVAR, 125 kVp (BIL) </v>
          </cell>
          <cell r="C162">
            <v>1.2</v>
          </cell>
          <cell r="D162">
            <v>8372.7259999999987</v>
          </cell>
        </row>
        <row r="163">
          <cell r="A163" t="str">
            <v>CBF010-1.80-0125</v>
          </cell>
          <cell r="B163" t="str">
            <v xml:space="preserve">Banco Capacitor, 10 kV, 1.80 MVAR, 125 kVp (BIL) </v>
          </cell>
          <cell r="C163">
            <v>1.8</v>
          </cell>
          <cell r="D163">
            <v>12559.089</v>
          </cell>
        </row>
        <row r="164">
          <cell r="A164" t="str">
            <v>CBF010-0002-0125</v>
          </cell>
          <cell r="B164" t="str">
            <v xml:space="preserve">Banco Capacitor, 10 kV, 2 MVAR, 125 kVp (BIL) </v>
          </cell>
          <cell r="C164">
            <v>2</v>
          </cell>
          <cell r="D164">
            <v>13954.543333333335</v>
          </cell>
        </row>
        <row r="165">
          <cell r="A165" t="str">
            <v>CBF010-2.20-0126</v>
          </cell>
          <cell r="B165" t="str">
            <v xml:space="preserve">Banco Capacitor, 10 kV, 2.2 MVAR, 125 kVp (BIL) </v>
          </cell>
          <cell r="C165">
            <v>2.2000000000000002</v>
          </cell>
          <cell r="D165">
            <v>15349.997666666668</v>
          </cell>
        </row>
        <row r="166">
          <cell r="A166" t="str">
            <v>CBF010-0004-0125</v>
          </cell>
          <cell r="B166" t="str">
            <v xml:space="preserve">Banco Capacitor, 10 kV, 4 MVAR, 125 kVp (BIL) </v>
          </cell>
          <cell r="C166">
            <v>4</v>
          </cell>
          <cell r="D166">
            <v>27909.08666666667</v>
          </cell>
        </row>
        <row r="167">
          <cell r="A167" t="str">
            <v>CBF010-0010-0125</v>
          </cell>
          <cell r="B167" t="str">
            <v xml:space="preserve">Banco Capacitor, 10 kV, 10 MVAR, 125 kVp (BIL) </v>
          </cell>
          <cell r="C167">
            <v>10</v>
          </cell>
          <cell r="D167">
            <v>69772.71666666666</v>
          </cell>
        </row>
        <row r="170">
          <cell r="A170" t="str">
            <v>Nivel de 10 kV - Exterior - Selva 1</v>
          </cell>
        </row>
        <row r="171">
          <cell r="A171" t="str">
            <v>CODIGO</v>
          </cell>
          <cell r="B171" t="str">
            <v>DESCRIPCION</v>
          </cell>
          <cell r="C171" t="str">
            <v>Potencia Reactiva
(MVAR)</v>
          </cell>
          <cell r="D171" t="str">
            <v>Precio CIF
(US $)</v>
          </cell>
        </row>
        <row r="172">
          <cell r="A172" t="str">
            <v>CBF010-0.10-0075</v>
          </cell>
          <cell r="B172" t="str">
            <v xml:space="preserve">Banco Capacitor, 10 kV, 0.10 MVAR, 75 kVp (BIL) </v>
          </cell>
          <cell r="C172">
            <v>0.1</v>
          </cell>
          <cell r="D172">
            <v>1519.8137254901956</v>
          </cell>
        </row>
        <row r="173">
          <cell r="A173" t="str">
            <v>CBF010-0.15-0075</v>
          </cell>
          <cell r="B173" t="str">
            <v xml:space="preserve">Banco Capacitor, 10 kV, 0.15 MVAR, 75 kVp (BIL) </v>
          </cell>
          <cell r="C173">
            <v>0.15</v>
          </cell>
          <cell r="D173">
            <v>1791</v>
          </cell>
        </row>
        <row r="174">
          <cell r="A174" t="str">
            <v>CBF010-0.30-0075</v>
          </cell>
          <cell r="B174" t="str">
            <v xml:space="preserve">Banco Capacitor, 10 kV, 0.30 MVAR, 75 kVp (BIL) </v>
          </cell>
          <cell r="C174">
            <v>0.3</v>
          </cell>
          <cell r="D174">
            <v>2604.5588235294117</v>
          </cell>
        </row>
        <row r="175">
          <cell r="A175" t="str">
            <v>CBF010-0.45-0075</v>
          </cell>
          <cell r="B175" t="str">
            <v xml:space="preserve">Banco Capacitor, 10 kV, 0.45 MVAR, 75 kVp (BIL) </v>
          </cell>
          <cell r="C175">
            <v>0.45</v>
          </cell>
          <cell r="D175">
            <v>3418.117647058823</v>
          </cell>
        </row>
        <row r="176">
          <cell r="A176" t="str">
            <v>CBF010-0.60-0075</v>
          </cell>
          <cell r="B176" t="str">
            <v xml:space="preserve">Banco Capacitor, 10 kV, 0.60 MVAR, 75 kVp (BIL) </v>
          </cell>
          <cell r="C176">
            <v>0.6</v>
          </cell>
          <cell r="D176">
            <v>4231.6764705882342</v>
          </cell>
        </row>
        <row r="177">
          <cell r="A177" t="str">
            <v>CBF010-0.90-0075</v>
          </cell>
          <cell r="B177" t="str">
            <v xml:space="preserve">Banco Capacitor, 10 kV, 0.90 MVAR, 75 kVp (BIL) </v>
          </cell>
          <cell r="C177">
            <v>0.9</v>
          </cell>
          <cell r="D177">
            <v>5858.7941176470586</v>
          </cell>
        </row>
        <row r="178">
          <cell r="A178" t="str">
            <v>CBF010-0001-0075</v>
          </cell>
          <cell r="B178" t="str">
            <v xml:space="preserve">Banco Capacitor, 10 kV, 1 MVAR, 75 kVp (BIL) </v>
          </cell>
          <cell r="C178">
            <v>1</v>
          </cell>
          <cell r="D178">
            <v>6401.1666666666661</v>
          </cell>
        </row>
        <row r="179">
          <cell r="A179" t="str">
            <v>CBF010-1.20-0075</v>
          </cell>
          <cell r="B179" t="str">
            <v xml:space="preserve">Banco Capacitor, 10 kV, 1.20 MVAR, 75 kVp (BIL) </v>
          </cell>
          <cell r="C179">
            <v>1.2</v>
          </cell>
          <cell r="D179">
            <v>7681.3999999999987</v>
          </cell>
        </row>
        <row r="180">
          <cell r="A180" t="str">
            <v>CBF010-1.80-0075</v>
          </cell>
          <cell r="B180" t="str">
            <v xml:space="preserve">Banco Capacitor, 10 kV, 1.80 MVAR, 75 kVp (BIL) </v>
          </cell>
          <cell r="C180">
            <v>1.8</v>
          </cell>
          <cell r="D180">
            <v>11522.1</v>
          </cell>
        </row>
        <row r="181">
          <cell r="A181" t="str">
            <v>CBF010-0002-0075</v>
          </cell>
          <cell r="B181" t="str">
            <v xml:space="preserve">Banco Capacitor, 10 kV, 2 MVAR, 75 kVp (BIL) </v>
          </cell>
          <cell r="C181">
            <v>2</v>
          </cell>
          <cell r="D181">
            <v>12802.333333333332</v>
          </cell>
        </row>
        <row r="182">
          <cell r="A182" t="str">
            <v>CBF010-2.20-0076</v>
          </cell>
          <cell r="B182" t="str">
            <v xml:space="preserve">Banco Capacitor, 10 kV, 2.2 MVAR, 75 kVp (BIL) </v>
          </cell>
          <cell r="C182">
            <v>2.2000000000000002</v>
          </cell>
          <cell r="D182">
            <v>14082.566666666668</v>
          </cell>
        </row>
        <row r="183">
          <cell r="A183" t="str">
            <v>CBF010-0004-0075</v>
          </cell>
          <cell r="B183" t="str">
            <v xml:space="preserve">Banco Capacitor, 10 kV, 4 MVAR, 75 kVp (BIL) </v>
          </cell>
          <cell r="C183">
            <v>4</v>
          </cell>
          <cell r="D183">
            <v>25604.666666666664</v>
          </cell>
        </row>
        <row r="184">
          <cell r="A184" t="str">
            <v>CBF010-0010-0075</v>
          </cell>
          <cell r="B184" t="str">
            <v xml:space="preserve">Banco Capacitor, 10 kV, 10 MVAR, 75 kVp (BIL) </v>
          </cell>
          <cell r="C184">
            <v>10</v>
          </cell>
          <cell r="D184">
            <v>64011.666666666664</v>
          </cell>
        </row>
      </sheetData>
      <sheetData sheetId="4" refreshError="1">
        <row r="127">
          <cell r="C127">
            <v>54220.966666666667</v>
          </cell>
          <cell r="F127">
            <v>64038.2</v>
          </cell>
        </row>
        <row r="128">
          <cell r="C128">
            <v>59989.154609929072</v>
          </cell>
          <cell r="F128">
            <v>70850.774468085103</v>
          </cell>
        </row>
        <row r="129">
          <cell r="C129">
            <v>62873.248581560285</v>
          </cell>
          <cell r="F129">
            <v>74257.061702127656</v>
          </cell>
        </row>
        <row r="130">
          <cell r="C130">
            <v>65757.342553191484</v>
          </cell>
          <cell r="F130">
            <v>77663.348936170209</v>
          </cell>
        </row>
      </sheetData>
      <sheetData sheetId="5" refreshError="1">
        <row r="119">
          <cell r="C119">
            <v>23798.244999999999</v>
          </cell>
          <cell r="F119">
            <v>50761.522499999999</v>
          </cell>
        </row>
        <row r="120">
          <cell r="C120">
            <v>27764.619166666667</v>
          </cell>
          <cell r="F120">
            <v>59221.776250000003</v>
          </cell>
        </row>
        <row r="121">
          <cell r="C121">
            <v>29747.806250000001</v>
          </cell>
          <cell r="F121">
            <v>63451.903125000004</v>
          </cell>
        </row>
        <row r="122">
          <cell r="C122">
            <v>31730.993333333332</v>
          </cell>
          <cell r="F122">
            <v>67682.03</v>
          </cell>
        </row>
      </sheetData>
      <sheetData sheetId="6" refreshError="1">
        <row r="124">
          <cell r="C124">
            <v>17674.209027777779</v>
          </cell>
        </row>
        <row r="125">
          <cell r="C125">
            <v>19441.629930555559</v>
          </cell>
        </row>
        <row r="126">
          <cell r="C126">
            <v>20855.566652777779</v>
          </cell>
        </row>
      </sheetData>
      <sheetData sheetId="7" refreshError="1">
        <row r="119">
          <cell r="C119">
            <v>10522.285357142857</v>
          </cell>
        </row>
        <row r="120">
          <cell r="C120">
            <v>11357.801812300602</v>
          </cell>
        </row>
        <row r="121">
          <cell r="C121">
            <v>12141.09848901099</v>
          </cell>
        </row>
      </sheetData>
      <sheetData sheetId="8" refreshError="1">
        <row r="119">
          <cell r="C119">
            <v>8456.8599999999988</v>
          </cell>
        </row>
        <row r="120">
          <cell r="C120">
            <v>9460.2162711864403</v>
          </cell>
        </row>
        <row r="121">
          <cell r="C121">
            <v>11243.960753295667</v>
          </cell>
        </row>
      </sheetData>
      <sheetData sheetId="9" refreshError="1">
        <row r="119">
          <cell r="C119">
            <v>7352.1630000000005</v>
          </cell>
        </row>
        <row r="120">
          <cell r="C120">
            <v>8210.809773722629</v>
          </cell>
        </row>
        <row r="121">
          <cell r="C121">
            <v>9498.779934306569</v>
          </cell>
        </row>
      </sheetData>
      <sheetData sheetId="10" refreshError="1">
        <row r="119">
          <cell r="C119">
            <v>20418.842499999999</v>
          </cell>
          <cell r="G119">
            <v>15359.82798611111</v>
          </cell>
        </row>
        <row r="120">
          <cell r="C120">
            <v>34890.703671413903</v>
          </cell>
          <cell r="G120">
            <v>26246.110998078999</v>
          </cell>
        </row>
        <row r="121">
          <cell r="C121">
            <v>42126.634257120859</v>
          </cell>
          <cell r="G121">
            <v>31689.252504062952</v>
          </cell>
        </row>
        <row r="122">
          <cell r="C122">
            <v>49362.564842827815</v>
          </cell>
          <cell r="G122">
            <v>37132.394010046897</v>
          </cell>
        </row>
      </sheetData>
      <sheetData sheetId="11" refreshError="1">
        <row r="119">
          <cell r="C119">
            <v>20276.572777777776</v>
          </cell>
          <cell r="G119">
            <v>7556.6942638888904</v>
          </cell>
        </row>
        <row r="120">
          <cell r="C120">
            <v>23656.001574074075</v>
          </cell>
          <cell r="G120">
            <v>8816.1433078703722</v>
          </cell>
        </row>
        <row r="121">
          <cell r="C121">
            <v>25345.71597222222</v>
          </cell>
          <cell r="G121">
            <v>9445.8678298611121</v>
          </cell>
        </row>
        <row r="122">
          <cell r="C122">
            <v>27035.43037037037</v>
          </cell>
          <cell r="G122">
            <v>10075.592351851854</v>
          </cell>
        </row>
      </sheetData>
      <sheetData sheetId="12" refreshError="1">
        <row r="119">
          <cell r="C119">
            <v>8136.9139999999998</v>
          </cell>
          <cell r="G119">
            <v>6972.5722222222203</v>
          </cell>
        </row>
        <row r="120">
          <cell r="C120">
            <v>8950.6054000000004</v>
          </cell>
          <cell r="G120">
            <v>7669.8294444444418</v>
          </cell>
        </row>
        <row r="121">
          <cell r="C121">
            <v>9601.5585199999987</v>
          </cell>
          <cell r="G121">
            <v>8227.6352222222195</v>
          </cell>
        </row>
      </sheetData>
      <sheetData sheetId="13" refreshError="1">
        <row r="119">
          <cell r="C119">
            <v>5032.1031249999996</v>
          </cell>
          <cell r="G119">
            <v>4322.9455555555551</v>
          </cell>
        </row>
        <row r="120">
          <cell r="C120">
            <v>5399.7453624429227</v>
          </cell>
          <cell r="G120">
            <v>4638.7771943176049</v>
          </cell>
        </row>
        <row r="121">
          <cell r="C121">
            <v>5744.409960045662</v>
          </cell>
          <cell r="G121">
            <v>4934.8693556570261</v>
          </cell>
        </row>
      </sheetData>
      <sheetData sheetId="14" refreshError="1">
        <row r="119">
          <cell r="G119">
            <v>2029.7696249999999</v>
          </cell>
        </row>
        <row r="120">
          <cell r="G120">
            <v>2783.684057142857</v>
          </cell>
        </row>
        <row r="121">
          <cell r="G121">
            <v>4123.9763809523811</v>
          </cell>
        </row>
      </sheetData>
      <sheetData sheetId="15" refreshError="1">
        <row r="119">
          <cell r="C119">
            <v>946.2263333333334</v>
          </cell>
          <cell r="G119">
            <v>1691.0379583333336</v>
          </cell>
        </row>
        <row r="120">
          <cell r="C120">
            <v>999.53485915492968</v>
          </cell>
          <cell r="G120">
            <v>1786.3077024647891</v>
          </cell>
        </row>
        <row r="121">
          <cell r="C121">
            <v>1079.4976478873241</v>
          </cell>
          <cell r="G121">
            <v>1929.2123186619722</v>
          </cell>
        </row>
      </sheetData>
      <sheetData sheetId="16" refreshError="1">
        <row r="119">
          <cell r="C119">
            <v>9622.0258333333313</v>
          </cell>
        </row>
        <row r="120">
          <cell r="C120">
            <v>13363.924768518516</v>
          </cell>
        </row>
        <row r="121">
          <cell r="C121">
            <v>15234.874236111107</v>
          </cell>
        </row>
        <row r="122">
          <cell r="C122">
            <v>17105.8237037037</v>
          </cell>
        </row>
      </sheetData>
      <sheetData sheetId="17" refreshError="1">
        <row r="119">
          <cell r="C119">
            <v>6442.4308333333329</v>
          </cell>
        </row>
        <row r="120">
          <cell r="C120">
            <v>7097.5932909604517</v>
          </cell>
        </row>
        <row r="121">
          <cell r="C121">
            <v>7425.1745197740111</v>
          </cell>
        </row>
        <row r="122">
          <cell r="C122">
            <v>7752.7557485875705</v>
          </cell>
        </row>
      </sheetData>
      <sheetData sheetId="18" refreshError="1">
        <row r="119">
          <cell r="C119">
            <v>5355.7006249999995</v>
          </cell>
        </row>
        <row r="120">
          <cell r="C120">
            <v>6426.8407499999994</v>
          </cell>
        </row>
        <row r="121">
          <cell r="C121">
            <v>7283.7528499999989</v>
          </cell>
        </row>
      </sheetData>
      <sheetData sheetId="19" refreshError="1">
        <row r="119">
          <cell r="C119">
            <v>2912.6808333333333</v>
          </cell>
        </row>
        <row r="120">
          <cell r="C120">
            <v>3640.8510416666663</v>
          </cell>
        </row>
        <row r="121">
          <cell r="C121">
            <v>4323.5106119791662</v>
          </cell>
        </row>
      </sheetData>
      <sheetData sheetId="20" refreshError="1">
        <row r="119">
          <cell r="C119">
            <v>776.8759523809523</v>
          </cell>
        </row>
        <row r="120">
          <cell r="C120">
            <v>976.64405442176849</v>
          </cell>
        </row>
        <row r="121">
          <cell r="C121">
            <v>1331.7873469387753</v>
          </cell>
        </row>
      </sheetData>
      <sheetData sheetId="21" refreshError="1">
        <row r="119">
          <cell r="C119">
            <v>383.69666666666672</v>
          </cell>
        </row>
        <row r="120">
          <cell r="C120">
            <v>493.32428571428579</v>
          </cell>
        </row>
        <row r="121">
          <cell r="C121">
            <v>657.76571428571435</v>
          </cell>
        </row>
      </sheetData>
      <sheetData sheetId="22" refreshError="1">
        <row r="119">
          <cell r="C119">
            <v>8637.1318749999991</v>
          </cell>
        </row>
        <row r="120">
          <cell r="C120">
            <v>9687.1361421568618</v>
          </cell>
        </row>
        <row r="121">
          <cell r="C121">
            <v>10212.138275735293</v>
          </cell>
        </row>
        <row r="122">
          <cell r="C122">
            <v>10737.140409313724</v>
          </cell>
        </row>
      </sheetData>
      <sheetData sheetId="23" refreshError="1">
        <row r="119">
          <cell r="C119">
            <v>6755.8815694444456</v>
          </cell>
        </row>
        <row r="120">
          <cell r="C120">
            <v>7296.352095000002</v>
          </cell>
        </row>
        <row r="121">
          <cell r="C121">
            <v>7566.5873577777784</v>
          </cell>
        </row>
        <row r="122">
          <cell r="C122">
            <v>7836.8226205555575</v>
          </cell>
        </row>
      </sheetData>
      <sheetData sheetId="24" refreshError="1">
        <row r="119">
          <cell r="C119">
            <v>5790.9547197802185</v>
          </cell>
        </row>
        <row r="120">
          <cell r="C120">
            <v>5911.5996097756397</v>
          </cell>
        </row>
        <row r="121">
          <cell r="C121">
            <v>6008.115521771977</v>
          </cell>
        </row>
      </sheetData>
      <sheetData sheetId="25" refreshError="1">
        <row r="119">
          <cell r="C119">
            <v>1183.821880952381</v>
          </cell>
        </row>
        <row r="120">
          <cell r="C120">
            <v>1301.7128566488836</v>
          </cell>
        </row>
        <row r="121">
          <cell r="C121">
            <v>1412.2356463643548</v>
          </cell>
        </row>
      </sheetData>
      <sheetData sheetId="26" refreshError="1">
        <row r="119">
          <cell r="C119">
            <v>746.43499999999995</v>
          </cell>
        </row>
        <row r="120">
          <cell r="C120">
            <v>938.37542857142842</v>
          </cell>
        </row>
        <row r="121">
          <cell r="C121">
            <v>1279.6028571428569</v>
          </cell>
        </row>
      </sheetData>
      <sheetData sheetId="27" refreshError="1">
        <row r="119">
          <cell r="C119">
            <v>686.91520833333334</v>
          </cell>
        </row>
        <row r="120">
          <cell r="C120">
            <v>883.1766964285714</v>
          </cell>
        </row>
        <row r="121">
          <cell r="C121">
            <v>1177.5689285714286</v>
          </cell>
        </row>
      </sheetData>
      <sheetData sheetId="28" refreshError="1">
        <row r="119">
          <cell r="C119">
            <v>4514.8408519970944</v>
          </cell>
        </row>
        <row r="120">
          <cell r="C120">
            <v>5672.4923525091699</v>
          </cell>
        </row>
        <row r="121">
          <cell r="C121">
            <v>6251.3181027652081</v>
          </cell>
        </row>
        <row r="122">
          <cell r="C122">
            <v>6830.1438530212463</v>
          </cell>
        </row>
      </sheetData>
      <sheetData sheetId="29" refreshError="1">
        <row r="119">
          <cell r="C119">
            <v>2522.326111111111</v>
          </cell>
        </row>
        <row r="120">
          <cell r="C120">
            <v>2942.7137962962961</v>
          </cell>
        </row>
        <row r="121">
          <cell r="C121">
            <v>3152.9076388888889</v>
          </cell>
        </row>
        <row r="122">
          <cell r="C122">
            <v>3363.1014814814812</v>
          </cell>
        </row>
      </sheetData>
      <sheetData sheetId="30" refreshError="1">
        <row r="119">
          <cell r="C119">
            <v>1198.5040656565657</v>
          </cell>
        </row>
        <row r="120">
          <cell r="C120">
            <v>1385.7703259154039</v>
          </cell>
        </row>
        <row r="121">
          <cell r="C121">
            <v>1535.5833341224748</v>
          </cell>
        </row>
      </sheetData>
      <sheetData sheetId="31" refreshError="1">
        <row r="119">
          <cell r="C119">
            <v>632.44607638888897</v>
          </cell>
        </row>
        <row r="120">
          <cell r="C120">
            <v>755.10228514309767</v>
          </cell>
        </row>
        <row r="121">
          <cell r="C121">
            <v>870.0924808501685</v>
          </cell>
        </row>
      </sheetData>
      <sheetData sheetId="32" refreshError="1">
        <row r="119">
          <cell r="C119">
            <v>273.44688111111111</v>
          </cell>
        </row>
        <row r="120">
          <cell r="C120">
            <v>320.3234893015873</v>
          </cell>
        </row>
        <row r="121">
          <cell r="C121">
            <v>403.65968164021166</v>
          </cell>
        </row>
      </sheetData>
      <sheetData sheetId="33" refreshError="1">
        <row r="119">
          <cell r="C119">
            <v>225.26022222222221</v>
          </cell>
        </row>
        <row r="120">
          <cell r="C120">
            <v>261.09707575757574</v>
          </cell>
        </row>
        <row r="121">
          <cell r="C121">
            <v>314.8523560606061</v>
          </cell>
        </row>
      </sheetData>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atos"/>
      <sheetName val="Indice"/>
      <sheetName val="CODIGOS"/>
      <sheetName val="I-404 Int."/>
      <sheetName val="I-404 Rec."/>
      <sheetName val="I-404 Sec BARR"/>
      <sheetName val="I-404 Sec LI"/>
      <sheetName val="I-404 Transf Corr"/>
      <sheetName val="I-404 Transf Ten"/>
      <sheetName val="I-404 Pararr"/>
      <sheetName val="I-404 CMC"/>
      <sheetName val="I-404 GIS"/>
      <sheetName val="I-404 Eq Ext Fuego TP"/>
      <sheetName val="I-404 TPT 220"/>
      <sheetName val="I-404 TPD 220"/>
      <sheetName val="I-404 TM 220"/>
      <sheetName val="I-404 TPT 138"/>
      <sheetName val="I-404 TPD 138"/>
      <sheetName val="I-404 TPT 60"/>
      <sheetName val="I-404 TPD 60"/>
      <sheetName val="I-404 TPT 33"/>
      <sheetName val="I-404 TPD 33"/>
      <sheetName val="I-404 TPD 22,9"/>
      <sheetName val="I-404 Transf SSAA"/>
      <sheetName val="I-404 Otros Eq SSAA"/>
      <sheetName val="I-404 Bco Cap Fijo"/>
      <sheetName val="I-404 Otro Eq Compens"/>
      <sheetName val="I-404 Sist Bar"/>
      <sheetName val="I-404 Tab Ctrl-Pr"/>
      <sheetName val="I-404 Cab Ctrl"/>
      <sheetName val="I-404 Eq RTP"/>
      <sheetName val="I-404 Pórt-Ilum"/>
      <sheetName val="I-404 C.G."/>
      <sheetName val="I-404 Eq IEE"/>
    </sheetNames>
    <sheetDataSet>
      <sheetData sheetId="0" refreshError="1"/>
      <sheetData sheetId="1" refreshError="1"/>
      <sheetData sheetId="2" refreshError="1"/>
      <sheetData sheetId="3" refreshError="1"/>
      <sheetData sheetId="4" refreshError="1">
        <row r="3">
          <cell r="E3" t="str">
            <v>I-404</v>
          </cell>
        </row>
        <row r="7">
          <cell r="B7" t="str">
            <v>REC033TR0170</v>
          </cell>
          <cell r="C7" t="str">
            <v>Recloser de 33 KV, 170 KVp (BIL), 1250 A, Operación Tripolar, al Exterior, Inc. Est. Soporte</v>
          </cell>
          <cell r="E7">
            <v>10574.00611111111</v>
          </cell>
        </row>
        <row r="9">
          <cell r="B9" t="str">
            <v>Recloser de 33 KV, 170 KVp (BIL), 1250 A, Operación Tripolar, al Exterior, Inc. Est. Soporte</v>
          </cell>
        </row>
        <row r="11">
          <cell r="C11" t="str">
            <v>TIPO DE CAMBIO (S/.POR US$) :</v>
          </cell>
          <cell r="D11">
            <v>2.8090000000000002</v>
          </cell>
        </row>
        <row r="12">
          <cell r="C12" t="str">
            <v>FECHA DE REFERENCIA :</v>
          </cell>
          <cell r="D12">
            <v>40542</v>
          </cell>
        </row>
        <row r="14">
          <cell r="E14" t="str">
            <v xml:space="preserve">PRECIO </v>
          </cell>
        </row>
        <row r="15">
          <cell r="B15" t="str">
            <v>FUENTE</v>
          </cell>
          <cell r="D15" t="str">
            <v>TIPO</v>
          </cell>
          <cell r="E15" t="str">
            <v>UNITARIO</v>
          </cell>
        </row>
        <row r="16">
          <cell r="E16" t="str">
            <v>(US$)</v>
          </cell>
        </row>
        <row r="17">
          <cell r="B17" t="str">
            <v>ELECTROWERKE S.A. - REPORTE ADUANAS - (20100114)</v>
          </cell>
          <cell r="D17">
            <v>0</v>
          </cell>
          <cell r="E17">
            <v>9142.94</v>
          </cell>
        </row>
        <row r="18">
          <cell r="B18" t="str">
            <v>ELECTROWERKE S.A. - REPORTE ADUANAS - (20100114)</v>
          </cell>
          <cell r="D18">
            <v>0</v>
          </cell>
          <cell r="E18">
            <v>8379.81</v>
          </cell>
        </row>
        <row r="19">
          <cell r="B19" t="str">
            <v>PROCETRADI S.A.C. - REPORTE ADUANAS - (20100311)</v>
          </cell>
          <cell r="D19">
            <v>0</v>
          </cell>
          <cell r="E19">
            <v>13489.385</v>
          </cell>
        </row>
        <row r="20">
          <cell r="B20" t="str">
            <v>PROCETRADI S.A.C. - REPORTE ADUANAS - (20100323)</v>
          </cell>
          <cell r="D20">
            <v>0</v>
          </cell>
          <cell r="E20">
            <v>13445.53</v>
          </cell>
        </row>
        <row r="21">
          <cell r="B21" t="str">
            <v>PROCETRADI S.A.C. - REPORTE ADUANAS - (20100719)</v>
          </cell>
          <cell r="D21">
            <v>0</v>
          </cell>
          <cell r="E21">
            <v>12244.85</v>
          </cell>
        </row>
        <row r="22">
          <cell r="B22" t="str">
            <v>PROCETRADI S.A.C. - REPORTE ADUANAS - (20100719)</v>
          </cell>
          <cell r="D22">
            <v>0</v>
          </cell>
          <cell r="E22">
            <v>12244.85</v>
          </cell>
        </row>
        <row r="23">
          <cell r="B23" t="str">
            <v>ELECTROWERKE S.A. - REPORTE ADUANAS - (20100811)</v>
          </cell>
          <cell r="D23">
            <v>0</v>
          </cell>
          <cell r="E23">
            <v>8484.14</v>
          </cell>
        </row>
        <row r="24">
          <cell r="B24" t="str">
            <v>ELECTROWERKE S.A. - REPORTE ADUANAS - (20101007)</v>
          </cell>
          <cell r="D24">
            <v>0</v>
          </cell>
          <cell r="E24">
            <v>10471.58</v>
          </cell>
        </row>
        <row r="25">
          <cell r="B25" t="str">
            <v>ELECTROWERKE S.A. - REPORTE ADUANAS - (20101021)</v>
          </cell>
          <cell r="D25">
            <v>0</v>
          </cell>
          <cell r="E25">
            <v>10431.105</v>
          </cell>
        </row>
        <row r="26">
          <cell r="B26" t="str">
            <v>ELECTROWERKE S.A. - REPORTE ADUANAS - (20101213)</v>
          </cell>
          <cell r="D26">
            <v>0</v>
          </cell>
          <cell r="E26">
            <v>10321.25</v>
          </cell>
        </row>
        <row r="31">
          <cell r="D31" t="str">
            <v>US$/Unidad</v>
          </cell>
          <cell r="E31">
            <v>10865.544</v>
          </cell>
        </row>
        <row r="32">
          <cell r="D32" t="str">
            <v>US$/Unidad</v>
          </cell>
          <cell r="E32">
            <v>10574.00611111111</v>
          </cell>
        </row>
        <row r="39">
          <cell r="E39" t="str">
            <v>I-404</v>
          </cell>
        </row>
        <row r="43">
          <cell r="B43" t="str">
            <v>REC023TR0125</v>
          </cell>
          <cell r="C43" t="str">
            <v>Recloser de 22,9 KV, 125 KVp (BIL), 630 A, Operación Tripolar, al Exterior, Inc. Est. Soporte</v>
          </cell>
          <cell r="E43">
            <v>8242.7567878787868</v>
          </cell>
        </row>
        <row r="45">
          <cell r="B45" t="str">
            <v>Recloser de 22,9 KV, 125 KVp (BIL), 630 A, Operación Tripolar, al Exterior, Inc. Est. Soporte</v>
          </cell>
        </row>
        <row r="47">
          <cell r="C47" t="str">
            <v>TIPO DE CAMBIO (S/.POR US$) :</v>
          </cell>
          <cell r="D47">
            <v>2.8090000000000002</v>
          </cell>
        </row>
        <row r="48">
          <cell r="C48" t="str">
            <v>FECHA DE REFERENCIA :</v>
          </cell>
          <cell r="D48">
            <v>40542</v>
          </cell>
        </row>
        <row r="50">
          <cell r="E50" t="str">
            <v xml:space="preserve">PRECIO </v>
          </cell>
        </row>
        <row r="51">
          <cell r="B51" t="str">
            <v>FUENTE</v>
          </cell>
          <cell r="D51" t="str">
            <v>TIPO</v>
          </cell>
          <cell r="E51" t="str">
            <v>UNITARIO</v>
          </cell>
        </row>
        <row r="52">
          <cell r="E52" t="str">
            <v>(US$)</v>
          </cell>
        </row>
        <row r="53">
          <cell r="B53" t="str">
            <v>PROCETRADI S.A.C. - REPORTE ADUANAS - (20100202)</v>
          </cell>
          <cell r="D53">
            <v>0</v>
          </cell>
          <cell r="E53">
            <v>9490.34</v>
          </cell>
        </row>
        <row r="54">
          <cell r="B54" t="str">
            <v>ELECTROWERKE S.A. - REPORTE ADUANAS - (20100303)</v>
          </cell>
          <cell r="D54">
            <v>0</v>
          </cell>
          <cell r="E54">
            <v>7191.49</v>
          </cell>
        </row>
        <row r="55">
          <cell r="B55" t="str">
            <v>ELECTROWERKE S.A. - REPORTE ADUANAS - (20100324)</v>
          </cell>
          <cell r="D55">
            <v>0</v>
          </cell>
          <cell r="E55">
            <v>7644.7</v>
          </cell>
        </row>
        <row r="56">
          <cell r="B56" t="str">
            <v>PROCETRADI S.A.C. - REPORTE ADUANAS - (20100614)</v>
          </cell>
          <cell r="D56">
            <v>0</v>
          </cell>
          <cell r="E56">
            <v>12769.23</v>
          </cell>
        </row>
        <row r="57">
          <cell r="B57" t="str">
            <v>ELTROTEC SOCIEDAD ANONIMA CERRADA - REPORTE ADUANAS - (20100709)</v>
          </cell>
          <cell r="D57">
            <v>0</v>
          </cell>
          <cell r="E57">
            <v>9500</v>
          </cell>
        </row>
        <row r="58">
          <cell r="B58" t="str">
            <v>ELECTROWERKE S.A. - REPORTE ADUANAS - (20100709)</v>
          </cell>
          <cell r="D58">
            <v>0</v>
          </cell>
          <cell r="E58">
            <v>7771.8649999999998</v>
          </cell>
        </row>
        <row r="59">
          <cell r="B59" t="str">
            <v>ELECTROWERKE S.A. - REPORTE ADUANAS - (20100709)</v>
          </cell>
          <cell r="D59">
            <v>0</v>
          </cell>
          <cell r="E59">
            <v>8151.585</v>
          </cell>
        </row>
        <row r="60">
          <cell r="B60" t="str">
            <v>PROCETRADI S.A.C. - REPORTE ADUANAS - (20100712)</v>
          </cell>
          <cell r="D60">
            <v>0</v>
          </cell>
          <cell r="E60">
            <v>12520.64</v>
          </cell>
        </row>
        <row r="61">
          <cell r="B61" t="str">
            <v>PROCETRADI S.A.C. - REPORTE ADUANAS - (20100826)</v>
          </cell>
          <cell r="D61">
            <v>0</v>
          </cell>
          <cell r="E61">
            <v>11942.15</v>
          </cell>
        </row>
        <row r="62">
          <cell r="B62" t="str">
            <v>PROCETRADI S.A.C. - REPORTE ADUANAS - (20100831)</v>
          </cell>
          <cell r="D62">
            <v>0</v>
          </cell>
          <cell r="E62">
            <v>7789.6279999999997</v>
          </cell>
        </row>
        <row r="63">
          <cell r="B63" t="str">
            <v>ELTROTEC SOCIEDAD ANONIMA CERRADA - REPORTE ADUANAS - (20100930)</v>
          </cell>
          <cell r="D63">
            <v>0</v>
          </cell>
          <cell r="E63">
            <v>9200</v>
          </cell>
        </row>
        <row r="64">
          <cell r="B64" t="str">
            <v>ELECTROWERKE S.A. - REPORTE ADUANAS - (20101007)</v>
          </cell>
          <cell r="D64">
            <v>0</v>
          </cell>
          <cell r="E64">
            <v>7721.2766666666676</v>
          </cell>
        </row>
        <row r="65">
          <cell r="B65" t="str">
            <v>ELTROTEC SOCIEDAD ANONIMA CERRADA - REPORTE ADUANAS - (20101011)</v>
          </cell>
          <cell r="D65">
            <v>0</v>
          </cell>
          <cell r="E65">
            <v>9013.32</v>
          </cell>
        </row>
        <row r="66">
          <cell r="B66" t="str">
            <v>ELECTROWERKE S.A. - REPORTE ADUANAS - (20101021)</v>
          </cell>
          <cell r="D66">
            <v>0</v>
          </cell>
          <cell r="E66">
            <v>7196.12</v>
          </cell>
        </row>
        <row r="70">
          <cell r="D70" t="str">
            <v>US$/Unidad</v>
          </cell>
          <cell r="E70">
            <v>9135.8817619047622</v>
          </cell>
        </row>
        <row r="71">
          <cell r="D71" t="str">
            <v>US$/Unidad</v>
          </cell>
          <cell r="E71">
            <v>8242.7567878787868</v>
          </cell>
        </row>
        <row r="76">
          <cell r="E76" t="str">
            <v>I-404</v>
          </cell>
        </row>
        <row r="80">
          <cell r="B80" t="str">
            <v>REC010TR0075</v>
          </cell>
          <cell r="C80" t="str">
            <v>Recloser de 10 KV, 75 KVp (BIL), 630 A, Operación Tripolar, al Exterior, Inc. Est. Soporte</v>
          </cell>
          <cell r="E80">
            <v>7269.8773939393941</v>
          </cell>
        </row>
        <row r="82">
          <cell r="B82" t="str">
            <v>Recloser de 10 KV, 75 KVp (BIL), 630 A, Operación Tripolar, al Exterior, Inc. Est. Soporte</v>
          </cell>
        </row>
        <row r="84">
          <cell r="C84" t="str">
            <v>TIPO DE CAMBIO (S/.POR US$) :</v>
          </cell>
          <cell r="D84">
            <v>2.8090000000000002</v>
          </cell>
        </row>
        <row r="85">
          <cell r="C85" t="str">
            <v>FECHA DE REFERENCIA :</v>
          </cell>
          <cell r="D85">
            <v>40542</v>
          </cell>
        </row>
        <row r="87">
          <cell r="E87" t="str">
            <v xml:space="preserve">PRECIO </v>
          </cell>
        </row>
        <row r="88">
          <cell r="B88" t="str">
            <v>FUENTE</v>
          </cell>
          <cell r="D88" t="str">
            <v>TIPO</v>
          </cell>
          <cell r="E88" t="str">
            <v>UNITARIO</v>
          </cell>
        </row>
        <row r="89">
          <cell r="E89" t="str">
            <v>(US$)</v>
          </cell>
        </row>
        <row r="90">
          <cell r="B90" t="str">
            <v>ELECTROWERKE S.A. - REPORTE ADUANAS - (20100412)</v>
          </cell>
          <cell r="D90">
            <v>0</v>
          </cell>
          <cell r="E90">
            <v>6952.4</v>
          </cell>
        </row>
        <row r="91">
          <cell r="B91" t="str">
            <v>ELECTROWERKE S.A. - REPORTE ADUANAS - (20100709)</v>
          </cell>
          <cell r="D91">
            <v>0</v>
          </cell>
          <cell r="E91">
            <v>7016.55</v>
          </cell>
        </row>
        <row r="92">
          <cell r="B92" t="str">
            <v>PROCETRADI S.A.C. - REPORTE ADUANAS - (20100831)</v>
          </cell>
          <cell r="D92">
            <v>0</v>
          </cell>
          <cell r="E92">
            <v>7617.8436363636365</v>
          </cell>
        </row>
        <row r="93">
          <cell r="B93" t="str">
            <v>ELTROTEC SOCIEDAD ANONIMA CERRADA - REPORTE ADUANAS - (20101011)</v>
          </cell>
          <cell r="D93">
            <v>0</v>
          </cell>
          <cell r="E93">
            <v>7981.1</v>
          </cell>
        </row>
        <row r="94">
          <cell r="B94" t="str">
            <v>ELECTROWERKE S.A. - REPORTE ADUANAS - (20101021)</v>
          </cell>
          <cell r="D94">
            <v>0</v>
          </cell>
          <cell r="E94">
            <v>6781.4933333333329</v>
          </cell>
        </row>
        <row r="100">
          <cell r="D100" t="str">
            <v>US$/Unidad</v>
          </cell>
          <cell r="E100">
            <v>7269.8773939393941</v>
          </cell>
        </row>
        <row r="101">
          <cell r="D101" t="str">
            <v>US$/Unidad</v>
          </cell>
          <cell r="E101">
            <v>7269.8773939393941</v>
          </cell>
        </row>
      </sheetData>
      <sheetData sheetId="5" refreshError="1"/>
      <sheetData sheetId="6" refreshError="1"/>
      <sheetData sheetId="7" refreshError="1"/>
      <sheetData sheetId="8" refreshError="1"/>
      <sheetData sheetId="9" refreshError="1"/>
      <sheetData sheetId="10" refreshError="1">
        <row r="1">
          <cell r="E1" t="str">
            <v>I-404</v>
          </cell>
        </row>
        <row r="5">
          <cell r="B5" t="str">
            <v>CMC023SA0125</v>
          </cell>
          <cell r="C5" t="str">
            <v>Celda Metal Clad salida alimentador 22,9 kV, 125 kVp (BIL), 630 A, simple barra, constituido por: Interruptor extraible, Transformador de corriente, Equipo de medición, Equipo de protección y control</v>
          </cell>
          <cell r="E5">
            <v>42800</v>
          </cell>
        </row>
        <row r="7">
          <cell r="B7" t="str">
            <v>Celda Metal Clad salida alimentador 22,9 kV, 125 kVp (BIL), 630 A, simple barra, constituido por: Interruptor extraible, Transformador de corriente, Equipo de medición, Equipo de protección y control</v>
          </cell>
        </row>
        <row r="9">
          <cell r="C9" t="str">
            <v>TIPO DE CAMBIO (S/.POR US$) :</v>
          </cell>
          <cell r="D9">
            <v>2.8090000000000002</v>
          </cell>
        </row>
        <row r="10">
          <cell r="C10" t="str">
            <v>FECHA DE REFERENCIA :</v>
          </cell>
          <cell r="D10">
            <v>40542</v>
          </cell>
        </row>
        <row r="12">
          <cell r="E12" t="str">
            <v xml:space="preserve">PRECIO </v>
          </cell>
        </row>
        <row r="13">
          <cell r="B13" t="str">
            <v>FUENTE</v>
          </cell>
          <cell r="D13" t="str">
            <v>TIPO</v>
          </cell>
          <cell r="E13" t="str">
            <v>UNITARIO</v>
          </cell>
        </row>
        <row r="14">
          <cell r="E14" t="str">
            <v>(US$)</v>
          </cell>
        </row>
        <row r="15">
          <cell r="B15" t="str">
            <v>TITULAR LUZ DEL SUR - SUMINISTRA: ABB-FACTURA N°007-0004341 AL 30/5/2008</v>
          </cell>
          <cell r="D15">
            <v>0</v>
          </cell>
          <cell r="E15">
            <v>42800</v>
          </cell>
        </row>
        <row r="16">
          <cell r="B16" t="str">
            <v/>
          </cell>
        </row>
        <row r="27">
          <cell r="D27" t="str">
            <v>US$/Unidad</v>
          </cell>
          <cell r="E27">
            <v>42800</v>
          </cell>
        </row>
        <row r="28">
          <cell r="D28" t="str">
            <v>US$/Unidad</v>
          </cell>
          <cell r="E28" t="str">
            <v>NO APLICA</v>
          </cell>
        </row>
        <row r="33">
          <cell r="E33" t="str">
            <v>I-404</v>
          </cell>
        </row>
        <row r="37">
          <cell r="B37" t="str">
            <v>CMC023ST0125</v>
          </cell>
          <cell r="C37" t="str">
            <v>Celda Metal Clad transformador 22,9 kV, 125 kVp (BIL), 630 A, simple barra, constituido por: Interruptor extraible, Transformador de corriente, Transformador de tensión, Equipo de medición, Equipo de protección y control</v>
          </cell>
          <cell r="E37">
            <v>62470</v>
          </cell>
        </row>
        <row r="39">
          <cell r="B39" t="str">
            <v>Celda Metal Clad transformador 22,9 kV, 125 kVp (BIL), 630 A, simple barra, constituido por: Interruptor extraible, Transformador de corriente, Transformador de tensión, Equipo de medición, Equipo de protección y control</v>
          </cell>
        </row>
        <row r="41">
          <cell r="C41" t="str">
            <v>TIPO DE CAMBIO (S/.POR US$) :</v>
          </cell>
          <cell r="D41">
            <v>2.8090000000000002</v>
          </cell>
        </row>
        <row r="42">
          <cell r="C42" t="str">
            <v>FECHA DE REFERENCIA :</v>
          </cell>
          <cell r="D42">
            <v>40542</v>
          </cell>
        </row>
        <row r="44">
          <cell r="E44" t="str">
            <v xml:space="preserve">PRECIO </v>
          </cell>
        </row>
        <row r="45">
          <cell r="B45" t="str">
            <v>FUENTE</v>
          </cell>
          <cell r="D45" t="str">
            <v>TIPO</v>
          </cell>
          <cell r="E45" t="str">
            <v>UNITARIO</v>
          </cell>
        </row>
        <row r="46">
          <cell r="E46" t="str">
            <v>(US$)</v>
          </cell>
        </row>
        <row r="47">
          <cell r="B47" t="str">
            <v>TITULAR LUZ DEL SUR - SUMINISTRA: ABB-FACTURA N°007-0004341 AL 30/5/2008</v>
          </cell>
          <cell r="D47">
            <v>0</v>
          </cell>
          <cell r="E47">
            <v>62470</v>
          </cell>
        </row>
        <row r="59">
          <cell r="D59" t="str">
            <v>US$/Unidad</v>
          </cell>
          <cell r="E59">
            <v>62470</v>
          </cell>
        </row>
        <row r="60">
          <cell r="D60" t="str">
            <v>US$/Unidad</v>
          </cell>
          <cell r="E60" t="str">
            <v>NO APLICA</v>
          </cell>
        </row>
        <row r="65">
          <cell r="E65" t="str">
            <v>I-404</v>
          </cell>
        </row>
        <row r="69">
          <cell r="B69" t="str">
            <v>CMC023SM0125</v>
          </cell>
          <cell r="C69" t="str">
            <v>Celda Metal Clad medición 22,9 kV, 125 kVp (BIL), 630 A, simple barra, constituido por: Transformador de tensión, Equipo de medición, Equipo de protección y control</v>
          </cell>
          <cell r="E69">
            <v>26515</v>
          </cell>
        </row>
        <row r="71">
          <cell r="B71" t="str">
            <v>Celda Metal Clad medición 22,9 kV, 125 kVp (BIL), 630 A, simple barra, constituido por: Transformador de tensión, Equipo de medición, Equipo de protección y control</v>
          </cell>
        </row>
        <row r="73">
          <cell r="C73" t="str">
            <v>TIPO DE CAMBIO (S/.POR US$) :</v>
          </cell>
          <cell r="D73">
            <v>2.8090000000000002</v>
          </cell>
        </row>
        <row r="74">
          <cell r="C74" t="str">
            <v>FECHA DE REFERENCIA :</v>
          </cell>
          <cell r="D74">
            <v>40542</v>
          </cell>
        </row>
        <row r="76">
          <cell r="E76" t="str">
            <v xml:space="preserve">PRECIO </v>
          </cell>
        </row>
        <row r="77">
          <cell r="B77" t="str">
            <v>FUENTE</v>
          </cell>
          <cell r="D77" t="str">
            <v>TIPO</v>
          </cell>
          <cell r="E77" t="str">
            <v>UNITARIO</v>
          </cell>
        </row>
        <row r="78">
          <cell r="E78" t="str">
            <v>(US$)</v>
          </cell>
        </row>
        <row r="79">
          <cell r="B79" t="str">
            <v>TITULAR LUZ DEL SUR - SUMINISTRA: ABB-FACTURA N°007-0004341 AL 30/5/2008</v>
          </cell>
          <cell r="D79">
            <v>0</v>
          </cell>
          <cell r="E79">
            <v>26515</v>
          </cell>
        </row>
        <row r="91">
          <cell r="D91" t="str">
            <v>US$/Unidad</v>
          </cell>
          <cell r="E91">
            <v>26515</v>
          </cell>
        </row>
        <row r="92">
          <cell r="D92" t="str">
            <v>US$/Unidad</v>
          </cell>
          <cell r="E92" t="str">
            <v>NO APLICA</v>
          </cell>
        </row>
        <row r="97">
          <cell r="E97" t="str">
            <v>I-404</v>
          </cell>
        </row>
        <row r="101">
          <cell r="B101" t="str">
            <v>CMC023DC0125</v>
          </cell>
          <cell r="C101" t="str">
            <v>Celda Metal Clad acoplamiento 22,9 kV, 125 kVp (BIL), 630 A, simple barra, constituido por: Interruptor extraible, Transformador de corriente, Equipo de medición, Equipo de protección y control</v>
          </cell>
          <cell r="E101">
            <v>38432.479287451948</v>
          </cell>
        </row>
        <row r="103">
          <cell r="B103" t="str">
            <v>Celda Metal Clad acoplamiento 22,9 kV, 125 kVp (BIL), 630 A, simple barra, constituido por: Interruptor extraible, Transformador de corriente, Equipo de medición, Equipo de protección y control</v>
          </cell>
        </row>
        <row r="105">
          <cell r="C105" t="str">
            <v>TIPO DE CAMBIO (S/.POR US$) :</v>
          </cell>
          <cell r="D105">
            <v>2.8090000000000002</v>
          </cell>
        </row>
        <row r="106">
          <cell r="C106" t="str">
            <v>FECHA DE REFERENCIA :</v>
          </cell>
          <cell r="D106">
            <v>40542</v>
          </cell>
        </row>
        <row r="108">
          <cell r="E108" t="str">
            <v xml:space="preserve">PRECIO </v>
          </cell>
        </row>
        <row r="109">
          <cell r="B109" t="str">
            <v>FUENTE</v>
          </cell>
          <cell r="D109" t="str">
            <v>TIPO</v>
          </cell>
          <cell r="E109" t="str">
            <v>UNITARIO</v>
          </cell>
        </row>
        <row r="110">
          <cell r="E110" t="str">
            <v>(US$)</v>
          </cell>
        </row>
        <row r="111">
          <cell r="B111" t="str">
            <v>VALOR CALCULADO: VALOR OBTENIDO UTILIZANDO EL PRECIO DE CELDAS METAL CLAD DE TENSION DE 10 KV Y LA RELACION DE PROPORCIONALIDAD DE PRECIOS FORMADA A PARTIR DE COTIZACIONES  PARA CELDAS METAL CLAD DE 10 KV Y 22,9 KV</v>
          </cell>
          <cell r="D111">
            <v>0</v>
          </cell>
          <cell r="E111">
            <v>38432.479287451948</v>
          </cell>
        </row>
        <row r="123">
          <cell r="D123" t="str">
            <v>US$/Unidad</v>
          </cell>
          <cell r="E123">
            <v>38432.479287451948</v>
          </cell>
        </row>
        <row r="124">
          <cell r="D124" t="str">
            <v>US$/Unidad</v>
          </cell>
          <cell r="E124" t="str">
            <v>NO APLICA</v>
          </cell>
        </row>
        <row r="129">
          <cell r="E129" t="str">
            <v>I-404</v>
          </cell>
        </row>
        <row r="133">
          <cell r="B133" t="str">
            <v>CMC010SA0075</v>
          </cell>
          <cell r="C133" t="str">
            <v>Celda Metal Clad salida alimentador10 kV, 75 kVp (BIL), 630 A, simple barra, constituido por: Interruptor extraible, Transformador de corriente, Equipo de medición, Equipo de protección y control</v>
          </cell>
          <cell r="E133">
            <v>31115.047638888889</v>
          </cell>
        </row>
        <row r="135">
          <cell r="B135" t="str">
            <v>Celda Metal Clad salida alimentador10 kV, 75 kVp (BIL), 630 A, simple barra, constituido por: Interruptor extraible, Transformador de corriente, Equipo de medición, Equipo de protección y control</v>
          </cell>
        </row>
        <row r="137">
          <cell r="C137" t="str">
            <v>TIPO DE CAMBIO (S/.POR US$) :</v>
          </cell>
          <cell r="D137">
            <v>2.8090000000000002</v>
          </cell>
        </row>
        <row r="138">
          <cell r="C138" t="str">
            <v>FECHA DE REFERENCIA :</v>
          </cell>
          <cell r="D138">
            <v>40542</v>
          </cell>
        </row>
        <row r="140">
          <cell r="E140" t="str">
            <v xml:space="preserve">PRECIO </v>
          </cell>
        </row>
        <row r="141">
          <cell r="B141" t="str">
            <v>FUENTE</v>
          </cell>
          <cell r="D141" t="str">
            <v>TIPO</v>
          </cell>
          <cell r="E141" t="str">
            <v>UNITARIO</v>
          </cell>
        </row>
        <row r="142">
          <cell r="E142" t="str">
            <v>(US$)</v>
          </cell>
        </row>
        <row r="143">
          <cell r="B143" t="str">
            <v>SIEMENS SAC - REPORTE ADUANAS - (20100804)</v>
          </cell>
          <cell r="D143">
            <v>0</v>
          </cell>
          <cell r="E143">
            <v>38920.39</v>
          </cell>
        </row>
        <row r="144">
          <cell r="B144" t="str">
            <v>SIEMENS SAC - REPORTE ADUANAS - (20100929)</v>
          </cell>
          <cell r="D144">
            <v>0</v>
          </cell>
          <cell r="E144">
            <v>30755.87</v>
          </cell>
        </row>
        <row r="145">
          <cell r="B145" t="str">
            <v>SIEMENS SAC - REPORTE ADUANAS - (20100929)</v>
          </cell>
          <cell r="D145">
            <v>0</v>
          </cell>
          <cell r="E145">
            <v>24033.79</v>
          </cell>
        </row>
        <row r="146">
          <cell r="B146" t="str">
            <v>SIEMENS SAC - REPORTE ADUANAS - (20100929)</v>
          </cell>
          <cell r="D146">
            <v>0</v>
          </cell>
          <cell r="E146">
            <v>30342.924999999999</v>
          </cell>
        </row>
        <row r="147">
          <cell r="B147" t="str">
            <v>SIEMENS SAC - REPORTE ADUANAS - (20100929)</v>
          </cell>
          <cell r="D147">
            <v>0</v>
          </cell>
          <cell r="E147">
            <v>24876.42</v>
          </cell>
        </row>
        <row r="148">
          <cell r="B148" t="str">
            <v>SIEMENS SAC - REPORTE ADUANAS - (20100929)</v>
          </cell>
          <cell r="D148">
            <v>0</v>
          </cell>
          <cell r="E148">
            <v>34003.769999999997</v>
          </cell>
        </row>
        <row r="149">
          <cell r="B149" t="str">
            <v>SIEMENS SAC - REPORTE ADUANAS - (20100929)</v>
          </cell>
          <cell r="D149">
            <v>0</v>
          </cell>
          <cell r="E149">
            <v>35091.089999999997</v>
          </cell>
        </row>
        <row r="150">
          <cell r="B150" t="str">
            <v>SIEMENS SAC - REPORTE ADUANAS - (20100929)</v>
          </cell>
          <cell r="D150">
            <v>0</v>
          </cell>
          <cell r="E150">
            <v>29504.2775</v>
          </cell>
        </row>
        <row r="151">
          <cell r="B151" t="str">
            <v>SIEMENS SAC - REPORTE ADUANAS - (20100929)</v>
          </cell>
          <cell r="D151">
            <v>0</v>
          </cell>
          <cell r="E151">
            <v>31149.16</v>
          </cell>
        </row>
        <row r="152">
          <cell r="B152" t="str">
            <v>SIEMENS SAC - REPORTE ADUANAS - (20100929)</v>
          </cell>
          <cell r="D152">
            <v>0</v>
          </cell>
          <cell r="E152">
            <v>22208.86</v>
          </cell>
        </row>
        <row r="153">
          <cell r="B153" t="str">
            <v>SIEMENS SAC - REPORTE ADUANAS - (20100929)</v>
          </cell>
          <cell r="D153">
            <v>0</v>
          </cell>
          <cell r="E153">
            <v>39361.39</v>
          </cell>
        </row>
        <row r="154">
          <cell r="B154" t="str">
            <v>SIEMENS SAC - REPORTE ADUANAS - (20101118)</v>
          </cell>
          <cell r="D154">
            <v>0</v>
          </cell>
          <cell r="E154">
            <v>30934.283333333336</v>
          </cell>
        </row>
        <row r="157">
          <cell r="D157" t="str">
            <v>US$/Unidad</v>
          </cell>
          <cell r="E157">
            <v>30931.852152777774</v>
          </cell>
        </row>
        <row r="158">
          <cell r="D158" t="str">
            <v>US$/Unidad</v>
          </cell>
          <cell r="E158">
            <v>31115.047638888889</v>
          </cell>
        </row>
        <row r="163">
          <cell r="E163" t="str">
            <v>I-404</v>
          </cell>
        </row>
        <row r="167">
          <cell r="B167" t="str">
            <v>CMC010ST0075</v>
          </cell>
          <cell r="C167" t="str">
            <v>Celda Metal Clad transformador 10 kV, 75 kVp (BIL), 630 A, simple barra, constituido por: Interruptor extraible, Transformador de corriente, Transformador de tensión, Equipo de medición, Equipo de protección y control</v>
          </cell>
          <cell r="E167">
            <v>40008.578999999998</v>
          </cell>
        </row>
        <row r="169">
          <cell r="B169" t="str">
            <v>Celda Metal Clad transformador 10 kV, 75 kVp (BIL), 630 A, simple barra, constituido por: Interruptor extraible, Transformador de corriente, Transformador de tensión, Equipo de medición, Equipo de protección y control</v>
          </cell>
        </row>
        <row r="171">
          <cell r="C171" t="str">
            <v>TIPO DE CAMBIO (S/.POR US$) :</v>
          </cell>
          <cell r="D171">
            <v>2.8090000000000002</v>
          </cell>
        </row>
        <row r="172">
          <cell r="C172" t="str">
            <v>FECHA DE REFERENCIA :</v>
          </cell>
          <cell r="D172">
            <v>40542</v>
          </cell>
        </row>
        <row r="174">
          <cell r="E174" t="str">
            <v xml:space="preserve">PRECIO </v>
          </cell>
        </row>
        <row r="175">
          <cell r="B175" t="str">
            <v>FUENTE</v>
          </cell>
          <cell r="D175" t="str">
            <v>TIPO</v>
          </cell>
          <cell r="E175" t="str">
            <v>UNITARIO</v>
          </cell>
        </row>
        <row r="176">
          <cell r="E176" t="str">
            <v>(US$)</v>
          </cell>
        </row>
        <row r="177">
          <cell r="B177" t="str">
            <v>SIEMENS SAC - REPORTE ADUANAS - (20100804)</v>
          </cell>
          <cell r="D177">
            <v>0</v>
          </cell>
          <cell r="E177">
            <v>40304.370000000003</v>
          </cell>
        </row>
        <row r="178">
          <cell r="B178" t="str">
            <v>SIEMENS SAC - REPORTE ADUANAS - (20100804)</v>
          </cell>
          <cell r="D178">
            <v>0</v>
          </cell>
          <cell r="E178">
            <v>37281.94</v>
          </cell>
        </row>
        <row r="179">
          <cell r="B179" t="str">
            <v>EMP.DE DISTRIB.ELECT.DE LIMA NORTE S.A.A - REPORTE ADUANAS - (20100825)</v>
          </cell>
          <cell r="D179">
            <v>0</v>
          </cell>
          <cell r="E179">
            <v>43523.61</v>
          </cell>
        </row>
        <row r="180">
          <cell r="B180" t="str">
            <v>EMP.DE DISTRIB.ELECT.DE LIMA NORTE S.A.A - REPORTE ADUANAS - (20100825)</v>
          </cell>
          <cell r="D180">
            <v>0</v>
          </cell>
          <cell r="E180">
            <v>46728.959999999999</v>
          </cell>
        </row>
        <row r="181">
          <cell r="B181" t="str">
            <v>EMP.DE DISTRIB.ELECT.DE LIMA NORTE S.A.A - REPORTE ADUANAS - (20100826)</v>
          </cell>
          <cell r="D181">
            <v>0</v>
          </cell>
          <cell r="E181">
            <v>42528.235000000001</v>
          </cell>
        </row>
        <row r="182">
          <cell r="B182" t="str">
            <v>EMP.DE DISTRIB.ELECT.DE LIMA NORTE S.A.A - REPORTE ADUANAS - (20100826)</v>
          </cell>
          <cell r="D182">
            <v>0</v>
          </cell>
          <cell r="E182">
            <v>25716.813333333335</v>
          </cell>
        </row>
        <row r="183">
          <cell r="B183" t="str">
            <v>PLUSPETROL NORTE SA - REPORTE ADUANAS - (20100923)</v>
          </cell>
          <cell r="D183">
            <v>0</v>
          </cell>
          <cell r="E183">
            <v>36404.74</v>
          </cell>
        </row>
        <row r="189">
          <cell r="D189" t="str">
            <v>US$/Unidad</v>
          </cell>
          <cell r="E189">
            <v>38926.952619047617</v>
          </cell>
        </row>
        <row r="190">
          <cell r="D190" t="str">
            <v>US$/Unidad</v>
          </cell>
          <cell r="E190">
            <v>40008.578999999998</v>
          </cell>
        </row>
        <row r="195">
          <cell r="E195" t="str">
            <v>I-404</v>
          </cell>
        </row>
        <row r="199">
          <cell r="B199" t="str">
            <v>CMC010SM0075</v>
          </cell>
          <cell r="C199" t="str">
            <v>Celda Metal Clad medición 10 kV, 75 kVp (BIL), 630 A, simple barra, constituido por: Transformador de tensión, Equipo de medición, Equipo de protección y control</v>
          </cell>
          <cell r="E199">
            <v>20523.345000000001</v>
          </cell>
        </row>
        <row r="201">
          <cell r="B201" t="str">
            <v>Celda Metal Clad medición 10 kV, 75 kVp (BIL), 630 A, simple barra, constituido por: Transformador de tensión, Equipo de medición, Equipo de protección y control</v>
          </cell>
        </row>
        <row r="203">
          <cell r="C203" t="str">
            <v>TIPO DE CAMBIO (S/.POR US$) :</v>
          </cell>
          <cell r="D203">
            <v>2.8090000000000002</v>
          </cell>
        </row>
        <row r="204">
          <cell r="C204" t="str">
            <v>FECHA DE REFERENCIA :</v>
          </cell>
          <cell r="D204">
            <v>40542</v>
          </cell>
        </row>
        <row r="206">
          <cell r="E206" t="str">
            <v xml:space="preserve">PRECIO </v>
          </cell>
        </row>
        <row r="207">
          <cell r="B207" t="str">
            <v>FUENTE</v>
          </cell>
          <cell r="D207" t="str">
            <v>TIPO</v>
          </cell>
          <cell r="E207" t="str">
            <v>UNITARIO</v>
          </cell>
        </row>
        <row r="208">
          <cell r="E208" t="str">
            <v>(US$)</v>
          </cell>
        </row>
        <row r="209">
          <cell r="B209" t="str">
            <v>EMP.DE DISTRIB.ELECT.DE LIMA NORTE S.A.A - REPORTE ADUANAS - (20100825)</v>
          </cell>
          <cell r="D209">
            <v>0</v>
          </cell>
          <cell r="E209">
            <v>19780.28</v>
          </cell>
        </row>
        <row r="210">
          <cell r="B210" t="str">
            <v>EMP.DE DISTRIB.ELECT.DE LIMA NORTE S.A.A - REPORTE ADUANAS - (20100825)</v>
          </cell>
          <cell r="D210">
            <v>0</v>
          </cell>
          <cell r="E210">
            <v>21266.41</v>
          </cell>
        </row>
        <row r="221">
          <cell r="D221" t="str">
            <v>US$/Unidad</v>
          </cell>
          <cell r="E221">
            <v>20523.345000000001</v>
          </cell>
        </row>
        <row r="222">
          <cell r="D222" t="str">
            <v>US$/Unidad</v>
          </cell>
          <cell r="E222">
            <v>20523.345000000001</v>
          </cell>
        </row>
        <row r="227">
          <cell r="E227" t="str">
            <v>I-404</v>
          </cell>
        </row>
        <row r="231">
          <cell r="B231" t="str">
            <v>CMC010DC0075</v>
          </cell>
          <cell r="C231" t="str">
            <v>Celda Metal Clad acoplamiento 10 kV, 75 kVp (BIL), 630 A, simple barra, constituido por: Interruptor extraible, Transformador de corriente tipo toridal, Equipo de medición, Equipo de protección y control</v>
          </cell>
          <cell r="E231">
            <v>28670.76</v>
          </cell>
        </row>
        <row r="233">
          <cell r="B233" t="str">
            <v>Celda Metal Clad acoplamiento 10 kV, 75 kVp (BIL), 630 A, simple barra, constituido por: Interruptor extraible, Transformador de corriente tipo toridal, Equipo de medición, Equipo de protección y control</v>
          </cell>
        </row>
        <row r="235">
          <cell r="C235" t="str">
            <v>TIPO DE CAMBIO (S/.POR US$) :</v>
          </cell>
          <cell r="D235">
            <v>2.8090000000000002</v>
          </cell>
        </row>
        <row r="236">
          <cell r="C236" t="str">
            <v>FECHA DE REFERENCIA :</v>
          </cell>
          <cell r="D236">
            <v>40542</v>
          </cell>
        </row>
        <row r="238">
          <cell r="E238" t="str">
            <v xml:space="preserve">PRECIO </v>
          </cell>
        </row>
        <row r="239">
          <cell r="B239" t="str">
            <v>FUENTE</v>
          </cell>
          <cell r="D239" t="str">
            <v>TIPO</v>
          </cell>
          <cell r="E239" t="str">
            <v>UNITARIO</v>
          </cell>
        </row>
        <row r="240">
          <cell r="E240" t="str">
            <v>(US$)</v>
          </cell>
        </row>
        <row r="241">
          <cell r="B241" t="str">
            <v>EMP.DE DISTRIB.ELECT.DE LIMA NORTE S.A.A - REPORTE ADUANAS - (20100825)</v>
          </cell>
          <cell r="D241">
            <v>0</v>
          </cell>
          <cell r="E241">
            <v>28670.76</v>
          </cell>
        </row>
        <row r="253">
          <cell r="D253" t="str">
            <v>US$/Unidad</v>
          </cell>
          <cell r="E253">
            <v>28670.76</v>
          </cell>
        </row>
        <row r="254">
          <cell r="D254" t="str">
            <v>US$/Unidad</v>
          </cell>
          <cell r="E254" t="str">
            <v>NO APLICA</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F1" t="str">
            <v>I-404</v>
          </cell>
        </row>
        <row r="5">
          <cell r="C5" t="str">
            <v>TP033-050-0170</v>
          </cell>
          <cell r="D5" t="str">
            <v>Transformador trifasico de 50 KVA, 33/0,38-0,22 kV, 170 kVp (BIL)</v>
          </cell>
          <cell r="F5">
            <v>2017.5344000000002</v>
          </cell>
        </row>
        <row r="7">
          <cell r="C7" t="str">
            <v>Transformador trifasico de 50 KVA, 33/0,38-0,22 kV, 170 kVp (BIL)</v>
          </cell>
        </row>
        <row r="9">
          <cell r="D9" t="str">
            <v>TIPO DE CAMBIO (S/.POR US$) :</v>
          </cell>
          <cell r="E9">
            <v>2.8090000000000002</v>
          </cell>
        </row>
        <row r="10">
          <cell r="D10" t="str">
            <v>FECHA DE REFERENCIA :</v>
          </cell>
          <cell r="E10">
            <v>40542</v>
          </cell>
        </row>
        <row r="12">
          <cell r="F12" t="str">
            <v xml:space="preserve">PRECIO </v>
          </cell>
        </row>
        <row r="13">
          <cell r="C13" t="str">
            <v>FUENTE</v>
          </cell>
          <cell r="E13" t="str">
            <v>TIPO</v>
          </cell>
          <cell r="F13" t="str">
            <v>UNITARIO</v>
          </cell>
        </row>
        <row r="14">
          <cell r="F14" t="str">
            <v>(US$)</v>
          </cell>
        </row>
        <row r="15">
          <cell r="C15" t="str">
            <v xml:space="preserve"> </v>
          </cell>
          <cell r="E15">
            <v>1</v>
          </cell>
          <cell r="F15">
            <v>2017.5344000000002</v>
          </cell>
        </row>
        <row r="27">
          <cell r="E27" t="str">
            <v>US$/Unidad</v>
          </cell>
          <cell r="F27">
            <v>2017.5344000000002</v>
          </cell>
        </row>
        <row r="28">
          <cell r="E28" t="str">
            <v>US$/Unidad</v>
          </cell>
          <cell r="F28" t="str">
            <v>NO APLICA</v>
          </cell>
        </row>
        <row r="33">
          <cell r="F33" t="str">
            <v>I-404</v>
          </cell>
        </row>
        <row r="37">
          <cell r="C37" t="str">
            <v>TP033-100-0170</v>
          </cell>
          <cell r="D37" t="str">
            <v>Transformador trifasico de 100 KVA, 33/0,38-0,22 kV, 170 kVp (BIL)</v>
          </cell>
          <cell r="F37">
            <v>3101.8792000000003</v>
          </cell>
        </row>
        <row r="39">
          <cell r="C39" t="str">
            <v>Transformador trifasico de 100 KVA, 33/0,38-0,22 kV, 170 kVp (BIL)</v>
          </cell>
        </row>
        <row r="41">
          <cell r="D41" t="str">
            <v>TIPO DE CAMBIO (S/.POR US$) :</v>
          </cell>
          <cell r="E41">
            <v>2.8090000000000002</v>
          </cell>
        </row>
        <row r="42">
          <cell r="D42" t="str">
            <v>FECHA DE REFERENCIA :</v>
          </cell>
          <cell r="E42">
            <v>40542</v>
          </cell>
        </row>
        <row r="44">
          <cell r="F44" t="str">
            <v xml:space="preserve">PRECIO </v>
          </cell>
        </row>
        <row r="45">
          <cell r="C45" t="str">
            <v>FUENTE</v>
          </cell>
          <cell r="E45" t="str">
            <v>TIPO</v>
          </cell>
          <cell r="F45" t="str">
            <v>UNITARIO</v>
          </cell>
        </row>
        <row r="46">
          <cell r="F46" t="str">
            <v>(US$)</v>
          </cell>
        </row>
        <row r="47">
          <cell r="C47" t="str">
            <v xml:space="preserve"> </v>
          </cell>
          <cell r="E47">
            <v>1</v>
          </cell>
          <cell r="F47">
            <v>3101.8792000000003</v>
          </cell>
        </row>
        <row r="59">
          <cell r="E59" t="str">
            <v>US$/Unidad</v>
          </cell>
          <cell r="F59">
            <v>3101.8792000000003</v>
          </cell>
        </row>
        <row r="60">
          <cell r="E60" t="str">
            <v>US$/Unidad</v>
          </cell>
          <cell r="F60" t="str">
            <v>NO APLICA</v>
          </cell>
        </row>
        <row r="65">
          <cell r="F65" t="str">
            <v>I-404</v>
          </cell>
        </row>
        <row r="69">
          <cell r="C69" t="str">
            <v>TP033-160-0170</v>
          </cell>
          <cell r="D69" t="str">
            <v>Transformador trifasico de 160 KVA, 33/0,38-0,22 kV, 170 kVp (BIL)</v>
          </cell>
          <cell r="F69">
            <v>6100.9573333333346</v>
          </cell>
        </row>
        <row r="71">
          <cell r="C71" t="str">
            <v>Transformador trifasico de 160 KVA, 33/0,38-0,22 kV, 170 kVp (BIL)</v>
          </cell>
        </row>
        <row r="73">
          <cell r="D73" t="str">
            <v>TIPO DE CAMBIO (S/.POR US$) :</v>
          </cell>
          <cell r="E73">
            <v>2.8090000000000002</v>
          </cell>
        </row>
        <row r="74">
          <cell r="D74" t="str">
            <v>FECHA DE REFERENCIA :</v>
          </cell>
          <cell r="E74">
            <v>40542</v>
          </cell>
        </row>
        <row r="76">
          <cell r="F76" t="str">
            <v xml:space="preserve">PRECIO </v>
          </cell>
        </row>
        <row r="77">
          <cell r="C77" t="str">
            <v>FUENTE</v>
          </cell>
          <cell r="E77" t="str">
            <v>TIPO</v>
          </cell>
          <cell r="F77" t="str">
            <v>UNITARIO</v>
          </cell>
        </row>
        <row r="78">
          <cell r="F78" t="str">
            <v>(US$)</v>
          </cell>
        </row>
        <row r="79">
          <cell r="C79" t="str">
            <v xml:space="preserve"> </v>
          </cell>
          <cell r="E79">
            <v>1</v>
          </cell>
          <cell r="F79">
            <v>6100.9573333333346</v>
          </cell>
        </row>
        <row r="91">
          <cell r="E91" t="str">
            <v>US$/Unidad</v>
          </cell>
          <cell r="F91">
            <v>6100.9573333333346</v>
          </cell>
        </row>
        <row r="92">
          <cell r="E92" t="str">
            <v>US$/Unidad</v>
          </cell>
          <cell r="F92" t="str">
            <v>NO APLICA</v>
          </cell>
        </row>
        <row r="97">
          <cell r="F97" t="str">
            <v>I-404</v>
          </cell>
        </row>
        <row r="101">
          <cell r="C101" t="str">
            <v>TP023-050-0125</v>
          </cell>
          <cell r="D101" t="str">
            <v>Transformador trifasico de 50 KVA, 23/0,38-0,22 kV, 125 kVp (BIL)</v>
          </cell>
          <cell r="F101">
            <v>2153.7253619047619</v>
          </cell>
        </row>
        <row r="103">
          <cell r="C103" t="str">
            <v>Transformador trifasico de 50 KVA, 23/0,38-0,22 kV, 125 kVp (BIL)</v>
          </cell>
        </row>
        <row r="105">
          <cell r="D105" t="str">
            <v>TIPO DE CAMBIO (S/.POR US$) :</v>
          </cell>
          <cell r="E105">
            <v>2.8090000000000002</v>
          </cell>
        </row>
        <row r="106">
          <cell r="D106" t="str">
            <v>FECHA DE REFERENCIA :</v>
          </cell>
          <cell r="E106">
            <v>40542</v>
          </cell>
        </row>
        <row r="108">
          <cell r="F108" t="str">
            <v xml:space="preserve">PRECIO </v>
          </cell>
        </row>
        <row r="109">
          <cell r="C109" t="str">
            <v>FUENTE</v>
          </cell>
          <cell r="E109" t="str">
            <v>TIPO</v>
          </cell>
          <cell r="F109" t="str">
            <v>UNITARIO</v>
          </cell>
        </row>
        <row r="110">
          <cell r="F110" t="str">
            <v>(US$)</v>
          </cell>
        </row>
        <row r="111">
          <cell r="C111" t="str">
            <v>MANUFACTURAS INDUSTRIALES MENDOZA S.A. - REPORTE ADUANAS - (20100209)</v>
          </cell>
          <cell r="E111">
            <v>0</v>
          </cell>
          <cell r="F111">
            <v>1801.3700000000001</v>
          </cell>
        </row>
        <row r="112">
          <cell r="C112" t="str">
            <v>CONSTRUCCIONES ELECTROMECANICAS DELCROSA - REPORTE ADUANAS - (20100408)</v>
          </cell>
          <cell r="E112">
            <v>0</v>
          </cell>
          <cell r="F112">
            <v>2188.4271428571428</v>
          </cell>
        </row>
        <row r="113">
          <cell r="C113" t="str">
            <v>CONSTRUCCIONES ELECTROMECANICAS DELCROSA - REPORTE ADUANAS - (20100408)</v>
          </cell>
          <cell r="E113">
            <v>0</v>
          </cell>
          <cell r="F113">
            <v>1977.9166666666667</v>
          </cell>
        </row>
        <row r="114">
          <cell r="C114" t="str">
            <v>MANUFACTURAS INDUSTRIALES MENDOZA S.A. - REPORTE ADUANAS - (20100712)</v>
          </cell>
          <cell r="E114">
            <v>0</v>
          </cell>
          <cell r="F114">
            <v>2268.1799999999998</v>
          </cell>
        </row>
        <row r="115">
          <cell r="C115" t="str">
            <v>JORVEX S.A. - REPORTE ADUANAS - (20100804)</v>
          </cell>
          <cell r="E115">
            <v>0</v>
          </cell>
          <cell r="F115">
            <v>2056.77</v>
          </cell>
        </row>
        <row r="116">
          <cell r="C116" t="str">
            <v>JORVEX S.A. - REPORTE ADUANAS - (20100921)</v>
          </cell>
          <cell r="E116">
            <v>0</v>
          </cell>
          <cell r="F116">
            <v>2639.34</v>
          </cell>
        </row>
        <row r="117">
          <cell r="C117" t="str">
            <v>JORVEX S.A. - REPORTE ADUANAS - (20101011)</v>
          </cell>
          <cell r="E117">
            <v>0</v>
          </cell>
          <cell r="F117">
            <v>2277.3330000000001</v>
          </cell>
        </row>
        <row r="123">
          <cell r="E123" t="str">
            <v>US$/Unidad</v>
          </cell>
          <cell r="F123">
            <v>2172.7624013605446</v>
          </cell>
        </row>
        <row r="124">
          <cell r="E124" t="str">
            <v>US$/Unidad</v>
          </cell>
          <cell r="F124">
            <v>2153.7253619047619</v>
          </cell>
        </row>
        <row r="129">
          <cell r="F129" t="str">
            <v>I-404</v>
          </cell>
        </row>
        <row r="133">
          <cell r="C133" t="str">
            <v>TP023-100-0125</v>
          </cell>
          <cell r="D133" t="str">
            <v>Transformador trifasico de 100 KVA, 23/0,38-0,22 kV, 125 kVp (BIL)</v>
          </cell>
          <cell r="F133">
            <v>3196.3297500000003</v>
          </cell>
        </row>
        <row r="135">
          <cell r="C135" t="str">
            <v>Transformador trifasico de 100 KVA, 23/0,38-0,22 kV, 125 kVp (BIL)</v>
          </cell>
        </row>
        <row r="137">
          <cell r="D137" t="str">
            <v>TIPO DE CAMBIO (S/.POR US$) :</v>
          </cell>
          <cell r="E137">
            <v>2.8090000000000002</v>
          </cell>
        </row>
        <row r="138">
          <cell r="D138" t="str">
            <v>FECHA DE REFERENCIA :</v>
          </cell>
          <cell r="E138">
            <v>40542</v>
          </cell>
        </row>
        <row r="140">
          <cell r="F140" t="str">
            <v xml:space="preserve">PRECIO </v>
          </cell>
        </row>
        <row r="141">
          <cell r="C141" t="str">
            <v>FUENTE</v>
          </cell>
          <cell r="E141" t="str">
            <v>TIPO</v>
          </cell>
          <cell r="F141" t="str">
            <v>UNITARIO</v>
          </cell>
        </row>
        <row r="142">
          <cell r="F142" t="str">
            <v>(US$)</v>
          </cell>
        </row>
        <row r="143">
          <cell r="C143" t="str">
            <v>CIA.AMERICANA DE MULTISERV.DEL PERU SRL. - REPORTE ADUANAS - (20100413)</v>
          </cell>
          <cell r="E143">
            <v>0</v>
          </cell>
          <cell r="F143">
            <v>2769.5349999999999</v>
          </cell>
        </row>
        <row r="144">
          <cell r="C144" t="str">
            <v>MANUFACTURAS INDUSTRIALES MENDOZA S.A. - REPORTE ADUANAS - (20100630)</v>
          </cell>
          <cell r="E144">
            <v>0</v>
          </cell>
          <cell r="F144">
            <v>3070.605</v>
          </cell>
        </row>
        <row r="145">
          <cell r="C145" t="str">
            <v>MANUFACTURAS INDUSTRIALES MENDOZA S.A. - REPORTE ADUANAS - (20100712)</v>
          </cell>
          <cell r="E145">
            <v>0</v>
          </cell>
          <cell r="F145">
            <v>3254.65</v>
          </cell>
        </row>
        <row r="146">
          <cell r="C146" t="str">
            <v>JORVEX S.A. - REPORTE ADUANAS - (20100921)</v>
          </cell>
          <cell r="E146">
            <v>0</v>
          </cell>
          <cell r="F146">
            <v>3874.1849999999999</v>
          </cell>
        </row>
        <row r="147">
          <cell r="C147" t="str">
            <v>JORVEX S.A. - REPORTE ADUANAS - (20101011)</v>
          </cell>
          <cell r="E147">
            <v>0</v>
          </cell>
          <cell r="F147">
            <v>3313.3739999999998</v>
          </cell>
        </row>
        <row r="148">
          <cell r="C148" t="str">
            <v>BANCO CONTINENTAL - REPORTE ADUANAS - (20101111)</v>
          </cell>
          <cell r="E148">
            <v>0</v>
          </cell>
          <cell r="F148">
            <v>3146.69</v>
          </cell>
        </row>
        <row r="155">
          <cell r="E155" t="str">
            <v>US$/Unidad</v>
          </cell>
          <cell r="F155">
            <v>3238.173166666666</v>
          </cell>
        </row>
        <row r="156">
          <cell r="E156" t="str">
            <v>US$/Unidad</v>
          </cell>
          <cell r="F156">
            <v>3196.3297500000003</v>
          </cell>
        </row>
        <row r="161">
          <cell r="F161" t="str">
            <v>I-404</v>
          </cell>
        </row>
        <row r="165">
          <cell r="C165" t="str">
            <v>TP023-160-0125</v>
          </cell>
          <cell r="D165" t="str">
            <v>Transformador trifasico de 160 KVA, 23/0,38-0,22 kV, 125 kVp (BIL)</v>
          </cell>
          <cell r="F165">
            <v>5447.2833333333338</v>
          </cell>
        </row>
        <row r="167">
          <cell r="C167" t="str">
            <v>Transformador trifasico de 160 KVA, 23/0,38-0,22 kV, 125 kVp (BIL)</v>
          </cell>
        </row>
        <row r="169">
          <cell r="D169" t="str">
            <v>TIPO DE CAMBIO (S/.POR US$) :</v>
          </cell>
          <cell r="E169">
            <v>2.8090000000000002</v>
          </cell>
        </row>
        <row r="170">
          <cell r="D170" t="str">
            <v>FECHA DE REFERENCIA :</v>
          </cell>
          <cell r="E170">
            <v>40542</v>
          </cell>
        </row>
        <row r="172">
          <cell r="F172" t="str">
            <v xml:space="preserve">PRECIO </v>
          </cell>
        </row>
        <row r="173">
          <cell r="C173" t="str">
            <v>FUENTE</v>
          </cell>
          <cell r="E173" t="str">
            <v>TIPO</v>
          </cell>
          <cell r="F173" t="str">
            <v>UNITARIO</v>
          </cell>
        </row>
        <row r="174">
          <cell r="F174" t="str">
            <v>(US$)</v>
          </cell>
        </row>
        <row r="175">
          <cell r="C175" t="str">
            <v>MANUFACTURAS INDUSTRIALES MENDOZA S.A. - REPORTE ADUANAS - (20100630)</v>
          </cell>
          <cell r="E175">
            <v>0</v>
          </cell>
          <cell r="F175">
            <v>5447.2833333333338</v>
          </cell>
        </row>
        <row r="186">
          <cell r="E186" t="str">
            <v>US$/Unidad</v>
          </cell>
          <cell r="F186">
            <v>5447.2833333333338</v>
          </cell>
        </row>
        <row r="187">
          <cell r="E187" t="str">
            <v>US$/Unidad</v>
          </cell>
          <cell r="F187" t="str">
            <v>NO APLICA</v>
          </cell>
        </row>
        <row r="192">
          <cell r="F192" t="str">
            <v>I-404</v>
          </cell>
        </row>
        <row r="196">
          <cell r="C196" t="str">
            <v>TP010-050-0075</v>
          </cell>
          <cell r="D196" t="str">
            <v>Transformador trifasico de 50 KVA, 10/0,38-0,22 kV, 75 kVp (BIL)</v>
          </cell>
          <cell r="F196">
            <v>1862.6382291666666</v>
          </cell>
        </row>
        <row r="198">
          <cell r="C198" t="str">
            <v>Transformador trifasico de 50 KVA, 10/0,38-0,22 kV, 75 kVp (BIL)</v>
          </cell>
        </row>
        <row r="200">
          <cell r="D200" t="str">
            <v>TIPO DE CAMBIO (S/.POR US$) :</v>
          </cell>
          <cell r="E200">
            <v>2.8090000000000002</v>
          </cell>
        </row>
        <row r="201">
          <cell r="D201" t="str">
            <v>FECHA DE REFERENCIA :</v>
          </cell>
          <cell r="E201">
            <v>40542</v>
          </cell>
        </row>
        <row r="203">
          <cell r="F203" t="str">
            <v xml:space="preserve">PRECIO </v>
          </cell>
        </row>
        <row r="204">
          <cell r="C204" t="str">
            <v>FUENTE</v>
          </cell>
          <cell r="E204" t="str">
            <v>TIPO</v>
          </cell>
          <cell r="F204" t="str">
            <v>UNITARIO</v>
          </cell>
        </row>
        <row r="205">
          <cell r="F205" t="str">
            <v>(US$)</v>
          </cell>
        </row>
        <row r="206">
          <cell r="C206" t="str">
            <v>CONSTRUCCIONES ELECTROMECANICAS DELCROSA - REPORTE ADUANAS - (20100408)</v>
          </cell>
          <cell r="E206">
            <v>0</v>
          </cell>
          <cell r="F206">
            <v>1877.6756250000001</v>
          </cell>
        </row>
        <row r="207">
          <cell r="C207" t="str">
            <v>CONSTRUCCIONES ELECTROMECANICAS DELCROSA - REPORTE ADUANAS - (20100408)</v>
          </cell>
          <cell r="E207">
            <v>0</v>
          </cell>
          <cell r="F207">
            <v>1847.6008333333332</v>
          </cell>
        </row>
        <row r="217">
          <cell r="E217" t="str">
            <v>US$/Unidad</v>
          </cell>
          <cell r="F217">
            <v>1862.6382291666666</v>
          </cell>
        </row>
        <row r="218">
          <cell r="E218" t="str">
            <v>US$/Unidad</v>
          </cell>
          <cell r="F218">
            <v>1862.6382291666666</v>
          </cell>
        </row>
        <row r="223">
          <cell r="F223" t="str">
            <v>I-404</v>
          </cell>
        </row>
        <row r="227">
          <cell r="C227" t="str">
            <v>TP010-100-0075</v>
          </cell>
          <cell r="D227" t="str">
            <v>Transformador trifasico de 100 KVA, 10/0,38-0,22 kV, 75 kVp (BIL)</v>
          </cell>
          <cell r="F227">
            <v>2894.9249116161614</v>
          </cell>
        </row>
        <row r="229">
          <cell r="C229" t="str">
            <v>Transformador trifasico de 100 KVA, 10/0,38-0,22 kV, 75 kVp (BIL)</v>
          </cell>
        </row>
        <row r="231">
          <cell r="D231" t="str">
            <v>TIPO DE CAMBIO (S/.POR US$) :</v>
          </cell>
          <cell r="E231">
            <v>2.8090000000000002</v>
          </cell>
        </row>
        <row r="232">
          <cell r="D232" t="str">
            <v>FECHA DE REFERENCIA :</v>
          </cell>
          <cell r="E232">
            <v>40542</v>
          </cell>
        </row>
        <row r="234">
          <cell r="F234" t="str">
            <v xml:space="preserve">PRECIO </v>
          </cell>
        </row>
        <row r="235">
          <cell r="C235" t="str">
            <v>FUENTE</v>
          </cell>
          <cell r="E235" t="str">
            <v>TIPO</v>
          </cell>
          <cell r="F235" t="str">
            <v>UNITARIO</v>
          </cell>
        </row>
        <row r="236">
          <cell r="F236" t="str">
            <v>(US$)</v>
          </cell>
        </row>
        <row r="237">
          <cell r="C237" t="str">
            <v>BANCO CONTINENTAL - REPORTE ADUANAS - (20101111)</v>
          </cell>
          <cell r="E237">
            <v>0</v>
          </cell>
          <cell r="F237">
            <v>2897.8937500000002</v>
          </cell>
        </row>
        <row r="238">
          <cell r="C238" t="str">
            <v>BANCO CONTINENTAL - REPORTE ADUANAS - (20101111)</v>
          </cell>
          <cell r="E238">
            <v>0</v>
          </cell>
          <cell r="F238">
            <v>2897.8941666666669</v>
          </cell>
        </row>
        <row r="239">
          <cell r="C239" t="str">
            <v>BANCO CONTINENTAL - REPORTE ADUANAS - (20101111)</v>
          </cell>
          <cell r="E239">
            <v>0</v>
          </cell>
          <cell r="F239">
            <v>2888.9868181818183</v>
          </cell>
        </row>
        <row r="250">
          <cell r="E250" t="str">
            <v>US$/Unidad</v>
          </cell>
          <cell r="F250">
            <v>2894.9249116161614</v>
          </cell>
        </row>
        <row r="251">
          <cell r="E251" t="str">
            <v>US$/Unidad</v>
          </cell>
          <cell r="F251">
            <v>2894.9249116161614</v>
          </cell>
        </row>
        <row r="256">
          <cell r="F256" t="str">
            <v>I-404</v>
          </cell>
        </row>
        <row r="260">
          <cell r="C260" t="str">
            <v>TP010-160-0075</v>
          </cell>
          <cell r="D260" t="str">
            <v>Transformador trifasico de 160 KVA, 10/0,38-0,22 kV, 75 kVp (BIL)</v>
          </cell>
          <cell r="F260">
            <v>5743.57</v>
          </cell>
        </row>
        <row r="262">
          <cell r="C262" t="str">
            <v>Transformador trifasico de 160 KVA, 10/0,38-0,22 kV, 75 kVp (BIL)</v>
          </cell>
        </row>
        <row r="264">
          <cell r="D264" t="str">
            <v>TIPO DE CAMBIO (S/.POR US$) :</v>
          </cell>
          <cell r="E264">
            <v>2.8090000000000002</v>
          </cell>
        </row>
        <row r="265">
          <cell r="D265" t="str">
            <v>FECHA DE REFERENCIA :</v>
          </cell>
          <cell r="E265">
            <v>40542</v>
          </cell>
        </row>
        <row r="267">
          <cell r="F267" t="str">
            <v xml:space="preserve">PRECIO </v>
          </cell>
        </row>
        <row r="268">
          <cell r="C268" t="str">
            <v>FUENTE</v>
          </cell>
          <cell r="E268" t="str">
            <v>TIPO</v>
          </cell>
          <cell r="F268" t="str">
            <v>UNITARIO</v>
          </cell>
        </row>
        <row r="269">
          <cell r="F269" t="str">
            <v>(US$)</v>
          </cell>
        </row>
        <row r="270">
          <cell r="C270" t="str">
            <v>MANUFACTURAS INDUSTRIALES MENDOZA S.A. - REPORTE ADUANAS - (20100630)</v>
          </cell>
          <cell r="E270">
            <v>0</v>
          </cell>
          <cell r="F270">
            <v>4412.04</v>
          </cell>
        </row>
        <row r="271">
          <cell r="C271" t="str">
            <v>SIEMENS SAC - REPORTE ADUANAS - (20100824)</v>
          </cell>
          <cell r="E271">
            <v>0</v>
          </cell>
          <cell r="F271">
            <v>7075.1</v>
          </cell>
        </row>
        <row r="281">
          <cell r="E281" t="str">
            <v>US$/Unidad</v>
          </cell>
          <cell r="F281">
            <v>5743.57</v>
          </cell>
        </row>
        <row r="282">
          <cell r="E282" t="str">
            <v>US$/Unidad</v>
          </cell>
          <cell r="F282">
            <v>5743.57</v>
          </cell>
        </row>
      </sheetData>
      <sheetData sheetId="24" refreshError="1">
        <row r="1">
          <cell r="F1" t="str">
            <v>I-404</v>
          </cell>
        </row>
        <row r="5">
          <cell r="C5" t="str">
            <v>SCC033-0170</v>
          </cell>
          <cell r="D5" t="str">
            <v>Seccionador, 33 kV, 170 kVp (BIL), 100 A</v>
          </cell>
          <cell r="F5">
            <v>830.4</v>
          </cell>
        </row>
        <row r="7">
          <cell r="C7" t="str">
            <v>Seccionador, 33 kV, 170 kVp (BIL), 100 A</v>
          </cell>
        </row>
        <row r="9">
          <cell r="D9" t="str">
            <v>TIPO DE CAMBIO (S/.POR US$) :</v>
          </cell>
          <cell r="E9">
            <v>2.8090000000000002</v>
          </cell>
        </row>
        <row r="10">
          <cell r="D10" t="str">
            <v>FECHA DE REFERENCIA :</v>
          </cell>
          <cell r="E10">
            <v>40542</v>
          </cell>
        </row>
        <row r="12">
          <cell r="F12" t="str">
            <v xml:space="preserve">PRECIO </v>
          </cell>
        </row>
        <row r="13">
          <cell r="C13" t="str">
            <v>FUENTE</v>
          </cell>
          <cell r="E13" t="str">
            <v>TIPO</v>
          </cell>
          <cell r="F13" t="str">
            <v>UNITARIO</v>
          </cell>
        </row>
        <row r="14">
          <cell r="F14" t="str">
            <v>(US$)</v>
          </cell>
        </row>
        <row r="15">
          <cell r="C15" t="str">
            <v>VALOR OBTENIDO POR EL CONSULTOR Y ACTUALIZADO AL 2008 POR INFLACION DE USA</v>
          </cell>
          <cell r="E15">
            <v>0</v>
          </cell>
          <cell r="F15">
            <v>830.4</v>
          </cell>
        </row>
        <row r="27">
          <cell r="E27" t="str">
            <v>US$/Unidad</v>
          </cell>
          <cell r="F27">
            <v>830.4</v>
          </cell>
        </row>
        <row r="28">
          <cell r="E28" t="str">
            <v>US$/Unidad</v>
          </cell>
          <cell r="F28" t="str">
            <v>NO APLICA</v>
          </cell>
        </row>
        <row r="33">
          <cell r="F33" t="str">
            <v>I-404</v>
          </cell>
        </row>
        <row r="37">
          <cell r="C37" t="str">
            <v>SCC023-0125</v>
          </cell>
          <cell r="D37" t="str">
            <v>Seccionador , 22,9 kV, 125 kVp (BIL), 100 A</v>
          </cell>
          <cell r="F37">
            <v>830.4</v>
          </cell>
        </row>
        <row r="39">
          <cell r="C39" t="str">
            <v>Seccionador , 22,9 kV, 125 kVp (BIL), 100 A</v>
          </cell>
        </row>
        <row r="41">
          <cell r="D41" t="str">
            <v>TIPO DE CAMBIO (S/.POR US$) :</v>
          </cell>
          <cell r="E41">
            <v>2.8090000000000002</v>
          </cell>
        </row>
        <row r="42">
          <cell r="D42" t="str">
            <v>FECHA DE REFERENCIA :</v>
          </cell>
          <cell r="E42">
            <v>40542</v>
          </cell>
        </row>
        <row r="44">
          <cell r="F44" t="str">
            <v xml:space="preserve">PRECIO </v>
          </cell>
        </row>
        <row r="45">
          <cell r="C45" t="str">
            <v>FUENTE</v>
          </cell>
          <cell r="E45" t="str">
            <v>TIPO</v>
          </cell>
          <cell r="F45" t="str">
            <v>UNITARIO</v>
          </cell>
        </row>
        <row r="46">
          <cell r="F46" t="str">
            <v>(US$)</v>
          </cell>
        </row>
        <row r="47">
          <cell r="C47" t="str">
            <v>VALOR OBTENIDO POR EL CONSULTOR Y ACTUALIZADO AL 2008 POR INFLACION DE USA</v>
          </cell>
          <cell r="E47">
            <v>0</v>
          </cell>
          <cell r="F47">
            <v>830.4</v>
          </cell>
        </row>
        <row r="59">
          <cell r="E59" t="str">
            <v>US$/Unidad</v>
          </cell>
          <cell r="F59">
            <v>830.4</v>
          </cell>
        </row>
        <row r="60">
          <cell r="E60" t="str">
            <v>US$/Unidad</v>
          </cell>
          <cell r="F60" t="str">
            <v>NO APLICA</v>
          </cell>
        </row>
        <row r="65">
          <cell r="F65" t="str">
            <v>I-404</v>
          </cell>
        </row>
        <row r="69">
          <cell r="C69" t="str">
            <v>SCC010-0075</v>
          </cell>
          <cell r="D69" t="str">
            <v>Seccionador , 10 kV, 75 kVp (BIL), 100 A</v>
          </cell>
          <cell r="F69">
            <v>830.4</v>
          </cell>
        </row>
        <row r="71">
          <cell r="C71" t="str">
            <v>Seccionador , 10 kV, 75 kVp (BIL), 100 A</v>
          </cell>
        </row>
        <row r="73">
          <cell r="D73" t="str">
            <v>TIPO DE CAMBIO (S/.POR US$) :</v>
          </cell>
          <cell r="E73">
            <v>2.8090000000000002</v>
          </cell>
        </row>
        <row r="74">
          <cell r="D74" t="str">
            <v>FECHA DE REFERENCIA :</v>
          </cell>
          <cell r="E74">
            <v>40542</v>
          </cell>
        </row>
        <row r="76">
          <cell r="F76" t="str">
            <v xml:space="preserve">PRECIO </v>
          </cell>
        </row>
        <row r="77">
          <cell r="C77" t="str">
            <v>FUENTE</v>
          </cell>
          <cell r="E77" t="str">
            <v>TIPO</v>
          </cell>
          <cell r="F77" t="str">
            <v>UNITARIO</v>
          </cell>
        </row>
        <row r="78">
          <cell r="F78" t="str">
            <v>(US$)</v>
          </cell>
        </row>
        <row r="79">
          <cell r="C79" t="str">
            <v>VALOR OBTENIDO POR EL CONSULTOR Y ACTUALIZADO AL 2008 POR INFLACION DE USA</v>
          </cell>
          <cell r="E79">
            <v>0</v>
          </cell>
          <cell r="F79">
            <v>830.4</v>
          </cell>
        </row>
        <row r="91">
          <cell r="E91" t="str">
            <v>US$/Unidad</v>
          </cell>
          <cell r="F91">
            <v>830.4</v>
          </cell>
        </row>
        <row r="92">
          <cell r="E92" t="str">
            <v>US$/Unidad</v>
          </cell>
          <cell r="F92" t="str">
            <v>NO APLICA</v>
          </cell>
        </row>
        <row r="97">
          <cell r="F97" t="str">
            <v>I-404</v>
          </cell>
        </row>
        <row r="101">
          <cell r="C101" t="str">
            <v>GEC050</v>
          </cell>
          <cell r="D101" t="str">
            <v>Generador eléctrico Diesel de 50 KVA, 0,38-0,22 kV</v>
          </cell>
          <cell r="F101">
            <v>12498.495333167702</v>
          </cell>
        </row>
        <row r="103">
          <cell r="C103" t="str">
            <v>Generador eléctrico Diesel de 50 KVA, 0,38-0,22 kV</v>
          </cell>
        </row>
        <row r="105">
          <cell r="D105" t="str">
            <v>TIPO DE CAMBIO (S/.POR US$) :</v>
          </cell>
          <cell r="E105">
            <v>2.8090000000000002</v>
          </cell>
        </row>
        <row r="106">
          <cell r="D106" t="str">
            <v>FECHA DE REFERENCIA :</v>
          </cell>
          <cell r="E106">
            <v>40542</v>
          </cell>
        </row>
        <row r="108">
          <cell r="F108" t="str">
            <v xml:space="preserve">PRECIO </v>
          </cell>
        </row>
        <row r="109">
          <cell r="C109" t="str">
            <v>FUENTE</v>
          </cell>
          <cell r="E109" t="str">
            <v>TIPO</v>
          </cell>
          <cell r="F109" t="str">
            <v>UNITARIO</v>
          </cell>
        </row>
        <row r="110">
          <cell r="F110" t="str">
            <v>(US$)</v>
          </cell>
        </row>
        <row r="111">
          <cell r="C111" t="str">
            <v>FALCON ENTERPRISE S.A.C. - REPORTE ADUANAS - ACTUALIZADO AL 2008 POR INFLACION DE USA</v>
          </cell>
          <cell r="E111">
            <v>0</v>
          </cell>
          <cell r="F111">
            <v>12505.119965217393</v>
          </cell>
        </row>
        <row r="112">
          <cell r="C112" t="str">
            <v>FALCON ENTERPRISE S.A.C. - REPORTE ADUANAS - ACTUALIZADO AL 2008 POR INFLACION DE USA</v>
          </cell>
          <cell r="E112">
            <v>0</v>
          </cell>
          <cell r="F112">
            <v>12495.859200000001</v>
          </cell>
        </row>
        <row r="113">
          <cell r="C113" t="str">
            <v>FALCON ENTERPRISE S.A.C. - REPORTE ADUANAS - ACTUALIZADO AL 2008 POR INFLACION DE USA</v>
          </cell>
          <cell r="E113">
            <v>0</v>
          </cell>
          <cell r="F113">
            <v>12494.506834285712</v>
          </cell>
        </row>
        <row r="119">
          <cell r="E119" t="str">
            <v>US$/Unidad</v>
          </cell>
          <cell r="F119">
            <v>12498.495333167702</v>
          </cell>
        </row>
        <row r="120">
          <cell r="E120" t="str">
            <v>US$/Unidad</v>
          </cell>
          <cell r="F120">
            <v>12498.495333167702</v>
          </cell>
        </row>
        <row r="125">
          <cell r="F125" t="str">
            <v>I-404</v>
          </cell>
        </row>
        <row r="129">
          <cell r="C129" t="str">
            <v>GEC100</v>
          </cell>
          <cell r="D129" t="str">
            <v>Generador eléctrico Diesel de 100 KVA, 0,38-0,22 kV</v>
          </cell>
          <cell r="F129">
            <v>11254.515000000001</v>
          </cell>
        </row>
        <row r="131">
          <cell r="C131" t="str">
            <v>Generador eléctrico Diesel de 100 KVA, 0,38-0,22 kV</v>
          </cell>
        </row>
        <row r="133">
          <cell r="D133" t="str">
            <v>TIPO DE CAMBIO (S/.POR US$) :</v>
          </cell>
          <cell r="E133">
            <v>2.8090000000000002</v>
          </cell>
        </row>
        <row r="134">
          <cell r="D134" t="str">
            <v>FECHA DE REFERENCIA :</v>
          </cell>
          <cell r="E134">
            <v>40542</v>
          </cell>
        </row>
        <row r="136">
          <cell r="F136" t="str">
            <v xml:space="preserve">PRECIO </v>
          </cell>
        </row>
        <row r="137">
          <cell r="C137" t="str">
            <v>FUENTE</v>
          </cell>
          <cell r="E137" t="str">
            <v>TIPO</v>
          </cell>
          <cell r="F137" t="str">
            <v>UNITARIO</v>
          </cell>
        </row>
        <row r="138">
          <cell r="F138" t="str">
            <v>(US$)</v>
          </cell>
        </row>
        <row r="139">
          <cell r="C139" t="str">
            <v>UNIMAQ S.A. - REPORTE ADUANAS - ACTUALIZADO AL 2008 POR INFLACION DE USA</v>
          </cell>
          <cell r="E139">
            <v>0</v>
          </cell>
          <cell r="F139">
            <v>11254.515000000001</v>
          </cell>
        </row>
        <row r="140">
          <cell r="C140" t="str">
            <v>UNIMAQ S.A. - REPORTE ADUANAS - ACTUALIZADO AL 2008 POR INFLACION DE USA</v>
          </cell>
          <cell r="E140">
            <v>0</v>
          </cell>
          <cell r="F140">
            <v>11254.515000000001</v>
          </cell>
        </row>
        <row r="141">
          <cell r="C141" t="str">
            <v>UNIMAQ S.A. - REPORTE ADUANAS - ACTUALIZADO AL 2008 POR INFLACION DE USA</v>
          </cell>
          <cell r="E141">
            <v>0</v>
          </cell>
          <cell r="F141">
            <v>11254.515000000001</v>
          </cell>
        </row>
        <row r="142">
          <cell r="C142" t="str">
            <v>UNIMAQ S.A. - REPORTE ADUANAS - ACTUALIZADO AL 2008 POR INFLACION DE USA</v>
          </cell>
          <cell r="E142">
            <v>0</v>
          </cell>
          <cell r="F142">
            <v>11254.515000000001</v>
          </cell>
        </row>
        <row r="143">
          <cell r="C143" t="str">
            <v>UNIMAQ S.A. - REPORTE ADUANAS - ACTUALIZADO AL 2008 POR INFLACION DE USA</v>
          </cell>
          <cell r="E143">
            <v>0</v>
          </cell>
          <cell r="F143">
            <v>11254.515000000001</v>
          </cell>
        </row>
        <row r="144">
          <cell r="C144" t="str">
            <v>UNIMAQ S.A. - REPORTE ADUANAS - ACTUALIZADO AL 2008 POR INFLACION DE USA</v>
          </cell>
          <cell r="E144">
            <v>0</v>
          </cell>
          <cell r="F144">
            <v>11254.515000000001</v>
          </cell>
        </row>
        <row r="145">
          <cell r="C145" t="str">
            <v>UNIMAQ S.A. - REPORTE ADUANAS - ACTUALIZADO AL 2008 POR INFLACION DE USA</v>
          </cell>
          <cell r="E145">
            <v>0</v>
          </cell>
          <cell r="F145">
            <v>11254.515000000001</v>
          </cell>
        </row>
        <row r="150">
          <cell r="E150" t="str">
            <v>US$/Unidad</v>
          </cell>
          <cell r="F150">
            <v>11254.515000000001</v>
          </cell>
        </row>
        <row r="151">
          <cell r="E151" t="str">
            <v>US$/Unidad</v>
          </cell>
          <cell r="F151">
            <v>11254.515000000001</v>
          </cell>
        </row>
        <row r="156">
          <cell r="F156" t="str">
            <v>I-404</v>
          </cell>
        </row>
        <row r="160">
          <cell r="C160" t="str">
            <v>GEC160</v>
          </cell>
          <cell r="D160" t="str">
            <v>Generador eléctrico Diesel de 160 KVA, 0,38-0,22 kV</v>
          </cell>
          <cell r="F160">
            <v>14797.50668</v>
          </cell>
        </row>
        <row r="162">
          <cell r="C162" t="str">
            <v>Generador eléctrico Diesel de 160 KVA, 0,38-0,22 kV</v>
          </cell>
        </row>
        <row r="164">
          <cell r="D164" t="str">
            <v>TIPO DE CAMBIO (S/.POR US$) :</v>
          </cell>
          <cell r="E164">
            <v>2.8090000000000002</v>
          </cell>
        </row>
        <row r="165">
          <cell r="D165" t="str">
            <v>FECHA DE REFERENCIA :</v>
          </cell>
          <cell r="E165">
            <v>40542</v>
          </cell>
        </row>
        <row r="167">
          <cell r="F167" t="str">
            <v xml:space="preserve">PRECIO </v>
          </cell>
        </row>
        <row r="168">
          <cell r="C168" t="str">
            <v>FUENTE</v>
          </cell>
          <cell r="E168" t="str">
            <v>TIPO</v>
          </cell>
          <cell r="F168" t="str">
            <v>UNITARIO</v>
          </cell>
        </row>
        <row r="169">
          <cell r="F169" t="str">
            <v>(US$)</v>
          </cell>
        </row>
        <row r="170">
          <cell r="C170" t="str">
            <v>UNIMAQ S.A. - REPORTE ADUANAS - ACTUALIZADO AL 2008 POR INFLACION DE USA</v>
          </cell>
          <cell r="E170">
            <v>0</v>
          </cell>
          <cell r="F170">
            <v>15079.038600000002</v>
          </cell>
        </row>
        <row r="171">
          <cell r="C171" t="str">
            <v>UNIMAQ S.A. - REPORTE ADUANAS - ACTUALIZADO AL 2008 POR INFLACION DE USA</v>
          </cell>
          <cell r="E171">
            <v>0</v>
          </cell>
          <cell r="F171">
            <v>14656.740720000002</v>
          </cell>
        </row>
        <row r="172">
          <cell r="C172" t="str">
            <v>UNIMAQ S.A. - REPORTE ADUANAS - ACTUALIZADO AL 2008 POR INFLACION DE USA</v>
          </cell>
          <cell r="E172">
            <v>0</v>
          </cell>
          <cell r="F172">
            <v>14656.740720000002</v>
          </cell>
        </row>
        <row r="182">
          <cell r="E182" t="str">
            <v>US$/Unidad</v>
          </cell>
          <cell r="F182">
            <v>14797.50668</v>
          </cell>
        </row>
        <row r="183">
          <cell r="E183" t="str">
            <v>US$/Unidad</v>
          </cell>
          <cell r="F183">
            <v>14797.50668</v>
          </cell>
        </row>
        <row r="188">
          <cell r="F188" t="str">
            <v>I-404</v>
          </cell>
        </row>
        <row r="192">
          <cell r="C192" t="str">
            <v>BBC220-300</v>
          </cell>
          <cell r="D192" t="str">
            <v>Banco de baterías, 220 Vcc, 300 A-h.</v>
          </cell>
          <cell r="F192">
            <v>18172.743480000001</v>
          </cell>
        </row>
        <row r="194">
          <cell r="C194" t="str">
            <v>Banco de baterías, 220 Vcc, 300 A-h.</v>
          </cell>
        </row>
        <row r="196">
          <cell r="D196" t="str">
            <v>TIPO DE CAMBIO (S/.POR US$) :</v>
          </cell>
          <cell r="E196">
            <v>2.8090000000000002</v>
          </cell>
        </row>
        <row r="197">
          <cell r="D197" t="str">
            <v>FECHA DE REFERENCIA :</v>
          </cell>
          <cell r="E197">
            <v>40542</v>
          </cell>
        </row>
        <row r="199">
          <cell r="F199" t="str">
            <v xml:space="preserve">PRECIO </v>
          </cell>
        </row>
        <row r="200">
          <cell r="C200" t="str">
            <v>FUENTE</v>
          </cell>
          <cell r="E200" t="str">
            <v>TIPO</v>
          </cell>
          <cell r="F200" t="str">
            <v>UNITARIO</v>
          </cell>
        </row>
        <row r="201">
          <cell r="F201" t="str">
            <v>(US$)</v>
          </cell>
        </row>
        <row r="202">
          <cell r="C202" t="str">
            <v>SOUTHERN PERU COPPER CORPORATION - REPORTE ADUANAS - ACTUALIZADO AL 2008 POR INFLACION DE USA</v>
          </cell>
          <cell r="E202">
            <v>0</v>
          </cell>
          <cell r="F202">
            <v>18172.743480000001</v>
          </cell>
        </row>
        <row r="214">
          <cell r="E214" t="str">
            <v>US$/Unidad</v>
          </cell>
          <cell r="F214">
            <v>18172.743480000001</v>
          </cell>
        </row>
        <row r="215">
          <cell r="E215" t="str">
            <v>US$/Unidad</v>
          </cell>
          <cell r="F215" t="str">
            <v>NO APLICA</v>
          </cell>
        </row>
        <row r="220">
          <cell r="F220" t="str">
            <v>I-404</v>
          </cell>
        </row>
        <row r="224">
          <cell r="C224" t="str">
            <v>BBC220-200</v>
          </cell>
          <cell r="D224" t="str">
            <v>Banco de baterías, 220 Vcc, 200 A-h.</v>
          </cell>
          <cell r="F224">
            <v>7757.5</v>
          </cell>
        </row>
        <row r="226">
          <cell r="C226" t="str">
            <v>Banco de baterías, 220 Vcc, 200 A-h.</v>
          </cell>
        </row>
        <row r="228">
          <cell r="D228" t="str">
            <v>TIPO DE CAMBIO (S/.POR US$) :</v>
          </cell>
          <cell r="E228">
            <v>2.8090000000000002</v>
          </cell>
        </row>
        <row r="229">
          <cell r="D229" t="str">
            <v>FECHA DE REFERENCIA :</v>
          </cell>
          <cell r="E229">
            <v>40542</v>
          </cell>
        </row>
        <row r="231">
          <cell r="F231" t="str">
            <v xml:space="preserve">PRECIO </v>
          </cell>
        </row>
        <row r="232">
          <cell r="C232" t="str">
            <v>FUENTE</v>
          </cell>
          <cell r="E232" t="str">
            <v>TIPO</v>
          </cell>
          <cell r="F232" t="str">
            <v>UNITARIO</v>
          </cell>
        </row>
        <row r="233">
          <cell r="F233" t="str">
            <v>(US$)</v>
          </cell>
        </row>
        <row r="234">
          <cell r="C234" t="str">
            <v>TITULAR LUZ DEL SUR - SUMINISTRA: TECSUR-FACTURA N°021-0097825 AL 15/2/2010</v>
          </cell>
          <cell r="E234">
            <v>0</v>
          </cell>
          <cell r="F234">
            <v>7757.5</v>
          </cell>
        </row>
        <row r="246">
          <cell r="E246" t="str">
            <v>US$/Unidad</v>
          </cell>
          <cell r="F246">
            <v>7757.5</v>
          </cell>
        </row>
        <row r="247">
          <cell r="E247" t="str">
            <v>US$/Unidad</v>
          </cell>
          <cell r="F247" t="str">
            <v>NO APLICA</v>
          </cell>
        </row>
        <row r="252">
          <cell r="F252" t="str">
            <v>I-404</v>
          </cell>
        </row>
        <row r="256">
          <cell r="C256" t="str">
            <v>BBC220-100</v>
          </cell>
          <cell r="D256" t="str">
            <v>Banco de baterías, 220 Vcc, 100 A-h.</v>
          </cell>
          <cell r="F256">
            <v>6667.2348900000006</v>
          </cell>
        </row>
        <row r="258">
          <cell r="C258" t="str">
            <v>Banco de baterías, 220 Vcc, 100 A-h.</v>
          </cell>
        </row>
        <row r="260">
          <cell r="D260" t="str">
            <v>TIPO DE CAMBIO (S/.POR US$) :</v>
          </cell>
          <cell r="E260">
            <v>2.8090000000000002</v>
          </cell>
        </row>
        <row r="261">
          <cell r="D261" t="str">
            <v>FECHA DE REFERENCIA :</v>
          </cell>
          <cell r="E261">
            <v>40542</v>
          </cell>
        </row>
        <row r="263">
          <cell r="F263" t="str">
            <v xml:space="preserve">PRECIO </v>
          </cell>
        </row>
        <row r="264">
          <cell r="C264" t="str">
            <v>FUENTE</v>
          </cell>
          <cell r="E264" t="str">
            <v>TIPO</v>
          </cell>
          <cell r="F264" t="str">
            <v>UNITARIO</v>
          </cell>
        </row>
        <row r="265">
          <cell r="F265" t="str">
            <v>(US$)</v>
          </cell>
        </row>
        <row r="266">
          <cell r="C266" t="str">
            <v>ELECTROWERKE S.A. - REPORTE ADUANAS - ACTUALIZADO AL 2008 POR INFLACION DE USA</v>
          </cell>
          <cell r="E266">
            <v>0</v>
          </cell>
          <cell r="F266">
            <v>6536.0161200000002</v>
          </cell>
        </row>
        <row r="267">
          <cell r="C267" t="str">
            <v>ELECTROWERKE S.A. - REPORTE ADUANAS - ACTUALIZADO AL 2008 POR INFLACION DE USA</v>
          </cell>
          <cell r="E267">
            <v>0</v>
          </cell>
          <cell r="F267">
            <v>5215.0261799999998</v>
          </cell>
        </row>
        <row r="268">
          <cell r="C268" t="str">
            <v>MANUFACTURAS ELECTRICAS S A - REPORTE ADUANAS - ACTUALIZADO AL 2008 POR INFLACION DE USA</v>
          </cell>
          <cell r="E268">
            <v>0</v>
          </cell>
          <cell r="F268">
            <v>6687.2008200000009</v>
          </cell>
        </row>
        <row r="269">
          <cell r="C269" t="str">
            <v>ELECTROWERKE S.A. - REPORTE ADUANAS - ACTUALIZADO AL 2008 POR INFLACION DE USA</v>
          </cell>
          <cell r="E269">
            <v>0</v>
          </cell>
          <cell r="F269">
            <v>7308.1428000000005</v>
          </cell>
        </row>
        <row r="270">
          <cell r="C270" t="str">
            <v>ELECTROWERKE S.A. - REPORTE ADUANAS - ACTUALIZADO AL 2008 POR INFLACION DE USA</v>
          </cell>
          <cell r="E270">
            <v>0</v>
          </cell>
          <cell r="F270">
            <v>3939.3034200000002</v>
          </cell>
        </row>
        <row r="271">
          <cell r="C271" t="str">
            <v>TITULAR ELECTROSURMEDIO - SUMINISTRA: ELTROTEC SAC-FACTURA N°001 000220 ACTUALIZADO AL 2008 POR INFLACION DE USA</v>
          </cell>
          <cell r="E271">
            <v>0</v>
          </cell>
          <cell r="F271">
            <v>10317.720000000001</v>
          </cell>
        </row>
        <row r="278">
          <cell r="E278" t="str">
            <v>US$/Unidad</v>
          </cell>
          <cell r="F278">
            <v>6667.2348900000006</v>
          </cell>
        </row>
        <row r="279">
          <cell r="E279" t="str">
            <v>US$/Unidad</v>
          </cell>
          <cell r="F279">
            <v>6667.2348900000006</v>
          </cell>
        </row>
        <row r="284">
          <cell r="F284" t="str">
            <v>I-404</v>
          </cell>
        </row>
        <row r="288">
          <cell r="C288" t="str">
            <v>BBC048-100</v>
          </cell>
          <cell r="D288" t="str">
            <v>Banco de baterías, 48 Vcc, 100 A-h.</v>
          </cell>
          <cell r="F288">
            <v>1518.0360000000001</v>
          </cell>
        </row>
        <row r="290">
          <cell r="C290" t="str">
            <v>Banco de baterías, 48 Vcc, 100 A-h.</v>
          </cell>
        </row>
        <row r="292">
          <cell r="D292" t="str">
            <v>TIPO DE CAMBIO (S/.POR US$) :</v>
          </cell>
          <cell r="E292">
            <v>2.8090000000000002</v>
          </cell>
        </row>
        <row r="293">
          <cell r="D293" t="str">
            <v>FECHA DE REFERENCIA :</v>
          </cell>
          <cell r="E293">
            <v>40542</v>
          </cell>
        </row>
        <row r="295">
          <cell r="F295" t="str">
            <v xml:space="preserve">PRECIO </v>
          </cell>
        </row>
        <row r="296">
          <cell r="C296" t="str">
            <v>FUENTE</v>
          </cell>
          <cell r="E296" t="str">
            <v>TIPO</v>
          </cell>
          <cell r="F296" t="str">
            <v>UNITARIO</v>
          </cell>
        </row>
        <row r="297">
          <cell r="F297" t="str">
            <v>(US$)</v>
          </cell>
        </row>
        <row r="298">
          <cell r="C298" t="str">
            <v>VALOR ESTIMADO POR EL CONSULTOR Y ACTUALIZADO AL 2008</v>
          </cell>
          <cell r="E298">
            <v>0</v>
          </cell>
          <cell r="F298">
            <v>1518.0360000000001</v>
          </cell>
        </row>
        <row r="310">
          <cell r="E310" t="str">
            <v>US$/Unidad</v>
          </cell>
          <cell r="F310">
            <v>1518.0360000000001</v>
          </cell>
        </row>
        <row r="311">
          <cell r="E311" t="str">
            <v>US$/Unidad</v>
          </cell>
          <cell r="F311" t="str">
            <v>NO APLICA</v>
          </cell>
        </row>
        <row r="316">
          <cell r="F316" t="str">
            <v>I-404</v>
          </cell>
        </row>
        <row r="320">
          <cell r="C320" t="str">
            <v>CRC220</v>
          </cell>
          <cell r="D320" t="str">
            <v>Cargador rectificador, 220 Vcc, incluye equipamiento y accesorios</v>
          </cell>
          <cell r="F320">
            <v>13680</v>
          </cell>
        </row>
        <row r="322">
          <cell r="C322" t="str">
            <v>Cargador rectificador, 220 Vcc, incluye equipamiento y accesorios</v>
          </cell>
        </row>
        <row r="324">
          <cell r="D324" t="str">
            <v>TIPO DE CAMBIO (S/.POR US$) :</v>
          </cell>
          <cell r="E324">
            <v>2.8090000000000002</v>
          </cell>
        </row>
        <row r="325">
          <cell r="D325" t="str">
            <v>FECHA DE REFERENCIA :</v>
          </cell>
          <cell r="E325">
            <v>40542</v>
          </cell>
        </row>
        <row r="327">
          <cell r="F327" t="str">
            <v xml:space="preserve">PRECIO </v>
          </cell>
        </row>
        <row r="328">
          <cell r="C328" t="str">
            <v>FUENTE</v>
          </cell>
          <cell r="E328" t="str">
            <v>TIPO</v>
          </cell>
          <cell r="F328" t="str">
            <v>UNITARIO</v>
          </cell>
        </row>
        <row r="329">
          <cell r="F329" t="str">
            <v>(US$)</v>
          </cell>
        </row>
        <row r="330">
          <cell r="C330" t="str">
            <v>TITULAR LUZ DEL SUR - SUMINISTRA: TECSUR-FACTURA N°021-0098483 AL 1/7/2010</v>
          </cell>
          <cell r="E330">
            <v>0</v>
          </cell>
          <cell r="F330">
            <v>13680</v>
          </cell>
        </row>
        <row r="341">
          <cell r="E341" t="str">
            <v>US$/Unidad</v>
          </cell>
          <cell r="F341">
            <v>13680</v>
          </cell>
        </row>
        <row r="342">
          <cell r="E342" t="str">
            <v>US$/Unidad</v>
          </cell>
          <cell r="F342" t="str">
            <v>NO APLICA</v>
          </cell>
        </row>
        <row r="347">
          <cell r="F347" t="str">
            <v>I-404</v>
          </cell>
        </row>
        <row r="351">
          <cell r="C351" t="str">
            <v>CRC048</v>
          </cell>
          <cell r="D351" t="str">
            <v>Cargador rectificador, 48 Vcc, incluye equipamiento y accesorios</v>
          </cell>
          <cell r="F351">
            <v>3636.5400000000004</v>
          </cell>
        </row>
        <row r="353">
          <cell r="C353" t="str">
            <v>Cargador rectificador, 48 Vcc, incluye equipamiento y accesorios</v>
          </cell>
        </row>
        <row r="355">
          <cell r="D355" t="str">
            <v>TIPO DE CAMBIO (S/.POR US$) :</v>
          </cell>
          <cell r="E355">
            <v>2.8090000000000002</v>
          </cell>
        </row>
        <row r="356">
          <cell r="D356" t="str">
            <v>FECHA DE REFERENCIA :</v>
          </cell>
          <cell r="E356">
            <v>40542</v>
          </cell>
        </row>
        <row r="358">
          <cell r="F358" t="str">
            <v xml:space="preserve">PRECIO </v>
          </cell>
        </row>
        <row r="359">
          <cell r="C359" t="str">
            <v>FUENTE</v>
          </cell>
          <cell r="E359" t="str">
            <v>TIPO</v>
          </cell>
          <cell r="F359" t="str">
            <v>UNITARIO</v>
          </cell>
        </row>
        <row r="360">
          <cell r="F360" t="str">
            <v>(US$)</v>
          </cell>
        </row>
        <row r="361">
          <cell r="C361" t="str">
            <v>TITULAR CERRO VERDE - SUMINISTRA: STATICON-FACTURA N°6016 ACTUALIZADO AL 2008 POR INFLACION DE USA</v>
          </cell>
          <cell r="E361">
            <v>0</v>
          </cell>
          <cell r="F361">
            <v>3636.5400000000004</v>
          </cell>
        </row>
        <row r="372">
          <cell r="E372" t="str">
            <v>US$/Unidad</v>
          </cell>
          <cell r="F372">
            <v>3636.5400000000004</v>
          </cell>
        </row>
        <row r="373">
          <cell r="E373" t="str">
            <v>US$/Unidad</v>
          </cell>
          <cell r="F373" t="str">
            <v>NO APLICA</v>
          </cell>
        </row>
        <row r="378">
          <cell r="F378" t="str">
            <v>I-404</v>
          </cell>
        </row>
        <row r="382">
          <cell r="C382" t="str">
            <v>COC005-220/115</v>
          </cell>
          <cell r="D382" t="str">
            <v>Convertidor de 220 Vca/ 125 Vcc, 5 KVA</v>
          </cell>
          <cell r="F382">
            <v>8921.8591199999992</v>
          </cell>
        </row>
        <row r="384">
          <cell r="C384" t="str">
            <v>Convertidor de 220 Vca/ 125 Vcc, 5 KVA</v>
          </cell>
        </row>
        <row r="386">
          <cell r="D386" t="str">
            <v>TIPO DE CAMBIO (S/.POR US$) :</v>
          </cell>
          <cell r="E386">
            <v>2.8090000000000002</v>
          </cell>
        </row>
        <row r="387">
          <cell r="D387" t="str">
            <v>FECHA DE REFERENCIA :</v>
          </cell>
          <cell r="E387">
            <v>40542</v>
          </cell>
        </row>
        <row r="389">
          <cell r="F389" t="str">
            <v xml:space="preserve">PRECIO </v>
          </cell>
        </row>
        <row r="390">
          <cell r="C390" t="str">
            <v>FUENTE</v>
          </cell>
          <cell r="E390" t="str">
            <v>TIPO</v>
          </cell>
          <cell r="F390" t="str">
            <v>UNITARIO</v>
          </cell>
        </row>
        <row r="391">
          <cell r="F391" t="str">
            <v>(US$)</v>
          </cell>
        </row>
        <row r="392">
          <cell r="C392" t="str">
            <v>TECSUR S.A. - REPORTE ADUANAS - ACTUALIZADO AL 2008 POR INFLACION DE USA</v>
          </cell>
          <cell r="E392">
            <v>0</v>
          </cell>
          <cell r="F392">
            <v>8921.8591199999992</v>
          </cell>
        </row>
        <row r="403">
          <cell r="E403" t="str">
            <v>US$/Unidad</v>
          </cell>
          <cell r="F403">
            <v>8921.8591199999992</v>
          </cell>
        </row>
        <row r="404">
          <cell r="E404" t="str">
            <v>US$/Unidad</v>
          </cell>
          <cell r="F404" t="str">
            <v>NO APLICA</v>
          </cell>
        </row>
        <row r="409">
          <cell r="F409" t="str">
            <v>I-404</v>
          </cell>
        </row>
        <row r="413">
          <cell r="C413" t="str">
            <v>TSC-380/220</v>
          </cell>
          <cell r="D413" t="str">
            <v>Tablero de Servicios Auxiliares de 380/220 Vca</v>
          </cell>
          <cell r="F413">
            <v>15414.300000000001</v>
          </cell>
        </row>
        <row r="415">
          <cell r="C415" t="str">
            <v>Tablero de Servicios Auxiliares de 380/220 Vca</v>
          </cell>
        </row>
        <row r="417">
          <cell r="D417" t="str">
            <v>TIPO DE CAMBIO (S/.POR US$) :</v>
          </cell>
          <cell r="E417">
            <v>2.8090000000000002</v>
          </cell>
        </row>
        <row r="418">
          <cell r="D418" t="str">
            <v>FECHA DE REFERENCIA :</v>
          </cell>
          <cell r="E418">
            <v>40542</v>
          </cell>
        </row>
        <row r="420">
          <cell r="F420" t="str">
            <v xml:space="preserve">PRECIO </v>
          </cell>
        </row>
        <row r="421">
          <cell r="C421" t="str">
            <v>FUENTE</v>
          </cell>
          <cell r="E421" t="str">
            <v>TIPO</v>
          </cell>
          <cell r="F421" t="str">
            <v>UNITARIO</v>
          </cell>
        </row>
        <row r="422">
          <cell r="F422" t="str">
            <v>(US$)</v>
          </cell>
        </row>
        <row r="423">
          <cell r="C423" t="str">
            <v>TITULAR LUZ DEL SUR - SUMINISTRA: ABB ASEA BROWN BOVERI SA-FACTURA N°006 0012113 ACTUALIZADO AL 2008 POR INFLACION DE USA</v>
          </cell>
          <cell r="E423">
            <v>0</v>
          </cell>
          <cell r="F423">
            <v>15414.300000000001</v>
          </cell>
        </row>
        <row r="434">
          <cell r="E434" t="str">
            <v>US$/Unidad</v>
          </cell>
          <cell r="F434">
            <v>15414.300000000001</v>
          </cell>
        </row>
        <row r="435">
          <cell r="E435" t="str">
            <v>US$/Unidad</v>
          </cell>
          <cell r="F435" t="str">
            <v>NO APLICA</v>
          </cell>
        </row>
        <row r="440">
          <cell r="F440" t="str">
            <v>I-404</v>
          </cell>
        </row>
        <row r="444">
          <cell r="C444" t="str">
            <v>TSC050-125</v>
          </cell>
          <cell r="D444" t="str">
            <v>Tablero de Servicios Auxiliares de 120 Vcc, para 50 KVA</v>
          </cell>
          <cell r="F444">
            <v>16618.38</v>
          </cell>
        </row>
        <row r="446">
          <cell r="C446" t="str">
            <v>Tablero de Servicios Auxiliares de 120 Vcc, para 50 KVA</v>
          </cell>
        </row>
        <row r="448">
          <cell r="D448" t="str">
            <v>TIPO DE CAMBIO (S/.POR US$) :</v>
          </cell>
          <cell r="E448">
            <v>2.8090000000000002</v>
          </cell>
        </row>
        <row r="449">
          <cell r="D449" t="str">
            <v>FECHA DE REFERENCIA :</v>
          </cell>
          <cell r="E449">
            <v>40542</v>
          </cell>
        </row>
        <row r="451">
          <cell r="F451" t="str">
            <v xml:space="preserve">PRECIO </v>
          </cell>
        </row>
        <row r="452">
          <cell r="C452" t="str">
            <v>FUENTE</v>
          </cell>
          <cell r="E452" t="str">
            <v>TIPO</v>
          </cell>
          <cell r="F452" t="str">
            <v>UNITARIO</v>
          </cell>
        </row>
        <row r="453">
          <cell r="F453" t="str">
            <v>(US$)</v>
          </cell>
        </row>
        <row r="454">
          <cell r="C454" t="str">
            <v>TITULAR LUZ DEL SUR - SUMINISTRA: ABB ASEA BROWN BOVERI SA-FACTURA N°006 0012113 AL 23/12/2007</v>
          </cell>
          <cell r="E454">
            <v>0</v>
          </cell>
          <cell r="F454">
            <v>16618.38</v>
          </cell>
        </row>
        <row r="465">
          <cell r="E465" t="str">
            <v>US$/Unidad</v>
          </cell>
          <cell r="F465">
            <v>16618.38</v>
          </cell>
        </row>
        <row r="466">
          <cell r="E466" t="str">
            <v>US$/Unidad</v>
          </cell>
          <cell r="F466" t="str">
            <v>NO APLICA</v>
          </cell>
        </row>
        <row r="471">
          <cell r="F471" t="str">
            <v>I-404</v>
          </cell>
        </row>
        <row r="475">
          <cell r="C475" t="str">
            <v>TSC100-125</v>
          </cell>
          <cell r="D475" t="str">
            <v>Tablero de Servicios Auxiliares de 120 Vcc, para 100 KVA</v>
          </cell>
          <cell r="F475">
            <v>16618.38</v>
          </cell>
        </row>
        <row r="477">
          <cell r="C477" t="str">
            <v>Tablero de Servicios Auxiliares de 120 Vcc, para 100 KVA</v>
          </cell>
        </row>
        <row r="479">
          <cell r="D479" t="str">
            <v>TIPO DE CAMBIO (S/.POR US$) :</v>
          </cell>
          <cell r="E479">
            <v>2.8090000000000002</v>
          </cell>
        </row>
        <row r="480">
          <cell r="D480" t="str">
            <v>FECHA DE REFERENCIA :</v>
          </cell>
          <cell r="E480">
            <v>40542</v>
          </cell>
        </row>
        <row r="482">
          <cell r="F482" t="str">
            <v xml:space="preserve">PRECIO </v>
          </cell>
        </row>
        <row r="483">
          <cell r="C483" t="str">
            <v>FUENTE</v>
          </cell>
          <cell r="E483" t="str">
            <v>TIPO</v>
          </cell>
          <cell r="F483" t="str">
            <v>UNITARIO</v>
          </cell>
        </row>
        <row r="484">
          <cell r="F484" t="str">
            <v>(US$)</v>
          </cell>
        </row>
        <row r="485">
          <cell r="C485" t="str">
            <v>VALOR OBTENIDO POR EL CONSULTOR Y ACTUALIZADO AL 2008 POR INFLACION DE USA</v>
          </cell>
          <cell r="E485">
            <v>0</v>
          </cell>
          <cell r="F485">
            <v>16618.38</v>
          </cell>
        </row>
        <row r="497">
          <cell r="E497" t="str">
            <v>US$/Unidad</v>
          </cell>
          <cell r="F497">
            <v>16618.38</v>
          </cell>
        </row>
        <row r="498">
          <cell r="E498" t="str">
            <v>US$/Unidad</v>
          </cell>
          <cell r="F498" t="str">
            <v>NO APLICA</v>
          </cell>
        </row>
        <row r="503">
          <cell r="F503" t="str">
            <v>I-404</v>
          </cell>
        </row>
        <row r="507">
          <cell r="C507" t="str">
            <v>TSC160-125</v>
          </cell>
          <cell r="D507" t="str">
            <v>Tablero de Servicios Auxiliares de 120 Vcc, para 160 KVA</v>
          </cell>
          <cell r="F507">
            <v>16618.38</v>
          </cell>
        </row>
        <row r="509">
          <cell r="C509" t="str">
            <v>Tablero de Servicios Auxiliares de 120 Vcc, para 160 KVA</v>
          </cell>
        </row>
        <row r="511">
          <cell r="D511" t="str">
            <v>TIPO DE CAMBIO (S/.POR US$) :</v>
          </cell>
          <cell r="E511">
            <v>2.8090000000000002</v>
          </cell>
        </row>
        <row r="512">
          <cell r="D512" t="str">
            <v>FECHA DE REFERENCIA :</v>
          </cell>
          <cell r="E512">
            <v>40542</v>
          </cell>
        </row>
        <row r="514">
          <cell r="F514" t="str">
            <v xml:space="preserve">PRECIO </v>
          </cell>
        </row>
        <row r="515">
          <cell r="C515" t="str">
            <v>FUENTE</v>
          </cell>
          <cell r="E515" t="str">
            <v>TIPO</v>
          </cell>
          <cell r="F515" t="str">
            <v>UNITARIO</v>
          </cell>
        </row>
        <row r="516">
          <cell r="F516" t="str">
            <v>(US$)</v>
          </cell>
        </row>
        <row r="517">
          <cell r="C517" t="str">
            <v>VALOR OBTENIDO POR EL CONSULTOR Y ACTUALIZADO AL 2008 POR INFLACION DE USA</v>
          </cell>
          <cell r="E517">
            <v>0</v>
          </cell>
          <cell r="F517">
            <v>16618.38</v>
          </cell>
        </row>
        <row r="529">
          <cell r="E529" t="str">
            <v>US$/Unidad</v>
          </cell>
          <cell r="F529">
            <v>16618.38</v>
          </cell>
        </row>
        <row r="530">
          <cell r="E530" t="str">
            <v>US$/Unidad</v>
          </cell>
          <cell r="F530" t="str">
            <v>NO APLICA</v>
          </cell>
        </row>
        <row r="535">
          <cell r="F535" t="str">
            <v>I-404</v>
          </cell>
        </row>
        <row r="539">
          <cell r="C539" t="str">
            <v>TSC050-048</v>
          </cell>
          <cell r="D539" t="str">
            <v>Tablero de Servicios Auxiliares de 48 Vcc, para 50 KVA</v>
          </cell>
          <cell r="F539">
            <v>1826.6631464588588</v>
          </cell>
        </row>
        <row r="541">
          <cell r="C541" t="str">
            <v>Tablero de Servicios Auxiliares de 48 Vcc, para 50 KVA</v>
          </cell>
        </row>
        <row r="543">
          <cell r="D543" t="str">
            <v>TIPO DE CAMBIO (S/.POR US$) :</v>
          </cell>
          <cell r="E543">
            <v>2.8090000000000002</v>
          </cell>
        </row>
        <row r="544">
          <cell r="D544" t="str">
            <v>FECHA DE REFERENCIA :</v>
          </cell>
          <cell r="E544">
            <v>40542</v>
          </cell>
        </row>
        <row r="546">
          <cell r="F546" t="str">
            <v xml:space="preserve">PRECIO </v>
          </cell>
        </row>
        <row r="547">
          <cell r="C547" t="str">
            <v>FUENTE</v>
          </cell>
          <cell r="E547" t="str">
            <v>TIPO</v>
          </cell>
          <cell r="F547" t="str">
            <v>UNITARIO</v>
          </cell>
        </row>
        <row r="548">
          <cell r="F548" t="str">
            <v>(US$)</v>
          </cell>
        </row>
        <row r="549">
          <cell r="C549" t="str">
            <v>VALOR ESTIMADO POR EL CONSULTOR Y ACTUALIZADO AL 2008</v>
          </cell>
          <cell r="E549">
            <v>0</v>
          </cell>
          <cell r="F549">
            <v>1826.6631464588588</v>
          </cell>
        </row>
        <row r="561">
          <cell r="E561" t="str">
            <v>US$/Unidad</v>
          </cell>
          <cell r="F561">
            <v>1826.6631464588588</v>
          </cell>
        </row>
        <row r="562">
          <cell r="E562" t="str">
            <v>US$/Unidad</v>
          </cell>
          <cell r="F562" t="str">
            <v>NO APLICA</v>
          </cell>
        </row>
        <row r="567">
          <cell r="F567" t="str">
            <v>I-404</v>
          </cell>
        </row>
        <row r="571">
          <cell r="C571" t="str">
            <v>TSC100-048</v>
          </cell>
          <cell r="D571" t="str">
            <v>Tablero de Servicios Auxiliares de 48 Vcc, para 100 KVA</v>
          </cell>
          <cell r="F571">
            <v>1826.6631464588588</v>
          </cell>
        </row>
        <row r="573">
          <cell r="C573" t="str">
            <v>Tablero de Servicios Auxiliares de 48 Vcc, para 100 KVA</v>
          </cell>
        </row>
        <row r="575">
          <cell r="D575" t="str">
            <v>TIPO DE CAMBIO (S/.POR US$) :</v>
          </cell>
          <cell r="E575">
            <v>2.8090000000000002</v>
          </cell>
        </row>
        <row r="576">
          <cell r="D576" t="str">
            <v>FECHA DE REFERENCIA :</v>
          </cell>
          <cell r="E576">
            <v>40542</v>
          </cell>
        </row>
        <row r="578">
          <cell r="F578" t="str">
            <v xml:space="preserve">PRECIO </v>
          </cell>
        </row>
        <row r="579">
          <cell r="C579" t="str">
            <v>FUENTE</v>
          </cell>
          <cell r="E579" t="str">
            <v>TIPO</v>
          </cell>
          <cell r="F579" t="str">
            <v>UNITARIO</v>
          </cell>
        </row>
        <row r="580">
          <cell r="F580" t="str">
            <v>(US$)</v>
          </cell>
        </row>
        <row r="581">
          <cell r="C581" t="str">
            <v>VALOR ESTIMADO POR EL CONSULTOR Y ACTUALIZADO AL 2008</v>
          </cell>
          <cell r="E581">
            <v>0</v>
          </cell>
          <cell r="F581">
            <v>1826.6631464588588</v>
          </cell>
        </row>
        <row r="593">
          <cell r="E593" t="str">
            <v>US$/Unidad</v>
          </cell>
          <cell r="F593">
            <v>1826.6631464588588</v>
          </cell>
        </row>
        <row r="594">
          <cell r="E594" t="str">
            <v>US$/Unidad</v>
          </cell>
          <cell r="F594" t="str">
            <v>NO APLICA</v>
          </cell>
        </row>
        <row r="599">
          <cell r="F599" t="str">
            <v>I-404</v>
          </cell>
        </row>
        <row r="603">
          <cell r="C603" t="str">
            <v>TSC160-048</v>
          </cell>
          <cell r="D603" t="str">
            <v>Tablero de Servicios Auxiliares de 48 Vcc, para 50 KVA</v>
          </cell>
          <cell r="F603">
            <v>1826.6631464588588</v>
          </cell>
        </row>
        <row r="605">
          <cell r="C605" t="str">
            <v>Tablero de Servicios Auxiliares de 48 Vcc, para 50 KVA</v>
          </cell>
        </row>
        <row r="607">
          <cell r="D607" t="str">
            <v>TIPO DE CAMBIO (S/.POR US$) :</v>
          </cell>
          <cell r="E607">
            <v>2.8090000000000002</v>
          </cell>
        </row>
        <row r="608">
          <cell r="D608" t="str">
            <v>FECHA DE REFERENCIA :</v>
          </cell>
          <cell r="E608">
            <v>40542</v>
          </cell>
        </row>
        <row r="610">
          <cell r="F610" t="str">
            <v xml:space="preserve">PRECIO </v>
          </cell>
        </row>
        <row r="611">
          <cell r="C611" t="str">
            <v>FUENTE</v>
          </cell>
          <cell r="E611" t="str">
            <v>TIPO</v>
          </cell>
          <cell r="F611" t="str">
            <v>UNITARIO</v>
          </cell>
        </row>
        <row r="612">
          <cell r="F612" t="str">
            <v>(US$)</v>
          </cell>
        </row>
        <row r="613">
          <cell r="C613" t="str">
            <v>VALOR ESTIMADO POR EL CONSULTOR Y ACTUALIZADO AL 2008</v>
          </cell>
          <cell r="E613">
            <v>0</v>
          </cell>
          <cell r="F613">
            <v>1826.6631464588588</v>
          </cell>
        </row>
        <row r="625">
          <cell r="E625" t="str">
            <v>US$/Unidad</v>
          </cell>
          <cell r="F625">
            <v>1826.6631464588588</v>
          </cell>
        </row>
        <row r="626">
          <cell r="E626" t="str">
            <v>US$/Unidad</v>
          </cell>
          <cell r="F626" t="str">
            <v>NO APLICA</v>
          </cell>
        </row>
        <row r="631">
          <cell r="F631" t="str">
            <v>I-404</v>
          </cell>
        </row>
        <row r="635">
          <cell r="C635" t="str">
            <v>CABTRANSF</v>
          </cell>
          <cell r="D635" t="str">
            <v>Cabina de Transformación SS.AA.</v>
          </cell>
          <cell r="F635">
            <v>2500</v>
          </cell>
        </row>
        <row r="637">
          <cell r="C637" t="str">
            <v>Cabina de Transformación SS.AA.</v>
          </cell>
        </row>
        <row r="639">
          <cell r="D639" t="str">
            <v>TIPO DE CAMBIO (S/.POR US$) :</v>
          </cell>
          <cell r="E639">
            <v>2.8090000000000002</v>
          </cell>
        </row>
        <row r="640">
          <cell r="D640" t="str">
            <v>FECHA DE REFERENCIA :</v>
          </cell>
          <cell r="E640">
            <v>40542</v>
          </cell>
        </row>
        <row r="642">
          <cell r="F642" t="str">
            <v xml:space="preserve">PRECIO </v>
          </cell>
        </row>
        <row r="643">
          <cell r="C643" t="str">
            <v>FUENTE</v>
          </cell>
          <cell r="E643" t="str">
            <v>TIPO</v>
          </cell>
          <cell r="F643" t="str">
            <v>UNITARIO</v>
          </cell>
        </row>
        <row r="644">
          <cell r="F644" t="str">
            <v>(US$)</v>
          </cell>
        </row>
        <row r="645">
          <cell r="E645">
            <v>1</v>
          </cell>
          <cell r="F645">
            <v>2500</v>
          </cell>
        </row>
        <row r="657">
          <cell r="E657" t="str">
            <v>US$/Unidad</v>
          </cell>
          <cell r="F657">
            <v>2500</v>
          </cell>
        </row>
        <row r="658">
          <cell r="E658" t="str">
            <v>US$/Unidad</v>
          </cell>
          <cell r="F658" t="str">
            <v>NO APLICA</v>
          </cell>
        </row>
        <row r="663">
          <cell r="F663" t="str">
            <v>I-404</v>
          </cell>
        </row>
        <row r="667">
          <cell r="C667" t="str">
            <v>CCTRLTRANSF</v>
          </cell>
          <cell r="D667" t="str">
            <v>Celda de Control Transformador SS.AA.</v>
          </cell>
          <cell r="F667">
            <v>1937</v>
          </cell>
        </row>
        <row r="669">
          <cell r="C669" t="str">
            <v>Celda de Control Transformador SS.AA.</v>
          </cell>
        </row>
        <row r="671">
          <cell r="D671" t="str">
            <v>TIPO DE CAMBIO (S/.POR US$) :</v>
          </cell>
          <cell r="E671">
            <v>2.8090000000000002</v>
          </cell>
        </row>
        <row r="672">
          <cell r="D672" t="str">
            <v>FECHA DE REFERENCIA :</v>
          </cell>
          <cell r="E672">
            <v>40542</v>
          </cell>
        </row>
        <row r="674">
          <cell r="F674" t="str">
            <v xml:space="preserve">PRECIO </v>
          </cell>
        </row>
        <row r="675">
          <cell r="C675" t="str">
            <v>FUENTE</v>
          </cell>
          <cell r="E675" t="str">
            <v>TIPO</v>
          </cell>
          <cell r="F675" t="str">
            <v>UNITARIO</v>
          </cell>
        </row>
        <row r="676">
          <cell r="F676" t="str">
            <v>(US$)</v>
          </cell>
        </row>
        <row r="677">
          <cell r="E677">
            <v>0</v>
          </cell>
          <cell r="F677">
            <v>1937</v>
          </cell>
        </row>
        <row r="689">
          <cell r="E689" t="str">
            <v>US$/Unidad</v>
          </cell>
          <cell r="F689">
            <v>1937</v>
          </cell>
        </row>
        <row r="690">
          <cell r="E690" t="str">
            <v>US$/Unidad</v>
          </cell>
          <cell r="F690" t="str">
            <v>NO APLICA</v>
          </cell>
        </row>
        <row r="695">
          <cell r="F695" t="str">
            <v>I-404</v>
          </cell>
        </row>
        <row r="699">
          <cell r="C699" t="str">
            <v>INTTRANSFAUTO</v>
          </cell>
          <cell r="D699" t="str">
            <v>Interruptor de Transferencia Automática de BT</v>
          </cell>
          <cell r="F699">
            <v>12150</v>
          </cell>
        </row>
        <row r="701">
          <cell r="C701" t="str">
            <v>Interruptor de Transferencia Automática de BT</v>
          </cell>
        </row>
        <row r="703">
          <cell r="D703" t="str">
            <v>TIPO DE CAMBIO (S/.POR US$) :</v>
          </cell>
          <cell r="E703">
            <v>2.8090000000000002</v>
          </cell>
        </row>
        <row r="704">
          <cell r="D704" t="str">
            <v>FECHA DE REFERENCIA :</v>
          </cell>
          <cell r="E704">
            <v>40542</v>
          </cell>
        </row>
        <row r="706">
          <cell r="F706" t="str">
            <v xml:space="preserve">PRECIO </v>
          </cell>
        </row>
        <row r="707">
          <cell r="C707" t="str">
            <v>FUENTE</v>
          </cell>
          <cell r="E707" t="str">
            <v>TIPO</v>
          </cell>
          <cell r="F707" t="str">
            <v>UNITARIO</v>
          </cell>
        </row>
        <row r="708">
          <cell r="F708" t="str">
            <v>(US$)</v>
          </cell>
        </row>
        <row r="709">
          <cell r="E709">
            <v>0</v>
          </cell>
          <cell r="F709">
            <v>12150</v>
          </cell>
        </row>
        <row r="721">
          <cell r="E721" t="str">
            <v>US$/Unidad</v>
          </cell>
          <cell r="F721">
            <v>12150</v>
          </cell>
        </row>
        <row r="722">
          <cell r="E722" t="str">
            <v>US$/Unidad</v>
          </cell>
          <cell r="F722" t="str">
            <v>NO APLICA</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ESTIMACION ESTRUCTURAS"/>
    </sheetNames>
    <sheetDataSet>
      <sheetData sheetId="0" refreshError="1">
        <row r="3">
          <cell r="I3" t="str">
            <v>I-401</v>
          </cell>
        </row>
        <row r="8">
          <cell r="D8" t="str">
            <v xml:space="preserve">MONTAJE ELECTROMECANICO LINEAS DE TRANSMISION </v>
          </cell>
        </row>
        <row r="10">
          <cell r="D10" t="str">
            <v>MONT-EST-EQU-CO</v>
          </cell>
          <cell r="H10" t="str">
            <v>US$/unidad</v>
          </cell>
          <cell r="I10">
            <v>181.79554286953621</v>
          </cell>
        </row>
        <row r="11">
          <cell r="C11" t="str">
            <v>MONTAJE DE ESTRUCTURA DE EQUIPOS</v>
          </cell>
        </row>
        <row r="12">
          <cell r="D12">
            <v>5</v>
          </cell>
          <cell r="G12" t="str">
            <v>TIPO DE CAMBIO (S/.POR US$) :</v>
          </cell>
          <cell r="I12">
            <v>2.9969999999999999</v>
          </cell>
        </row>
        <row r="13">
          <cell r="D13" t="str">
            <v>TN</v>
          </cell>
          <cell r="G13" t="str">
            <v>FECHA DE REFERENCIA :</v>
          </cell>
          <cell r="I13">
            <v>39447</v>
          </cell>
        </row>
        <row r="14">
          <cell r="G14" t="str">
            <v xml:space="preserve">PRECIO </v>
          </cell>
          <cell r="H14" t="str">
            <v xml:space="preserve">PRECIO </v>
          </cell>
          <cell r="I14" t="str">
            <v>SUB TOTAL</v>
          </cell>
        </row>
        <row r="15">
          <cell r="C15" t="str">
            <v>CODREC</v>
          </cell>
          <cell r="D15" t="str">
            <v>CUADRILLA</v>
          </cell>
          <cell r="E15" t="str">
            <v>UNIDAD</v>
          </cell>
          <cell r="F15" t="str">
            <v>CANTIDAD</v>
          </cell>
          <cell r="G15" t="str">
            <v>UNITARIO</v>
          </cell>
          <cell r="H15" t="str">
            <v>PARCIAL</v>
          </cell>
        </row>
        <row r="16">
          <cell r="G16" t="str">
            <v>US$</v>
          </cell>
          <cell r="H16" t="str">
            <v>US$</v>
          </cell>
          <cell r="I16" t="str">
            <v>US$</v>
          </cell>
        </row>
        <row r="17">
          <cell r="I17">
            <v>1.8825485485485487</v>
          </cell>
        </row>
        <row r="18">
          <cell r="C18" t="str">
            <v>MT-MATECONS</v>
          </cell>
          <cell r="D18">
            <v>0</v>
          </cell>
          <cell r="E18" t="str">
            <v>% m-o</v>
          </cell>
          <cell r="F18">
            <v>37.650970970970974</v>
          </cell>
          <cell r="G18" t="str">
            <v>5%</v>
          </cell>
          <cell r="H18">
            <v>1.8825485485485487</v>
          </cell>
        </row>
        <row r="20">
          <cell r="I20">
            <v>37.650970970970974</v>
          </cell>
        </row>
        <row r="21">
          <cell r="C21" t="str">
            <v>MO-CAPAELEC</v>
          </cell>
          <cell r="D21">
            <v>1</v>
          </cell>
          <cell r="E21" t="str">
            <v>h-h</v>
          </cell>
          <cell r="F21">
            <v>1.6</v>
          </cell>
          <cell r="G21">
            <v>4.9603687020353693</v>
          </cell>
          <cell r="H21">
            <v>7.9365899232565909</v>
          </cell>
        </row>
        <row r="22">
          <cell r="C22" t="str">
            <v>MO-OPERELEC</v>
          </cell>
          <cell r="D22">
            <v>2</v>
          </cell>
          <cell r="E22" t="str">
            <v>h-h</v>
          </cell>
          <cell r="F22">
            <v>3.2</v>
          </cell>
          <cell r="G22">
            <v>4.1249582916249583</v>
          </cell>
          <cell r="H22">
            <v>13.199866533199867</v>
          </cell>
        </row>
        <row r="23">
          <cell r="C23" t="str">
            <v>MO-OFICELEC</v>
          </cell>
          <cell r="D23">
            <v>1</v>
          </cell>
          <cell r="E23" t="str">
            <v>h-h</v>
          </cell>
          <cell r="F23">
            <v>1.6</v>
          </cell>
          <cell r="G23">
            <v>3.6757590924257597</v>
          </cell>
          <cell r="H23">
            <v>5.8812145478812159</v>
          </cell>
        </row>
        <row r="24">
          <cell r="C24" t="str">
            <v>MO-PEONELEC</v>
          </cell>
          <cell r="D24">
            <v>2</v>
          </cell>
          <cell r="E24" t="str">
            <v>h-h</v>
          </cell>
          <cell r="F24">
            <v>3.2</v>
          </cell>
          <cell r="G24">
            <v>3.3229062395729065</v>
          </cell>
          <cell r="H24">
            <v>10.633299966633302</v>
          </cell>
        </row>
        <row r="26">
          <cell r="I26">
            <v>142.26202335001668</v>
          </cell>
        </row>
        <row r="27">
          <cell r="C27" t="str">
            <v>EH-CAMIPLG5</v>
          </cell>
          <cell r="D27">
            <v>1</v>
          </cell>
          <cell r="E27" t="str">
            <v>h-m</v>
          </cell>
          <cell r="F27">
            <v>1.6</v>
          </cell>
          <cell r="G27">
            <v>51.167834501167832</v>
          </cell>
          <cell r="H27">
            <v>81.868535201868539</v>
          </cell>
        </row>
        <row r="28">
          <cell r="C28" t="str">
            <v>EH-WINC3T</v>
          </cell>
          <cell r="D28">
            <v>1</v>
          </cell>
          <cell r="E28" t="str">
            <v>h-m</v>
          </cell>
          <cell r="F28">
            <v>1.6</v>
          </cell>
          <cell r="G28">
            <v>8.57</v>
          </cell>
          <cell r="H28">
            <v>13.712000000000002</v>
          </cell>
        </row>
        <row r="29">
          <cell r="C29" t="str">
            <v>EH-CAMI4X4D</v>
          </cell>
          <cell r="D29">
            <v>1</v>
          </cell>
          <cell r="E29" t="str">
            <v>h-m</v>
          </cell>
          <cell r="F29">
            <v>1.6</v>
          </cell>
          <cell r="G29">
            <v>26.257924591257925</v>
          </cell>
          <cell r="H29">
            <v>42.012679346012682</v>
          </cell>
        </row>
        <row r="30">
          <cell r="C30" t="str">
            <v>EH-TEOD</v>
          </cell>
          <cell r="D30">
            <v>1</v>
          </cell>
          <cell r="E30" t="str">
            <v>h-m</v>
          </cell>
          <cell r="F30">
            <v>1.6</v>
          </cell>
          <cell r="G30">
            <v>2.90623957290624</v>
          </cell>
          <cell r="H30">
            <v>4.6499833166499842</v>
          </cell>
        </row>
        <row r="31">
          <cell r="C31" t="str">
            <v>EH-HERRMANU</v>
          </cell>
          <cell r="D31">
            <v>0.03</v>
          </cell>
          <cell r="E31" t="str">
            <v>% m-o</v>
          </cell>
          <cell r="F31">
            <v>0.05</v>
          </cell>
          <cell r="G31">
            <v>37.650970970970974</v>
          </cell>
          <cell r="H31">
            <v>1.8825485485485488E-2</v>
          </cell>
        </row>
        <row r="33">
          <cell r="H33" t="str">
            <v>US$/unidad</v>
          </cell>
          <cell r="I33">
            <v>181.79554286953621</v>
          </cell>
        </row>
        <row r="41">
          <cell r="J41" t="str">
            <v>CALCULO ESTRUCTURA</v>
          </cell>
        </row>
        <row r="42">
          <cell r="E42" t="str">
            <v>COSTO US$</v>
          </cell>
          <cell r="J42" t="str">
            <v>POR PESO</v>
          </cell>
        </row>
        <row r="43">
          <cell r="C43" t="str">
            <v>CODIGO</v>
          </cell>
          <cell r="D43" t="str">
            <v>UNIDAD</v>
          </cell>
          <cell r="E43" t="str">
            <v>A</v>
          </cell>
          <cell r="I43" t="str">
            <v>Montaje</v>
          </cell>
          <cell r="J43" t="str">
            <v>Estructura</v>
          </cell>
          <cell r="K43" t="str">
            <v>C/A</v>
          </cell>
        </row>
        <row r="44">
          <cell r="C44" t="str">
            <v>SLC220ES1050</v>
          </cell>
          <cell r="D44" t="str">
            <v>UND</v>
          </cell>
          <cell r="E44">
            <v>13518.491939153282</v>
          </cell>
          <cell r="I44">
            <v>195.24841304188189</v>
          </cell>
          <cell r="J44">
            <v>2555.4251335977251</v>
          </cell>
          <cell r="K44">
            <v>0.18903181990267043</v>
          </cell>
        </row>
        <row r="45">
          <cell r="C45" t="str">
            <v>factor de conversion</v>
          </cell>
          <cell r="D45" t="str">
            <v>peso en Kg</v>
          </cell>
          <cell r="G45" t="str">
            <v>costo  total</v>
          </cell>
        </row>
        <row r="46">
          <cell r="C46">
            <v>0.1019716</v>
          </cell>
          <cell r="D46">
            <v>1074</v>
          </cell>
          <cell r="E46" t="str">
            <v>us#/KG</v>
          </cell>
          <cell r="F46">
            <v>2.3793530107986269</v>
          </cell>
          <cell r="G46">
            <v>2555.4251335977251</v>
          </cell>
          <cell r="H46" t="str">
            <v>costo estructura</v>
          </cell>
        </row>
        <row r="47">
          <cell r="D47">
            <v>1.0740000000000001</v>
          </cell>
          <cell r="E47" t="str">
            <v>us#/tonelada</v>
          </cell>
          <cell r="F47">
            <v>181.79554286953621</v>
          </cell>
          <cell r="G47">
            <v>195.24841304188189</v>
          </cell>
          <cell r="H47" t="str">
            <v>costo montaje</v>
          </cell>
        </row>
        <row r="48">
          <cell r="G48">
            <v>2750.6735466396071</v>
          </cell>
        </row>
        <row r="49">
          <cell r="C49" t="str">
            <v>SBC220ES1050</v>
          </cell>
          <cell r="D49" t="str">
            <v>UND</v>
          </cell>
          <cell r="E49">
            <v>13476.607954188803</v>
          </cell>
          <cell r="I49">
            <v>193.97584424179513</v>
          </cell>
          <cell r="J49">
            <v>2538.7696625221351</v>
          </cell>
          <cell r="K49">
            <v>0.18838343232601301</v>
          </cell>
        </row>
        <row r="50">
          <cell r="C50" t="str">
            <v>factor de conversion</v>
          </cell>
          <cell r="D50" t="str">
            <v>peso en Kg</v>
          </cell>
          <cell r="G50" t="str">
            <v>costo  total</v>
          </cell>
        </row>
        <row r="51">
          <cell r="C51">
            <v>0.1019716</v>
          </cell>
          <cell r="D51">
            <v>1067</v>
          </cell>
          <cell r="E51" t="str">
            <v>us#/KG</v>
          </cell>
          <cell r="F51">
            <v>2.3793530107986269</v>
          </cell>
          <cell r="G51">
            <v>2538.7696625221351</v>
          </cell>
          <cell r="H51" t="str">
            <v>costo estructura</v>
          </cell>
        </row>
        <row r="52">
          <cell r="D52">
            <v>1.0669999999999999</v>
          </cell>
          <cell r="E52" t="str">
            <v>us#/tonelada</v>
          </cell>
          <cell r="F52">
            <v>181.79554286953621</v>
          </cell>
          <cell r="G52">
            <v>193.97584424179513</v>
          </cell>
          <cell r="H52" t="str">
            <v>costo montaje</v>
          </cell>
        </row>
        <row r="53">
          <cell r="G53">
            <v>2732.7455067639303</v>
          </cell>
        </row>
        <row r="54">
          <cell r="C54" t="str">
            <v>TCC220ES1050</v>
          </cell>
          <cell r="D54" t="str">
            <v>UND</v>
          </cell>
          <cell r="E54">
            <v>9749.3579829113569</v>
          </cell>
          <cell r="I54">
            <v>32.177811087907905</v>
          </cell>
          <cell r="J54">
            <v>421.14548291135696</v>
          </cell>
          <cell r="K54">
            <v>4.3197252952403571E-2</v>
          </cell>
        </row>
        <row r="55">
          <cell r="C55" t="str">
            <v>factor de conversion</v>
          </cell>
          <cell r="D55" t="str">
            <v>peso en Kg</v>
          </cell>
          <cell r="G55" t="str">
            <v>costo  total</v>
          </cell>
        </row>
        <row r="56">
          <cell r="C56">
            <v>0.1019716</v>
          </cell>
          <cell r="D56">
            <v>177</v>
          </cell>
          <cell r="E56" t="str">
            <v>us#/KG</v>
          </cell>
          <cell r="F56">
            <v>2.3793530107986269</v>
          </cell>
          <cell r="G56">
            <v>421.14548291135696</v>
          </cell>
          <cell r="H56" t="str">
            <v>costo estructura</v>
          </cell>
        </row>
        <row r="57">
          <cell r="D57">
            <v>0.17699999999999999</v>
          </cell>
          <cell r="E57" t="str">
            <v>us#/tonelada</v>
          </cell>
          <cell r="F57">
            <v>181.79554286953621</v>
          </cell>
          <cell r="G57">
            <v>32.177811087907905</v>
          </cell>
          <cell r="H57" t="str">
            <v>costo montaje</v>
          </cell>
        </row>
        <row r="58">
          <cell r="G58">
            <v>453.32329399926488</v>
          </cell>
        </row>
        <row r="59">
          <cell r="C59" t="str">
            <v>TVC220ES1050</v>
          </cell>
          <cell r="D59" t="str">
            <v>UND</v>
          </cell>
          <cell r="E59">
            <v>12477.739668071914</v>
          </cell>
          <cell r="I59">
            <v>29.26908240199533</v>
          </cell>
          <cell r="J59">
            <v>383.07583473857892</v>
          </cell>
          <cell r="K59">
            <v>3.0700739471171593E-2</v>
          </cell>
        </row>
        <row r="60">
          <cell r="C60" t="str">
            <v>factor de conversion</v>
          </cell>
          <cell r="D60" t="str">
            <v>peso en Kg</v>
          </cell>
          <cell r="G60" t="str">
            <v>costo  total</v>
          </cell>
        </row>
        <row r="61">
          <cell r="C61">
            <v>0.1019716</v>
          </cell>
          <cell r="D61">
            <v>161</v>
          </cell>
          <cell r="E61" t="str">
            <v>us#/KG</v>
          </cell>
          <cell r="F61">
            <v>2.3793530107986269</v>
          </cell>
          <cell r="G61">
            <v>383.07583473857892</v>
          </cell>
          <cell r="H61" t="str">
            <v>costo estructura</v>
          </cell>
        </row>
        <row r="62">
          <cell r="D62">
            <v>0.161</v>
          </cell>
          <cell r="E62" t="str">
            <v>us#/tonelada</v>
          </cell>
          <cell r="F62">
            <v>181.79554286953621</v>
          </cell>
          <cell r="G62">
            <v>29.26908240199533</v>
          </cell>
          <cell r="H62" t="str">
            <v>costo montaje</v>
          </cell>
        </row>
        <row r="63">
          <cell r="G63">
            <v>412.34491714057424</v>
          </cell>
        </row>
        <row r="64">
          <cell r="C64" t="str">
            <v>PRC220C31050</v>
          </cell>
          <cell r="D64" t="str">
            <v>UND</v>
          </cell>
          <cell r="E64">
            <v>4450.2936422597886</v>
          </cell>
          <cell r="I64">
            <v>27.087535887560893</v>
          </cell>
          <cell r="J64">
            <v>354.52359860899543</v>
          </cell>
          <cell r="K64">
            <v>7.9662967684301825E-2</v>
          </cell>
        </row>
        <row r="65">
          <cell r="C65" t="str">
            <v>factor de conversion</v>
          </cell>
          <cell r="D65" t="str">
            <v>peso en Kg</v>
          </cell>
          <cell r="G65" t="str">
            <v>costo  total</v>
          </cell>
        </row>
        <row r="66">
          <cell r="C66">
            <v>0.1019716</v>
          </cell>
          <cell r="D66">
            <v>149</v>
          </cell>
          <cell r="E66" t="str">
            <v>us#/KG</v>
          </cell>
          <cell r="F66">
            <v>2.3793530107986269</v>
          </cell>
          <cell r="G66">
            <v>354.52359860899543</v>
          </cell>
          <cell r="H66" t="str">
            <v>costo estructura</v>
          </cell>
        </row>
        <row r="67">
          <cell r="D67">
            <v>0.14899999999999999</v>
          </cell>
          <cell r="E67" t="str">
            <v>us#/tonelada</v>
          </cell>
          <cell r="F67">
            <v>181.79554286953621</v>
          </cell>
          <cell r="G67">
            <v>27.087535887560893</v>
          </cell>
          <cell r="H67" t="str">
            <v>costo montaje</v>
          </cell>
        </row>
        <row r="68">
          <cell r="G68">
            <v>381.6111344965563</v>
          </cell>
        </row>
        <row r="70">
          <cell r="J70" t="str">
            <v>CALCULO ESTRUCTURA</v>
          </cell>
        </row>
        <row r="71">
          <cell r="E71" t="str">
            <v>COSTO US$</v>
          </cell>
          <cell r="J71" t="str">
            <v>POR PESO</v>
          </cell>
        </row>
        <row r="72">
          <cell r="C72" t="str">
            <v>CODIGO</v>
          </cell>
          <cell r="D72" t="str">
            <v>UNIDAD</v>
          </cell>
          <cell r="E72" t="str">
            <v>A</v>
          </cell>
          <cell r="I72" t="str">
            <v>Montaje</v>
          </cell>
          <cell r="J72" t="str">
            <v>Estructura</v>
          </cell>
          <cell r="K72" t="str">
            <v>C/A</v>
          </cell>
        </row>
        <row r="73">
          <cell r="C73" t="str">
            <v>SLC138ES0650</v>
          </cell>
          <cell r="D73" t="str">
            <v>UND</v>
          </cell>
          <cell r="E73">
            <v>9454.0278748324054</v>
          </cell>
          <cell r="I73">
            <v>116.89453406511178</v>
          </cell>
          <cell r="J73">
            <v>1529.9239859435172</v>
          </cell>
          <cell r="K73">
            <v>0.16182774222787435</v>
          </cell>
        </row>
        <row r="74">
          <cell r="C74" t="str">
            <v>factor de conversion</v>
          </cell>
          <cell r="D74" t="str">
            <v>peso en Kg</v>
          </cell>
          <cell r="G74" t="str">
            <v>costo  total</v>
          </cell>
        </row>
        <row r="75">
          <cell r="C75">
            <v>0.1019716</v>
          </cell>
          <cell r="D75">
            <v>643</v>
          </cell>
          <cell r="E75" t="str">
            <v>us#/KG</v>
          </cell>
          <cell r="F75">
            <v>2.3793530107986269</v>
          </cell>
          <cell r="G75">
            <v>1529.9239859435172</v>
          </cell>
          <cell r="H75" t="str">
            <v>costo estructura</v>
          </cell>
        </row>
        <row r="76">
          <cell r="D76">
            <v>0.64300000000000002</v>
          </cell>
          <cell r="E76" t="str">
            <v>us#/tonelada</v>
          </cell>
          <cell r="F76">
            <v>181.79554286953621</v>
          </cell>
          <cell r="G76">
            <v>116.89453406511178</v>
          </cell>
          <cell r="H76" t="str">
            <v>costo montaje</v>
          </cell>
        </row>
        <row r="77">
          <cell r="G77">
            <v>1646.8185200086291</v>
          </cell>
        </row>
        <row r="78">
          <cell r="C78" t="str">
            <v>SBC138ES0650</v>
          </cell>
          <cell r="D78" t="str">
            <v>UND</v>
          </cell>
          <cell r="E78">
            <v>7199.8358180932737</v>
          </cell>
          <cell r="I78">
            <v>113.80400983632967</v>
          </cell>
          <cell r="J78">
            <v>1489.4749847599405</v>
          </cell>
          <cell r="K78">
            <v>0.20687624306888666</v>
          </cell>
        </row>
        <row r="79">
          <cell r="C79" t="str">
            <v>factor de conversion</v>
          </cell>
          <cell r="D79" t="str">
            <v>peso en Kg</v>
          </cell>
          <cell r="G79" t="str">
            <v>costo  total</v>
          </cell>
        </row>
        <row r="80">
          <cell r="C80">
            <v>0.1019716</v>
          </cell>
          <cell r="D80">
            <v>626</v>
          </cell>
          <cell r="E80" t="str">
            <v>us#/KG</v>
          </cell>
          <cell r="F80">
            <v>2.3793530107986269</v>
          </cell>
          <cell r="G80">
            <v>1489.4749847599405</v>
          </cell>
          <cell r="H80" t="str">
            <v>costo estructura</v>
          </cell>
        </row>
        <row r="81">
          <cell r="D81">
            <v>0.626</v>
          </cell>
          <cell r="E81" t="str">
            <v>us#/tonelada</v>
          </cell>
          <cell r="F81">
            <v>181.79554286953621</v>
          </cell>
          <cell r="G81">
            <v>113.80400983632967</v>
          </cell>
          <cell r="H81" t="str">
            <v>costo montaje</v>
          </cell>
        </row>
        <row r="82">
          <cell r="G82">
            <v>1603.2789945962702</v>
          </cell>
        </row>
        <row r="83">
          <cell r="C83" t="str">
            <v>TCC138ES0650</v>
          </cell>
          <cell r="D83" t="str">
            <v>UND</v>
          </cell>
          <cell r="E83">
            <v>6910.4843983944484</v>
          </cell>
          <cell r="I83">
            <v>29.087286859125793</v>
          </cell>
          <cell r="J83">
            <v>380.69648172778034</v>
          </cell>
          <cell r="K83">
            <v>5.50896955669605E-2</v>
          </cell>
        </row>
        <row r="84">
          <cell r="C84" t="str">
            <v>factor de conversion</v>
          </cell>
          <cell r="D84" t="str">
            <v>peso en Kg</v>
          </cell>
          <cell r="G84" t="str">
            <v>costo  total</v>
          </cell>
        </row>
        <row r="85">
          <cell r="C85">
            <v>0.1019716</v>
          </cell>
          <cell r="D85">
            <v>160</v>
          </cell>
          <cell r="E85" t="str">
            <v>us#/KG</v>
          </cell>
          <cell r="F85">
            <v>2.3793530107986269</v>
          </cell>
          <cell r="G85">
            <v>380.69648172778034</v>
          </cell>
          <cell r="H85" t="str">
            <v>costo estructura</v>
          </cell>
        </row>
        <row r="86">
          <cell r="D86">
            <v>0.16</v>
          </cell>
          <cell r="E86" t="str">
            <v>us#/tonelada</v>
          </cell>
          <cell r="F86">
            <v>181.79554286953621</v>
          </cell>
          <cell r="G86">
            <v>29.087286859125793</v>
          </cell>
          <cell r="H86" t="str">
            <v>costo montaje</v>
          </cell>
        </row>
        <row r="87">
          <cell r="G87">
            <v>409.78376858690615</v>
          </cell>
        </row>
        <row r="88">
          <cell r="C88" t="str">
            <v>TVC138ES0650</v>
          </cell>
          <cell r="D88" t="str">
            <v>UND</v>
          </cell>
          <cell r="E88">
            <v>5808.9795198991351</v>
          </cell>
          <cell r="I88">
            <v>26.360353716082749</v>
          </cell>
          <cell r="J88">
            <v>345.00618656580093</v>
          </cell>
          <cell r="K88">
            <v>5.9391875179444852E-2</v>
          </cell>
        </row>
        <row r="89">
          <cell r="C89" t="str">
            <v>factor de conversion</v>
          </cell>
          <cell r="D89" t="str">
            <v>peso en Kg</v>
          </cell>
          <cell r="G89" t="str">
            <v>costo  total</v>
          </cell>
        </row>
        <row r="90">
          <cell r="C90">
            <v>0.1019716</v>
          </cell>
          <cell r="D90">
            <v>145</v>
          </cell>
          <cell r="E90" t="str">
            <v>us#/KG</v>
          </cell>
          <cell r="F90">
            <v>2.3793530107986269</v>
          </cell>
          <cell r="G90">
            <v>345.00618656580093</v>
          </cell>
          <cell r="H90" t="str">
            <v>costo estructura</v>
          </cell>
        </row>
        <row r="91">
          <cell r="D91">
            <v>0.14499999999999999</v>
          </cell>
          <cell r="E91" t="str">
            <v>us#/tonelada</v>
          </cell>
          <cell r="F91">
            <v>181.79554286953621</v>
          </cell>
          <cell r="G91">
            <v>26.360353716082749</v>
          </cell>
          <cell r="H91" t="str">
            <v>costo montaje</v>
          </cell>
        </row>
        <row r="92">
          <cell r="G92">
            <v>371.36654028188366</v>
          </cell>
        </row>
        <row r="94">
          <cell r="C94" t="str">
            <v>PRC138C30650</v>
          </cell>
          <cell r="D94" t="str">
            <v>UND</v>
          </cell>
          <cell r="E94">
            <v>1371.9842849531274</v>
          </cell>
          <cell r="I94">
            <v>27.26933143043043</v>
          </cell>
          <cell r="J94">
            <v>356.90295161979407</v>
          </cell>
          <cell r="K94">
            <v>0.26013632629326167</v>
          </cell>
        </row>
        <row r="95">
          <cell r="C95" t="str">
            <v>factor de conversion</v>
          </cell>
          <cell r="D95" t="str">
            <v>peso en Kg</v>
          </cell>
          <cell r="G95" t="str">
            <v>costo  total</v>
          </cell>
        </row>
        <row r="96">
          <cell r="C96">
            <v>0.1019716</v>
          </cell>
          <cell r="D96">
            <v>150</v>
          </cell>
          <cell r="E96" t="str">
            <v>us#/KG</v>
          </cell>
          <cell r="F96">
            <v>2.3793530107986269</v>
          </cell>
          <cell r="G96">
            <v>356.90295161979407</v>
          </cell>
          <cell r="H96" t="str">
            <v>costo estructura</v>
          </cell>
        </row>
        <row r="97">
          <cell r="D97">
            <v>0.15</v>
          </cell>
          <cell r="E97" t="str">
            <v>us#/tonelada</v>
          </cell>
          <cell r="F97">
            <v>181.79554286953621</v>
          </cell>
          <cell r="G97">
            <v>27.26933143043043</v>
          </cell>
          <cell r="H97" t="str">
            <v>costo montaje</v>
          </cell>
        </row>
        <row r="98">
          <cell r="G98">
            <v>384.17228305022451</v>
          </cell>
        </row>
        <row r="100">
          <cell r="J100" t="str">
            <v>CALCULO ESTRUCTURA</v>
          </cell>
        </row>
        <row r="101">
          <cell r="E101" t="str">
            <v>COSTO US$</v>
          </cell>
          <cell r="J101" t="str">
            <v>POR PESO</v>
          </cell>
        </row>
        <row r="102">
          <cell r="C102" t="str">
            <v>CODIGO</v>
          </cell>
          <cell r="D102" t="str">
            <v>UNIDAD</v>
          </cell>
          <cell r="E102" t="str">
            <v>A</v>
          </cell>
          <cell r="I102" t="str">
            <v>Montaje</v>
          </cell>
          <cell r="J102" t="str">
            <v>Estructura</v>
          </cell>
          <cell r="K102" t="str">
            <v>C/A</v>
          </cell>
        </row>
        <row r="103">
          <cell r="C103" t="str">
            <v>SLC060ES0325</v>
          </cell>
          <cell r="D103" t="str">
            <v>UND</v>
          </cell>
          <cell r="E103">
            <v>8808.2397171171251</v>
          </cell>
          <cell r="I103">
            <v>80.535425491204535</v>
          </cell>
          <cell r="J103">
            <v>1054.0533837837918</v>
          </cell>
          <cell r="K103">
            <v>0.11966674586926161</v>
          </cell>
        </row>
        <row r="104">
          <cell r="C104" t="str">
            <v>factor de conversion</v>
          </cell>
          <cell r="D104" t="str">
            <v>peso en Kg</v>
          </cell>
          <cell r="G104" t="str">
            <v>costo  total</v>
          </cell>
        </row>
        <row r="105">
          <cell r="C105">
            <v>0.1019716</v>
          </cell>
          <cell r="D105">
            <v>443</v>
          </cell>
          <cell r="E105" t="str">
            <v>us#/KG</v>
          </cell>
          <cell r="F105">
            <v>2.3793530107986269</v>
          </cell>
          <cell r="G105">
            <v>1054.0533837837918</v>
          </cell>
          <cell r="H105" t="str">
            <v>costo estructura</v>
          </cell>
        </row>
        <row r="106">
          <cell r="D106">
            <v>0.443</v>
          </cell>
          <cell r="E106" t="str">
            <v>us#/tonelada</v>
          </cell>
          <cell r="F106">
            <v>181.79554286953621</v>
          </cell>
          <cell r="G106">
            <v>80.535425491204535</v>
          </cell>
          <cell r="H106" t="str">
            <v>costo montaje</v>
          </cell>
        </row>
        <row r="107">
          <cell r="G107">
            <v>1134.5888092749963</v>
          </cell>
        </row>
        <row r="108">
          <cell r="C108" t="str">
            <v>SBC060ES0325</v>
          </cell>
          <cell r="D108" t="str">
            <v>UND</v>
          </cell>
          <cell r="E108">
            <v>7135.2441985816731</v>
          </cell>
          <cell r="I108">
            <v>78.535674519639642</v>
          </cell>
          <cell r="J108">
            <v>1027.8805006650068</v>
          </cell>
          <cell r="K108">
            <v>0.14405680759592313</v>
          </cell>
        </row>
        <row r="109">
          <cell r="C109" t="str">
            <v>factor de conversion</v>
          </cell>
          <cell r="D109" t="str">
            <v>peso en Kg</v>
          </cell>
          <cell r="G109" t="str">
            <v>costo  total</v>
          </cell>
        </row>
        <row r="110">
          <cell r="C110">
            <v>0.1019716</v>
          </cell>
          <cell r="D110">
            <v>432</v>
          </cell>
          <cell r="E110" t="str">
            <v>us#/KG</v>
          </cell>
          <cell r="F110">
            <v>2.3793530107986269</v>
          </cell>
          <cell r="G110">
            <v>1027.8805006650068</v>
          </cell>
          <cell r="H110" t="str">
            <v>costo estructura</v>
          </cell>
        </row>
        <row r="111">
          <cell r="D111">
            <v>0.432</v>
          </cell>
          <cell r="E111" t="str">
            <v>us#/tonelada</v>
          </cell>
          <cell r="F111">
            <v>181.79554286953621</v>
          </cell>
          <cell r="G111">
            <v>78.535674519639642</v>
          </cell>
          <cell r="H111" t="str">
            <v>costo montaje</v>
          </cell>
        </row>
        <row r="112">
          <cell r="G112">
            <v>1106.4161751846464</v>
          </cell>
        </row>
        <row r="113">
          <cell r="C113" t="str">
            <v>TCC060ES0325</v>
          </cell>
          <cell r="D113" t="str">
            <v>UND</v>
          </cell>
          <cell r="E113">
            <v>5869.473148394447</v>
          </cell>
          <cell r="I113">
            <v>29.087286859125793</v>
          </cell>
          <cell r="J113">
            <v>380.69648172778034</v>
          </cell>
          <cell r="K113">
            <v>6.486041798009029E-2</v>
          </cell>
        </row>
        <row r="114">
          <cell r="C114" t="str">
            <v>factor de conversion</v>
          </cell>
          <cell r="D114" t="str">
            <v>peso en Kg</v>
          </cell>
          <cell r="G114" t="str">
            <v>costo  total</v>
          </cell>
        </row>
        <row r="115">
          <cell r="C115">
            <v>0.1019716</v>
          </cell>
          <cell r="D115">
            <v>160</v>
          </cell>
          <cell r="E115" t="str">
            <v>us#/KG</v>
          </cell>
          <cell r="F115">
            <v>2.3793530107986269</v>
          </cell>
          <cell r="G115">
            <v>380.69648172778034</v>
          </cell>
          <cell r="H115" t="str">
            <v>costo estructura</v>
          </cell>
        </row>
        <row r="116">
          <cell r="D116">
            <v>0.16</v>
          </cell>
          <cell r="E116" t="str">
            <v>us#/tonelada</v>
          </cell>
          <cell r="F116">
            <v>181.79554286953621</v>
          </cell>
          <cell r="G116">
            <v>29.087286859125793</v>
          </cell>
          <cell r="H116" t="str">
            <v>costo montaje</v>
          </cell>
        </row>
        <row r="117">
          <cell r="G117">
            <v>409.78376858690615</v>
          </cell>
        </row>
        <row r="118">
          <cell r="C118" t="str">
            <v>TVC060ES0325</v>
          </cell>
          <cell r="D118" t="str">
            <v>UND</v>
          </cell>
          <cell r="E118">
            <v>7369.8438717509862</v>
          </cell>
          <cell r="I118">
            <v>26.360353716082749</v>
          </cell>
          <cell r="J118">
            <v>345.00618656580093</v>
          </cell>
          <cell r="K118">
            <v>4.6813228688361838E-2</v>
          </cell>
        </row>
        <row r="119">
          <cell r="C119" t="str">
            <v>factor de conversion</v>
          </cell>
          <cell r="D119" t="str">
            <v>peso en Kg</v>
          </cell>
          <cell r="G119" t="str">
            <v>costo  total</v>
          </cell>
        </row>
        <row r="120">
          <cell r="C120">
            <v>0.1019716</v>
          </cell>
          <cell r="D120">
            <v>145</v>
          </cell>
          <cell r="E120" t="str">
            <v>us#/KG</v>
          </cell>
          <cell r="F120">
            <v>2.3793530107986269</v>
          </cell>
          <cell r="G120">
            <v>345.00618656580093</v>
          </cell>
          <cell r="H120" t="str">
            <v>costo estructura</v>
          </cell>
        </row>
        <row r="121">
          <cell r="D121">
            <v>0.14499999999999999</v>
          </cell>
          <cell r="E121" t="str">
            <v>us#/tonelada</v>
          </cell>
          <cell r="F121">
            <v>181.79554286953621</v>
          </cell>
          <cell r="G121">
            <v>26.360353716082749</v>
          </cell>
          <cell r="H121" t="str">
            <v>costo montaje</v>
          </cell>
        </row>
        <row r="122">
          <cell r="G122">
            <v>371.36654028188366</v>
          </cell>
        </row>
        <row r="124">
          <cell r="C124" t="str">
            <v>PRC060C20325</v>
          </cell>
          <cell r="D124" t="str">
            <v>UND</v>
          </cell>
          <cell r="E124">
            <v>1547.9924837695507</v>
          </cell>
          <cell r="I124">
            <v>24.178807201648318</v>
          </cell>
          <cell r="J124">
            <v>316.45395043621738</v>
          </cell>
          <cell r="K124">
            <v>0.20442860915294198</v>
          </cell>
        </row>
        <row r="125">
          <cell r="C125" t="str">
            <v>factor de conversion</v>
          </cell>
          <cell r="D125" t="str">
            <v>peso en Kg</v>
          </cell>
          <cell r="G125" t="str">
            <v>costo  total</v>
          </cell>
        </row>
        <row r="126">
          <cell r="C126">
            <v>0.1019716</v>
          </cell>
          <cell r="D126">
            <v>133</v>
          </cell>
          <cell r="E126" t="str">
            <v>us#/KG</v>
          </cell>
          <cell r="F126">
            <v>2.3793530107986269</v>
          </cell>
          <cell r="G126">
            <v>316.45395043621738</v>
          </cell>
          <cell r="H126" t="str">
            <v>costo estructura</v>
          </cell>
        </row>
        <row r="127">
          <cell r="D127">
            <v>0.13300000000000001</v>
          </cell>
          <cell r="E127" t="str">
            <v>us#/tonelada</v>
          </cell>
          <cell r="F127">
            <v>181.79554286953621</v>
          </cell>
          <cell r="G127">
            <v>24.178807201648318</v>
          </cell>
          <cell r="H127" t="str">
            <v>costo montaje</v>
          </cell>
        </row>
        <row r="128">
          <cell r="G128">
            <v>340.63275763786572</v>
          </cell>
        </row>
        <row r="130">
          <cell r="J130" t="str">
            <v>CALCULO ESTRUCTURA</v>
          </cell>
        </row>
        <row r="131">
          <cell r="E131" t="str">
            <v>COSTO US$</v>
          </cell>
          <cell r="J131" t="str">
            <v>POR PESO</v>
          </cell>
        </row>
        <row r="132">
          <cell r="C132" t="str">
            <v>CODIGO</v>
          </cell>
          <cell r="D132" t="str">
            <v>UNIDAD</v>
          </cell>
          <cell r="E132" t="str">
            <v>A</v>
          </cell>
          <cell r="I132" t="str">
            <v>Montaje</v>
          </cell>
          <cell r="J132" t="str">
            <v>Estructura</v>
          </cell>
          <cell r="K132" t="str">
            <v>C/A</v>
          </cell>
        </row>
        <row r="133">
          <cell r="C133" t="str">
            <v>SLC033ES0170</v>
          </cell>
          <cell r="D133" t="str">
            <v>UND</v>
          </cell>
          <cell r="E133">
            <v>7341.6718513086525</v>
          </cell>
          <cell r="I133">
            <v>72.536421604944948</v>
          </cell>
          <cell r="J133">
            <v>949.36185130865215</v>
          </cell>
          <cell r="K133">
            <v>0.1293113980760974</v>
          </cell>
        </row>
        <row r="134">
          <cell r="C134" t="str">
            <v>factor de conversion</v>
          </cell>
          <cell r="D134" t="str">
            <v>peso en Kg</v>
          </cell>
          <cell r="G134" t="str">
            <v>costo  total</v>
          </cell>
        </row>
        <row r="135">
          <cell r="C135">
            <v>0.1019716</v>
          </cell>
          <cell r="D135">
            <v>399</v>
          </cell>
          <cell r="E135" t="str">
            <v>us#/KG</v>
          </cell>
          <cell r="F135">
            <v>2.3793530107986269</v>
          </cell>
          <cell r="G135">
            <v>949.36185130865215</v>
          </cell>
          <cell r="H135" t="str">
            <v>costo estructura</v>
          </cell>
        </row>
        <row r="136">
          <cell r="D136">
            <v>0.39900000000000002</v>
          </cell>
          <cell r="E136" t="str">
            <v>us#/tonelada</v>
          </cell>
          <cell r="F136">
            <v>181.79554286953621</v>
          </cell>
          <cell r="G136">
            <v>72.536421604944948</v>
          </cell>
          <cell r="H136" t="str">
            <v>costo montaje</v>
          </cell>
        </row>
        <row r="137">
          <cell r="G137">
            <v>1021.8982729135971</v>
          </cell>
        </row>
        <row r="138">
          <cell r="C138" t="str">
            <v>SBC033ES0170</v>
          </cell>
          <cell r="D138" t="str">
            <v>UND</v>
          </cell>
          <cell r="E138">
            <v>6419.4328212006658</v>
          </cell>
          <cell r="I138">
            <v>70.718466176249592</v>
          </cell>
          <cell r="J138">
            <v>925.56832120066588</v>
          </cell>
          <cell r="K138">
            <v>0.14418225830542319</v>
          </cell>
        </row>
        <row r="139">
          <cell r="C139" t="str">
            <v>factor de conversion</v>
          </cell>
          <cell r="D139" t="str">
            <v>peso en Kg</v>
          </cell>
          <cell r="G139" t="str">
            <v>costo  total</v>
          </cell>
        </row>
        <row r="140">
          <cell r="C140">
            <v>0.1019716</v>
          </cell>
          <cell r="D140">
            <v>389</v>
          </cell>
          <cell r="E140" t="str">
            <v>us#/KG</v>
          </cell>
          <cell r="F140">
            <v>2.3793530107986269</v>
          </cell>
          <cell r="G140">
            <v>925.56832120066588</v>
          </cell>
          <cell r="H140" t="str">
            <v>costo estructura</v>
          </cell>
        </row>
        <row r="141">
          <cell r="D141">
            <v>0.38900000000000001</v>
          </cell>
          <cell r="E141" t="str">
            <v>us#/tonelada</v>
          </cell>
          <cell r="F141">
            <v>181.79554286953621</v>
          </cell>
          <cell r="G141">
            <v>70.718466176249592</v>
          </cell>
          <cell r="H141" t="str">
            <v>costo montaje</v>
          </cell>
        </row>
        <row r="142">
          <cell r="G142">
            <v>996.28678737691553</v>
          </cell>
        </row>
        <row r="143">
          <cell r="C143" t="str">
            <v>TCC033ES0170</v>
          </cell>
          <cell r="D143" t="str">
            <v>UND</v>
          </cell>
          <cell r="E143">
            <v>917.33683355500239</v>
          </cell>
          <cell r="I143">
            <v>26.178558173213212</v>
          </cell>
          <cell r="J143">
            <v>342.62683355500229</v>
          </cell>
          <cell r="K143">
            <v>0.37350166375332711</v>
          </cell>
        </row>
        <row r="144">
          <cell r="C144" t="str">
            <v>factor de conversion</v>
          </cell>
          <cell r="D144" t="str">
            <v>peso en Kg</v>
          </cell>
          <cell r="G144" t="str">
            <v>costo  total</v>
          </cell>
        </row>
        <row r="145">
          <cell r="C145">
            <v>0.1019716</v>
          </cell>
          <cell r="D145">
            <v>144</v>
          </cell>
          <cell r="E145" t="str">
            <v>us#/KG</v>
          </cell>
          <cell r="F145">
            <v>2.3793530107986269</v>
          </cell>
          <cell r="G145">
            <v>342.62683355500229</v>
          </cell>
          <cell r="H145" t="str">
            <v>costo estructura</v>
          </cell>
        </row>
        <row r="146">
          <cell r="D146">
            <v>0.14399999999999999</v>
          </cell>
          <cell r="E146" t="str">
            <v>us#/tonelada</v>
          </cell>
          <cell r="F146">
            <v>181.79554286953621</v>
          </cell>
          <cell r="G146">
            <v>26.178558173213212</v>
          </cell>
          <cell r="H146" t="str">
            <v>costo montaje</v>
          </cell>
        </row>
        <row r="147">
          <cell r="G147">
            <v>368.80539172821551</v>
          </cell>
        </row>
        <row r="148">
          <cell r="C148" t="str">
            <v>TVC033ES0170</v>
          </cell>
          <cell r="D148" t="str">
            <v>UND</v>
          </cell>
          <cell r="E148">
            <v>2753.3352444146199</v>
          </cell>
          <cell r="I148">
            <v>23.815216115909244</v>
          </cell>
          <cell r="J148">
            <v>311.69524441462011</v>
          </cell>
          <cell r="K148">
            <v>0.11320642665905688</v>
          </cell>
        </row>
        <row r="149">
          <cell r="C149" t="str">
            <v>factor de conversion</v>
          </cell>
          <cell r="D149" t="str">
            <v>peso en Kg</v>
          </cell>
          <cell r="G149" t="str">
            <v>costo  total</v>
          </cell>
        </row>
        <row r="150">
          <cell r="C150">
            <v>0.1019716</v>
          </cell>
          <cell r="D150">
            <v>131</v>
          </cell>
          <cell r="E150" t="str">
            <v>us#/KG</v>
          </cell>
          <cell r="F150">
            <v>2.3793530107986269</v>
          </cell>
          <cell r="G150">
            <v>311.69524441462011</v>
          </cell>
          <cell r="H150" t="str">
            <v>costo estructura</v>
          </cell>
        </row>
        <row r="151">
          <cell r="D151">
            <v>0.13100000000000001</v>
          </cell>
          <cell r="E151" t="str">
            <v>us#/tonelada</v>
          </cell>
          <cell r="F151">
            <v>181.79554286953621</v>
          </cell>
          <cell r="G151">
            <v>23.815216115909244</v>
          </cell>
          <cell r="H151" t="str">
            <v>costo montaje</v>
          </cell>
        </row>
        <row r="152">
          <cell r="G152">
            <v>335.51046053052937</v>
          </cell>
        </row>
        <row r="154">
          <cell r="C154" t="str">
            <v>PRC033C20170</v>
          </cell>
          <cell r="D154" t="str">
            <v>UND</v>
          </cell>
          <cell r="E154">
            <v>767.67236129583523</v>
          </cell>
          <cell r="I154">
            <v>21.815465144344344</v>
          </cell>
          <cell r="J154">
            <v>285.52236129583525</v>
          </cell>
          <cell r="K154">
            <v>0.37193257917202061</v>
          </cell>
        </row>
        <row r="155">
          <cell r="C155" t="str">
            <v>factor de conversion</v>
          </cell>
          <cell r="D155" t="str">
            <v>peso en Kg</v>
          </cell>
          <cell r="G155" t="str">
            <v>costo  total</v>
          </cell>
        </row>
        <row r="156">
          <cell r="C156">
            <v>0.1019716</v>
          </cell>
          <cell r="D156">
            <v>120</v>
          </cell>
          <cell r="E156" t="str">
            <v>us#/KG</v>
          </cell>
          <cell r="F156">
            <v>2.3793530107986269</v>
          </cell>
          <cell r="G156">
            <v>285.52236129583525</v>
          </cell>
          <cell r="H156" t="str">
            <v>costo estructura</v>
          </cell>
        </row>
        <row r="157">
          <cell r="D157">
            <v>0.12</v>
          </cell>
          <cell r="E157" t="str">
            <v>us#/tonelada</v>
          </cell>
          <cell r="F157">
            <v>181.79554286953621</v>
          </cell>
          <cell r="G157">
            <v>21.815465144344344</v>
          </cell>
          <cell r="H157" t="str">
            <v>costo montaje</v>
          </cell>
        </row>
        <row r="158">
          <cell r="G158">
            <v>307.33782644017958</v>
          </cell>
        </row>
      </sheetData>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Hoja1"/>
      <sheetName val="LLTT"/>
      <sheetName val="SSEE"/>
      <sheetName val="CC"/>
      <sheetName val="TEL"/>
      <sheetName val="Hoja2"/>
    </sheetNames>
    <sheetDataSet>
      <sheetData sheetId="0" refreshError="1"/>
      <sheetData sheetId="1" refreshError="1"/>
      <sheetData sheetId="2" refreshError="1">
        <row r="10">
          <cell r="N10">
            <v>138000</v>
          </cell>
        </row>
      </sheetData>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RESUMEN TRAFOS"/>
      <sheetName val="ANALISIS COSTOS"/>
      <sheetName val="BASE SUNAT"/>
      <sheetName val="RESUMEN SUNAT"/>
      <sheetName val="GENERALES"/>
      <sheetName val="Resumen"/>
    </sheetNames>
    <sheetDataSet>
      <sheetData sheetId="0" refreshError="1"/>
      <sheetData sheetId="1" refreshError="1"/>
      <sheetData sheetId="2" refreshError="1"/>
      <sheetData sheetId="3" refreshError="1"/>
      <sheetData sheetId="4" refreshError="1"/>
      <sheetData sheetId="5" refreshError="1">
        <row r="2">
          <cell r="B2" t="str">
            <v>RESUMEN DE COSTOS EQUIPOS DE TRANSFORMADORES DE POTENCIA</v>
          </cell>
        </row>
        <row r="4">
          <cell r="C4" t="str">
            <v>TIPO:</v>
          </cell>
          <cell r="D4" t="str">
            <v>Nacional</v>
          </cell>
          <cell r="E4">
            <v>1</v>
          </cell>
        </row>
        <row r="5">
          <cell r="D5" t="str">
            <v>Importado</v>
          </cell>
          <cell r="E5">
            <v>0</v>
          </cell>
        </row>
        <row r="7">
          <cell r="B7" t="str">
            <v>TRANSFORMADORES DE POTENCIA</v>
          </cell>
        </row>
        <row r="9">
          <cell r="B9" t="str">
            <v>CODIGO</v>
          </cell>
          <cell r="C9" t="str">
            <v>DESCRIPCION</v>
          </cell>
          <cell r="D9" t="str">
            <v>UNIDAD</v>
          </cell>
          <cell r="E9" t="str">
            <v>TIPO</v>
          </cell>
          <cell r="F9" t="str">
            <v>PRECIO UNITARIO US$</v>
          </cell>
        </row>
        <row r="10">
          <cell r="B10" t="str">
            <v>TPT-220138060-120-1050</v>
          </cell>
          <cell r="C10" t="str">
            <v>Transformador de Potencia Trifásico 220/138/60 kV, 120 MVA (ONAF), 1050 kVp BIL</v>
          </cell>
          <cell r="D10" t="str">
            <v>UND</v>
          </cell>
          <cell r="E10">
            <v>0</v>
          </cell>
          <cell r="F10">
            <v>2579922.4892994603</v>
          </cell>
        </row>
        <row r="11">
          <cell r="B11" t="str">
            <v>TPM-220060010-060-1050</v>
          </cell>
          <cell r="C11" t="str">
            <v>Transformador de Potencia Monofásico 220/60/10 kV, 60 MVA (ONAF), 1050 kVp BIL</v>
          </cell>
          <cell r="D11" t="str">
            <v>UND</v>
          </cell>
          <cell r="E11">
            <v>0</v>
          </cell>
          <cell r="F11">
            <v>1234192.8153342961</v>
          </cell>
        </row>
        <row r="12">
          <cell r="B12" t="str">
            <v>TPM-220060010-040-1050</v>
          </cell>
          <cell r="C12" t="str">
            <v>Transformador de Potencia Monofásico 220/60/10 kV, 40/40/13,33 MVA, 1050 kVp BIL</v>
          </cell>
          <cell r="D12" t="str">
            <v>UND</v>
          </cell>
          <cell r="E12">
            <v>0</v>
          </cell>
          <cell r="F12">
            <v>1001394.3439544722</v>
          </cell>
        </row>
        <row r="13">
          <cell r="B13" t="str">
            <v>TPM-220060010-029-1050</v>
          </cell>
          <cell r="C13" t="str">
            <v>Transformador de Potencia Monofásico 220/60/10 kV, 28.5/28.5/28.5 MVA, 1050 kVp BIL</v>
          </cell>
          <cell r="D13" t="str">
            <v>UND</v>
          </cell>
          <cell r="E13">
            <v>0</v>
          </cell>
          <cell r="F13">
            <v>803403.60079742118</v>
          </cell>
        </row>
        <row r="14">
          <cell r="B14" t="str">
            <v>TPM-220138060-060-1050</v>
          </cell>
          <cell r="C14" t="str">
            <v>Transformador de Potencia Monofásico 220/138/60 kV, 60 MVA, 1050 kVp BIL</v>
          </cell>
          <cell r="D14" t="str">
            <v>UND</v>
          </cell>
          <cell r="E14">
            <v>0</v>
          </cell>
          <cell r="F14">
            <v>1246627.9289253263</v>
          </cell>
        </row>
        <row r="15">
          <cell r="B15" t="str">
            <v>TPM-220138010-080-1050</v>
          </cell>
          <cell r="C15" t="str">
            <v>Transformador de Potencia Monofásico 220/138/10 kV, 80 MVA, 1050 kVp BIL</v>
          </cell>
          <cell r="D15" t="str">
            <v>UND</v>
          </cell>
          <cell r="E15">
            <v>0</v>
          </cell>
          <cell r="F15">
            <v>1413465.2755108604</v>
          </cell>
        </row>
        <row r="16">
          <cell r="B16" t="str">
            <v>TPM-220138010-100-1050</v>
          </cell>
          <cell r="C16" t="str">
            <v>Transformador de Potencia Monofásico 220/138/10 kV, 100 MVA, 1050 kVp BIL</v>
          </cell>
          <cell r="D16" t="str">
            <v>UND</v>
          </cell>
          <cell r="E16">
            <v>0</v>
          </cell>
          <cell r="F16">
            <v>1542874.3752564683</v>
          </cell>
        </row>
        <row r="17">
          <cell r="B17" t="str">
            <v>TPT-220138010-300-1050</v>
          </cell>
          <cell r="C17" t="str">
            <v>Transformador de Potencia Trifásico 220/138/10 kV, 300 MVA (ONAF), 1050 kVp BIL</v>
          </cell>
          <cell r="D17" t="str">
            <v>UND</v>
          </cell>
          <cell r="E17">
            <v>0</v>
          </cell>
          <cell r="F17">
            <v>3857185.9381411709</v>
          </cell>
        </row>
        <row r="18">
          <cell r="B18" t="str">
            <v>TPT-220138010-240-1050</v>
          </cell>
          <cell r="C18" t="str">
            <v>Transformador de Potencia Trifásico 220/138/10 kV, 240 MVA (ONAF), 1050 kVp BIL</v>
          </cell>
          <cell r="D18" t="str">
            <v>UND</v>
          </cell>
          <cell r="E18">
            <v>0</v>
          </cell>
          <cell r="F18">
            <v>3533663.1887771506</v>
          </cell>
        </row>
        <row r="19">
          <cell r="B19" t="str">
            <v>TPT-220138010-180-1050</v>
          </cell>
          <cell r="C19" t="str">
            <v>Transformador de Potencia Trifásico 220/138/10 kV, 180 MVA (ONAF), 1050 kVp BIL</v>
          </cell>
          <cell r="D19" t="str">
            <v>UND</v>
          </cell>
          <cell r="E19">
            <v>0</v>
          </cell>
          <cell r="F19">
            <v>3116569.8223133157</v>
          </cell>
        </row>
        <row r="20">
          <cell r="B20" t="str">
            <v>TPT-220138010-120-1050</v>
          </cell>
          <cell r="C20" t="str">
            <v>Transformador de Potencia Trifásico 220/138/10 kV, 120 MVA (ONAF), 1050 kVp BIL</v>
          </cell>
          <cell r="D20" t="str">
            <v>UND</v>
          </cell>
          <cell r="E20">
            <v>0</v>
          </cell>
          <cell r="F20">
            <v>2528709.7395380726</v>
          </cell>
        </row>
        <row r="21">
          <cell r="B21" t="str">
            <v>TPT-220138010-115-1050</v>
          </cell>
          <cell r="C21" t="str">
            <v>Transformador de Potencia Trifásico 220/138/10 kV, 115 MVA (ONAF), 1050 kVp BIL</v>
          </cell>
          <cell r="D21" t="str">
            <v>UND</v>
          </cell>
          <cell r="E21">
            <v>0</v>
          </cell>
          <cell r="F21">
            <v>2467005.0503926845</v>
          </cell>
        </row>
        <row r="22">
          <cell r="B22" t="str">
            <v>TPT-220138010-110-1050</v>
          </cell>
          <cell r="C22" t="str">
            <v>Transformador de Potencia Trifásico 220/138/10 kV, 110 MVA (ONAF), 1050 kVp BIL</v>
          </cell>
          <cell r="D22" t="str">
            <v>UND</v>
          </cell>
          <cell r="E22">
            <v>0</v>
          </cell>
          <cell r="F22">
            <v>2402557.0466018762</v>
          </cell>
        </row>
        <row r="23">
          <cell r="B23" t="str">
            <v>TPT-220138010-105-1050</v>
          </cell>
          <cell r="C23" t="str">
            <v>Transformador de Potencia Trifásico 220/138/10 kV, 105 MVA (ONAF), 1050 kVp BIL</v>
          </cell>
          <cell r="D23" t="str">
            <v>UND</v>
          </cell>
          <cell r="E23">
            <v>0</v>
          </cell>
          <cell r="F23">
            <v>2335110.4039809313</v>
          </cell>
        </row>
        <row r="24">
          <cell r="B24" t="str">
            <v>TPT-220138010-100-1050</v>
          </cell>
          <cell r="C24" t="str">
            <v>Transformador de Potencia Trifásico 220/138/10 kV, 100 MVA (ONAF), 1050 kVp BIL</v>
          </cell>
          <cell r="D24" t="str">
            <v>UND</v>
          </cell>
          <cell r="E24">
            <v>0</v>
          </cell>
          <cell r="F24">
            <v>2264372.4061268512</v>
          </cell>
        </row>
        <row r="25">
          <cell r="B25" t="str">
            <v>TPT-220138010-095-1050</v>
          </cell>
          <cell r="C25" t="str">
            <v>Transformador de Potencia Trifásico 220/138/10 kV, 95 MVA (ONAF), 1050 kVp BIL</v>
          </cell>
          <cell r="D25" t="str">
            <v>UND</v>
          </cell>
          <cell r="E25">
            <v>1</v>
          </cell>
          <cell r="F25">
            <v>2190005.2665592302</v>
          </cell>
        </row>
        <row r="26">
          <cell r="B26" t="str">
            <v>TPT-220138010-090-1050</v>
          </cell>
          <cell r="C26" t="str">
            <v>Transformador de Potencia Trifásico 220/138/10 kV, 90 MVA (ONAF), 1050 kVp BIL</v>
          </cell>
          <cell r="D26" t="str">
            <v>UND</v>
          </cell>
          <cell r="E26">
            <v>1</v>
          </cell>
          <cell r="F26">
            <v>2111616.3730742377</v>
          </cell>
        </row>
        <row r="27">
          <cell r="B27" t="str">
            <v>TPT-220138010-085-1050</v>
          </cell>
          <cell r="C27" t="str">
            <v>Transformador de Potencia Trifásico 220/138/10 kV, 85 MVA (ONAF), 1050 kVp BIL</v>
          </cell>
          <cell r="D27" t="str">
            <v>UND</v>
          </cell>
          <cell r="E27">
            <v>1</v>
          </cell>
          <cell r="F27">
            <v>2028745.74075761</v>
          </cell>
        </row>
        <row r="28">
          <cell r="B28" t="str">
            <v>TPT-220138010-080-1050</v>
          </cell>
          <cell r="C28" t="str">
            <v>Transformador de Potencia Trifásico 220/138/10 kV, 80 MVA (ONAF), 1050 kVp BIL</v>
          </cell>
          <cell r="D28" t="str">
            <v>UND</v>
          </cell>
          <cell r="E28">
            <v>1</v>
          </cell>
          <cell r="F28">
            <v>2116417.8575900542</v>
          </cell>
        </row>
        <row r="29">
          <cell r="B29" t="str">
            <v>TPT-220138010-075-1050</v>
          </cell>
          <cell r="C29" t="str">
            <v>Transformador de Potencia Trifásico 220/138/10 kV, 75 MVA (ONAF), 1050 kVp BIL</v>
          </cell>
          <cell r="D29" t="str">
            <v>UND</v>
          </cell>
          <cell r="E29">
            <v>1</v>
          </cell>
          <cell r="F29">
            <v>2065453.9637425144</v>
          </cell>
        </row>
        <row r="30">
          <cell r="B30" t="str">
            <v>TPT-220138010-070-1050</v>
          </cell>
          <cell r="C30" t="str">
            <v>Transformador de Potencia Trifásico 220/138/10 kV, 70 MVA (ONAF), 1050 kVp BIL</v>
          </cell>
          <cell r="D30" t="str">
            <v>UND</v>
          </cell>
          <cell r="E30">
            <v>1</v>
          </cell>
          <cell r="F30">
            <v>2010972.6196286185</v>
          </cell>
        </row>
        <row r="31">
          <cell r="B31" t="str">
            <v>TPT-220138010-065-1050</v>
          </cell>
          <cell r="C31" t="str">
            <v>Transformador de Potencia Trifásico 220/138/10 kV, 65 MVA (ONAF), 1050 kVp BIL</v>
          </cell>
          <cell r="D31" t="str">
            <v>UND</v>
          </cell>
          <cell r="E31">
            <v>1</v>
          </cell>
          <cell r="F31">
            <v>1952452.053003795</v>
          </cell>
        </row>
        <row r="32">
          <cell r="B32" t="str">
            <v>TPT-220138010-060-1050</v>
          </cell>
          <cell r="C32" t="str">
            <v>Transformador de Potencia Trifásico 220/138/10 kV, 60 MVA (ONAF), 1050 kVp BIL</v>
          </cell>
          <cell r="D32" t="str">
            <v>UND</v>
          </cell>
          <cell r="E32">
            <v>1</v>
          </cell>
          <cell r="F32">
            <v>1889245.0258633937</v>
          </cell>
        </row>
        <row r="33">
          <cell r="B33" t="str">
            <v>TPT-220138010-055-1050</v>
          </cell>
          <cell r="C33" t="str">
            <v>Transformador de Potencia Trifásico 220/138/10 kV, 55 MVA (ONAF), 1050 kVp BIL</v>
          </cell>
          <cell r="D33" t="str">
            <v>UND</v>
          </cell>
          <cell r="E33">
            <v>1</v>
          </cell>
          <cell r="F33">
            <v>1820535.0755536363</v>
          </cell>
        </row>
        <row r="34">
          <cell r="B34" t="str">
            <v>TPT-220138010-050-1050</v>
          </cell>
          <cell r="C34" t="str">
            <v>Transformador de Potencia Trifásico 220/138/10 kV, 50 MVA (ONAF), 1050 kVp BIL</v>
          </cell>
          <cell r="D34" t="str">
            <v>UND</v>
          </cell>
          <cell r="E34">
            <v>1</v>
          </cell>
          <cell r="F34">
            <v>1745271.8405039273</v>
          </cell>
        </row>
        <row r="35">
          <cell r="B35" t="str">
            <v>TPT-220138010-045-1050</v>
          </cell>
          <cell r="C35" t="str">
            <v>Transformador de Potencia Trifásico 220/138/10 kV, 45 MVA (ONAF), 1050 kVp BIL</v>
          </cell>
          <cell r="D35" t="str">
            <v>UND</v>
          </cell>
          <cell r="E35">
            <v>1</v>
          </cell>
          <cell r="F35">
            <v>1662072.1941367337</v>
          </cell>
        </row>
        <row r="36">
          <cell r="B36" t="str">
            <v>TPT-220138010-040-1050</v>
          </cell>
          <cell r="C36" t="str">
            <v>Transformador de Potencia Trifásico 220/138/10 kV, 40 MVA (ONAF), 1050 kVp BIL</v>
          </cell>
          <cell r="D36" t="str">
            <v>UND</v>
          </cell>
          <cell r="E36">
            <v>1</v>
          </cell>
          <cell r="F36">
            <v>1569062.9026248069</v>
          </cell>
        </row>
        <row r="37">
          <cell r="B37" t="str">
            <v>TPT-220138010-035-1050</v>
          </cell>
          <cell r="C37" t="str">
            <v>Transformador de Potencia Trifásico 220/138/10 kV, 35 MVA (ONAF), 1050 kVp BIL</v>
          </cell>
          <cell r="D37" t="str">
            <v>UND</v>
          </cell>
          <cell r="E37">
            <v>1</v>
          </cell>
          <cell r="F37">
            <v>1463617.6646633698</v>
          </cell>
        </row>
        <row r="38">
          <cell r="B38" t="str">
            <v>TPT-220138010-030-1050</v>
          </cell>
          <cell r="C38" t="str">
            <v>Transformador de Potencia Trifásico 220/138/10 kV, 30 MVA (ONAF), 1050 kVp BIL</v>
          </cell>
          <cell r="D38" t="str">
            <v>UND</v>
          </cell>
          <cell r="E38">
            <v>1</v>
          </cell>
          <cell r="F38">
            <v>1341890.0708981464</v>
          </cell>
        </row>
        <row r="39">
          <cell r="B39" t="str">
            <v>TPT-220138010-025-1050</v>
          </cell>
          <cell r="C39" t="str">
            <v>Transformador de Potencia Trifásico 220/138/10 kV, 25 MVA (ONAF), 1050 kVp BIL</v>
          </cell>
          <cell r="D39" t="str">
            <v>UND</v>
          </cell>
          <cell r="E39">
            <v>1</v>
          </cell>
          <cell r="F39">
            <v>1197916.8855386791</v>
          </cell>
        </row>
        <row r="40">
          <cell r="B40" t="str">
            <v>TPT-220138010-020-1050</v>
          </cell>
          <cell r="C40" t="str">
            <v>Transformador de Potencia Trifásico 220/138/10 kV, 20 MVA (ONAF), 1050 kVp BIL</v>
          </cell>
          <cell r="D40" t="str">
            <v>UND</v>
          </cell>
          <cell r="E40">
            <v>1</v>
          </cell>
          <cell r="F40">
            <v>1021707.9476595587</v>
          </cell>
        </row>
        <row r="41">
          <cell r="B41" t="str">
            <v>TPT-220138023-300-1050</v>
          </cell>
          <cell r="C41" t="str">
            <v>Transformador de Potencia Trifásico 220/138/23 kV, 300 MVA (ONAF), 1050 kVp BIL</v>
          </cell>
          <cell r="D41" t="str">
            <v>UND</v>
          </cell>
          <cell r="E41">
            <v>0</v>
          </cell>
          <cell r="F41">
            <v>3876568.7820514282</v>
          </cell>
        </row>
        <row r="42">
          <cell r="B42" t="str">
            <v>TPT-220138023-240-1050</v>
          </cell>
          <cell r="C42" t="str">
            <v>Transformador de Potencia Trifásico 220/138/23 kV, 240 MVA (ONAF), 1050 kVp BIL</v>
          </cell>
          <cell r="D42" t="str">
            <v>UND</v>
          </cell>
          <cell r="E42">
            <v>0</v>
          </cell>
          <cell r="F42">
            <v>3551420.2902282919</v>
          </cell>
        </row>
        <row r="43">
          <cell r="B43" t="str">
            <v>TPT-220138023-180-1050</v>
          </cell>
          <cell r="C43" t="str">
            <v>Transformador de Potencia Trifásico 220/138/23 kV, 180 MVA (ONAF), 1050 kVp BIL</v>
          </cell>
          <cell r="D43" t="str">
            <v>UND</v>
          </cell>
          <cell r="E43">
            <v>0</v>
          </cell>
          <cell r="F43">
            <v>3132230.9771993123</v>
          </cell>
        </row>
        <row r="44">
          <cell r="B44" t="str">
            <v>TPT-220138023-120-1050</v>
          </cell>
          <cell r="C44" t="str">
            <v>Transformador de Potencia Trifásico 220/138/23 kV, 120 MVA (ONAF), 1050 kVp BIL</v>
          </cell>
          <cell r="D44" t="str">
            <v>UND</v>
          </cell>
          <cell r="E44">
            <v>0</v>
          </cell>
          <cell r="F44">
            <v>2541416.8236563546</v>
          </cell>
        </row>
        <row r="45">
          <cell r="B45" t="str">
            <v>TPT-220138023-115-1050</v>
          </cell>
          <cell r="C45" t="str">
            <v>Transformador de Potencia Trifásico 220/138/23 kV, 115 MVA (ONAF), 1050 kVp BIL</v>
          </cell>
          <cell r="D45" t="str">
            <v>UND</v>
          </cell>
          <cell r="E45">
            <v>0</v>
          </cell>
          <cell r="F45">
            <v>2479402.0606961655</v>
          </cell>
        </row>
        <row r="46">
          <cell r="B46" t="str">
            <v>TPT-220138023-110-1050</v>
          </cell>
          <cell r="C46" t="str">
            <v>Transformador de Potencia Trifásico 220/138/23 kV, 110 MVA (ONAF), 1050 kVp BIL</v>
          </cell>
          <cell r="D46" t="str">
            <v>UND</v>
          </cell>
          <cell r="E46">
            <v>0</v>
          </cell>
          <cell r="F46">
            <v>2414630.1975898254</v>
          </cell>
        </row>
        <row r="47">
          <cell r="B47" t="str">
            <v>TPT-220138023-105-1050</v>
          </cell>
          <cell r="C47" t="str">
            <v>Transformador de Potencia Trifásico 220/138/23 kV, 105 MVA (ONAF), 1050 kVp BIL</v>
          </cell>
          <cell r="D47" t="str">
            <v>UND</v>
          </cell>
          <cell r="E47">
            <v>0</v>
          </cell>
          <cell r="F47">
            <v>2346844.6271165139</v>
          </cell>
        </row>
        <row r="48">
          <cell r="B48" t="str">
            <v>TPT-220138023-100-1050</v>
          </cell>
          <cell r="C48" t="str">
            <v>Transformador de Potencia Trifásico 220/138/23 kV, 100 MVA (ONAF), 1050 kVp BIL</v>
          </cell>
          <cell r="D48" t="str">
            <v>UND</v>
          </cell>
          <cell r="E48">
            <v>0</v>
          </cell>
          <cell r="F48">
            <v>2275751.1619365341</v>
          </cell>
        </row>
        <row r="49">
          <cell r="B49" t="str">
            <v>TPT-220138023-095-1050</v>
          </cell>
          <cell r="C49" t="str">
            <v>Transformador de Potencia Trifásico 220/138/23 kV, 95 MVA (ONAF), 1050 kVp BIL</v>
          </cell>
          <cell r="D49" t="str">
            <v>UND</v>
          </cell>
          <cell r="E49">
            <v>1</v>
          </cell>
          <cell r="F49">
            <v>2201010.3181499802</v>
          </cell>
        </row>
        <row r="50">
          <cell r="B50" t="str">
            <v>TPT-220138023-090-1050</v>
          </cell>
          <cell r="C50" t="str">
            <v>Transformador de Potencia Trifásico 220/138/23 kV, 90 MVA (ONAF), 1050 kVp BIL</v>
          </cell>
          <cell r="D50" t="str">
            <v>UND</v>
          </cell>
          <cell r="E50">
            <v>1</v>
          </cell>
          <cell r="F50">
            <v>2122227.5106273745</v>
          </cell>
        </row>
        <row r="51">
          <cell r="B51" t="str">
            <v>TPT-220138023-085-1050</v>
          </cell>
          <cell r="C51" t="str">
            <v>Transformador de Potencia Trifásico 220/138/23 kV, 85 MVA (ONAF), 1050 kVp BIL</v>
          </cell>
          <cell r="D51" t="str">
            <v>UND</v>
          </cell>
          <cell r="E51">
            <v>1</v>
          </cell>
          <cell r="F51">
            <v>2038940.4429724724</v>
          </cell>
        </row>
        <row r="52">
          <cell r="B52" t="str">
            <v>TPT-220138023-080-1050</v>
          </cell>
          <cell r="C52" t="str">
            <v>Transformador de Potencia Trifásico 220/138/23 kV, 80 MVA (ONAF), 1050 kVp BIL</v>
          </cell>
          <cell r="D52" t="str">
            <v>UND</v>
          </cell>
          <cell r="E52">
            <v>1</v>
          </cell>
          <cell r="F52">
            <v>2127053.1232060846</v>
          </cell>
        </row>
        <row r="53">
          <cell r="B53" t="str">
            <v>TPT-220138023-075-1050</v>
          </cell>
          <cell r="C53" t="str">
            <v>Transformador de Potencia Trifásico 220/138/23 kV, 75 MVA (ONAF), 1050 kVp BIL</v>
          </cell>
          <cell r="D53" t="str">
            <v>UND</v>
          </cell>
          <cell r="E53">
            <v>1</v>
          </cell>
          <cell r="F53">
            <v>2075833.1293894616</v>
          </cell>
        </row>
        <row r="54">
          <cell r="B54" t="str">
            <v>TPT-220138023-070-1050</v>
          </cell>
          <cell r="C54" t="str">
            <v>Transformador de Potencia Trifásico 220/138/23 kV, 70 MVA (ONAF), 1050 kVp BIL</v>
          </cell>
          <cell r="D54" t="str">
            <v>UND</v>
          </cell>
          <cell r="E54">
            <v>1</v>
          </cell>
          <cell r="F54">
            <v>2021078.0096770036</v>
          </cell>
        </row>
        <row r="55">
          <cell r="B55" t="str">
            <v>TPT-220138023-065-1050</v>
          </cell>
          <cell r="C55" t="str">
            <v>Transformador de Potencia Trifásico 220/138/23 kV, 65 MVA (ONAF), 1050 kVp BIL</v>
          </cell>
          <cell r="D55" t="str">
            <v>UND</v>
          </cell>
          <cell r="E55">
            <v>1</v>
          </cell>
          <cell r="F55">
            <v>1962263.3698530602</v>
          </cell>
        </row>
        <row r="56">
          <cell r="B56" t="str">
            <v>TPT-220138023-060-1050</v>
          </cell>
          <cell r="C56" t="str">
            <v>Transformador de Potencia Trifásico 220/138/23 kV, 60 MVA (ONAF), 1050 kVp BIL</v>
          </cell>
          <cell r="D56" t="str">
            <v>UND</v>
          </cell>
          <cell r="E56">
            <v>1</v>
          </cell>
          <cell r="F56">
            <v>1898738.7194606971</v>
          </cell>
        </row>
        <row r="57">
          <cell r="B57" t="str">
            <v>TPT-220138023-055-1050</v>
          </cell>
          <cell r="C57" t="str">
            <v>Transformador de Potencia Trifásico 220/138/23 kV, 55 MVA (ONAF), 1050 kVp BIL</v>
          </cell>
          <cell r="D57" t="str">
            <v>UND</v>
          </cell>
          <cell r="E57">
            <v>1</v>
          </cell>
          <cell r="F57">
            <v>1829683.4930187298</v>
          </cell>
        </row>
        <row r="58">
          <cell r="B58" t="str">
            <v>TPT-220138023-050-1050</v>
          </cell>
          <cell r="C58" t="str">
            <v>Transformador de Potencia Trifásico 220/138/23 kV, 50 MVA (ONAF), 1050 kVp BIL</v>
          </cell>
          <cell r="D58" t="str">
            <v>UND</v>
          </cell>
          <cell r="E58">
            <v>1</v>
          </cell>
          <cell r="F58">
            <v>1754042.0507577159</v>
          </cell>
        </row>
        <row r="59">
          <cell r="B59" t="str">
            <v>TPT-220138023-045-1050</v>
          </cell>
          <cell r="C59" t="str">
            <v>Transformador de Potencia Trifásico 220/138/23 kV, 45 MVA (ONAF), 1050 kVp BIL</v>
          </cell>
          <cell r="D59" t="str">
            <v>UND</v>
          </cell>
          <cell r="E59">
            <v>1</v>
          </cell>
          <cell r="F59">
            <v>1670424.3157153102</v>
          </cell>
        </row>
        <row r="60">
          <cell r="B60" t="str">
            <v>TPT-220138023-040-1050</v>
          </cell>
          <cell r="C60" t="str">
            <v>Transformador de Potencia Trifásico 220/138/23 kV, 40 MVA (ONAF), 1050 kVp BIL</v>
          </cell>
          <cell r="D60" t="str">
            <v>UND</v>
          </cell>
          <cell r="E60">
            <v>1</v>
          </cell>
          <cell r="F60">
            <v>1576947.6408289517</v>
          </cell>
        </row>
        <row r="61">
          <cell r="B61" t="str">
            <v>TPT-220138023-035-1050</v>
          </cell>
          <cell r="C61" t="str">
            <v>Transformador de Potencia Trifásico 220/138/23 kV, 35 MVA (ONAF), 1050 kVp BIL</v>
          </cell>
          <cell r="D61" t="str">
            <v>UND</v>
          </cell>
          <cell r="E61">
            <v>1</v>
          </cell>
          <cell r="F61">
            <v>1470972.5272998691</v>
          </cell>
        </row>
        <row r="62">
          <cell r="B62" t="str">
            <v>TPT-220138023-030-1050</v>
          </cell>
          <cell r="C62" t="str">
            <v>Transformador de Potencia Trifásico 220/138/23 kV, 30 MVA (ONAF), 1050 kVp BIL</v>
          </cell>
          <cell r="D62" t="str">
            <v>UND</v>
          </cell>
          <cell r="E62">
            <v>1</v>
          </cell>
          <cell r="F62">
            <v>1348633.2370835643</v>
          </cell>
        </row>
        <row r="63">
          <cell r="B63" t="str">
            <v>TPT-220138023-025-1050</v>
          </cell>
          <cell r="C63" t="str">
            <v>Transformador de Potencia Trifásico 220/138/23 kV, 25 MVA (ONAF), 1050 kVp BIL</v>
          </cell>
          <cell r="D63" t="str">
            <v>UND</v>
          </cell>
          <cell r="E63">
            <v>1</v>
          </cell>
          <cell r="F63">
            <v>1203936.5683805819</v>
          </cell>
        </row>
        <row r="64">
          <cell r="B64" t="str">
            <v>TPT-220138023-020-1050</v>
          </cell>
          <cell r="C64" t="str">
            <v>Transformador de Potencia Trifásico 220/138/23 kV, 20 MVA (ONAF), 1050 kVp BIL</v>
          </cell>
          <cell r="D64" t="str">
            <v>UND</v>
          </cell>
          <cell r="E64">
            <v>1</v>
          </cell>
          <cell r="F64">
            <v>1026842.1584518178</v>
          </cell>
        </row>
        <row r="65">
          <cell r="B65" t="str">
            <v>TPT-220060010-300-1050</v>
          </cell>
          <cell r="C65" t="str">
            <v>Transformador de Potencia Trifásico 220/60/10 kV, 300 MVA (ONAF), 1050 kVp BIL</v>
          </cell>
          <cell r="D65" t="str">
            <v>UND</v>
          </cell>
          <cell r="E65">
            <v>0</v>
          </cell>
          <cell r="F65">
            <v>3818710.508408213</v>
          </cell>
        </row>
        <row r="66">
          <cell r="B66" t="str">
            <v>TPT-220060010-240-1050</v>
          </cell>
          <cell r="C66" t="str">
            <v>Transformador de Potencia Trifásico 220/60/10 kV, 240 MVA (ONAF), 1050 kVp BIL</v>
          </cell>
          <cell r="D66" t="str">
            <v>UND</v>
          </cell>
          <cell r="E66">
            <v>0</v>
          </cell>
          <cell r="F66">
            <v>3498414.8984690988</v>
          </cell>
        </row>
        <row r="67">
          <cell r="B67" t="str">
            <v>TPT-220060010-180-1050</v>
          </cell>
          <cell r="C67" t="str">
            <v>Transformador de Potencia Trifásico 220/60/10 kV, 180 MVA (ONAF), 1050 kVp BIL</v>
          </cell>
          <cell r="D67" t="str">
            <v>UND</v>
          </cell>
          <cell r="E67">
            <v>0</v>
          </cell>
          <cell r="F67">
            <v>3085482.0383357406</v>
          </cell>
        </row>
        <row r="68">
          <cell r="B68" t="str">
            <v>TPT-220060010-120-1050</v>
          </cell>
          <cell r="C68" t="str">
            <v>Transformador de Potencia Trifásico 220/60/10 kV, 120 MVA (ONAF), 1050 kVp BIL</v>
          </cell>
          <cell r="D68" t="str">
            <v>UND</v>
          </cell>
          <cell r="E68">
            <v>0</v>
          </cell>
          <cell r="F68">
            <v>2503485.8598861806</v>
          </cell>
        </row>
        <row r="69">
          <cell r="B69" t="str">
            <v>TPT-220060010-115-1050</v>
          </cell>
          <cell r="C69" t="str">
            <v>Transformador de Potencia Trifásico 220/60/10 kV, 115 MVA (ONAF), 1050 kVp BIL</v>
          </cell>
          <cell r="D69" t="str">
            <v>UND</v>
          </cell>
          <cell r="E69">
            <v>0</v>
          </cell>
          <cell r="F69">
            <v>2442396.6750150174</v>
          </cell>
        </row>
        <row r="70">
          <cell r="B70" t="str">
            <v>TPT-220060010-110-1050</v>
          </cell>
          <cell r="C70" t="str">
            <v>Transformador de Potencia Trifásico 220/60/10 kV, 110 MVA (ONAF), 1050 kVp BIL</v>
          </cell>
          <cell r="D70" t="str">
            <v>UND</v>
          </cell>
          <cell r="E70">
            <v>0</v>
          </cell>
          <cell r="F70">
            <v>2378591.5400620224</v>
          </cell>
        </row>
        <row r="71">
          <cell r="B71" t="str">
            <v>TPT-220060010-105-1050</v>
          </cell>
          <cell r="C71" t="str">
            <v>Transformador de Potencia Trifásico 220/60/10 kV, 105 MVA (ONAF), 1050 kVp BIL</v>
          </cell>
          <cell r="D71" t="str">
            <v>UND</v>
          </cell>
          <cell r="E71">
            <v>0</v>
          </cell>
          <cell r="F71">
            <v>2311817.6777012218</v>
          </cell>
        </row>
        <row r="72">
          <cell r="B72" t="str">
            <v>TPT-220060010-100-1050</v>
          </cell>
          <cell r="C72" t="str">
            <v>Transformador de Potencia Trifásico 220/60/10 kV, 100 MVA (ONAF), 1050 kVp BIL</v>
          </cell>
          <cell r="D72" t="str">
            <v>UND</v>
          </cell>
          <cell r="E72">
            <v>0</v>
          </cell>
          <cell r="F72">
            <v>2241785.2913757358</v>
          </cell>
        </row>
        <row r="73">
          <cell r="B73" t="str">
            <v>TPT-220060010-095-1050</v>
          </cell>
          <cell r="C73" t="str">
            <v>Transformador de Potencia Trifásico 220/60/10 kV, 95 MVA (ONAF), 1050 kVp BIL</v>
          </cell>
          <cell r="D73" t="str">
            <v>UND</v>
          </cell>
          <cell r="E73">
            <v>1</v>
          </cell>
          <cell r="F73">
            <v>2168159.9640253019</v>
          </cell>
        </row>
        <row r="74">
          <cell r="B74" t="str">
            <v>TPT-220060010-090-1050</v>
          </cell>
          <cell r="C74" t="str">
            <v>Transformador de Potencia Trifásico 220/60/10 kV, 90 MVA (ONAF), 1050 kVp BIL</v>
          </cell>
          <cell r="D74" t="str">
            <v>UND</v>
          </cell>
          <cell r="E74">
            <v>1</v>
          </cell>
          <cell r="F74">
            <v>2090552.9997528223</v>
          </cell>
        </row>
        <row r="75">
          <cell r="B75" t="str">
            <v>TPT-220060010-085-1050</v>
          </cell>
          <cell r="C75" t="str">
            <v>Transformador de Potencia Trifásico 220/60/10 kV, 85 MVA (ONAF), 1050 kVp BIL</v>
          </cell>
          <cell r="D75" t="str">
            <v>UND</v>
          </cell>
          <cell r="E75">
            <v>1</v>
          </cell>
          <cell r="F75">
            <v>2008509.0019935528</v>
          </cell>
        </row>
        <row r="76">
          <cell r="B76" t="str">
            <v>TPT-220060010-080-1050</v>
          </cell>
          <cell r="C76" t="str">
            <v>Transformador de Potencia Trifásico 220/60/10 kV, 80 MVA (ONAF), 1050 kVp BIL</v>
          </cell>
          <cell r="D76" t="str">
            <v>UND</v>
          </cell>
          <cell r="E76">
            <v>1</v>
          </cell>
          <cell r="F76">
            <v>2095306.5894605936</v>
          </cell>
        </row>
        <row r="77">
          <cell r="B77" t="str">
            <v>TPT-220060010-075-1050</v>
          </cell>
          <cell r="C77" t="str">
            <v>Transformador de Potencia Trifásico 220/60/10 kV, 75 MVA (ONAF), 1050 kVp BIL</v>
          </cell>
          <cell r="D77" t="str">
            <v>UND</v>
          </cell>
          <cell r="E77">
            <v>1</v>
          </cell>
          <cell r="F77">
            <v>2044851.0604541828</v>
          </cell>
        </row>
        <row r="78">
          <cell r="B78" t="str">
            <v>TPT-220060010-070-1050</v>
          </cell>
          <cell r="C78" t="str">
            <v>Transformador de Potencia Trifásico 220/60/10 kV, 70 MVA (ONAF), 1050 kVp BIL</v>
          </cell>
          <cell r="D78" t="str">
            <v>UND</v>
          </cell>
          <cell r="E78">
            <v>1</v>
          </cell>
          <cell r="F78">
            <v>1990913.1677478231</v>
          </cell>
        </row>
        <row r="79">
          <cell r="B79" t="str">
            <v>TPT-220060010-065-1050</v>
          </cell>
          <cell r="C79" t="str">
            <v>Transformador de Potencia Trifásico 220/60/10 kV, 65 MVA (ONAF), 1050 kVp BIL</v>
          </cell>
          <cell r="D79" t="str">
            <v>UND</v>
          </cell>
          <cell r="E79">
            <v>1</v>
          </cell>
          <cell r="F79">
            <v>1932976.3437750821</v>
          </cell>
        </row>
        <row r="80">
          <cell r="B80" t="str">
            <v>TPT-220060010-060-1050</v>
          </cell>
          <cell r="C80" t="str">
            <v>Transformador de Potencia Trifásico 220/60/10 kV, 60 MVA (ONAF), 1050 kVp BIL</v>
          </cell>
          <cell r="D80" t="str">
            <v>UND</v>
          </cell>
          <cell r="E80">
            <v>1</v>
          </cell>
          <cell r="F80">
            <v>1870399.8067304064</v>
          </cell>
        </row>
        <row r="81">
          <cell r="B81" t="str">
            <v>TPT-220060010-055-1050</v>
          </cell>
          <cell r="C81" t="str">
            <v>Transformador de Potencia Trifásico 220/60/10 kV, 55 MVA (ONAF), 1050 kVp BIL</v>
          </cell>
          <cell r="D81" t="str">
            <v>UND</v>
          </cell>
          <cell r="E81">
            <v>1</v>
          </cell>
          <cell r="F81">
            <v>1802375.2381749889</v>
          </cell>
        </row>
        <row r="82">
          <cell r="B82" t="str">
            <v>TPT-220060010-050-1050</v>
          </cell>
          <cell r="C82" t="str">
            <v>Transformador de Potencia Trifásico 220/60/10 kV, 50 MVA (ONAF), 1050 kVp BIL</v>
          </cell>
          <cell r="D82" t="str">
            <v>UND</v>
          </cell>
          <cell r="E82">
            <v>1</v>
          </cell>
          <cell r="F82">
            <v>1727862.7538949007</v>
          </cell>
        </row>
        <row r="83">
          <cell r="B83" t="str">
            <v>TPT-220060010-045-1050</v>
          </cell>
          <cell r="C83" t="str">
            <v>Transformador de Potencia Trifásico 220/60/10 kV, 45 MVA (ONAF), 1050 kVp BIL</v>
          </cell>
          <cell r="D83" t="str">
            <v>UND</v>
          </cell>
          <cell r="E83">
            <v>1</v>
          </cell>
          <cell r="F83">
            <v>1645493.0240002198</v>
          </cell>
        </row>
        <row r="84">
          <cell r="B84" t="str">
            <v>TPT-220060010-040-1050</v>
          </cell>
          <cell r="C84" t="str">
            <v>Transformador de Potencia Trifásico 220/60/10 kV, 40 MVA (ONAF), 1050 kVp BIL</v>
          </cell>
          <cell r="D84" t="str">
            <v>UND</v>
          </cell>
          <cell r="E84">
            <v>1</v>
          </cell>
          <cell r="F84">
            <v>1553411.5001711245</v>
          </cell>
        </row>
        <row r="85">
          <cell r="B85" t="str">
            <v>TPT-220060010-035-1050</v>
          </cell>
          <cell r="C85" t="str">
            <v>Transformador de Potencia Trifásico 220/60/10 kV, 35 MVA (ONAF), 1050 kVp BIL</v>
          </cell>
          <cell r="D85" t="str">
            <v>UND</v>
          </cell>
          <cell r="E85">
            <v>1</v>
          </cell>
          <cell r="F85">
            <v>1449018.0784583527</v>
          </cell>
        </row>
        <row r="86">
          <cell r="B86" t="str">
            <v>TPT-220060010-030-1050</v>
          </cell>
          <cell r="C86" t="str">
            <v>Transformador de Potencia Trifásico 220/60/10 kV, 30 MVA (ONAF), 1050 kVp BIL</v>
          </cell>
          <cell r="D86" t="str">
            <v>UND</v>
          </cell>
          <cell r="E86">
            <v>1</v>
          </cell>
          <cell r="F86">
            <v>1328504.7174409374</v>
          </cell>
        </row>
        <row r="87">
          <cell r="B87" t="str">
            <v>TPT-220060010-025-1050</v>
          </cell>
          <cell r="C87" t="str">
            <v>Transformador de Potencia Trifásico 220/60/10 kV, 25 MVA (ONAF), 1050 kVp BIL</v>
          </cell>
          <cell r="D87" t="str">
            <v>UND</v>
          </cell>
          <cell r="E87">
            <v>1</v>
          </cell>
          <cell r="F87">
            <v>1185967.6646054308</v>
          </cell>
        </row>
        <row r="88">
          <cell r="B88" t="str">
            <v>TPT-220060010-020-1050</v>
          </cell>
          <cell r="C88" t="str">
            <v>Transformador de Potencia Trifásico 220/60/10 kV, 20 MVA (ONAF), 1050 kVp BIL</v>
          </cell>
          <cell r="D88" t="str">
            <v>UND</v>
          </cell>
          <cell r="E88">
            <v>1</v>
          </cell>
          <cell r="F88">
            <v>1011516.4108816547</v>
          </cell>
        </row>
        <row r="89">
          <cell r="B89" t="str">
            <v>TPT-220060023-300-1050</v>
          </cell>
          <cell r="C89" t="str">
            <v>Transformador de Potencia Trifásico 220/60/23 kV, 300 MVA (ONAF), 1050 kVp BIL</v>
          </cell>
          <cell r="D89" t="str">
            <v>UND</v>
          </cell>
          <cell r="E89">
            <v>0</v>
          </cell>
          <cell r="F89">
            <v>3837900.0084504653</v>
          </cell>
        </row>
        <row r="90">
          <cell r="B90" t="str">
            <v>TPT-220060023-240-1050</v>
          </cell>
          <cell r="C90" t="str">
            <v>Transformador de Potencia Trifásico 220/60/23 kV, 240 MVA (ONAF), 1050 kVp BIL</v>
          </cell>
          <cell r="D90" t="str">
            <v>UND</v>
          </cell>
          <cell r="E90">
            <v>0</v>
          </cell>
          <cell r="F90">
            <v>3515994.872833265</v>
          </cell>
        </row>
        <row r="91">
          <cell r="B91" t="str">
            <v>TPT-220060023-180-1050</v>
          </cell>
          <cell r="C91" t="str">
            <v>Transformador de Potencia Trifásico 220/60/23 kV, 180 MVA (ONAF), 1050 kVp BIL</v>
          </cell>
          <cell r="D91" t="str">
            <v>UND</v>
          </cell>
          <cell r="E91">
            <v>0</v>
          </cell>
          <cell r="F91">
            <v>3100986.9732017494</v>
          </cell>
        </row>
        <row r="92">
          <cell r="B92" t="str">
            <v>TPT-220060023-120-1050</v>
          </cell>
          <cell r="C92" t="str">
            <v>Transformador de Potencia Trifásico 220/60/23 kV, 120 MVA (ONAF), 1050 kVp BIL</v>
          </cell>
          <cell r="D92" t="str">
            <v>UND</v>
          </cell>
          <cell r="E92">
            <v>0</v>
          </cell>
          <cell r="F92">
            <v>2516066.1908403826</v>
          </cell>
        </row>
        <row r="93">
          <cell r="B93" t="str">
            <v>TPT-220060023-115-1050</v>
          </cell>
          <cell r="C93" t="str">
            <v>Transformador de Potencia Trifásico 220/60/23 kV, 115 MVA (ONAF), 1050 kVp BIL</v>
          </cell>
          <cell r="D93" t="str">
            <v>UND</v>
          </cell>
          <cell r="E93">
            <v>0</v>
          </cell>
          <cell r="F93">
            <v>2454670.0251407209</v>
          </cell>
        </row>
        <row r="94">
          <cell r="B94" t="str">
            <v>TPT-220060023-110-1050</v>
          </cell>
          <cell r="C94" t="str">
            <v>Transformador de Potencia Trifásico 220/60/23 kV, 110 MVA (ONAF), 1050 kVp BIL</v>
          </cell>
          <cell r="D94" t="str">
            <v>UND</v>
          </cell>
          <cell r="E94">
            <v>0</v>
          </cell>
          <cell r="F94">
            <v>2390544.2613688665</v>
          </cell>
        </row>
        <row r="95">
          <cell r="B95" t="str">
            <v>TPT-220060023-105-1050</v>
          </cell>
          <cell r="C95" t="str">
            <v>Transformador de Potencia Trifásico 220/60/23 kV, 105 MVA (ONAF), 1050 kVp BIL</v>
          </cell>
          <cell r="D95" t="str">
            <v>UND</v>
          </cell>
          <cell r="E95">
            <v>0</v>
          </cell>
          <cell r="F95">
            <v>2323434.8519610269</v>
          </cell>
        </row>
        <row r="96">
          <cell r="B96" t="str">
            <v>TPT-220060023-100-1050</v>
          </cell>
          <cell r="C96" t="str">
            <v>Transformador de Potencia Trifásico 220/60/23 kV, 100 MVA (ONAF), 1050 kVp BIL</v>
          </cell>
          <cell r="D96" t="str">
            <v>UND</v>
          </cell>
          <cell r="E96">
            <v>0</v>
          </cell>
          <cell r="F96">
            <v>2253050.544096217</v>
          </cell>
        </row>
        <row r="97">
          <cell r="B97" t="str">
            <v>TPT-220060023-095-1050</v>
          </cell>
          <cell r="C97" t="str">
            <v>Transformador de Potencia Trifásico 220/60/23 kV, 95 MVA (ONAF), 1050 kVp BIL</v>
          </cell>
          <cell r="D97" t="str">
            <v>UND</v>
          </cell>
          <cell r="E97">
            <v>1</v>
          </cell>
          <cell r="F97">
            <v>2179055.2402264341</v>
          </cell>
        </row>
        <row r="98">
          <cell r="B98" t="str">
            <v>TPT-220060023-090-1050</v>
          </cell>
          <cell r="C98" t="str">
            <v>Transformador de Potencia Trifásico 220/60/23 kV, 90 MVA (ONAF), 1050 kVp BIL</v>
          </cell>
          <cell r="D98" t="str">
            <v>UND</v>
          </cell>
          <cell r="E98">
            <v>1</v>
          </cell>
          <cell r="F98">
            <v>2101058.2912088665</v>
          </cell>
        </row>
        <row r="99">
          <cell r="B99" t="str">
            <v>TPT-220060023-085-1050</v>
          </cell>
          <cell r="C99" t="str">
            <v>Transformador de Potencia Trifásico 220/60/23 kV, 85 MVA (ONAF), 1050 kVp BIL</v>
          </cell>
          <cell r="D99" t="str">
            <v>UND</v>
          </cell>
          <cell r="E99">
            <v>1</v>
          </cell>
          <cell r="F99">
            <v>2018602.0120538219</v>
          </cell>
        </row>
        <row r="100">
          <cell r="B100" t="str">
            <v>TPT-220060023-080-1050</v>
          </cell>
          <cell r="C100" t="str">
            <v>Transformador de Potencia Trifásico 220/60/23 kV, 80 MVA (ONAF), 1050 kVp BIL</v>
          </cell>
          <cell r="D100" t="str">
            <v>UND</v>
          </cell>
          <cell r="E100">
            <v>1</v>
          </cell>
          <cell r="F100">
            <v>2105835.768302104</v>
          </cell>
        </row>
        <row r="101">
          <cell r="B101" t="str">
            <v>TPT-220060023-075-1050</v>
          </cell>
          <cell r="C101" t="str">
            <v>Transformador de Potencia Trifásico 220/60/23 kV, 75 MVA (ONAF), 1050 kVp BIL</v>
          </cell>
          <cell r="D101" t="str">
            <v>UND</v>
          </cell>
          <cell r="E101">
            <v>1</v>
          </cell>
          <cell r="F101">
            <v>2055126.6939238019</v>
          </cell>
        </row>
        <row r="102">
          <cell r="B102" t="str">
            <v>TPT-220060023-070-1050</v>
          </cell>
          <cell r="C102" t="str">
            <v>Transformador de Potencia Trifásico 220/60/23 kV, 70 MVA (ONAF), 1050 kVp BIL</v>
          </cell>
          <cell r="D102" t="str">
            <v>UND</v>
          </cell>
          <cell r="E102">
            <v>1</v>
          </cell>
          <cell r="F102">
            <v>2000917.7565304753</v>
          </cell>
        </row>
        <row r="103">
          <cell r="B103" t="str">
            <v>TPT-220060023-065-1050</v>
          </cell>
          <cell r="C103" t="str">
            <v>Transformador de Potencia Trifásico 220/60/23 kV, 65 MVA (ONAF), 1050 kVp BIL</v>
          </cell>
          <cell r="D103" t="str">
            <v>UND</v>
          </cell>
          <cell r="E103">
            <v>1</v>
          </cell>
          <cell r="F103">
            <v>1942689.792738776</v>
          </cell>
        </row>
        <row r="104">
          <cell r="B104" t="str">
            <v>TPT-220060023-060-1050</v>
          </cell>
          <cell r="C104" t="str">
            <v>Transformador de Potencia Trifásico 220/60/23 kV, 60 MVA (ONAF), 1050 kVp BIL</v>
          </cell>
          <cell r="D104" t="str">
            <v>UND</v>
          </cell>
          <cell r="E104">
            <v>1</v>
          </cell>
          <cell r="F104">
            <v>1879798.8007340766</v>
          </cell>
        </row>
        <row r="105">
          <cell r="B105" t="str">
            <v>TPT-220060023-055-1050</v>
          </cell>
          <cell r="C105" t="str">
            <v>Transformador de Potencia Trifásico 220/60/23 kV, 55 MVA (ONAF), 1050 kVp BIL</v>
          </cell>
          <cell r="D105" t="str">
            <v>UND</v>
          </cell>
          <cell r="E105">
            <v>1</v>
          </cell>
          <cell r="F105">
            <v>1811432.4001758683</v>
          </cell>
        </row>
        <row r="106">
          <cell r="B106" t="str">
            <v>TPT-220060023-050-1050</v>
          </cell>
          <cell r="C106" t="str">
            <v>Transformador de Potencia Trifásico 220/60/23 kV, 50 MVA (ONAF), 1050 kVp BIL</v>
          </cell>
          <cell r="D106" t="str">
            <v>UND</v>
          </cell>
          <cell r="E106">
            <v>1</v>
          </cell>
          <cell r="F106">
            <v>1736545.4813014078</v>
          </cell>
        </row>
        <row r="107">
          <cell r="B107" t="str">
            <v>TPT-220060023-045-1050</v>
          </cell>
          <cell r="C107" t="str">
            <v>Transformador de Potencia Trifásico 220/60/23 kV, 45 MVA (ONAF), 1050 kVp BIL</v>
          </cell>
          <cell r="D107" t="str">
            <v>UND</v>
          </cell>
          <cell r="E107">
            <v>1</v>
          </cell>
          <cell r="F107">
            <v>1653761.83316605</v>
          </cell>
        </row>
        <row r="108">
          <cell r="B108" t="str">
            <v>TPT-220060023-040-1050</v>
          </cell>
          <cell r="C108" t="str">
            <v>Transformador de Potencia Trifásico 220/60/23 kV, 40 MVA (ONAF), 1050 kVp BIL</v>
          </cell>
          <cell r="D108" t="str">
            <v>UND</v>
          </cell>
          <cell r="E108">
            <v>1</v>
          </cell>
          <cell r="F108">
            <v>1561217.5881116828</v>
          </cell>
        </row>
        <row r="109">
          <cell r="B109" t="str">
            <v>TPT-220060023-035-1050</v>
          </cell>
          <cell r="C109" t="str">
            <v>Transformador de Potencia Trifásico 220/60/23 kV, 35 MVA (ONAF), 1050 kVp BIL</v>
          </cell>
          <cell r="D109" t="str">
            <v>UND</v>
          </cell>
          <cell r="E109">
            <v>1</v>
          </cell>
          <cell r="F109">
            <v>1456299.576340053</v>
          </cell>
        </row>
        <row r="110">
          <cell r="B110" t="str">
            <v>TPT-220060023-030-1050</v>
          </cell>
          <cell r="C110" t="str">
            <v>Transformador de Potencia Trifásico 220/60/23 kV, 30 MVA (ONAF), 1050 kVp BIL</v>
          </cell>
          <cell r="D110" t="str">
            <v>UND</v>
          </cell>
          <cell r="E110">
            <v>1</v>
          </cell>
          <cell r="F110">
            <v>1335180.6205436557</v>
          </cell>
        </row>
        <row r="111">
          <cell r="B111" t="str">
            <v>TPT-220060023-025-1050</v>
          </cell>
          <cell r="C111" t="str">
            <v>Transformador de Potencia Trifásico 220/60/23 kV, 25 MVA (ONAF), 1050 kVp BIL</v>
          </cell>
          <cell r="D111" t="str">
            <v>UND</v>
          </cell>
          <cell r="E111">
            <v>1</v>
          </cell>
          <cell r="F111">
            <v>1191927.3011109857</v>
          </cell>
        </row>
        <row r="112">
          <cell r="B112" t="str">
            <v>TPT-220060023-020-1050</v>
          </cell>
          <cell r="C112" t="str">
            <v>Transformador de Potencia Trifásico 220/60/23 kV, 20 MVA (ONAF), 1050 kVp BIL</v>
          </cell>
          <cell r="D112" t="str">
            <v>UND</v>
          </cell>
          <cell r="E112">
            <v>1</v>
          </cell>
          <cell r="F112">
            <v>1016599.407921261</v>
          </cell>
        </row>
        <row r="113">
          <cell r="B113" t="str">
            <v>TPD-220060-300-1050</v>
          </cell>
          <cell r="C113" t="str">
            <v>Transformador de Potencia Trifásico 220/60 kV, 300 MVA (ONAF), 1050 kVp BIL</v>
          </cell>
          <cell r="D113" t="str">
            <v>UND</v>
          </cell>
          <cell r="E113">
            <v>0</v>
          </cell>
          <cell r="F113">
            <v>3182258.7570068445</v>
          </cell>
        </row>
        <row r="114">
          <cell r="B114" t="str">
            <v>TPD-220060-240-1050</v>
          </cell>
          <cell r="C114" t="str">
            <v>Transformador de Potencia Trifásico 220/60 kV, 240 MVA (ONAF), 1050 kVp BIL</v>
          </cell>
          <cell r="D114" t="str">
            <v>UND</v>
          </cell>
          <cell r="E114">
            <v>0</v>
          </cell>
          <cell r="F114">
            <v>2915345.7487242492</v>
          </cell>
        </row>
        <row r="115">
          <cell r="B115" t="str">
            <v>TPD-220060-180-1050</v>
          </cell>
          <cell r="C115" t="str">
            <v>Transformador de Potencia Trifásico 220/60 kV, 180 MVA (ONAF), 1050 kVp BIL</v>
          </cell>
          <cell r="D115" t="str">
            <v>UND</v>
          </cell>
          <cell r="E115">
            <v>0</v>
          </cell>
          <cell r="F115">
            <v>2571235.0319464505</v>
          </cell>
        </row>
        <row r="116">
          <cell r="B116" t="str">
            <v>TPD-220060-120-1050</v>
          </cell>
          <cell r="C116" t="str">
            <v>Transformador de Potencia Trifásico 220/60 kV, 120 MVA (ONAF), 1050 kVp BIL</v>
          </cell>
          <cell r="D116" t="str">
            <v>UND</v>
          </cell>
          <cell r="E116">
            <v>0</v>
          </cell>
          <cell r="F116">
            <v>2086238.2165718172</v>
          </cell>
        </row>
        <row r="117">
          <cell r="B117" t="str">
            <v>TPD-220060-115-1050</v>
          </cell>
          <cell r="C117" t="str">
            <v>Transformador de Potencia Trifásico 220/60 kV, 115 MVA (ONAF), 1050 kVp BIL</v>
          </cell>
          <cell r="D117" t="str">
            <v>UND</v>
          </cell>
          <cell r="E117">
            <v>0</v>
          </cell>
          <cell r="F117">
            <v>2035330.5625125146</v>
          </cell>
        </row>
        <row r="118">
          <cell r="B118" t="str">
            <v>TPD-220060-110-1050</v>
          </cell>
          <cell r="C118" t="str">
            <v>Transformador de Potencia Trifásico 220/60 kV, 110 MVA (ONAF), 1050 kVp BIL</v>
          </cell>
          <cell r="D118" t="str">
            <v>UND</v>
          </cell>
          <cell r="E118">
            <v>0</v>
          </cell>
          <cell r="F118">
            <v>1982159.6167183521</v>
          </cell>
        </row>
        <row r="119">
          <cell r="B119" t="str">
            <v>TPD-220060-105-1050</v>
          </cell>
          <cell r="C119" t="str">
            <v>Transformador de Potencia Trifásico 220/60 kV, 105 MVA (ONAF), 1050 kVp BIL</v>
          </cell>
          <cell r="D119" t="str">
            <v>UND</v>
          </cell>
          <cell r="E119">
            <v>0</v>
          </cell>
          <cell r="F119">
            <v>1926514.7314176848</v>
          </cell>
        </row>
        <row r="120">
          <cell r="B120" t="str">
            <v>TPD-220060-100-1050</v>
          </cell>
          <cell r="C120" t="str">
            <v>Transformador de Potencia Trifásico 220/60 kV, 100 MVA (ONAF), 1050 kVp BIL</v>
          </cell>
          <cell r="D120" t="str">
            <v>UND</v>
          </cell>
          <cell r="E120">
            <v>0</v>
          </cell>
          <cell r="F120">
            <v>1868154.4094797799</v>
          </cell>
        </row>
        <row r="121">
          <cell r="B121" t="str">
            <v>TPD-220060-095-1050</v>
          </cell>
          <cell r="C121" t="str">
            <v>Transformador de Potencia Trifásico 220/60 kV, 95 MVA (ONAF), 1050 kVp BIL</v>
          </cell>
          <cell r="D121" t="str">
            <v>UND</v>
          </cell>
          <cell r="E121">
            <v>1</v>
          </cell>
          <cell r="F121">
            <v>1806799.9700210849</v>
          </cell>
        </row>
        <row r="122">
          <cell r="B122" t="str">
            <v>TPD-220060-090-1050</v>
          </cell>
          <cell r="C122" t="str">
            <v>Transformador de Potencia Trifásico 220/60 kV, 90 MVA (ONAF), 1050 kVp BIL</v>
          </cell>
          <cell r="D122" t="str">
            <v>UND</v>
          </cell>
          <cell r="E122">
            <v>1</v>
          </cell>
          <cell r="F122">
            <v>1742127.4997940187</v>
          </cell>
        </row>
        <row r="123">
          <cell r="B123" t="str">
            <v>TPD-220060-085-1050</v>
          </cell>
          <cell r="C123" t="str">
            <v>Transformador de Potencia Trifásico 220/60 kV, 85 MVA (ONAF), 1050 kVp BIL</v>
          </cell>
          <cell r="D123" t="str">
            <v>UND</v>
          </cell>
          <cell r="E123">
            <v>1</v>
          </cell>
          <cell r="F123">
            <v>1673757.5016612941</v>
          </cell>
        </row>
        <row r="124">
          <cell r="B124" t="str">
            <v>TPD-220060-080-1050</v>
          </cell>
          <cell r="C124" t="str">
            <v>Transformador de Potencia Trifásico 220/60 kV, 80 MVA (ONAF), 1050 kVp BIL</v>
          </cell>
          <cell r="D124" t="str">
            <v>UND</v>
          </cell>
          <cell r="E124">
            <v>1</v>
          </cell>
          <cell r="F124">
            <v>1746088.8245504948</v>
          </cell>
        </row>
        <row r="125">
          <cell r="B125" t="str">
            <v>TPD-220060-075-1050</v>
          </cell>
          <cell r="C125" t="str">
            <v>Transformador de Potencia Trifásico 220/60 kV, 75 MVA (ONAF), 1050 kVp BIL</v>
          </cell>
          <cell r="D125" t="str">
            <v>UND</v>
          </cell>
          <cell r="E125">
            <v>1</v>
          </cell>
          <cell r="F125">
            <v>1704042.5503784858</v>
          </cell>
        </row>
        <row r="126">
          <cell r="B126" t="str">
            <v>TPD-220060-070-1050</v>
          </cell>
          <cell r="C126" t="str">
            <v>Transformador de Potencia Trifásico 220/60 kV, 70 MVA (ONAF), 1050 kVp BIL</v>
          </cell>
          <cell r="D126" t="str">
            <v>UND</v>
          </cell>
          <cell r="E126">
            <v>1</v>
          </cell>
          <cell r="F126">
            <v>1659094.3064565193</v>
          </cell>
        </row>
        <row r="127">
          <cell r="B127" t="str">
            <v>TPD-220060-065-1050</v>
          </cell>
          <cell r="C127" t="str">
            <v>Transformador de Potencia Trifásico 220/60 kV, 65 MVA (ONAF), 1050 kVp BIL</v>
          </cell>
          <cell r="D127" t="str">
            <v>UND</v>
          </cell>
          <cell r="E127">
            <v>1</v>
          </cell>
          <cell r="F127">
            <v>1610813.6198125684</v>
          </cell>
        </row>
        <row r="128">
          <cell r="B128" t="str">
            <v>TPD-220060-060-1050</v>
          </cell>
          <cell r="C128" t="str">
            <v>Transformador de Potencia Trifásico 220/60 kV, 60 MVA (ONAF), 1050 kVp BIL</v>
          </cell>
          <cell r="D128" t="str">
            <v>UND</v>
          </cell>
          <cell r="E128">
            <v>1</v>
          </cell>
          <cell r="F128">
            <v>1558666.505608672</v>
          </cell>
        </row>
        <row r="129">
          <cell r="B129" t="str">
            <v>TPD-220060-055-1050</v>
          </cell>
          <cell r="C129" t="str">
            <v>Transformador de Potencia Trifásico 220/60 kV, 55 MVA (ONAF), 1050 kVp BIL</v>
          </cell>
          <cell r="D129" t="str">
            <v>UND</v>
          </cell>
          <cell r="E129">
            <v>1</v>
          </cell>
          <cell r="F129">
            <v>1501979.3651458242</v>
          </cell>
        </row>
        <row r="130">
          <cell r="B130" t="str">
            <v>TPD-220060-050-1050</v>
          </cell>
          <cell r="C130" t="str">
            <v>Transformador de Potencia Trifásico 220/60 kV, 50 MVA (ONAF), 1050 kVp BIL</v>
          </cell>
          <cell r="D130" t="str">
            <v>UND</v>
          </cell>
          <cell r="E130">
            <v>1</v>
          </cell>
          <cell r="F130">
            <v>1439885.6282457507</v>
          </cell>
        </row>
        <row r="131">
          <cell r="B131" t="str">
            <v>TPD-220060-045-1050</v>
          </cell>
          <cell r="C131" t="str">
            <v>Transformador de Potencia Trifásico 220/60 kV, 45 MVA (ONAF), 1050 kVp BIL</v>
          </cell>
          <cell r="D131" t="str">
            <v>UND</v>
          </cell>
          <cell r="E131">
            <v>1</v>
          </cell>
          <cell r="F131">
            <v>1371244.1866668498</v>
          </cell>
        </row>
        <row r="132">
          <cell r="B132" t="str">
            <v>TPD-220060-040-1050</v>
          </cell>
          <cell r="C132" t="str">
            <v>Transformador de Potencia Trifásico 220/60 kV, 40 MVA (ONAF), 1050 kVp BIL</v>
          </cell>
          <cell r="D132" t="str">
            <v>UND</v>
          </cell>
          <cell r="E132">
            <v>1</v>
          </cell>
          <cell r="F132">
            <v>1294509.5834759371</v>
          </cell>
        </row>
        <row r="133">
          <cell r="B133" t="str">
            <v>TPD-220060-035-1050</v>
          </cell>
          <cell r="C133" t="str">
            <v>Transformador de Potencia Trifásico 220/60 kV, 35 MVA (ONAF), 1050 kVp BIL</v>
          </cell>
          <cell r="D133" t="str">
            <v>UND</v>
          </cell>
          <cell r="E133">
            <v>1</v>
          </cell>
          <cell r="F133">
            <v>1207515.0653819607</v>
          </cell>
        </row>
        <row r="134">
          <cell r="B134" t="str">
            <v>TPD-220060-030-1050</v>
          </cell>
          <cell r="C134" t="str">
            <v>Transformador de Potencia Trifásico 220/60 kV, 30 MVA (ONAF), 1050 kVp BIL</v>
          </cell>
          <cell r="D134" t="str">
            <v>UND</v>
          </cell>
          <cell r="E134">
            <v>1</v>
          </cell>
          <cell r="F134">
            <v>1107087.2645341146</v>
          </cell>
        </row>
        <row r="135">
          <cell r="B135" t="str">
            <v>TPD-220060-025-1050</v>
          </cell>
          <cell r="C135" t="str">
            <v>Transformador de Potencia Trifásico 220/60 kV, 25 MVA (ONAF), 1050 kVp BIL</v>
          </cell>
          <cell r="D135" t="str">
            <v>UND</v>
          </cell>
          <cell r="E135">
            <v>1</v>
          </cell>
          <cell r="F135">
            <v>988306.38717119233</v>
          </cell>
        </row>
        <row r="136">
          <cell r="B136" t="str">
            <v>TPD-220060-020-1050</v>
          </cell>
          <cell r="C136" t="str">
            <v>Transformador de Potencia Trifásico 220/60 kV, 20 MVA (ONAF), 1050 kVp BIL</v>
          </cell>
          <cell r="D136" t="str">
            <v>UND</v>
          </cell>
          <cell r="E136">
            <v>1</v>
          </cell>
          <cell r="F136">
            <v>842930.3424013789</v>
          </cell>
        </row>
        <row r="137">
          <cell r="B137" t="str">
            <v>TPD-220023-300-1050</v>
          </cell>
          <cell r="C137" t="str">
            <v>Transformador de Potencia Trifásico 220/23 kV, 300 MVA (ONAF), 1050 kVp BIL</v>
          </cell>
          <cell r="D137" t="str">
            <v>UND</v>
          </cell>
          <cell r="E137">
            <v>0</v>
          </cell>
          <cell r="F137">
            <v>3134763.1472761729</v>
          </cell>
        </row>
        <row r="138">
          <cell r="B138" t="str">
            <v>TPD-220023-240-1050</v>
          </cell>
          <cell r="C138" t="str">
            <v>Transformador de Potencia Trifásico 220/23 kV, 240 MVA (ONAF), 1050 kVp BIL</v>
          </cell>
          <cell r="D138" t="str">
            <v>UND</v>
          </cell>
          <cell r="E138">
            <v>0</v>
          </cell>
          <cell r="F138">
            <v>2871833.8490063213</v>
          </cell>
        </row>
        <row r="139">
          <cell r="B139" t="str">
            <v>TPD-220023-180-1050</v>
          </cell>
          <cell r="C139" t="str">
            <v>Transformador de Potencia Trifásico 220/23 kV, 180 MVA (ONAF), 1050 kVp BIL</v>
          </cell>
          <cell r="D139" t="str">
            <v>UND</v>
          </cell>
          <cell r="E139">
            <v>0</v>
          </cell>
          <cell r="F139">
            <v>2532859.0276902709</v>
          </cell>
        </row>
        <row r="140">
          <cell r="B140" t="str">
            <v>TPD-220023-120-1050</v>
          </cell>
          <cell r="C140" t="str">
            <v>Transformador de Potencia Trifásico 220/23 kV, 120 MVA (ONAF), 1050 kVp BIL</v>
          </cell>
          <cell r="D140" t="str">
            <v>UND</v>
          </cell>
          <cell r="E140">
            <v>0</v>
          </cell>
          <cell r="F140">
            <v>2055100.8504097057</v>
          </cell>
        </row>
        <row r="141">
          <cell r="B141" t="str">
            <v>TPD-220023-115-1050</v>
          </cell>
          <cell r="C141" t="str">
            <v>Transformador de Potencia Trifásico 220/23 kV, 115 MVA (ONAF), 1050 kVp BIL</v>
          </cell>
          <cell r="D141" t="str">
            <v>UND</v>
          </cell>
          <cell r="E141">
            <v>0</v>
          </cell>
          <cell r="F141">
            <v>2004952.999450695</v>
          </cell>
        </row>
        <row r="142">
          <cell r="B142" t="str">
            <v>TPD-220023-110-1050</v>
          </cell>
          <cell r="C142" t="str">
            <v>Transformador de Potencia Trifásico 220/23 kV, 110 MVA (ONAF), 1050 kVp BIL</v>
          </cell>
          <cell r="D142" t="str">
            <v>UND</v>
          </cell>
          <cell r="E142">
            <v>0</v>
          </cell>
          <cell r="F142">
            <v>1952575.6366688786</v>
          </cell>
        </row>
        <row r="143">
          <cell r="B143" t="str">
            <v>TPD-220023-105-1050</v>
          </cell>
          <cell r="C143" t="str">
            <v>Transformador de Potencia Trifásico 220/23 kV, 105 MVA (ONAF), 1050 kVp BIL</v>
          </cell>
          <cell r="D143" t="str">
            <v>UND</v>
          </cell>
          <cell r="E143">
            <v>0</v>
          </cell>
          <cell r="F143">
            <v>1897761.2582369344</v>
          </cell>
        </row>
        <row r="144">
          <cell r="B144" t="str">
            <v>TPD-220023-100-1050</v>
          </cell>
          <cell r="C144" t="str">
            <v>Transformador de Potencia Trifásico 220/23 kV, 100 MVA (ONAF), 1050 kVp BIL</v>
          </cell>
          <cell r="D144" t="str">
            <v>UND</v>
          </cell>
          <cell r="E144">
            <v>0</v>
          </cell>
          <cell r="F144">
            <v>1840271.9713989929</v>
          </cell>
        </row>
        <row r="145">
          <cell r="B145" t="str">
            <v>TPD-220023-095-1050</v>
          </cell>
          <cell r="C145" t="str">
            <v>Transformador de Potencia Trifásico 220/23 kV, 95 MVA (ONAF), 1050 kVp BIL</v>
          </cell>
          <cell r="D145" t="str">
            <v>UND</v>
          </cell>
          <cell r="E145">
            <v>1</v>
          </cell>
          <cell r="F145">
            <v>1779833.2546185239</v>
          </cell>
        </row>
        <row r="146">
          <cell r="B146" t="str">
            <v>TPD-220023-090-1050</v>
          </cell>
          <cell r="C146" t="str">
            <v>Transformador de Potencia Trifásico 220/23 kV, 90 MVA (ONAF), 1050 kVp BIL</v>
          </cell>
          <cell r="D146" t="str">
            <v>UND</v>
          </cell>
          <cell r="E146">
            <v>1</v>
          </cell>
          <cell r="F146">
            <v>1716126.0290936555</v>
          </cell>
        </row>
        <row r="147">
          <cell r="B147" t="str">
            <v>TPD-220023-085-1050</v>
          </cell>
          <cell r="C147" t="str">
            <v>Transformador de Potencia Trifásico 220/23 kV, 85 MVA (ONAF), 1050 kVp BIL</v>
          </cell>
          <cell r="D147" t="str">
            <v>UND</v>
          </cell>
          <cell r="E147">
            <v>1</v>
          </cell>
          <cell r="F147">
            <v>1648776.4617293116</v>
          </cell>
        </row>
        <row r="148">
          <cell r="B148" t="str">
            <v>TPD-220023-080-1050</v>
          </cell>
          <cell r="C148" t="str">
            <v>Transformador de Potencia Trifásico 220/23 kV, 80 MVA (ONAF), 1050 kVp BIL</v>
          </cell>
          <cell r="D148" t="str">
            <v>UND</v>
          </cell>
          <cell r="E148">
            <v>1</v>
          </cell>
          <cell r="F148">
            <v>1720028.2305829755</v>
          </cell>
        </row>
        <row r="149">
          <cell r="B149" t="str">
            <v>TPD-220023-075-1050</v>
          </cell>
          <cell r="C149" t="str">
            <v>Transformador de Potencia Trifásico 220/23 kV, 75 MVA (ONAF), 1050 kVp BIL</v>
          </cell>
          <cell r="D149" t="str">
            <v>UND</v>
          </cell>
          <cell r="E149">
            <v>1</v>
          </cell>
          <cell r="F149">
            <v>1678609.5023087682</v>
          </cell>
        </row>
        <row r="150">
          <cell r="B150" t="str">
            <v>TPD-220023-070-1050</v>
          </cell>
          <cell r="C150" t="str">
            <v>Transformador de Potencia Trifásico 220/23 kV, 70 MVA (ONAF), 1050 kVp BIL</v>
          </cell>
          <cell r="D150" t="str">
            <v>UND</v>
          </cell>
          <cell r="E150">
            <v>1</v>
          </cell>
          <cell r="F150">
            <v>1634332.1165458674</v>
          </cell>
        </row>
        <row r="151">
          <cell r="B151" t="str">
            <v>TPD-220023-065-1050</v>
          </cell>
          <cell r="C151" t="str">
            <v>Transformador de Potencia Trifásico 220/23 kV, 65 MVA (ONAF), 1050 kVp BIL</v>
          </cell>
          <cell r="D151" t="str">
            <v>UND</v>
          </cell>
          <cell r="E151">
            <v>1</v>
          </cell>
          <cell r="F151">
            <v>1586772.0251851634</v>
          </cell>
        </row>
        <row r="152">
          <cell r="B152" t="str">
            <v>TPD-220023-060-1050</v>
          </cell>
          <cell r="C152" t="str">
            <v>Transformador de Potencia Trifásico 220/23 kV, 60 MVA (ONAF), 1050 kVp BIL</v>
          </cell>
          <cell r="D152" t="str">
            <v>UND</v>
          </cell>
          <cell r="E152">
            <v>1</v>
          </cell>
          <cell r="F152">
            <v>1535403.2131791494</v>
          </cell>
        </row>
        <row r="153">
          <cell r="B153" t="str">
            <v>TPD-220023-055-1050</v>
          </cell>
          <cell r="C153" t="str">
            <v>Transformador de Potencia Trifásico 220/23 kV, 55 MVA (ONAF), 1050 kVp BIL</v>
          </cell>
          <cell r="D153" t="str">
            <v>UND</v>
          </cell>
          <cell r="E153">
            <v>1</v>
          </cell>
          <cell r="F153">
            <v>1479562.1353736022</v>
          </cell>
        </row>
        <row r="154">
          <cell r="B154" t="str">
            <v>TPD-220023-050-1050</v>
          </cell>
          <cell r="C154" t="str">
            <v>Transformador de Potencia Trifásico 220/23 kV, 50 MVA (ONAF), 1050 kVp BIL</v>
          </cell>
          <cell r="D154" t="str">
            <v>UND</v>
          </cell>
          <cell r="E154">
            <v>1</v>
          </cell>
          <cell r="F154">
            <v>1418395.1552584793</v>
          </cell>
        </row>
        <row r="155">
          <cell r="B155" t="str">
            <v>TPD-220023-045-1050</v>
          </cell>
          <cell r="C155" t="str">
            <v>Transformador de Potencia Trifásico 220/23 kV, 45 MVA (ONAF), 1050 kVp BIL</v>
          </cell>
          <cell r="D155" t="str">
            <v>UND</v>
          </cell>
          <cell r="E155">
            <v>1</v>
          </cell>
          <cell r="F155">
            <v>1350778.1957753238</v>
          </cell>
        </row>
        <row r="156">
          <cell r="B156" t="str">
            <v>TPD-220023-040-1050</v>
          </cell>
          <cell r="C156" t="str">
            <v>Transformador de Potencia Trifásico 220/23 kV, 40 MVA (ONAF), 1050 kVp BIL</v>
          </cell>
          <cell r="D156" t="str">
            <v>UND</v>
          </cell>
          <cell r="E156">
            <v>1</v>
          </cell>
          <cell r="F156">
            <v>1275188.866128861</v>
          </cell>
        </row>
        <row r="157">
          <cell r="B157" t="str">
            <v>TPD-220023-035-1050</v>
          </cell>
          <cell r="C157" t="str">
            <v>Transformador de Potencia Trifásico 220/23 kV, 35 MVA (ONAF), 1050 kVp BIL</v>
          </cell>
          <cell r="D157" t="str">
            <v>UND</v>
          </cell>
          <cell r="E157">
            <v>1</v>
          </cell>
          <cell r="F157">
            <v>1189492.7520917519</v>
          </cell>
        </row>
        <row r="158">
          <cell r="B158" t="str">
            <v>TPD-220023-030-1050</v>
          </cell>
          <cell r="C158" t="str">
            <v>Transformador de Potencia Trifásico 220/23 kV, 30 MVA (ONAF), 1050 kVp BIL</v>
          </cell>
          <cell r="D158" t="str">
            <v>UND</v>
          </cell>
          <cell r="E158">
            <v>1</v>
          </cell>
          <cell r="F158">
            <v>1090563.8487250349</v>
          </cell>
        </row>
        <row r="159">
          <cell r="B159" t="str">
            <v>TPD-220023-025-1050</v>
          </cell>
          <cell r="C159" t="str">
            <v>Transformador de Potencia Trifásico 220/23 kV, 25 MVA (ONAF), 1050 kVp BIL</v>
          </cell>
          <cell r="D159" t="str">
            <v>UND</v>
          </cell>
          <cell r="E159">
            <v>1</v>
          </cell>
          <cell r="F159">
            <v>973555.7908043639</v>
          </cell>
        </row>
        <row r="160">
          <cell r="B160" t="str">
            <v>TPD-220023-020-1050</v>
          </cell>
          <cell r="C160" t="str">
            <v>Transformador de Potencia Trifásico 220/23 kV, 20 MVA (ONAF), 1050 kVp BIL</v>
          </cell>
          <cell r="D160" t="str">
            <v>UND</v>
          </cell>
          <cell r="E160">
            <v>1</v>
          </cell>
          <cell r="F160">
            <v>830349.50167474558</v>
          </cell>
        </row>
        <row r="161">
          <cell r="B161" t="str">
            <v>TPD-220010-300-1050</v>
          </cell>
          <cell r="C161" t="str">
            <v>Transformador de Potencia Trifásico 220/10 kV, 300 MVA (ONAF), 1050 kVp BIL</v>
          </cell>
          <cell r="D161" t="str">
            <v>UND</v>
          </cell>
          <cell r="E161">
            <v>0</v>
          </cell>
          <cell r="F161">
            <v>3119089.331539792</v>
          </cell>
        </row>
        <row r="162">
          <cell r="B162" t="str">
            <v>TPD-220010-240-1050</v>
          </cell>
          <cell r="C162" t="str">
            <v>Transformador de Potencia Trifásico 220/10 kV, 240 MVA (ONAF), 1050 kVp BIL</v>
          </cell>
          <cell r="D162" t="str">
            <v>UND</v>
          </cell>
          <cell r="E162">
            <v>0</v>
          </cell>
          <cell r="F162">
            <v>2857474.6797612896</v>
          </cell>
        </row>
        <row r="163">
          <cell r="B163" t="str">
            <v>TPD-220010-180-1050</v>
          </cell>
          <cell r="C163" t="str">
            <v>Transformador de Potencia Trifásico 220/10 kV, 180 MVA (ONAF), 1050 kVp BIL</v>
          </cell>
          <cell r="D163" t="str">
            <v>UND</v>
          </cell>
          <cell r="E163">
            <v>0</v>
          </cell>
          <cell r="F163">
            <v>2520194.7325518196</v>
          </cell>
        </row>
        <row r="164">
          <cell r="B164" t="str">
            <v>TPD-220010-120-1050</v>
          </cell>
          <cell r="C164" t="str">
            <v>Transformador de Potencia Trifásico 220/10 kV, 120 MVA (ONAF), 1050 kVp BIL</v>
          </cell>
          <cell r="D164" t="str">
            <v>UND</v>
          </cell>
          <cell r="E164">
            <v>0</v>
          </cell>
          <cell r="F164">
            <v>2044825.3461576572</v>
          </cell>
        </row>
        <row r="165">
          <cell r="B165" t="str">
            <v>TPD-220010-115-1050</v>
          </cell>
          <cell r="C165" t="str">
            <v>Transformador de Potencia Trifásico 220/10 kV, 115 MVA (ONAF), 1050 kVp BIL</v>
          </cell>
          <cell r="D165" t="str">
            <v>UND</v>
          </cell>
          <cell r="E165">
            <v>0</v>
          </cell>
          <cell r="F165">
            <v>1994928.2344534416</v>
          </cell>
        </row>
        <row r="166">
          <cell r="B166" t="str">
            <v>TPD-220010-110-1050</v>
          </cell>
          <cell r="C166" t="str">
            <v>Transformador de Potencia Trifásico 220/10 kV, 110 MVA (ONAF), 1050 kVp BIL</v>
          </cell>
          <cell r="D166" t="str">
            <v>UND</v>
          </cell>
          <cell r="E166">
            <v>0</v>
          </cell>
          <cell r="F166">
            <v>1942812.7584855342</v>
          </cell>
        </row>
        <row r="167">
          <cell r="B167" t="str">
            <v>TPD-220010-105-1050</v>
          </cell>
          <cell r="C167" t="str">
            <v>Transformador de Potencia Trifásico 220/10 kV, 105 MVA (ONAF), 1050 kVp BIL</v>
          </cell>
          <cell r="D167" t="str">
            <v>UND</v>
          </cell>
          <cell r="E167">
            <v>0</v>
          </cell>
          <cell r="F167">
            <v>1888272.4519457498</v>
          </cell>
        </row>
        <row r="168">
          <cell r="B168" t="str">
            <v>TPD-220010-100-1050</v>
          </cell>
          <cell r="C168" t="str">
            <v>Transformador de Potencia Trifásico 220/10 kV, 100 MVA (ONAF), 1050 kVp BIL</v>
          </cell>
          <cell r="D168" t="str">
            <v>UND</v>
          </cell>
          <cell r="E168">
            <v>0</v>
          </cell>
          <cell r="F168">
            <v>1831070.6115419979</v>
          </cell>
        </row>
        <row r="169">
          <cell r="B169" t="str">
            <v>TPD-220010-095-1050</v>
          </cell>
          <cell r="C169" t="str">
            <v>Transformador de Potencia Trifásico 220/10 kV, 95 MVA (ONAF), 1050 kVp BIL</v>
          </cell>
          <cell r="D169" t="str">
            <v>UND</v>
          </cell>
          <cell r="E169">
            <v>1</v>
          </cell>
          <cell r="F169">
            <v>1770934.0883454313</v>
          </cell>
        </row>
        <row r="170">
          <cell r="B170" t="str">
            <v>TPD-220010-090-1050</v>
          </cell>
          <cell r="C170" t="str">
            <v>Transformador de Potencia Trifásico 220/10 kV, 90 MVA (ONAF), 1050 kVp BIL</v>
          </cell>
          <cell r="D170" t="str">
            <v>UND</v>
          </cell>
          <cell r="E170">
            <v>1</v>
          </cell>
          <cell r="F170">
            <v>1707545.3989481872</v>
          </cell>
        </row>
        <row r="171">
          <cell r="B171" t="str">
            <v>TPD-220010-085-1050</v>
          </cell>
          <cell r="C171" t="str">
            <v>Transformador de Potencia Trifásico 220/10 kV, 85 MVA (ONAF), 1050 kVp BIL</v>
          </cell>
          <cell r="D171" t="str">
            <v>UND</v>
          </cell>
          <cell r="E171">
            <v>1</v>
          </cell>
          <cell r="F171">
            <v>1640532.579420665</v>
          </cell>
        </row>
        <row r="172">
          <cell r="B172" t="str">
            <v>TPD-220010-080-1050</v>
          </cell>
          <cell r="C172" t="str">
            <v>Transformador de Potencia Trifásico 220/10 kV, 80 MVA (ONAF), 1050 kVp BIL</v>
          </cell>
          <cell r="D172" t="str">
            <v>UND</v>
          </cell>
          <cell r="E172">
            <v>1</v>
          </cell>
          <cell r="F172">
            <v>1711428.0894300607</v>
          </cell>
        </row>
        <row r="173">
          <cell r="B173" t="str">
            <v>TPD-220010-075-1050</v>
          </cell>
          <cell r="C173" t="str">
            <v>Transformador de Potencia Trifásico 220/10 kV, 75 MVA (ONAF), 1050 kVp BIL</v>
          </cell>
          <cell r="D173" t="str">
            <v>UND</v>
          </cell>
          <cell r="E173">
            <v>1</v>
          </cell>
          <cell r="F173">
            <v>1670216.4547972244</v>
          </cell>
        </row>
        <row r="174">
          <cell r="B174" t="str">
            <v>TPD-220010-070-1050</v>
          </cell>
          <cell r="C174" t="str">
            <v>Transformador de Potencia Trifásico 220/10 kV, 70 MVA (ONAF), 1050 kVp BIL</v>
          </cell>
          <cell r="D174" t="str">
            <v>UND</v>
          </cell>
          <cell r="E174">
            <v>1</v>
          </cell>
          <cell r="F174">
            <v>1626160.455963138</v>
          </cell>
        </row>
        <row r="175">
          <cell r="B175" t="str">
            <v>TPD-220010-065-1050</v>
          </cell>
          <cell r="C175" t="str">
            <v>Transformador de Potencia Trifásico 220/10 kV, 65 MVA (ONAF), 1050 kVp BIL</v>
          </cell>
          <cell r="D175" t="str">
            <v>UND</v>
          </cell>
          <cell r="E175">
            <v>1</v>
          </cell>
          <cell r="F175">
            <v>1578838.1650592375</v>
          </cell>
        </row>
        <row r="176">
          <cell r="B176" t="str">
            <v>TPD-220010-060-1050</v>
          </cell>
          <cell r="C176" t="str">
            <v>Transformador de Potencia Trifásico 220/10 kV, 60 MVA (ONAF), 1050 kVp BIL</v>
          </cell>
          <cell r="D176" t="str">
            <v>UND</v>
          </cell>
          <cell r="E176">
            <v>1</v>
          </cell>
          <cell r="F176">
            <v>1527726.1971132536</v>
          </cell>
        </row>
        <row r="177">
          <cell r="B177" t="str">
            <v>TPD-220010-055-1050</v>
          </cell>
          <cell r="C177" t="str">
            <v>Transformador de Potencia Trifásico 220/10 kV, 55 MVA (ONAF), 1050 kVp BIL</v>
          </cell>
          <cell r="D177" t="str">
            <v>UND</v>
          </cell>
          <cell r="E177">
            <v>1</v>
          </cell>
          <cell r="F177">
            <v>1472164.3246967341</v>
          </cell>
        </row>
        <row r="178">
          <cell r="B178" t="str">
            <v>TPD-220010-050-1050</v>
          </cell>
          <cell r="C178" t="str">
            <v>Transformador de Potencia Trifásico 220/10 kV, 50 MVA (ONAF), 1050 kVp BIL</v>
          </cell>
          <cell r="D178" t="str">
            <v>UND</v>
          </cell>
          <cell r="E178">
            <v>1</v>
          </cell>
          <cell r="F178">
            <v>1411303.1794821869</v>
          </cell>
        </row>
        <row r="179">
          <cell r="B179" t="str">
            <v>TPD-220010-045-1050</v>
          </cell>
          <cell r="C179" t="str">
            <v>Transformador de Potencia Trifásico 220/10 kV, 45 MVA (ONAF), 1050 kVp BIL</v>
          </cell>
          <cell r="D179" t="str">
            <v>UND</v>
          </cell>
          <cell r="E179">
            <v>1</v>
          </cell>
          <cell r="F179">
            <v>1344024.304796447</v>
          </cell>
        </row>
        <row r="180">
          <cell r="B180" t="str">
            <v>TPD-220010-040-1050</v>
          </cell>
          <cell r="C180" t="str">
            <v>Transformador de Potencia Trifásico 220/10 kV, 40 MVA (ONAF), 1050 kVp BIL</v>
          </cell>
          <cell r="D180" t="str">
            <v>UND</v>
          </cell>
          <cell r="E180">
            <v>1</v>
          </cell>
          <cell r="F180">
            <v>1268812.9217982166</v>
          </cell>
        </row>
        <row r="181">
          <cell r="B181" t="str">
            <v>TPD-220010-035-1050</v>
          </cell>
          <cell r="C181" t="str">
            <v>Transformador de Potencia Trifásico 220/10 kV, 35 MVA (ONAF), 1050 kVp BIL</v>
          </cell>
          <cell r="D181" t="str">
            <v>UND</v>
          </cell>
          <cell r="E181">
            <v>1</v>
          </cell>
          <cell r="F181">
            <v>1183545.288331293</v>
          </cell>
        </row>
        <row r="182">
          <cell r="B182" t="str">
            <v>TPD-220010-030-1050</v>
          </cell>
          <cell r="C182" t="str">
            <v>Transformador de Potencia Trifásico 220/10 kV, 30 MVA (ONAF), 1050 kVp BIL</v>
          </cell>
          <cell r="D182" t="str">
            <v>UND</v>
          </cell>
          <cell r="E182">
            <v>1</v>
          </cell>
          <cell r="F182">
            <v>1085111.0294814096</v>
          </cell>
        </row>
        <row r="183">
          <cell r="B183" t="str">
            <v>TPD-220010-025-1050</v>
          </cell>
          <cell r="C183" t="str">
            <v>Transformador de Potencia Trifásico 220/10 kV, 25 MVA (ONAF), 1050 kVp BIL</v>
          </cell>
          <cell r="D183" t="str">
            <v>UND</v>
          </cell>
          <cell r="E183">
            <v>1</v>
          </cell>
          <cell r="F183">
            <v>968688.01185034204</v>
          </cell>
        </row>
        <row r="184">
          <cell r="B184" t="str">
            <v>TPD-220010-020-1050</v>
          </cell>
          <cell r="C184" t="str">
            <v>Transformador de Potencia Trifásico 220/10 kV, 20 MVA (ONAF), 1050 kVp BIL</v>
          </cell>
          <cell r="D184" t="str">
            <v>UND</v>
          </cell>
          <cell r="E184">
            <v>1</v>
          </cell>
          <cell r="F184">
            <v>826197.75416637189</v>
          </cell>
        </row>
        <row r="185">
          <cell r="B185" t="str">
            <v>TPT-220138010-300-1300</v>
          </cell>
          <cell r="C185" t="str">
            <v>Transformador de Potencia Trifásico 220/138/10 kV, 300 MVA (ONAF), 1300 kVp BIL</v>
          </cell>
          <cell r="D185" t="str">
            <v>UND</v>
          </cell>
          <cell r="E185">
            <v>0</v>
          </cell>
          <cell r="F185">
            <v>3934329.6569039943</v>
          </cell>
        </row>
        <row r="186">
          <cell r="B186" t="str">
            <v>TPT-220138010-240-1300</v>
          </cell>
          <cell r="C186" t="str">
            <v>Transformador de Potencia Trifásico 220/138/10 kV, 240 MVA (ONAF), 1300 kVp BIL</v>
          </cell>
          <cell r="D186" t="str">
            <v>UND</v>
          </cell>
          <cell r="E186">
            <v>0</v>
          </cell>
          <cell r="F186">
            <v>3604336.4525526934</v>
          </cell>
        </row>
        <row r="187">
          <cell r="B187" t="str">
            <v>TPT-220138010-180-1300</v>
          </cell>
          <cell r="C187" t="str">
            <v>Transformador de Potencia Trifásico 220/138/10 kV, 180 MVA (ONAF), 1300 kVp BIL</v>
          </cell>
          <cell r="D187" t="str">
            <v>UND</v>
          </cell>
          <cell r="E187">
            <v>0</v>
          </cell>
          <cell r="F187">
            <v>3178901.2187595819</v>
          </cell>
        </row>
        <row r="188">
          <cell r="B188" t="str">
            <v>TPT-220138010-120-1300</v>
          </cell>
          <cell r="C188" t="str">
            <v>Transformador de Potencia Trifásico 220/138/10 kV, 120 MVA (ONAF), 1300 kVp BIL</v>
          </cell>
          <cell r="D188" t="str">
            <v>UND</v>
          </cell>
          <cell r="E188">
            <v>0</v>
          </cell>
          <cell r="F188">
            <v>2579283.9343288341</v>
          </cell>
        </row>
        <row r="189">
          <cell r="B189" t="str">
            <v>TPT-220138010-115-1300</v>
          </cell>
          <cell r="C189" t="str">
            <v>Transformador de Potencia Trifásico 220/138/10 kV, 115 MVA (ONAF), 1300 kVp BIL</v>
          </cell>
          <cell r="D189" t="str">
            <v>UND</v>
          </cell>
          <cell r="E189">
            <v>0</v>
          </cell>
          <cell r="F189">
            <v>2516345.1514005382</v>
          </cell>
        </row>
        <row r="190">
          <cell r="B190" t="str">
            <v>TPT-220138010-110-1300</v>
          </cell>
          <cell r="C190" t="str">
            <v>Transformador de Potencia Trifásico 220/138/10 kV, 110 MVA (ONAF), 1300 kVp BIL</v>
          </cell>
          <cell r="D190" t="str">
            <v>UND</v>
          </cell>
          <cell r="E190">
            <v>0</v>
          </cell>
          <cell r="F190">
            <v>2450608.1875339136</v>
          </cell>
        </row>
        <row r="191">
          <cell r="B191" t="str">
            <v>TPT-220138010-105-1300</v>
          </cell>
          <cell r="C191" t="str">
            <v>Transformador de Potencia Trifásico 220/138/10 kV, 105 MVA (ONAF), 1300 kVp BIL</v>
          </cell>
          <cell r="D191" t="str">
            <v>UND</v>
          </cell>
          <cell r="E191">
            <v>0</v>
          </cell>
          <cell r="F191">
            <v>2381812.6120605501</v>
          </cell>
        </row>
        <row r="192">
          <cell r="B192" t="str">
            <v>TPT-220138010-100-1300</v>
          </cell>
          <cell r="C192" t="str">
            <v>Transformador de Potencia Trifásico 220/138/10 kV, 100 MVA (ONAF), 1300 kVp BIL</v>
          </cell>
          <cell r="D192" t="str">
            <v>UND</v>
          </cell>
          <cell r="E192">
            <v>0</v>
          </cell>
          <cell r="F192">
            <v>2309659.8542493884</v>
          </cell>
        </row>
        <row r="193">
          <cell r="B193" t="str">
            <v>TPT-220138010-095-1300</v>
          </cell>
          <cell r="C193" t="str">
            <v>Transformador de Potencia Trifásico 220/138/10 kV, 95 MVA (ONAF), 1300 kVp BIL</v>
          </cell>
          <cell r="D193" t="str">
            <v>UND</v>
          </cell>
          <cell r="E193">
            <v>1</v>
          </cell>
          <cell r="F193">
            <v>2233805.371890415</v>
          </cell>
        </row>
        <row r="194">
          <cell r="B194" t="str">
            <v>TPT-220138010-090-1300</v>
          </cell>
          <cell r="C194" t="str">
            <v>Transformador de Potencia Trifásico 220/138/10 kV, 90 MVA (ONAF), 1300 kVp BIL</v>
          </cell>
          <cell r="D194" t="str">
            <v>UND</v>
          </cell>
          <cell r="E194">
            <v>1</v>
          </cell>
          <cell r="F194">
            <v>2153848.7005357225</v>
          </cell>
        </row>
        <row r="195">
          <cell r="B195" t="str">
            <v>TPT-220138010-085-1300</v>
          </cell>
          <cell r="C195" t="str">
            <v>Transformador de Potencia Trifásico 220/138/10 kV, 85 MVA (ONAF), 1300 kVp BIL</v>
          </cell>
          <cell r="D195" t="str">
            <v>UND</v>
          </cell>
          <cell r="E195">
            <v>1</v>
          </cell>
          <cell r="F195">
            <v>2069320.6555727622</v>
          </cell>
        </row>
        <row r="196">
          <cell r="B196" t="str">
            <v>TPT-220138010-080-1300</v>
          </cell>
          <cell r="C196" t="str">
            <v>Transformador de Potencia Trifásico 220/138/10 kV, 80 MVA (ONAF), 1300 kVp BIL</v>
          </cell>
          <cell r="D196" t="str">
            <v>UND</v>
          </cell>
          <cell r="E196">
            <v>1</v>
          </cell>
          <cell r="F196">
            <v>2158746.2147418554</v>
          </cell>
        </row>
        <row r="197">
          <cell r="B197" t="str">
            <v>TPT-220138010-075-1300</v>
          </cell>
          <cell r="C197" t="str">
            <v>Transformador de Potencia Trifásico 220/138/10 kV, 75 MVA (ONAF), 1300 kVp BIL</v>
          </cell>
          <cell r="D197" t="str">
            <v>UND</v>
          </cell>
          <cell r="E197">
            <v>1</v>
          </cell>
          <cell r="F197">
            <v>2106763.0430173646</v>
          </cell>
        </row>
        <row r="198">
          <cell r="B198" t="str">
            <v>TPT-220138010-070-1300</v>
          </cell>
          <cell r="C198" t="str">
            <v>Transformador de Potencia Trifásico 220/138/10 kV, 70 MVA (ONAF), 1300 kVp BIL</v>
          </cell>
          <cell r="D198" t="str">
            <v>UND</v>
          </cell>
          <cell r="E198">
            <v>1</v>
          </cell>
          <cell r="F198">
            <v>2051192.0720211908</v>
          </cell>
        </row>
        <row r="199">
          <cell r="B199" t="str">
            <v>TPT-220138010-065-1300</v>
          </cell>
          <cell r="C199" t="str">
            <v>Transformador de Potencia Trifásico 220/138/10 kV, 65 MVA (ONAF), 1300 kVp BIL</v>
          </cell>
          <cell r="D199" t="str">
            <v>UND</v>
          </cell>
          <cell r="E199">
            <v>1</v>
          </cell>
          <cell r="F199">
            <v>1991501.0940638708</v>
          </cell>
        </row>
        <row r="200">
          <cell r="B200" t="str">
            <v>TPT-220138010-060-1300</v>
          </cell>
          <cell r="C200" t="str">
            <v>Transformador de Potencia Trifásico 220/138/10 kV, 60 MVA (ONAF), 1300 kVp BIL</v>
          </cell>
          <cell r="D200" t="str">
            <v>UND</v>
          </cell>
          <cell r="E200">
            <v>1</v>
          </cell>
          <cell r="F200">
            <v>1927029.9263806615</v>
          </cell>
        </row>
        <row r="201">
          <cell r="B201" t="str">
            <v>TPT-220138010-055-1300</v>
          </cell>
          <cell r="C201" t="str">
            <v>Transformador de Potencia Trifásico 220/138/10 kV, 55 MVA (ONAF), 1300 kVp BIL</v>
          </cell>
          <cell r="D201" t="str">
            <v>UND</v>
          </cell>
          <cell r="E201">
            <v>1</v>
          </cell>
          <cell r="F201">
            <v>1856945.777064709</v>
          </cell>
        </row>
        <row r="202">
          <cell r="B202" t="str">
            <v>TPT-220138010-050-1300</v>
          </cell>
          <cell r="C202" t="str">
            <v>Transformador de Potencia Trifásico 220/138/10 kV, 50 MVA (ONAF), 1300 kVp BIL</v>
          </cell>
          <cell r="D202" t="str">
            <v>UND</v>
          </cell>
          <cell r="E202">
            <v>1</v>
          </cell>
          <cell r="F202">
            <v>1780177.2773140059</v>
          </cell>
        </row>
        <row r="203">
          <cell r="B203" t="str">
            <v>TPT-220138010-045-1300</v>
          </cell>
          <cell r="C203" t="str">
            <v>Transformador de Potencia Trifásico 220/138/10 kV, 45 MVA (ONAF), 1300 kVp BIL</v>
          </cell>
          <cell r="D203" t="str">
            <v>UND</v>
          </cell>
          <cell r="E203">
            <v>1</v>
          </cell>
          <cell r="F203">
            <v>1695313.6380194684</v>
          </cell>
        </row>
        <row r="204">
          <cell r="B204" t="str">
            <v>TPT-220138010-040-1300</v>
          </cell>
          <cell r="C204" t="str">
            <v>Transformador de Potencia Trifásico 220/138/10 kV, 40 MVA (ONAF), 1300 kVp BIL</v>
          </cell>
          <cell r="D204" t="str">
            <v>UND</v>
          </cell>
          <cell r="E204">
            <v>1</v>
          </cell>
          <cell r="F204">
            <v>1600444.1606773031</v>
          </cell>
        </row>
        <row r="205">
          <cell r="B205" t="str">
            <v>TPT-220138010-035-1300</v>
          </cell>
          <cell r="C205" t="str">
            <v>Transformador de Potencia Trifásico 220/138/10 kV, 35 MVA (ONAF), 1300 kVp BIL</v>
          </cell>
          <cell r="D205" t="str">
            <v>UND</v>
          </cell>
          <cell r="E205">
            <v>1</v>
          </cell>
          <cell r="F205">
            <v>1492890.0179566371</v>
          </cell>
        </row>
        <row r="206">
          <cell r="B206" t="str">
            <v>TPT-220138010-030-1300</v>
          </cell>
          <cell r="C206" t="str">
            <v>Transformador de Potencia Trifásico 220/138/10 kV, 30 MVA (ONAF), 1300 kVp BIL</v>
          </cell>
          <cell r="D206" t="str">
            <v>UND</v>
          </cell>
          <cell r="E206">
            <v>1</v>
          </cell>
          <cell r="F206">
            <v>1368727.8723161092</v>
          </cell>
        </row>
        <row r="207">
          <cell r="B207" t="str">
            <v>TPT-220138010-025-1300</v>
          </cell>
          <cell r="C207" t="str">
            <v>Transformador de Potencia Trifásico 220/138/10 kV, 25 MVA (ONAF), 1300 kVp BIL</v>
          </cell>
          <cell r="D207" t="str">
            <v>UND</v>
          </cell>
          <cell r="E207">
            <v>1</v>
          </cell>
          <cell r="F207">
            <v>1221875.2232494527</v>
          </cell>
        </row>
        <row r="208">
          <cell r="B208" t="str">
            <v>TPT-220138010-020-1300</v>
          </cell>
          <cell r="C208" t="str">
            <v>Transformador de Potencia Trifásico 220/138/10 kV, 20 MVA (ONAF), 1300 kVp BIL</v>
          </cell>
          <cell r="D208" t="str">
            <v>UND</v>
          </cell>
          <cell r="E208">
            <v>1</v>
          </cell>
          <cell r="F208">
            <v>1042142.10661275</v>
          </cell>
        </row>
        <row r="209">
          <cell r="B209" t="str">
            <v>TPT-220138023-300-1300</v>
          </cell>
          <cell r="C209" t="str">
            <v>Transformador de Potencia Trifásico 220/138/23 kV, 300 MVA (ONAF), 1300 kVp BIL</v>
          </cell>
          <cell r="D209" t="str">
            <v>UND</v>
          </cell>
          <cell r="E209">
            <v>0</v>
          </cell>
          <cell r="F209">
            <v>3954100.1576924571</v>
          </cell>
        </row>
        <row r="210">
          <cell r="B210" t="str">
            <v>TPT-220138023-240-1300</v>
          </cell>
          <cell r="C210" t="str">
            <v>Transformador de Potencia Trifásico 220/138/23 kV, 240 MVA (ONAF), 1300 kVp BIL</v>
          </cell>
          <cell r="D210" t="str">
            <v>UND</v>
          </cell>
          <cell r="E210">
            <v>0</v>
          </cell>
          <cell r="F210">
            <v>3622448.696032858</v>
          </cell>
        </row>
        <row r="211">
          <cell r="B211" t="str">
            <v>TPT-220138023-180-1300</v>
          </cell>
          <cell r="C211" t="str">
            <v>Transformador de Potencia Trifásico 220/138/23 kV, 180 MVA (ONAF), 1300 kVp BIL</v>
          </cell>
          <cell r="D211" t="str">
            <v>UND</v>
          </cell>
          <cell r="E211">
            <v>0</v>
          </cell>
          <cell r="F211">
            <v>3194875.5967432987</v>
          </cell>
        </row>
        <row r="212">
          <cell r="B212" t="str">
            <v>TPT-220138023-120-1300</v>
          </cell>
          <cell r="C212" t="str">
            <v>Transformador de Potencia Trifásico 220/138/23 kV, 120 MVA (ONAF), 1300 kVp BIL</v>
          </cell>
          <cell r="D212" t="str">
            <v>UND</v>
          </cell>
          <cell r="E212">
            <v>0</v>
          </cell>
          <cell r="F212">
            <v>2592245.1601294819</v>
          </cell>
        </row>
        <row r="213">
          <cell r="B213" t="str">
            <v>TPT-220138023-115-1300</v>
          </cell>
          <cell r="C213" t="str">
            <v>Transformador de Potencia Trifásico 220/138/23 kV, 115 MVA (ONAF), 1300 kVp BIL</v>
          </cell>
          <cell r="D213" t="str">
            <v>UND</v>
          </cell>
          <cell r="E213">
            <v>0</v>
          </cell>
          <cell r="F213">
            <v>2528990.1019100887</v>
          </cell>
        </row>
        <row r="214">
          <cell r="B214" t="str">
            <v>TPT-220138023-110-1300</v>
          </cell>
          <cell r="C214" t="str">
            <v>Transformador de Potencia Trifásico 220/138/23 kV, 110 MVA (ONAF), 1300 kVp BIL</v>
          </cell>
          <cell r="D214" t="str">
            <v>UND</v>
          </cell>
          <cell r="E214">
            <v>0</v>
          </cell>
          <cell r="F214">
            <v>2462922.8015416218</v>
          </cell>
        </row>
        <row r="215">
          <cell r="B215" t="str">
            <v>TPT-220138023-105-1300</v>
          </cell>
          <cell r="C215" t="str">
            <v>Transformador de Potencia Trifásico 220/138/23 kV, 105 MVA (ONAF), 1300 kVp BIL</v>
          </cell>
          <cell r="D215" t="str">
            <v>UND</v>
          </cell>
          <cell r="E215">
            <v>0</v>
          </cell>
          <cell r="F215">
            <v>2393781.5196588445</v>
          </cell>
        </row>
        <row r="216">
          <cell r="B216" t="str">
            <v>TPT-220138023-100-1300</v>
          </cell>
          <cell r="C216" t="str">
            <v>Transformador de Potencia Trifásico 220/138/23 kV, 100 MVA (ONAF), 1300 kVp BIL</v>
          </cell>
          <cell r="D216" t="str">
            <v>UND</v>
          </cell>
          <cell r="E216">
            <v>0</v>
          </cell>
          <cell r="F216">
            <v>2321266.1851752647</v>
          </cell>
        </row>
        <row r="217">
          <cell r="B217" t="str">
            <v>TPT-220138023-095-1300</v>
          </cell>
          <cell r="C217" t="str">
            <v>Transformador de Potencia Trifásico 220/138/23 kV, 95 MVA (ONAF), 1300 kVp BIL</v>
          </cell>
          <cell r="D217" t="str">
            <v>UND</v>
          </cell>
          <cell r="E217">
            <v>1</v>
          </cell>
          <cell r="F217">
            <v>2245030.5245129797</v>
          </cell>
        </row>
        <row r="218">
          <cell r="B218" t="str">
            <v>TPT-220138023-090-1300</v>
          </cell>
          <cell r="C218" t="str">
            <v>Transformador de Potencia Trifásico 220/138/23 kV, 90 MVA (ONAF), 1300 kVp BIL</v>
          </cell>
          <cell r="D218" t="str">
            <v>UND</v>
          </cell>
          <cell r="E218">
            <v>1</v>
          </cell>
          <cell r="F218">
            <v>2164672.0608399222</v>
          </cell>
        </row>
        <row r="219">
          <cell r="B219" t="str">
            <v>TPT-220138023-085-1300</v>
          </cell>
          <cell r="C219" t="str">
            <v>Transformador de Potencia Trifásico 220/138/23 kV, 85 MVA (ONAF), 1300 kVp BIL</v>
          </cell>
          <cell r="D219" t="str">
            <v>UND</v>
          </cell>
          <cell r="E219">
            <v>1</v>
          </cell>
          <cell r="F219">
            <v>2079719.251831922</v>
          </cell>
        </row>
        <row r="220">
          <cell r="B220" t="str">
            <v>TPT-220138023-080-1300</v>
          </cell>
          <cell r="C220" t="str">
            <v>Transformador de Potencia Trifásico 220/138/23 kV, 80 MVA (ONAF), 1300 kVp BIL</v>
          </cell>
          <cell r="D220" t="str">
            <v>UND</v>
          </cell>
          <cell r="E220">
            <v>1</v>
          </cell>
          <cell r="F220">
            <v>2169594.1856702063</v>
          </cell>
        </row>
        <row r="221">
          <cell r="B221" t="str">
            <v>TPT-220138023-075-1300</v>
          </cell>
          <cell r="C221" t="str">
            <v>Transformador de Potencia Trifásico 220/138/23 kV, 75 MVA (ONAF), 1300 kVp BIL</v>
          </cell>
          <cell r="D221" t="str">
            <v>UND</v>
          </cell>
          <cell r="E221">
            <v>1</v>
          </cell>
          <cell r="F221">
            <v>2117349.7919772509</v>
          </cell>
        </row>
        <row r="222">
          <cell r="B222" t="str">
            <v>TPT-220138023-070-1300</v>
          </cell>
          <cell r="C222" t="str">
            <v>Transformador de Potencia Trifásico 220/138/23 kV, 70 MVA (ONAF), 1300 kVp BIL</v>
          </cell>
          <cell r="D222" t="str">
            <v>UND</v>
          </cell>
          <cell r="E222">
            <v>1</v>
          </cell>
          <cell r="F222">
            <v>2061499.5698705437</v>
          </cell>
        </row>
        <row r="223">
          <cell r="B223" t="str">
            <v>TPT-220138023-065-1300</v>
          </cell>
          <cell r="C223" t="str">
            <v>Transformador de Potencia Trifásico 220/138/23 kV, 65 MVA (ONAF), 1300 kVp BIL</v>
          </cell>
          <cell r="D223" t="str">
            <v>UND</v>
          </cell>
          <cell r="E223">
            <v>1</v>
          </cell>
          <cell r="F223">
            <v>2001508.6372501215</v>
          </cell>
        </row>
        <row r="224">
          <cell r="B224" t="str">
            <v>TPT-220138023-060-1300</v>
          </cell>
          <cell r="C224" t="str">
            <v>Transformador de Potencia Trifásico 220/138/23 kV, 60 MVA (ONAF), 1300 kVp BIL</v>
          </cell>
          <cell r="D224" t="str">
            <v>UND</v>
          </cell>
          <cell r="E224">
            <v>1</v>
          </cell>
          <cell r="F224">
            <v>1936713.493849911</v>
          </cell>
        </row>
        <row r="225">
          <cell r="B225" t="str">
            <v>TPT-220138023-055-1300</v>
          </cell>
          <cell r="C225" t="str">
            <v>Transformador de Potencia Trifásico 220/138/23 kV, 55 MVA (ONAF), 1300 kVp BIL</v>
          </cell>
          <cell r="D225" t="str">
            <v>UND</v>
          </cell>
          <cell r="E225">
            <v>1</v>
          </cell>
          <cell r="F225">
            <v>1866277.1628791045</v>
          </cell>
        </row>
        <row r="226">
          <cell r="B226" t="str">
            <v>TPT-220138023-050-1300</v>
          </cell>
          <cell r="C226" t="str">
            <v>Transformador de Potencia Trifásico 220/138/23 kV, 50 MVA (ONAF), 1300 kVp BIL</v>
          </cell>
          <cell r="D226" t="str">
            <v>UND</v>
          </cell>
          <cell r="E226">
            <v>1</v>
          </cell>
          <cell r="F226">
            <v>1789122.8917728702</v>
          </cell>
        </row>
        <row r="227">
          <cell r="B227" t="str">
            <v>TPT-220138023-045-1300</v>
          </cell>
          <cell r="C227" t="str">
            <v>Transformador de Potencia Trifásico 220/138/23 kV, 45 MVA (ONAF), 1300 kVp BIL</v>
          </cell>
          <cell r="D227" t="str">
            <v>UND</v>
          </cell>
          <cell r="E227">
            <v>1</v>
          </cell>
          <cell r="F227">
            <v>1703832.8020296164</v>
          </cell>
        </row>
        <row r="228">
          <cell r="B228" t="str">
            <v>TPT-220138023-040-1300</v>
          </cell>
          <cell r="C228" t="str">
            <v>Transformador de Potencia Trifásico 220/138/23 kV, 40 MVA (ONAF), 1300 kVp BIL</v>
          </cell>
          <cell r="D228" t="str">
            <v>UND</v>
          </cell>
          <cell r="E228">
            <v>1</v>
          </cell>
          <cell r="F228">
            <v>1608486.5936455308</v>
          </cell>
        </row>
        <row r="229">
          <cell r="B229" t="str">
            <v>TPT-220138023-035-1300</v>
          </cell>
          <cell r="C229" t="str">
            <v>Transformador de Potencia Trifásico 220/138/23 kV, 35 MVA (ONAF), 1300 kVp BIL</v>
          </cell>
          <cell r="D229" t="str">
            <v>UND</v>
          </cell>
          <cell r="E229">
            <v>1</v>
          </cell>
          <cell r="F229">
            <v>1500391.9778458665</v>
          </cell>
        </row>
        <row r="230">
          <cell r="B230" t="str">
            <v>TPT-220138023-030-1300</v>
          </cell>
          <cell r="C230" t="str">
            <v>Transformador de Potencia Trifásico 220/138/23 kV, 30 MVA (ONAF), 1300 kVp BIL</v>
          </cell>
          <cell r="D230" t="str">
            <v>UND</v>
          </cell>
          <cell r="E230">
            <v>1</v>
          </cell>
          <cell r="F230">
            <v>1375605.9018252357</v>
          </cell>
        </row>
        <row r="231">
          <cell r="B231" t="str">
            <v>TPT-220138023-025-1300</v>
          </cell>
          <cell r="C231" t="str">
            <v>Transformador de Potencia Trifásico 220/138/23 kV, 25 MVA (ONAF), 1300 kVp BIL</v>
          </cell>
          <cell r="D231" t="str">
            <v>UND</v>
          </cell>
          <cell r="E231">
            <v>1</v>
          </cell>
          <cell r="F231">
            <v>1228015.2997481935</v>
          </cell>
        </row>
        <row r="232">
          <cell r="B232" t="str">
            <v>TPT-220138023-020-1300</v>
          </cell>
          <cell r="C232" t="str">
            <v>Transformador de Potencia Trifásico 220/138/23 kV, 20 MVA (ONAF), 1300 kVp BIL</v>
          </cell>
          <cell r="D232" t="str">
            <v>UND</v>
          </cell>
          <cell r="E232">
            <v>1</v>
          </cell>
          <cell r="F232">
            <v>1047379.0016208541</v>
          </cell>
        </row>
        <row r="233">
          <cell r="B233" t="str">
            <v>TPT-220060010-300-1300</v>
          </cell>
          <cell r="C233" t="str">
            <v>Transformador de Potencia Trifásico 220/60/10 kV, 300 MVA (ONAF), 1300 kVp BIL</v>
          </cell>
          <cell r="D233" t="str">
            <v>UND</v>
          </cell>
          <cell r="E233">
            <v>0</v>
          </cell>
          <cell r="F233">
            <v>3895084.7185763773</v>
          </cell>
        </row>
        <row r="234">
          <cell r="B234" t="str">
            <v>TPT-220060010-240-1300</v>
          </cell>
          <cell r="C234" t="str">
            <v>Transformador de Potencia Trifásico 220/60/10 kV, 240 MVA (ONAF), 1300 kVp BIL</v>
          </cell>
          <cell r="D234" t="str">
            <v>UND</v>
          </cell>
          <cell r="E234">
            <v>0</v>
          </cell>
          <cell r="F234">
            <v>3568383.1964384811</v>
          </cell>
        </row>
        <row r="235">
          <cell r="B235" t="str">
            <v>TPT-220060010-180-1300</v>
          </cell>
          <cell r="C235" t="str">
            <v>Transformador de Potencia Trifásico 220/60/10 kV, 180 MVA (ONAF), 1300 kVp BIL</v>
          </cell>
          <cell r="D235" t="str">
            <v>UND</v>
          </cell>
          <cell r="E235">
            <v>0</v>
          </cell>
          <cell r="F235">
            <v>3147191.6791024553</v>
          </cell>
        </row>
        <row r="236">
          <cell r="B236" t="str">
            <v>TPT-220060010-120-1300</v>
          </cell>
          <cell r="C236" t="str">
            <v>Transformador de Potencia Trifásico 220/60/10 kV, 120 MVA (ONAF), 1300 kVp BIL</v>
          </cell>
          <cell r="D236" t="str">
            <v>UND</v>
          </cell>
          <cell r="E236">
            <v>0</v>
          </cell>
          <cell r="F236">
            <v>2553555.5770839043</v>
          </cell>
        </row>
        <row r="237">
          <cell r="B237" t="str">
            <v>TPT-220060010-115-1300</v>
          </cell>
          <cell r="C237" t="str">
            <v>Transformador de Potencia Trifásico 220/60/10 kV, 115 MVA (ONAF), 1300 kVp BIL</v>
          </cell>
          <cell r="D237" t="str">
            <v>UND</v>
          </cell>
          <cell r="E237">
            <v>0</v>
          </cell>
          <cell r="F237">
            <v>2491244.6085153176</v>
          </cell>
        </row>
        <row r="238">
          <cell r="B238" t="str">
            <v>TPT-220060010-110-1300</v>
          </cell>
          <cell r="C238" t="str">
            <v>Transformador de Potencia Trifásico 220/60/10 kV, 110 MVA (ONAF), 1300 kVp BIL</v>
          </cell>
          <cell r="D238" t="str">
            <v>UND</v>
          </cell>
          <cell r="E238">
            <v>0</v>
          </cell>
          <cell r="F238">
            <v>2426163.370863263</v>
          </cell>
        </row>
        <row r="239">
          <cell r="B239" t="str">
            <v>TPT-220060010-105-1300</v>
          </cell>
          <cell r="C239" t="str">
            <v>Transformador de Potencia Trifásico 220/60/10 kV, 105 MVA (ONAF), 1300 kVp BIL</v>
          </cell>
          <cell r="D239" t="str">
            <v>UND</v>
          </cell>
          <cell r="E239">
            <v>0</v>
          </cell>
          <cell r="F239">
            <v>2358054.0312552461</v>
          </cell>
        </row>
        <row r="240">
          <cell r="B240" t="str">
            <v>TPT-220060010-100-1300</v>
          </cell>
          <cell r="C240" t="str">
            <v>Transformador de Potencia Trifásico 220/60/10 kV, 100 MVA (ONAF), 1300 kVp BIL</v>
          </cell>
          <cell r="D240" t="str">
            <v>UND</v>
          </cell>
          <cell r="E240">
            <v>0</v>
          </cell>
          <cell r="F240">
            <v>2286620.9972032504</v>
          </cell>
        </row>
        <row r="241">
          <cell r="B241" t="str">
            <v>TPT-220060010-095-1300</v>
          </cell>
          <cell r="C241" t="str">
            <v>Transformador de Potencia Trifásico 220/60/10 kV, 95 MVA (ONAF), 1300 kVp BIL</v>
          </cell>
          <cell r="D241" t="str">
            <v>UND</v>
          </cell>
          <cell r="E241">
            <v>1</v>
          </cell>
          <cell r="F241">
            <v>2211523.1633058079</v>
          </cell>
        </row>
        <row r="242">
          <cell r="B242" t="str">
            <v>TPT-220060010-090-1300</v>
          </cell>
          <cell r="C242" t="str">
            <v>Transformador de Potencia Trifásico 220/60/10 kV, 90 MVA (ONAF), 1300 kVp BIL</v>
          </cell>
          <cell r="D242" t="str">
            <v>UND</v>
          </cell>
          <cell r="E242">
            <v>1</v>
          </cell>
          <cell r="F242">
            <v>2132364.0597478789</v>
          </cell>
        </row>
        <row r="243">
          <cell r="B243" t="str">
            <v>TPT-220060010-085-1300</v>
          </cell>
          <cell r="C243" t="str">
            <v>Transformador de Potencia Trifásico 220/60/10 kV, 85 MVA (ONAF), 1300 kVp BIL</v>
          </cell>
          <cell r="D243" t="str">
            <v>UND</v>
          </cell>
          <cell r="E243">
            <v>1</v>
          </cell>
          <cell r="F243">
            <v>2048679.1820334238</v>
          </cell>
        </row>
        <row r="244">
          <cell r="B244" t="str">
            <v>TPT-220060010-080-1300</v>
          </cell>
          <cell r="C244" t="str">
            <v>Transformador de Potencia Trifásico 220/60/10 kV, 80 MVA (ONAF), 1300 kVp BIL</v>
          </cell>
          <cell r="D244" t="str">
            <v>UND</v>
          </cell>
          <cell r="E244">
            <v>1</v>
          </cell>
          <cell r="F244">
            <v>2137212.7212498058</v>
          </cell>
        </row>
        <row r="245">
          <cell r="B245" t="str">
            <v>TPT-220060010-075-1300</v>
          </cell>
          <cell r="C245" t="str">
            <v>Transformador de Potencia Trifásico 220/60/10 kV, 75 MVA (ONAF), 1300 kVp BIL</v>
          </cell>
          <cell r="D245" t="str">
            <v>UND</v>
          </cell>
          <cell r="E245">
            <v>1</v>
          </cell>
          <cell r="F245">
            <v>2085748.0816632665</v>
          </cell>
        </row>
        <row r="246">
          <cell r="B246" t="str">
            <v>TPT-220060010-070-1300</v>
          </cell>
          <cell r="C246" t="str">
            <v>Transformador de Potencia Trifásico 220/60/10 kV, 70 MVA (ONAF), 1300 kVp BIL</v>
          </cell>
          <cell r="D246" t="str">
            <v>UND</v>
          </cell>
          <cell r="E246">
            <v>1</v>
          </cell>
          <cell r="F246">
            <v>2030731.4311027795</v>
          </cell>
        </row>
        <row r="247">
          <cell r="B247" t="str">
            <v>TPT-220060010-065-1300</v>
          </cell>
          <cell r="C247" t="str">
            <v>Transformador de Potencia Trifásico 220/60/10 kV, 65 MVA (ONAF), 1300 kVp BIL</v>
          </cell>
          <cell r="D247" t="str">
            <v>UND</v>
          </cell>
          <cell r="E247">
            <v>1</v>
          </cell>
          <cell r="F247">
            <v>1971635.8706505839</v>
          </cell>
        </row>
        <row r="248">
          <cell r="B248" t="str">
            <v>TPT-220060010-060-1300</v>
          </cell>
          <cell r="C248" t="str">
            <v>Transformador de Potencia Trifásico 220/60/10 kV, 60 MVA (ONAF), 1300 kVp BIL</v>
          </cell>
          <cell r="D248" t="str">
            <v>UND</v>
          </cell>
          <cell r="E248">
            <v>1</v>
          </cell>
          <cell r="F248">
            <v>1907807.8028650144</v>
          </cell>
        </row>
        <row r="249">
          <cell r="B249" t="str">
            <v>TPT-220060010-055-1300</v>
          </cell>
          <cell r="C249" t="str">
            <v>Transformador de Potencia Trifásico 220/60/10 kV, 55 MVA (ONAF), 1300 kVp BIL</v>
          </cell>
          <cell r="D249" t="str">
            <v>UND</v>
          </cell>
          <cell r="E249">
            <v>1</v>
          </cell>
          <cell r="F249">
            <v>1838422.7429384887</v>
          </cell>
        </row>
        <row r="250">
          <cell r="B250" t="str">
            <v>TPT-220060010-050-1300</v>
          </cell>
          <cell r="C250" t="str">
            <v>Transformador de Potencia Trifásico 220/60/10 kV, 50 MVA (ONAF), 1300 kVp BIL</v>
          </cell>
          <cell r="D250" t="str">
            <v>UND</v>
          </cell>
          <cell r="E250">
            <v>1</v>
          </cell>
          <cell r="F250">
            <v>1762420.0089727987</v>
          </cell>
        </row>
        <row r="251">
          <cell r="B251" t="str">
            <v>TPT-220060010-045-1300</v>
          </cell>
          <cell r="C251" t="str">
            <v>Transformador de Potencia Trifásico 220/60/10 kV, 45 MVA (ONAF), 1300 kVp BIL</v>
          </cell>
          <cell r="D251" t="str">
            <v>UND</v>
          </cell>
          <cell r="E251">
            <v>1</v>
          </cell>
          <cell r="F251">
            <v>1678402.8844802242</v>
          </cell>
        </row>
        <row r="252">
          <cell r="B252" t="str">
            <v>TPT-220060010-040-1300</v>
          </cell>
          <cell r="C252" t="str">
            <v>Transformador de Potencia Trifásico 220/60/10 kV, 40 MVA (ONAF), 1300 kVp BIL</v>
          </cell>
          <cell r="D252" t="str">
            <v>UND</v>
          </cell>
          <cell r="E252">
            <v>1</v>
          </cell>
          <cell r="F252">
            <v>1584479.7301745471</v>
          </cell>
        </row>
        <row r="253">
          <cell r="B253" t="str">
            <v>TPT-220060010-035-1300</v>
          </cell>
          <cell r="C253" t="str">
            <v>Transformador de Potencia Trifásico 220/60/10 kV, 35 MVA (ONAF), 1300 kVp BIL</v>
          </cell>
          <cell r="D253" t="str">
            <v>UND</v>
          </cell>
          <cell r="E253">
            <v>1</v>
          </cell>
          <cell r="F253">
            <v>1477998.4400275198</v>
          </cell>
        </row>
        <row r="254">
          <cell r="B254" t="str">
            <v>TPT-220060010-030-1300</v>
          </cell>
          <cell r="C254" t="str">
            <v>Transformador de Potencia Trifásico 220/60/10 kV, 30 MVA (ONAF), 1300 kVp BIL</v>
          </cell>
          <cell r="D254" t="str">
            <v>UND</v>
          </cell>
          <cell r="E254">
            <v>1</v>
          </cell>
          <cell r="F254">
            <v>1355074.8117897562</v>
          </cell>
        </row>
        <row r="255">
          <cell r="B255" t="str">
            <v>TPT-220060010-025-1300</v>
          </cell>
          <cell r="C255" t="str">
            <v>Transformador de Potencia Trifásico 220/60/10 kV, 25 MVA (ONAF), 1300 kVp BIL</v>
          </cell>
          <cell r="D255" t="str">
            <v>UND</v>
          </cell>
          <cell r="E255">
            <v>1</v>
          </cell>
          <cell r="F255">
            <v>1209687.0178975395</v>
          </cell>
        </row>
        <row r="256">
          <cell r="B256" t="str">
            <v>TPT-220060010-020-1300</v>
          </cell>
          <cell r="C256" t="str">
            <v>Transformador de Potencia Trifásico 220/60/10 kV, 20 MVA (ONAF), 1300 kVp BIL</v>
          </cell>
          <cell r="D256" t="str">
            <v>UND</v>
          </cell>
          <cell r="E256">
            <v>1</v>
          </cell>
          <cell r="F256">
            <v>1031746.7390992878</v>
          </cell>
        </row>
        <row r="257">
          <cell r="B257" t="str">
            <v>TPT-220060023-300-1300</v>
          </cell>
          <cell r="C257" t="str">
            <v>Transformador de Potencia Trifásico 220/60/23 kV, 300 MVA (ONAF), 1300 kVp BIL</v>
          </cell>
          <cell r="D257" t="str">
            <v>UND</v>
          </cell>
          <cell r="E257">
            <v>0</v>
          </cell>
          <cell r="F257">
            <v>3914658.0086194747</v>
          </cell>
        </row>
        <row r="258">
          <cell r="B258" t="str">
            <v>TPT-220060023-240-1300</v>
          </cell>
          <cell r="C258" t="str">
            <v>Transformador de Potencia Trifásico 220/60/23 kV, 240 MVA (ONAF), 1300 kVp BIL</v>
          </cell>
          <cell r="D258" t="str">
            <v>UND</v>
          </cell>
          <cell r="E258">
            <v>0</v>
          </cell>
          <cell r="F258">
            <v>3586314.7702899305</v>
          </cell>
        </row>
        <row r="259">
          <cell r="B259" t="str">
            <v>TPT-220060023-180-1300</v>
          </cell>
          <cell r="C259" t="str">
            <v>Transformador de Potencia Trifásico 220/60/23 kV, 180 MVA (ONAF), 1300 kVp BIL</v>
          </cell>
          <cell r="D259" t="str">
            <v>UND</v>
          </cell>
          <cell r="E259">
            <v>0</v>
          </cell>
          <cell r="F259">
            <v>3163006.7126657846</v>
          </cell>
        </row>
        <row r="260">
          <cell r="B260" t="str">
            <v>TPT-220060023-120-1300</v>
          </cell>
          <cell r="C260" t="str">
            <v>Transformador de Potencia Trifásico 220/60/23 kV, 120 MVA (ONAF), 1300 kVp BIL</v>
          </cell>
          <cell r="D260" t="str">
            <v>UND</v>
          </cell>
          <cell r="E260">
            <v>0</v>
          </cell>
          <cell r="F260">
            <v>2566387.5146571901</v>
          </cell>
        </row>
        <row r="261">
          <cell r="B261" t="str">
            <v>TPT-220060023-115-1300</v>
          </cell>
          <cell r="C261" t="str">
            <v>Transformador de Potencia Trifásico 220/60/23 kV, 115 MVA (ONAF), 1300 kVp BIL</v>
          </cell>
          <cell r="D261" t="str">
            <v>UND</v>
          </cell>
          <cell r="E261">
            <v>0</v>
          </cell>
          <cell r="F261">
            <v>2503763.4256435353</v>
          </cell>
        </row>
        <row r="262">
          <cell r="B262" t="str">
            <v>TPT-220060023-110-1300</v>
          </cell>
          <cell r="C262" t="str">
            <v>Transformador de Potencia Trifásico 220/60/23 kV, 110 MVA (ONAF), 1300 kVp BIL</v>
          </cell>
          <cell r="D262" t="str">
            <v>UND</v>
          </cell>
          <cell r="E262">
            <v>0</v>
          </cell>
          <cell r="F262">
            <v>2438355.1465962441</v>
          </cell>
        </row>
        <row r="263">
          <cell r="B263" t="str">
            <v>TPT-220060023-105-1300</v>
          </cell>
          <cell r="C263" t="str">
            <v>Transformador de Potencia Trifásico 220/60/23 kV, 105 MVA (ONAF), 1300 kVp BIL</v>
          </cell>
          <cell r="D263" t="str">
            <v>UND</v>
          </cell>
          <cell r="E263">
            <v>0</v>
          </cell>
          <cell r="F263">
            <v>2369903.5490002474</v>
          </cell>
        </row>
        <row r="264">
          <cell r="B264" t="str">
            <v>TPT-220060023-100-1300</v>
          </cell>
          <cell r="C264" t="str">
            <v>Transformador de Potencia Trifásico 220/60/23 kV, 100 MVA (ONAF), 1300 kVp BIL</v>
          </cell>
          <cell r="D264" t="str">
            <v>UND</v>
          </cell>
          <cell r="E264">
            <v>0</v>
          </cell>
          <cell r="F264">
            <v>2298111.5549781416</v>
          </cell>
        </row>
        <row r="265">
          <cell r="B265" t="str">
            <v>TPT-220060023-095-1300</v>
          </cell>
          <cell r="C265" t="str">
            <v>Transformador de Potencia Trifásico 220/60/23 kV, 95 MVA (ONAF), 1300 kVp BIL</v>
          </cell>
          <cell r="D265" t="str">
            <v>UND</v>
          </cell>
          <cell r="E265">
            <v>1</v>
          </cell>
          <cell r="F265">
            <v>2222636.345030963</v>
          </cell>
        </row>
        <row r="266">
          <cell r="B266" t="str">
            <v>TPT-220060023-090-1300</v>
          </cell>
          <cell r="C266" t="str">
            <v>Transformador de Potencia Trifásico 220/60/23 kV, 90 MVA (ONAF), 1300 kVp BIL</v>
          </cell>
          <cell r="D266" t="str">
            <v>UND</v>
          </cell>
          <cell r="E266">
            <v>1</v>
          </cell>
          <cell r="F266">
            <v>2143079.4570330437</v>
          </cell>
        </row>
        <row r="267">
          <cell r="B267" t="str">
            <v>TPT-220060023-085-1300</v>
          </cell>
          <cell r="C267" t="str">
            <v>Transformador de Potencia Trifásico 220/60/23 kV, 85 MVA (ONAF), 1300 kVp BIL</v>
          </cell>
          <cell r="D267" t="str">
            <v>UND</v>
          </cell>
          <cell r="E267">
            <v>1</v>
          </cell>
          <cell r="F267">
            <v>2058974.0522948983</v>
          </cell>
        </row>
        <row r="268">
          <cell r="B268" t="str">
            <v>TPT-220060023-080-1300</v>
          </cell>
          <cell r="C268" t="str">
            <v>Transformador de Potencia Trifásico 220/60/23 kV, 80 MVA (ONAF), 1300 kVp BIL</v>
          </cell>
          <cell r="D268" t="str">
            <v>UND</v>
          </cell>
          <cell r="E268">
            <v>1</v>
          </cell>
          <cell r="F268">
            <v>2147952.4836681462</v>
          </cell>
        </row>
        <row r="269">
          <cell r="B269" t="str">
            <v>TPT-220060023-075-1300</v>
          </cell>
          <cell r="C269" t="str">
            <v>Transformador de Potencia Trifásico 220/60/23 kV, 75 MVA (ONAF), 1300 kVp BIL</v>
          </cell>
          <cell r="D269" t="str">
            <v>UND</v>
          </cell>
          <cell r="E269">
            <v>1</v>
          </cell>
          <cell r="F269">
            <v>2096229.227802278</v>
          </cell>
        </row>
        <row r="270">
          <cell r="B270" t="str">
            <v>TPT-220060023-070-1300</v>
          </cell>
          <cell r="C270" t="str">
            <v>Transformador de Potencia Trifásico 220/60/23 kV, 70 MVA (ONAF), 1300 kVp BIL</v>
          </cell>
          <cell r="D270" t="str">
            <v>UND</v>
          </cell>
          <cell r="E270">
            <v>1</v>
          </cell>
          <cell r="F270">
            <v>2040936.1116610849</v>
          </cell>
        </row>
        <row r="271">
          <cell r="B271" t="str">
            <v>TPT-220060023-065-1300</v>
          </cell>
          <cell r="C271" t="str">
            <v>Transformador de Potencia Trifásico 220/60/23 kV, 65 MVA (ONAF), 1300 kVp BIL</v>
          </cell>
          <cell r="D271" t="str">
            <v>UND</v>
          </cell>
          <cell r="E271">
            <v>1</v>
          </cell>
          <cell r="F271">
            <v>1981543.5885935514</v>
          </cell>
        </row>
        <row r="272">
          <cell r="B272" t="str">
            <v>TPT-220060023-060-1300</v>
          </cell>
          <cell r="C272" t="str">
            <v>Transformador de Potencia Trifásico 220/60/23 kV, 60 MVA (ONAF), 1300 kVp BIL</v>
          </cell>
          <cell r="D272" t="str">
            <v>UND</v>
          </cell>
          <cell r="E272">
            <v>1</v>
          </cell>
          <cell r="F272">
            <v>1917394.7767487583</v>
          </cell>
        </row>
        <row r="273">
          <cell r="B273" t="str">
            <v>TPT-220060023-055-1300</v>
          </cell>
          <cell r="C273" t="str">
            <v>Transformador de Potencia Trifásico 220/60/23 kV, 55 MVA (ONAF), 1300 kVp BIL</v>
          </cell>
          <cell r="D273" t="str">
            <v>UND</v>
          </cell>
          <cell r="E273">
            <v>1</v>
          </cell>
          <cell r="F273">
            <v>1847661.0481793857</v>
          </cell>
        </row>
        <row r="274">
          <cell r="B274" t="str">
            <v>TPT-220060023-050-1300</v>
          </cell>
          <cell r="C274" t="str">
            <v>Transformador de Potencia Trifásico 220/60/23 kV, 50 MVA (ONAF), 1300 kVp BIL</v>
          </cell>
          <cell r="D274" t="str">
            <v>UND</v>
          </cell>
          <cell r="E274">
            <v>1</v>
          </cell>
          <cell r="F274">
            <v>1771276.3909274361</v>
          </cell>
        </row>
        <row r="275">
          <cell r="B275" t="str">
            <v>TPT-220060023-045-1300</v>
          </cell>
          <cell r="C275" t="str">
            <v>Transformador de Potencia Trifásico 220/60/23 kV, 45 MVA (ONAF), 1300 kVp BIL</v>
          </cell>
          <cell r="D275" t="str">
            <v>UND</v>
          </cell>
          <cell r="E275">
            <v>1</v>
          </cell>
          <cell r="F275">
            <v>1686837.0698293711</v>
          </cell>
        </row>
        <row r="276">
          <cell r="B276" t="str">
            <v>TPT-220060023-040-1300</v>
          </cell>
          <cell r="C276" t="str">
            <v>Transformador de Potencia Trifásico 220/60/23 kV, 40 MVA (ONAF), 1300 kVp BIL</v>
          </cell>
          <cell r="D276" t="str">
            <v>UND</v>
          </cell>
          <cell r="E276">
            <v>1</v>
          </cell>
          <cell r="F276">
            <v>1592441.9398739166</v>
          </cell>
        </row>
        <row r="277">
          <cell r="B277" t="str">
            <v>TPT-220060023-035-1300</v>
          </cell>
          <cell r="C277" t="str">
            <v>Transformador de Potencia Trifásico 220/60/23 kV, 35 MVA (ONAF), 1300 kVp BIL</v>
          </cell>
          <cell r="D277" t="str">
            <v>UND</v>
          </cell>
          <cell r="E277">
            <v>1</v>
          </cell>
          <cell r="F277">
            <v>1485425.5678668541</v>
          </cell>
        </row>
        <row r="278">
          <cell r="B278" t="str">
            <v>TPT-220060023-030-1300</v>
          </cell>
          <cell r="C278" t="str">
            <v>Transformador de Potencia Trifásico 220/60/23 kV, 30 MVA (ONAF), 1300 kVp BIL</v>
          </cell>
          <cell r="D278" t="str">
            <v>UND</v>
          </cell>
          <cell r="E278">
            <v>1</v>
          </cell>
          <cell r="F278">
            <v>1361884.2329545289</v>
          </cell>
        </row>
        <row r="279">
          <cell r="B279" t="str">
            <v>TPT-220060023-025-1300</v>
          </cell>
          <cell r="C279" t="str">
            <v>Transformador de Potencia Trifásico 220/60/23 kV, 25 MVA (ONAF), 1300 kVp BIL</v>
          </cell>
          <cell r="D279" t="str">
            <v>UND</v>
          </cell>
          <cell r="E279">
            <v>1</v>
          </cell>
          <cell r="F279">
            <v>1215765.8471332055</v>
          </cell>
        </row>
        <row r="280">
          <cell r="B280" t="str">
            <v>TPT-220060023-020-1300</v>
          </cell>
          <cell r="C280" t="str">
            <v>Transformador de Potencia Trifásico 220/60/23 kV, 20 MVA (ONAF), 1300 kVp BIL</v>
          </cell>
          <cell r="D280" t="str">
            <v>UND</v>
          </cell>
          <cell r="E280">
            <v>1</v>
          </cell>
          <cell r="F280">
            <v>1036931.3960796862</v>
          </cell>
        </row>
        <row r="281">
          <cell r="B281" t="str">
            <v>TPD-220060-300-1300</v>
          </cell>
          <cell r="C281" t="str">
            <v>Transformador de Potencia Trifásico 220/60 kV, 300 MVA (ONAF), 1300 kVp BIL</v>
          </cell>
          <cell r="D281" t="str">
            <v>UND</v>
          </cell>
          <cell r="E281">
            <v>0</v>
          </cell>
          <cell r="F281">
            <v>3245903.9321469814</v>
          </cell>
        </row>
        <row r="282">
          <cell r="B282" t="str">
            <v>TPD-220060-240-1300</v>
          </cell>
          <cell r="C282" t="str">
            <v>Transformador de Potencia Trifásico 220/60 kV, 240 MVA (ONAF), 1300 kVp BIL</v>
          </cell>
          <cell r="D282" t="str">
            <v>UND</v>
          </cell>
          <cell r="E282">
            <v>0</v>
          </cell>
          <cell r="F282">
            <v>2973652.6636987342</v>
          </cell>
        </row>
        <row r="283">
          <cell r="B283" t="str">
            <v>TPD-220060-180-1300</v>
          </cell>
          <cell r="C283" t="str">
            <v>Transformador de Potencia Trifásico 220/60 kV, 180 MVA (ONAF), 1300 kVp BIL</v>
          </cell>
          <cell r="D283" t="str">
            <v>UND</v>
          </cell>
          <cell r="E283">
            <v>0</v>
          </cell>
          <cell r="F283">
            <v>2622659.7325853794</v>
          </cell>
        </row>
        <row r="284">
          <cell r="B284" t="str">
            <v>TPD-220060-120-1300</v>
          </cell>
          <cell r="C284" t="str">
            <v>Transformador de Potencia Trifásico 220/60 kV, 120 MVA (ONAF), 1300 kVp BIL</v>
          </cell>
          <cell r="D284" t="str">
            <v>UND</v>
          </cell>
          <cell r="E284">
            <v>0</v>
          </cell>
          <cell r="F284">
            <v>2127962.9809032534</v>
          </cell>
        </row>
        <row r="285">
          <cell r="B285" t="str">
            <v>TPD-220060-115-1300</v>
          </cell>
          <cell r="C285" t="str">
            <v>Transformador de Potencia Trifásico 220/60 kV, 115 MVA (ONAF), 1300 kVp BIL</v>
          </cell>
          <cell r="D285" t="str">
            <v>UND</v>
          </cell>
          <cell r="E285">
            <v>0</v>
          </cell>
          <cell r="F285">
            <v>2076037.173762765</v>
          </cell>
        </row>
        <row r="286">
          <cell r="B286" t="str">
            <v>TPD-220060-110-1300</v>
          </cell>
          <cell r="C286" t="str">
            <v>Transformador de Potencia Trifásico 220/60 kV, 110 MVA (ONAF), 1300 kVp BIL</v>
          </cell>
          <cell r="D286" t="str">
            <v>UND</v>
          </cell>
          <cell r="E286">
            <v>0</v>
          </cell>
          <cell r="F286">
            <v>2021802.809052719</v>
          </cell>
        </row>
        <row r="287">
          <cell r="B287" t="str">
            <v>TPD-220060-105-1300</v>
          </cell>
          <cell r="C287" t="str">
            <v>Transformador de Potencia Trifásico 220/60 kV, 105 MVA (ONAF), 1300 kVp BIL</v>
          </cell>
          <cell r="D287" t="str">
            <v>UND</v>
          </cell>
          <cell r="E287">
            <v>0</v>
          </cell>
          <cell r="F287">
            <v>1965045.0260460386</v>
          </cell>
        </row>
        <row r="288">
          <cell r="B288" t="str">
            <v>TPD-220060-100-1300</v>
          </cell>
          <cell r="C288" t="str">
            <v>Transformador de Potencia Trifásico 220/60 kV, 100 MVA (ONAF), 1300 kVp BIL</v>
          </cell>
          <cell r="D288" t="str">
            <v>UND</v>
          </cell>
          <cell r="E288">
            <v>0</v>
          </cell>
          <cell r="F288">
            <v>1905517.4976693755</v>
          </cell>
        </row>
        <row r="289">
          <cell r="B289" t="str">
            <v>TPD-220060-095-1300</v>
          </cell>
          <cell r="C289" t="str">
            <v>Transformador de Potencia Trifásico 220/60 kV, 95 MVA (ONAF), 1300 kVp BIL</v>
          </cell>
          <cell r="D289" t="str">
            <v>UND</v>
          </cell>
          <cell r="E289">
            <v>1</v>
          </cell>
          <cell r="F289">
            <v>1842935.9694215066</v>
          </cell>
        </row>
        <row r="290">
          <cell r="B290" t="str">
            <v>TPD-220060-090-1300</v>
          </cell>
          <cell r="C290" t="str">
            <v>Transformador de Potencia Trifásico 220/60 kV, 90 MVA (ONAF), 1300 kVp BIL</v>
          </cell>
          <cell r="D290" t="str">
            <v>UND</v>
          </cell>
          <cell r="E290">
            <v>1</v>
          </cell>
          <cell r="F290">
            <v>1776970.049789899</v>
          </cell>
        </row>
        <row r="291">
          <cell r="B291" t="str">
            <v>TPD-220060-085-1300</v>
          </cell>
          <cell r="C291" t="str">
            <v>Transformador de Potencia Trifásico 220/60 kV, 85 MVA (ONAF), 1300 kVp BIL</v>
          </cell>
          <cell r="D291" t="str">
            <v>UND</v>
          </cell>
          <cell r="E291">
            <v>1</v>
          </cell>
          <cell r="F291">
            <v>1707232.6516945201</v>
          </cell>
        </row>
        <row r="292">
          <cell r="B292" t="str">
            <v>TPD-220060-080-1300</v>
          </cell>
          <cell r="C292" t="str">
            <v>Transformador de Potencia Trifásico 220/60 kV, 80 MVA (ONAF), 1300 kVp BIL</v>
          </cell>
          <cell r="D292" t="str">
            <v>UND</v>
          </cell>
          <cell r="E292">
            <v>1</v>
          </cell>
          <cell r="F292">
            <v>1781010.6010415046</v>
          </cell>
        </row>
        <row r="293">
          <cell r="B293" t="str">
            <v>TPD-220060-075-1300</v>
          </cell>
          <cell r="C293" t="str">
            <v>Transformador de Potencia Trifásico 220/60 kV, 75 MVA (ONAF), 1300 kVp BIL</v>
          </cell>
          <cell r="D293" t="str">
            <v>UND</v>
          </cell>
          <cell r="E293">
            <v>1</v>
          </cell>
          <cell r="F293">
            <v>1738123.4013860556</v>
          </cell>
        </row>
        <row r="294">
          <cell r="B294" t="str">
            <v>TPD-220060-070-1300</v>
          </cell>
          <cell r="C294" t="str">
            <v>Transformador de Potencia Trifásico 220/60 kV, 70 MVA (ONAF), 1300 kVp BIL</v>
          </cell>
          <cell r="D294" t="str">
            <v>UND</v>
          </cell>
          <cell r="E294">
            <v>1</v>
          </cell>
          <cell r="F294">
            <v>1692276.1925856497</v>
          </cell>
        </row>
        <row r="295">
          <cell r="B295" t="str">
            <v>TPD-220060-065-1300</v>
          </cell>
          <cell r="C295" t="str">
            <v>Transformador de Potencia Trifásico 220/60 kV, 65 MVA (ONAF), 1300 kVp BIL</v>
          </cell>
          <cell r="D295" t="str">
            <v>UND</v>
          </cell>
          <cell r="E295">
            <v>1</v>
          </cell>
          <cell r="F295">
            <v>1643029.8922088197</v>
          </cell>
        </row>
        <row r="296">
          <cell r="B296" t="str">
            <v>TPD-220060-060-1300</v>
          </cell>
          <cell r="C296" t="str">
            <v>Transformador de Potencia Trifásico 220/60 kV, 60 MVA (ONAF), 1300 kVp BIL</v>
          </cell>
          <cell r="D296" t="str">
            <v>UND</v>
          </cell>
          <cell r="E296">
            <v>1</v>
          </cell>
          <cell r="F296">
            <v>1589839.8357208455</v>
          </cell>
        </row>
        <row r="297">
          <cell r="B297" t="str">
            <v>TPD-220060-055-1300</v>
          </cell>
          <cell r="C297" t="str">
            <v>Transformador de Potencia Trifásico 220/60 kV, 55 MVA (ONAF), 1300 kVp BIL</v>
          </cell>
          <cell r="D297" t="str">
            <v>UND</v>
          </cell>
          <cell r="E297">
            <v>1</v>
          </cell>
          <cell r="F297">
            <v>1532018.9524487406</v>
          </cell>
        </row>
        <row r="298">
          <cell r="B298" t="str">
            <v>TPD-220060-050-1300</v>
          </cell>
          <cell r="C298" t="str">
            <v>Transformador de Potencia Trifásico 220/60 kV, 50 MVA (ONAF), 1300 kVp BIL</v>
          </cell>
          <cell r="D298" t="str">
            <v>UND</v>
          </cell>
          <cell r="E298">
            <v>1</v>
          </cell>
          <cell r="F298">
            <v>1468683.3408106656</v>
          </cell>
        </row>
        <row r="299">
          <cell r="B299" t="str">
            <v>TPD-220060-045-1300</v>
          </cell>
          <cell r="C299" t="str">
            <v>Transformador de Potencia Trifásico 220/60 kV, 45 MVA (ONAF), 1300 kVp BIL</v>
          </cell>
          <cell r="D299" t="str">
            <v>UND</v>
          </cell>
          <cell r="E299">
            <v>1</v>
          </cell>
          <cell r="F299">
            <v>1398669.0704001868</v>
          </cell>
        </row>
        <row r="300">
          <cell r="B300" t="str">
            <v>TPD-220060-040-1300</v>
          </cell>
          <cell r="C300" t="str">
            <v>Transformador de Potencia Trifásico 220/60 kV, 40 MVA (ONAF), 1300 kVp BIL</v>
          </cell>
          <cell r="D300" t="str">
            <v>UND</v>
          </cell>
          <cell r="E300">
            <v>1</v>
          </cell>
          <cell r="F300">
            <v>1320399.775145456</v>
          </cell>
        </row>
        <row r="301">
          <cell r="B301" t="str">
            <v>TPD-220060-035-1300</v>
          </cell>
          <cell r="C301" t="str">
            <v>Transformador de Potencia Trifásico 220/60 kV, 35 MVA (ONAF), 1300 kVp BIL</v>
          </cell>
          <cell r="D301" t="str">
            <v>UND</v>
          </cell>
          <cell r="E301">
            <v>1</v>
          </cell>
          <cell r="F301">
            <v>1231665.3666896001</v>
          </cell>
        </row>
        <row r="302">
          <cell r="B302" t="str">
            <v>TPD-220060-030-1300</v>
          </cell>
          <cell r="C302" t="str">
            <v>Transformador de Potencia Trifásico 220/60 kV, 30 MVA (ONAF), 1300 kVp BIL</v>
          </cell>
          <cell r="D302" t="str">
            <v>UND</v>
          </cell>
          <cell r="E302">
            <v>1</v>
          </cell>
          <cell r="F302">
            <v>1129229.009824797</v>
          </cell>
        </row>
        <row r="303">
          <cell r="B303" t="str">
            <v>TPD-220060-025-1300</v>
          </cell>
          <cell r="C303" t="str">
            <v>Transformador de Potencia Trifásico 220/60 kV, 25 MVA (ONAF), 1300 kVp BIL</v>
          </cell>
          <cell r="D303" t="str">
            <v>UND</v>
          </cell>
          <cell r="E303">
            <v>1</v>
          </cell>
          <cell r="F303">
            <v>1008072.5149146162</v>
          </cell>
        </row>
        <row r="304">
          <cell r="B304" t="str">
            <v>TPD-220060-020-1300</v>
          </cell>
          <cell r="C304" t="str">
            <v>Transformador de Potencia Trifásico 220/60 kV, 20 MVA (ONAF), 1300 kVp BIL</v>
          </cell>
          <cell r="D304" t="str">
            <v>UND</v>
          </cell>
          <cell r="E304">
            <v>1</v>
          </cell>
          <cell r="F304">
            <v>859788.94924940646</v>
          </cell>
        </row>
        <row r="305">
          <cell r="B305" t="str">
            <v>TPD-220023-300-1300</v>
          </cell>
          <cell r="C305" t="str">
            <v>Transformador de Potencia Trifásico 220/23 kV, 300 MVA (ONAF), 1300 kVp BIL</v>
          </cell>
          <cell r="D305" t="str">
            <v>UND</v>
          </cell>
          <cell r="E305">
            <v>0</v>
          </cell>
          <cell r="F305">
            <v>3197458.4102216964</v>
          </cell>
        </row>
        <row r="306">
          <cell r="B306" t="str">
            <v>TPD-220023-240-1300</v>
          </cell>
          <cell r="C306" t="str">
            <v>Transformador de Potencia Trifásico 220/23 kV, 240 MVA (ONAF), 1300 kVp BIL</v>
          </cell>
          <cell r="D306" t="str">
            <v>UND</v>
          </cell>
          <cell r="E306">
            <v>0</v>
          </cell>
          <cell r="F306">
            <v>2929270.5259864479</v>
          </cell>
        </row>
        <row r="307">
          <cell r="B307" t="str">
            <v>TPD-220023-180-1300</v>
          </cell>
          <cell r="C307" t="str">
            <v>Transformador de Potencia Trifásico 220/23 kV, 180 MVA (ONAF), 1300 kVp BIL</v>
          </cell>
          <cell r="D307" t="str">
            <v>UND</v>
          </cell>
          <cell r="E307">
            <v>0</v>
          </cell>
          <cell r="F307">
            <v>2583516.2082440765</v>
          </cell>
        </row>
        <row r="308">
          <cell r="B308" t="str">
            <v>TPD-220023-120-1300</v>
          </cell>
          <cell r="C308" t="str">
            <v>Transformador de Potencia Trifásico 220/23 kV, 120 MVA (ONAF), 1300 kVp BIL</v>
          </cell>
          <cell r="D308" t="str">
            <v>UND</v>
          </cell>
          <cell r="E308">
            <v>0</v>
          </cell>
          <cell r="F308">
            <v>2096202.8674178999</v>
          </cell>
        </row>
        <row r="309">
          <cell r="B309" t="str">
            <v>TPD-220023-115-1300</v>
          </cell>
          <cell r="C309" t="str">
            <v>Transformador de Potencia Trifásico 220/23 kV, 115 MVA (ONAF), 1300 kVp BIL</v>
          </cell>
          <cell r="D309" t="str">
            <v>UND</v>
          </cell>
          <cell r="E309">
            <v>0</v>
          </cell>
          <cell r="F309">
            <v>2045052.0594397089</v>
          </cell>
        </row>
        <row r="310">
          <cell r="B310" t="str">
            <v>TPD-220023-110-1300</v>
          </cell>
          <cell r="C310" t="str">
            <v>Transformador de Potencia Trifásico 220/23 kV, 110 MVA (ONAF), 1300 kVp BIL</v>
          </cell>
          <cell r="D310" t="str">
            <v>UND</v>
          </cell>
          <cell r="E310">
            <v>0</v>
          </cell>
          <cell r="F310">
            <v>1991627.1494022561</v>
          </cell>
        </row>
        <row r="311">
          <cell r="B311" t="str">
            <v>TPD-220023-105-1300</v>
          </cell>
          <cell r="C311" t="str">
            <v>Transformador de Potencia Trifásico 220/23 kV, 105 MVA (ONAF), 1300 kVp BIL</v>
          </cell>
          <cell r="D311" t="str">
            <v>UND</v>
          </cell>
          <cell r="E311">
            <v>0</v>
          </cell>
          <cell r="F311">
            <v>1935716.4834016731</v>
          </cell>
        </row>
        <row r="312">
          <cell r="B312" t="str">
            <v>TPD-220023-100-1300</v>
          </cell>
          <cell r="C312" t="str">
            <v>Transformador de Potencia Trifásico 220/23 kV, 100 MVA (ONAF), 1300 kVp BIL</v>
          </cell>
          <cell r="D312" t="str">
            <v>UND</v>
          </cell>
          <cell r="E312">
            <v>0</v>
          </cell>
          <cell r="F312">
            <v>1877077.4108269729</v>
          </cell>
        </row>
        <row r="313">
          <cell r="B313" t="str">
            <v>TPD-220023-095-1300</v>
          </cell>
          <cell r="C313" t="str">
            <v>Transformador de Potencia Trifásico 220/23 kV, 95 MVA (ONAF), 1300 kVp BIL</v>
          </cell>
          <cell r="D313" t="str">
            <v>UND</v>
          </cell>
          <cell r="E313">
            <v>1</v>
          </cell>
          <cell r="F313">
            <v>1815429.9197108943</v>
          </cell>
        </row>
        <row r="314">
          <cell r="B314" t="str">
            <v>TPD-220023-090-1300</v>
          </cell>
          <cell r="C314" t="str">
            <v>Transformador de Potencia Trifásico 220/23 kV, 90 MVA (ONAF), 1300 kVp BIL</v>
          </cell>
          <cell r="D314" t="str">
            <v>UND</v>
          </cell>
          <cell r="E314">
            <v>1</v>
          </cell>
          <cell r="F314">
            <v>1750448.5496755287</v>
          </cell>
        </row>
        <row r="315">
          <cell r="B315" t="str">
            <v>TPD-220023-085-1300</v>
          </cell>
          <cell r="C315" t="str">
            <v>Transformador de Potencia Trifásico 220/23 kV, 85 MVA (ONAF), 1300 kVp BIL</v>
          </cell>
          <cell r="D315" t="str">
            <v>UND</v>
          </cell>
          <cell r="E315">
            <v>1</v>
          </cell>
          <cell r="F315">
            <v>1681751.9909638979</v>
          </cell>
        </row>
        <row r="316">
          <cell r="B316" t="str">
            <v>TPD-220023-080-1300</v>
          </cell>
          <cell r="C316" t="str">
            <v>Transformador de Potencia Trifásico 220/23 kV, 80 MVA (ONAF), 1300 kVp BIL</v>
          </cell>
          <cell r="D316" t="str">
            <v>UND</v>
          </cell>
          <cell r="E316">
            <v>1</v>
          </cell>
          <cell r="F316">
            <v>1754428.7951946352</v>
          </cell>
        </row>
        <row r="317">
          <cell r="B317" t="str">
            <v>TPD-220023-075-1300</v>
          </cell>
          <cell r="C317" t="str">
            <v>Transformador de Potencia Trifásico 220/23 kV, 75 MVA (ONAF), 1300 kVp BIL</v>
          </cell>
          <cell r="D317" t="str">
            <v>UND</v>
          </cell>
          <cell r="E317">
            <v>1</v>
          </cell>
          <cell r="F317">
            <v>1712181.6923549436</v>
          </cell>
        </row>
        <row r="318">
          <cell r="B318" t="str">
            <v>TPD-220023-070-1300</v>
          </cell>
          <cell r="C318" t="str">
            <v>Transformador de Potencia Trifásico 220/23 kV, 70 MVA (ONAF), 1300 kVp BIL</v>
          </cell>
          <cell r="D318" t="str">
            <v>UND</v>
          </cell>
          <cell r="E318">
            <v>1</v>
          </cell>
          <cell r="F318">
            <v>1667018.7588767847</v>
          </cell>
        </row>
        <row r="319">
          <cell r="B319" t="str">
            <v>TPD-220023-065-1300</v>
          </cell>
          <cell r="C319" t="str">
            <v>Transformador de Potencia Trifásico 220/23 kV, 65 MVA (ONAF), 1300 kVp BIL</v>
          </cell>
          <cell r="D319" t="str">
            <v>UND</v>
          </cell>
          <cell r="E319">
            <v>1</v>
          </cell>
          <cell r="F319">
            <v>1618507.4656888666</v>
          </cell>
        </row>
        <row r="320">
          <cell r="B320" t="str">
            <v>TPD-220023-060-1300</v>
          </cell>
          <cell r="C320" t="str">
            <v>Transformador de Potencia Trifásico 220/23 kV, 60 MVA (ONAF), 1300 kVp BIL</v>
          </cell>
          <cell r="D320" t="str">
            <v>UND</v>
          </cell>
          <cell r="E320">
            <v>1</v>
          </cell>
          <cell r="F320">
            <v>1566111.2774427324</v>
          </cell>
        </row>
        <row r="321">
          <cell r="B321" t="str">
            <v>TPD-220023-055-1300</v>
          </cell>
          <cell r="C321" t="str">
            <v>Transformador de Potencia Trifásico 220/23 kV, 55 MVA (ONAF), 1300 kVp BIL</v>
          </cell>
          <cell r="D321" t="str">
            <v>UND</v>
          </cell>
          <cell r="E321">
            <v>1</v>
          </cell>
          <cell r="F321">
            <v>1509153.3780810742</v>
          </cell>
        </row>
        <row r="322">
          <cell r="B322" t="str">
            <v>TPD-220023-050-1300</v>
          </cell>
          <cell r="C322" t="str">
            <v>Transformador de Potencia Trifásico 220/23 kV, 50 MVA (ONAF), 1300 kVp BIL</v>
          </cell>
          <cell r="D322" t="str">
            <v>UND</v>
          </cell>
          <cell r="E322">
            <v>1</v>
          </cell>
          <cell r="F322">
            <v>1446763.0583636488</v>
          </cell>
        </row>
        <row r="323">
          <cell r="B323" t="str">
            <v>TPD-220023-045-1300</v>
          </cell>
          <cell r="C323" t="str">
            <v>Transformador de Potencia Trifásico 220/23 kV, 45 MVA (ONAF), 1300 kVp BIL</v>
          </cell>
          <cell r="D323" t="str">
            <v>UND</v>
          </cell>
          <cell r="E323">
            <v>1</v>
          </cell>
          <cell r="F323">
            <v>1377793.7596908303</v>
          </cell>
        </row>
        <row r="324">
          <cell r="B324" t="str">
            <v>TPD-220023-040-1300</v>
          </cell>
          <cell r="C324" t="str">
            <v>Transformador de Potencia Trifásico 220/23 kV, 40 MVA (ONAF), 1300 kVp BIL</v>
          </cell>
          <cell r="D324" t="str">
            <v>UND</v>
          </cell>
          <cell r="E324">
            <v>1</v>
          </cell>
          <cell r="F324">
            <v>1300692.6434514383</v>
          </cell>
        </row>
        <row r="325">
          <cell r="B325" t="str">
            <v>TPD-220023-035-1300</v>
          </cell>
          <cell r="C325" t="str">
            <v>Transformador de Potencia Trifásico 220/23 kV, 35 MVA (ONAF), 1300 kVp BIL</v>
          </cell>
          <cell r="D325" t="str">
            <v>UND</v>
          </cell>
          <cell r="E325">
            <v>1</v>
          </cell>
          <cell r="F325">
            <v>1213282.6071335869</v>
          </cell>
        </row>
        <row r="326">
          <cell r="B326" t="str">
            <v>TPD-220023-030-1300</v>
          </cell>
          <cell r="C326" t="str">
            <v>Transformador de Potencia Trifásico 220/23 kV, 30 MVA (ONAF), 1300 kVp BIL</v>
          </cell>
          <cell r="D326" t="str">
            <v>UND</v>
          </cell>
          <cell r="E326">
            <v>1</v>
          </cell>
          <cell r="F326">
            <v>1112375.1256995355</v>
          </cell>
        </row>
        <row r="327">
          <cell r="B327" t="str">
            <v>TPD-220023-025-1300</v>
          </cell>
          <cell r="C327" t="str">
            <v>Transformador de Potencia Trifásico 220/23 kV, 25 MVA (ONAF), 1300 kVp BIL</v>
          </cell>
          <cell r="D327" t="str">
            <v>UND</v>
          </cell>
          <cell r="E327">
            <v>1</v>
          </cell>
          <cell r="F327">
            <v>993026.90662045125</v>
          </cell>
        </row>
        <row r="328">
          <cell r="B328" t="str">
            <v>TPD-220023-020-1300</v>
          </cell>
          <cell r="C328" t="str">
            <v>Transformador de Potencia Trifásico 220/23 kV, 20 MVA (ONAF), 1300 kVp BIL</v>
          </cell>
          <cell r="D328" t="str">
            <v>UND</v>
          </cell>
          <cell r="E328">
            <v>1</v>
          </cell>
          <cell r="F328">
            <v>846956.49170824047</v>
          </cell>
        </row>
        <row r="329">
          <cell r="B329" t="str">
            <v>TPD-220010-300-1300</v>
          </cell>
          <cell r="C329" t="str">
            <v>Transformador de Potencia Trifásico 220/10 kV, 300 MVA (ONAF), 1300 kVp BIL</v>
          </cell>
          <cell r="D329" t="str">
            <v>UND</v>
          </cell>
          <cell r="E329">
            <v>0</v>
          </cell>
          <cell r="F329">
            <v>3181471.1181705878</v>
          </cell>
        </row>
        <row r="330">
          <cell r="B330" t="str">
            <v>TPD-220010-240-1300</v>
          </cell>
          <cell r="C330" t="str">
            <v>Transformador de Potencia Trifásico 220/10 kV, 240 MVA (ONAF), 1300 kVp BIL</v>
          </cell>
          <cell r="D330" t="str">
            <v>UND</v>
          </cell>
          <cell r="E330">
            <v>0</v>
          </cell>
          <cell r="F330">
            <v>2914624.1733565154</v>
          </cell>
        </row>
        <row r="331">
          <cell r="B331" t="str">
            <v>TPD-220010-180-1300</v>
          </cell>
          <cell r="C331" t="str">
            <v>Transformador de Potencia Trifásico 220/10 kV, 180 MVA (ONAF), 1300 kVp BIL</v>
          </cell>
          <cell r="D331" t="str">
            <v>UND</v>
          </cell>
          <cell r="E331">
            <v>0</v>
          </cell>
          <cell r="F331">
            <v>2570598.6272028559</v>
          </cell>
        </row>
        <row r="332">
          <cell r="B332" t="str">
            <v>TPD-220010-120-1300</v>
          </cell>
          <cell r="C332" t="str">
            <v>Transformador de Potencia Trifásico 220/10 kV, 120 MVA (ONAF), 1300 kVp BIL</v>
          </cell>
          <cell r="D332" t="str">
            <v>UND</v>
          </cell>
          <cell r="E332">
            <v>0</v>
          </cell>
          <cell r="F332">
            <v>2085721.8530808103</v>
          </cell>
        </row>
        <row r="333">
          <cell r="B333" t="str">
            <v>TPD-220010-115-1300</v>
          </cell>
          <cell r="C333" t="str">
            <v>Transformador de Potencia Trifásico 220/10 kV, 115 MVA (ONAF), 1300 kVp BIL</v>
          </cell>
          <cell r="D333" t="str">
            <v>UND</v>
          </cell>
          <cell r="E333">
            <v>0</v>
          </cell>
          <cell r="F333">
            <v>2034826.7991425104</v>
          </cell>
        </row>
        <row r="334">
          <cell r="B334" t="str">
            <v>TPD-220010-110-1300</v>
          </cell>
          <cell r="C334" t="str">
            <v>Transformador de Potencia Trifásico 220/10 kV, 110 MVA (ONAF), 1300 kVp BIL</v>
          </cell>
          <cell r="D334" t="str">
            <v>UND</v>
          </cell>
          <cell r="E334">
            <v>0</v>
          </cell>
          <cell r="F334">
            <v>1981669.0136552448</v>
          </cell>
        </row>
        <row r="335">
          <cell r="B335" t="str">
            <v>TPD-220010-105-1300</v>
          </cell>
          <cell r="C335" t="str">
            <v>Transformador de Potencia Trifásico 220/10 kV, 105 MVA (ONAF), 1300 kVp BIL</v>
          </cell>
          <cell r="D335" t="str">
            <v>UND</v>
          </cell>
          <cell r="E335">
            <v>0</v>
          </cell>
          <cell r="F335">
            <v>1926037.9009846649</v>
          </cell>
        </row>
        <row r="336">
          <cell r="B336" t="str">
            <v>TPD-220010-100-1300</v>
          </cell>
          <cell r="C336" t="str">
            <v>Transformador de Potencia Trifásico 220/10 kV, 100 MVA (ONAF), 1300 kVp BIL</v>
          </cell>
          <cell r="D336" t="str">
            <v>UND</v>
          </cell>
          <cell r="E336">
            <v>0</v>
          </cell>
          <cell r="F336">
            <v>1867692.0237728378</v>
          </cell>
        </row>
        <row r="337">
          <cell r="B337" t="str">
            <v>TPD-220010-095-1300</v>
          </cell>
          <cell r="C337" t="str">
            <v>Transformador de Potencia Trifásico 220/10 kV, 95 MVA (ONAF), 1300 kVp BIL</v>
          </cell>
          <cell r="D337" t="str">
            <v>UND</v>
          </cell>
          <cell r="E337">
            <v>1</v>
          </cell>
          <cell r="F337">
            <v>1806352.7701123399</v>
          </cell>
        </row>
        <row r="338">
          <cell r="B338" t="str">
            <v>TPD-220010-090-1300</v>
          </cell>
          <cell r="C338" t="str">
            <v>Transformador de Potencia Trifásico 220/10 kV, 90 MVA (ONAF), 1300 kVp BIL</v>
          </cell>
          <cell r="D338" t="str">
            <v>UND</v>
          </cell>
          <cell r="E338">
            <v>1</v>
          </cell>
          <cell r="F338">
            <v>1741696.306927151</v>
          </cell>
        </row>
        <row r="339">
          <cell r="B339" t="str">
            <v>TPD-220010-085-1300</v>
          </cell>
          <cell r="C339" t="str">
            <v>Transformador de Potencia Trifásico 220/10 kV, 85 MVA (ONAF), 1300 kVp BIL</v>
          </cell>
          <cell r="D339" t="str">
            <v>UND</v>
          </cell>
          <cell r="E339">
            <v>1</v>
          </cell>
          <cell r="F339">
            <v>1673343.2310090784</v>
          </cell>
        </row>
        <row r="340">
          <cell r="B340" t="str">
            <v>TPD-220010-080-1300</v>
          </cell>
          <cell r="C340" t="str">
            <v>Transformador de Potencia Trifásico 220/10 kV, 80 MVA (ONAF), 1300 kVp BIL</v>
          </cell>
          <cell r="D340" t="str">
            <v>UND</v>
          </cell>
          <cell r="E340">
            <v>1</v>
          </cell>
          <cell r="F340">
            <v>1745656.651218662</v>
          </cell>
        </row>
        <row r="341">
          <cell r="B341" t="str">
            <v>TPD-220010-075-1300</v>
          </cell>
          <cell r="C341" t="str">
            <v>Transformador de Potencia Trifásico 220/10 kV, 75 MVA (ONAF), 1300 kVp BIL</v>
          </cell>
          <cell r="D341" t="str">
            <v>UND</v>
          </cell>
          <cell r="E341">
            <v>1</v>
          </cell>
          <cell r="F341">
            <v>1703620.7838931689</v>
          </cell>
        </row>
        <row r="342">
          <cell r="B342" t="str">
            <v>TPD-220010-070-1300</v>
          </cell>
          <cell r="C342" t="str">
            <v>Transformador de Potencia Trifásico 220/10 kV, 70 MVA (ONAF), 1300 kVp BIL</v>
          </cell>
          <cell r="D342" t="str">
            <v>UND</v>
          </cell>
          <cell r="E342">
            <v>1</v>
          </cell>
          <cell r="F342">
            <v>1658683.6650824009</v>
          </cell>
        </row>
        <row r="343">
          <cell r="B343" t="str">
            <v>TPD-220010-065-1300</v>
          </cell>
          <cell r="C343" t="str">
            <v>Transformador de Potencia Trifásico 220/10 kV, 65 MVA (ONAF), 1300 kVp BIL</v>
          </cell>
          <cell r="D343" t="str">
            <v>UND</v>
          </cell>
          <cell r="E343">
            <v>1</v>
          </cell>
          <cell r="F343">
            <v>1610414.9283604224</v>
          </cell>
        </row>
        <row r="344">
          <cell r="B344" t="str">
            <v>TPD-220010-060-1300</v>
          </cell>
          <cell r="C344" t="str">
            <v>Transformador de Potencia Trifásico 220/10 kV, 60 MVA (ONAF), 1300 kVp BIL</v>
          </cell>
          <cell r="D344" t="str">
            <v>UND</v>
          </cell>
          <cell r="E344">
            <v>1</v>
          </cell>
          <cell r="F344">
            <v>1558280.7210555188</v>
          </cell>
        </row>
        <row r="345">
          <cell r="B345" t="str">
            <v>TPD-220010-055-1300</v>
          </cell>
          <cell r="C345" t="str">
            <v>Transformador de Potencia Trifásico 220/10 kV, 55 MVA (ONAF), 1300 kVp BIL</v>
          </cell>
          <cell r="D345" t="str">
            <v>UND</v>
          </cell>
          <cell r="E345">
            <v>1</v>
          </cell>
          <cell r="F345">
            <v>1501607.6111906688</v>
          </cell>
        </row>
        <row r="346">
          <cell r="B346" t="str">
            <v>TPD-220010-050-1300</v>
          </cell>
          <cell r="C346" t="str">
            <v>Transformador de Potencia Trifásico 220/10 kV, 50 MVA (ONAF), 1300 kVp BIL</v>
          </cell>
          <cell r="D346" t="str">
            <v>UND</v>
          </cell>
          <cell r="E346">
            <v>1</v>
          </cell>
          <cell r="F346">
            <v>1439529.2430718306</v>
          </cell>
        </row>
        <row r="347">
          <cell r="B347" t="str">
            <v>TPD-220010-045-1300</v>
          </cell>
          <cell r="C347" t="str">
            <v>Transformador de Potencia Trifásico 220/10 kV, 45 MVA (ONAF), 1300 kVp BIL</v>
          </cell>
          <cell r="D347" t="str">
            <v>UND</v>
          </cell>
          <cell r="E347">
            <v>1</v>
          </cell>
          <cell r="F347">
            <v>1370904.7908923761</v>
          </cell>
        </row>
        <row r="348">
          <cell r="B348" t="str">
            <v>TPD-220010-040-1300</v>
          </cell>
          <cell r="C348" t="str">
            <v>Transformador de Potencia Trifásico 220/10 kV, 40 MVA (ONAF), 1300 kVp BIL</v>
          </cell>
          <cell r="D348" t="str">
            <v>UND</v>
          </cell>
          <cell r="E348">
            <v>1</v>
          </cell>
          <cell r="F348">
            <v>1294189.180234181</v>
          </cell>
        </row>
        <row r="349">
          <cell r="B349" t="str">
            <v>TPD-220010-035-1300</v>
          </cell>
          <cell r="C349" t="str">
            <v>Transformador de Potencia Trifásico 220/10 kV, 35 MVA (ONAF), 1300 kVp BIL</v>
          </cell>
          <cell r="D349" t="str">
            <v>UND</v>
          </cell>
          <cell r="E349">
            <v>1</v>
          </cell>
          <cell r="F349">
            <v>1207216.1940979189</v>
          </cell>
        </row>
        <row r="350">
          <cell r="B350" t="str">
            <v>TPD-220010-030-1300</v>
          </cell>
          <cell r="C350" t="str">
            <v>Transformador de Potencia Trifásico 220/10 kV, 30 MVA (ONAF), 1300 kVp BIL</v>
          </cell>
          <cell r="D350" t="str">
            <v>UND</v>
          </cell>
          <cell r="E350">
            <v>1</v>
          </cell>
          <cell r="F350">
            <v>1106813.2500710378</v>
          </cell>
        </row>
        <row r="351">
          <cell r="B351" t="str">
            <v>TPD-220010-025-1300</v>
          </cell>
          <cell r="C351" t="str">
            <v>Transformador de Potencia Trifásico 220/10 kV, 25 MVA (ONAF), 1300 kVp BIL</v>
          </cell>
          <cell r="D351" t="str">
            <v>UND</v>
          </cell>
          <cell r="E351">
            <v>1</v>
          </cell>
          <cell r="F351">
            <v>988061.77208734886</v>
          </cell>
        </row>
        <row r="352">
          <cell r="B352" t="str">
            <v>TPD-220010-020-1300</v>
          </cell>
          <cell r="C352" t="str">
            <v>Transformador de Potencia Trifásico 220/10 kV, 20 MVA (ONAF), 1300 kVp BIL</v>
          </cell>
          <cell r="D352" t="str">
            <v>UND</v>
          </cell>
          <cell r="E352">
            <v>1</v>
          </cell>
          <cell r="F352">
            <v>842721.70924969937</v>
          </cell>
        </row>
        <row r="353">
          <cell r="B353" t="str">
            <v>TPT-220138010-300-1425</v>
          </cell>
          <cell r="C353" t="str">
            <v>Transformador de Potencia Trifásico 220/138/10 kV, 300 MVA (ONAF), 1425 kVp BIL</v>
          </cell>
          <cell r="D353" t="str">
            <v>UND</v>
          </cell>
          <cell r="E353">
            <v>0</v>
          </cell>
          <cell r="F353">
            <v>4011473.3756668177</v>
          </cell>
        </row>
        <row r="354">
          <cell r="B354" t="str">
            <v>TPT-220138010-240-1425</v>
          </cell>
          <cell r="C354" t="str">
            <v>Transformador de Potencia Trifásico 220/138/10 kV, 240 MVA (ONAF), 1425 kVp BIL</v>
          </cell>
          <cell r="D354" t="str">
            <v>UND</v>
          </cell>
          <cell r="E354">
            <v>0</v>
          </cell>
          <cell r="F354">
            <v>3675009.7163282367</v>
          </cell>
        </row>
        <row r="355">
          <cell r="B355" t="str">
            <v>TPT-220138010-180-1425</v>
          </cell>
          <cell r="C355" t="str">
            <v>Transformador de Potencia Trifásico 220/138/10 kV, 180 MVA (ONAF), 1425 kVp BIL</v>
          </cell>
          <cell r="D355" t="str">
            <v>UND</v>
          </cell>
          <cell r="E355">
            <v>0</v>
          </cell>
          <cell r="F355">
            <v>3241232.6152058486</v>
          </cell>
        </row>
        <row r="356">
          <cell r="B356" t="str">
            <v>TPT-220138010-120-1425</v>
          </cell>
          <cell r="C356" t="str">
            <v>Transformador de Potencia Trifásico 220/138/10 kV, 120 MVA (ONAF), 1425 kVp BIL</v>
          </cell>
          <cell r="D356" t="str">
            <v>UND</v>
          </cell>
          <cell r="E356">
            <v>0</v>
          </cell>
          <cell r="F356">
            <v>2629858.1291195955</v>
          </cell>
        </row>
        <row r="357">
          <cell r="B357" t="str">
            <v>TPT-220138010-115-1425</v>
          </cell>
          <cell r="C357" t="str">
            <v>Transformador de Potencia Trifásico 220/138/10 kV, 115 MVA (ONAF), 1425 kVp BIL</v>
          </cell>
          <cell r="D357" t="str">
            <v>UND</v>
          </cell>
          <cell r="E357">
            <v>0</v>
          </cell>
          <cell r="F357">
            <v>2565685.2524083918</v>
          </cell>
        </row>
        <row r="358">
          <cell r="B358" t="str">
            <v>TPT-220138010-110-1425</v>
          </cell>
          <cell r="C358" t="str">
            <v>Transformador de Potencia Trifásico 220/138/10 kV, 110 MVA (ONAF), 1425 kVp BIL</v>
          </cell>
          <cell r="D358" t="str">
            <v>UND</v>
          </cell>
          <cell r="E358">
            <v>0</v>
          </cell>
          <cell r="F358">
            <v>2498659.3284659511</v>
          </cell>
        </row>
        <row r="359">
          <cell r="B359" t="str">
            <v>TPT-220138010-105-1425</v>
          </cell>
          <cell r="C359" t="str">
            <v>Transformador de Potencia Trifásico 220/138/10 kV, 105 MVA (ONAF), 1425 kVp BIL</v>
          </cell>
          <cell r="D359" t="str">
            <v>UND</v>
          </cell>
          <cell r="E359">
            <v>0</v>
          </cell>
          <cell r="F359">
            <v>2428514.8201401685</v>
          </cell>
        </row>
        <row r="360">
          <cell r="B360" t="str">
            <v>TPT-220138010-100-1425</v>
          </cell>
          <cell r="C360" t="str">
            <v>Transformador de Potencia Trifásico 220/138/10 kV, 100 MVA (ONAF), 1425 kVp BIL</v>
          </cell>
          <cell r="D360" t="str">
            <v>UND</v>
          </cell>
          <cell r="E360">
            <v>0</v>
          </cell>
          <cell r="F360">
            <v>2354947.3023719252</v>
          </cell>
        </row>
        <row r="361">
          <cell r="B361" t="str">
            <v>TPT-220138010-095-1425</v>
          </cell>
          <cell r="C361" t="str">
            <v>Transformador de Potencia Trifásico 220/138/10 kV, 95 MVA (ONAF), 1425 kVp BIL</v>
          </cell>
          <cell r="D361" t="str">
            <v>UND</v>
          </cell>
          <cell r="E361">
            <v>1</v>
          </cell>
          <cell r="F361">
            <v>2277605.4772215993</v>
          </cell>
        </row>
        <row r="362">
          <cell r="B362" t="str">
            <v>TPT-220138010-090-1425</v>
          </cell>
          <cell r="C362" t="str">
            <v>Transformador de Potencia Trifásico 220/138/10 kV, 90 MVA (ONAF), 1425 kVp BIL</v>
          </cell>
          <cell r="D362" t="str">
            <v>UND</v>
          </cell>
          <cell r="E362">
            <v>1</v>
          </cell>
          <cell r="F362">
            <v>2196081.0279972074</v>
          </cell>
        </row>
        <row r="363">
          <cell r="B363" t="str">
            <v>TPT-220138010-085-1425</v>
          </cell>
          <cell r="C363" t="str">
            <v>Transformador de Potencia Trifásico 220/138/10 kV, 85 MVA (ONAF), 1425 kVp BIL</v>
          </cell>
          <cell r="D363" t="str">
            <v>UND</v>
          </cell>
          <cell r="E363">
            <v>1</v>
          </cell>
          <cell r="F363">
            <v>2109895.5703879143</v>
          </cell>
        </row>
        <row r="364">
          <cell r="B364" t="str">
            <v>TPT-220138010-080-1425</v>
          </cell>
          <cell r="C364" t="str">
            <v>Transformador de Potencia Trifásico 220/138/10 kV, 80 MVA (ONAF), 1425 kVp BIL</v>
          </cell>
          <cell r="D364" t="str">
            <v>UND</v>
          </cell>
          <cell r="E364">
            <v>1</v>
          </cell>
          <cell r="F364">
            <v>2201074.5718936566</v>
          </cell>
        </row>
        <row r="365">
          <cell r="B365" t="str">
            <v>TPT-220138010-075-1425</v>
          </cell>
          <cell r="C365" t="str">
            <v>Transformador de Potencia Trifásico 220/138/10 kV, 75 MVA (ONAF), 1425 kVp BIL</v>
          </cell>
          <cell r="D365" t="str">
            <v>UND</v>
          </cell>
          <cell r="E365">
            <v>1</v>
          </cell>
          <cell r="F365">
            <v>2148072.122292215</v>
          </cell>
        </row>
        <row r="366">
          <cell r="B366" t="str">
            <v>TPT-220138010-070-1425</v>
          </cell>
          <cell r="C366" t="str">
            <v>Transformador de Potencia Trifásico 220/138/10 kV, 70 MVA (ONAF), 1425 kVp BIL</v>
          </cell>
          <cell r="D366" t="str">
            <v>UND</v>
          </cell>
          <cell r="E366">
            <v>1</v>
          </cell>
          <cell r="F366">
            <v>2091411.5244137633</v>
          </cell>
        </row>
        <row r="367">
          <cell r="B367" t="str">
            <v>TPT-220138010-065-1425</v>
          </cell>
          <cell r="C367" t="str">
            <v>Transformador de Potencia Trifásico 220/138/10 kV, 65 MVA (ONAF), 1425 kVp BIL</v>
          </cell>
          <cell r="D367" t="str">
            <v>UND</v>
          </cell>
          <cell r="E367">
            <v>1</v>
          </cell>
          <cell r="F367">
            <v>2030550.1351239469</v>
          </cell>
        </row>
        <row r="368">
          <cell r="B368" t="str">
            <v>TPT-220138010-060-1425</v>
          </cell>
          <cell r="C368" t="str">
            <v>Transformador de Potencia Trifásico 220/138/10 kV, 60 MVA (ONAF), 1425 kVp BIL</v>
          </cell>
          <cell r="D368" t="str">
            <v>UND</v>
          </cell>
          <cell r="E368">
            <v>1</v>
          </cell>
          <cell r="F368">
            <v>1964814.8268979294</v>
          </cell>
        </row>
        <row r="369">
          <cell r="B369" t="str">
            <v>TPT-220138010-055-1425</v>
          </cell>
          <cell r="C369" t="str">
            <v>Transformador de Potencia Trifásico 220/138/10 kV, 55 MVA (ONAF), 1425 kVp BIL</v>
          </cell>
          <cell r="D369" t="str">
            <v>UND</v>
          </cell>
          <cell r="E369">
            <v>1</v>
          </cell>
          <cell r="F369">
            <v>1893356.4785757819</v>
          </cell>
        </row>
        <row r="370">
          <cell r="B370" t="str">
            <v>TPT-220138010-050-1425</v>
          </cell>
          <cell r="C370" t="str">
            <v>Transformador de Potencia Trifásico 220/138/10 kV, 50 MVA (ONAF), 1425 kVp BIL</v>
          </cell>
          <cell r="D370" t="str">
            <v>UND</v>
          </cell>
          <cell r="E370">
            <v>1</v>
          </cell>
          <cell r="F370">
            <v>1815082.7141240845</v>
          </cell>
        </row>
        <row r="371">
          <cell r="B371" t="str">
            <v>TPT-220138010-045-1425</v>
          </cell>
          <cell r="C371" t="str">
            <v>Transformador de Potencia Trifásico 220/138/10 kV, 45 MVA (ONAF), 1425 kVp BIL</v>
          </cell>
          <cell r="D371" t="str">
            <v>UND</v>
          </cell>
          <cell r="E371">
            <v>1</v>
          </cell>
          <cell r="F371">
            <v>1728555.0819022032</v>
          </cell>
        </row>
        <row r="372">
          <cell r="B372" t="str">
            <v>TPT-220138010-040-1425</v>
          </cell>
          <cell r="C372" t="str">
            <v>Transformador de Potencia Trifásico 220/138/10 kV, 40 MVA (ONAF), 1425 kVp BIL</v>
          </cell>
          <cell r="D372" t="str">
            <v>UND</v>
          </cell>
          <cell r="E372">
            <v>1</v>
          </cell>
          <cell r="F372">
            <v>1631825.4187297991</v>
          </cell>
        </row>
        <row r="373">
          <cell r="B373" t="str">
            <v>TPT-220138010-035-1425</v>
          </cell>
          <cell r="C373" t="str">
            <v>Transformador de Potencia Trifásico 220/138/10 kV, 35 MVA (ONAF), 1425 kVp BIL</v>
          </cell>
          <cell r="D373" t="str">
            <v>UND</v>
          </cell>
          <cell r="E373">
            <v>1</v>
          </cell>
          <cell r="F373">
            <v>1522162.3712499046</v>
          </cell>
        </row>
        <row r="374">
          <cell r="B374" t="str">
            <v>TPT-220138010-030-1425</v>
          </cell>
          <cell r="C374" t="str">
            <v>Transformador de Potencia Trifásico 220/138/10 kV, 30 MVA (ONAF), 1425 kVp BIL</v>
          </cell>
          <cell r="D374" t="str">
            <v>UND</v>
          </cell>
          <cell r="E374">
            <v>1</v>
          </cell>
          <cell r="F374">
            <v>1395565.6737340724</v>
          </cell>
        </row>
        <row r="375">
          <cell r="B375" t="str">
            <v>TPT-220138010-025-1425</v>
          </cell>
          <cell r="C375" t="str">
            <v>Transformador de Potencia Trifásico 220/138/10 kV, 25 MVA (ONAF), 1425 kVp BIL</v>
          </cell>
          <cell r="D375" t="str">
            <v>UND</v>
          </cell>
          <cell r="E375">
            <v>1</v>
          </cell>
          <cell r="F375">
            <v>1245833.5609602262</v>
          </cell>
        </row>
        <row r="376">
          <cell r="B376" t="str">
            <v>TPT-220138010-020-1425</v>
          </cell>
          <cell r="C376" t="str">
            <v>Transformador de Potencia Trifásico 220/138/10 kV, 20 MVA (ONAF), 1425 kVp BIL</v>
          </cell>
          <cell r="D376" t="str">
            <v>UND</v>
          </cell>
          <cell r="E376">
            <v>1</v>
          </cell>
          <cell r="F376">
            <v>1062576.2655659411</v>
          </cell>
        </row>
        <row r="377">
          <cell r="B377" t="str">
            <v>TPT-220138023-300-1425</v>
          </cell>
          <cell r="C377" t="str">
            <v>Transformador de Potencia Trifásico 220/138/23 kV, 300 MVA (ONAF), 1425 kVp BIL</v>
          </cell>
          <cell r="D377" t="str">
            <v>UND</v>
          </cell>
          <cell r="E377">
            <v>0</v>
          </cell>
          <cell r="F377">
            <v>4031631.5333334855</v>
          </cell>
        </row>
        <row r="378">
          <cell r="B378" t="str">
            <v>TPT-220138023-240-1425</v>
          </cell>
          <cell r="C378" t="str">
            <v>Transformador de Potencia Trifásico 220/138/23 kV, 240 MVA (ONAF), 1425 kVp BIL</v>
          </cell>
          <cell r="D378" t="str">
            <v>UND</v>
          </cell>
          <cell r="E378">
            <v>0</v>
          </cell>
          <cell r="F378">
            <v>3693477.1018374236</v>
          </cell>
        </row>
        <row r="379">
          <cell r="B379" t="str">
            <v>TPT-220138023-180-1425</v>
          </cell>
          <cell r="C379" t="str">
            <v>Transformador de Potencia Trifásico 220/138/23 kV, 180 MVA (ONAF), 1425 kVp BIL</v>
          </cell>
          <cell r="D379" t="str">
            <v>UND</v>
          </cell>
          <cell r="E379">
            <v>0</v>
          </cell>
          <cell r="F379">
            <v>3257520.2162872851</v>
          </cell>
        </row>
        <row r="380">
          <cell r="B380" t="str">
            <v>TPT-220138023-120-1425</v>
          </cell>
          <cell r="C380" t="str">
            <v>Transformador de Potencia Trifásico 220/138/23 kV, 120 MVA (ONAF), 1425 kVp BIL</v>
          </cell>
          <cell r="D380" t="str">
            <v>UND</v>
          </cell>
          <cell r="E380">
            <v>0</v>
          </cell>
          <cell r="F380">
            <v>2643073.4966026088</v>
          </cell>
        </row>
        <row r="381">
          <cell r="B381" t="str">
            <v>TPT-220138023-115-1425</v>
          </cell>
          <cell r="C381" t="str">
            <v>Transformador de Potencia Trifásico 220/138/23 kV, 115 MVA (ONAF), 1425 kVp BIL</v>
          </cell>
          <cell r="D381" t="str">
            <v>UND</v>
          </cell>
          <cell r="E381">
            <v>0</v>
          </cell>
          <cell r="F381">
            <v>2578578.1431240123</v>
          </cell>
        </row>
        <row r="382">
          <cell r="B382" t="str">
            <v>TPT-220138023-110-1425</v>
          </cell>
          <cell r="C382" t="str">
            <v>Transformador de Potencia Trifásico 220/138/23 kV, 110 MVA (ONAF), 1425 kVp BIL</v>
          </cell>
          <cell r="D382" t="str">
            <v>UND</v>
          </cell>
          <cell r="E382">
            <v>0</v>
          </cell>
          <cell r="F382">
            <v>2511215.4054934187</v>
          </cell>
        </row>
        <row r="383">
          <cell r="B383" t="str">
            <v>TPT-220138023-105-1425</v>
          </cell>
          <cell r="C383" t="str">
            <v>Transformador de Potencia Trifásico 220/138/23 kV, 105 MVA (ONAF), 1425 kVp BIL</v>
          </cell>
          <cell r="D383" t="str">
            <v>UND</v>
          </cell>
          <cell r="E383">
            <v>0</v>
          </cell>
          <cell r="F383">
            <v>2440718.4122011745</v>
          </cell>
        </row>
        <row r="384">
          <cell r="B384" t="str">
            <v>TPT-220138023-100-1425</v>
          </cell>
          <cell r="C384" t="str">
            <v>Transformador de Potencia Trifásico 220/138/23 kV, 100 MVA (ONAF), 1425 kVp BIL</v>
          </cell>
          <cell r="D384" t="str">
            <v>UND</v>
          </cell>
          <cell r="E384">
            <v>0</v>
          </cell>
          <cell r="F384">
            <v>2366781.2084139953</v>
          </cell>
        </row>
        <row r="385">
          <cell r="B385" t="str">
            <v>TPT-220138023-095-1425</v>
          </cell>
          <cell r="C385" t="str">
            <v>Transformador de Potencia Trifásico 220/138/23 kV, 95 MVA (ONAF), 1425 kVp BIL</v>
          </cell>
          <cell r="D385" t="str">
            <v>UND</v>
          </cell>
          <cell r="E385">
            <v>1</v>
          </cell>
          <cell r="F385">
            <v>2289050.7308759796</v>
          </cell>
        </row>
        <row r="386">
          <cell r="B386" t="str">
            <v>TPT-220138023-090-1425</v>
          </cell>
          <cell r="C386" t="str">
            <v>Transformador de Potencia Trifásico 220/138/23 kV, 90 MVA (ONAF), 1425 kVp BIL</v>
          </cell>
          <cell r="D386" t="str">
            <v>UND</v>
          </cell>
          <cell r="E386">
            <v>1</v>
          </cell>
          <cell r="F386">
            <v>2207116.6110524694</v>
          </cell>
        </row>
        <row r="387">
          <cell r="B387" t="str">
            <v>TPT-220138023-085-1425</v>
          </cell>
          <cell r="C387" t="str">
            <v>Transformador de Potencia Trifásico 220/138/23 kV, 85 MVA (ONAF), 1425 kVp BIL</v>
          </cell>
          <cell r="D387" t="str">
            <v>UND</v>
          </cell>
          <cell r="E387">
            <v>1</v>
          </cell>
          <cell r="F387">
            <v>2120498.0606913716</v>
          </cell>
        </row>
        <row r="388">
          <cell r="B388" t="str">
            <v>TPT-220138023-080-1425</v>
          </cell>
          <cell r="C388" t="str">
            <v>Transformador de Potencia Trifásico 220/138/23 kV, 80 MVA (ONAF), 1425 kVp BIL</v>
          </cell>
          <cell r="D388" t="str">
            <v>UND</v>
          </cell>
          <cell r="E388">
            <v>1</v>
          </cell>
          <cell r="F388">
            <v>2212135.2481343281</v>
          </cell>
        </row>
        <row r="389">
          <cell r="B389" t="str">
            <v>TPT-220138023-075-1425</v>
          </cell>
          <cell r="C389" t="str">
            <v>Transformador de Potencia Trifásico 220/138/23 kV, 75 MVA (ONAF), 1425 kVp BIL</v>
          </cell>
          <cell r="D389" t="str">
            <v>UND</v>
          </cell>
          <cell r="E389">
            <v>1</v>
          </cell>
          <cell r="F389">
            <v>2158866.4545650403</v>
          </cell>
        </row>
        <row r="390">
          <cell r="B390" t="str">
            <v>TPT-220138023-070-1425</v>
          </cell>
          <cell r="C390" t="str">
            <v>Transformador de Potencia Trifásico 220/138/23 kV, 70 MVA (ONAF), 1425 kVp BIL</v>
          </cell>
          <cell r="D390" t="str">
            <v>UND</v>
          </cell>
          <cell r="E390">
            <v>1</v>
          </cell>
          <cell r="F390">
            <v>2101921.1300640837</v>
          </cell>
        </row>
        <row r="391">
          <cell r="B391" t="str">
            <v>TPT-220138023-065-1425</v>
          </cell>
          <cell r="C391" t="str">
            <v>Transformador de Potencia Trifásico 220/138/23 kV, 65 MVA (ONAF), 1425 kVp BIL</v>
          </cell>
          <cell r="D391" t="str">
            <v>UND</v>
          </cell>
          <cell r="E391">
            <v>1</v>
          </cell>
          <cell r="F391">
            <v>2040753.9046471827</v>
          </cell>
        </row>
        <row r="392">
          <cell r="B392" t="str">
            <v>TPT-220138023-060-1425</v>
          </cell>
          <cell r="C392" t="str">
            <v>Transformador de Potencia Trifásico 220/138/23 kV, 60 MVA (ONAF), 1425 kVp BIL</v>
          </cell>
          <cell r="D392" t="str">
            <v>UND</v>
          </cell>
          <cell r="E392">
            <v>1</v>
          </cell>
          <cell r="F392">
            <v>1974688.2682391251</v>
          </cell>
        </row>
        <row r="393">
          <cell r="B393" t="str">
            <v>TPT-220138023-055-1425</v>
          </cell>
          <cell r="C393" t="str">
            <v>Transformador de Potencia Trifásico 220/138/23 kV, 55 MVA (ONAF), 1425 kVp BIL</v>
          </cell>
          <cell r="D393" t="str">
            <v>UND</v>
          </cell>
          <cell r="E393">
            <v>1</v>
          </cell>
          <cell r="F393">
            <v>1902870.8327394791</v>
          </cell>
        </row>
        <row r="394">
          <cell r="B394" t="str">
            <v>TPT-220138023-050-1425</v>
          </cell>
          <cell r="C394" t="str">
            <v>Transformador de Potencia Trifásico 220/138/23 kV, 50 MVA (ONAF), 1425 kVp BIL</v>
          </cell>
          <cell r="D394" t="str">
            <v>UND</v>
          </cell>
          <cell r="E394">
            <v>1</v>
          </cell>
          <cell r="F394">
            <v>1824203.7327880247</v>
          </cell>
        </row>
        <row r="395">
          <cell r="B395" t="str">
            <v>TPT-220138023-045-1425</v>
          </cell>
          <cell r="C395" t="str">
            <v>Transformador de Potencia Trifásico 220/138/23 kV, 45 MVA (ONAF), 1425 kVp BIL</v>
          </cell>
          <cell r="D395" t="str">
            <v>UND</v>
          </cell>
          <cell r="E395">
            <v>1</v>
          </cell>
          <cell r="F395">
            <v>1737241.2883439227</v>
          </cell>
        </row>
        <row r="396">
          <cell r="B396" t="str">
            <v>TPT-220138023-040-1425</v>
          </cell>
          <cell r="C396" t="str">
            <v>Transformador de Potencia Trifásico 220/138/23 kV, 40 MVA (ONAF), 1425 kVp BIL</v>
          </cell>
          <cell r="D396" t="str">
            <v>UND</v>
          </cell>
          <cell r="E396">
            <v>1</v>
          </cell>
          <cell r="F396">
            <v>1640025.5464621098</v>
          </cell>
        </row>
        <row r="397">
          <cell r="B397" t="str">
            <v>TPT-220138023-035-1425</v>
          </cell>
          <cell r="C397" t="str">
            <v>Transformador de Potencia Trifásico 220/138/23 kV, 35 MVA (ONAF), 1425 kVp BIL</v>
          </cell>
          <cell r="D397" t="str">
            <v>UND</v>
          </cell>
          <cell r="E397">
            <v>1</v>
          </cell>
          <cell r="F397">
            <v>1529811.4283918638</v>
          </cell>
        </row>
        <row r="398">
          <cell r="B398" t="str">
            <v>TPT-220138023-030-1425</v>
          </cell>
          <cell r="C398" t="str">
            <v>Transformador de Potencia Trifásico 220/138/23 kV, 30 MVA (ONAF), 1425 kVp BIL</v>
          </cell>
          <cell r="D398" t="str">
            <v>UND</v>
          </cell>
          <cell r="E398">
            <v>1</v>
          </cell>
          <cell r="F398">
            <v>1402578.5665669069</v>
          </cell>
        </row>
        <row r="399">
          <cell r="B399" t="str">
            <v>TPT-220138023-025-1425</v>
          </cell>
          <cell r="C399" t="str">
            <v>Transformador de Potencia Trifásico 220/138/23 kV, 25 MVA (ONAF), 1425 kVp BIL</v>
          </cell>
          <cell r="D399" t="str">
            <v>UND</v>
          </cell>
          <cell r="E399">
            <v>1</v>
          </cell>
          <cell r="F399">
            <v>1252094.0311158053</v>
          </cell>
        </row>
        <row r="400">
          <cell r="B400" t="str">
            <v>TPT-220138023-020-1425</v>
          </cell>
          <cell r="C400" t="str">
            <v>Transformador de Potencia Trifásico 220/138/23 kV, 20 MVA (ONAF), 1425 kVp BIL</v>
          </cell>
          <cell r="D400" t="str">
            <v>UND</v>
          </cell>
          <cell r="E400">
            <v>1</v>
          </cell>
          <cell r="F400">
            <v>1067915.8447898906</v>
          </cell>
        </row>
        <row r="401">
          <cell r="B401" t="str">
            <v>TPT-220060010-300-1425</v>
          </cell>
          <cell r="C401" t="str">
            <v>Transformador de Potencia Trifásico 220/60/10 kV, 300 MVA (ONAF), 1425 kVp BIL</v>
          </cell>
          <cell r="D401" t="str">
            <v>UND</v>
          </cell>
          <cell r="E401">
            <v>0</v>
          </cell>
          <cell r="F401">
            <v>3971458.9287445415</v>
          </cell>
        </row>
        <row r="402">
          <cell r="B402" t="str">
            <v>TPT-220060010-240-1425</v>
          </cell>
          <cell r="C402" t="str">
            <v>Transformador de Potencia Trifásico 220/60/10 kV, 240 MVA (ONAF), 1425 kVp BIL</v>
          </cell>
          <cell r="D402" t="str">
            <v>UND</v>
          </cell>
          <cell r="E402">
            <v>0</v>
          </cell>
          <cell r="F402">
            <v>3638351.4944078629</v>
          </cell>
        </row>
        <row r="403">
          <cell r="B403" t="str">
            <v>TPT-220060010-180-1425</v>
          </cell>
          <cell r="C403" t="str">
            <v>Transformador de Potencia Trifásico 220/60/10 kV, 180 MVA (ONAF), 1425 kVp BIL</v>
          </cell>
          <cell r="D403" t="str">
            <v>UND</v>
          </cell>
          <cell r="E403">
            <v>0</v>
          </cell>
          <cell r="F403">
            <v>3208901.3198691704</v>
          </cell>
        </row>
        <row r="404">
          <cell r="B404" t="str">
            <v>TPT-220060010-120-1425</v>
          </cell>
          <cell r="C404" t="str">
            <v>Transformador de Potencia Trifásico 220/60/10 kV, 120 MVA (ONAF), 1425 kVp BIL</v>
          </cell>
          <cell r="D404" t="str">
            <v>UND</v>
          </cell>
          <cell r="E404">
            <v>0</v>
          </cell>
          <cell r="F404">
            <v>2603625.294281628</v>
          </cell>
        </row>
        <row r="405">
          <cell r="B405" t="str">
            <v>TPT-220060010-115-1425</v>
          </cell>
          <cell r="C405" t="str">
            <v>Transformador de Potencia Trifásico 220/60/10 kV, 115 MVA (ONAF), 1425 kVp BIL</v>
          </cell>
          <cell r="D405" t="str">
            <v>UND</v>
          </cell>
          <cell r="E405">
            <v>0</v>
          </cell>
          <cell r="F405">
            <v>2540092.5420156182</v>
          </cell>
        </row>
        <row r="406">
          <cell r="B406" t="str">
            <v>TPT-220060010-110-1425</v>
          </cell>
          <cell r="C406" t="str">
            <v>Transformador de Potencia Trifásico 220/60/10 kV, 110 MVA (ONAF), 1425 kVp BIL</v>
          </cell>
          <cell r="D406" t="str">
            <v>UND</v>
          </cell>
          <cell r="E406">
            <v>0</v>
          </cell>
          <cell r="F406">
            <v>2473735.2016645032</v>
          </cell>
        </row>
        <row r="407">
          <cell r="B407" t="str">
            <v>TPT-220060010-105-1425</v>
          </cell>
          <cell r="C407" t="str">
            <v>Transformador de Potencia Trifásico 220/60/10 kV, 105 MVA (ONAF), 1425 kVp BIL</v>
          </cell>
          <cell r="D407" t="str">
            <v>UND</v>
          </cell>
          <cell r="E407">
            <v>0</v>
          </cell>
          <cell r="F407">
            <v>2404290.3848092705</v>
          </cell>
        </row>
        <row r="408">
          <cell r="B408" t="str">
            <v>TPT-220060010-100-1425</v>
          </cell>
          <cell r="C408" t="str">
            <v>Transformador de Potencia Trifásico 220/60/10 kV, 100 MVA (ONAF), 1425 kVp BIL</v>
          </cell>
          <cell r="D408" t="str">
            <v>UND</v>
          </cell>
          <cell r="E408">
            <v>0</v>
          </cell>
          <cell r="F408">
            <v>2331456.7030307651</v>
          </cell>
        </row>
        <row r="409">
          <cell r="B409" t="str">
            <v>TPT-220060010-095-1425</v>
          </cell>
          <cell r="C409" t="str">
            <v>Transformador de Potencia Trifásico 220/60/10 kV, 95 MVA (ONAF), 1425 kVp BIL</v>
          </cell>
          <cell r="D409" t="str">
            <v>UND</v>
          </cell>
          <cell r="E409">
            <v>1</v>
          </cell>
          <cell r="F409">
            <v>2254886.3625863139</v>
          </cell>
        </row>
        <row r="410">
          <cell r="B410" t="str">
            <v>TPT-220060010-090-1425</v>
          </cell>
          <cell r="C410" t="str">
            <v>Transformador de Potencia Trifásico 220/60/10 kV, 90 MVA (ONAF), 1425 kVp BIL</v>
          </cell>
          <cell r="D410" t="str">
            <v>UND</v>
          </cell>
          <cell r="E410">
            <v>1</v>
          </cell>
          <cell r="F410">
            <v>2174175.1197429355</v>
          </cell>
        </row>
        <row r="411">
          <cell r="B411" t="str">
            <v>TPT-220060010-085-1425</v>
          </cell>
          <cell r="C411" t="str">
            <v>Transformador de Potencia Trifásico 220/60/10 kV, 85 MVA (ONAF), 1425 kVp BIL</v>
          </cell>
          <cell r="D411" t="str">
            <v>UND</v>
          </cell>
          <cell r="E411">
            <v>1</v>
          </cell>
          <cell r="F411">
            <v>2088849.3620732951</v>
          </cell>
        </row>
        <row r="412">
          <cell r="B412" t="str">
            <v>TPT-220060010-080-1425</v>
          </cell>
          <cell r="C412" t="str">
            <v>Transformador de Potencia Trifásico 220/60/10 kV, 80 MVA (ONAF), 1425 kVp BIL</v>
          </cell>
          <cell r="D412" t="str">
            <v>UND</v>
          </cell>
          <cell r="E412">
            <v>1</v>
          </cell>
          <cell r="F412">
            <v>2179118.8530390174</v>
          </cell>
        </row>
        <row r="413">
          <cell r="B413" t="str">
            <v>TPT-220060010-075-1425</v>
          </cell>
          <cell r="C413" t="str">
            <v>Transformador de Potencia Trifásico 220/60/10 kV, 75 MVA (ONAF), 1425 kVp BIL</v>
          </cell>
          <cell r="D413" t="str">
            <v>UND</v>
          </cell>
          <cell r="E413">
            <v>1</v>
          </cell>
          <cell r="F413">
            <v>2126645.1028723503</v>
          </cell>
        </row>
        <row r="414">
          <cell r="B414" t="str">
            <v>TPT-220060010-070-1425</v>
          </cell>
          <cell r="C414" t="str">
            <v>Transformador de Potencia Trifásico 220/60/10 kV, 70 MVA (ONAF), 1425 kVp BIL</v>
          </cell>
          <cell r="D414" t="str">
            <v>UND</v>
          </cell>
          <cell r="E414">
            <v>1</v>
          </cell>
          <cell r="F414">
            <v>2070549.6944577361</v>
          </cell>
        </row>
        <row r="415">
          <cell r="B415" t="str">
            <v>TPT-220060010-065-1425</v>
          </cell>
          <cell r="C415" t="str">
            <v>Transformador de Potencia Trifásico 220/60/10 kV, 65 MVA (ONAF), 1425 kVp BIL</v>
          </cell>
          <cell r="D415" t="str">
            <v>UND</v>
          </cell>
          <cell r="E415">
            <v>1</v>
          </cell>
          <cell r="F415">
            <v>2010295.3975260856</v>
          </cell>
        </row>
        <row r="416">
          <cell r="B416" t="str">
            <v>TPT-220060010-060-1425</v>
          </cell>
          <cell r="C416" t="str">
            <v>Transformador de Potencia Trifásico 220/60/10 kV, 60 MVA (ONAF), 1425 kVp BIL</v>
          </cell>
          <cell r="D416" t="str">
            <v>UND</v>
          </cell>
          <cell r="E416">
            <v>1</v>
          </cell>
          <cell r="F416">
            <v>1945215.7989996227</v>
          </cell>
        </row>
        <row r="417">
          <cell r="B417" t="str">
            <v>TPT-220060010-055-1425</v>
          </cell>
          <cell r="C417" t="str">
            <v>Transformador de Potencia Trifásico 220/60/10 kV, 55 MVA (ONAF), 1425 kVp BIL</v>
          </cell>
          <cell r="D417" t="str">
            <v>UND</v>
          </cell>
          <cell r="E417">
            <v>1</v>
          </cell>
          <cell r="F417">
            <v>1874470.2477019886</v>
          </cell>
        </row>
        <row r="418">
          <cell r="B418" t="str">
            <v>TPT-220060010-050-1425</v>
          </cell>
          <cell r="C418" t="str">
            <v>Transformador de Potencia Trifásico 220/60/10 kV, 50 MVA (ONAF), 1425 kVp BIL</v>
          </cell>
          <cell r="D418" t="str">
            <v>UND</v>
          </cell>
          <cell r="E418">
            <v>1</v>
          </cell>
          <cell r="F418">
            <v>1796977.2640506967</v>
          </cell>
        </row>
        <row r="419">
          <cell r="B419" t="str">
            <v>TPT-220060010-045-1425</v>
          </cell>
          <cell r="C419" t="str">
            <v>Transformador de Potencia Trifásico 220/60/10 kV, 45 MVA (ONAF), 1425 kVp BIL</v>
          </cell>
          <cell r="D419" t="str">
            <v>UND</v>
          </cell>
          <cell r="E419">
            <v>1</v>
          </cell>
          <cell r="F419">
            <v>1711312.7449602287</v>
          </cell>
        </row>
        <row r="420">
          <cell r="B420" t="str">
            <v>TPT-220060010-040-1425</v>
          </cell>
          <cell r="C420" t="str">
            <v>Transformador de Potencia Trifásico 220/60/10 kV, 40 MVA (ONAF), 1425 kVp BIL</v>
          </cell>
          <cell r="D420" t="str">
            <v>UND</v>
          </cell>
          <cell r="E420">
            <v>1</v>
          </cell>
          <cell r="F420">
            <v>1615547.9601779694</v>
          </cell>
        </row>
        <row r="421">
          <cell r="B421" t="str">
            <v>TPT-220060010-035-1425</v>
          </cell>
          <cell r="C421" t="str">
            <v>Transformador de Potencia Trifásico 220/60/10 kV, 35 MVA (ONAF), 1425 kVp BIL</v>
          </cell>
          <cell r="D421" t="str">
            <v>UND</v>
          </cell>
          <cell r="E421">
            <v>1</v>
          </cell>
          <cell r="F421">
            <v>1506978.8015966869</v>
          </cell>
        </row>
        <row r="422">
          <cell r="B422" t="str">
            <v>TPT-220060010-030-1425</v>
          </cell>
          <cell r="C422" t="str">
            <v>Transformador de Potencia Trifásico 220/60/10 kV, 30 MVA (ONAF), 1425 kVp BIL</v>
          </cell>
          <cell r="D422" t="str">
            <v>UND</v>
          </cell>
          <cell r="E422">
            <v>1</v>
          </cell>
          <cell r="F422">
            <v>1381644.9061385749</v>
          </cell>
        </row>
        <row r="423">
          <cell r="B423" t="str">
            <v>TPT-220060010-025-1425</v>
          </cell>
          <cell r="C423" t="str">
            <v>Transformador de Potencia Trifásico 220/60/10 kV, 25 MVA (ONAF), 1425 kVp BIL</v>
          </cell>
          <cell r="D423" t="str">
            <v>UND</v>
          </cell>
          <cell r="E423">
            <v>1</v>
          </cell>
          <cell r="F423">
            <v>1233406.3711896481</v>
          </cell>
        </row>
        <row r="424">
          <cell r="B424" t="str">
            <v>TPT-220060010-020-1425</v>
          </cell>
          <cell r="C424" t="str">
            <v>Transformador de Potencia Trifásico 220/60/10 kV, 20 MVA (ONAF), 1425 kVp BIL</v>
          </cell>
          <cell r="D424" t="str">
            <v>UND</v>
          </cell>
          <cell r="E424">
            <v>1</v>
          </cell>
          <cell r="F424">
            <v>1051977.067316921</v>
          </cell>
        </row>
        <row r="425">
          <cell r="B425" t="str">
            <v>TPT-220060023-300-1425</v>
          </cell>
          <cell r="C425" t="str">
            <v>Transformador de Potencia Trifásico 220/60/23 kV, 300 MVA (ONAF), 1425 kVp BIL</v>
          </cell>
          <cell r="D425" t="str">
            <v>UND</v>
          </cell>
          <cell r="E425">
            <v>0</v>
          </cell>
          <cell r="F425">
            <v>3991416.0087884841</v>
          </cell>
        </row>
        <row r="426">
          <cell r="B426" t="str">
            <v>TPT-220060023-240-1425</v>
          </cell>
          <cell r="C426" t="str">
            <v>Transformador de Potencia Trifásico 220/60/23 kV, 240 MVA (ONAF), 1425 kVp BIL</v>
          </cell>
          <cell r="D426" t="str">
            <v>UND</v>
          </cell>
          <cell r="E426">
            <v>0</v>
          </cell>
          <cell r="F426">
            <v>3656634.6677465956</v>
          </cell>
        </row>
        <row r="427">
          <cell r="B427" t="str">
            <v>TPT-220060023-180-1425</v>
          </cell>
          <cell r="C427" t="str">
            <v>Transformador de Potencia Trifásico 220/60/23 kV, 180 MVA (ONAF), 1425 kVp BIL</v>
          </cell>
          <cell r="D427" t="str">
            <v>UND</v>
          </cell>
          <cell r="E427">
            <v>0</v>
          </cell>
          <cell r="F427">
            <v>3225026.4521298194</v>
          </cell>
        </row>
        <row r="428">
          <cell r="B428" t="str">
            <v>TPT-220060023-120-1425</v>
          </cell>
          <cell r="C428" t="str">
            <v>Transformador de Potencia Trifásico 220/60/23 kV, 120 MVA (ONAF), 1425 kVp BIL</v>
          </cell>
          <cell r="D428" t="str">
            <v>UND</v>
          </cell>
          <cell r="E428">
            <v>0</v>
          </cell>
          <cell r="F428">
            <v>2616708.838473998</v>
          </cell>
        </row>
        <row r="429">
          <cell r="B429" t="str">
            <v>TPT-220060023-115-1425</v>
          </cell>
          <cell r="C429" t="str">
            <v>Transformador de Potencia Trifásico 220/60/23 kV, 115 MVA (ONAF), 1425 kVp BIL</v>
          </cell>
          <cell r="D429" t="str">
            <v>UND</v>
          </cell>
          <cell r="E429">
            <v>0</v>
          </cell>
          <cell r="F429">
            <v>2552856.8261463498</v>
          </cell>
        </row>
        <row r="430">
          <cell r="B430" t="str">
            <v>TPT-220060023-110-1425</v>
          </cell>
          <cell r="C430" t="str">
            <v>Transformador de Potencia Trifásico 220/60/23 kV, 110 MVA (ONAF), 1425 kVp BIL</v>
          </cell>
          <cell r="D430" t="str">
            <v>UND</v>
          </cell>
          <cell r="E430">
            <v>0</v>
          </cell>
          <cell r="F430">
            <v>2486166.0318236211</v>
          </cell>
        </row>
        <row r="431">
          <cell r="B431" t="str">
            <v>TPT-220060023-105-1425</v>
          </cell>
          <cell r="C431" t="str">
            <v>Transformador de Potencia Trifásico 220/60/23 kV, 105 MVA (ONAF), 1425 kVp BIL</v>
          </cell>
          <cell r="D431" t="str">
            <v>UND</v>
          </cell>
          <cell r="E431">
            <v>0</v>
          </cell>
          <cell r="F431">
            <v>2416372.2460394679</v>
          </cell>
        </row>
        <row r="432">
          <cell r="B432" t="str">
            <v>TPT-220060023-100-1425</v>
          </cell>
          <cell r="C432" t="str">
            <v>Transformador de Potencia Trifásico 220/60/23 kV, 100 MVA (ONAF), 1425 kVp BIL</v>
          </cell>
          <cell r="D432" t="str">
            <v>UND</v>
          </cell>
          <cell r="E432">
            <v>0</v>
          </cell>
          <cell r="F432">
            <v>2343172.5658600656</v>
          </cell>
        </row>
        <row r="433">
          <cell r="B433" t="str">
            <v>TPT-220060023-095-1425</v>
          </cell>
          <cell r="C433" t="str">
            <v>Transformador de Potencia Trifásico 220/60/23 kV, 95 MVA (ONAF), 1425 kVp BIL</v>
          </cell>
          <cell r="D433" t="str">
            <v>UND</v>
          </cell>
          <cell r="E433">
            <v>1</v>
          </cell>
          <cell r="F433">
            <v>2266217.4498354914</v>
          </cell>
        </row>
        <row r="434">
          <cell r="B434" t="str">
            <v>TPT-220060023-090-1425</v>
          </cell>
          <cell r="C434" t="str">
            <v>Transformador de Potencia Trifásico 220/60/23 kV, 90 MVA (ONAF), 1425 kVp BIL</v>
          </cell>
          <cell r="D434" t="str">
            <v>UND</v>
          </cell>
          <cell r="E434">
            <v>1</v>
          </cell>
          <cell r="F434">
            <v>2185100.6228572214</v>
          </cell>
        </row>
        <row r="435">
          <cell r="B435" t="str">
            <v>TPT-220060023-085-1425</v>
          </cell>
          <cell r="C435" t="str">
            <v>Transformador de Potencia Trifásico 220/60/23 kV, 85 MVA (ONAF), 1425 kVp BIL</v>
          </cell>
          <cell r="D435" t="str">
            <v>UND</v>
          </cell>
          <cell r="E435">
            <v>1</v>
          </cell>
          <cell r="F435">
            <v>2099346.0925359749</v>
          </cell>
        </row>
        <row r="436">
          <cell r="B436" t="str">
            <v>TPT-220060023-080-1425</v>
          </cell>
          <cell r="C436" t="str">
            <v>Transformador de Potencia Trifásico 220/60/23 kV, 80 MVA (ONAF), 1425 kVp BIL</v>
          </cell>
          <cell r="D436" t="str">
            <v>UND</v>
          </cell>
          <cell r="E436">
            <v>1</v>
          </cell>
          <cell r="F436">
            <v>2190069.1990341884</v>
          </cell>
        </row>
        <row r="437">
          <cell r="B437" t="str">
            <v>TPT-220060023-075-1425</v>
          </cell>
          <cell r="C437" t="str">
            <v>Transformador de Potencia Trifásico 220/60/23 kV, 75 MVA (ONAF), 1425 kVp BIL</v>
          </cell>
          <cell r="D437" t="str">
            <v>UND</v>
          </cell>
          <cell r="E437">
            <v>1</v>
          </cell>
          <cell r="F437">
            <v>2137331.7616807539</v>
          </cell>
        </row>
        <row r="438">
          <cell r="B438" t="str">
            <v>TPT-220060023-070-1425</v>
          </cell>
          <cell r="C438" t="str">
            <v>Transformador de Potencia Trifásico 220/60/23 kV, 70 MVA (ONAF), 1425 kVp BIL</v>
          </cell>
          <cell r="D438" t="str">
            <v>UND</v>
          </cell>
          <cell r="E438">
            <v>1</v>
          </cell>
          <cell r="F438">
            <v>2080954.4667916945</v>
          </cell>
        </row>
        <row r="439">
          <cell r="B439" t="str">
            <v>TPT-220060023-065-1425</v>
          </cell>
          <cell r="C439" t="str">
            <v>Transformador de Potencia Trifásico 220/60/23 kV, 65 MVA (ONAF), 1425 kVp BIL</v>
          </cell>
          <cell r="D439" t="str">
            <v>UND</v>
          </cell>
          <cell r="E439">
            <v>1</v>
          </cell>
          <cell r="F439">
            <v>2020397.3844483271</v>
          </cell>
        </row>
        <row r="440">
          <cell r="B440" t="str">
            <v>TPT-220060023-060-1425</v>
          </cell>
          <cell r="C440" t="str">
            <v>Transformador de Potencia Trifásico 220/60/23 kV, 60 MVA (ONAF), 1425 kVp BIL</v>
          </cell>
          <cell r="D440" t="str">
            <v>UND</v>
          </cell>
          <cell r="E440">
            <v>1</v>
          </cell>
          <cell r="F440">
            <v>1954990.7527634397</v>
          </cell>
        </row>
        <row r="441">
          <cell r="B441" t="str">
            <v>TPT-220060023-055-1425</v>
          </cell>
          <cell r="C441" t="str">
            <v>Transformador de Potencia Trifásico 220/60/23 kV, 55 MVA (ONAF), 1425 kVp BIL</v>
          </cell>
          <cell r="D441" t="str">
            <v>UND</v>
          </cell>
          <cell r="E441">
            <v>1</v>
          </cell>
          <cell r="F441">
            <v>1883889.6961829031</v>
          </cell>
        </row>
        <row r="442">
          <cell r="B442" t="str">
            <v>TPT-220060023-050-1425</v>
          </cell>
          <cell r="C442" t="str">
            <v>Transformador de Potencia Trifásico 220/60/23 kV, 50 MVA (ONAF), 1425 kVp BIL</v>
          </cell>
          <cell r="D442" t="str">
            <v>UND</v>
          </cell>
          <cell r="E442">
            <v>1</v>
          </cell>
          <cell r="F442">
            <v>1806007.3005534641</v>
          </cell>
        </row>
        <row r="443">
          <cell r="B443" t="str">
            <v>TPT-220060023-045-1425</v>
          </cell>
          <cell r="C443" t="str">
            <v>Transformador de Potencia Trifásico 220/60/23 kV, 45 MVA (ONAF), 1425 kVp BIL</v>
          </cell>
          <cell r="D443" t="str">
            <v>UND</v>
          </cell>
          <cell r="E443">
            <v>1</v>
          </cell>
          <cell r="F443">
            <v>1719912.3064926921</v>
          </cell>
        </row>
        <row r="444">
          <cell r="B444" t="str">
            <v>TPT-220060023-040-1425</v>
          </cell>
          <cell r="C444" t="str">
            <v>Transformador de Potencia Trifásico 220/60/23 kV, 40 MVA (ONAF), 1425 kVp BIL</v>
          </cell>
          <cell r="D444" t="str">
            <v>UND</v>
          </cell>
          <cell r="E444">
            <v>1</v>
          </cell>
          <cell r="F444">
            <v>1623666.2916361501</v>
          </cell>
        </row>
        <row r="445">
          <cell r="B445" t="str">
            <v>TPT-220060023-035-1425</v>
          </cell>
          <cell r="C445" t="str">
            <v>Transformador de Potencia Trifásico 220/60/23 kV, 35 MVA (ONAF), 1425 kVp BIL</v>
          </cell>
          <cell r="D445" t="str">
            <v>UND</v>
          </cell>
          <cell r="E445">
            <v>1</v>
          </cell>
          <cell r="F445">
            <v>1514551.5593936553</v>
          </cell>
        </row>
        <row r="446">
          <cell r="B446" t="str">
            <v>TPT-220060023-030-1425</v>
          </cell>
          <cell r="C446" t="str">
            <v>Transformador de Potencia Trifásico 220/60/23 kV, 30 MVA (ONAF), 1425 kVp BIL</v>
          </cell>
          <cell r="D446" t="str">
            <v>UND</v>
          </cell>
          <cell r="E446">
            <v>1</v>
          </cell>
          <cell r="F446">
            <v>1388587.8453654021</v>
          </cell>
        </row>
        <row r="447">
          <cell r="B447" t="str">
            <v>TPT-220060023-025-1425</v>
          </cell>
          <cell r="C447" t="str">
            <v>Transformador de Potencia Trifásico 220/60/23 kV, 25 MVA (ONAF), 1425 kVp BIL</v>
          </cell>
          <cell r="D447" t="str">
            <v>UND</v>
          </cell>
          <cell r="E447">
            <v>1</v>
          </cell>
          <cell r="F447">
            <v>1239604.3931554251</v>
          </cell>
        </row>
        <row r="448">
          <cell r="B448" t="str">
            <v>TPT-220060023-020-1425</v>
          </cell>
          <cell r="C448" t="str">
            <v>Transformador de Potencia Trifásico 220/60/23 kV, 20 MVA (ONAF), 1425 kVp BIL</v>
          </cell>
          <cell r="D448" t="str">
            <v>UND</v>
          </cell>
          <cell r="E448">
            <v>1</v>
          </cell>
          <cell r="F448">
            <v>1057263.3842381116</v>
          </cell>
        </row>
        <row r="449">
          <cell r="B449" t="str">
            <v>TPD-220060-300-1425</v>
          </cell>
          <cell r="C449" t="str">
            <v>Transformador de Potencia Trifásico 220/60 kV, 300 MVA (ONAF), 1425 kVp BIL</v>
          </cell>
          <cell r="D449" t="str">
            <v>UND</v>
          </cell>
          <cell r="E449">
            <v>0</v>
          </cell>
          <cell r="F449">
            <v>3309549.1072871182</v>
          </cell>
        </row>
        <row r="450">
          <cell r="B450" t="str">
            <v>TPD-220060-240-1425</v>
          </cell>
          <cell r="C450" t="str">
            <v>Transformador de Potencia Trifásico 220/60 kV, 240 MVA (ONAF), 1425 kVp BIL</v>
          </cell>
          <cell r="D450" t="str">
            <v>UND</v>
          </cell>
          <cell r="E450">
            <v>0</v>
          </cell>
          <cell r="F450">
            <v>3031959.5786732193</v>
          </cell>
        </row>
        <row r="451">
          <cell r="B451" t="str">
            <v>TPD-220060-180-1425</v>
          </cell>
          <cell r="C451" t="str">
            <v>Transformador de Potencia Trifásico 220/60 kV, 180 MVA (ONAF), 1425 kVp BIL</v>
          </cell>
          <cell r="D451" t="str">
            <v>UND</v>
          </cell>
          <cell r="E451">
            <v>0</v>
          </cell>
          <cell r="F451">
            <v>2674084.4332243088</v>
          </cell>
        </row>
        <row r="452">
          <cell r="B452" t="str">
            <v>TPD-220060-120-1425</v>
          </cell>
          <cell r="C452" t="str">
            <v>Transformador de Potencia Trifásico 220/60 kV, 120 MVA (ONAF), 1425 kVp BIL</v>
          </cell>
          <cell r="D452" t="str">
            <v>UND</v>
          </cell>
          <cell r="E452">
            <v>0</v>
          </cell>
          <cell r="F452">
            <v>2169687.7452346901</v>
          </cell>
        </row>
        <row r="453">
          <cell r="B453" t="str">
            <v>TPD-220060-115-1425</v>
          </cell>
          <cell r="C453" t="str">
            <v>Transformador de Potencia Trifásico 220/60 kV, 115 MVA (ONAF), 1425 kVp BIL</v>
          </cell>
          <cell r="D453" t="str">
            <v>UND</v>
          </cell>
          <cell r="E453">
            <v>0</v>
          </cell>
          <cell r="F453">
            <v>2116743.7850130154</v>
          </cell>
        </row>
        <row r="454">
          <cell r="B454" t="str">
            <v>TPD-220060-110-1425</v>
          </cell>
          <cell r="C454" t="str">
            <v>Transformador de Potencia Trifásico 220/60 kV, 110 MVA (ONAF), 1425 kVp BIL</v>
          </cell>
          <cell r="D454" t="str">
            <v>UND</v>
          </cell>
          <cell r="E454">
            <v>0</v>
          </cell>
          <cell r="F454">
            <v>2061446.0013870862</v>
          </cell>
        </row>
        <row r="455">
          <cell r="B455" t="str">
            <v>TPD-220060-105-1425</v>
          </cell>
          <cell r="C455" t="str">
            <v>Transformador de Potencia Trifásico 220/60 kV, 105 MVA (ONAF), 1425 kVp BIL</v>
          </cell>
          <cell r="D455" t="str">
            <v>UND</v>
          </cell>
          <cell r="E455">
            <v>0</v>
          </cell>
          <cell r="F455">
            <v>2003575.3206743922</v>
          </cell>
        </row>
        <row r="456">
          <cell r="B456" t="str">
            <v>TPD-220060-100-1425</v>
          </cell>
          <cell r="C456" t="str">
            <v>Transformador de Potencia Trifásico 220/60 kV, 100 MVA (ONAF), 1425 kVp BIL</v>
          </cell>
          <cell r="D456" t="str">
            <v>UND</v>
          </cell>
          <cell r="E456">
            <v>0</v>
          </cell>
          <cell r="F456">
            <v>1942880.5858589711</v>
          </cell>
        </row>
        <row r="457">
          <cell r="B457" t="str">
            <v>TPD-220060-095-1425</v>
          </cell>
          <cell r="C457" t="str">
            <v>Transformador de Potencia Trifásico 220/60 kV, 95 MVA (ONAF), 1425 kVp BIL</v>
          </cell>
          <cell r="D457" t="str">
            <v>UND</v>
          </cell>
          <cell r="E457">
            <v>1</v>
          </cell>
          <cell r="F457">
            <v>1879071.9688219284</v>
          </cell>
        </row>
        <row r="458">
          <cell r="B458" t="str">
            <v>TPD-220060-090-1425</v>
          </cell>
          <cell r="C458" t="str">
            <v>Transformador de Potencia Trifásico 220/60 kV, 90 MVA (ONAF), 1425 kVp BIL</v>
          </cell>
          <cell r="D458" t="str">
            <v>UND</v>
          </cell>
          <cell r="E458">
            <v>1</v>
          </cell>
          <cell r="F458">
            <v>1811812.5997857796</v>
          </cell>
        </row>
        <row r="459">
          <cell r="B459" t="str">
            <v>TPD-220060-085-1425</v>
          </cell>
          <cell r="C459" t="str">
            <v>Transformador de Potencia Trifásico 220/60 kV, 85 MVA (ONAF), 1425 kVp BIL</v>
          </cell>
          <cell r="D459" t="str">
            <v>UND</v>
          </cell>
          <cell r="E459">
            <v>1</v>
          </cell>
          <cell r="F459">
            <v>1740707.8017277459</v>
          </cell>
        </row>
        <row r="460">
          <cell r="B460" t="str">
            <v>TPD-220060-080-1425</v>
          </cell>
          <cell r="C460" t="str">
            <v>Transformador de Potencia Trifásico 220/60 kV, 80 MVA (ONAF), 1425 kVp BIL</v>
          </cell>
          <cell r="D460" t="str">
            <v>UND</v>
          </cell>
          <cell r="E460">
            <v>1</v>
          </cell>
          <cell r="F460">
            <v>1815932.3775325147</v>
          </cell>
        </row>
        <row r="461">
          <cell r="B461" t="str">
            <v>TPD-220060-075-1425</v>
          </cell>
          <cell r="C461" t="str">
            <v>Transformador de Potencia Trifásico 220/60 kV, 75 MVA (ONAF), 1425 kVp BIL</v>
          </cell>
          <cell r="D461" t="str">
            <v>UND</v>
          </cell>
          <cell r="E461">
            <v>1</v>
          </cell>
          <cell r="F461">
            <v>1772204.2523936252</v>
          </cell>
        </row>
        <row r="462">
          <cell r="B462" t="str">
            <v>TPD-220060-070-1425</v>
          </cell>
          <cell r="C462" t="str">
            <v>Transformador de Potencia Trifásico 220/60 kV, 70 MVA (ONAF), 1425 kVp BIL</v>
          </cell>
          <cell r="D462" t="str">
            <v>UND</v>
          </cell>
          <cell r="E462">
            <v>1</v>
          </cell>
          <cell r="F462">
            <v>1725458.07871478</v>
          </cell>
        </row>
        <row r="463">
          <cell r="B463" t="str">
            <v>TPD-220060-065-1425</v>
          </cell>
          <cell r="C463" t="str">
            <v>Transformador de Potencia Trifásico 220/60 kV, 65 MVA (ONAF), 1425 kVp BIL</v>
          </cell>
          <cell r="D463" t="str">
            <v>UND</v>
          </cell>
          <cell r="E463">
            <v>1</v>
          </cell>
          <cell r="F463">
            <v>1675246.1646050713</v>
          </cell>
        </row>
        <row r="464">
          <cell r="B464" t="str">
            <v>TPD-220060-060-1425</v>
          </cell>
          <cell r="C464" t="str">
            <v>Transformador de Potencia Trifásico 220/60 kV, 60 MVA (ONAF), 1425 kVp BIL</v>
          </cell>
          <cell r="D464" t="str">
            <v>UND</v>
          </cell>
          <cell r="E464">
            <v>1</v>
          </cell>
          <cell r="F464">
            <v>1621013.165833019</v>
          </cell>
        </row>
        <row r="465">
          <cell r="B465" t="str">
            <v>TPD-220060-055-1425</v>
          </cell>
          <cell r="C465" t="str">
            <v>Transformador de Potencia Trifásico 220/60 kV, 55 MVA (ONAF), 1425 kVp BIL</v>
          </cell>
          <cell r="D465" t="str">
            <v>UND</v>
          </cell>
          <cell r="E465">
            <v>1</v>
          </cell>
          <cell r="F465">
            <v>1562058.5397516573</v>
          </cell>
        </row>
        <row r="466">
          <cell r="B466" t="str">
            <v>TPD-220060-050-1425</v>
          </cell>
          <cell r="C466" t="str">
            <v>Transformador de Potencia Trifásico 220/60 kV, 50 MVA (ONAF), 1425 kVp BIL</v>
          </cell>
          <cell r="D466" t="str">
            <v>UND</v>
          </cell>
          <cell r="E466">
            <v>1</v>
          </cell>
          <cell r="F466">
            <v>1497481.0533755808</v>
          </cell>
        </row>
        <row r="467">
          <cell r="B467" t="str">
            <v>TPD-220060-045-1425</v>
          </cell>
          <cell r="C467" t="str">
            <v>Transformador de Potencia Trifásico 220/60 kV, 45 MVA (ONAF), 1425 kVp BIL</v>
          </cell>
          <cell r="D467" t="str">
            <v>UND</v>
          </cell>
          <cell r="E467">
            <v>1</v>
          </cell>
          <cell r="F467">
            <v>1426093.9541335239</v>
          </cell>
        </row>
        <row r="468">
          <cell r="B468" t="str">
            <v>TPD-220060-040-1425</v>
          </cell>
          <cell r="C468" t="str">
            <v>Transformador de Potencia Trifásico 220/60 kV, 40 MVA (ONAF), 1425 kVp BIL</v>
          </cell>
          <cell r="D468" t="str">
            <v>UND</v>
          </cell>
          <cell r="E468">
            <v>1</v>
          </cell>
          <cell r="F468">
            <v>1346289.9668149746</v>
          </cell>
        </row>
        <row r="469">
          <cell r="B469" t="str">
            <v>TPD-220060-035-1425</v>
          </cell>
          <cell r="C469" t="str">
            <v>Transformador de Potencia Trifásico 220/60 kV, 35 MVA (ONAF), 1425 kVp BIL</v>
          </cell>
          <cell r="D469" t="str">
            <v>UND</v>
          </cell>
          <cell r="E469">
            <v>1</v>
          </cell>
          <cell r="F469">
            <v>1255815.6679972392</v>
          </cell>
        </row>
        <row r="470">
          <cell r="B470" t="str">
            <v>TPD-220060-030-1425</v>
          </cell>
          <cell r="C470" t="str">
            <v>Transformador de Potencia Trifásico 220/60 kV, 30 MVA (ONAF), 1425 kVp BIL</v>
          </cell>
          <cell r="D470" t="str">
            <v>UND</v>
          </cell>
          <cell r="E470">
            <v>1</v>
          </cell>
          <cell r="F470">
            <v>1151370.7551154792</v>
          </cell>
        </row>
        <row r="471">
          <cell r="B471" t="str">
            <v>TPD-220060-025-1425</v>
          </cell>
          <cell r="C471" t="str">
            <v>Transformador de Potencia Trifásico 220/60 kV, 25 MVA (ONAF), 1425 kVp BIL</v>
          </cell>
          <cell r="D471" t="str">
            <v>UND</v>
          </cell>
          <cell r="E471">
            <v>1</v>
          </cell>
          <cell r="F471">
            <v>1027838.64265804</v>
          </cell>
        </row>
        <row r="472">
          <cell r="B472" t="str">
            <v>TPD-220060-020-1425</v>
          </cell>
          <cell r="C472" t="str">
            <v>Transformador de Potencia Trifásico 220/60 kV, 20 MVA (ONAF), 1425 kVp BIL</v>
          </cell>
          <cell r="D472" t="str">
            <v>UND</v>
          </cell>
          <cell r="E472">
            <v>1</v>
          </cell>
          <cell r="F472">
            <v>876647.55609743414</v>
          </cell>
        </row>
        <row r="473">
          <cell r="B473" t="str">
            <v>TPD-220023-300-1425</v>
          </cell>
          <cell r="C473" t="str">
            <v>Transformador de Potencia Trifásico 220/23 kV, 300 MVA (ONAF), 1425 kVp BIL</v>
          </cell>
          <cell r="D473" t="str">
            <v>UND</v>
          </cell>
          <cell r="E473">
            <v>0</v>
          </cell>
          <cell r="F473">
            <v>3260153.6731672199</v>
          </cell>
        </row>
        <row r="474">
          <cell r="B474" t="str">
            <v>TPD-220023-240-1425</v>
          </cell>
          <cell r="C474" t="str">
            <v>Transformador de Potencia Trifásico 220/23 kV, 240 MVA (ONAF), 1425 kVp BIL</v>
          </cell>
          <cell r="D474" t="str">
            <v>UND</v>
          </cell>
          <cell r="E474">
            <v>0</v>
          </cell>
          <cell r="F474">
            <v>2986707.2029665741</v>
          </cell>
        </row>
        <row r="475">
          <cell r="B475" t="str">
            <v>TPD-220023-180-1425</v>
          </cell>
          <cell r="C475" t="str">
            <v>Transformador de Potencia Trifásico 220/23 kV, 180 MVA (ONAF), 1425 kVp BIL</v>
          </cell>
          <cell r="D475" t="str">
            <v>UND</v>
          </cell>
          <cell r="E475">
            <v>0</v>
          </cell>
          <cell r="F475">
            <v>2634173.388797882</v>
          </cell>
        </row>
        <row r="476">
          <cell r="B476" t="str">
            <v>TPD-220023-120-1425</v>
          </cell>
          <cell r="C476" t="str">
            <v>Transformador de Potencia Trifásico 220/23 kV, 120 MVA (ONAF), 1425 kVp BIL</v>
          </cell>
          <cell r="D476" t="str">
            <v>UND</v>
          </cell>
          <cell r="E476">
            <v>0</v>
          </cell>
          <cell r="F476">
            <v>2137304.8844260941</v>
          </cell>
        </row>
        <row r="477">
          <cell r="B477" t="str">
            <v>TPD-220023-115-1425</v>
          </cell>
          <cell r="C477" t="str">
            <v>Transformador de Potencia Trifásico 220/23 kV, 115 MVA (ONAF), 1425 kVp BIL</v>
          </cell>
          <cell r="D477" t="str">
            <v>UND</v>
          </cell>
          <cell r="E477">
            <v>0</v>
          </cell>
          <cell r="F477">
            <v>2085151.1194287229</v>
          </cell>
        </row>
        <row r="478">
          <cell r="B478" t="str">
            <v>TPD-220023-110-1425</v>
          </cell>
          <cell r="C478" t="str">
            <v>Transformador de Potencia Trifásico 220/23 kV, 110 MVA (ONAF), 1425 kVp BIL</v>
          </cell>
          <cell r="D478" t="str">
            <v>UND</v>
          </cell>
          <cell r="E478">
            <v>0</v>
          </cell>
          <cell r="F478">
            <v>2030678.6621356339</v>
          </cell>
        </row>
        <row r="479">
          <cell r="B479" t="str">
            <v>TPD-220023-105-1425</v>
          </cell>
          <cell r="C479" t="str">
            <v>Transformador de Potencia Trifásico 220/23 kV, 105 MVA (ONAF), 1425 kVp BIL</v>
          </cell>
          <cell r="D479" t="str">
            <v>UND</v>
          </cell>
          <cell r="E479">
            <v>0</v>
          </cell>
          <cell r="F479">
            <v>1973671.7085664119</v>
          </cell>
        </row>
        <row r="480">
          <cell r="B480" t="str">
            <v>TPD-220023-100-1425</v>
          </cell>
          <cell r="C480" t="str">
            <v>Transformador de Potencia Trifásico 220/23 kV, 100 MVA (ONAF), 1425 kVp BIL</v>
          </cell>
          <cell r="D480" t="str">
            <v>UND</v>
          </cell>
          <cell r="E480">
            <v>0</v>
          </cell>
          <cell r="F480">
            <v>1913882.8502549527</v>
          </cell>
        </row>
        <row r="481">
          <cell r="B481" t="str">
            <v>TPD-220023-095-1425</v>
          </cell>
          <cell r="C481" t="str">
            <v>Transformador de Potencia Trifásico 220/23 kV, 95 MVA (ONAF), 1425 kVp BIL</v>
          </cell>
          <cell r="D481" t="str">
            <v>UND</v>
          </cell>
          <cell r="E481">
            <v>1</v>
          </cell>
          <cell r="F481">
            <v>1851026.5848032648</v>
          </cell>
        </row>
        <row r="482">
          <cell r="B482" t="str">
            <v>TPD-220023-090-1425</v>
          </cell>
          <cell r="C482" t="str">
            <v>Transformador de Potencia Trifásico 220/23 kV, 90 MVA (ONAF), 1425 kVp BIL</v>
          </cell>
          <cell r="D482" t="str">
            <v>UND</v>
          </cell>
          <cell r="E482">
            <v>1</v>
          </cell>
          <cell r="F482">
            <v>1784771.0702574018</v>
          </cell>
        </row>
        <row r="483">
          <cell r="B483" t="str">
            <v>TPD-220023-085-1425</v>
          </cell>
          <cell r="C483" t="str">
            <v>Transformador de Potencia Trifásico 220/23 kV, 85 MVA (ONAF), 1425 kVp BIL</v>
          </cell>
          <cell r="D483" t="str">
            <v>UND</v>
          </cell>
          <cell r="E483">
            <v>1</v>
          </cell>
          <cell r="F483">
            <v>1714727.5201984842</v>
          </cell>
        </row>
        <row r="484">
          <cell r="B484" t="str">
            <v>TPD-220023-080-1425</v>
          </cell>
          <cell r="C484" t="str">
            <v>Transformador de Potencia Trifásico 220/23 kV, 80 MVA (ONAF), 1425 kVp BIL</v>
          </cell>
          <cell r="D484" t="str">
            <v>UND</v>
          </cell>
          <cell r="E484">
            <v>1</v>
          </cell>
          <cell r="F484">
            <v>1788829.3598062946</v>
          </cell>
        </row>
        <row r="485">
          <cell r="B485" t="str">
            <v>TPD-220023-075-1425</v>
          </cell>
          <cell r="C485" t="str">
            <v>Transformador de Potencia Trifásico 220/23 kV, 75 MVA (ONAF), 1425 kVp BIL</v>
          </cell>
          <cell r="D485" t="str">
            <v>UND</v>
          </cell>
          <cell r="E485">
            <v>1</v>
          </cell>
          <cell r="F485">
            <v>1745753.882401119</v>
          </cell>
        </row>
        <row r="486">
          <cell r="B486" t="str">
            <v>TPD-220023-070-1425</v>
          </cell>
          <cell r="C486" t="str">
            <v>Transformador de Potencia Trifásico 220/23 kV, 70 MVA (ONAF), 1425 kVp BIL</v>
          </cell>
          <cell r="D486" t="str">
            <v>UND</v>
          </cell>
          <cell r="E486">
            <v>1</v>
          </cell>
          <cell r="F486">
            <v>1699705.4012077022</v>
          </cell>
        </row>
        <row r="487">
          <cell r="B487" t="str">
            <v>TPD-220023-065-1425</v>
          </cell>
          <cell r="C487" t="str">
            <v>Transformador de Potencia Trifásico 220/23 kV, 65 MVA (ONAF), 1425 kVp BIL</v>
          </cell>
          <cell r="D487" t="str">
            <v>UND</v>
          </cell>
          <cell r="E487">
            <v>1</v>
          </cell>
          <cell r="F487">
            <v>1650242.90619257</v>
          </cell>
        </row>
        <row r="488">
          <cell r="B488" t="str">
            <v>TPD-220023-060-1425</v>
          </cell>
          <cell r="C488" t="str">
            <v>Transformador de Potencia Trifásico 220/23 kV, 60 MVA (ONAF), 1425 kVp BIL</v>
          </cell>
          <cell r="D488" t="str">
            <v>UND</v>
          </cell>
          <cell r="E488">
            <v>1</v>
          </cell>
          <cell r="F488">
            <v>1596819.3417063155</v>
          </cell>
        </row>
        <row r="489">
          <cell r="B489" t="str">
            <v>TPD-220023-055-1425</v>
          </cell>
          <cell r="C489" t="str">
            <v>Transformador de Potencia Trifásico 220/23 kV, 55 MVA (ONAF), 1425 kVp BIL</v>
          </cell>
          <cell r="D489" t="str">
            <v>UND</v>
          </cell>
          <cell r="E489">
            <v>1</v>
          </cell>
          <cell r="F489">
            <v>1538744.6207885463</v>
          </cell>
        </row>
        <row r="490">
          <cell r="B490" t="str">
            <v>TPD-220023-050-1425</v>
          </cell>
          <cell r="C490" t="str">
            <v>Transformador de Potencia Trifásico 220/23 kV, 50 MVA (ONAF), 1425 kVp BIL</v>
          </cell>
          <cell r="D490" t="str">
            <v>UND</v>
          </cell>
          <cell r="E490">
            <v>1</v>
          </cell>
          <cell r="F490">
            <v>1475130.9614688186</v>
          </cell>
        </row>
        <row r="491">
          <cell r="B491" t="str">
            <v>TPD-220023-045-1425</v>
          </cell>
          <cell r="C491" t="str">
            <v>Transformador de Potencia Trifásico 220/23 kV, 45 MVA (ONAF), 1425 kVp BIL</v>
          </cell>
          <cell r="D491" t="str">
            <v>UND</v>
          </cell>
          <cell r="E491">
            <v>1</v>
          </cell>
          <cell r="F491">
            <v>1404809.3236063367</v>
          </cell>
        </row>
        <row r="492">
          <cell r="B492" t="str">
            <v>TPD-220023-040-1425</v>
          </cell>
          <cell r="C492" t="str">
            <v>Transformador de Potencia Trifásico 220/23 kV, 40 MVA (ONAF), 1425 kVp BIL</v>
          </cell>
          <cell r="D492" t="str">
            <v>UND</v>
          </cell>
          <cell r="E492">
            <v>1</v>
          </cell>
          <cell r="F492">
            <v>1326196.4207740154</v>
          </cell>
        </row>
        <row r="493">
          <cell r="B493" t="str">
            <v>TPD-220023-035-1425</v>
          </cell>
          <cell r="C493" t="str">
            <v>Transformador de Potencia Trifásico 220/23 kV, 35 MVA (ONAF), 1425 kVp BIL</v>
          </cell>
          <cell r="D493" t="str">
            <v>UND</v>
          </cell>
          <cell r="E493">
            <v>1</v>
          </cell>
          <cell r="F493">
            <v>1237072.4621754221</v>
          </cell>
        </row>
        <row r="494">
          <cell r="B494" t="str">
            <v>TPD-220023-030-1425</v>
          </cell>
          <cell r="C494" t="str">
            <v>Transformador de Potencia Trifásico 220/23 kV, 30 MVA (ONAF), 1425 kVp BIL</v>
          </cell>
          <cell r="D494" t="str">
            <v>UND</v>
          </cell>
          <cell r="E494">
            <v>1</v>
          </cell>
          <cell r="F494">
            <v>1134186.4026740363</v>
          </cell>
        </row>
        <row r="495">
          <cell r="B495" t="str">
            <v>TPD-220023-025-1425</v>
          </cell>
          <cell r="C495" t="str">
            <v>Transformador de Potencia Trifásico 220/23 kV, 25 MVA (ONAF), 1425 kVp BIL</v>
          </cell>
          <cell r="D495" t="str">
            <v>UND</v>
          </cell>
          <cell r="E495">
            <v>1</v>
          </cell>
          <cell r="F495">
            <v>1012498.0224365385</v>
          </cell>
        </row>
        <row r="496">
          <cell r="B496" t="str">
            <v>TPD-220023-020-1425</v>
          </cell>
          <cell r="C496" t="str">
            <v>Transformador de Potencia Trifásico 220/23 kV, 20 MVA (ONAF), 1425 kVp BIL</v>
          </cell>
          <cell r="D496" t="str">
            <v>UND</v>
          </cell>
          <cell r="E496">
            <v>1</v>
          </cell>
          <cell r="F496">
            <v>863563.48174173548</v>
          </cell>
        </row>
        <row r="497">
          <cell r="B497" t="str">
            <v>TPD-220010-300-1425</v>
          </cell>
          <cell r="C497" t="str">
            <v>Transformador de Potencia Trifásico 220/10 kV, 300 MVA (ONAF), 1425 kVp BIL</v>
          </cell>
          <cell r="D497" t="str">
            <v>UND</v>
          </cell>
          <cell r="E497">
            <v>0</v>
          </cell>
          <cell r="F497">
            <v>3243852.9048013836</v>
          </cell>
        </row>
        <row r="498">
          <cell r="B498" t="str">
            <v>TPD-220010-240-1425</v>
          </cell>
          <cell r="C498" t="str">
            <v>Transformador de Potencia Trifásico 220/10 kV, 240 MVA (ONAF), 1425 kVp BIL</v>
          </cell>
          <cell r="D498" t="str">
            <v>UND</v>
          </cell>
          <cell r="E498">
            <v>0</v>
          </cell>
          <cell r="F498">
            <v>2971773.6669517411</v>
          </cell>
        </row>
        <row r="499">
          <cell r="B499" t="str">
            <v>TPD-220010-180-1425</v>
          </cell>
          <cell r="C499" t="str">
            <v>Transformador de Potencia Trifásico 220/10 kV, 180 MVA (ONAF), 1425 kVp BIL</v>
          </cell>
          <cell r="D499" t="str">
            <v>UND</v>
          </cell>
          <cell r="E499">
            <v>0</v>
          </cell>
          <cell r="F499">
            <v>2621002.5218538926</v>
          </cell>
        </row>
        <row r="500">
          <cell r="B500" t="str">
            <v>TPD-220010-120-1425</v>
          </cell>
          <cell r="C500" t="str">
            <v>Transformador de Potencia Trifásico 220/10 kV, 120 MVA (ONAF), 1425 kVp BIL</v>
          </cell>
          <cell r="D500" t="str">
            <v>UND</v>
          </cell>
          <cell r="E500">
            <v>0</v>
          </cell>
          <cell r="F500">
            <v>2126618.3600039636</v>
          </cell>
        </row>
        <row r="501">
          <cell r="B501" t="str">
            <v>TPD-220010-115-1425</v>
          </cell>
          <cell r="C501" t="str">
            <v>Transformador de Potencia Trifásico 220/10 kV, 115 MVA (ONAF), 1425 kVp BIL</v>
          </cell>
          <cell r="D501" t="str">
            <v>UND</v>
          </cell>
          <cell r="E501">
            <v>0</v>
          </cell>
          <cell r="F501">
            <v>2074725.3638315792</v>
          </cell>
        </row>
        <row r="502">
          <cell r="B502" t="str">
            <v>TPD-220010-110-1425</v>
          </cell>
          <cell r="C502" t="str">
            <v>Transformador de Potencia Trifásico 220/10 kV, 110 MVA (ONAF), 1425 kVp BIL</v>
          </cell>
          <cell r="D502" t="str">
            <v>UND</v>
          </cell>
          <cell r="E502">
            <v>0</v>
          </cell>
          <cell r="F502">
            <v>2020525.2688249557</v>
          </cell>
        </row>
        <row r="503">
          <cell r="B503" t="str">
            <v>TPD-220010-105-1425</v>
          </cell>
          <cell r="C503" t="str">
            <v>Transformador de Potencia Trifásico 220/10 kV, 105 MVA (ONAF), 1425 kVp BIL</v>
          </cell>
          <cell r="D503" t="str">
            <v>UND</v>
          </cell>
          <cell r="E503">
            <v>0</v>
          </cell>
          <cell r="F503">
            <v>1963803.3500235798</v>
          </cell>
        </row>
        <row r="504">
          <cell r="B504" t="str">
            <v>TPD-220010-100-1425</v>
          </cell>
          <cell r="C504" t="str">
            <v>Transformador de Potencia Trifásico 220/10 kV, 100 MVA (ONAF), 1425 kVp BIL</v>
          </cell>
          <cell r="D504" t="str">
            <v>UND</v>
          </cell>
          <cell r="E504">
            <v>0</v>
          </cell>
          <cell r="F504">
            <v>1904313.4360036778</v>
          </cell>
        </row>
        <row r="505">
          <cell r="B505" t="str">
            <v>TPD-220010-095-1425</v>
          </cell>
          <cell r="C505" t="str">
            <v>Transformador de Potencia Trifásico 220/10 kV, 95 MVA (ONAF), 1425 kVp BIL</v>
          </cell>
          <cell r="D505" t="str">
            <v>UND</v>
          </cell>
          <cell r="E505">
            <v>1</v>
          </cell>
          <cell r="F505">
            <v>1841771.4518792485</v>
          </cell>
        </row>
        <row r="506">
          <cell r="B506" t="str">
            <v>TPD-220010-090-1425</v>
          </cell>
          <cell r="C506" t="str">
            <v>Transformador de Potencia Trifásico 220/10 kV, 90 MVA (ONAF), 1425 kVp BIL</v>
          </cell>
          <cell r="D506" t="str">
            <v>UND</v>
          </cell>
          <cell r="E506">
            <v>1</v>
          </cell>
          <cell r="F506">
            <v>1775847.2149061149</v>
          </cell>
        </row>
        <row r="507">
          <cell r="B507" t="str">
            <v>TPD-220010-085-1425</v>
          </cell>
          <cell r="C507" t="str">
            <v>Transformador de Potencia Trifásico 220/10 kV, 85 MVA (ONAF), 1425 kVp BIL</v>
          </cell>
          <cell r="D507" t="str">
            <v>UND</v>
          </cell>
          <cell r="E507">
            <v>1</v>
          </cell>
          <cell r="F507">
            <v>1706153.8825974916</v>
          </cell>
        </row>
        <row r="508">
          <cell r="B508" t="str">
            <v>TPD-220010-080-1425</v>
          </cell>
          <cell r="C508" t="str">
            <v>Transformador de Potencia Trifásico 220/10 kV, 80 MVA (ONAF), 1425 kVp BIL</v>
          </cell>
          <cell r="D508" t="str">
            <v>UND</v>
          </cell>
          <cell r="E508">
            <v>1</v>
          </cell>
          <cell r="F508">
            <v>1779885.2130072631</v>
          </cell>
        </row>
        <row r="509">
          <cell r="B509" t="str">
            <v>TPD-220010-075-1425</v>
          </cell>
          <cell r="C509" t="str">
            <v>Transformador de Potencia Trifásico 220/10 kV, 75 MVA (ONAF), 1425 kVp BIL</v>
          </cell>
          <cell r="D509" t="str">
            <v>UND</v>
          </cell>
          <cell r="E509">
            <v>1</v>
          </cell>
          <cell r="F509">
            <v>1737025.1129891134</v>
          </cell>
        </row>
        <row r="510">
          <cell r="B510" t="str">
            <v>TPD-220010-070-1425</v>
          </cell>
          <cell r="C510" t="str">
            <v>Transformador de Potencia Trifásico 220/10 kV, 70 MVA (ONAF), 1425 kVp BIL</v>
          </cell>
          <cell r="D510" t="str">
            <v>UND</v>
          </cell>
          <cell r="E510">
            <v>1</v>
          </cell>
          <cell r="F510">
            <v>1691206.8742016635</v>
          </cell>
        </row>
        <row r="511">
          <cell r="B511" t="str">
            <v>TPD-220010-065-1425</v>
          </cell>
          <cell r="C511" t="str">
            <v>Transformador de Potencia Trifásico 220/10 kV, 65 MVA (ONAF), 1425 kVp BIL</v>
          </cell>
          <cell r="D511" t="str">
            <v>UND</v>
          </cell>
          <cell r="E511">
            <v>1</v>
          </cell>
          <cell r="F511">
            <v>1641991.691661607</v>
          </cell>
        </row>
        <row r="512">
          <cell r="B512" t="str">
            <v>TPD-220010-060-1425</v>
          </cell>
          <cell r="C512" t="str">
            <v>Transformador de Potencia Trifásico 220/10 kV, 60 MVA (ONAF), 1425 kVp BIL</v>
          </cell>
          <cell r="D512" t="str">
            <v>UND</v>
          </cell>
          <cell r="E512">
            <v>1</v>
          </cell>
          <cell r="F512">
            <v>1588835.2449977838</v>
          </cell>
        </row>
        <row r="513">
          <cell r="B513" t="str">
            <v>TPD-220010-055-1425</v>
          </cell>
          <cell r="C513" t="str">
            <v>Transformador de Potencia Trifásico 220/10 kV, 55 MVA (ONAF), 1425 kVp BIL</v>
          </cell>
          <cell r="D513" t="str">
            <v>UND</v>
          </cell>
          <cell r="E513">
            <v>1</v>
          </cell>
          <cell r="F513">
            <v>1531050.8976846035</v>
          </cell>
        </row>
        <row r="514">
          <cell r="B514" t="str">
            <v>TPD-220010-050-1425</v>
          </cell>
          <cell r="C514" t="str">
            <v>Transformador de Potencia Trifásico 220/10 kV, 50 MVA (ONAF), 1425 kVp BIL</v>
          </cell>
          <cell r="D514" t="str">
            <v>UND</v>
          </cell>
          <cell r="E514">
            <v>1</v>
          </cell>
          <cell r="F514">
            <v>1467755.3066614745</v>
          </cell>
        </row>
        <row r="515">
          <cell r="B515" t="str">
            <v>TPD-220010-045-1425</v>
          </cell>
          <cell r="C515" t="str">
            <v>Transformador de Potencia Trifásico 220/10 kV, 45 MVA (ONAF), 1425 kVp BIL</v>
          </cell>
          <cell r="D515" t="str">
            <v>UND</v>
          </cell>
          <cell r="E515">
            <v>1</v>
          </cell>
          <cell r="F515">
            <v>1397785.2769883049</v>
          </cell>
        </row>
        <row r="516">
          <cell r="B516" t="str">
            <v>TPD-220010-040-1425</v>
          </cell>
          <cell r="C516" t="str">
            <v>Transformador de Potencia Trifásico 220/10 kV, 40 MVA (ONAF), 1425 kVp BIL</v>
          </cell>
          <cell r="D516" t="str">
            <v>UND</v>
          </cell>
          <cell r="E516">
            <v>1</v>
          </cell>
          <cell r="F516">
            <v>1319565.4386701453</v>
          </cell>
        </row>
        <row r="517">
          <cell r="B517" t="str">
            <v>TPD-220010-035-1425</v>
          </cell>
          <cell r="C517" t="str">
            <v>Transformador de Potencia Trifásico 220/10 kV, 35 MVA (ONAF), 1425 kVp BIL</v>
          </cell>
          <cell r="D517" t="str">
            <v>UND</v>
          </cell>
          <cell r="E517">
            <v>1</v>
          </cell>
          <cell r="F517">
            <v>1230887.0998645448</v>
          </cell>
        </row>
        <row r="518">
          <cell r="B518" t="str">
            <v>TPD-220010-030-1425</v>
          </cell>
          <cell r="C518" t="str">
            <v>Transformador de Potencia Trifásico 220/10 kV, 30 MVA (ONAF), 1425 kVp BIL</v>
          </cell>
          <cell r="D518" t="str">
            <v>UND</v>
          </cell>
          <cell r="E518">
            <v>1</v>
          </cell>
          <cell r="F518">
            <v>1128515.470660666</v>
          </cell>
        </row>
        <row r="519">
          <cell r="B519" t="str">
            <v>TPD-220010-025-1425</v>
          </cell>
          <cell r="C519" t="str">
            <v>Transformador de Potencia Trifásico 220/10 kV, 25 MVA (ONAF), 1425 kVp BIL</v>
          </cell>
          <cell r="D519" t="str">
            <v>UND</v>
          </cell>
          <cell r="E519">
            <v>1</v>
          </cell>
          <cell r="F519">
            <v>1007435.5323243558</v>
          </cell>
        </row>
        <row r="520">
          <cell r="B520" t="str">
            <v>TPD-220010-020-1425</v>
          </cell>
          <cell r="C520" t="str">
            <v>Transformador de Potencia Trifásico 220/10 kV, 20 MVA (ONAF), 1425 kVp BIL</v>
          </cell>
          <cell r="D520" t="str">
            <v>UND</v>
          </cell>
          <cell r="E520">
            <v>1</v>
          </cell>
          <cell r="F520">
            <v>859245.66433302674</v>
          </cell>
        </row>
        <row r="521">
          <cell r="B521" t="str">
            <v>TPT-220138010-300-1550</v>
          </cell>
          <cell r="C521" t="str">
            <v>Transformador de Potencia Trifásico 220/138/10 kV, 300 MVA (ONAF), 1550 kVp BIL</v>
          </cell>
          <cell r="D521" t="str">
            <v>UND</v>
          </cell>
          <cell r="E521">
            <v>0</v>
          </cell>
          <cell r="F521">
            <v>4127188.9538110532</v>
          </cell>
        </row>
        <row r="522">
          <cell r="B522" t="str">
            <v>TPT-220138010-240-1550</v>
          </cell>
          <cell r="C522" t="str">
            <v>Transformador de Potencia Trifásico 220/138/10 kV, 240 MVA (ONAF), 1550 kVp BIL</v>
          </cell>
          <cell r="D522" t="str">
            <v>UND</v>
          </cell>
          <cell r="E522">
            <v>0</v>
          </cell>
          <cell r="F522">
            <v>3781019.6119915512</v>
          </cell>
        </row>
        <row r="523">
          <cell r="B523" t="str">
            <v>TPT-220138010-180-1550</v>
          </cell>
          <cell r="C523" t="str">
            <v>Transformador de Potencia Trifásico 220/138/10 kV, 180 MVA (ONAF), 1550 kVp BIL</v>
          </cell>
          <cell r="D523" t="str">
            <v>UND</v>
          </cell>
          <cell r="E523">
            <v>0</v>
          </cell>
          <cell r="F523">
            <v>3334729.7098752479</v>
          </cell>
        </row>
        <row r="524">
          <cell r="B524" t="str">
            <v>TPT-220138010-120-1550</v>
          </cell>
          <cell r="C524" t="str">
            <v>Transformador de Potencia Trifásico 220/138/10 kV, 120 MVA (ONAF), 1550 kVp BIL</v>
          </cell>
          <cell r="D524" t="str">
            <v>UND</v>
          </cell>
          <cell r="E524">
            <v>0</v>
          </cell>
          <cell r="F524">
            <v>2705719.4213057379</v>
          </cell>
        </row>
        <row r="525">
          <cell r="B525" t="str">
            <v>TPT-220138010-115-1550</v>
          </cell>
          <cell r="C525" t="str">
            <v>Transformador de Potencia Trifásico 220/138/10 kV, 115 MVA (ONAF), 1550 kVp BIL</v>
          </cell>
          <cell r="D525" t="str">
            <v>UND</v>
          </cell>
          <cell r="E525">
            <v>0</v>
          </cell>
          <cell r="F525">
            <v>2639695.4039201727</v>
          </cell>
        </row>
        <row r="526">
          <cell r="B526" t="str">
            <v>TPT-220138010-110-1550</v>
          </cell>
          <cell r="C526" t="str">
            <v>Transformador de Potencia Trifásico 220/138/10 kV, 110 MVA (ONAF), 1550 kVp BIL</v>
          </cell>
          <cell r="D526" t="str">
            <v>UND</v>
          </cell>
          <cell r="E526">
            <v>0</v>
          </cell>
          <cell r="F526">
            <v>2570736.0398640078</v>
          </cell>
        </row>
        <row r="527">
          <cell r="B527" t="str">
            <v>TPT-220138010-105-1550</v>
          </cell>
          <cell r="C527" t="str">
            <v>Transformador de Potencia Trifásico 220/138/10 kV, 105 MVA (ONAF), 1550 kVp BIL</v>
          </cell>
          <cell r="D527" t="str">
            <v>UND</v>
          </cell>
          <cell r="E527">
            <v>0</v>
          </cell>
          <cell r="F527">
            <v>2498568.1322595966</v>
          </cell>
        </row>
        <row r="528">
          <cell r="B528" t="str">
            <v>TPT-220138010-100-1550</v>
          </cell>
          <cell r="C528" t="str">
            <v>Transformador de Potencia Trifásico 220/138/10 kV, 100 MVA (ONAF), 1550 kVp BIL</v>
          </cell>
          <cell r="D528" t="str">
            <v>UND</v>
          </cell>
          <cell r="E528">
            <v>0</v>
          </cell>
          <cell r="F528">
            <v>2422878.4745557308</v>
          </cell>
        </row>
        <row r="529">
          <cell r="B529" t="str">
            <v>TPT-220138010-095-1550</v>
          </cell>
          <cell r="C529" t="str">
            <v>Transformador de Potencia Trifásico 220/138/10 kV, 95 MVA (ONAF), 1550 kVp BIL</v>
          </cell>
          <cell r="D529" t="str">
            <v>UND</v>
          </cell>
          <cell r="E529">
            <v>1</v>
          </cell>
          <cell r="F529">
            <v>2343305.6352183763</v>
          </cell>
        </row>
        <row r="530">
          <cell r="B530" t="str">
            <v>TPT-220138010-090-1550</v>
          </cell>
          <cell r="C530" t="str">
            <v>Transformador de Potencia Trifásico 220/138/10 kV, 90 MVA (ONAF), 1550 kVp BIL</v>
          </cell>
          <cell r="D530" t="str">
            <v>UND</v>
          </cell>
          <cell r="E530">
            <v>1</v>
          </cell>
          <cell r="F530">
            <v>2259429.5191894346</v>
          </cell>
        </row>
        <row r="531">
          <cell r="B531" t="str">
            <v>TPT-220138010-085-1550</v>
          </cell>
          <cell r="C531" t="str">
            <v>Transformador de Potencia Trifásico 220/138/10 kV, 85 MVA (ONAF), 1550 kVp BIL</v>
          </cell>
          <cell r="D531" t="str">
            <v>UND</v>
          </cell>
          <cell r="E531">
            <v>1</v>
          </cell>
          <cell r="F531">
            <v>2170757.9426106429</v>
          </cell>
        </row>
        <row r="532">
          <cell r="B532" t="str">
            <v>TPT-220138010-080-1550</v>
          </cell>
          <cell r="C532" t="str">
            <v>Transformador de Potencia Trifásico 220/138/10 kV, 80 MVA (ONAF), 1550 kVp BIL</v>
          </cell>
          <cell r="D532" t="str">
            <v>UND</v>
          </cell>
          <cell r="E532">
            <v>1</v>
          </cell>
          <cell r="F532">
            <v>2264567.1076213582</v>
          </cell>
        </row>
        <row r="533">
          <cell r="B533" t="str">
            <v>TPT-220138010-075-1550</v>
          </cell>
          <cell r="C533" t="str">
            <v>Transformador de Potencia Trifásico 220/138/10 kV, 75 MVA (ONAF), 1550 kVp BIL</v>
          </cell>
          <cell r="D533" t="str">
            <v>UND</v>
          </cell>
          <cell r="E533">
            <v>1</v>
          </cell>
          <cell r="F533">
            <v>2210035.7412044904</v>
          </cell>
        </row>
        <row r="534">
          <cell r="B534" t="str">
            <v>TPT-220138010-070-1550</v>
          </cell>
          <cell r="C534" t="str">
            <v>Transformador de Potencia Trifásico 220/138/10 kV, 70 MVA (ONAF), 1550 kVp BIL</v>
          </cell>
          <cell r="D534" t="str">
            <v>UND</v>
          </cell>
          <cell r="E534">
            <v>1</v>
          </cell>
          <cell r="F534">
            <v>2151740.7030026219</v>
          </cell>
        </row>
        <row r="535">
          <cell r="B535" t="str">
            <v>TPT-220138010-065-1550</v>
          </cell>
          <cell r="C535" t="str">
            <v>Transformador de Potencia Trifásico 220/138/10 kV, 65 MVA (ONAF), 1550 kVp BIL</v>
          </cell>
          <cell r="D535" t="str">
            <v>UND</v>
          </cell>
          <cell r="E535">
            <v>1</v>
          </cell>
          <cell r="F535">
            <v>2089123.6967140608</v>
          </cell>
        </row>
        <row r="536">
          <cell r="B536" t="str">
            <v>TPT-220138010-060-1550</v>
          </cell>
          <cell r="C536" t="str">
            <v>Transformador de Potencia Trifásico 220/138/10 kV, 60 MVA (ONAF), 1550 kVp BIL</v>
          </cell>
          <cell r="D536" t="str">
            <v>UND</v>
          </cell>
          <cell r="E536">
            <v>1</v>
          </cell>
          <cell r="F536">
            <v>2021492.1776738313</v>
          </cell>
        </row>
        <row r="537">
          <cell r="B537" t="str">
            <v>TPT-220138010-055-1550</v>
          </cell>
          <cell r="C537" t="str">
            <v>Transformador de Potencia Trifásico 220/138/10 kV, 55 MVA (ONAF), 1550 kVp BIL</v>
          </cell>
          <cell r="D537" t="str">
            <v>UND</v>
          </cell>
          <cell r="E537">
            <v>1</v>
          </cell>
          <cell r="F537">
            <v>1947972.5308423908</v>
          </cell>
        </row>
        <row r="538">
          <cell r="B538" t="str">
            <v>TPT-220138010-050-1550</v>
          </cell>
          <cell r="C538" t="str">
            <v>Transformador de Potencia Trifásico 220/138/10 kV, 50 MVA (ONAF), 1550 kVp BIL</v>
          </cell>
          <cell r="D538" t="str">
            <v>UND</v>
          </cell>
          <cell r="E538">
            <v>1</v>
          </cell>
          <cell r="F538">
            <v>1867440.8693392023</v>
          </cell>
        </row>
        <row r="539">
          <cell r="B539" t="str">
            <v>TPT-220138010-045-1550</v>
          </cell>
          <cell r="C539" t="str">
            <v>Transformador de Potencia Trifásico 220/138/10 kV, 45 MVA (ONAF), 1550 kVp BIL</v>
          </cell>
          <cell r="D539" t="str">
            <v>UND</v>
          </cell>
          <cell r="E539">
            <v>1</v>
          </cell>
          <cell r="F539">
            <v>1778417.2477263052</v>
          </cell>
        </row>
        <row r="540">
          <cell r="B540" t="str">
            <v>TPT-220138010-040-1550</v>
          </cell>
          <cell r="C540" t="str">
            <v>Transformador de Potencia Trifásico 220/138/10 kV, 40 MVA (ONAF), 1550 kVp BIL</v>
          </cell>
          <cell r="D540" t="str">
            <v>UND</v>
          </cell>
          <cell r="E540">
            <v>1</v>
          </cell>
          <cell r="F540">
            <v>1678897.3058085435</v>
          </cell>
        </row>
        <row r="541">
          <cell r="B541" t="str">
            <v>TPT-220138010-035-1550</v>
          </cell>
          <cell r="C541" t="str">
            <v>Transformador de Potencia Trifásico 220/138/10 kV, 35 MVA (ONAF), 1550 kVp BIL</v>
          </cell>
          <cell r="D541" t="str">
            <v>UND</v>
          </cell>
          <cell r="E541">
            <v>1</v>
          </cell>
          <cell r="F541">
            <v>1566070.9011898057</v>
          </cell>
        </row>
        <row r="542">
          <cell r="B542" t="str">
            <v>TPT-220138010-030-1550</v>
          </cell>
          <cell r="C542" t="str">
            <v>Transformador de Potencia Trifásico 220/138/10 kV, 30 MVA (ONAF), 1550 kVp BIL</v>
          </cell>
          <cell r="D542" t="str">
            <v>UND</v>
          </cell>
          <cell r="E542">
            <v>1</v>
          </cell>
          <cell r="F542">
            <v>1435822.3758610168</v>
          </cell>
        </row>
        <row r="543">
          <cell r="B543" t="str">
            <v>TPT-220138010-025-1550</v>
          </cell>
          <cell r="C543" t="str">
            <v>Transformador de Potencia Trifásico 220/138/10 kV, 25 MVA (ONAF), 1550 kVp BIL</v>
          </cell>
          <cell r="D543" t="str">
            <v>UND</v>
          </cell>
          <cell r="E543">
            <v>1</v>
          </cell>
          <cell r="F543">
            <v>1281771.0675263866</v>
          </cell>
        </row>
        <row r="544">
          <cell r="B544" t="str">
            <v>TPT-220138010-020-1550</v>
          </cell>
          <cell r="C544" t="str">
            <v>Transformador de Potencia Trifásico 220/138/10 kV, 20 MVA (ONAF), 1550 kVp BIL</v>
          </cell>
          <cell r="D544" t="str">
            <v>UND</v>
          </cell>
          <cell r="E544">
            <v>1</v>
          </cell>
          <cell r="F544">
            <v>1093227.503995728</v>
          </cell>
        </row>
        <row r="545">
          <cell r="B545" t="str">
            <v>TPT-220138023-300-1550</v>
          </cell>
          <cell r="C545" t="str">
            <v>Transformador de Potencia Trifásico 220/138/23 kV, 300 MVA (ONAF), 1550 kVp BIL</v>
          </cell>
          <cell r="D545" t="str">
            <v>UND</v>
          </cell>
          <cell r="E545">
            <v>0</v>
          </cell>
          <cell r="F545">
            <v>4147928.5967950285</v>
          </cell>
        </row>
        <row r="546">
          <cell r="B546" t="str">
            <v>TPT-220138023-240-1550</v>
          </cell>
          <cell r="C546" t="str">
            <v>Transformador de Potencia Trifásico 220/138/23 kV, 240 MVA (ONAF), 1550 kVp BIL</v>
          </cell>
          <cell r="D546" t="str">
            <v>UND</v>
          </cell>
          <cell r="E546">
            <v>0</v>
          </cell>
          <cell r="F546">
            <v>3800019.7105442723</v>
          </cell>
        </row>
        <row r="547">
          <cell r="B547" t="str">
            <v>TPT-220138023-180-1550</v>
          </cell>
          <cell r="C547" t="str">
            <v>Transformador de Potencia Trifásico 220/138/23 kV, 180 MVA (ONAF), 1550 kVp BIL</v>
          </cell>
          <cell r="D547" t="str">
            <v>UND</v>
          </cell>
          <cell r="E547">
            <v>0</v>
          </cell>
          <cell r="F547">
            <v>3351487.1456032642</v>
          </cell>
        </row>
        <row r="548">
          <cell r="B548" t="str">
            <v>TPT-220138023-120-1550</v>
          </cell>
          <cell r="C548" t="str">
            <v>Transformador de Potencia Trifásico 220/138/23 kV, 120 MVA (ONAF), 1550 kVp BIL</v>
          </cell>
          <cell r="D548" t="str">
            <v>UND</v>
          </cell>
          <cell r="E548">
            <v>0</v>
          </cell>
          <cell r="F548">
            <v>2719316.0013122996</v>
          </cell>
        </row>
        <row r="549">
          <cell r="B549" t="str">
            <v>TPT-220138023-115-1550</v>
          </cell>
          <cell r="C549" t="str">
            <v>Transformador de Potencia Trifásico 220/138/23 kV, 115 MVA (ONAF), 1550 kVp BIL</v>
          </cell>
          <cell r="D549" t="str">
            <v>UND</v>
          </cell>
          <cell r="E549">
            <v>0</v>
          </cell>
          <cell r="F549">
            <v>2652960.2049448974</v>
          </cell>
        </row>
        <row r="550">
          <cell r="B550" t="str">
            <v>TPT-220138023-110-1550</v>
          </cell>
          <cell r="C550" t="str">
            <v>Transformador de Potencia Trifásico 220/138/23 kV, 110 MVA (ONAF), 1550 kVp BIL</v>
          </cell>
          <cell r="D550" t="str">
            <v>UND</v>
          </cell>
          <cell r="E550">
            <v>0</v>
          </cell>
          <cell r="F550">
            <v>2583654.3114211131</v>
          </cell>
        </row>
        <row r="551">
          <cell r="B551" t="str">
            <v>TPT-220138023-105-1550</v>
          </cell>
          <cell r="C551" t="str">
            <v>Transformador de Potencia Trifásico 220/138/23 kV, 105 MVA (ONAF), 1550 kVp BIL</v>
          </cell>
          <cell r="D551" t="str">
            <v>UND</v>
          </cell>
          <cell r="E551">
            <v>0</v>
          </cell>
          <cell r="F551">
            <v>2511123.7510146699</v>
          </cell>
        </row>
        <row r="552">
          <cell r="B552" t="str">
            <v>TPT-220138023-100-1550</v>
          </cell>
          <cell r="C552" t="str">
            <v>Transformador de Potencia Trifásico 220/138/23 kV, 100 MVA (ONAF), 1550 kVp BIL</v>
          </cell>
          <cell r="D552" t="str">
            <v>UND</v>
          </cell>
          <cell r="E552">
            <v>0</v>
          </cell>
          <cell r="F552">
            <v>2435053.7432720917</v>
          </cell>
        </row>
        <row r="553">
          <cell r="B553" t="str">
            <v>TPT-220138023-095-1550</v>
          </cell>
          <cell r="C553" t="str">
            <v>Transformador de Potencia Trifásico 220/138/23 kV, 95 MVA (ONAF), 1550 kVp BIL</v>
          </cell>
          <cell r="D553" t="str">
            <v>UND</v>
          </cell>
          <cell r="E553">
            <v>1</v>
          </cell>
          <cell r="F553">
            <v>2355081.0404204787</v>
          </cell>
        </row>
        <row r="554">
          <cell r="B554" t="str">
            <v>TPT-220138023-090-1550</v>
          </cell>
          <cell r="C554" t="str">
            <v>Transformador de Potencia Trifásico 220/138/23 kV, 90 MVA (ONAF), 1550 kVp BIL</v>
          </cell>
          <cell r="D554" t="str">
            <v>UND</v>
          </cell>
          <cell r="E554">
            <v>1</v>
          </cell>
          <cell r="F554">
            <v>2270783.4363712911</v>
          </cell>
        </row>
        <row r="555">
          <cell r="B555" t="str">
            <v>TPT-220138023-085-1550</v>
          </cell>
          <cell r="C555" t="str">
            <v>Transformador de Potencia Trifásico 220/138/23 kV, 85 MVA (ONAF), 1550 kVp BIL</v>
          </cell>
          <cell r="D555" t="str">
            <v>UND</v>
          </cell>
          <cell r="E555">
            <v>1</v>
          </cell>
          <cell r="F555">
            <v>2181666.2739805458</v>
          </cell>
        </row>
        <row r="556">
          <cell r="B556" t="str">
            <v>TPT-220138023-080-1550</v>
          </cell>
          <cell r="C556" t="str">
            <v>Transformador de Potencia Trifásico 220/138/23 kV, 80 MVA (ONAF), 1550 kVp BIL</v>
          </cell>
          <cell r="D556" t="str">
            <v>UND</v>
          </cell>
          <cell r="E556">
            <v>1</v>
          </cell>
          <cell r="F556">
            <v>2275946.8418305106</v>
          </cell>
        </row>
        <row r="557">
          <cell r="B557" t="str">
            <v>TPT-220138023-075-1550</v>
          </cell>
          <cell r="C557" t="str">
            <v>Transformador de Potencia Trifásico 220/138/23 kV, 75 MVA (ONAF), 1550 kVp BIL</v>
          </cell>
          <cell r="D557" t="str">
            <v>UND</v>
          </cell>
          <cell r="E557">
            <v>1</v>
          </cell>
          <cell r="F557">
            <v>2221141.4484467241</v>
          </cell>
        </row>
        <row r="558">
          <cell r="B558" t="str">
            <v>TPT-220138023-070-1550</v>
          </cell>
          <cell r="C558" t="str">
            <v>Transformador de Potencia Trifásico 220/138/23 kV, 70 MVA (ONAF), 1550 kVp BIL</v>
          </cell>
          <cell r="D558" t="str">
            <v>UND</v>
          </cell>
          <cell r="E558">
            <v>1</v>
          </cell>
          <cell r="F558">
            <v>2162553.4703543941</v>
          </cell>
        </row>
        <row r="559">
          <cell r="B559" t="str">
            <v>TPT-220138023-065-1550</v>
          </cell>
          <cell r="C559" t="str">
            <v>Transformador de Potencia Trifásico 220/138/23 kV, 65 MVA (ONAF), 1550 kVp BIL</v>
          </cell>
          <cell r="D559" t="str">
            <v>UND</v>
          </cell>
          <cell r="E559">
            <v>1</v>
          </cell>
          <cell r="F559">
            <v>2099621.8057427746</v>
          </cell>
        </row>
        <row r="560">
          <cell r="B560" t="str">
            <v>TPT-220138023-060-1550</v>
          </cell>
          <cell r="C560" t="str">
            <v>Transformador de Potencia Trifásico 220/138/23 kV, 60 MVA (ONAF), 1550 kVp BIL</v>
          </cell>
          <cell r="D560" t="str">
            <v>UND</v>
          </cell>
          <cell r="E560">
            <v>1</v>
          </cell>
          <cell r="F560">
            <v>2031650.429822946</v>
          </cell>
        </row>
        <row r="561">
          <cell r="B561" t="str">
            <v>TPT-220138023-055-1550</v>
          </cell>
          <cell r="C561" t="str">
            <v>Transformador de Potencia Trifásico 220/138/23 kV, 55 MVA (ONAF), 1550 kVp BIL</v>
          </cell>
          <cell r="D561" t="str">
            <v>UND</v>
          </cell>
          <cell r="E561">
            <v>1</v>
          </cell>
          <cell r="F561">
            <v>1957761.3375300411</v>
          </cell>
        </row>
        <row r="562">
          <cell r="B562" t="str">
            <v>TPT-220138023-050-1550</v>
          </cell>
          <cell r="C562" t="str">
            <v>Transformador de Potencia Trifásico 220/138/23 kV, 50 MVA (ONAF), 1550 kVp BIL</v>
          </cell>
          <cell r="D562" t="str">
            <v>UND</v>
          </cell>
          <cell r="E562">
            <v>1</v>
          </cell>
          <cell r="F562">
            <v>1876824.9943107562</v>
          </cell>
        </row>
        <row r="563">
          <cell r="B563" t="str">
            <v>TPT-220138023-045-1550</v>
          </cell>
          <cell r="C563" t="str">
            <v>Transformador de Potencia Trifásico 220/138/23 kV, 45 MVA (ONAF), 1550 kVp BIL</v>
          </cell>
          <cell r="D563" t="str">
            <v>UND</v>
          </cell>
          <cell r="E563">
            <v>1</v>
          </cell>
          <cell r="F563">
            <v>1787354.017815382</v>
          </cell>
        </row>
        <row r="564">
          <cell r="B564" t="str">
            <v>TPT-220138023-040-1550</v>
          </cell>
          <cell r="C564" t="str">
            <v>Transformador de Potencia Trifásico 220/138/23 kV, 40 MVA (ONAF), 1550 kVp BIL</v>
          </cell>
          <cell r="D564" t="str">
            <v>UND</v>
          </cell>
          <cell r="E564">
            <v>1</v>
          </cell>
          <cell r="F564">
            <v>1687333.9756869785</v>
          </cell>
        </row>
        <row r="565">
          <cell r="B565" t="str">
            <v>TPT-220138023-035-1550</v>
          </cell>
          <cell r="C565" t="str">
            <v>Transformador de Potencia Trifásico 220/138/23 kV, 35 MVA (ONAF), 1550 kVp BIL</v>
          </cell>
          <cell r="D565" t="str">
            <v>UND</v>
          </cell>
          <cell r="E565">
            <v>1</v>
          </cell>
          <cell r="F565">
            <v>1573940.6042108601</v>
          </cell>
        </row>
        <row r="566">
          <cell r="B566" t="str">
            <v>TPT-220138023-030-1550</v>
          </cell>
          <cell r="C566" t="str">
            <v>Transformador de Potencia Trifásico 220/138/23 kV, 30 MVA (ONAF), 1550 kVp BIL</v>
          </cell>
          <cell r="D566" t="str">
            <v>UND</v>
          </cell>
          <cell r="E566">
            <v>1</v>
          </cell>
          <cell r="F566">
            <v>1443037.5636794139</v>
          </cell>
        </row>
        <row r="567">
          <cell r="B567" t="str">
            <v>TPT-220138023-025-1550</v>
          </cell>
          <cell r="C567" t="str">
            <v>Transformador de Potencia Trifásico 220/138/23 kV, 25 MVA (ONAF), 1550 kVp BIL</v>
          </cell>
          <cell r="D567" t="str">
            <v>UND</v>
          </cell>
          <cell r="E567">
            <v>1</v>
          </cell>
          <cell r="F567">
            <v>1288212.1281672227</v>
          </cell>
        </row>
        <row r="568">
          <cell r="B568" t="str">
            <v>TPT-220138023-020-1550</v>
          </cell>
          <cell r="C568" t="str">
            <v>Transformador de Potencia Trifásico 220/138/23 kV, 20 MVA (ONAF), 1550 kVp BIL</v>
          </cell>
          <cell r="D568" t="str">
            <v>UND</v>
          </cell>
          <cell r="E568">
            <v>1</v>
          </cell>
          <cell r="F568">
            <v>1098721.1095434451</v>
          </cell>
        </row>
        <row r="569">
          <cell r="B569" t="str">
            <v>TPT-220060010-300-1550</v>
          </cell>
          <cell r="C569" t="str">
            <v>Transformador de Potencia Trifásico 220/60/10 kV, 300 MVA (ONAF), 1550 kVp BIL</v>
          </cell>
          <cell r="D569" t="str">
            <v>UND</v>
          </cell>
          <cell r="E569">
            <v>0</v>
          </cell>
          <cell r="F569">
            <v>4086020.2439967883</v>
          </cell>
        </row>
        <row r="570">
          <cell r="B570" t="str">
            <v>TPT-220060010-240-1550</v>
          </cell>
          <cell r="C570" t="str">
            <v>Transformador de Potencia Trifásico 220/60/10 kV, 240 MVA (ONAF), 1550 kVp BIL</v>
          </cell>
          <cell r="D570" t="str">
            <v>UND</v>
          </cell>
          <cell r="E570">
            <v>0</v>
          </cell>
          <cell r="F570">
            <v>3743303.9413619358</v>
          </cell>
        </row>
        <row r="571">
          <cell r="B571" t="str">
            <v>TPT-220060010-180-1550</v>
          </cell>
          <cell r="C571" t="str">
            <v>Transformador de Potencia Trifásico 220/60/10 kV, 180 MVA (ONAF), 1550 kVp BIL</v>
          </cell>
          <cell r="D571" t="str">
            <v>UND</v>
          </cell>
          <cell r="E571">
            <v>0</v>
          </cell>
          <cell r="F571">
            <v>3301465.7810192425</v>
          </cell>
        </row>
        <row r="572">
          <cell r="B572" t="str">
            <v>TPT-220060010-120-1550</v>
          </cell>
          <cell r="C572" t="str">
            <v>Transformador de Potencia Trifásico 220/60/10 kV, 120 MVA (ONAF), 1550 kVp BIL</v>
          </cell>
          <cell r="D572" t="str">
            <v>UND</v>
          </cell>
          <cell r="E572">
            <v>0</v>
          </cell>
          <cell r="F572">
            <v>2678729.8700782135</v>
          </cell>
        </row>
        <row r="573">
          <cell r="B573" t="str">
            <v>TPT-220060010-115-1550</v>
          </cell>
          <cell r="C573" t="str">
            <v>Transformador de Potencia Trifásico 220/60/10 kV, 115 MVA (ONAF), 1550 kVp BIL</v>
          </cell>
          <cell r="D573" t="str">
            <v>UND</v>
          </cell>
          <cell r="E573">
            <v>0</v>
          </cell>
          <cell r="F573">
            <v>2613364.4422660689</v>
          </cell>
        </row>
        <row r="574">
          <cell r="B574" t="str">
            <v>TPT-220060010-110-1550</v>
          </cell>
          <cell r="C574" t="str">
            <v>Transformador de Potencia Trifásico 220/60/10 kV, 110 MVA (ONAF), 1550 kVp BIL</v>
          </cell>
          <cell r="D574" t="str">
            <v>UND</v>
          </cell>
          <cell r="E574">
            <v>0</v>
          </cell>
          <cell r="F574">
            <v>2545092.9478663639</v>
          </cell>
        </row>
        <row r="575">
          <cell r="B575" t="str">
            <v>TPT-220060010-105-1550</v>
          </cell>
          <cell r="C575" t="str">
            <v>Transformador de Potencia Trifásico 220/60/10 kV, 105 MVA (ONAF), 1550 kVp BIL</v>
          </cell>
          <cell r="D575" t="str">
            <v>UND</v>
          </cell>
          <cell r="E575">
            <v>0</v>
          </cell>
          <cell r="F575">
            <v>2473644.9151403075</v>
          </cell>
        </row>
        <row r="576">
          <cell r="B576" t="str">
            <v>TPT-220060010-100-1550</v>
          </cell>
          <cell r="C576" t="str">
            <v>Transformador de Potencia Trifásico 220/60/10 kV, 100 MVA (ONAF), 1550 kVp BIL</v>
          </cell>
          <cell r="D576" t="str">
            <v>UND</v>
          </cell>
          <cell r="E576">
            <v>0</v>
          </cell>
          <cell r="F576">
            <v>2398710.2617720375</v>
          </cell>
        </row>
        <row r="577">
          <cell r="B577" t="str">
            <v>TPT-220060010-095-1550</v>
          </cell>
          <cell r="C577" t="str">
            <v>Transformador de Potencia Trifásico 220/60/10 kV, 95 MVA (ONAF), 1550 kVp BIL</v>
          </cell>
          <cell r="D577" t="str">
            <v>UND</v>
          </cell>
          <cell r="E577">
            <v>1</v>
          </cell>
          <cell r="F577">
            <v>2319931.1615070733</v>
          </cell>
        </row>
        <row r="578">
          <cell r="B578" t="str">
            <v>TPT-220060010-090-1550</v>
          </cell>
          <cell r="C578" t="str">
            <v>Transformador de Potencia Trifásico 220/60/10 kV, 90 MVA (ONAF), 1550 kVp BIL</v>
          </cell>
          <cell r="D578" t="str">
            <v>UND</v>
          </cell>
          <cell r="E578">
            <v>1</v>
          </cell>
          <cell r="F578">
            <v>2236891.7097355202</v>
          </cell>
        </row>
        <row r="579">
          <cell r="B579" t="str">
            <v>TPT-220060010-085-1550</v>
          </cell>
          <cell r="C579" t="str">
            <v>Transformador de Potencia Trifásico 220/60/10 kV, 85 MVA (ONAF), 1550 kVp BIL</v>
          </cell>
          <cell r="D579" t="str">
            <v>UND</v>
          </cell>
          <cell r="E579">
            <v>1</v>
          </cell>
          <cell r="F579">
            <v>2149104.6321331016</v>
          </cell>
        </row>
        <row r="580">
          <cell r="B580" t="str">
            <v>TPT-220060010-080-1550</v>
          </cell>
          <cell r="C580" t="str">
            <v>Transformador de Potencia Trifásico 220/60/10 kV, 80 MVA (ONAF), 1550 kVp BIL</v>
          </cell>
          <cell r="D580" t="str">
            <v>UND</v>
          </cell>
          <cell r="E580">
            <v>1</v>
          </cell>
          <cell r="F580">
            <v>2241978.0507228351</v>
          </cell>
        </row>
        <row r="581">
          <cell r="B581" t="str">
            <v>TPT-220060010-075-1550</v>
          </cell>
          <cell r="C581" t="str">
            <v>Transformador de Potencia Trifásico 220/60/10 kV, 75 MVA (ONAF), 1550 kVp BIL</v>
          </cell>
          <cell r="D581" t="str">
            <v>UND</v>
          </cell>
          <cell r="E581">
            <v>1</v>
          </cell>
          <cell r="F581">
            <v>2187990.6346859755</v>
          </cell>
        </row>
        <row r="582">
          <cell r="B582" t="str">
            <v>TPT-220060010-070-1550</v>
          </cell>
          <cell r="C582" t="str">
            <v>Transformador de Potencia Trifásico 220/60/10 kV, 70 MVA (ONAF), 1550 kVp BIL</v>
          </cell>
          <cell r="D582" t="str">
            <v>UND</v>
          </cell>
          <cell r="E582">
            <v>1</v>
          </cell>
          <cell r="F582">
            <v>2130277.0894901706</v>
          </cell>
        </row>
        <row r="583">
          <cell r="B583" t="str">
            <v>TPT-220060010-065-1550</v>
          </cell>
          <cell r="C583" t="str">
            <v>Transformador de Potencia Trifásico 220/60/10 kV, 65 MVA (ONAF), 1550 kVp BIL</v>
          </cell>
          <cell r="D583" t="str">
            <v>UND</v>
          </cell>
          <cell r="E583">
            <v>1</v>
          </cell>
          <cell r="F583">
            <v>2068284.6878393381</v>
          </cell>
        </row>
        <row r="584">
          <cell r="B584" t="str">
            <v>TPT-220060010-060-1550</v>
          </cell>
          <cell r="C584" t="str">
            <v>Transformador de Potencia Trifásico 220/60/10 kV, 60 MVA (ONAF), 1550 kVp BIL</v>
          </cell>
          <cell r="D584" t="str">
            <v>UND</v>
          </cell>
          <cell r="E584">
            <v>1</v>
          </cell>
          <cell r="F584">
            <v>2001327.793201535</v>
          </cell>
        </row>
        <row r="585">
          <cell r="B585" t="str">
            <v>TPT-220060010-055-1550</v>
          </cell>
          <cell r="C585" t="str">
            <v>Transformador de Potencia Trifásico 220/60/10 kV, 55 MVA (ONAF), 1550 kVp BIL</v>
          </cell>
          <cell r="D585" t="str">
            <v>UND</v>
          </cell>
          <cell r="E585">
            <v>1</v>
          </cell>
          <cell r="F585">
            <v>1928541.5048472383</v>
          </cell>
        </row>
        <row r="586">
          <cell r="B586" t="str">
            <v>TPT-220060010-050-1550</v>
          </cell>
          <cell r="C586" t="str">
            <v>Transformador de Potencia Trifásico 220/60/10 kV, 50 MVA (ONAF), 1550 kVp BIL</v>
          </cell>
          <cell r="D586" t="str">
            <v>UND</v>
          </cell>
          <cell r="E586">
            <v>1</v>
          </cell>
          <cell r="F586">
            <v>1848813.1466675438</v>
          </cell>
        </row>
        <row r="587">
          <cell r="B587" t="str">
            <v>TPT-220060010-045-1550</v>
          </cell>
          <cell r="C587" t="str">
            <v>Transformador de Potencia Trifásico 220/60/10 kV, 45 MVA (ONAF), 1550 kVp BIL</v>
          </cell>
          <cell r="D587" t="str">
            <v>UND</v>
          </cell>
          <cell r="E587">
            <v>1</v>
          </cell>
          <cell r="F587">
            <v>1760677.5356802354</v>
          </cell>
        </row>
        <row r="588">
          <cell r="B588" t="str">
            <v>TPT-220060010-040-1550</v>
          </cell>
          <cell r="C588" t="str">
            <v>Transformador de Potencia Trifásico 220/60/10 kV, 40 MVA (ONAF), 1550 kVp BIL</v>
          </cell>
          <cell r="D588" t="str">
            <v>UND</v>
          </cell>
          <cell r="E588">
            <v>1</v>
          </cell>
          <cell r="F588">
            <v>1662150.3051831033</v>
          </cell>
        </row>
        <row r="589">
          <cell r="B589" t="str">
            <v>TPT-220060010-035-1550</v>
          </cell>
          <cell r="C589" t="str">
            <v>Transformador de Potencia Trifásico 220/60/10 kV, 35 MVA (ONAF), 1550 kVp BIL</v>
          </cell>
          <cell r="D589" t="str">
            <v>UND</v>
          </cell>
          <cell r="E589">
            <v>1</v>
          </cell>
          <cell r="F589">
            <v>1550449.3439504374</v>
          </cell>
        </row>
        <row r="590">
          <cell r="B590" t="str">
            <v>TPT-220060010-030-1550</v>
          </cell>
          <cell r="C590" t="str">
            <v>Transformador de Potencia Trifásico 220/60/10 kV, 30 MVA (ONAF), 1550 kVp BIL</v>
          </cell>
          <cell r="D590" t="str">
            <v>UND</v>
          </cell>
          <cell r="E590">
            <v>1</v>
          </cell>
          <cell r="F590">
            <v>1421500.0476618032</v>
          </cell>
        </row>
        <row r="591">
          <cell r="B591" t="str">
            <v>TPT-220060010-025-1550</v>
          </cell>
          <cell r="C591" t="str">
            <v>Transformador de Potencia Trifásico 220/60/10 kV, 25 MVA (ONAF), 1550 kVp BIL</v>
          </cell>
          <cell r="D591" t="str">
            <v>UND</v>
          </cell>
          <cell r="E591">
            <v>1</v>
          </cell>
          <cell r="F591">
            <v>1268985.4011278111</v>
          </cell>
        </row>
        <row r="592">
          <cell r="B592" t="str">
            <v>TPT-220060010-020-1550</v>
          </cell>
          <cell r="C592" t="str">
            <v>Transformador de Potencia Trifásico 220/60/10 kV, 20 MVA (ONAF), 1550 kVp BIL</v>
          </cell>
          <cell r="D592" t="str">
            <v>UND</v>
          </cell>
          <cell r="E592">
            <v>1</v>
          </cell>
          <cell r="F592">
            <v>1082322.5596433706</v>
          </cell>
        </row>
        <row r="593">
          <cell r="B593" t="str">
            <v>TPT-220060023-300-1550</v>
          </cell>
          <cell r="C593" t="str">
            <v>Transformador de Potencia Trifásico 220/60/23 kV, 300 MVA (ONAF), 1550 kVp BIL</v>
          </cell>
          <cell r="D593" t="str">
            <v>UND</v>
          </cell>
          <cell r="E593">
            <v>0</v>
          </cell>
          <cell r="F593">
            <v>4106553.0090419981</v>
          </cell>
        </row>
        <row r="594">
          <cell r="B594" t="str">
            <v>TPT-220060023-240-1550</v>
          </cell>
          <cell r="C594" t="str">
            <v>Transformador de Potencia Trifásico 220/60/23 kV, 240 MVA (ONAF), 1550 kVp BIL</v>
          </cell>
          <cell r="D594" t="str">
            <v>UND</v>
          </cell>
          <cell r="E594">
            <v>0</v>
          </cell>
          <cell r="F594">
            <v>3762114.5139315939</v>
          </cell>
        </row>
        <row r="595">
          <cell r="B595" t="str">
            <v>TPT-220060023-180-1550</v>
          </cell>
          <cell r="C595" t="str">
            <v>Transformador de Potencia Trifásico 220/60/23 kV, 180 MVA (ONAF), 1550 kVp BIL</v>
          </cell>
          <cell r="D595" t="str">
            <v>UND</v>
          </cell>
          <cell r="E595">
            <v>0</v>
          </cell>
          <cell r="F595">
            <v>3318056.0613258719</v>
          </cell>
        </row>
        <row r="596">
          <cell r="B596" t="str">
            <v>TPT-220060023-120-1550</v>
          </cell>
          <cell r="C596" t="str">
            <v>Transformador de Potencia Trifásico 220/60/23 kV, 120 MVA (ONAF), 1550 kVp BIL</v>
          </cell>
          <cell r="D596" t="str">
            <v>UND</v>
          </cell>
          <cell r="E596">
            <v>0</v>
          </cell>
          <cell r="F596">
            <v>2692190.8241992095</v>
          </cell>
        </row>
        <row r="597">
          <cell r="B597" t="str">
            <v>TPT-220060023-115-1550</v>
          </cell>
          <cell r="C597" t="str">
            <v>Transformador de Potencia Trifásico 220/60/23 kV, 115 MVA (ONAF), 1550 kVp BIL</v>
          </cell>
          <cell r="D597" t="str">
            <v>UND</v>
          </cell>
          <cell r="E597">
            <v>0</v>
          </cell>
          <cell r="F597">
            <v>2626496.9269005717</v>
          </cell>
        </row>
        <row r="598">
          <cell r="B598" t="str">
            <v>TPT-220060023-110-1550</v>
          </cell>
          <cell r="C598" t="str">
            <v>Transformador de Potencia Trifásico 220/60/23 kV, 110 MVA (ONAF), 1550 kVp BIL</v>
          </cell>
          <cell r="D598" t="str">
            <v>UND</v>
          </cell>
          <cell r="E598">
            <v>0</v>
          </cell>
          <cell r="F598">
            <v>2557882.3596646874</v>
          </cell>
        </row>
        <row r="599">
          <cell r="B599" t="str">
            <v>TPT-220060023-105-1550</v>
          </cell>
          <cell r="C599" t="str">
            <v>Transformador de Potencia Trifásico 220/60/23 kV, 105 MVA (ONAF), 1550 kVp BIL</v>
          </cell>
          <cell r="D599" t="str">
            <v>UND</v>
          </cell>
          <cell r="E599">
            <v>0</v>
          </cell>
          <cell r="F599">
            <v>2486075.2915982991</v>
          </cell>
        </row>
        <row r="600">
          <cell r="B600" t="str">
            <v>TPT-220060023-100-1550</v>
          </cell>
          <cell r="C600" t="str">
            <v>Transformador de Potencia Trifásico 220/60/23 kV, 100 MVA (ONAF), 1550 kVp BIL</v>
          </cell>
          <cell r="D600" t="str">
            <v>UND</v>
          </cell>
          <cell r="E600">
            <v>0</v>
          </cell>
          <cell r="F600">
            <v>2410764.0821829522</v>
          </cell>
        </row>
        <row r="601">
          <cell r="B601" t="str">
            <v>TPT-220060023-095-1550</v>
          </cell>
          <cell r="C601" t="str">
            <v>Transformador de Potencia Trifásico 220/60/23 kV, 95 MVA (ONAF), 1550 kVp BIL</v>
          </cell>
          <cell r="D601" t="str">
            <v>UND</v>
          </cell>
          <cell r="E601">
            <v>1</v>
          </cell>
          <cell r="F601">
            <v>2331589.1070422847</v>
          </cell>
        </row>
        <row r="602">
          <cell r="B602" t="str">
            <v>TPT-220060023-090-1550</v>
          </cell>
          <cell r="C602" t="str">
            <v>Transformador de Potencia Trifásico 220/60/23 kV, 90 MVA (ONAF), 1550 kVp BIL</v>
          </cell>
          <cell r="D602" t="str">
            <v>UND</v>
          </cell>
          <cell r="E602">
            <v>1</v>
          </cell>
          <cell r="F602">
            <v>2248132.3715934874</v>
          </cell>
        </row>
        <row r="603">
          <cell r="B603" t="str">
            <v>TPT-220060023-085-1550</v>
          </cell>
          <cell r="C603" t="str">
            <v>Transformador de Potencia Trifásico 220/60/23 kV, 85 MVA (ONAF), 1550 kVp BIL</v>
          </cell>
          <cell r="D603" t="str">
            <v>UND</v>
          </cell>
          <cell r="E603">
            <v>1</v>
          </cell>
          <cell r="F603">
            <v>2159904.1528975894</v>
          </cell>
        </row>
        <row r="604">
          <cell r="B604" t="str">
            <v>TPT-220060023-080-1550</v>
          </cell>
          <cell r="C604" t="str">
            <v>Transformador de Potencia Trifásico 220/60/23 kV, 80 MVA (ONAF), 1550 kVp BIL</v>
          </cell>
          <cell r="D604" t="str">
            <v>UND</v>
          </cell>
          <cell r="E604">
            <v>1</v>
          </cell>
          <cell r="F604">
            <v>2253244.2720832513</v>
          </cell>
        </row>
        <row r="605">
          <cell r="B605" t="str">
            <v>TPT-220060023-075-1550</v>
          </cell>
          <cell r="C605" t="str">
            <v>Transformador de Potencia Trifásico 220/60/23 kV, 75 MVA (ONAF), 1550 kVp BIL</v>
          </cell>
          <cell r="D605" t="str">
            <v>UND</v>
          </cell>
          <cell r="E605">
            <v>1</v>
          </cell>
          <cell r="F605">
            <v>2198985.562498468</v>
          </cell>
        </row>
        <row r="606">
          <cell r="B606" t="str">
            <v>TPT-220060023-070-1550</v>
          </cell>
          <cell r="C606" t="str">
            <v>Transformador de Potencia Trifásico 220/60/23 kV, 70 MVA (ONAF), 1550 kVp BIL</v>
          </cell>
          <cell r="D606" t="str">
            <v>UND</v>
          </cell>
          <cell r="E606">
            <v>1</v>
          </cell>
          <cell r="F606">
            <v>2140981.9994876087</v>
          </cell>
        </row>
        <row r="607">
          <cell r="B607" t="str">
            <v>TPT-220060023-065-1550</v>
          </cell>
          <cell r="C607" t="str">
            <v>Transformador de Potencia Trifásico 220/60/23 kV, 65 MVA (ONAF), 1550 kVp BIL</v>
          </cell>
          <cell r="D607" t="str">
            <v>UND</v>
          </cell>
          <cell r="E607">
            <v>1</v>
          </cell>
          <cell r="F607">
            <v>2078678.0782304904</v>
          </cell>
        </row>
        <row r="608">
          <cell r="B608" t="str">
            <v>TPT-220060023-060-1550</v>
          </cell>
          <cell r="C608" t="str">
            <v>Transformador de Potencia Trifásico 220/60/23 kV, 60 MVA (ONAF), 1550 kVp BIL</v>
          </cell>
          <cell r="D608" t="str">
            <v>UND</v>
          </cell>
          <cell r="E608">
            <v>1</v>
          </cell>
          <cell r="F608">
            <v>2011384.7167854621</v>
          </cell>
        </row>
        <row r="609">
          <cell r="B609" t="str">
            <v>TPT-220060023-055-1550</v>
          </cell>
          <cell r="C609" t="str">
            <v>Transformador de Potencia Trifásico 220/60/23 kV, 55 MVA (ONAF), 1550 kVp BIL</v>
          </cell>
          <cell r="D609" t="str">
            <v>UND</v>
          </cell>
          <cell r="E609">
            <v>1</v>
          </cell>
          <cell r="F609">
            <v>1938232.6681881791</v>
          </cell>
        </row>
        <row r="610">
          <cell r="B610" t="str">
            <v>TPT-220060023-050-1550</v>
          </cell>
          <cell r="C610" t="str">
            <v>Transformador de Potencia Trifásico 220/60/23 kV, 50 MVA (ONAF), 1550 kVp BIL</v>
          </cell>
          <cell r="D610" t="str">
            <v>UND</v>
          </cell>
          <cell r="E610">
            <v>1</v>
          </cell>
          <cell r="F610">
            <v>1858103.6649925064</v>
          </cell>
        </row>
        <row r="611">
          <cell r="B611" t="str">
            <v>TPT-220060023-045-1550</v>
          </cell>
          <cell r="C611" t="str">
            <v>Transformador de Potencia Trifásico 220/60/23 kV, 45 MVA (ONAF), 1550 kVp BIL</v>
          </cell>
          <cell r="D611" t="str">
            <v>UND</v>
          </cell>
          <cell r="E611">
            <v>1</v>
          </cell>
          <cell r="F611">
            <v>1769525.1614876736</v>
          </cell>
        </row>
        <row r="612">
          <cell r="B612" t="str">
            <v>TPT-220060023-040-1550</v>
          </cell>
          <cell r="C612" t="str">
            <v>Transformador de Potencia Trifásico 220/60/23 kV, 40 MVA (ONAF), 1550 kVp BIL</v>
          </cell>
          <cell r="D612" t="str">
            <v>UND</v>
          </cell>
          <cell r="E612">
            <v>1</v>
          </cell>
          <cell r="F612">
            <v>1670502.8192795007</v>
          </cell>
        </row>
        <row r="613">
          <cell r="B613" t="str">
            <v>TPT-220060023-035-1550</v>
          </cell>
          <cell r="C613" t="str">
            <v>Transformador de Potencia Trifásico 220/60/23 kV, 35 MVA (ONAF), 1550 kVp BIL</v>
          </cell>
          <cell r="D613" t="str">
            <v>UND</v>
          </cell>
          <cell r="E613">
            <v>1</v>
          </cell>
          <cell r="F613">
            <v>1558240.5466838568</v>
          </cell>
        </row>
        <row r="614">
          <cell r="B614" t="str">
            <v>TPT-220060023-030-1550</v>
          </cell>
          <cell r="C614" t="str">
            <v>Transformador de Potencia Trifásico 220/60/23 kV, 30 MVA (ONAF), 1550 kVp BIL</v>
          </cell>
          <cell r="D614" t="str">
            <v>UND</v>
          </cell>
          <cell r="E614">
            <v>1</v>
          </cell>
          <cell r="F614">
            <v>1428643.2639817116</v>
          </cell>
        </row>
        <row r="615">
          <cell r="B615" t="str">
            <v>TPT-220060023-025-1550</v>
          </cell>
          <cell r="C615" t="str">
            <v>Transformador de Potencia Trifásico 220/60/23 kV, 25 MVA (ONAF), 1550 kVp BIL</v>
          </cell>
          <cell r="D615" t="str">
            <v>UND</v>
          </cell>
          <cell r="E615">
            <v>1</v>
          </cell>
          <cell r="F615">
            <v>1275362.2121887547</v>
          </cell>
        </row>
        <row r="616">
          <cell r="B616" t="str">
            <v>TPT-220060023-020-1550</v>
          </cell>
          <cell r="C616" t="str">
            <v>Transformador de Potencia Trifásico 220/60/23 kV, 20 MVA (ONAF), 1550 kVp BIL</v>
          </cell>
          <cell r="D616" t="str">
            <v>UND</v>
          </cell>
          <cell r="E616">
            <v>1</v>
          </cell>
          <cell r="F616">
            <v>1087761.3664757493</v>
          </cell>
        </row>
        <row r="617">
          <cell r="B617" t="str">
            <v>TPD-220060-300-1550</v>
          </cell>
          <cell r="C617" t="str">
            <v>Transformador de Potencia Trifásico 220/60 kV, 300 MVA (ONAF), 1550 kVp BIL</v>
          </cell>
          <cell r="D617" t="str">
            <v>UND</v>
          </cell>
          <cell r="E617">
            <v>0</v>
          </cell>
          <cell r="F617">
            <v>3405016.869997324</v>
          </cell>
        </row>
        <row r="618">
          <cell r="B618" t="str">
            <v>TPD-220060-240-1550</v>
          </cell>
          <cell r="C618" t="str">
            <v>Transformador de Potencia Trifásico 220/60 kV, 240 MVA (ONAF), 1550 kVp BIL</v>
          </cell>
          <cell r="D618" t="str">
            <v>UND</v>
          </cell>
          <cell r="E618">
            <v>0</v>
          </cell>
          <cell r="F618">
            <v>3119419.9511349467</v>
          </cell>
        </row>
        <row r="619">
          <cell r="B619" t="str">
            <v>TPD-220060-180-1550</v>
          </cell>
          <cell r="C619" t="str">
            <v>Transformador de Potencia Trifásico 220/60 kV, 180 MVA (ONAF), 1550 kVp BIL</v>
          </cell>
          <cell r="D619" t="str">
            <v>UND</v>
          </cell>
          <cell r="E619">
            <v>0</v>
          </cell>
          <cell r="F619">
            <v>2751221.4841827024</v>
          </cell>
        </row>
        <row r="620">
          <cell r="B620" t="str">
            <v>TPD-220060-120-1550</v>
          </cell>
          <cell r="C620" t="str">
            <v>Transformador de Potencia Trifásico 220/60 kV, 120 MVA (ONAF), 1550 kVp BIL</v>
          </cell>
          <cell r="D620" t="str">
            <v>UND</v>
          </cell>
          <cell r="E620">
            <v>0</v>
          </cell>
          <cell r="F620">
            <v>2232274.8917318443</v>
          </cell>
        </row>
        <row r="621">
          <cell r="B621" t="str">
            <v>TPD-220060-115-1550</v>
          </cell>
          <cell r="C621" t="str">
            <v>Transformador de Potencia Trifásico 220/60 kV, 115 MVA (ONAF), 1550 kVp BIL</v>
          </cell>
          <cell r="D621" t="str">
            <v>UND</v>
          </cell>
          <cell r="E621">
            <v>0</v>
          </cell>
          <cell r="F621">
            <v>2177803.7018883908</v>
          </cell>
        </row>
        <row r="622">
          <cell r="B622" t="str">
            <v>TPD-220060-110-1550</v>
          </cell>
          <cell r="C622" t="str">
            <v>Transformador de Potencia Trifásico 220/60 kV, 110 MVA (ONAF), 1550 kVp BIL</v>
          </cell>
          <cell r="D622" t="str">
            <v>UND</v>
          </cell>
          <cell r="E622">
            <v>0</v>
          </cell>
          <cell r="F622">
            <v>2120910.7898886367</v>
          </cell>
        </row>
        <row r="623">
          <cell r="B623" t="str">
            <v>TPD-220060-105-1550</v>
          </cell>
          <cell r="C623" t="str">
            <v>Transformador de Potencia Trifásico 220/60 kV, 105 MVA (ONAF), 1550 kVp BIL</v>
          </cell>
          <cell r="D623" t="str">
            <v>UND</v>
          </cell>
          <cell r="E623">
            <v>0</v>
          </cell>
          <cell r="F623">
            <v>2061370.7626169228</v>
          </cell>
        </row>
        <row r="624">
          <cell r="B624" t="str">
            <v>TPD-220060-100-1550</v>
          </cell>
          <cell r="C624" t="str">
            <v>Transformador de Potencia Trifásico 220/60 kV, 100 MVA (ONAF), 1550 kVp BIL</v>
          </cell>
          <cell r="D624" t="str">
            <v>UND</v>
          </cell>
          <cell r="E624">
            <v>0</v>
          </cell>
          <cell r="F624">
            <v>1998925.2181433646</v>
          </cell>
        </row>
        <row r="625">
          <cell r="B625" t="str">
            <v>TPD-220060-095-1550</v>
          </cell>
          <cell r="C625" t="str">
            <v>Transformador de Potencia Trifásico 220/60 kV, 95 MVA (ONAF), 1550 kVp BIL</v>
          </cell>
          <cell r="D625" t="str">
            <v>UND</v>
          </cell>
          <cell r="E625">
            <v>1</v>
          </cell>
          <cell r="F625">
            <v>1933275.9679225609</v>
          </cell>
        </row>
        <row r="626">
          <cell r="B626" t="str">
            <v>TPD-220060-090-1550</v>
          </cell>
          <cell r="C626" t="str">
            <v>Transformador de Potencia Trifásico 220/60 kV, 90 MVA (ONAF), 1550 kVp BIL</v>
          </cell>
          <cell r="D626" t="str">
            <v>UND</v>
          </cell>
          <cell r="E626">
            <v>1</v>
          </cell>
          <cell r="F626">
            <v>1864076.4247796</v>
          </cell>
        </row>
        <row r="627">
          <cell r="B627" t="str">
            <v>TPD-220060-085-1550</v>
          </cell>
          <cell r="C627" t="str">
            <v>Transformador de Potencia Trifásico 220/60 kV, 85 MVA (ONAF), 1550 kVp BIL</v>
          </cell>
          <cell r="D627" t="str">
            <v>UND</v>
          </cell>
          <cell r="E627">
            <v>1</v>
          </cell>
          <cell r="F627">
            <v>1790920.5267775848</v>
          </cell>
        </row>
        <row r="628">
          <cell r="B628" t="str">
            <v>TPD-220060-080-1550</v>
          </cell>
          <cell r="C628" t="str">
            <v>Transformador de Potencia Trifásico 220/60 kV, 80 MVA (ONAF), 1550 kVp BIL</v>
          </cell>
          <cell r="D628" t="str">
            <v>UND</v>
          </cell>
          <cell r="E628">
            <v>1</v>
          </cell>
          <cell r="F628">
            <v>1868315.0422690294</v>
          </cell>
        </row>
        <row r="629">
          <cell r="B629" t="str">
            <v>TPD-220060-075-1550</v>
          </cell>
          <cell r="C629" t="str">
            <v>Transformador de Potencia Trifásico 220/60 kV, 75 MVA (ONAF), 1550 kVp BIL</v>
          </cell>
          <cell r="D629" t="str">
            <v>UND</v>
          </cell>
          <cell r="E629">
            <v>1</v>
          </cell>
          <cell r="F629">
            <v>1823325.5289049798</v>
          </cell>
        </row>
        <row r="630">
          <cell r="B630" t="str">
            <v>TPD-220060-070-1550</v>
          </cell>
          <cell r="C630" t="str">
            <v>Transformador de Potencia Trifásico 220/60 kV, 70 MVA (ONAF), 1550 kVp BIL</v>
          </cell>
          <cell r="D630" t="str">
            <v>UND</v>
          </cell>
          <cell r="E630">
            <v>1</v>
          </cell>
          <cell r="F630">
            <v>1775230.9079084757</v>
          </cell>
        </row>
        <row r="631">
          <cell r="B631" t="str">
            <v>TPD-220060-065-1550</v>
          </cell>
          <cell r="C631" t="str">
            <v>Transformador de Potencia Trifásico 220/60 kV, 65 MVA (ONAF), 1550 kVp BIL</v>
          </cell>
          <cell r="D631" t="str">
            <v>UND</v>
          </cell>
          <cell r="E631">
            <v>1</v>
          </cell>
          <cell r="F631">
            <v>1723570.5731994484</v>
          </cell>
        </row>
        <row r="632">
          <cell r="B632" t="str">
            <v>TPD-220060-060-1550</v>
          </cell>
          <cell r="C632" t="str">
            <v>Transformador de Potencia Trifásico 220/60 kV, 60 MVA (ONAF), 1550 kVp BIL</v>
          </cell>
          <cell r="D632" t="str">
            <v>UND</v>
          </cell>
          <cell r="E632">
            <v>1</v>
          </cell>
          <cell r="F632">
            <v>1667773.1610012793</v>
          </cell>
        </row>
        <row r="633">
          <cell r="B633" t="str">
            <v>TPD-220060-055-1550</v>
          </cell>
          <cell r="C633" t="str">
            <v>Transformador de Potencia Trifásico 220/60 kV, 55 MVA (ONAF), 1550 kVp BIL</v>
          </cell>
          <cell r="D633" t="str">
            <v>UND</v>
          </cell>
          <cell r="E633">
            <v>1</v>
          </cell>
          <cell r="F633">
            <v>1607117.9207060318</v>
          </cell>
        </row>
        <row r="634">
          <cell r="B634" t="str">
            <v>TPD-220060-050-1550</v>
          </cell>
          <cell r="C634" t="str">
            <v>Transformador de Potencia Trifásico 220/60 kV, 50 MVA (ONAF), 1550 kVp BIL</v>
          </cell>
          <cell r="D634" t="str">
            <v>UND</v>
          </cell>
          <cell r="E634">
            <v>1</v>
          </cell>
          <cell r="F634">
            <v>1540677.6222229532</v>
          </cell>
        </row>
        <row r="635">
          <cell r="B635" t="str">
            <v>TPD-220060-045-1550</v>
          </cell>
          <cell r="C635" t="str">
            <v>Transformador de Potencia Trifásico 220/60 kV, 45 MVA (ONAF), 1550 kVp BIL</v>
          </cell>
          <cell r="D635" t="str">
            <v>UND</v>
          </cell>
          <cell r="E635">
            <v>1</v>
          </cell>
          <cell r="F635">
            <v>1467231.2797335293</v>
          </cell>
        </row>
        <row r="636">
          <cell r="B636" t="str">
            <v>TPD-220060-040-1550</v>
          </cell>
          <cell r="C636" t="str">
            <v>Transformador de Potencia Trifásico 220/60 kV, 40 MVA (ONAF), 1550 kVp BIL</v>
          </cell>
          <cell r="D636" t="str">
            <v>UND</v>
          </cell>
          <cell r="E636">
            <v>1</v>
          </cell>
          <cell r="F636">
            <v>1385125.2543192529</v>
          </cell>
        </row>
        <row r="637">
          <cell r="B637" t="str">
            <v>TPD-220060-035-1550</v>
          </cell>
          <cell r="C637" t="str">
            <v>Transformador de Potencia Trifásico 220/60 kV, 35 MVA (ONAF), 1550 kVp BIL</v>
          </cell>
          <cell r="D637" t="str">
            <v>UND</v>
          </cell>
          <cell r="E637">
            <v>1</v>
          </cell>
          <cell r="F637">
            <v>1292041.1199586981</v>
          </cell>
        </row>
        <row r="638">
          <cell r="B638" t="str">
            <v>TPD-220060-030-1550</v>
          </cell>
          <cell r="C638" t="str">
            <v>Transformador de Potencia Trifásico 220/60 kV, 30 MVA (ONAF), 1550 kVp BIL</v>
          </cell>
          <cell r="D638" t="str">
            <v>UND</v>
          </cell>
          <cell r="E638">
            <v>1</v>
          </cell>
          <cell r="F638">
            <v>1184583.3730515027</v>
          </cell>
        </row>
        <row r="639">
          <cell r="B639" t="str">
            <v>TPD-220060-025-1550</v>
          </cell>
          <cell r="C639" t="str">
            <v>Transformador de Potencia Trifásico 220/60 kV, 25 MVA (ONAF), 1550 kVp BIL</v>
          </cell>
          <cell r="D639" t="str">
            <v>UND</v>
          </cell>
          <cell r="E639">
            <v>1</v>
          </cell>
          <cell r="F639">
            <v>1057487.8342731758</v>
          </cell>
        </row>
        <row r="640">
          <cell r="B640" t="str">
            <v>TPD-220060-020-1550</v>
          </cell>
          <cell r="C640" t="str">
            <v>Transformador de Potencia Trifásico 220/60 kV, 20 MVA (ONAF), 1550 kVp BIL</v>
          </cell>
          <cell r="D640" t="str">
            <v>UND</v>
          </cell>
          <cell r="E640">
            <v>1</v>
          </cell>
          <cell r="F640">
            <v>901935.46636947547</v>
          </cell>
        </row>
        <row r="641">
          <cell r="B641" t="str">
            <v>TPD-220023-300-1550</v>
          </cell>
          <cell r="C641" t="str">
            <v>Transformador de Potencia Trifásico 220/23 kV, 300 MVA (ONAF), 1550 kVp BIL</v>
          </cell>
          <cell r="D641" t="str">
            <v>UND</v>
          </cell>
          <cell r="E641">
            <v>0</v>
          </cell>
          <cell r="F641">
            <v>3354196.5675855051</v>
          </cell>
        </row>
        <row r="642">
          <cell r="B642" t="str">
            <v>TPD-220023-240-1550</v>
          </cell>
          <cell r="C642" t="str">
            <v>Transformador de Potencia Trifásico 220/23 kV, 240 MVA (ONAF), 1550 kVp BIL</v>
          </cell>
          <cell r="D642" t="str">
            <v>UND</v>
          </cell>
          <cell r="E642">
            <v>0</v>
          </cell>
          <cell r="F642">
            <v>3072862.2184367641</v>
          </cell>
        </row>
        <row r="643">
          <cell r="B643" t="str">
            <v>TPD-220023-180-1550</v>
          </cell>
          <cell r="C643" t="str">
            <v>Transformador de Potencia Trifásico 220/23 kV, 180 MVA (ONAF), 1550 kVp BIL</v>
          </cell>
          <cell r="D643" t="str">
            <v>UND</v>
          </cell>
          <cell r="E643">
            <v>0</v>
          </cell>
          <cell r="F643">
            <v>2710159.1596285901</v>
          </cell>
        </row>
        <row r="644">
          <cell r="B644" t="str">
            <v>TPD-220023-120-1550</v>
          </cell>
          <cell r="C644" t="str">
            <v>Transformador de Potencia Trifásico 220/23 kV, 120 MVA (ONAF), 1550 kVp BIL</v>
          </cell>
          <cell r="D644" t="str">
            <v>UND</v>
          </cell>
          <cell r="E644">
            <v>0</v>
          </cell>
          <cell r="F644">
            <v>2198957.9099383852</v>
          </cell>
        </row>
        <row r="645">
          <cell r="B645" t="str">
            <v>TPD-220023-115-1550</v>
          </cell>
          <cell r="C645" t="str">
            <v>Transformador de Potencia Trifásico 220/23 kV, 115 MVA (ONAF), 1550 kVp BIL</v>
          </cell>
          <cell r="D645" t="str">
            <v>UND</v>
          </cell>
          <cell r="E645">
            <v>0</v>
          </cell>
          <cell r="F645">
            <v>2145299.7094122437</v>
          </cell>
        </row>
        <row r="646">
          <cell r="B646" t="str">
            <v>TPD-220023-110-1550</v>
          </cell>
          <cell r="C646" t="str">
            <v>Transformador de Potencia Trifásico 220/23 kV, 110 MVA (ONAF), 1550 kVp BIL</v>
          </cell>
          <cell r="D646" t="str">
            <v>UND</v>
          </cell>
          <cell r="E646">
            <v>0</v>
          </cell>
          <cell r="F646">
            <v>2089255.9312357001</v>
          </cell>
        </row>
        <row r="647">
          <cell r="B647" t="str">
            <v>TPD-220023-105-1550</v>
          </cell>
          <cell r="C647" t="str">
            <v>Transformador de Potencia Trifásico 220/23 kV, 105 MVA (ONAF), 1550 kVp BIL</v>
          </cell>
          <cell r="D647" t="str">
            <v>UND</v>
          </cell>
          <cell r="E647">
            <v>0</v>
          </cell>
          <cell r="F647">
            <v>2030604.5463135201</v>
          </cell>
        </row>
        <row r="648">
          <cell r="B648" t="str">
            <v>TPD-220023-100-1550</v>
          </cell>
          <cell r="C648" t="str">
            <v>Transformador de Potencia Trifásico 220/23 kV, 100 MVA (ONAF), 1550 kVp BIL</v>
          </cell>
          <cell r="D648" t="str">
            <v>UND</v>
          </cell>
          <cell r="E648">
            <v>0</v>
          </cell>
          <cell r="F648">
            <v>1969091.0093969225</v>
          </cell>
        </row>
        <row r="649">
          <cell r="B649" t="str">
            <v>TPD-220023-095-1550</v>
          </cell>
          <cell r="C649" t="str">
            <v>Transformador de Potencia Trifásico 220/23 kV, 95 MVA (ONAF), 1550 kVp BIL</v>
          </cell>
          <cell r="D649" t="str">
            <v>UND</v>
          </cell>
          <cell r="E649">
            <v>1</v>
          </cell>
          <cell r="F649">
            <v>1904421.5824418208</v>
          </cell>
        </row>
        <row r="650">
          <cell r="B650" t="str">
            <v>TPD-220023-090-1550</v>
          </cell>
          <cell r="C650" t="str">
            <v>Transformador de Potencia Trifásico 220/23 kV, 90 MVA (ONAF), 1550 kVp BIL</v>
          </cell>
          <cell r="D650" t="str">
            <v>UND</v>
          </cell>
          <cell r="E650">
            <v>1</v>
          </cell>
          <cell r="F650">
            <v>1836254.8511302115</v>
          </cell>
        </row>
        <row r="651">
          <cell r="B651" t="str">
            <v>TPD-220023-085-1550</v>
          </cell>
          <cell r="C651" t="str">
            <v>Transformador de Potencia Trifásico 220/23 kV, 85 MVA (ONAF), 1550 kVp BIL</v>
          </cell>
          <cell r="D651" t="str">
            <v>UND</v>
          </cell>
          <cell r="E651">
            <v>1</v>
          </cell>
          <cell r="F651">
            <v>1764190.8140503636</v>
          </cell>
        </row>
        <row r="652">
          <cell r="B652" t="str">
            <v>TPD-220023-080-1550</v>
          </cell>
          <cell r="C652" t="str">
            <v>Transformador de Potencia Trifásico 220/23 kV, 80 MVA (ONAF), 1550 kVp BIL</v>
          </cell>
          <cell r="D652" t="str">
            <v>UND</v>
          </cell>
          <cell r="E652">
            <v>1</v>
          </cell>
          <cell r="F652">
            <v>1840430.2067237839</v>
          </cell>
        </row>
        <row r="653">
          <cell r="B653" t="str">
            <v>TPD-220023-075-1550</v>
          </cell>
          <cell r="C653" t="str">
            <v>Transformador de Potencia Trifásico 220/23 kV, 75 MVA (ONAF), 1550 kVp BIL</v>
          </cell>
          <cell r="D653" t="str">
            <v>UND</v>
          </cell>
          <cell r="E653">
            <v>1</v>
          </cell>
          <cell r="F653">
            <v>1796112.1674703821</v>
          </cell>
        </row>
        <row r="654">
          <cell r="B654" t="str">
            <v>TPD-220023-070-1550</v>
          </cell>
          <cell r="C654" t="str">
            <v>Transformador de Potencia Trifásico 220/23 kV, 70 MVA (ONAF), 1550 kVp BIL</v>
          </cell>
          <cell r="D654" t="str">
            <v>UND</v>
          </cell>
          <cell r="E654">
            <v>1</v>
          </cell>
          <cell r="F654">
            <v>1748735.3647040783</v>
          </cell>
        </row>
        <row r="655">
          <cell r="B655" t="str">
            <v>TPD-220023-065-1550</v>
          </cell>
          <cell r="C655" t="str">
            <v>Transformador de Potencia Trifásico 220/23 kV, 65 MVA (ONAF), 1550 kVp BIL</v>
          </cell>
          <cell r="D655" t="str">
            <v>UND</v>
          </cell>
          <cell r="E655">
            <v>1</v>
          </cell>
          <cell r="F655">
            <v>1697846.0669481249</v>
          </cell>
        </row>
        <row r="656">
          <cell r="B656" t="str">
            <v>TPD-220023-060-1550</v>
          </cell>
          <cell r="C656" t="str">
            <v>Transformador de Potencia Trifásico 220/23 kV, 60 MVA (ONAF), 1550 kVp BIL</v>
          </cell>
          <cell r="D656" t="str">
            <v>UND</v>
          </cell>
          <cell r="E656">
            <v>1</v>
          </cell>
          <cell r="F656">
            <v>1642881.43810169</v>
          </cell>
        </row>
        <row r="657">
          <cell r="B657" t="str">
            <v>TPD-220023-055-1550</v>
          </cell>
          <cell r="C657" t="str">
            <v>Transformador de Potencia Trifásico 220/23 kV, 55 MVA (ONAF), 1550 kVp BIL</v>
          </cell>
          <cell r="D657" t="str">
            <v>UND</v>
          </cell>
          <cell r="E657">
            <v>1</v>
          </cell>
          <cell r="F657">
            <v>1583131.4848497545</v>
          </cell>
        </row>
        <row r="658">
          <cell r="B658" t="str">
            <v>TPD-220023-050-1550</v>
          </cell>
          <cell r="C658" t="str">
            <v>Transformador de Potencia Trifásico 220/23 kV, 50 MVA (ONAF), 1550 kVp BIL</v>
          </cell>
          <cell r="D658" t="str">
            <v>UND</v>
          </cell>
          <cell r="E658">
            <v>1</v>
          </cell>
          <cell r="F658">
            <v>1517682.8161265729</v>
          </cell>
        </row>
        <row r="659">
          <cell r="B659" t="str">
            <v>TPD-220023-045-1550</v>
          </cell>
          <cell r="C659" t="str">
            <v>Transformador de Potencia Trifásico 220/23 kV, 45 MVA (ONAF), 1550 kVp BIL</v>
          </cell>
          <cell r="D659" t="str">
            <v>UND</v>
          </cell>
          <cell r="E659">
            <v>1</v>
          </cell>
          <cell r="F659">
            <v>1445332.6694795964</v>
          </cell>
        </row>
        <row r="660">
          <cell r="B660" t="str">
            <v>TPD-220023-040-1550</v>
          </cell>
          <cell r="C660" t="str">
            <v>Transformador de Potencia Trifásico 220/23 kV, 40 MVA (ONAF), 1550 kVp BIL</v>
          </cell>
          <cell r="D660" t="str">
            <v>UND</v>
          </cell>
          <cell r="E660">
            <v>1</v>
          </cell>
          <cell r="F660">
            <v>1364452.0867578813</v>
          </cell>
        </row>
        <row r="661">
          <cell r="B661" t="str">
            <v>TPD-220023-035-1550</v>
          </cell>
          <cell r="C661" t="str">
            <v>Transformador de Potencia Trifásico 220/23 kV, 35 MVA (ONAF), 1550 kVp BIL</v>
          </cell>
          <cell r="D661" t="str">
            <v>UND</v>
          </cell>
          <cell r="E661">
            <v>1</v>
          </cell>
          <cell r="F661">
            <v>1272757.2447381746</v>
          </cell>
        </row>
        <row r="662">
          <cell r="B662" t="str">
            <v>TPD-220023-030-1550</v>
          </cell>
          <cell r="C662" t="str">
            <v>Transformador de Potencia Trifásico 220/23 kV, 30 MVA (ONAF), 1550 kVp BIL</v>
          </cell>
          <cell r="D662" t="str">
            <v>UND</v>
          </cell>
          <cell r="E662">
            <v>1</v>
          </cell>
          <cell r="F662">
            <v>1166903.3181357873</v>
          </cell>
        </row>
        <row r="663">
          <cell r="B663" t="str">
            <v>TPD-220023-025-1550</v>
          </cell>
          <cell r="C663" t="str">
            <v>Transformador de Potencia Trifásico 220/23 kV, 25 MVA (ONAF), 1550 kVp BIL</v>
          </cell>
          <cell r="D663" t="str">
            <v>UND</v>
          </cell>
          <cell r="E663">
            <v>1</v>
          </cell>
          <cell r="F663">
            <v>1041704.6961606694</v>
          </cell>
        </row>
        <row r="664">
          <cell r="B664" t="str">
            <v>TPD-220023-020-1550</v>
          </cell>
          <cell r="C664" t="str">
            <v>Transformador de Potencia Trifásico 220/23 kV, 20 MVA (ONAF), 1550 kVp BIL</v>
          </cell>
          <cell r="D664" t="str">
            <v>UND</v>
          </cell>
          <cell r="E664">
            <v>1</v>
          </cell>
          <cell r="F664">
            <v>888473.96679197787</v>
          </cell>
        </row>
        <row r="665">
          <cell r="B665" t="str">
            <v>TPD-220010-300-1550</v>
          </cell>
          <cell r="C665" t="str">
            <v>Transformador de Potencia Trifásico 220/10 kV, 300 MVA (ONAF), 1550 kVp BIL</v>
          </cell>
          <cell r="D665" t="str">
            <v>UND</v>
          </cell>
          <cell r="E665">
            <v>0</v>
          </cell>
          <cell r="F665">
            <v>3337425.5847475776</v>
          </cell>
        </row>
        <row r="666">
          <cell r="B666" t="str">
            <v>TPD-220010-240-1550</v>
          </cell>
          <cell r="C666" t="str">
            <v>Transformador de Potencia Trifásico 220/10 kV, 240 MVA (ONAF), 1550 kVp BIL</v>
          </cell>
          <cell r="D666" t="str">
            <v>UND</v>
          </cell>
          <cell r="E666">
            <v>0</v>
          </cell>
          <cell r="F666">
            <v>3057497.9073445802</v>
          </cell>
        </row>
        <row r="667">
          <cell r="B667" t="str">
            <v>TPD-220010-180-1550</v>
          </cell>
          <cell r="C667" t="str">
            <v>Transformador de Potencia Trifásico 220/10 kV, 180 MVA (ONAF), 1550 kVp BIL</v>
          </cell>
          <cell r="D667" t="str">
            <v>UND</v>
          </cell>
          <cell r="E667">
            <v>0</v>
          </cell>
          <cell r="F667">
            <v>2696608.3638304472</v>
          </cell>
        </row>
        <row r="668">
          <cell r="B668" t="str">
            <v>TPD-220010-120-1550</v>
          </cell>
          <cell r="C668" t="str">
            <v>Transformador de Potencia Trifásico 220/10 kV, 120 MVA (ONAF), 1550 kVp BIL</v>
          </cell>
          <cell r="D668" t="str">
            <v>UND</v>
          </cell>
          <cell r="E668">
            <v>0</v>
          </cell>
          <cell r="F668">
            <v>2187963.1203886932</v>
          </cell>
        </row>
        <row r="669">
          <cell r="B669" t="str">
            <v>TPD-220010-115-1550</v>
          </cell>
          <cell r="C669" t="str">
            <v>Transformador de Potencia Trifásico 220/10 kV, 115 MVA (ONAF), 1550 kVp BIL</v>
          </cell>
          <cell r="D669" t="str">
            <v>UND</v>
          </cell>
          <cell r="E669">
            <v>0</v>
          </cell>
          <cell r="F669">
            <v>2134573.2108651828</v>
          </cell>
        </row>
        <row r="670">
          <cell r="B670" t="str">
            <v>TPD-220010-110-1550</v>
          </cell>
          <cell r="C670" t="str">
            <v>Transformador de Potencia Trifásico 220/10 kV, 110 MVA (ONAF), 1550 kVp BIL</v>
          </cell>
          <cell r="D670" t="str">
            <v>UND</v>
          </cell>
          <cell r="E670">
            <v>0</v>
          </cell>
          <cell r="F670">
            <v>2078809.6515795218</v>
          </cell>
        </row>
        <row r="671">
          <cell r="B671" t="str">
            <v>TPD-220010-105-1550</v>
          </cell>
          <cell r="C671" t="str">
            <v>Transformador de Potencia Trifásico 220/10 kV, 105 MVA (ONAF), 1550 kVp BIL</v>
          </cell>
          <cell r="D671" t="str">
            <v>UND</v>
          </cell>
          <cell r="E671">
            <v>0</v>
          </cell>
          <cell r="F671">
            <v>2020451.5235819523</v>
          </cell>
        </row>
        <row r="672">
          <cell r="B672" t="str">
            <v>TPD-220010-100-1550</v>
          </cell>
          <cell r="C672" t="str">
            <v>Transformador de Potencia Trifásico 220/10 kV, 100 MVA (ONAF), 1550 kVp BIL</v>
          </cell>
          <cell r="D672" t="str">
            <v>UND</v>
          </cell>
          <cell r="E672">
            <v>0</v>
          </cell>
          <cell r="F672">
            <v>1959245.5543499379</v>
          </cell>
        </row>
        <row r="673">
          <cell r="B673" t="str">
            <v>TPD-220010-095-1550</v>
          </cell>
          <cell r="C673" t="str">
            <v>Transformador de Potencia Trifásico 220/10 kV, 95 MVA (ONAF), 1550 kVp BIL</v>
          </cell>
          <cell r="D673" t="str">
            <v>UND</v>
          </cell>
          <cell r="E673">
            <v>1</v>
          </cell>
          <cell r="F673">
            <v>1894899.4745296116</v>
          </cell>
        </row>
        <row r="674">
          <cell r="B674" t="str">
            <v>TPD-220010-090-1550</v>
          </cell>
          <cell r="C674" t="str">
            <v>Transformador de Potencia Trifásico 220/10 kV, 90 MVA (ONAF), 1550 kVp BIL</v>
          </cell>
          <cell r="D674" t="str">
            <v>UND</v>
          </cell>
          <cell r="E674">
            <v>1</v>
          </cell>
          <cell r="F674">
            <v>1827073.5768745604</v>
          </cell>
        </row>
        <row r="675">
          <cell r="B675" t="str">
            <v>TPD-220010-085-1550</v>
          </cell>
          <cell r="C675" t="str">
            <v>Transformador de Potencia Trifásico 220/10 kV, 85 MVA (ONAF), 1550 kVp BIL</v>
          </cell>
          <cell r="D675" t="str">
            <v>UND</v>
          </cell>
          <cell r="E675">
            <v>1</v>
          </cell>
          <cell r="F675">
            <v>1755369.8599801117</v>
          </cell>
        </row>
        <row r="676">
          <cell r="B676" t="str">
            <v>TPD-220010-080-1550</v>
          </cell>
          <cell r="C676" t="str">
            <v>Transformador de Potencia Trifásico 220/10 kV, 80 MVA (ONAF), 1550 kVp BIL</v>
          </cell>
          <cell r="D676" t="str">
            <v>UND</v>
          </cell>
          <cell r="E676">
            <v>1</v>
          </cell>
          <cell r="F676">
            <v>1831228.0556901651</v>
          </cell>
        </row>
        <row r="677">
          <cell r="B677" t="str">
            <v>TPD-220010-075-1550</v>
          </cell>
          <cell r="C677" t="str">
            <v>Transformador de Potencia Trifásico 220/10 kV, 75 MVA (ONAF), 1550 kVp BIL</v>
          </cell>
          <cell r="D677" t="str">
            <v>UND</v>
          </cell>
          <cell r="E677">
            <v>1</v>
          </cell>
          <cell r="F677">
            <v>1787131.6066330301</v>
          </cell>
        </row>
        <row r="678">
          <cell r="B678" t="str">
            <v>TPD-220010-070-1550</v>
          </cell>
          <cell r="C678" t="str">
            <v>Transformador de Potencia Trifásico 220/10 kV, 70 MVA (ONAF), 1550 kVp BIL</v>
          </cell>
          <cell r="D678" t="str">
            <v>UND</v>
          </cell>
          <cell r="E678">
            <v>1</v>
          </cell>
          <cell r="F678">
            <v>1739991.6878805577</v>
          </cell>
        </row>
        <row r="679">
          <cell r="B679" t="str">
            <v>TPD-220010-065-1550</v>
          </cell>
          <cell r="C679" t="str">
            <v>Transformador de Potencia Trifásico 220/10 kV, 65 MVA (ONAF), 1550 kVp BIL</v>
          </cell>
          <cell r="D679" t="str">
            <v>UND</v>
          </cell>
          <cell r="E679">
            <v>1</v>
          </cell>
          <cell r="F679">
            <v>1689356.8366133843</v>
          </cell>
        </row>
        <row r="680">
          <cell r="B680" t="str">
            <v>TPD-220010-060-1550</v>
          </cell>
          <cell r="C680" t="str">
            <v>Transformador de Potencia Trifásico 220/10 kV, 60 MVA (ONAF), 1550 kVp BIL</v>
          </cell>
          <cell r="D680" t="str">
            <v>UND</v>
          </cell>
          <cell r="E680">
            <v>1</v>
          </cell>
          <cell r="F680">
            <v>1634667.0309111816</v>
          </cell>
        </row>
        <row r="681">
          <cell r="B681" t="str">
            <v>TPD-220010-055-1550</v>
          </cell>
          <cell r="C681" t="str">
            <v>Transformador de Potencia Trifásico 220/10 kV, 55 MVA (ONAF), 1550 kVp BIL</v>
          </cell>
          <cell r="D681" t="str">
            <v>UND</v>
          </cell>
          <cell r="E681">
            <v>1</v>
          </cell>
          <cell r="F681">
            <v>1575215.8274255055</v>
          </cell>
        </row>
        <row r="682">
          <cell r="B682" t="str">
            <v>TPD-220010-050-1550</v>
          </cell>
          <cell r="C682" t="str">
            <v>Transformador de Potencia Trifásico 220/10 kV, 50 MVA (ONAF), 1550 kVp BIL</v>
          </cell>
          <cell r="D682" t="str">
            <v>UND</v>
          </cell>
          <cell r="E682">
            <v>1</v>
          </cell>
          <cell r="F682">
            <v>1510094.40204594</v>
          </cell>
        </row>
        <row r="683">
          <cell r="B683" t="str">
            <v>TPD-220010-045-1550</v>
          </cell>
          <cell r="C683" t="str">
            <v>Transformador de Potencia Trifásico 220/10 kV, 45 MVA (ONAF), 1550 kVp BIL</v>
          </cell>
          <cell r="D683" t="str">
            <v>UND</v>
          </cell>
          <cell r="E683">
            <v>1</v>
          </cell>
          <cell r="F683">
            <v>1438106.0061321985</v>
          </cell>
        </row>
        <row r="684">
          <cell r="B684" t="str">
            <v>TPD-220010-040-1550</v>
          </cell>
          <cell r="C684" t="str">
            <v>Transformador de Potencia Trifásico 220/10 kV, 40 MVA (ONAF), 1550 kVp BIL</v>
          </cell>
          <cell r="D684" t="str">
            <v>UND</v>
          </cell>
          <cell r="E684">
            <v>1</v>
          </cell>
          <cell r="F684">
            <v>1357629.826324092</v>
          </cell>
        </row>
        <row r="685">
          <cell r="B685" t="str">
            <v>TPD-220010-035-1550</v>
          </cell>
          <cell r="C685" t="str">
            <v>Transformador de Potencia Trifásico 220/10 kV, 35 MVA (ONAF), 1550 kVp BIL</v>
          </cell>
          <cell r="D685" t="str">
            <v>UND</v>
          </cell>
          <cell r="E685">
            <v>1</v>
          </cell>
          <cell r="F685">
            <v>1266393.4585144836</v>
          </cell>
        </row>
        <row r="686">
          <cell r="B686" t="str">
            <v>TPD-220010-030-1550</v>
          </cell>
          <cell r="C686" t="str">
            <v>Transformador de Potencia Trifásico 220/10 kV, 30 MVA (ONAF), 1550 kVp BIL</v>
          </cell>
          <cell r="D686" t="str">
            <v>UND</v>
          </cell>
          <cell r="E686">
            <v>1</v>
          </cell>
          <cell r="F686">
            <v>1161068.8015451084</v>
          </cell>
        </row>
        <row r="687">
          <cell r="B687" t="str">
            <v>TPD-220010-025-1550</v>
          </cell>
          <cell r="C687" t="str">
            <v>Transformador de Potencia Trifásico 220/10 kV, 25 MVA (ONAF), 1550 kVp BIL</v>
          </cell>
          <cell r="D687" t="str">
            <v>UND</v>
          </cell>
          <cell r="E687">
            <v>1</v>
          </cell>
          <cell r="F687">
            <v>1036496.1726798661</v>
          </cell>
        </row>
        <row r="688">
          <cell r="B688" t="str">
            <v>TPD-220010-020-1550</v>
          </cell>
          <cell r="C688" t="str">
            <v>Transformador de Potencia Trifásico 220/10 kV, 20 MVA (ONAF), 1550 kVp BIL</v>
          </cell>
          <cell r="D688" t="str">
            <v>UND</v>
          </cell>
          <cell r="E688">
            <v>1</v>
          </cell>
          <cell r="F688">
            <v>884031.59695801802</v>
          </cell>
        </row>
        <row r="689">
          <cell r="B689" t="str">
            <v>TPT-138060023-100-0650</v>
          </cell>
          <cell r="C689" t="str">
            <v>Transformador de Potencia Trifásico 138/60/23 kV, 100 MVA (ONAF), 650 kVp BIL</v>
          </cell>
          <cell r="D689" t="str">
            <v>UND</v>
          </cell>
          <cell r="E689">
            <v>0</v>
          </cell>
          <cell r="F689">
            <v>1621255.6022745506</v>
          </cell>
        </row>
        <row r="690">
          <cell r="B690" t="str">
            <v>TPT-138060023-095-0650</v>
          </cell>
          <cell r="C690" t="str">
            <v>Transformador de Potencia Trifásico 138/60/23 kV, 95 MVA (ONAF), 650 kVp BIL</v>
          </cell>
          <cell r="D690" t="str">
            <v>UND</v>
          </cell>
          <cell r="E690">
            <v>1</v>
          </cell>
          <cell r="F690">
            <v>1592612.3510681586</v>
          </cell>
        </row>
        <row r="691">
          <cell r="B691" t="str">
            <v>TPT-138060023-090-0650</v>
          </cell>
          <cell r="C691" t="str">
            <v>Transformador de Potencia Trifásico 138/60/23 kV, 90 MVA (ONAF), 650 kVp BIL</v>
          </cell>
          <cell r="D691" t="str">
            <v>UND</v>
          </cell>
          <cell r="E691">
            <v>1</v>
          </cell>
          <cell r="F691">
            <v>1562420.0809212066</v>
          </cell>
        </row>
        <row r="692">
          <cell r="B692" t="str">
            <v>TPT-138060023-085-0650</v>
          </cell>
          <cell r="C692" t="str">
            <v>Transformador de Potencia Trifásico 138/60/23 kV, 85 MVA (ONAF), 650 kVp BIL</v>
          </cell>
          <cell r="D692" t="str">
            <v>UND</v>
          </cell>
          <cell r="E692">
            <v>1</v>
          </cell>
          <cell r="F692">
            <v>1530501.6240210412</v>
          </cell>
        </row>
        <row r="693">
          <cell r="B693" t="str">
            <v>TPT-138060023-080-0650</v>
          </cell>
          <cell r="C693" t="str">
            <v>Transformador de Potencia Trifásico 138/60/23 kV, 80 MVA (ONAF), 650 kVp BIL</v>
          </cell>
          <cell r="D693" t="str">
            <v>UND</v>
          </cell>
          <cell r="E693">
            <v>1</v>
          </cell>
          <cell r="F693">
            <v>1496647.5639004242</v>
          </cell>
        </row>
        <row r="694">
          <cell r="B694" t="str">
            <v>TPT-138060023-075-0650</v>
          </cell>
          <cell r="C694" t="str">
            <v>Transformador de Potencia Trifásico 138/60/23 kV, 75 MVA (ONAF), 650 kVp BIL</v>
          </cell>
          <cell r="D694" t="str">
            <v>UND</v>
          </cell>
          <cell r="E694">
            <v>1</v>
          </cell>
          <cell r="F694">
            <v>1460607.9003244163</v>
          </cell>
        </row>
        <row r="695">
          <cell r="B695" t="str">
            <v>TPT-138060023-070-0650</v>
          </cell>
          <cell r="C695" t="str">
            <v>Transformador de Potencia Trifásico 138/60/23 kV, 70 MVA (ONAF), 650 kVp BIL</v>
          </cell>
          <cell r="D695" t="str">
            <v>UND</v>
          </cell>
          <cell r="E695">
            <v>1</v>
          </cell>
          <cell r="F695">
            <v>1422080.834105588</v>
          </cell>
        </row>
        <row r="696">
          <cell r="B696" t="str">
            <v>TPT-138060023-065-0650</v>
          </cell>
          <cell r="C696" t="str">
            <v>Transformador de Potencia Trifásico 138/60/23 kV, 65 MVA (ONAF), 650 kVp BIL</v>
          </cell>
          <cell r="D696" t="str">
            <v>UND</v>
          </cell>
          <cell r="E696">
            <v>1</v>
          </cell>
          <cell r="F696">
            <v>1380697.3884107731</v>
          </cell>
        </row>
        <row r="697">
          <cell r="B697" t="str">
            <v>TPT-138060023-060-0650</v>
          </cell>
          <cell r="C697" t="str">
            <v>Transformador de Potencia Trifásico 138/60/23 kV, 60 MVA (ONAF), 650 kVp BIL</v>
          </cell>
          <cell r="D697" t="str">
            <v>UND</v>
          </cell>
          <cell r="E697">
            <v>1</v>
          </cell>
          <cell r="F697">
            <v>1335999.8619502904</v>
          </cell>
        </row>
        <row r="698">
          <cell r="B698" t="str">
            <v>TPT-138060023-055-0650</v>
          </cell>
          <cell r="C698" t="str">
            <v>Transformador de Potencia Trifásico 138/60/23 kV, 55 MVA (ONAF), 650 kVp BIL</v>
          </cell>
          <cell r="D698" t="str">
            <v>UND</v>
          </cell>
          <cell r="E698">
            <v>1</v>
          </cell>
          <cell r="F698">
            <v>1287410.8844107063</v>
          </cell>
        </row>
        <row r="699">
          <cell r="B699" t="str">
            <v>TPT-138060023-050-0650</v>
          </cell>
          <cell r="C699" t="str">
            <v>Transformador de Potencia Trifásico 138/60/23 kV, 50 MVA (ONAF), 650 kVp BIL</v>
          </cell>
          <cell r="D699" t="str">
            <v>UND</v>
          </cell>
          <cell r="E699">
            <v>1</v>
          </cell>
          <cell r="F699">
            <v>1234187.6813535006</v>
          </cell>
        </row>
        <row r="700">
          <cell r="B700" t="str">
            <v>TPT-138060023-045-0650</v>
          </cell>
          <cell r="C700" t="str">
            <v>Transformador de Potencia Trifásico 138/60/23 kV, 45 MVA (ONAF), 650 kVp BIL</v>
          </cell>
          <cell r="D700" t="str">
            <v>UND</v>
          </cell>
          <cell r="E700">
            <v>1</v>
          </cell>
          <cell r="F700">
            <v>1175352.1600001571</v>
          </cell>
        </row>
        <row r="701">
          <cell r="B701" t="str">
            <v>TPT-138060023-040-0650</v>
          </cell>
          <cell r="C701" t="str">
            <v>Transformador de Potencia Trifásico 138/60/23 kV, 40 MVA (ONAF), 650 kVp BIL</v>
          </cell>
          <cell r="D701" t="str">
            <v>UND</v>
          </cell>
          <cell r="E701">
            <v>1</v>
          </cell>
          <cell r="F701">
            <v>1109579.6429793746</v>
          </cell>
        </row>
        <row r="702">
          <cell r="B702" t="str">
            <v>TPT-138060023-035-0650</v>
          </cell>
          <cell r="C702" t="str">
            <v>Transformador de Potencia Trifásico 138/60/23 kV, 35 MVA (ONAF), 650 kVp BIL</v>
          </cell>
          <cell r="D702" t="str">
            <v>UND</v>
          </cell>
          <cell r="E702">
            <v>1</v>
          </cell>
          <cell r="F702">
            <v>1035012.9131845378</v>
          </cell>
        </row>
        <row r="703">
          <cell r="B703" t="str">
            <v>TPT-138060023-030-0650</v>
          </cell>
          <cell r="C703" t="str">
            <v>Transformador de Potencia Trifásico 138/60/23 kV, 30 MVA (ONAF), 650 kVp BIL</v>
          </cell>
          <cell r="D703" t="str">
            <v>UND</v>
          </cell>
          <cell r="E703">
            <v>1</v>
          </cell>
          <cell r="F703">
            <v>948931.94102924108</v>
          </cell>
        </row>
        <row r="704">
          <cell r="B704" t="str">
            <v>TPT-138060023-025-0650</v>
          </cell>
          <cell r="C704" t="str">
            <v>Transformador de Potencia Trifásico 138/60/23 kV, 25 MVA (ONAF), 650 kVp BIL</v>
          </cell>
          <cell r="D704" t="str">
            <v>UND</v>
          </cell>
          <cell r="E704">
            <v>1</v>
          </cell>
          <cell r="F704">
            <v>847119.76043245057</v>
          </cell>
        </row>
        <row r="705">
          <cell r="B705" t="str">
            <v>TPT-138060023-020-0650</v>
          </cell>
          <cell r="C705" t="str">
            <v>Transformador de Potencia Trifásico 138/60/23 kV, 20 MVA (ONAF), 650 kVp BIL</v>
          </cell>
          <cell r="D705" t="str">
            <v>UND</v>
          </cell>
          <cell r="E705">
            <v>1</v>
          </cell>
          <cell r="F705">
            <v>722511.72205832484</v>
          </cell>
        </row>
        <row r="706">
          <cell r="B706" t="str">
            <v>TPT-138060023-015-0650</v>
          </cell>
          <cell r="C706" t="str">
            <v>Transformador de Potencia Trifásico 138/60/23 kV, 15 MVA (ONAF), 650 kVp BIL</v>
          </cell>
          <cell r="D706" t="str">
            <v>UND</v>
          </cell>
          <cell r="E706">
            <v>1</v>
          </cell>
          <cell r="F706">
            <v>621234.8609634178</v>
          </cell>
        </row>
        <row r="707">
          <cell r="B707" t="str">
            <v>TPT-138060023-010-0650</v>
          </cell>
          <cell r="C707" t="str">
            <v>Transformador de Potencia Trifásico 138/60/23 kV, 10 MVA (ONAF), 650 kVp BIL</v>
          </cell>
          <cell r="D707" t="str">
            <v>UND</v>
          </cell>
          <cell r="E707">
            <v>1</v>
          </cell>
          <cell r="F707">
            <v>487080.85869340529</v>
          </cell>
        </row>
        <row r="708">
          <cell r="B708" t="str">
            <v>TPT-138060023-009-0650</v>
          </cell>
          <cell r="C708" t="str">
            <v>Transformador de Potencia Trifásico 138/60/23 kV, 9 MVA (ONAF), 650 kVp BIL</v>
          </cell>
          <cell r="D708" t="str">
            <v>UND</v>
          </cell>
          <cell r="E708">
            <v>1</v>
          </cell>
          <cell r="F708">
            <v>457242.47688776418</v>
          </cell>
        </row>
        <row r="709">
          <cell r="B709" t="str">
            <v>TPT-138060023-008-0650</v>
          </cell>
          <cell r="C709" t="str">
            <v>Transformador de Potencia Trifásico 138/60/23 kV, 8 MVA (ONAF), 650 kVp BIL</v>
          </cell>
          <cell r="D709" t="str">
            <v>UND</v>
          </cell>
          <cell r="E709">
            <v>1</v>
          </cell>
          <cell r="F709">
            <v>426044.59027127555</v>
          </cell>
        </row>
        <row r="710">
          <cell r="B710" t="str">
            <v>TPT-138060023-007-0650</v>
          </cell>
          <cell r="C710" t="str">
            <v>Transformador de Potencia Trifásico 138/60/23 kV, 7 MVA (ONAF), 650 kVp BIL</v>
          </cell>
          <cell r="D710" t="str">
            <v>UND</v>
          </cell>
          <cell r="E710">
            <v>1</v>
          </cell>
          <cell r="F710">
            <v>393241.99165416049</v>
          </cell>
        </row>
        <row r="711">
          <cell r="B711" t="str">
            <v>TPT-138060023-006-0650</v>
          </cell>
          <cell r="C711" t="str">
            <v>Transformador de Potencia Trifásico 138/60/23 kV, 6 MVA (ONAF), 650 kVp BIL</v>
          </cell>
          <cell r="D711" t="str">
            <v>UND</v>
          </cell>
          <cell r="E711">
            <v>1</v>
          </cell>
          <cell r="F711">
            <v>358502.19018328149</v>
          </cell>
        </row>
        <row r="712">
          <cell r="B712" t="str">
            <v>TPT-138060023-005-0650</v>
          </cell>
          <cell r="C712" t="str">
            <v>Transformador de Potencia Trifásico 138/60/23 kV, 5 MVA (ONAF), 650 kVp BIL</v>
          </cell>
          <cell r="D712" t="str">
            <v>UND</v>
          </cell>
          <cell r="E712">
            <v>1</v>
          </cell>
          <cell r="F712">
            <v>321353.52311600122</v>
          </cell>
        </row>
        <row r="713">
          <cell r="B713" t="str">
            <v>TPT-138060023-003-0650</v>
          </cell>
          <cell r="C713" t="str">
            <v>Transformador de Potencia Trifásico 138/60/23 kV, 3 MVA (ONAF), 650 kVp BIL</v>
          </cell>
          <cell r="D713" t="str">
            <v>UND</v>
          </cell>
          <cell r="E713">
            <v>1</v>
          </cell>
          <cell r="F713">
            <v>281084.60360247223</v>
          </cell>
        </row>
        <row r="714">
          <cell r="B714" t="str">
            <v>TPT-138060010-100-0650</v>
          </cell>
          <cell r="C714" t="str">
            <v>Transformador de Potencia Trifásico 138/60/10 kV, 100 MVA (ONAF), 650 kVp BIL</v>
          </cell>
          <cell r="D714" t="str">
            <v>UND</v>
          </cell>
          <cell r="E714">
            <v>0</v>
          </cell>
          <cell r="F714">
            <v>1613149.3242631778</v>
          </cell>
        </row>
        <row r="715">
          <cell r="B715" t="str">
            <v>TPT-138060010-095-0650</v>
          </cell>
          <cell r="C715" t="str">
            <v>Transformador de Potencia Trifásico 138/60/10 kV, 95 MVA (ONAF), 650 kVp BIL</v>
          </cell>
          <cell r="D715" t="str">
            <v>UND</v>
          </cell>
          <cell r="E715">
            <v>1</v>
          </cell>
          <cell r="F715">
            <v>1584649.2893128179</v>
          </cell>
        </row>
        <row r="716">
          <cell r="B716" t="str">
            <v>TPT-138060010-090-0650</v>
          </cell>
          <cell r="C716" t="str">
            <v>Transformador de Potencia Trifásico 138/60/10 kV, 90 MVA (ONAF), 650 kVp BIL</v>
          </cell>
          <cell r="D716" t="str">
            <v>UND</v>
          </cell>
          <cell r="E716">
            <v>1</v>
          </cell>
          <cell r="F716">
            <v>1554607.9805166007</v>
          </cell>
        </row>
        <row r="717">
          <cell r="B717" t="str">
            <v>TPT-138060010-085-0650</v>
          </cell>
          <cell r="C717" t="str">
            <v>Transformador de Potencia Trifásico 138/60/10 kV, 85 MVA (ONAF), 650 kVp BIL</v>
          </cell>
          <cell r="D717" t="str">
            <v>UND</v>
          </cell>
          <cell r="E717">
            <v>1</v>
          </cell>
          <cell r="F717">
            <v>1522849.1159009361</v>
          </cell>
        </row>
        <row r="718">
          <cell r="B718" t="str">
            <v>TPT-138060010-080-0650</v>
          </cell>
          <cell r="C718" t="str">
            <v>Transformador de Potencia Trifásico 138/60/10 kV, 80 MVA (ONAF), 650 kVp BIL</v>
          </cell>
          <cell r="D718" t="str">
            <v>UND</v>
          </cell>
          <cell r="E718">
            <v>1</v>
          </cell>
          <cell r="F718">
            <v>1489164.326080922</v>
          </cell>
        </row>
        <row r="719">
          <cell r="B719" t="str">
            <v>TPT-138060010-075-0650</v>
          </cell>
          <cell r="C719" t="str">
            <v>Transformador de Potencia Trifásico 138/60/10 kV, 75 MVA (ONAF), 650 kVp BIL</v>
          </cell>
          <cell r="D719" t="str">
            <v>UND</v>
          </cell>
          <cell r="E719">
            <v>1</v>
          </cell>
          <cell r="F719">
            <v>1453304.8608227943</v>
          </cell>
        </row>
        <row r="720">
          <cell r="B720" t="str">
            <v>TPT-138060010-070-0650</v>
          </cell>
          <cell r="C720" t="str">
            <v>Transformador de Potencia Trifásico 138/60/10 kV, 70 MVA (ONAF), 650 kVp BIL</v>
          </cell>
          <cell r="D720" t="str">
            <v>UND</v>
          </cell>
          <cell r="E720">
            <v>1</v>
          </cell>
          <cell r="F720">
            <v>1414970.42993506</v>
          </cell>
        </row>
        <row r="721">
          <cell r="B721" t="str">
            <v>TPT-138060010-065-0650</v>
          </cell>
          <cell r="C721" t="str">
            <v>Transformador de Potencia Trifásico 138/60/10 kV, 65 MVA (ONAF), 650 kVp BIL</v>
          </cell>
          <cell r="D721" t="str">
            <v>UND</v>
          </cell>
          <cell r="E721">
            <v>1</v>
          </cell>
          <cell r="F721">
            <v>1373793.9014687194</v>
          </cell>
        </row>
        <row r="722">
          <cell r="B722" t="str">
            <v>TPT-138060010-060-0650</v>
          </cell>
          <cell r="C722" t="str">
            <v>Transformador de Potencia Trifásico 138/60/10 kV, 60 MVA (ONAF), 650 kVp BIL</v>
          </cell>
          <cell r="D722" t="str">
            <v>UND</v>
          </cell>
          <cell r="E722">
            <v>1</v>
          </cell>
          <cell r="F722">
            <v>1329319.862640539</v>
          </cell>
        </row>
        <row r="723">
          <cell r="B723" t="str">
            <v>TPT-138060010-055-0650</v>
          </cell>
          <cell r="C723" t="str">
            <v>Transformador de Potencia Trifásico 138/60/10 kV, 55 MVA (ONAF), 650 kVp BIL</v>
          </cell>
          <cell r="D723" t="str">
            <v>UND</v>
          </cell>
          <cell r="E723">
            <v>1</v>
          </cell>
          <cell r="F723">
            <v>1280973.8299886528</v>
          </cell>
        </row>
        <row r="724">
          <cell r="B724" t="str">
            <v>TPT-138060010-050-0650</v>
          </cell>
          <cell r="C724" t="str">
            <v>Transformador de Potencia Trifásico 138/60/10 kV, 50 MVA (ONAF), 650 kVp BIL</v>
          </cell>
          <cell r="D724" t="str">
            <v>UND</v>
          </cell>
          <cell r="E724">
            <v>1</v>
          </cell>
          <cell r="F724">
            <v>1228016.742946733</v>
          </cell>
        </row>
        <row r="725">
          <cell r="B725" t="str">
            <v>TPT-138060010-045-0650</v>
          </cell>
          <cell r="C725" t="str">
            <v>Transformador de Potencia Trifásico 138/60/10 kV, 45 MVA (ONAF), 650 kVp BIL</v>
          </cell>
          <cell r="D725" t="str">
            <v>UND</v>
          </cell>
          <cell r="E725">
            <v>1</v>
          </cell>
          <cell r="F725">
            <v>1169475.3992001563</v>
          </cell>
        </row>
        <row r="726">
          <cell r="B726" t="str">
            <v>TPT-138060010-040-0650</v>
          </cell>
          <cell r="C726" t="str">
            <v>Transformador de Potencia Trifásico 138/60/10 kV, 40 MVA (ONAF), 650 kVp BIL</v>
          </cell>
          <cell r="D726" t="str">
            <v>UND</v>
          </cell>
          <cell r="E726">
            <v>1</v>
          </cell>
          <cell r="F726">
            <v>1104031.7447644777</v>
          </cell>
        </row>
        <row r="727">
          <cell r="B727" t="str">
            <v>TPT-138060010-035-0650</v>
          </cell>
          <cell r="C727" t="str">
            <v>Transformador de Potencia Trifásico 138/60/10 kV, 35 MVA (ONAF), 650 kVp BIL</v>
          </cell>
          <cell r="D727" t="str">
            <v>UND</v>
          </cell>
          <cell r="E727">
            <v>1</v>
          </cell>
          <cell r="F727">
            <v>1029837.8486186151</v>
          </cell>
        </row>
        <row r="728">
          <cell r="B728" t="str">
            <v>TPT-138060010-030-0650</v>
          </cell>
          <cell r="C728" t="str">
            <v>Transformador de Potencia Trifásico 138/60/10 kV, 30 MVA (ONAF), 650 kVp BIL</v>
          </cell>
          <cell r="D728" t="str">
            <v>UND</v>
          </cell>
          <cell r="E728">
            <v>1</v>
          </cell>
          <cell r="F728">
            <v>944187.28132409486</v>
          </cell>
        </row>
        <row r="729">
          <cell r="B729" t="str">
            <v>TPT-138060010-025-0650</v>
          </cell>
          <cell r="C729" t="str">
            <v>Transformador de Potencia Trifásico 138/60/10 kV, 25 MVA (ONAF), 650 kVp BIL</v>
          </cell>
          <cell r="D729" t="str">
            <v>UND</v>
          </cell>
          <cell r="E729">
            <v>1</v>
          </cell>
          <cell r="F729">
            <v>842884.16163028835</v>
          </cell>
        </row>
        <row r="730">
          <cell r="B730" t="str">
            <v>TPT-138060010-020-0650</v>
          </cell>
          <cell r="C730" t="str">
            <v>Transformador de Potencia Trifásico 138/60/10 kV, 20 MVA (ONAF), 650 kVp BIL</v>
          </cell>
          <cell r="D730" t="str">
            <v>UND</v>
          </cell>
          <cell r="E730">
            <v>1</v>
          </cell>
          <cell r="F730">
            <v>718899.16344803327</v>
          </cell>
        </row>
        <row r="731">
          <cell r="B731" t="str">
            <v>TPT-138060010-015-0650</v>
          </cell>
          <cell r="C731" t="str">
            <v>Transformador de Potencia Trifásico 138/60/10 kV, 15 MVA (ONAF), 650 kVp BIL</v>
          </cell>
          <cell r="D731" t="str">
            <v>UND</v>
          </cell>
          <cell r="E731">
            <v>1</v>
          </cell>
          <cell r="F731">
            <v>618128.68665860069</v>
          </cell>
        </row>
        <row r="732">
          <cell r="B732" t="str">
            <v>TPT-138060010-010-0650</v>
          </cell>
          <cell r="C732" t="str">
            <v>Transformador de Potencia Trifásico 138/60/10 kV, 10 MVA (ONAF), 650 kVp BIL</v>
          </cell>
          <cell r="D732" t="str">
            <v>UND</v>
          </cell>
          <cell r="E732">
            <v>1</v>
          </cell>
          <cell r="F732">
            <v>484645.45439993829</v>
          </cell>
        </row>
        <row r="733">
          <cell r="B733" t="str">
            <v>TPT-138060010-009-0650</v>
          </cell>
          <cell r="C733" t="str">
            <v>Transformador de Potencia Trifásico 138/60/10 kV, 9 MVA (ONAF), 650 kVp BIL</v>
          </cell>
          <cell r="D733" t="str">
            <v>UND</v>
          </cell>
          <cell r="E733">
            <v>1</v>
          </cell>
          <cell r="F733">
            <v>454956.26450332534</v>
          </cell>
        </row>
        <row r="734">
          <cell r="B734" t="str">
            <v>TPT-138060010-008-0650</v>
          </cell>
          <cell r="C734" t="str">
            <v>Transformador de Potencia Trifásico 138/60/10 kV, 8 MVA (ONAF), 650 kVp BIL</v>
          </cell>
          <cell r="D734" t="str">
            <v>UND</v>
          </cell>
          <cell r="E734">
            <v>1</v>
          </cell>
          <cell r="F734">
            <v>423914.36731991917</v>
          </cell>
        </row>
        <row r="735">
          <cell r="B735" t="str">
            <v>TPT-138060010-007-0650</v>
          </cell>
          <cell r="C735" t="str">
            <v>Transformador de Potencia Trifásico 138/60/10 kV, 7 MVA (ONAF), 650 kVp BIL</v>
          </cell>
          <cell r="D735" t="str">
            <v>UND</v>
          </cell>
          <cell r="E735">
            <v>1</v>
          </cell>
          <cell r="F735">
            <v>391275.78169588966</v>
          </cell>
        </row>
        <row r="736">
          <cell r="B736" t="str">
            <v>TPT-138060010-006-0650</v>
          </cell>
          <cell r="C736" t="str">
            <v>Transformador de Potencia Trifásico 138/60/10 kV, 6 MVA (ONAF), 650 kVp BIL</v>
          </cell>
          <cell r="D736" t="str">
            <v>UND</v>
          </cell>
          <cell r="E736">
            <v>1</v>
          </cell>
          <cell r="F736">
            <v>356709.6792323651</v>
          </cell>
        </row>
        <row r="737">
          <cell r="B737" t="str">
            <v>TPT-138060010-005-0650</v>
          </cell>
          <cell r="C737" t="str">
            <v>Transformador de Potencia Trifásico 138/60/10 kV, 5 MVA (ONAF), 650 kVp BIL</v>
          </cell>
          <cell r="D737" t="str">
            <v>UND</v>
          </cell>
          <cell r="E737">
            <v>1</v>
          </cell>
          <cell r="F737">
            <v>319746.75550042122</v>
          </cell>
        </row>
        <row r="738">
          <cell r="B738" t="str">
            <v>TPT-138060010-003-0650</v>
          </cell>
          <cell r="C738" t="str">
            <v>Transformador de Potencia Trifásico 138/60/10 kV, 3 MVA (ONAF), 650 kVp BIL</v>
          </cell>
          <cell r="D738" t="str">
            <v>UND</v>
          </cell>
          <cell r="E738">
            <v>1</v>
          </cell>
          <cell r="F738">
            <v>279679.18058445986</v>
          </cell>
        </row>
        <row r="739">
          <cell r="B739" t="str">
            <v>TPT-138033010-100-0650</v>
          </cell>
          <cell r="C739" t="str">
            <v>Transformador de Potencia Trifásico 138/33/10 kV, 100 MVA (ONAF), 650 kVp BIL</v>
          </cell>
          <cell r="D739" t="str">
            <v>UND</v>
          </cell>
          <cell r="E739">
            <v>0</v>
          </cell>
          <cell r="F739">
            <v>1597058.1597536528</v>
          </cell>
        </row>
        <row r="740">
          <cell r="B740" t="str">
            <v>TPT-138033010-095-0650</v>
          </cell>
          <cell r="C740" t="str">
            <v>Transformador de Potencia Trifásico 138/33/10 kV, 95 MVA (ONAF), 650 kVp BIL</v>
          </cell>
          <cell r="D740" t="str">
            <v>UND</v>
          </cell>
          <cell r="E740">
            <v>1</v>
          </cell>
          <cell r="F740">
            <v>1568842.4126519226</v>
          </cell>
        </row>
        <row r="741">
          <cell r="B741" t="str">
            <v>TPT-138033010-090-0650</v>
          </cell>
          <cell r="C741" t="str">
            <v>Transformador de Potencia Trifásico 138/33/10 kV, 90 MVA (ONAF), 650 kVp BIL</v>
          </cell>
          <cell r="D741" t="str">
            <v>UND</v>
          </cell>
          <cell r="E741">
            <v>1</v>
          </cell>
          <cell r="F741">
            <v>1539100.7659109477</v>
          </cell>
        </row>
        <row r="742">
          <cell r="B742" t="str">
            <v>TPT-138033010-085-0650</v>
          </cell>
          <cell r="C742" t="str">
            <v>Transformador de Potencia Trifásico 138/33/10 kV, 85 MVA (ONAF), 650 kVp BIL</v>
          </cell>
          <cell r="D742" t="str">
            <v>UND</v>
          </cell>
          <cell r="E742">
            <v>1</v>
          </cell>
          <cell r="F742">
            <v>1507658.6959698242</v>
          </cell>
        </row>
        <row r="743">
          <cell r="B743" t="str">
            <v>TPT-138033010-080-0650</v>
          </cell>
          <cell r="C743" t="str">
            <v>Transformador de Potencia Trifásico 138/33/10 kV, 80 MVA (ONAF), 650 kVp BIL</v>
          </cell>
          <cell r="D743" t="str">
            <v>UND</v>
          </cell>
          <cell r="E743">
            <v>1</v>
          </cell>
          <cell r="F743">
            <v>1474309.9119282649</v>
          </cell>
        </row>
        <row r="744">
          <cell r="B744" t="str">
            <v>TPT-138033010-075-0650</v>
          </cell>
          <cell r="C744" t="str">
            <v>Transformador de Potencia Trifásico 138/33/10 kV, 75 MVA (ONAF), 650 kVp BIL</v>
          </cell>
          <cell r="D744" t="str">
            <v>UND</v>
          </cell>
          <cell r="E744">
            <v>1</v>
          </cell>
          <cell r="F744">
            <v>1438808.144836087</v>
          </cell>
        </row>
        <row r="745">
          <cell r="B745" t="str">
            <v>TPT-138033010-070-0650</v>
          </cell>
          <cell r="C745" t="str">
            <v>Transformador de Potencia Trifásico 138/33/10 kV, 70 MVA (ONAF), 650 kVp BIL</v>
          </cell>
          <cell r="D745" t="str">
            <v>UND</v>
          </cell>
          <cell r="E745">
            <v>1</v>
          </cell>
          <cell r="F745">
            <v>1400856.0998964577</v>
          </cell>
        </row>
        <row r="746">
          <cell r="B746" t="str">
            <v>TPT-138033010-065-0650</v>
          </cell>
          <cell r="C746" t="str">
            <v>Transformador de Potencia Trifásico 138/33/10 kV, 65 MVA (ONAF), 650 kVp BIL</v>
          </cell>
          <cell r="D746" t="str">
            <v>UND</v>
          </cell>
          <cell r="E746">
            <v>1</v>
          </cell>
          <cell r="F746">
            <v>1360090.307301569</v>
          </cell>
        </row>
        <row r="747">
          <cell r="B747" t="str">
            <v>TPT-138033010-060-0650</v>
          </cell>
          <cell r="C747" t="str">
            <v>Transformador de Potencia Trifásico 138/33/10 kV, 60 MVA (ONAF), 650 kVp BIL</v>
          </cell>
          <cell r="D747" t="str">
            <v>UND</v>
          </cell>
          <cell r="E747">
            <v>1</v>
          </cell>
          <cell r="F747">
            <v>1316059.8970106996</v>
          </cell>
        </row>
        <row r="748">
          <cell r="B748" t="str">
            <v>TPT-138033010-055-0650</v>
          </cell>
          <cell r="C748" t="str">
            <v>Transformador de Potencia Trifásico 138/33/10 kV, 55 MVA (ONAF), 650 kVp BIL</v>
          </cell>
          <cell r="D748" t="str">
            <v>UND</v>
          </cell>
          <cell r="E748">
            <v>1</v>
          </cell>
          <cell r="F748">
            <v>1268196.1160345161</v>
          </cell>
        </row>
        <row r="749">
          <cell r="B749" t="str">
            <v>TPT-138033010-050-0650</v>
          </cell>
          <cell r="C749" t="str">
            <v>Transformador de Potencia Trifásico 138/33/10 kV, 50 MVA (ONAF), 650 kVp BIL</v>
          </cell>
          <cell r="D749" t="str">
            <v>UND</v>
          </cell>
          <cell r="E749">
            <v>1</v>
          </cell>
          <cell r="F749">
            <v>1215767.2759358394</v>
          </cell>
        </row>
        <row r="750">
          <cell r="B750" t="str">
            <v>TPT-138033010-045-0650</v>
          </cell>
          <cell r="C750" t="str">
            <v>Transformador de Potencia Trifásico 138/33/10 kV, 45 MVA (ONAF), 650 kVp BIL</v>
          </cell>
          <cell r="D750" t="str">
            <v>UND</v>
          </cell>
          <cell r="E750">
            <v>1</v>
          </cell>
          <cell r="F750">
            <v>1157809.8820931348</v>
          </cell>
        </row>
        <row r="751">
          <cell r="B751" t="str">
            <v>TPT-138033010-040-0650</v>
          </cell>
          <cell r="C751" t="str">
            <v>Transformador de Potencia Trifásico 138/33/10 kV, 40 MVA (ONAF), 650 kVp BIL</v>
          </cell>
          <cell r="D751" t="str">
            <v>UND</v>
          </cell>
          <cell r="E751">
            <v>1</v>
          </cell>
          <cell r="F751">
            <v>1093019.028110452</v>
          </cell>
        </row>
        <row r="752">
          <cell r="B752" t="str">
            <v>TPT-138033010-035-0650</v>
          </cell>
          <cell r="C752" t="str">
            <v>Transformador de Potencia Trifásico 138/33/10 kV, 35 MVA (ONAF), 650 kVp BIL</v>
          </cell>
          <cell r="D752" t="str">
            <v>UND</v>
          </cell>
          <cell r="E752">
            <v>1</v>
          </cell>
          <cell r="F752">
            <v>1019565.2160786444</v>
          </cell>
        </row>
        <row r="753">
          <cell r="B753" t="str">
            <v>TPT-138033010-030-0650</v>
          </cell>
          <cell r="C753" t="str">
            <v>Transformador de Potencia Trifásico 138/33/10 kV, 30 MVA (ONAF), 650 kVp BIL</v>
          </cell>
          <cell r="D753" t="str">
            <v>UND</v>
          </cell>
          <cell r="E753">
            <v>1</v>
          </cell>
          <cell r="F753">
            <v>934769.01319288707</v>
          </cell>
        </row>
        <row r="754">
          <cell r="B754" t="str">
            <v>TPT-138033010-025-0650</v>
          </cell>
          <cell r="C754" t="str">
            <v>Transformador de Potencia Trifásico 138/33/10 kV, 25 MVA (ONAF), 650 kVp BIL</v>
          </cell>
          <cell r="D754" t="str">
            <v>UND</v>
          </cell>
          <cell r="E754">
            <v>1</v>
          </cell>
          <cell r="F754">
            <v>834476.39211802627</v>
          </cell>
        </row>
        <row r="755">
          <cell r="B755" t="str">
            <v>TPT-138033010-020-0650</v>
          </cell>
          <cell r="C755" t="str">
            <v>Transformador de Potencia Trifásico 138/33/10 kV, 20 MVA (ONAF), 650 kVp BIL</v>
          </cell>
          <cell r="D755" t="str">
            <v>UND</v>
          </cell>
          <cell r="E755">
            <v>1</v>
          </cell>
          <cell r="F755">
            <v>711728.14429263922</v>
          </cell>
        </row>
        <row r="756">
          <cell r="B756" t="str">
            <v>TPT-138033010-015-0650</v>
          </cell>
          <cell r="C756" t="str">
            <v>Transformador de Potencia Trifásico 138/33/10 kV, 15 MVA (ONAF), 650 kVp BIL</v>
          </cell>
          <cell r="D756" t="str">
            <v>UND</v>
          </cell>
          <cell r="E756">
            <v>1</v>
          </cell>
          <cell r="F756">
            <v>611962.85300918121</v>
          </cell>
        </row>
        <row r="757">
          <cell r="B757" t="str">
            <v>TPT-138033010-010-0650</v>
          </cell>
          <cell r="C757" t="str">
            <v>Transformador de Potencia Trifásico 138/33/10 kV, 10 MVA (ONAF), 650 kVp BIL</v>
          </cell>
          <cell r="D757" t="str">
            <v>UND</v>
          </cell>
          <cell r="E757">
            <v>1</v>
          </cell>
          <cell r="F757">
            <v>479811.11599229893</v>
          </cell>
        </row>
        <row r="758">
          <cell r="B758" t="str">
            <v>TPT-138033010-009-0650</v>
          </cell>
          <cell r="C758" t="str">
            <v>Transformador de Potencia Trifásico 138/33/10 kV, 9 MVA (ONAF), 650 kVp BIL</v>
          </cell>
          <cell r="D758" t="str">
            <v>UND</v>
          </cell>
          <cell r="E758">
            <v>1</v>
          </cell>
          <cell r="F758">
            <v>450418.07576490467</v>
          </cell>
        </row>
        <row r="759">
          <cell r="B759" t="str">
            <v>TPT-138033010-008-0650</v>
          </cell>
          <cell r="C759" t="str">
            <v>Transformador de Potencia Trifásico 138/33/10 kV, 8 MVA (ONAF), 650 kVp BIL</v>
          </cell>
          <cell r="D759" t="str">
            <v>UND</v>
          </cell>
          <cell r="E759">
            <v>1</v>
          </cell>
          <cell r="F759">
            <v>419685.82150590298</v>
          </cell>
        </row>
        <row r="760">
          <cell r="B760" t="str">
            <v>TPT-138033010-007-0650</v>
          </cell>
          <cell r="C760" t="str">
            <v>Transformador de Potencia Trifásico 138/33/10 kV, 7 MVA (ONAF), 650 kVp BIL</v>
          </cell>
          <cell r="D760" t="str">
            <v>UND</v>
          </cell>
          <cell r="E760">
            <v>1</v>
          </cell>
          <cell r="F760">
            <v>387372.80577347317</v>
          </cell>
        </row>
        <row r="761">
          <cell r="B761" t="str">
            <v>TPT-138033010-006-0650</v>
          </cell>
          <cell r="C761" t="str">
            <v>Transformador de Potencia Trifásico 138/33/10 kV, 6 MVA (ONAF), 650 kVp BIL</v>
          </cell>
          <cell r="D761" t="str">
            <v>UND</v>
          </cell>
          <cell r="E761">
            <v>1</v>
          </cell>
          <cell r="F761">
            <v>353151.50018202228</v>
          </cell>
        </row>
        <row r="762">
          <cell r="B762" t="str">
            <v>TPT-138033010-005-0650</v>
          </cell>
          <cell r="C762" t="str">
            <v>Transformador de Potencia Trifásico 138/33/10 kV, 5 MVA (ONAF), 650 kVp BIL</v>
          </cell>
          <cell r="D762" t="str">
            <v>UND</v>
          </cell>
          <cell r="E762">
            <v>1</v>
          </cell>
          <cell r="F762">
            <v>316557.28161430452</v>
          </cell>
        </row>
        <row r="763">
          <cell r="B763" t="str">
            <v>TPT-138033010-003-0650</v>
          </cell>
          <cell r="C763" t="str">
            <v>Transformador de Potencia Trifásico 138/33/10 kV, 3 MVA (ONAF), 650 kVp BIL</v>
          </cell>
          <cell r="D763" t="str">
            <v>UND</v>
          </cell>
          <cell r="E763">
            <v>1</v>
          </cell>
          <cell r="F763">
            <v>276889.38075812988</v>
          </cell>
        </row>
        <row r="764">
          <cell r="B764" t="str">
            <v>TPT-138033023-100-0650</v>
          </cell>
          <cell r="C764" t="str">
            <v>Transformador de Potencia Trifásico 138/33/23 kV, 100 MVA (ONAF), 650 kVp BIL</v>
          </cell>
          <cell r="D764" t="str">
            <v>UND</v>
          </cell>
          <cell r="E764">
            <v>0</v>
          </cell>
          <cell r="F764">
            <v>1605083.577641862</v>
          </cell>
        </row>
        <row r="765">
          <cell r="B765" t="str">
            <v>TPT-138033023-095-0650</v>
          </cell>
          <cell r="C765" t="str">
            <v>Transformador de Potencia Trifásico 138/33/23 kV, 95 MVA (ONAF), 650 kVp BIL</v>
          </cell>
          <cell r="D765" t="str">
            <v>UND</v>
          </cell>
          <cell r="E765">
            <v>1</v>
          </cell>
          <cell r="F765">
            <v>1576726.0428662538</v>
          </cell>
        </row>
        <row r="766">
          <cell r="B766" t="str">
            <v>TPT-138033023-090-0650</v>
          </cell>
          <cell r="C766" t="str">
            <v>Transformador de Potencia Trifásico 138/33/23 kV, 90 MVA (ONAF), 650 kVp BIL</v>
          </cell>
          <cell r="D766" t="str">
            <v>UND</v>
          </cell>
          <cell r="E766">
            <v>1</v>
          </cell>
          <cell r="F766">
            <v>1546834.9406140179</v>
          </cell>
        </row>
        <row r="767">
          <cell r="B767" t="str">
            <v>TPT-138033023-085-0650</v>
          </cell>
          <cell r="C767" t="str">
            <v>Transformador de Potencia Trifásico 138/33/23 kV, 85 MVA (ONAF), 650 kVp BIL</v>
          </cell>
          <cell r="D767" t="str">
            <v>UND</v>
          </cell>
          <cell r="E767">
            <v>1</v>
          </cell>
          <cell r="F767">
            <v>1515234.8703214314</v>
          </cell>
        </row>
        <row r="768">
          <cell r="B768" t="str">
            <v>TPT-138033023-080-0650</v>
          </cell>
          <cell r="C768" t="str">
            <v>Transformador de Potencia Trifásico 138/33/23 kV, 80 MVA (ONAF), 650 kVp BIL</v>
          </cell>
          <cell r="D768" t="str">
            <v>UND</v>
          </cell>
          <cell r="E768">
            <v>1</v>
          </cell>
          <cell r="F768">
            <v>1481718.5044505175</v>
          </cell>
        </row>
        <row r="769">
          <cell r="B769" t="str">
            <v>TPT-138033023-075-0650</v>
          </cell>
          <cell r="C769" t="str">
            <v>Transformador de Potencia Trifásico 138/33/23 kV, 75 MVA (ONAF), 650 kVp BIL</v>
          </cell>
          <cell r="D769" t="str">
            <v>UND</v>
          </cell>
          <cell r="E769">
            <v>1</v>
          </cell>
          <cell r="F769">
            <v>1446038.3365186804</v>
          </cell>
        </row>
        <row r="770">
          <cell r="B770" t="str">
            <v>TPT-138033023-070-0650</v>
          </cell>
          <cell r="C770" t="str">
            <v>Transformador de Potencia Trifásico 138/33/23 kV, 70 MVA (ONAF), 650 kVp BIL</v>
          </cell>
          <cell r="D770" t="str">
            <v>UND</v>
          </cell>
          <cell r="E770">
            <v>1</v>
          </cell>
          <cell r="F770">
            <v>1407895.5777853846</v>
          </cell>
        </row>
        <row r="771">
          <cell r="B771" t="str">
            <v>TPT-138033023-065-0650</v>
          </cell>
          <cell r="C771" t="str">
            <v>Transformador de Potencia Trifásico 138/33/23 kV, 65 MVA (ONAF), 650 kVp BIL</v>
          </cell>
          <cell r="D771" t="str">
            <v>UND</v>
          </cell>
          <cell r="E771">
            <v>1</v>
          </cell>
          <cell r="F771">
            <v>1366924.931961376</v>
          </cell>
        </row>
        <row r="772">
          <cell r="B772" t="str">
            <v>TPT-138033023-060-0650</v>
          </cell>
          <cell r="C772" t="str">
            <v>Transformador de Potencia Trifásico 138/33/23 kV, 60 MVA (ONAF), 650 kVp BIL</v>
          </cell>
          <cell r="D772" t="str">
            <v>UND</v>
          </cell>
          <cell r="E772">
            <v>1</v>
          </cell>
          <cell r="F772">
            <v>1322673.2633273364</v>
          </cell>
        </row>
        <row r="773">
          <cell r="B773" t="str">
            <v>TPT-138033023-055-0650</v>
          </cell>
          <cell r="C773" t="str">
            <v>Transformador de Potencia Trifásico 138/33/23 kV, 55 MVA (ONAF), 650 kVp BIL</v>
          </cell>
          <cell r="D773" t="str">
            <v>UND</v>
          </cell>
          <cell r="E773">
            <v>1</v>
          </cell>
          <cell r="F773">
            <v>1274568.9608387097</v>
          </cell>
        </row>
        <row r="774">
          <cell r="B774" t="str">
            <v>TPT-138033023-050-0650</v>
          </cell>
          <cell r="C774" t="str">
            <v>Transformador de Potencia Trifásico 138/33/23 kV, 50 MVA (ONAF), 650 kVp BIL</v>
          </cell>
          <cell r="D774" t="str">
            <v>UND</v>
          </cell>
          <cell r="E774">
            <v>1</v>
          </cell>
          <cell r="F774">
            <v>1221876.6592319994</v>
          </cell>
        </row>
        <row r="775">
          <cell r="B775" t="str">
            <v>TPT-138033023-045-0650</v>
          </cell>
          <cell r="C775" t="str">
            <v>Transformador de Potencia Trifásico 138/33/23 kV, 45 MVA (ONAF), 650 kVp BIL</v>
          </cell>
          <cell r="D775" t="str">
            <v>UND</v>
          </cell>
          <cell r="E775">
            <v>1</v>
          </cell>
          <cell r="F775">
            <v>1163628.0222041556</v>
          </cell>
        </row>
        <row r="776">
          <cell r="B776" t="str">
            <v>TPT-138033023-040-0650</v>
          </cell>
          <cell r="C776" t="str">
            <v>Transformador de Potencia Trifásico 138/33/23 kV, 40 MVA (ONAF), 650 kVp BIL</v>
          </cell>
          <cell r="D776" t="str">
            <v>UND</v>
          </cell>
          <cell r="E776">
            <v>1</v>
          </cell>
          <cell r="F776">
            <v>1098511.5860406554</v>
          </cell>
        </row>
        <row r="777">
          <cell r="B777" t="str">
            <v>TPT-138033023-035-0650</v>
          </cell>
          <cell r="C777" t="str">
            <v>Transformador de Potencia Trifásico 138/33/23 kV, 35 MVA (ONAF), 650 kVp BIL</v>
          </cell>
          <cell r="D777" t="str">
            <v>UND</v>
          </cell>
          <cell r="E777">
            <v>1</v>
          </cell>
          <cell r="F777">
            <v>1024688.6593755221</v>
          </cell>
        </row>
        <row r="778">
          <cell r="B778" t="str">
            <v>TPT-138033023-030-0650</v>
          </cell>
          <cell r="C778" t="str">
            <v>Transformador de Potencia Trifásico 138/33/23 kV, 30 MVA (ONAF), 650 kVp BIL</v>
          </cell>
          <cell r="D778" t="str">
            <v>UND</v>
          </cell>
          <cell r="E778">
            <v>1</v>
          </cell>
          <cell r="F778">
            <v>939466.34491747443</v>
          </cell>
        </row>
        <row r="779">
          <cell r="B779" t="str">
            <v>TPT-138033023-025-0650</v>
          </cell>
          <cell r="C779" t="str">
            <v>Transformador de Potencia Trifásico 138/33/23 kV, 25 MVA (ONAF), 650 kVp BIL</v>
          </cell>
          <cell r="D779" t="str">
            <v>UND</v>
          </cell>
          <cell r="E779">
            <v>1</v>
          </cell>
          <cell r="F779">
            <v>838669.74082213698</v>
          </cell>
        </row>
        <row r="780">
          <cell r="B780" t="str">
            <v>TPT-138033023-020-0650</v>
          </cell>
          <cell r="C780" t="str">
            <v>Transformador de Potencia Trifásico 138/33/23 kV, 20 MVA (ONAF), 650 kVp BIL</v>
          </cell>
          <cell r="D780" t="str">
            <v>UND</v>
          </cell>
          <cell r="E780">
            <v>1</v>
          </cell>
          <cell r="F780">
            <v>715304.66763079318</v>
          </cell>
        </row>
        <row r="781">
          <cell r="B781" t="str">
            <v>TPT-138033023-015-0650</v>
          </cell>
          <cell r="C781" t="str">
            <v>Transformador de Potencia Trifásico 138/33/23 kV, 15 MVA (ONAF), 650 kVp BIL</v>
          </cell>
          <cell r="D781" t="str">
            <v>UND</v>
          </cell>
          <cell r="E781">
            <v>1</v>
          </cell>
          <cell r="F781">
            <v>615038.04322530772</v>
          </cell>
        </row>
        <row r="782">
          <cell r="B782" t="str">
            <v>TPT-138033023-010-0650</v>
          </cell>
          <cell r="C782" t="str">
            <v>Transformador de Potencia Trifásico 138/33/23 kV, 10 MVA (ONAF), 650 kVp BIL</v>
          </cell>
          <cell r="D782" t="str">
            <v>UND</v>
          </cell>
          <cell r="E782">
            <v>1</v>
          </cell>
          <cell r="F782">
            <v>482222.22712793865</v>
          </cell>
        </row>
        <row r="783">
          <cell r="B783" t="str">
            <v>TPT-138033023-009-0650</v>
          </cell>
          <cell r="C783" t="str">
            <v>Transformador de Potencia Trifásico 138/33/23 kV, 9 MVA (ONAF), 650 kVp BIL</v>
          </cell>
          <cell r="D783" t="str">
            <v>UND</v>
          </cell>
          <cell r="E783">
            <v>1</v>
          </cell>
          <cell r="F783">
            <v>452681.48318080872</v>
          </cell>
        </row>
        <row r="784">
          <cell r="B784" t="str">
            <v>TPT-138033023-008-0650</v>
          </cell>
          <cell r="C784" t="str">
            <v>Transformador de Potencia Trifásico 138/33/23 kV, 8 MVA (ONAF), 650 kVp BIL</v>
          </cell>
          <cell r="D784" t="str">
            <v>UND</v>
          </cell>
          <cell r="E784">
            <v>1</v>
          </cell>
          <cell r="F784">
            <v>421794.79548331955</v>
          </cell>
        </row>
        <row r="785">
          <cell r="B785" t="str">
            <v>TPT-138033023-007-0650</v>
          </cell>
          <cell r="C785" t="str">
            <v>Transformador de Potencia Trifásico 138/33/23 kV, 7 MVA (ONAF), 650 kVp BIL</v>
          </cell>
          <cell r="D785" t="str">
            <v>UND</v>
          </cell>
          <cell r="E785">
            <v>1</v>
          </cell>
          <cell r="F785">
            <v>389319.40278741025</v>
          </cell>
        </row>
        <row r="786">
          <cell r="B786" t="str">
            <v>TPT-138033023-006-0650</v>
          </cell>
          <cell r="C786" t="str">
            <v>Transformador de Potencia Trifásico 138/33/23 kV, 6 MVA (ONAF), 650 kVp BIL</v>
          </cell>
          <cell r="D786" t="str">
            <v>UND</v>
          </cell>
          <cell r="E786">
            <v>1</v>
          </cell>
          <cell r="F786">
            <v>354926.13083620329</v>
          </cell>
        </row>
        <row r="787">
          <cell r="B787" t="str">
            <v>TPT-138033023-005-0650</v>
          </cell>
          <cell r="C787" t="str">
            <v>Transformador de Potencia Trifásico 138/33/23 kV, 5 MVA (ONAF), 650 kVp BIL</v>
          </cell>
          <cell r="D787" t="str">
            <v>UND</v>
          </cell>
          <cell r="E787">
            <v>1</v>
          </cell>
          <cell r="F787">
            <v>318148.02172291913</v>
          </cell>
        </row>
        <row r="788">
          <cell r="B788" t="str">
            <v>TPT-138033023-003-0650</v>
          </cell>
          <cell r="C788" t="str">
            <v>Transformador de Potencia Trifásico 138/33/23 kV, 3 MVA (ONAF), 650 kVp BIL</v>
          </cell>
          <cell r="D788" t="str">
            <v>UND</v>
          </cell>
          <cell r="E788">
            <v>1</v>
          </cell>
          <cell r="F788">
            <v>278280.78468153754</v>
          </cell>
        </row>
        <row r="789">
          <cell r="B789" t="str">
            <v>TPT-138023010-100-0650</v>
          </cell>
          <cell r="C789" t="str">
            <v>Transformador de Potencia Trifásico 138/23/10 kV, 100 MVA (ONAF), 650 kVp BIL</v>
          </cell>
          <cell r="D789" t="str">
            <v>UND</v>
          </cell>
          <cell r="E789">
            <v>0</v>
          </cell>
          <cell r="F789">
            <v>1605083.577641862</v>
          </cell>
        </row>
        <row r="790">
          <cell r="B790" t="str">
            <v>TPT-138023010-095-0650</v>
          </cell>
          <cell r="C790" t="str">
            <v>Transformador de Potencia Trifásico 138/23/10 kV, 95 MVA (ONAF), 650 kVp BIL</v>
          </cell>
          <cell r="D790" t="str">
            <v>UND</v>
          </cell>
          <cell r="E790">
            <v>1</v>
          </cell>
          <cell r="F790">
            <v>1576726.0428662538</v>
          </cell>
        </row>
        <row r="791">
          <cell r="B791" t="str">
            <v>TPT-138023010-090-0650</v>
          </cell>
          <cell r="C791" t="str">
            <v>Transformador de Potencia Trifásico 138/23/10 kV, 90 MVA (ONAF), 650 kVp BIL</v>
          </cell>
          <cell r="D791" t="str">
            <v>UND</v>
          </cell>
          <cell r="E791">
            <v>1</v>
          </cell>
          <cell r="F791">
            <v>1546834.9406140177</v>
          </cell>
        </row>
        <row r="792">
          <cell r="B792" t="str">
            <v>TPT-138023010-085-0650</v>
          </cell>
          <cell r="C792" t="str">
            <v>Transformador de Potencia Trifásico 138/23/10 kV, 85 MVA (ONAF), 650 kVp BIL</v>
          </cell>
          <cell r="D792" t="str">
            <v>UND</v>
          </cell>
          <cell r="E792">
            <v>1</v>
          </cell>
          <cell r="F792">
            <v>1515234.8703214314</v>
          </cell>
        </row>
        <row r="793">
          <cell r="B793" t="str">
            <v>TPT-138023010-080-0650</v>
          </cell>
          <cell r="C793" t="str">
            <v>Transformador de Potencia Trifásico 138/23/10 kV, 80 MVA (ONAF), 650 kVp BIL</v>
          </cell>
          <cell r="D793" t="str">
            <v>UND</v>
          </cell>
          <cell r="E793">
            <v>1</v>
          </cell>
          <cell r="F793">
            <v>1481718.5044505175</v>
          </cell>
        </row>
        <row r="794">
          <cell r="B794" t="str">
            <v>TPT-138023010-075-0650</v>
          </cell>
          <cell r="C794" t="str">
            <v>Transformador de Potencia Trifásico 138/23/10 kV, 75 MVA (ONAF), 650 kVp BIL</v>
          </cell>
          <cell r="D794" t="str">
            <v>UND</v>
          </cell>
          <cell r="E794">
            <v>1</v>
          </cell>
          <cell r="F794">
            <v>1446038.3365186804</v>
          </cell>
        </row>
        <row r="795">
          <cell r="B795" t="str">
            <v>TPT-138023010-070-0650</v>
          </cell>
          <cell r="C795" t="str">
            <v>Transformador de Potencia Trifásico 138/23/10 kV, 70 MVA (ONAF), 650 kVp BIL</v>
          </cell>
          <cell r="D795" t="str">
            <v>UND</v>
          </cell>
          <cell r="E795">
            <v>1</v>
          </cell>
          <cell r="F795">
            <v>1407895.5777853848</v>
          </cell>
        </row>
        <row r="796">
          <cell r="B796" t="str">
            <v>TPT-138023010-065-0650</v>
          </cell>
          <cell r="C796" t="str">
            <v>Transformador de Potencia Trifásico 138/23/10 kV, 65 MVA (ONAF), 650 kVp BIL</v>
          </cell>
          <cell r="D796" t="str">
            <v>UND</v>
          </cell>
          <cell r="E796">
            <v>1</v>
          </cell>
          <cell r="F796">
            <v>1366924.9319613758</v>
          </cell>
        </row>
        <row r="797">
          <cell r="B797" t="str">
            <v>TPT-138023010-060-0650</v>
          </cell>
          <cell r="C797" t="str">
            <v>Transformador de Potencia Trifásico 138/23/10 kV, 60 MVA (ONAF), 650 kVp BIL</v>
          </cell>
          <cell r="D797" t="str">
            <v>UND</v>
          </cell>
          <cell r="E797">
            <v>1</v>
          </cell>
          <cell r="F797">
            <v>1322673.2633273364</v>
          </cell>
        </row>
        <row r="798">
          <cell r="B798" t="str">
            <v>TPT-138023010-055-0650</v>
          </cell>
          <cell r="C798" t="str">
            <v>Transformador de Potencia Trifásico 138/23/10 kV, 55 MVA (ONAF), 650 kVp BIL</v>
          </cell>
          <cell r="D798" t="str">
            <v>UND</v>
          </cell>
          <cell r="E798">
            <v>1</v>
          </cell>
          <cell r="F798">
            <v>1274568.9608387097</v>
          </cell>
        </row>
        <row r="799">
          <cell r="B799" t="str">
            <v>TPT-138023010-050-0650</v>
          </cell>
          <cell r="C799" t="str">
            <v>Transformador de Potencia Trifásico 138/23/10 kV, 50 MVA (ONAF), 650 kVp BIL</v>
          </cell>
          <cell r="D799" t="str">
            <v>UND</v>
          </cell>
          <cell r="E799">
            <v>1</v>
          </cell>
          <cell r="F799">
            <v>1221876.6592319994</v>
          </cell>
        </row>
        <row r="800">
          <cell r="B800" t="str">
            <v>TPT-138023010-045-0650</v>
          </cell>
          <cell r="C800" t="str">
            <v>Transformador de Potencia Trifásico 138/23/10 kV, 45 MVA (ONAF), 650 kVp BIL</v>
          </cell>
          <cell r="D800" t="str">
            <v>UND</v>
          </cell>
          <cell r="E800">
            <v>1</v>
          </cell>
          <cell r="F800">
            <v>1163628.0222041556</v>
          </cell>
        </row>
        <row r="801">
          <cell r="B801" t="str">
            <v>TPT-138023010-040-0650</v>
          </cell>
          <cell r="C801" t="str">
            <v>Transformador de Potencia Trifásico 138/23/10 kV, 40 MVA (ONAF), 650 kVp BIL</v>
          </cell>
          <cell r="D801" t="str">
            <v>UND</v>
          </cell>
          <cell r="E801">
            <v>1</v>
          </cell>
          <cell r="F801">
            <v>1098511.5860406554</v>
          </cell>
        </row>
        <row r="802">
          <cell r="B802" t="str">
            <v>TPT-138023010-035-0650</v>
          </cell>
          <cell r="C802" t="str">
            <v>Transformador de Potencia Trifásico 138/23/10 kV, 35 MVA (ONAF), 650 kVp BIL</v>
          </cell>
          <cell r="D802" t="str">
            <v>UND</v>
          </cell>
          <cell r="E802">
            <v>1</v>
          </cell>
          <cell r="F802">
            <v>1024688.6593755221</v>
          </cell>
        </row>
        <row r="803">
          <cell r="B803" t="str">
            <v>TPT-138023010-030-0650</v>
          </cell>
          <cell r="C803" t="str">
            <v>Transformador de Potencia Trifásico 138/23/10 kV, 30 MVA (ONAF), 650 kVp BIL</v>
          </cell>
          <cell r="D803" t="str">
            <v>UND</v>
          </cell>
          <cell r="E803">
            <v>1</v>
          </cell>
          <cell r="F803">
            <v>939466.34491747443</v>
          </cell>
        </row>
        <row r="804">
          <cell r="B804" t="str">
            <v>TPT-138023010-025-0650</v>
          </cell>
          <cell r="C804" t="str">
            <v>Transformador de Potencia Trifásico 138/23/10 kV, 25 MVA (ONAF), 650 kVp BIL</v>
          </cell>
          <cell r="D804" t="str">
            <v>UND</v>
          </cell>
          <cell r="E804">
            <v>1</v>
          </cell>
          <cell r="F804">
            <v>838669.74082213687</v>
          </cell>
        </row>
        <row r="805">
          <cell r="B805" t="str">
            <v>TPT-138023010-020-0650</v>
          </cell>
          <cell r="C805" t="str">
            <v>Transformador de Potencia Trifásico 138/23/10 kV, 20 MVA (ONAF), 650 kVp BIL</v>
          </cell>
          <cell r="D805" t="str">
            <v>UND</v>
          </cell>
          <cell r="E805">
            <v>1</v>
          </cell>
          <cell r="F805">
            <v>715304.66763079306</v>
          </cell>
        </row>
        <row r="806">
          <cell r="B806" t="str">
            <v>TPT-138023010-015-0650</v>
          </cell>
          <cell r="C806" t="str">
            <v>Transformador de Potencia Trifásico 138/23/10 kV, 15 MVA (ONAF), 650 kVp BIL</v>
          </cell>
          <cell r="D806" t="str">
            <v>UND</v>
          </cell>
          <cell r="E806">
            <v>1</v>
          </cell>
          <cell r="F806">
            <v>615038.04322530772</v>
          </cell>
        </row>
        <row r="807">
          <cell r="B807" t="str">
            <v>TPT-138023010-010-0650</v>
          </cell>
          <cell r="C807" t="str">
            <v>Transformador de Potencia Trifásico 138/23/10 kV, 10 MVA (ONAF), 650 kVp BIL</v>
          </cell>
          <cell r="D807" t="str">
            <v>UND</v>
          </cell>
          <cell r="E807">
            <v>1</v>
          </cell>
          <cell r="F807">
            <v>482222.22712793859</v>
          </cell>
        </row>
        <row r="808">
          <cell r="B808" t="str">
            <v>TPT-138023010-009-0650</v>
          </cell>
          <cell r="C808" t="str">
            <v>Transformador de Potencia Trifásico 138/23/10 kV, 9 MVA (ONAF), 650 kVp BIL</v>
          </cell>
          <cell r="D808" t="str">
            <v>UND</v>
          </cell>
          <cell r="E808">
            <v>1</v>
          </cell>
          <cell r="F808">
            <v>452681.48318080878</v>
          </cell>
        </row>
        <row r="809">
          <cell r="B809" t="str">
            <v>TPT-138023010-008-0650</v>
          </cell>
          <cell r="C809" t="str">
            <v>Transformador de Potencia Trifásico 138/23/10 kV, 8 MVA (ONAF), 650 kVp BIL</v>
          </cell>
          <cell r="D809" t="str">
            <v>UND</v>
          </cell>
          <cell r="E809">
            <v>1</v>
          </cell>
          <cell r="F809">
            <v>421794.79548331961</v>
          </cell>
        </row>
        <row r="810">
          <cell r="B810" t="str">
            <v>TPT-138023010-007-0650</v>
          </cell>
          <cell r="C810" t="str">
            <v>Transformador de Potencia Trifásico 138/23/10 kV, 7 MVA (ONAF), 650 kVp BIL</v>
          </cell>
          <cell r="D810" t="str">
            <v>UND</v>
          </cell>
          <cell r="E810">
            <v>1</v>
          </cell>
          <cell r="F810">
            <v>389319.40278741025</v>
          </cell>
        </row>
        <row r="811">
          <cell r="B811" t="str">
            <v>TPT-138023010-006-0650</v>
          </cell>
          <cell r="C811" t="str">
            <v>Transformador de Potencia Trifásico 138/23/10 kV, 6 MVA (ONAF), 650 kVp BIL</v>
          </cell>
          <cell r="D811" t="str">
            <v>UND</v>
          </cell>
          <cell r="E811">
            <v>1</v>
          </cell>
          <cell r="F811">
            <v>354926.13083620329</v>
          </cell>
        </row>
        <row r="812">
          <cell r="B812" t="str">
            <v>TPT-138023010-005-0650</v>
          </cell>
          <cell r="C812" t="str">
            <v>Transformador de Potencia Trifásico 138/23/10 kV, 5 MVA (ONAF), 650 kVp BIL</v>
          </cell>
          <cell r="D812" t="str">
            <v>UND</v>
          </cell>
          <cell r="E812">
            <v>1</v>
          </cell>
          <cell r="F812">
            <v>318148.02172291913</v>
          </cell>
        </row>
        <row r="813">
          <cell r="B813" t="str">
            <v>TPT-138023010-003-0650</v>
          </cell>
          <cell r="C813" t="str">
            <v>Transformador de Potencia Trifásico 138/23/10 kV, 3 MVA (ONAF), 650 kVp BIL</v>
          </cell>
          <cell r="D813" t="str">
            <v>UND</v>
          </cell>
          <cell r="E813">
            <v>1</v>
          </cell>
          <cell r="F813">
            <v>278280.7846815376</v>
          </cell>
        </row>
        <row r="814">
          <cell r="B814" t="str">
            <v>TPD-138010-100-0650</v>
          </cell>
          <cell r="C814" t="str">
            <v>Transformador de Potencia Trifásico 138/10 kV, 100 MVA (ONAF), 650 kVp BIL</v>
          </cell>
          <cell r="D814" t="str">
            <v>UND</v>
          </cell>
          <cell r="E814">
            <v>0</v>
          </cell>
          <cell r="F814">
            <v>1330881.7997947107</v>
          </cell>
        </row>
        <row r="815">
          <cell r="B815" t="str">
            <v>TPD-138010-095-0650</v>
          </cell>
          <cell r="C815" t="str">
            <v>Transformador de Potencia Trifásico 138/10 kV, 95 MVA (ONAF), 650 kVp BIL</v>
          </cell>
          <cell r="D815" t="str">
            <v>UND</v>
          </cell>
          <cell r="E815">
            <v>1</v>
          </cell>
          <cell r="F815">
            <v>1307368.6772099354</v>
          </cell>
        </row>
        <row r="816">
          <cell r="B816" t="str">
            <v>TPD-138010-090-0650</v>
          </cell>
          <cell r="C816" t="str">
            <v>Transformador de Potencia Trifásico 138/10 kV, 90 MVA (ONAF), 650 kVp BIL</v>
          </cell>
          <cell r="D816" t="str">
            <v>UND</v>
          </cell>
          <cell r="E816">
            <v>1</v>
          </cell>
          <cell r="F816">
            <v>1282583.9715924563</v>
          </cell>
        </row>
        <row r="817">
          <cell r="B817" t="str">
            <v>TPD-138010-085-0650</v>
          </cell>
          <cell r="C817" t="str">
            <v>Transformador de Potencia Trifásico 138/10 kV, 85 MVA (ONAF), 650 kVp BIL</v>
          </cell>
          <cell r="D817" t="str">
            <v>UND</v>
          </cell>
          <cell r="E817">
            <v>1</v>
          </cell>
          <cell r="F817">
            <v>1256382.2466415204</v>
          </cell>
        </row>
        <row r="818">
          <cell r="B818" t="str">
            <v>TPD-138010-080-0650</v>
          </cell>
          <cell r="C818" t="str">
            <v>Transformador de Potencia Trifásico 138/10 kV, 80 MVA (ONAF), 650 kVp BIL</v>
          </cell>
          <cell r="D818" t="str">
            <v>UND</v>
          </cell>
          <cell r="E818">
            <v>1</v>
          </cell>
          <cell r="F818">
            <v>1228591.593273554</v>
          </cell>
        </row>
        <row r="819">
          <cell r="B819" t="str">
            <v>TPD-138010-075-0650</v>
          </cell>
          <cell r="C819" t="str">
            <v>Transformador de Potencia Trifásico 138/10 kV, 75 MVA (ONAF), 650 kVp BIL</v>
          </cell>
          <cell r="D819" t="str">
            <v>UND</v>
          </cell>
          <cell r="E819">
            <v>1</v>
          </cell>
          <cell r="F819">
            <v>1199006.7873634058</v>
          </cell>
        </row>
        <row r="820">
          <cell r="B820" t="str">
            <v>TPD-138010-070-0650</v>
          </cell>
          <cell r="C820" t="str">
            <v>Transformador de Potencia Trifásico 138/10 kV, 70 MVA (ONAF), 650 kVp BIL</v>
          </cell>
          <cell r="D820" t="str">
            <v>UND</v>
          </cell>
          <cell r="E820">
            <v>1</v>
          </cell>
          <cell r="F820">
            <v>1167380.0832470483</v>
          </cell>
        </row>
        <row r="821">
          <cell r="B821" t="str">
            <v>TPD-138010-065-0650</v>
          </cell>
          <cell r="C821" t="str">
            <v>Transformador de Potencia Trifásico 138/10 kV, 65 MVA (ONAF), 650 kVp BIL</v>
          </cell>
          <cell r="D821" t="str">
            <v>UND</v>
          </cell>
          <cell r="E821">
            <v>1</v>
          </cell>
          <cell r="F821">
            <v>1133408.589417974</v>
          </cell>
        </row>
        <row r="822">
          <cell r="B822" t="str">
            <v>TPD-138010-060-0650</v>
          </cell>
          <cell r="C822" t="str">
            <v>Transformador de Potencia Trifásico 138/10 kV, 60 MVA (ONAF), 650 kVp BIL</v>
          </cell>
          <cell r="D822" t="str">
            <v>UND</v>
          </cell>
          <cell r="E822">
            <v>1</v>
          </cell>
          <cell r="F822">
            <v>1096716.58084225</v>
          </cell>
        </row>
        <row r="823">
          <cell r="B823" t="str">
            <v>TPD-138010-055-0650</v>
          </cell>
          <cell r="C823" t="str">
            <v>Transformador de Potencia Trifásico 138/10 kV, 55 MVA (ONAF), 650 kVp BIL</v>
          </cell>
          <cell r="D823" t="str">
            <v>UND</v>
          </cell>
          <cell r="E823">
            <v>1</v>
          </cell>
          <cell r="F823">
            <v>1056830.0966954301</v>
          </cell>
        </row>
        <row r="824">
          <cell r="B824" t="str">
            <v>TPD-138010-050-0650</v>
          </cell>
          <cell r="C824" t="str">
            <v>Transformador de Potencia Trifásico 138/10 kV, 50 MVA (ONAF), 650 kVp BIL</v>
          </cell>
          <cell r="D824" t="str">
            <v>UND</v>
          </cell>
          <cell r="E824">
            <v>1</v>
          </cell>
          <cell r="F824">
            <v>1013139.3966131996</v>
          </cell>
        </row>
        <row r="825">
          <cell r="B825" t="str">
            <v>TPD-138010-045-0650</v>
          </cell>
          <cell r="C825" t="str">
            <v>Transformador de Potencia Trifásico 138/10 kV, 45 MVA (ONAF), 650 kVp BIL</v>
          </cell>
          <cell r="D825" t="str">
            <v>UND</v>
          </cell>
          <cell r="E825">
            <v>1</v>
          </cell>
          <cell r="F825">
            <v>964841.56841094571</v>
          </cell>
        </row>
        <row r="826">
          <cell r="B826" t="str">
            <v>TPD-138010-040-0650</v>
          </cell>
          <cell r="C826" t="str">
            <v>Transformador de Potencia Trifásico 138/10 kV, 40 MVA (ONAF), 650 kVp BIL</v>
          </cell>
          <cell r="D826" t="str">
            <v>UND</v>
          </cell>
          <cell r="E826">
            <v>1</v>
          </cell>
          <cell r="F826">
            <v>910849.19009204349</v>
          </cell>
        </row>
        <row r="827">
          <cell r="B827" t="str">
            <v>TPD-138010-035-0650</v>
          </cell>
          <cell r="C827" t="str">
            <v>Transformador de Potencia Trifásico 138/10 kV, 35 MVA (ONAF), 650 kVp BIL</v>
          </cell>
          <cell r="D827" t="str">
            <v>UND</v>
          </cell>
          <cell r="E827">
            <v>1</v>
          </cell>
          <cell r="F827">
            <v>849637.6800655371</v>
          </cell>
        </row>
        <row r="828">
          <cell r="B828" t="str">
            <v>TPD-138010-030-0650</v>
          </cell>
          <cell r="C828" t="str">
            <v>Transformador de Potencia Trifásico 138/10 kV, 30 MVA (ONAF), 650 kVp BIL</v>
          </cell>
          <cell r="D828" t="str">
            <v>UND</v>
          </cell>
          <cell r="E828">
            <v>1</v>
          </cell>
          <cell r="F828">
            <v>778974.17766073928</v>
          </cell>
        </row>
        <row r="829">
          <cell r="B829" t="str">
            <v>TPD-138010-025-0650</v>
          </cell>
          <cell r="C829" t="str">
            <v>Transformador de Potencia Trifásico 138/10 kV, 25 MVA (ONAF), 650 kVp BIL</v>
          </cell>
          <cell r="D829" t="str">
            <v>UND</v>
          </cell>
          <cell r="E829">
            <v>1</v>
          </cell>
          <cell r="F829">
            <v>695396.99343168852</v>
          </cell>
        </row>
        <row r="830">
          <cell r="B830" t="str">
            <v>TPD-138010-020-0650</v>
          </cell>
          <cell r="C830" t="str">
            <v>Transformador de Potencia Trifásico 138/10 kV, 20 MVA (ONAF), 650 kVp BIL</v>
          </cell>
          <cell r="D830" t="str">
            <v>UND</v>
          </cell>
          <cell r="E830">
            <v>1</v>
          </cell>
          <cell r="F830">
            <v>593106.78691053262</v>
          </cell>
        </row>
        <row r="831">
          <cell r="B831" t="str">
            <v>TPD-138010-015-0650</v>
          </cell>
          <cell r="C831" t="str">
            <v>Transformador de Potencia Trifásico 138/10 kV, 15 MVA (ONAF), 650 kVp BIL</v>
          </cell>
          <cell r="D831" t="str">
            <v>UND</v>
          </cell>
          <cell r="E831">
            <v>1</v>
          </cell>
          <cell r="F831">
            <v>509969.04417431768</v>
          </cell>
        </row>
        <row r="832">
          <cell r="B832" t="str">
            <v>TPD-138010-010-0650</v>
          </cell>
          <cell r="C832" t="str">
            <v>Transformador de Potencia Trifásico 138/10 kV, 10 MVA (ONAF), 650 kVp BIL</v>
          </cell>
          <cell r="D832" t="str">
            <v>UND</v>
          </cell>
          <cell r="E832">
            <v>1</v>
          </cell>
          <cell r="F832">
            <v>399842.59666024905</v>
          </cell>
        </row>
        <row r="833">
          <cell r="B833" t="str">
            <v>TPD-138010-009-0650</v>
          </cell>
          <cell r="C833" t="str">
            <v>Transformador de Potencia Trifásico 138/10 kV, 9 MVA (ONAF), 650 kVp BIL</v>
          </cell>
          <cell r="D833" t="str">
            <v>UND</v>
          </cell>
          <cell r="E833">
            <v>1</v>
          </cell>
          <cell r="F833">
            <v>375348.396470754</v>
          </cell>
        </row>
        <row r="834">
          <cell r="B834" t="str">
            <v>TPD-138010-008-0650</v>
          </cell>
          <cell r="C834" t="str">
            <v>Transformador de Potencia Trifásico 138/10 kV, 8 MVA (ONAF), 650 kVp BIL</v>
          </cell>
          <cell r="D834" t="str">
            <v>UND</v>
          </cell>
          <cell r="E834">
            <v>1</v>
          </cell>
          <cell r="F834">
            <v>349738.18458825257</v>
          </cell>
        </row>
        <row r="835">
          <cell r="B835" t="str">
            <v>TPD-138010-007-0650</v>
          </cell>
          <cell r="C835" t="str">
            <v>Transformador de Potencia Trifásico 138/10 kV, 7 MVA (ONAF), 650 kVp BIL</v>
          </cell>
          <cell r="D835" t="str">
            <v>UND</v>
          </cell>
          <cell r="E835">
            <v>1</v>
          </cell>
          <cell r="F835">
            <v>322810.67147789436</v>
          </cell>
        </row>
        <row r="836">
          <cell r="B836" t="str">
            <v>TPD-138010-006-0650</v>
          </cell>
          <cell r="C836" t="str">
            <v>Transformador de Potencia Trifásico 138/10 kV, 6 MVA (ONAF), 650 kVp BIL</v>
          </cell>
          <cell r="D836" t="str">
            <v>UND</v>
          </cell>
          <cell r="E836">
            <v>1</v>
          </cell>
          <cell r="F836">
            <v>294292.91681835189</v>
          </cell>
        </row>
        <row r="837">
          <cell r="B837" t="str">
            <v>TPD-138010-005-0650</v>
          </cell>
          <cell r="C837" t="str">
            <v>Transformador de Potencia Trifásico 138/10 kV, 5 MVA (ONAF), 650 kVp BIL</v>
          </cell>
          <cell r="D837" t="str">
            <v>UND</v>
          </cell>
          <cell r="E837">
            <v>1</v>
          </cell>
          <cell r="F837">
            <v>263797.73467858712</v>
          </cell>
        </row>
        <row r="838">
          <cell r="B838" t="str">
            <v>TPD-138010-003-0650</v>
          </cell>
          <cell r="C838" t="str">
            <v>Transformador de Potencia Trifásico 138/10 kV, 3 MVA (ONAF), 650 kVp BIL</v>
          </cell>
          <cell r="D838" t="str">
            <v>UND</v>
          </cell>
          <cell r="E838">
            <v>1</v>
          </cell>
          <cell r="F838">
            <v>230741.15063177492</v>
          </cell>
        </row>
        <row r="839">
          <cell r="B839" t="str">
            <v>TPD-138023-100-0650</v>
          </cell>
          <cell r="C839" t="str">
            <v>Transformador de Potencia Trifásico 138/23 kV, 100 MVA (ONAF), 650 kVp BIL</v>
          </cell>
          <cell r="D839" t="str">
            <v>UND</v>
          </cell>
          <cell r="E839">
            <v>0</v>
          </cell>
          <cell r="F839">
            <v>1337569.6480348851</v>
          </cell>
        </row>
        <row r="840">
          <cell r="B840" t="str">
            <v>TPD-138023-095-0650</v>
          </cell>
          <cell r="C840" t="str">
            <v>Transformador de Potencia Trifásico 138/23 kV, 95 MVA (ONAF), 650 kVp BIL</v>
          </cell>
          <cell r="D840" t="str">
            <v>UND</v>
          </cell>
          <cell r="E840">
            <v>1</v>
          </cell>
          <cell r="F840">
            <v>1313938.3690552115</v>
          </cell>
        </row>
        <row r="841">
          <cell r="B841" t="str">
            <v>TPD-138023-090-0650</v>
          </cell>
          <cell r="C841" t="str">
            <v>Transformador de Potencia Trifásico 138/23 kV, 90 MVA (ONAF), 650 kVp BIL</v>
          </cell>
          <cell r="D841" t="str">
            <v>UND</v>
          </cell>
          <cell r="E841">
            <v>1</v>
          </cell>
          <cell r="F841">
            <v>1289029.1171783481</v>
          </cell>
        </row>
        <row r="842">
          <cell r="B842" t="str">
            <v>TPD-138023-085-0650</v>
          </cell>
          <cell r="C842" t="str">
            <v>Transformador de Potencia Trifásico 138/23 kV, 85 MVA (ONAF), 650 kVp BIL</v>
          </cell>
          <cell r="D842" t="str">
            <v>UND</v>
          </cell>
          <cell r="E842">
            <v>1</v>
          </cell>
          <cell r="F842">
            <v>1262695.7252678596</v>
          </cell>
        </row>
        <row r="843">
          <cell r="B843" t="str">
            <v>TPD-138023-080-0650</v>
          </cell>
          <cell r="C843" t="str">
            <v>Transformador de Potencia Trifásico 138/23 kV, 80 MVA (ONAF), 650 kVp BIL</v>
          </cell>
          <cell r="D843" t="str">
            <v>UND</v>
          </cell>
          <cell r="E843">
            <v>1</v>
          </cell>
          <cell r="F843">
            <v>1234765.4203754312</v>
          </cell>
        </row>
        <row r="844">
          <cell r="B844" t="str">
            <v>TPD-138023-075-0650</v>
          </cell>
          <cell r="C844" t="str">
            <v>Transformador de Potencia Trifásico 138/23 kV, 75 MVA (ONAF), 650 kVp BIL</v>
          </cell>
          <cell r="D844" t="str">
            <v>UND</v>
          </cell>
          <cell r="E844">
            <v>1</v>
          </cell>
          <cell r="F844">
            <v>1205031.9470989003</v>
          </cell>
        </row>
        <row r="845">
          <cell r="B845" t="str">
            <v>TPD-138023-070-0650</v>
          </cell>
          <cell r="C845" t="str">
            <v>Transformador de Potencia Trifásico 138/23 kV, 70 MVA (ONAF), 650 kVp BIL</v>
          </cell>
          <cell r="D845" t="str">
            <v>UND</v>
          </cell>
          <cell r="E845">
            <v>1</v>
          </cell>
          <cell r="F845">
            <v>1173246.3148211541</v>
          </cell>
        </row>
        <row r="846">
          <cell r="B846" t="str">
            <v>TPD-138023-065-0650</v>
          </cell>
          <cell r="C846" t="str">
            <v>Transformador de Potencia Trifásico 138/23 kV, 65 MVA (ONAF), 650 kVp BIL</v>
          </cell>
          <cell r="D846" t="str">
            <v>UND</v>
          </cell>
          <cell r="E846">
            <v>1</v>
          </cell>
          <cell r="F846">
            <v>1139104.1099678131</v>
          </cell>
        </row>
        <row r="847">
          <cell r="B847" t="str">
            <v>TPD-138023-060-0650</v>
          </cell>
          <cell r="C847" t="str">
            <v>Transformador de Potencia Trifásico 138/23 kV, 60 MVA (ONAF), 650 kVp BIL</v>
          </cell>
          <cell r="D847" t="str">
            <v>UND</v>
          </cell>
          <cell r="E847">
            <v>1</v>
          </cell>
          <cell r="F847">
            <v>1102227.7194394472</v>
          </cell>
        </row>
        <row r="848">
          <cell r="B848" t="str">
            <v>TPD-138023-055-0650</v>
          </cell>
          <cell r="C848" t="str">
            <v>Transformador de Potencia Trifásico 138/23 kV, 55 MVA (ONAF), 650 kVp BIL</v>
          </cell>
          <cell r="D848" t="str">
            <v>UND</v>
          </cell>
          <cell r="E848">
            <v>1</v>
          </cell>
          <cell r="F848">
            <v>1062140.8006989248</v>
          </cell>
        </row>
        <row r="849">
          <cell r="B849" t="str">
            <v>TPD-138023-050-0650</v>
          </cell>
          <cell r="C849" t="str">
            <v>Transformador de Potencia Trifásico 138/23 kV, 50 MVA (ONAF), 650 kVp BIL</v>
          </cell>
          <cell r="D849" t="str">
            <v>UND</v>
          </cell>
          <cell r="E849">
            <v>1</v>
          </cell>
          <cell r="F849">
            <v>1018230.5493599996</v>
          </cell>
        </row>
        <row r="850">
          <cell r="B850" t="str">
            <v>TPD-138023-045-0650</v>
          </cell>
          <cell r="C850" t="str">
            <v>Transformador de Potencia Trifásico 138/23 kV, 45 MVA (ONAF), 650 kVp BIL</v>
          </cell>
          <cell r="D850" t="str">
            <v>UND</v>
          </cell>
          <cell r="E850">
            <v>1</v>
          </cell>
          <cell r="F850">
            <v>969690.01850346301</v>
          </cell>
        </row>
        <row r="851">
          <cell r="B851" t="str">
            <v>TPD-138023-040-0650</v>
          </cell>
          <cell r="C851" t="str">
            <v>Transformador de Potencia Trifásico 138/23 kV, 40 MVA (ONAF), 650 kVp BIL</v>
          </cell>
          <cell r="D851" t="str">
            <v>UND</v>
          </cell>
          <cell r="E851">
            <v>1</v>
          </cell>
          <cell r="F851">
            <v>915426.32170054619</v>
          </cell>
        </row>
        <row r="852">
          <cell r="B852" t="str">
            <v>TPD-138023-035-0650</v>
          </cell>
          <cell r="C852" t="str">
            <v>Transformador de Potencia Trifásico 138/23 kV, 35 MVA (ONAF), 650 kVp BIL</v>
          </cell>
          <cell r="D852" t="str">
            <v>UND</v>
          </cell>
          <cell r="E852">
            <v>1</v>
          </cell>
          <cell r="F852">
            <v>853907.21614626842</v>
          </cell>
        </row>
        <row r="853">
          <cell r="B853" t="str">
            <v>TPD-138023-030-0650</v>
          </cell>
          <cell r="C853" t="str">
            <v>Transformador de Potencia Trifásico 138/23 kV, 30 MVA (ONAF), 650 kVp BIL</v>
          </cell>
          <cell r="D853" t="str">
            <v>UND</v>
          </cell>
          <cell r="E853">
            <v>1</v>
          </cell>
          <cell r="F853">
            <v>782888.62076456205</v>
          </cell>
        </row>
        <row r="854">
          <cell r="B854" t="str">
            <v>TPD-138023-025-0650</v>
          </cell>
          <cell r="C854" t="str">
            <v>Transformador de Potencia Trifásico 138/23 kV, 25 MVA (ONAF), 650 kVp BIL</v>
          </cell>
          <cell r="D854" t="str">
            <v>UND</v>
          </cell>
          <cell r="E854">
            <v>1</v>
          </cell>
          <cell r="F854">
            <v>698891.45068511413</v>
          </cell>
        </row>
        <row r="855">
          <cell r="B855" t="str">
            <v>TPD-138023-020-0650</v>
          </cell>
          <cell r="C855" t="str">
            <v>Transformador de Potencia Trifásico 138/23 kV, 20 MVA (ONAF), 650 kVp BIL</v>
          </cell>
          <cell r="D855" t="str">
            <v>UND</v>
          </cell>
          <cell r="E855">
            <v>1</v>
          </cell>
          <cell r="F855">
            <v>596087.22302566096</v>
          </cell>
        </row>
        <row r="856">
          <cell r="B856" t="str">
            <v>TPD-138023-015-0650</v>
          </cell>
          <cell r="C856" t="str">
            <v>Transformador de Potencia Trifásico 138/23 kV, 15 MVA (ONAF), 650 kVp BIL</v>
          </cell>
          <cell r="D856" t="str">
            <v>UND</v>
          </cell>
          <cell r="E856">
            <v>1</v>
          </cell>
          <cell r="F856">
            <v>512531.70268775645</v>
          </cell>
        </row>
        <row r="857">
          <cell r="B857" t="str">
            <v>TPD-138023-010-0650</v>
          </cell>
          <cell r="C857" t="str">
            <v>Transformador de Potencia Trifásico 138/23 kV, 10 MVA (ONAF), 650 kVp BIL</v>
          </cell>
          <cell r="D857" t="str">
            <v>UND</v>
          </cell>
          <cell r="E857">
            <v>1</v>
          </cell>
          <cell r="F857">
            <v>401851.85593994881</v>
          </cell>
        </row>
        <row r="858">
          <cell r="B858" t="str">
            <v>TPD-138023-009-0650</v>
          </cell>
          <cell r="C858" t="str">
            <v>Transformador de Potencia Trifásico 138/23 kV, 9 MVA (ONAF), 650 kVp BIL</v>
          </cell>
          <cell r="D858" t="str">
            <v>UND</v>
          </cell>
          <cell r="E858">
            <v>1</v>
          </cell>
          <cell r="F858">
            <v>377234.56931734068</v>
          </cell>
        </row>
        <row r="859">
          <cell r="B859" t="str">
            <v>TPD-138023-008-0650</v>
          </cell>
          <cell r="C859" t="str">
            <v>Transformador de Potencia Trifásico 138/23 kV, 8 MVA (ONAF), 650 kVp BIL</v>
          </cell>
          <cell r="D859" t="str">
            <v>UND</v>
          </cell>
          <cell r="E859">
            <v>1</v>
          </cell>
          <cell r="F859">
            <v>351495.66290276637</v>
          </cell>
        </row>
        <row r="860">
          <cell r="B860" t="str">
            <v>TPD-138023-007-0650</v>
          </cell>
          <cell r="C860" t="str">
            <v>Transformador de Potencia Trifásico 138/23 kV, 7 MVA (ONAF), 650 kVp BIL</v>
          </cell>
          <cell r="D860" t="str">
            <v>UND</v>
          </cell>
          <cell r="E860">
            <v>1</v>
          </cell>
          <cell r="F860">
            <v>324432.83565617522</v>
          </cell>
        </row>
        <row r="861">
          <cell r="B861" t="str">
            <v>TPD-138023-006-0650</v>
          </cell>
          <cell r="C861" t="str">
            <v>Transformador de Potencia Trifásico 138/23 kV, 6 MVA (ONAF), 650 kVp BIL</v>
          </cell>
          <cell r="D861" t="str">
            <v>UND</v>
          </cell>
          <cell r="E861">
            <v>1</v>
          </cell>
          <cell r="F861">
            <v>295771.77569683606</v>
          </cell>
        </row>
        <row r="862">
          <cell r="B862" t="str">
            <v>TPD-138023-005-0650</v>
          </cell>
          <cell r="C862" t="str">
            <v>Transformador de Potencia Trifásico 138/23 kV, 5 MVA (ONAF), 650 kVp BIL</v>
          </cell>
          <cell r="D862" t="str">
            <v>UND</v>
          </cell>
          <cell r="E862">
            <v>1</v>
          </cell>
          <cell r="F862">
            <v>265123.35143576597</v>
          </cell>
        </row>
        <row r="863">
          <cell r="B863" t="str">
            <v>TPD-138023-003-0650</v>
          </cell>
          <cell r="C863" t="str">
            <v>Transformador de Potencia Trifásico 138/23 kV, 3 MVA (ONAF), 650 kVp BIL</v>
          </cell>
          <cell r="D863" t="str">
            <v>UND</v>
          </cell>
          <cell r="E863">
            <v>1</v>
          </cell>
          <cell r="F863">
            <v>231900.65390128133</v>
          </cell>
        </row>
        <row r="864">
          <cell r="B864" t="str">
            <v>TPT-138060023-100-0850</v>
          </cell>
          <cell r="C864" t="str">
            <v>Transformador de Potencia Trifásico 138/60/23 kV, 100 MVA (ONAF), 850 kVp BIL</v>
          </cell>
          <cell r="D864" t="str">
            <v>UND</v>
          </cell>
          <cell r="E864">
            <v>0</v>
          </cell>
          <cell r="F864">
            <v>1653680.7143200417</v>
          </cell>
        </row>
        <row r="865">
          <cell r="B865" t="str">
            <v>TPT-138060023-095-0850</v>
          </cell>
          <cell r="C865" t="str">
            <v>Transformador de Potencia Trifásico 138/60/23 kV, 95 MVA (ONAF), 850 kVp BIL</v>
          </cell>
          <cell r="D865" t="str">
            <v>UND</v>
          </cell>
          <cell r="E865">
            <v>1</v>
          </cell>
          <cell r="F865">
            <v>1624464.5980895218</v>
          </cell>
        </row>
        <row r="866">
          <cell r="B866" t="str">
            <v>TPT-138060023-090-0850</v>
          </cell>
          <cell r="C866" t="str">
            <v>Transformador de Potencia Trifásico 138/60/23 kV, 90 MVA (ONAF), 850 kVp BIL</v>
          </cell>
          <cell r="D866" t="str">
            <v>UND</v>
          </cell>
          <cell r="E866">
            <v>1</v>
          </cell>
          <cell r="F866">
            <v>1593668.4825396307</v>
          </cell>
        </row>
        <row r="867">
          <cell r="B867" t="str">
            <v>TPT-138060023-085-0850</v>
          </cell>
          <cell r="C867" t="str">
            <v>Transformador de Potencia Trifásico 138/60/23 kV, 85 MVA (ONAF), 850 kVp BIL</v>
          </cell>
          <cell r="D867" t="str">
            <v>UND</v>
          </cell>
          <cell r="E867">
            <v>1</v>
          </cell>
          <cell r="F867">
            <v>1561111.656501462</v>
          </cell>
        </row>
        <row r="868">
          <cell r="B868" t="str">
            <v>TPT-138060023-080-0850</v>
          </cell>
          <cell r="C868" t="str">
            <v>Transformador de Potencia Trifásico 138/60/23 kV, 80 MVA (ONAF), 850 kVp BIL</v>
          </cell>
          <cell r="D868" t="str">
            <v>UND</v>
          </cell>
          <cell r="E868">
            <v>1</v>
          </cell>
          <cell r="F868">
            <v>1526580.5151784327</v>
          </cell>
        </row>
        <row r="869">
          <cell r="B869" t="str">
            <v>TPT-138060023-075-0850</v>
          </cell>
          <cell r="C869" t="str">
            <v>Transformador de Potencia Trifásico 138/60/23 kV, 75 MVA (ONAF), 850 kVp BIL</v>
          </cell>
          <cell r="D869" t="str">
            <v>UND</v>
          </cell>
          <cell r="E869">
            <v>1</v>
          </cell>
          <cell r="F869">
            <v>1489820.0583309047</v>
          </cell>
        </row>
        <row r="870">
          <cell r="B870" t="str">
            <v>TPT-138060023-070-0850</v>
          </cell>
          <cell r="C870" t="str">
            <v>Transformador de Potencia Trifásico 138/60/23 kV, 70 MVA (ONAF), 850 kVp BIL</v>
          </cell>
          <cell r="D870" t="str">
            <v>UND</v>
          </cell>
          <cell r="E870">
            <v>1</v>
          </cell>
          <cell r="F870">
            <v>1450522.4507876998</v>
          </cell>
        </row>
        <row r="871">
          <cell r="B871" t="str">
            <v>TPT-138060023-065-0850</v>
          </cell>
          <cell r="C871" t="str">
            <v>Transformador de Potencia Trifásico 138/60/23 kV, 65 MVA (ONAF), 850 kVp BIL</v>
          </cell>
          <cell r="D871" t="str">
            <v>UND</v>
          </cell>
          <cell r="E871">
            <v>1</v>
          </cell>
          <cell r="F871">
            <v>1408311.3361789887</v>
          </cell>
        </row>
        <row r="872">
          <cell r="B872" t="str">
            <v>TPT-138060023-060-0850</v>
          </cell>
          <cell r="C872" t="str">
            <v>Transformador de Potencia Trifásico 138/60/23 kV, 60 MVA (ONAF), 850 kVp BIL</v>
          </cell>
          <cell r="D872" t="str">
            <v>UND</v>
          </cell>
          <cell r="E872">
            <v>1</v>
          </cell>
          <cell r="F872">
            <v>1362719.8591892961</v>
          </cell>
        </row>
        <row r="873">
          <cell r="B873" t="str">
            <v>TPT-138060023-055-0850</v>
          </cell>
          <cell r="C873" t="str">
            <v>Transformador de Potencia Trifásico 138/60/23 kV, 55 MVA (ONAF), 850 kVp BIL</v>
          </cell>
          <cell r="D873" t="str">
            <v>UND</v>
          </cell>
          <cell r="E873">
            <v>1</v>
          </cell>
          <cell r="F873">
            <v>1313159.1020989204</v>
          </cell>
        </row>
        <row r="874">
          <cell r="B874" t="str">
            <v>TPT-138060023-050-0850</v>
          </cell>
          <cell r="C874" t="str">
            <v>Transformador de Potencia Trifásico 138/60/23 kV, 50 MVA (ONAF), 850 kVp BIL</v>
          </cell>
          <cell r="D874" t="str">
            <v>UND</v>
          </cell>
          <cell r="E874">
            <v>1</v>
          </cell>
          <cell r="F874">
            <v>1258871.4349805706</v>
          </cell>
        </row>
        <row r="875">
          <cell r="B875" t="str">
            <v>TPT-138060023-045-0850</v>
          </cell>
          <cell r="C875" t="str">
            <v>Transformador de Potencia Trifásico 138/60/23 kV, 45 MVA (ONAF), 850 kVp BIL</v>
          </cell>
          <cell r="D875" t="str">
            <v>UND</v>
          </cell>
          <cell r="E875">
            <v>1</v>
          </cell>
          <cell r="F875">
            <v>1198859.2032001603</v>
          </cell>
        </row>
        <row r="876">
          <cell r="B876" t="str">
            <v>TPT-138060023-040-0850</v>
          </cell>
          <cell r="C876" t="str">
            <v>Transformador de Potencia Trifásico 138/60/23 kV, 40 MVA (ONAF), 850 kVp BIL</v>
          </cell>
          <cell r="D876" t="str">
            <v>UND</v>
          </cell>
          <cell r="E876">
            <v>1</v>
          </cell>
          <cell r="F876">
            <v>1131771.235838962</v>
          </cell>
        </row>
        <row r="877">
          <cell r="B877" t="str">
            <v>TPT-138060023-035-0850</v>
          </cell>
          <cell r="C877" t="str">
            <v>Transformador de Potencia Trifásico 138/60/23 kV, 35 MVA (ONAF), 850 kVp BIL</v>
          </cell>
          <cell r="D877" t="str">
            <v>UND</v>
          </cell>
          <cell r="E877">
            <v>1</v>
          </cell>
          <cell r="F877">
            <v>1055713.1714482286</v>
          </cell>
        </row>
        <row r="878">
          <cell r="B878" t="str">
            <v>TPT-138060023-030-0850</v>
          </cell>
          <cell r="C878" t="str">
            <v>Transformador de Potencia Trifásico 138/60/23 kV, 30 MVA (ONAF), 850 kVp BIL</v>
          </cell>
          <cell r="D878" t="str">
            <v>UND</v>
          </cell>
          <cell r="E878">
            <v>1</v>
          </cell>
          <cell r="F878">
            <v>967910.57984982594</v>
          </cell>
        </row>
        <row r="879">
          <cell r="B879" t="str">
            <v>TPT-138060023-025-0850</v>
          </cell>
          <cell r="C879" t="str">
            <v>Transformador de Potencia Trifásico 138/60/23 kV, 25 MVA (ONAF), 850 kVp BIL</v>
          </cell>
          <cell r="D879" t="str">
            <v>UND</v>
          </cell>
          <cell r="E879">
            <v>1</v>
          </cell>
          <cell r="F879">
            <v>864062.15564109955</v>
          </cell>
        </row>
        <row r="880">
          <cell r="B880" t="str">
            <v>TPT-138060023-020-0850</v>
          </cell>
          <cell r="C880" t="str">
            <v>Transformador de Potencia Trifásico 138/60/23 kV, 20 MVA (ONAF), 850 kVp BIL</v>
          </cell>
          <cell r="D880" t="str">
            <v>UND</v>
          </cell>
          <cell r="E880">
            <v>1</v>
          </cell>
          <cell r="F880">
            <v>736961.95649949135</v>
          </cell>
        </row>
        <row r="881">
          <cell r="B881" t="str">
            <v>TPT-138060023-015-0850</v>
          </cell>
          <cell r="C881" t="str">
            <v>Transformador de Potencia Trifásico 138/60/23 kV, 15 MVA (ONAF), 850 kVp BIL</v>
          </cell>
          <cell r="D881" t="str">
            <v>UND</v>
          </cell>
          <cell r="E881">
            <v>1</v>
          </cell>
          <cell r="F881">
            <v>633659.55818268622</v>
          </cell>
        </row>
        <row r="882">
          <cell r="B882" t="str">
            <v>TPT-138060023-010-0850</v>
          </cell>
          <cell r="C882" t="str">
            <v>Transformador de Potencia Trifásico 138/60/23 kV, 10 MVA (ONAF), 850 kVp BIL</v>
          </cell>
          <cell r="D882" t="str">
            <v>UND</v>
          </cell>
          <cell r="E882">
            <v>1</v>
          </cell>
          <cell r="F882">
            <v>496822.4758672734</v>
          </cell>
        </row>
        <row r="883">
          <cell r="B883" t="str">
            <v>TPT-138060023-009-0850</v>
          </cell>
          <cell r="C883" t="str">
            <v>Transformador de Potencia Trifásico 138/60/23 kV, 9 MVA (ONAF), 850 kVp BIL</v>
          </cell>
          <cell r="D883" t="str">
            <v>UND</v>
          </cell>
          <cell r="E883">
            <v>1</v>
          </cell>
          <cell r="F883">
            <v>466387.32642551948</v>
          </cell>
        </row>
        <row r="884">
          <cell r="B884" t="str">
            <v>TPT-138060023-008-0850</v>
          </cell>
          <cell r="C884" t="str">
            <v>Transformador de Potencia Trifásico 138/60/23 kV, 8 MVA (ONAF), 850 kVp BIL</v>
          </cell>
          <cell r="D884" t="str">
            <v>UND</v>
          </cell>
          <cell r="E884">
            <v>1</v>
          </cell>
          <cell r="F884">
            <v>434565.48207670107</v>
          </cell>
        </row>
        <row r="885">
          <cell r="B885" t="str">
            <v>TPT-138060023-007-0850</v>
          </cell>
          <cell r="C885" t="str">
            <v>Transformador de Potencia Trifásico 138/60/23 kV, 7 MVA (ONAF), 850 kVp BIL</v>
          </cell>
          <cell r="D885" t="str">
            <v>UND</v>
          </cell>
          <cell r="E885">
            <v>1</v>
          </cell>
          <cell r="F885">
            <v>401106.8314872437</v>
          </cell>
        </row>
        <row r="886">
          <cell r="B886" t="str">
            <v>TPT-138060023-006-0850</v>
          </cell>
          <cell r="C886" t="str">
            <v>Transformador de Potencia Trifásico 138/60/23 kV, 6 MVA (ONAF), 850 kVp BIL</v>
          </cell>
          <cell r="D886" t="str">
            <v>UND</v>
          </cell>
          <cell r="E886">
            <v>1</v>
          </cell>
          <cell r="F886">
            <v>365672.2339869471</v>
          </cell>
        </row>
        <row r="887">
          <cell r="B887" t="str">
            <v>TPT-138060023-005-0850</v>
          </cell>
          <cell r="C887" t="str">
            <v>Transformador de Potencia Trifásico 138/60/23 kV, 5 MVA (ONAF), 850 kVp BIL</v>
          </cell>
          <cell r="D887" t="str">
            <v>UND</v>
          </cell>
          <cell r="E887">
            <v>1</v>
          </cell>
          <cell r="F887">
            <v>327780.59357832128</v>
          </cell>
        </row>
        <row r="888">
          <cell r="B888" t="str">
            <v>TPT-138060023-003-0850</v>
          </cell>
          <cell r="C888" t="str">
            <v>Transformador de Potencia Trifásico 138/60/23 kV, 3 MVA (ONAF), 850 kVp BIL</v>
          </cell>
          <cell r="D888" t="str">
            <v>UND</v>
          </cell>
          <cell r="E888">
            <v>1</v>
          </cell>
          <cell r="F888">
            <v>286706.29567452165</v>
          </cell>
        </row>
        <row r="889">
          <cell r="B889" t="str">
            <v>TPT-138060010-100-0850</v>
          </cell>
          <cell r="C889" t="str">
            <v>Transformador de Potencia Trifásico 138/60/10 kV, 100 MVA (ONAF), 850 kVp BIL</v>
          </cell>
          <cell r="D889" t="str">
            <v>UND</v>
          </cell>
          <cell r="E889">
            <v>0</v>
          </cell>
          <cell r="F889">
            <v>1645412.3107484414</v>
          </cell>
        </row>
        <row r="890">
          <cell r="B890" t="str">
            <v>TPT-138060010-095-0850</v>
          </cell>
          <cell r="C890" t="str">
            <v>Transformador de Potencia Trifásico 138/60/10 kV, 95 MVA (ONAF), 850 kVp BIL</v>
          </cell>
          <cell r="D890" t="str">
            <v>UND</v>
          </cell>
          <cell r="E890">
            <v>1</v>
          </cell>
          <cell r="F890">
            <v>1616342.2750990742</v>
          </cell>
        </row>
        <row r="891">
          <cell r="B891" t="str">
            <v>TPT-138060010-090-0850</v>
          </cell>
          <cell r="C891" t="str">
            <v>Transformador de Potencia Trifásico 138/60/10 kV, 90 MVA (ONAF), 850 kVp BIL</v>
          </cell>
          <cell r="D891" t="str">
            <v>UND</v>
          </cell>
          <cell r="E891">
            <v>1</v>
          </cell>
          <cell r="F891">
            <v>1585700.1401269326</v>
          </cell>
        </row>
        <row r="892">
          <cell r="B892" t="str">
            <v>TPT-138060010-085-0850</v>
          </cell>
          <cell r="C892" t="str">
            <v>Transformador de Potencia Trifásico 138/60/10 kV, 85 MVA (ONAF), 850 kVp BIL</v>
          </cell>
          <cell r="D892" t="str">
            <v>UND</v>
          </cell>
          <cell r="E892">
            <v>1</v>
          </cell>
          <cell r="F892">
            <v>1553306.0982189549</v>
          </cell>
        </row>
        <row r="893">
          <cell r="B893" t="str">
            <v>TPT-138060010-080-0850</v>
          </cell>
          <cell r="C893" t="str">
            <v>Transformador de Potencia Trifásico 138/60/10 kV, 80 MVA (ONAF), 850 kVp BIL</v>
          </cell>
          <cell r="D893" t="str">
            <v>UND</v>
          </cell>
          <cell r="E893">
            <v>1</v>
          </cell>
          <cell r="F893">
            <v>1518947.6126025405</v>
          </cell>
        </row>
        <row r="894">
          <cell r="B894" t="str">
            <v>TPT-138060010-075-0850</v>
          </cell>
          <cell r="C894" t="str">
            <v>Transformador de Potencia Trifásico 138/60/10 kV, 75 MVA (ONAF), 850 kVp BIL</v>
          </cell>
          <cell r="D894" t="str">
            <v>UND</v>
          </cell>
          <cell r="E894">
            <v>1</v>
          </cell>
          <cell r="F894">
            <v>1482370.9580392502</v>
          </cell>
        </row>
        <row r="895">
          <cell r="B895" t="str">
            <v>TPT-138060010-070-0850</v>
          </cell>
          <cell r="C895" t="str">
            <v>Transformador de Potencia Trifásico 138/60/10 kV, 70 MVA (ONAF), 850 kVp BIL</v>
          </cell>
          <cell r="D895" t="str">
            <v>UND</v>
          </cell>
          <cell r="E895">
            <v>1</v>
          </cell>
          <cell r="F895">
            <v>1443269.8385337612</v>
          </cell>
        </row>
        <row r="896">
          <cell r="B896" t="str">
            <v>TPT-138060010-065-0850</v>
          </cell>
          <cell r="C896" t="str">
            <v>Transformador de Potencia Trifásico 138/60/10 kV, 65 MVA (ONAF), 850 kVp BIL</v>
          </cell>
          <cell r="D896" t="str">
            <v>UND</v>
          </cell>
          <cell r="E896">
            <v>1</v>
          </cell>
          <cell r="F896">
            <v>1401269.7794980938</v>
          </cell>
        </row>
        <row r="897">
          <cell r="B897" t="str">
            <v>TPT-138060010-060-0850</v>
          </cell>
          <cell r="C897" t="str">
            <v>Transformador de Potencia Trifásico 138/60/10 kV, 60 MVA (ONAF), 850 kVp BIL</v>
          </cell>
          <cell r="D897" t="str">
            <v>UND</v>
          </cell>
          <cell r="E897">
            <v>1</v>
          </cell>
          <cell r="F897">
            <v>1355906.2598933498</v>
          </cell>
        </row>
        <row r="898">
          <cell r="B898" t="str">
            <v>TPT-138060010-055-0850</v>
          </cell>
          <cell r="C898" t="str">
            <v>Transformador de Potencia Trifásico 138/60/10 kV, 55 MVA (ONAF), 850 kVp BIL</v>
          </cell>
          <cell r="D898" t="str">
            <v>UND</v>
          </cell>
          <cell r="E898">
            <v>1</v>
          </cell>
          <cell r="F898">
            <v>1306593.306588426</v>
          </cell>
        </row>
        <row r="899">
          <cell r="B899" t="str">
            <v>TPT-138060010-050-0850</v>
          </cell>
          <cell r="C899" t="str">
            <v>Transformador de Potencia Trifásico 138/60/10 kV, 50 MVA (ONAF), 850 kVp BIL</v>
          </cell>
          <cell r="D899" t="str">
            <v>UND</v>
          </cell>
          <cell r="E899">
            <v>1</v>
          </cell>
          <cell r="F899">
            <v>1252577.0778056676</v>
          </cell>
        </row>
        <row r="900">
          <cell r="B900" t="str">
            <v>TPT-138060010-045-0850</v>
          </cell>
          <cell r="C900" t="str">
            <v>Transformador de Potencia Trifásico 138/60/10 kV, 45 MVA (ONAF), 850 kVp BIL</v>
          </cell>
          <cell r="D900" t="str">
            <v>UND</v>
          </cell>
          <cell r="E900">
            <v>1</v>
          </cell>
          <cell r="F900">
            <v>1192864.9071841594</v>
          </cell>
        </row>
        <row r="901">
          <cell r="B901" t="str">
            <v>TPT-138060010-040-0850</v>
          </cell>
          <cell r="C901" t="str">
            <v>Transformador de Potencia Trifásico 138/60/10 kV, 40 MVA (ONAF), 850 kVp BIL</v>
          </cell>
          <cell r="D901" t="str">
            <v>UND</v>
          </cell>
          <cell r="E901">
            <v>1</v>
          </cell>
          <cell r="F901">
            <v>1126112.3796597673</v>
          </cell>
        </row>
        <row r="902">
          <cell r="B902" t="str">
            <v>TPT-138060010-035-0850</v>
          </cell>
          <cell r="C902" t="str">
            <v>Transformador de Potencia Trifásico 138/60/10 kV, 35 MVA (ONAF), 850 kVp BIL</v>
          </cell>
          <cell r="D902" t="str">
            <v>UND</v>
          </cell>
          <cell r="E902">
            <v>1</v>
          </cell>
          <cell r="F902">
            <v>1050434.6055909875</v>
          </cell>
        </row>
        <row r="903">
          <cell r="B903" t="str">
            <v>TPT-138060010-030-0850</v>
          </cell>
          <cell r="C903" t="str">
            <v>Transformador de Potencia Trifásico 138/60/10 kV, 30 MVA (ONAF), 850 kVp BIL</v>
          </cell>
          <cell r="D903" t="str">
            <v>UND</v>
          </cell>
          <cell r="E903">
            <v>1</v>
          </cell>
          <cell r="F903">
            <v>963071.02695057681</v>
          </cell>
        </row>
        <row r="904">
          <cell r="B904" t="str">
            <v>TPT-138060010-025-0850</v>
          </cell>
          <cell r="C904" t="str">
            <v>Transformador de Potencia Trifásico 138/60/10 kV, 25 MVA (ONAF), 850 kVp BIL</v>
          </cell>
          <cell r="D904" t="str">
            <v>UND</v>
          </cell>
          <cell r="E904">
            <v>1</v>
          </cell>
          <cell r="F904">
            <v>859741.84486289416</v>
          </cell>
        </row>
        <row r="905">
          <cell r="B905" t="str">
            <v>TPT-138060010-020-0850</v>
          </cell>
          <cell r="C905" t="str">
            <v>Transformador de Potencia Trifásico 138/60/10 kV, 20 MVA (ONAF), 850 kVp BIL</v>
          </cell>
          <cell r="D905" t="str">
            <v>UND</v>
          </cell>
          <cell r="E905">
            <v>1</v>
          </cell>
          <cell r="F905">
            <v>733277.146716994</v>
          </cell>
        </row>
        <row r="906">
          <cell r="B906" t="str">
            <v>TPT-138060010-015-0850</v>
          </cell>
          <cell r="C906" t="str">
            <v>Transformador de Potencia Trifásico 138/60/10 kV, 15 MVA (ONAF), 850 kVp BIL</v>
          </cell>
          <cell r="D906" t="str">
            <v>UND</v>
          </cell>
          <cell r="E906">
            <v>1</v>
          </cell>
          <cell r="F906">
            <v>630491.26039177272</v>
          </cell>
        </row>
        <row r="907">
          <cell r="B907" t="str">
            <v>TPT-138060010-010-0850</v>
          </cell>
          <cell r="C907" t="str">
            <v>Transformador de Potencia Trifásico 138/60/10 kV, 10 MVA (ONAF), 850 kVp BIL</v>
          </cell>
          <cell r="D907" t="str">
            <v>UND</v>
          </cell>
          <cell r="E907">
            <v>1</v>
          </cell>
          <cell r="F907">
            <v>494338.36348793708</v>
          </cell>
        </row>
        <row r="908">
          <cell r="B908" t="str">
            <v>TPT-138060010-009-0850</v>
          </cell>
          <cell r="C908" t="str">
            <v>Transformador de Potencia Trifásico 138/60/10 kV, 9 MVA (ONAF), 850 kVp BIL</v>
          </cell>
          <cell r="D908" t="str">
            <v>UND</v>
          </cell>
          <cell r="E908">
            <v>1</v>
          </cell>
          <cell r="F908">
            <v>464055.38979339186</v>
          </cell>
        </row>
        <row r="909">
          <cell r="B909" t="str">
            <v>TPT-138060010-008-0850</v>
          </cell>
          <cell r="C909" t="str">
            <v>Transformador de Potencia Trifásico 138/60/10 kV, 8 MVA (ONAF), 850 kVp BIL</v>
          </cell>
          <cell r="D909" t="str">
            <v>UND</v>
          </cell>
          <cell r="E909">
            <v>1</v>
          </cell>
          <cell r="F909">
            <v>432392.65466631757</v>
          </cell>
        </row>
        <row r="910">
          <cell r="B910" t="str">
            <v>TPT-138060010-007-0850</v>
          </cell>
          <cell r="C910" t="str">
            <v>Transformador de Potencia Trifásico 138/60/10 kV, 7 MVA (ONAF), 850 kVp BIL</v>
          </cell>
          <cell r="D910" t="str">
            <v>UND</v>
          </cell>
          <cell r="E910">
            <v>1</v>
          </cell>
          <cell r="F910">
            <v>399101.29732980748</v>
          </cell>
        </row>
        <row r="911">
          <cell r="B911" t="str">
            <v>TPT-138060010-006-0850</v>
          </cell>
          <cell r="C911" t="str">
            <v>Transformador de Potencia Trifásico 138/60/10 kV, 6 MVA (ONAF), 850 kVp BIL</v>
          </cell>
          <cell r="D911" t="str">
            <v>UND</v>
          </cell>
          <cell r="E911">
            <v>1</v>
          </cell>
          <cell r="F911">
            <v>363843.87281701242</v>
          </cell>
        </row>
        <row r="912">
          <cell r="B912" t="str">
            <v>TPT-138060010-005-0850</v>
          </cell>
          <cell r="C912" t="str">
            <v>Transformador de Potencia Trifásico 138/60/10 kV, 5 MVA (ONAF), 850 kVp BIL</v>
          </cell>
          <cell r="D912" t="str">
            <v>UND</v>
          </cell>
          <cell r="E912">
            <v>1</v>
          </cell>
          <cell r="F912">
            <v>326141.69061042962</v>
          </cell>
        </row>
        <row r="913">
          <cell r="B913" t="str">
            <v>TPT-138060010-003-0850</v>
          </cell>
          <cell r="C913" t="str">
            <v>Transformador de Potencia Trifásico 138/60/10 kV, 3 MVA (ONAF), 850 kVp BIL</v>
          </cell>
          <cell r="D913" t="str">
            <v>UND</v>
          </cell>
          <cell r="E913">
            <v>1</v>
          </cell>
          <cell r="F913">
            <v>285272.76419614907</v>
          </cell>
        </row>
        <row r="914">
          <cell r="B914" t="str">
            <v>TPT-138033010-100-0850</v>
          </cell>
          <cell r="C914" t="str">
            <v>Transformador de Potencia Trifásico 138/33/10 kV, 100 MVA (ONAF), 850 kVp BIL</v>
          </cell>
          <cell r="D914" t="str">
            <v>UND</v>
          </cell>
          <cell r="E914">
            <v>0</v>
          </cell>
          <cell r="F914">
            <v>1628999.3229487259</v>
          </cell>
        </row>
        <row r="915">
          <cell r="B915" t="str">
            <v>TPT-138033010-095-0850</v>
          </cell>
          <cell r="C915" t="str">
            <v>Transformador de Potencia Trifásico 138/33/10 kV, 95 MVA (ONAF), 850 kVp BIL</v>
          </cell>
          <cell r="D915" t="str">
            <v>UND</v>
          </cell>
          <cell r="E915">
            <v>1</v>
          </cell>
          <cell r="F915">
            <v>1600219.260904961</v>
          </cell>
        </row>
        <row r="916">
          <cell r="B916" t="str">
            <v>TPT-138033010-090-0850</v>
          </cell>
          <cell r="C916" t="str">
            <v>Transformador de Potencia Trifásico 138/33/10 kV, 90 MVA (ONAF), 850 kVp BIL</v>
          </cell>
          <cell r="D916" t="str">
            <v>UND</v>
          </cell>
          <cell r="E916">
            <v>1</v>
          </cell>
          <cell r="F916">
            <v>1569882.7812291668</v>
          </cell>
        </row>
        <row r="917">
          <cell r="B917" t="str">
            <v>TPT-138033010-085-0850</v>
          </cell>
          <cell r="C917" t="str">
            <v>Transformador de Potencia Trifásico 138/33/10 kV, 85 MVA (ONAF), 850 kVp BIL</v>
          </cell>
          <cell r="D917" t="str">
            <v>UND</v>
          </cell>
          <cell r="E917">
            <v>1</v>
          </cell>
          <cell r="F917">
            <v>1537811.8698892207</v>
          </cell>
        </row>
        <row r="918">
          <cell r="B918" t="str">
            <v>TPT-138033010-080-0850</v>
          </cell>
          <cell r="C918" t="str">
            <v>Transformador de Potencia Trifásico 138/33/10 kV, 80 MVA (ONAF), 850 kVp BIL</v>
          </cell>
          <cell r="D918" t="str">
            <v>UND</v>
          </cell>
          <cell r="E918">
            <v>1</v>
          </cell>
          <cell r="F918">
            <v>1503796.1101668302</v>
          </cell>
        </row>
        <row r="919">
          <cell r="B919" t="str">
            <v>TPT-138033010-075-0850</v>
          </cell>
          <cell r="C919" t="str">
            <v>Transformador de Potencia Trifásico 138/33/10 kV, 75 MVA (ONAF), 850 kVp BIL</v>
          </cell>
          <cell r="D919" t="str">
            <v>UND</v>
          </cell>
          <cell r="E919">
            <v>1</v>
          </cell>
          <cell r="F919">
            <v>1467584.3077328089</v>
          </cell>
        </row>
        <row r="920">
          <cell r="B920" t="str">
            <v>TPT-138033010-070-0850</v>
          </cell>
          <cell r="C920" t="str">
            <v>Transformador de Potencia Trifásico 138/33/10 kV, 70 MVA (ONAF), 850 kVp BIL</v>
          </cell>
          <cell r="D920" t="str">
            <v>UND</v>
          </cell>
          <cell r="E920">
            <v>1</v>
          </cell>
          <cell r="F920">
            <v>1428873.2218943869</v>
          </cell>
        </row>
        <row r="921">
          <cell r="B921" t="str">
            <v>TPT-138033010-065-0850</v>
          </cell>
          <cell r="C921" t="str">
            <v>Transformador de Potencia Trifásico 138/33/10 kV, 65 MVA (ONAF), 850 kVp BIL</v>
          </cell>
          <cell r="D921" t="str">
            <v>UND</v>
          </cell>
          <cell r="E921">
            <v>1</v>
          </cell>
          <cell r="F921">
            <v>1387292.1134476005</v>
          </cell>
        </row>
        <row r="922">
          <cell r="B922" t="str">
            <v>TPT-138033010-060-0850</v>
          </cell>
          <cell r="C922" t="str">
            <v>Transformador de Potencia Trifásico 138/33/10 kV, 60 MVA (ONAF), 850 kVp BIL</v>
          </cell>
          <cell r="D922" t="str">
            <v>UND</v>
          </cell>
          <cell r="E922">
            <v>1</v>
          </cell>
          <cell r="F922">
            <v>1342381.0949509137</v>
          </cell>
        </row>
        <row r="923">
          <cell r="B923" t="str">
            <v>TPT-138033010-055-0850</v>
          </cell>
          <cell r="C923" t="str">
            <v>Transformador de Potencia Trifásico 138/33/10 kV, 55 MVA (ONAF), 850 kVp BIL</v>
          </cell>
          <cell r="D923" t="str">
            <v>UND</v>
          </cell>
          <cell r="E923">
            <v>1</v>
          </cell>
          <cell r="F923">
            <v>1293560.0383552064</v>
          </cell>
        </row>
        <row r="924">
          <cell r="B924" t="str">
            <v>TPT-138033010-050-0850</v>
          </cell>
          <cell r="C924" t="str">
            <v>Transformador de Potencia Trifásico 138/33/10 kV, 50 MVA (ONAF), 850 kVp BIL</v>
          </cell>
          <cell r="D924" t="str">
            <v>UND</v>
          </cell>
          <cell r="E924">
            <v>1</v>
          </cell>
          <cell r="F924">
            <v>1240082.6214545562</v>
          </cell>
        </row>
        <row r="925">
          <cell r="B925" t="str">
            <v>TPT-138033010-045-0850</v>
          </cell>
          <cell r="C925" t="str">
            <v>Transformador de Potencia Trifásico 138/33/10 kV, 45 MVA (ONAF), 850 kVp BIL</v>
          </cell>
          <cell r="D925" t="str">
            <v>UND</v>
          </cell>
          <cell r="E925">
            <v>1</v>
          </cell>
          <cell r="F925">
            <v>1180966.0797349976</v>
          </cell>
        </row>
        <row r="926">
          <cell r="B926" t="str">
            <v>TPT-138033010-040-0850</v>
          </cell>
          <cell r="C926" t="str">
            <v>Transformador de Potencia Trifásico 138/33/10 kV, 40 MVA (ONAF), 850 kVp BIL</v>
          </cell>
          <cell r="D926" t="str">
            <v>UND</v>
          </cell>
          <cell r="E926">
            <v>1</v>
          </cell>
          <cell r="F926">
            <v>1114879.4086726611</v>
          </cell>
        </row>
        <row r="927">
          <cell r="B927" t="str">
            <v>TPT-138033010-035-0850</v>
          </cell>
          <cell r="C927" t="str">
            <v>Transformador de Potencia Trifásico 138/33/10 kV, 35 MVA (ONAF), 850 kVp BIL</v>
          </cell>
          <cell r="D927" t="str">
            <v>UND</v>
          </cell>
          <cell r="E927">
            <v>1</v>
          </cell>
          <cell r="F927">
            <v>1039956.5204002173</v>
          </cell>
        </row>
        <row r="928">
          <cell r="B928" t="str">
            <v>TPT-138033010-030-0850</v>
          </cell>
          <cell r="C928" t="str">
            <v>Transformador de Potencia Trifásico 138/33/10 kV, 30 MVA (ONAF), 850 kVp BIL</v>
          </cell>
          <cell r="D928" t="str">
            <v>UND</v>
          </cell>
          <cell r="E928">
            <v>1</v>
          </cell>
          <cell r="F928">
            <v>953464.39345674485</v>
          </cell>
        </row>
        <row r="929">
          <cell r="B929" t="str">
            <v>TPT-138033010-025-0850</v>
          </cell>
          <cell r="C929" t="str">
            <v>Transformador de Potencia Trifásico 138/33/10 kV, 25 MVA (ONAF), 850 kVp BIL</v>
          </cell>
          <cell r="D929" t="str">
            <v>UND</v>
          </cell>
          <cell r="E929">
            <v>1</v>
          </cell>
          <cell r="F929">
            <v>851165.91996038682</v>
          </cell>
        </row>
        <row r="930">
          <cell r="B930" t="str">
            <v>TPT-138033010-020-0850</v>
          </cell>
          <cell r="C930" t="str">
            <v>Transformador de Potencia Trifásico 138/33/10 kV, 20 MVA (ONAF), 850 kVp BIL</v>
          </cell>
          <cell r="D930" t="str">
            <v>UND</v>
          </cell>
          <cell r="E930">
            <v>1</v>
          </cell>
          <cell r="F930">
            <v>725962.70717849198</v>
          </cell>
        </row>
        <row r="931">
          <cell r="B931" t="str">
            <v>TPT-138033010-015-0850</v>
          </cell>
          <cell r="C931" t="str">
            <v>Transformador de Potencia Trifásico 138/33/10 kV, 15 MVA (ONAF), 850 kVp BIL</v>
          </cell>
          <cell r="D931" t="str">
            <v>UND</v>
          </cell>
          <cell r="E931">
            <v>1</v>
          </cell>
          <cell r="F931">
            <v>624202.11006936489</v>
          </cell>
        </row>
        <row r="932">
          <cell r="B932" t="str">
            <v>TPT-138033010-010-0850</v>
          </cell>
          <cell r="C932" t="str">
            <v>Transformador de Potencia Trifásico 138/33/10 kV, 10 MVA (ONAF), 850 kVp BIL</v>
          </cell>
          <cell r="D932" t="str">
            <v>UND</v>
          </cell>
          <cell r="E932">
            <v>1</v>
          </cell>
          <cell r="F932">
            <v>489407.33831214492</v>
          </cell>
        </row>
        <row r="933">
          <cell r="B933" t="str">
            <v>TPT-138033010-009-0850</v>
          </cell>
          <cell r="C933" t="str">
            <v>Transformador de Potencia Trifásico 138/33/10 kV, 9 MVA (ONAF), 850 kVp BIL</v>
          </cell>
          <cell r="D933" t="str">
            <v>UND</v>
          </cell>
          <cell r="E933">
            <v>1</v>
          </cell>
          <cell r="F933">
            <v>459426.43728020275</v>
          </cell>
        </row>
        <row r="934">
          <cell r="B934" t="str">
            <v>TPT-138033010-008-0850</v>
          </cell>
          <cell r="C934" t="str">
            <v>Transformador de Potencia Trifásico 138/33/10 kV, 8 MVA (ONAF), 850 kVp BIL</v>
          </cell>
          <cell r="D934" t="str">
            <v>UND</v>
          </cell>
          <cell r="E934">
            <v>1</v>
          </cell>
          <cell r="F934">
            <v>428079.53793602105</v>
          </cell>
        </row>
        <row r="935">
          <cell r="B935" t="str">
            <v>TPT-138033010-007-0850</v>
          </cell>
          <cell r="C935" t="str">
            <v>Transformador de Potencia Trifásico 138/33/10 kV, 7 MVA (ONAF), 850 kVp BIL</v>
          </cell>
          <cell r="D935" t="str">
            <v>UND</v>
          </cell>
          <cell r="E935">
            <v>1</v>
          </cell>
          <cell r="F935">
            <v>395120.26188894262</v>
          </cell>
        </row>
        <row r="936">
          <cell r="B936" t="str">
            <v>TPT-138033010-006-0850</v>
          </cell>
          <cell r="C936" t="str">
            <v>Transformador de Potencia Trifásico 138/33/10 kV, 6 MVA (ONAF), 850 kVp BIL</v>
          </cell>
          <cell r="D936" t="str">
            <v>UND</v>
          </cell>
          <cell r="E936">
            <v>1</v>
          </cell>
          <cell r="F936">
            <v>360214.53018566273</v>
          </cell>
        </row>
        <row r="937">
          <cell r="B937" t="str">
            <v>TPT-138033010-005-0850</v>
          </cell>
          <cell r="C937" t="str">
            <v>Transformador de Potencia Trifásico 138/33/10 kV, 5 MVA (ONAF), 850 kVp BIL</v>
          </cell>
          <cell r="D937" t="str">
            <v>UND</v>
          </cell>
          <cell r="E937">
            <v>1</v>
          </cell>
          <cell r="F937">
            <v>322888.42724659061</v>
          </cell>
        </row>
        <row r="938">
          <cell r="B938" t="str">
            <v>TPT-138033010-003-0850</v>
          </cell>
          <cell r="C938" t="str">
            <v>Transformador de Potencia Trifásico 138/33/10 kV, 3 MVA (ONAF), 850 kVp BIL</v>
          </cell>
          <cell r="D938" t="str">
            <v>UND</v>
          </cell>
          <cell r="E938">
            <v>1</v>
          </cell>
          <cell r="F938">
            <v>282427.16837329249</v>
          </cell>
        </row>
        <row r="939">
          <cell r="B939" t="str">
            <v>TPT-138033023-100-0850</v>
          </cell>
          <cell r="C939" t="str">
            <v>Transformador de Potencia Trifásico 138/33/23 kV, 100 MVA (ONAF), 850 kVp BIL</v>
          </cell>
          <cell r="D939" t="str">
            <v>UND</v>
          </cell>
          <cell r="E939">
            <v>0</v>
          </cell>
          <cell r="F939">
            <v>1637185.2491946993</v>
          </cell>
        </row>
        <row r="940">
          <cell r="B940" t="str">
            <v>TPT-138033023-095-0850</v>
          </cell>
          <cell r="C940" t="str">
            <v>Transformador de Potencia Trifásico 138/33/23 kV, 95 MVA (ONAF), 850 kVp BIL</v>
          </cell>
          <cell r="D940" t="str">
            <v>UND</v>
          </cell>
          <cell r="E940">
            <v>1</v>
          </cell>
          <cell r="F940">
            <v>1608260.5637235788</v>
          </cell>
        </row>
        <row r="941">
          <cell r="B941" t="str">
            <v>TPT-138033023-090-0850</v>
          </cell>
          <cell r="C941" t="str">
            <v>Transformador de Potencia Trifásico 138/33/23 kV, 90 MVA (ONAF), 850 kVp BIL</v>
          </cell>
          <cell r="D941" t="str">
            <v>UND</v>
          </cell>
          <cell r="E941">
            <v>1</v>
          </cell>
          <cell r="F941">
            <v>1577771.6394262982</v>
          </cell>
        </row>
        <row r="942">
          <cell r="B942" t="str">
            <v>TPT-138033023-085-0850</v>
          </cell>
          <cell r="C942" t="str">
            <v>Transformador de Potencia Trifásico 138/33/23 kV, 85 MVA (ONAF), 850 kVp BIL</v>
          </cell>
          <cell r="D942" t="str">
            <v>UND</v>
          </cell>
          <cell r="E942">
            <v>1</v>
          </cell>
          <cell r="F942">
            <v>1545539.5677278601</v>
          </cell>
        </row>
        <row r="943">
          <cell r="B943" t="str">
            <v>TPT-138033023-080-0850</v>
          </cell>
          <cell r="C943" t="str">
            <v>Transformador de Potencia Trifásico 138/33/23 kV, 80 MVA (ONAF), 850 kVp BIL</v>
          </cell>
          <cell r="D943" t="str">
            <v>UND</v>
          </cell>
          <cell r="E943">
            <v>1</v>
          </cell>
          <cell r="F943">
            <v>1511352.8745395278</v>
          </cell>
        </row>
        <row r="944">
          <cell r="B944" t="str">
            <v>TPT-138033023-075-0850</v>
          </cell>
          <cell r="C944" t="str">
            <v>Transformador de Potencia Trifásico 138/33/23 kV, 75 MVA (ONAF), 850 kVp BIL</v>
          </cell>
          <cell r="D944" t="str">
            <v>UND</v>
          </cell>
          <cell r="E944">
            <v>1</v>
          </cell>
          <cell r="F944">
            <v>1474959.1032490542</v>
          </cell>
        </row>
        <row r="945">
          <cell r="B945" t="str">
            <v>TPT-138033023-070-0850</v>
          </cell>
          <cell r="C945" t="str">
            <v>Transformador de Potencia Trifásico 138/33/23 kV, 70 MVA (ONAF), 850 kVp BIL</v>
          </cell>
          <cell r="D945" t="str">
            <v>UND</v>
          </cell>
          <cell r="E945">
            <v>1</v>
          </cell>
          <cell r="F945">
            <v>1436053.4893410923</v>
          </cell>
        </row>
        <row r="946">
          <cell r="B946" t="str">
            <v>TPT-138033023-065-0850</v>
          </cell>
          <cell r="C946" t="str">
            <v>Transformador de Potencia Trifásico 138/33/23 kV, 65 MVA (ONAF), 850 kVp BIL</v>
          </cell>
          <cell r="D946" t="str">
            <v>UND</v>
          </cell>
          <cell r="E946">
            <v>1</v>
          </cell>
          <cell r="F946">
            <v>1394263.4306006036</v>
          </cell>
        </row>
        <row r="947">
          <cell r="B947" t="str">
            <v>TPT-138033023-060-0850</v>
          </cell>
          <cell r="C947" t="str">
            <v>Transformador de Potencia Trifásico 138/33/23 kV, 60 MVA (ONAF), 850 kVp BIL</v>
          </cell>
          <cell r="D947" t="str">
            <v>UND</v>
          </cell>
          <cell r="E947">
            <v>1</v>
          </cell>
          <cell r="F947">
            <v>1349126.7285938831</v>
          </cell>
        </row>
        <row r="948">
          <cell r="B948" t="str">
            <v>TPT-138033023-055-0850</v>
          </cell>
          <cell r="C948" t="str">
            <v>Transformador de Potencia Trifásico 138/33/23 kV, 55 MVA (ONAF), 850 kVp BIL</v>
          </cell>
          <cell r="D948" t="str">
            <v>UND</v>
          </cell>
          <cell r="E948">
            <v>1</v>
          </cell>
          <cell r="F948">
            <v>1300060.3400554839</v>
          </cell>
        </row>
        <row r="949">
          <cell r="B949" t="str">
            <v>TPT-138033023-050-0850</v>
          </cell>
          <cell r="C949" t="str">
            <v>Transformador de Potencia Trifásico 138/33/23 kV, 50 MVA (ONAF), 850 kVp BIL</v>
          </cell>
          <cell r="D949" t="str">
            <v>UND</v>
          </cell>
          <cell r="E949">
            <v>1</v>
          </cell>
          <cell r="F949">
            <v>1246314.1924166395</v>
          </cell>
        </row>
        <row r="950">
          <cell r="B950" t="str">
            <v>TPT-138033023-045-0850</v>
          </cell>
          <cell r="C950" t="str">
            <v>Transformador de Potencia Trifásico 138/33/23 kV, 45 MVA (ONAF), 850 kVp BIL</v>
          </cell>
          <cell r="D950" t="str">
            <v>UND</v>
          </cell>
          <cell r="E950">
            <v>1</v>
          </cell>
          <cell r="F950">
            <v>1186900.5826482386</v>
          </cell>
        </row>
        <row r="951">
          <cell r="B951" t="str">
            <v>TPT-138033023-040-0850</v>
          </cell>
          <cell r="C951" t="str">
            <v>Transformador de Potencia Trifásico 138/33/23 kV, 40 MVA (ONAF), 850 kVp BIL</v>
          </cell>
          <cell r="D951" t="str">
            <v>UND</v>
          </cell>
          <cell r="E951">
            <v>1</v>
          </cell>
          <cell r="F951">
            <v>1120481.8177614685</v>
          </cell>
        </row>
        <row r="952">
          <cell r="B952" t="str">
            <v>TPT-138033023-035-0850</v>
          </cell>
          <cell r="C952" t="str">
            <v>Transformador de Potencia Trifásico 138/33/23 kV, 35 MVA (ONAF), 850 kVp BIL</v>
          </cell>
          <cell r="D952" t="str">
            <v>UND</v>
          </cell>
          <cell r="E952">
            <v>1</v>
          </cell>
          <cell r="F952">
            <v>1045182.4325630325</v>
          </cell>
        </row>
        <row r="953">
          <cell r="B953" t="str">
            <v>TPT-138033023-030-0850</v>
          </cell>
          <cell r="C953" t="str">
            <v>Transformador de Potencia Trifásico 138/33/23 kV, 30 MVA (ONAF), 850 kVp BIL</v>
          </cell>
          <cell r="D953" t="str">
            <v>UND</v>
          </cell>
          <cell r="E953">
            <v>1</v>
          </cell>
          <cell r="F953">
            <v>958255.67181582388</v>
          </cell>
        </row>
        <row r="954">
          <cell r="B954" t="str">
            <v>TPT-138033023-025-0850</v>
          </cell>
          <cell r="C954" t="str">
            <v>Transformador de Potencia Trifásico 138/33/23 kV, 25 MVA (ONAF), 850 kVp BIL</v>
          </cell>
          <cell r="D954" t="str">
            <v>UND</v>
          </cell>
          <cell r="E954">
            <v>1</v>
          </cell>
          <cell r="F954">
            <v>855443.13563857973</v>
          </cell>
        </row>
        <row r="955">
          <cell r="B955" t="str">
            <v>TPT-138033023-020-0850</v>
          </cell>
          <cell r="C955" t="str">
            <v>Transformador de Potencia Trifásico 138/33/23 kV, 20 MVA (ONAF), 850 kVp BIL</v>
          </cell>
          <cell r="D955" t="str">
            <v>UND</v>
          </cell>
          <cell r="E955">
            <v>1</v>
          </cell>
          <cell r="F955">
            <v>729610.76098340901</v>
          </cell>
        </row>
        <row r="956">
          <cell r="B956" t="str">
            <v>TPT-138033023-015-0850</v>
          </cell>
          <cell r="C956" t="str">
            <v>Transformador de Potencia Trifásico 138/33/23 kV, 15 MVA (ONAF), 850 kVp BIL</v>
          </cell>
          <cell r="D956" t="str">
            <v>UND</v>
          </cell>
          <cell r="E956">
            <v>1</v>
          </cell>
          <cell r="F956">
            <v>627338.80408981384</v>
          </cell>
        </row>
        <row r="957">
          <cell r="B957" t="str">
            <v>TPT-138033023-010-0850</v>
          </cell>
          <cell r="C957" t="str">
            <v>Transformador de Potencia Trifásico 138/33/23 kV, 10 MVA (ONAF), 850 kVp BIL</v>
          </cell>
          <cell r="D957" t="str">
            <v>UND</v>
          </cell>
          <cell r="E957">
            <v>1</v>
          </cell>
          <cell r="F957">
            <v>491866.67167049745</v>
          </cell>
        </row>
        <row r="958">
          <cell r="B958" t="str">
            <v>TPT-138033023-009-0850</v>
          </cell>
          <cell r="C958" t="str">
            <v>Transformador de Potencia Trifásico 138/33/23 kV, 9 MVA (ONAF), 850 kVp BIL</v>
          </cell>
          <cell r="D958" t="str">
            <v>UND</v>
          </cell>
          <cell r="E958">
            <v>1</v>
          </cell>
          <cell r="F958">
            <v>461735.1128444249</v>
          </cell>
        </row>
        <row r="959">
          <cell r="B959" t="str">
            <v>TPT-138033023-008-0850</v>
          </cell>
          <cell r="C959" t="str">
            <v>Transformador de Potencia Trifásico 138/33/23 kV, 8 MVA (ONAF), 850 kVp BIL</v>
          </cell>
          <cell r="D959" t="str">
            <v>UND</v>
          </cell>
          <cell r="E959">
            <v>1</v>
          </cell>
          <cell r="F959">
            <v>430230.69139298593</v>
          </cell>
        </row>
        <row r="960">
          <cell r="B960" t="str">
            <v>TPT-138033023-007-0850</v>
          </cell>
          <cell r="C960" t="str">
            <v>Transformador de Potencia Trifásico 138/33/23 kV, 7 MVA (ONAF), 850 kVp BIL</v>
          </cell>
          <cell r="D960" t="str">
            <v>UND</v>
          </cell>
          <cell r="E960">
            <v>1</v>
          </cell>
          <cell r="F960">
            <v>397105.79084315844</v>
          </cell>
        </row>
        <row r="961">
          <cell r="B961" t="str">
            <v>TPT-138033023-006-0850</v>
          </cell>
          <cell r="C961" t="str">
            <v>Transformador de Potencia Trifásico 138/33/23 kV, 6 MVA (ONAF), 850 kVp BIL</v>
          </cell>
          <cell r="D961" t="str">
            <v>UND</v>
          </cell>
          <cell r="E961">
            <v>1</v>
          </cell>
          <cell r="F961">
            <v>362024.65345292736</v>
          </cell>
        </row>
        <row r="962">
          <cell r="B962" t="str">
            <v>TPT-138033023-005-0850</v>
          </cell>
          <cell r="C962" t="str">
            <v>Transformador de Potencia Trifásico 138/33/23 kV, 5 MVA (ONAF), 850 kVp BIL</v>
          </cell>
          <cell r="D962" t="str">
            <v>UND</v>
          </cell>
          <cell r="E962">
            <v>1</v>
          </cell>
          <cell r="F962">
            <v>324510.98215737753</v>
          </cell>
        </row>
        <row r="963">
          <cell r="B963" t="str">
            <v>TPT-138033023-003-0850</v>
          </cell>
          <cell r="C963" t="str">
            <v>Transformador de Potencia Trifásico 138/33/23 kV, 3 MVA (ONAF), 850 kVp BIL</v>
          </cell>
          <cell r="D963" t="str">
            <v>UND</v>
          </cell>
          <cell r="E963">
            <v>1</v>
          </cell>
          <cell r="F963">
            <v>283846.4003751683</v>
          </cell>
        </row>
        <row r="964">
          <cell r="B964" t="str">
            <v>TPT-138023010-100-0850</v>
          </cell>
          <cell r="C964" t="str">
            <v>Transformador de Potencia Trifásico 138/23/10 kV, 100 MVA (ONAF), 850 kVp BIL</v>
          </cell>
          <cell r="D964" t="str">
            <v>UND</v>
          </cell>
          <cell r="E964">
            <v>0</v>
          </cell>
          <cell r="F964">
            <v>1637185.2491946993</v>
          </cell>
        </row>
        <row r="965">
          <cell r="B965" t="str">
            <v>TPT-138023010-095-0850</v>
          </cell>
          <cell r="C965" t="str">
            <v>Transformador de Potencia Trifásico 138/23/10 kV, 95 MVA (ONAF), 850 kVp BIL</v>
          </cell>
          <cell r="D965" t="str">
            <v>UND</v>
          </cell>
          <cell r="E965">
            <v>1</v>
          </cell>
          <cell r="F965">
            <v>1608260.5637235788</v>
          </cell>
        </row>
        <row r="966">
          <cell r="B966" t="str">
            <v>TPT-138023010-090-0850</v>
          </cell>
          <cell r="C966" t="str">
            <v>Transformador de Potencia Trifásico 138/23/10 kV, 90 MVA (ONAF), 850 kVp BIL</v>
          </cell>
          <cell r="D966" t="str">
            <v>UND</v>
          </cell>
          <cell r="E966">
            <v>1</v>
          </cell>
          <cell r="F966">
            <v>1577771.639426298</v>
          </cell>
        </row>
        <row r="967">
          <cell r="B967" t="str">
            <v>TPT-138023010-085-0850</v>
          </cell>
          <cell r="C967" t="str">
            <v>Transformador de Potencia Trifásico 138/23/10 kV, 85 MVA (ONAF), 850 kVp BIL</v>
          </cell>
          <cell r="D967" t="str">
            <v>UND</v>
          </cell>
          <cell r="E967">
            <v>1</v>
          </cell>
          <cell r="F967">
            <v>1545539.5677278601</v>
          </cell>
        </row>
        <row r="968">
          <cell r="B968" t="str">
            <v>TPT-138023010-080-0850</v>
          </cell>
          <cell r="C968" t="str">
            <v>Transformador de Potencia Trifásico 138/23/10 kV, 80 MVA (ONAF), 850 kVp BIL</v>
          </cell>
          <cell r="D968" t="str">
            <v>UND</v>
          </cell>
          <cell r="E968">
            <v>1</v>
          </cell>
          <cell r="F968">
            <v>1511352.8745395278</v>
          </cell>
        </row>
        <row r="969">
          <cell r="B969" t="str">
            <v>TPT-138023010-075-0850</v>
          </cell>
          <cell r="C969" t="str">
            <v>Transformador de Potencia Trifásico 138/23/10 kV, 75 MVA (ONAF), 850 kVp BIL</v>
          </cell>
          <cell r="D969" t="str">
            <v>UND</v>
          </cell>
          <cell r="E969">
            <v>1</v>
          </cell>
          <cell r="F969">
            <v>1474959.1032490542</v>
          </cell>
        </row>
        <row r="970">
          <cell r="B970" t="str">
            <v>TPT-138023010-070-0850</v>
          </cell>
          <cell r="C970" t="str">
            <v>Transformador de Potencia Trifásico 138/23/10 kV, 70 MVA (ONAF), 850 kVp BIL</v>
          </cell>
          <cell r="D970" t="str">
            <v>UND</v>
          </cell>
          <cell r="E970">
            <v>1</v>
          </cell>
          <cell r="F970">
            <v>1436053.4893410925</v>
          </cell>
        </row>
        <row r="971">
          <cell r="B971" t="str">
            <v>TPT-138023010-065-0850</v>
          </cell>
          <cell r="C971" t="str">
            <v>Transformador de Potencia Trifásico 138/23/10 kV, 65 MVA (ONAF), 850 kVp BIL</v>
          </cell>
          <cell r="D971" t="str">
            <v>UND</v>
          </cell>
          <cell r="E971">
            <v>1</v>
          </cell>
          <cell r="F971">
            <v>1394263.4306006033</v>
          </cell>
        </row>
        <row r="972">
          <cell r="B972" t="str">
            <v>TPT-138023010-060-0850</v>
          </cell>
          <cell r="C972" t="str">
            <v>Transformador de Potencia Trifásico 138/23/10 kV, 60 MVA (ONAF), 850 kVp BIL</v>
          </cell>
          <cell r="D972" t="str">
            <v>UND</v>
          </cell>
          <cell r="E972">
            <v>1</v>
          </cell>
          <cell r="F972">
            <v>1349126.7285938831</v>
          </cell>
        </row>
        <row r="973">
          <cell r="B973" t="str">
            <v>TPT-138023010-055-0850</v>
          </cell>
          <cell r="C973" t="str">
            <v>Transformador de Potencia Trifásico 138/23/10 kV, 55 MVA (ONAF), 850 kVp BIL</v>
          </cell>
          <cell r="D973" t="str">
            <v>UND</v>
          </cell>
          <cell r="E973">
            <v>1</v>
          </cell>
          <cell r="F973">
            <v>1300060.3400554839</v>
          </cell>
        </row>
        <row r="974">
          <cell r="B974" t="str">
            <v>TPT-138023010-050-0850</v>
          </cell>
          <cell r="C974" t="str">
            <v>Transformador de Potencia Trifásico 138/23/10 kV, 50 MVA (ONAF), 850 kVp BIL</v>
          </cell>
          <cell r="D974" t="str">
            <v>UND</v>
          </cell>
          <cell r="E974">
            <v>1</v>
          </cell>
          <cell r="F974">
            <v>1246314.1924166395</v>
          </cell>
        </row>
        <row r="975">
          <cell r="B975" t="str">
            <v>TPT-138023010-045-0850</v>
          </cell>
          <cell r="C975" t="str">
            <v>Transformador de Potencia Trifásico 138/23/10 kV, 45 MVA (ONAF), 850 kVp BIL</v>
          </cell>
          <cell r="D975" t="str">
            <v>UND</v>
          </cell>
          <cell r="E975">
            <v>1</v>
          </cell>
          <cell r="F975">
            <v>1186900.5826482386</v>
          </cell>
        </row>
        <row r="976">
          <cell r="B976" t="str">
            <v>TPT-138023010-040-0850</v>
          </cell>
          <cell r="C976" t="str">
            <v>Transformador de Potencia Trifásico 138/23/10 kV, 40 MVA (ONAF), 850 kVp BIL</v>
          </cell>
          <cell r="D976" t="str">
            <v>UND</v>
          </cell>
          <cell r="E976">
            <v>1</v>
          </cell>
          <cell r="F976">
            <v>1120481.8177614685</v>
          </cell>
        </row>
        <row r="977">
          <cell r="B977" t="str">
            <v>TPT-138023010-035-0850</v>
          </cell>
          <cell r="C977" t="str">
            <v>Transformador de Potencia Trifásico 138/23/10 kV, 35 MVA (ONAF), 850 kVp BIL</v>
          </cell>
          <cell r="D977" t="str">
            <v>UND</v>
          </cell>
          <cell r="E977">
            <v>1</v>
          </cell>
          <cell r="F977">
            <v>1045182.4325630325</v>
          </cell>
        </row>
        <row r="978">
          <cell r="B978" t="str">
            <v>TPT-138023010-030-0850</v>
          </cell>
          <cell r="C978" t="str">
            <v>Transformador de Potencia Trifásico 138/23/10 kV, 30 MVA (ONAF), 850 kVp BIL</v>
          </cell>
          <cell r="D978" t="str">
            <v>UND</v>
          </cell>
          <cell r="E978">
            <v>1</v>
          </cell>
          <cell r="F978">
            <v>958255.67181582388</v>
          </cell>
        </row>
        <row r="979">
          <cell r="B979" t="str">
            <v>TPT-138023010-025-0850</v>
          </cell>
          <cell r="C979" t="str">
            <v>Transformador de Potencia Trifásico 138/23/10 kV, 25 MVA (ONAF), 850 kVp BIL</v>
          </cell>
          <cell r="D979" t="str">
            <v>UND</v>
          </cell>
          <cell r="E979">
            <v>1</v>
          </cell>
          <cell r="F979">
            <v>855443.13563857961</v>
          </cell>
        </row>
        <row r="980">
          <cell r="B980" t="str">
            <v>TPT-138023010-020-0850</v>
          </cell>
          <cell r="C980" t="str">
            <v>Transformador de Potencia Trifásico 138/23/10 kV, 20 MVA (ONAF), 850 kVp BIL</v>
          </cell>
          <cell r="D980" t="str">
            <v>UND</v>
          </cell>
          <cell r="E980">
            <v>1</v>
          </cell>
          <cell r="F980">
            <v>729610.76098340889</v>
          </cell>
        </row>
        <row r="981">
          <cell r="B981" t="str">
            <v>TPT-138023010-015-0850</v>
          </cell>
          <cell r="C981" t="str">
            <v>Transformador de Potencia Trifásico 138/23/10 kV, 15 MVA (ONAF), 850 kVp BIL</v>
          </cell>
          <cell r="D981" t="str">
            <v>UND</v>
          </cell>
          <cell r="E981">
            <v>1</v>
          </cell>
          <cell r="F981">
            <v>627338.80408981384</v>
          </cell>
        </row>
        <row r="982">
          <cell r="B982" t="str">
            <v>TPT-138023010-010-0850</v>
          </cell>
          <cell r="C982" t="str">
            <v>Transformador de Potencia Trifásico 138/23/10 kV, 10 MVA (ONAF), 850 kVp BIL</v>
          </cell>
          <cell r="D982" t="str">
            <v>UND</v>
          </cell>
          <cell r="E982">
            <v>1</v>
          </cell>
          <cell r="F982">
            <v>491866.6716704974</v>
          </cell>
        </row>
        <row r="983">
          <cell r="B983" t="str">
            <v>TPT-138023010-009-0850</v>
          </cell>
          <cell r="C983" t="str">
            <v>Transformador de Potencia Trifásico 138/23/10 kV, 9 MVA (ONAF), 850 kVp BIL</v>
          </cell>
          <cell r="D983" t="str">
            <v>UND</v>
          </cell>
          <cell r="E983">
            <v>1</v>
          </cell>
          <cell r="F983">
            <v>461735.11284442496</v>
          </cell>
        </row>
        <row r="984">
          <cell r="B984" t="str">
            <v>TPT-138023010-008-0850</v>
          </cell>
          <cell r="C984" t="str">
            <v>Transformador de Potencia Trifásico 138/23/10 kV, 8 MVA (ONAF), 850 kVp BIL</v>
          </cell>
          <cell r="D984" t="str">
            <v>UND</v>
          </cell>
          <cell r="E984">
            <v>1</v>
          </cell>
          <cell r="F984">
            <v>430230.69139298599</v>
          </cell>
        </row>
        <row r="985">
          <cell r="B985" t="str">
            <v>TPT-138023010-007-0850</v>
          </cell>
          <cell r="C985" t="str">
            <v>Transformador de Potencia Trifásico 138/23/10 kV, 7 MVA (ONAF), 850 kVp BIL</v>
          </cell>
          <cell r="D985" t="str">
            <v>UND</v>
          </cell>
          <cell r="E985">
            <v>1</v>
          </cell>
          <cell r="F985">
            <v>397105.79084315844</v>
          </cell>
        </row>
        <row r="986">
          <cell r="B986" t="str">
            <v>TPT-138023010-006-0850</v>
          </cell>
          <cell r="C986" t="str">
            <v>Transformador de Potencia Trifásico 138/23/10 kV, 6 MVA (ONAF), 850 kVp BIL</v>
          </cell>
          <cell r="D986" t="str">
            <v>UND</v>
          </cell>
          <cell r="E986">
            <v>1</v>
          </cell>
          <cell r="F986">
            <v>362024.65345292736</v>
          </cell>
        </row>
        <row r="987">
          <cell r="B987" t="str">
            <v>TPT-138023010-005-0850</v>
          </cell>
          <cell r="C987" t="str">
            <v>Transformador de Potencia Trifásico 138/23/10 kV, 5 MVA (ONAF), 850 kVp BIL</v>
          </cell>
          <cell r="D987" t="str">
            <v>UND</v>
          </cell>
          <cell r="E987">
            <v>1</v>
          </cell>
          <cell r="F987">
            <v>324510.98215737753</v>
          </cell>
        </row>
        <row r="988">
          <cell r="B988" t="str">
            <v>TPT-138023010-003-0850</v>
          </cell>
          <cell r="C988" t="str">
            <v>Transformador de Potencia Trifásico 138/23/10 kV, 3 MVA (ONAF), 850 kVp BIL</v>
          </cell>
          <cell r="D988" t="str">
            <v>UND</v>
          </cell>
          <cell r="E988">
            <v>1</v>
          </cell>
          <cell r="F988">
            <v>283846.40037516836</v>
          </cell>
        </row>
        <row r="989">
          <cell r="B989" t="str">
            <v>TPD-138010-100-0850</v>
          </cell>
          <cell r="C989" t="str">
            <v>Transformador de Potencia Trifásico 138/10 kV, 100 MVA (ONAF), 850 kVp BIL</v>
          </cell>
          <cell r="D989" t="str">
            <v>UND</v>
          </cell>
          <cell r="E989">
            <v>0</v>
          </cell>
          <cell r="F989">
            <v>1357499.4357906049</v>
          </cell>
        </row>
        <row r="990">
          <cell r="B990" t="str">
            <v>TPD-138010-095-0850</v>
          </cell>
          <cell r="C990" t="str">
            <v>Transformador de Potencia Trifásico 138/10 kV, 95 MVA (ONAF), 850 kVp BIL</v>
          </cell>
          <cell r="D990" t="str">
            <v>UND</v>
          </cell>
          <cell r="E990">
            <v>1</v>
          </cell>
          <cell r="F990">
            <v>1333516.0507541341</v>
          </cell>
        </row>
        <row r="991">
          <cell r="B991" t="str">
            <v>TPD-138010-090-0850</v>
          </cell>
          <cell r="C991" t="str">
            <v>Transformador de Potencia Trifásico 138/10 kV, 90 MVA (ONAF), 850 kVp BIL</v>
          </cell>
          <cell r="D991" t="str">
            <v>UND</v>
          </cell>
          <cell r="E991">
            <v>1</v>
          </cell>
          <cell r="F991">
            <v>1308235.6510243055</v>
          </cell>
        </row>
        <row r="992">
          <cell r="B992" t="str">
            <v>TPD-138010-085-0850</v>
          </cell>
          <cell r="C992" t="str">
            <v>Transformador de Potencia Trifásico 138/10 kV, 85 MVA (ONAF), 850 kVp BIL</v>
          </cell>
          <cell r="D992" t="str">
            <v>UND</v>
          </cell>
          <cell r="E992">
            <v>1</v>
          </cell>
          <cell r="F992">
            <v>1281509.8915743509</v>
          </cell>
        </row>
        <row r="993">
          <cell r="B993" t="str">
            <v>TPD-138010-080-0850</v>
          </cell>
          <cell r="C993" t="str">
            <v>Transformador de Potencia Trifásico 138/10 kV, 80 MVA (ONAF), 850 kVp BIL</v>
          </cell>
          <cell r="D993" t="str">
            <v>UND</v>
          </cell>
          <cell r="E993">
            <v>1</v>
          </cell>
          <cell r="F993">
            <v>1253163.4251390251</v>
          </cell>
        </row>
        <row r="994">
          <cell r="B994" t="str">
            <v>TPD-138010-075-0850</v>
          </cell>
          <cell r="C994" t="str">
            <v>Transformador de Potencia Trifásico 138/10 kV, 75 MVA (ONAF), 850 kVp BIL</v>
          </cell>
          <cell r="D994" t="str">
            <v>UND</v>
          </cell>
          <cell r="E994">
            <v>1</v>
          </cell>
          <cell r="F994">
            <v>1222986.9231106739</v>
          </cell>
        </row>
        <row r="995">
          <cell r="B995" t="str">
            <v>TPD-138010-070-0850</v>
          </cell>
          <cell r="C995" t="str">
            <v>Transformador de Potencia Trifásico 138/10 kV, 70 MVA (ONAF), 850 kVp BIL</v>
          </cell>
          <cell r="D995" t="str">
            <v>UND</v>
          </cell>
          <cell r="E995">
            <v>1</v>
          </cell>
          <cell r="F995">
            <v>1190727.6849119894</v>
          </cell>
        </row>
        <row r="996">
          <cell r="B996" t="str">
            <v>TPD-138010-065-0850</v>
          </cell>
          <cell r="C996" t="str">
            <v>Transformador de Potencia Trifásico 138/10 kV, 65 MVA (ONAF), 850 kVp BIL</v>
          </cell>
          <cell r="D996" t="str">
            <v>UND</v>
          </cell>
          <cell r="E996">
            <v>1</v>
          </cell>
          <cell r="F996">
            <v>1156076.7612063335</v>
          </cell>
        </row>
        <row r="997">
          <cell r="B997" t="str">
            <v>TPD-138010-060-0850</v>
          </cell>
          <cell r="C997" t="str">
            <v>Transformador de Potencia Trifásico 138/10 kV, 60 MVA (ONAF), 850 kVp BIL</v>
          </cell>
          <cell r="D997" t="str">
            <v>UND</v>
          </cell>
          <cell r="E997">
            <v>1</v>
          </cell>
          <cell r="F997">
            <v>1118650.912459095</v>
          </cell>
        </row>
        <row r="998">
          <cell r="B998" t="str">
            <v>TPD-138010-055-0850</v>
          </cell>
          <cell r="C998" t="str">
            <v>Transformador de Potencia Trifásico 138/10 kV, 55 MVA (ONAF), 850 kVp BIL</v>
          </cell>
          <cell r="D998" t="str">
            <v>UND</v>
          </cell>
          <cell r="E998">
            <v>1</v>
          </cell>
          <cell r="F998">
            <v>1077966.6986293388</v>
          </cell>
        </row>
        <row r="999">
          <cell r="B999" t="str">
            <v>TPD-138010-050-0850</v>
          </cell>
          <cell r="C999" t="str">
            <v>Transformador de Potencia Trifásico 138/10 kV, 50 MVA (ONAF), 850 kVp BIL</v>
          </cell>
          <cell r="D999" t="str">
            <v>UND</v>
          </cell>
          <cell r="E999">
            <v>1</v>
          </cell>
          <cell r="F999">
            <v>1033402.1845454636</v>
          </cell>
        </row>
        <row r="1000">
          <cell r="B1000" t="str">
            <v>TPD-138010-045-0850</v>
          </cell>
          <cell r="C1000" t="str">
            <v>Transformador de Potencia Trifásico 138/10 kV, 45 MVA (ONAF), 850 kVp BIL</v>
          </cell>
          <cell r="D1000" t="str">
            <v>UND</v>
          </cell>
          <cell r="E1000">
            <v>1</v>
          </cell>
          <cell r="F1000">
            <v>984138.39977916458</v>
          </cell>
        </row>
        <row r="1001">
          <cell r="B1001" t="str">
            <v>TPD-138010-040-0850</v>
          </cell>
          <cell r="C1001" t="str">
            <v>Transformador de Potencia Trifásico 138/10 kV, 40 MVA (ONAF), 850 kVp BIL</v>
          </cell>
          <cell r="D1001" t="str">
            <v>UND</v>
          </cell>
          <cell r="E1001">
            <v>1</v>
          </cell>
          <cell r="F1001">
            <v>929066.17389388441</v>
          </cell>
        </row>
        <row r="1002">
          <cell r="B1002" t="str">
            <v>TPD-138010-035-0850</v>
          </cell>
          <cell r="C1002" t="str">
            <v>Transformador de Potencia Trifásico 138/10 kV, 35 MVA (ONAF), 850 kVp BIL</v>
          </cell>
          <cell r="D1002" t="str">
            <v>UND</v>
          </cell>
          <cell r="E1002">
            <v>1</v>
          </cell>
          <cell r="F1002">
            <v>866630.43366684788</v>
          </cell>
        </row>
        <row r="1003">
          <cell r="B1003" t="str">
            <v>TPD-138010-030-0850</v>
          </cell>
          <cell r="C1003" t="str">
            <v>Transformador de Potencia Trifásico 138/10 kV, 30 MVA (ONAF), 850 kVp BIL</v>
          </cell>
          <cell r="D1003" t="str">
            <v>UND</v>
          </cell>
          <cell r="E1003">
            <v>1</v>
          </cell>
          <cell r="F1003">
            <v>794553.6612139541</v>
          </cell>
        </row>
        <row r="1004">
          <cell r="B1004" t="str">
            <v>TPD-138010-025-0850</v>
          </cell>
          <cell r="C1004" t="str">
            <v>Transformador de Potencia Trifásico 138/10 kV, 25 MVA (ONAF), 850 kVp BIL</v>
          </cell>
          <cell r="D1004" t="str">
            <v>UND</v>
          </cell>
          <cell r="E1004">
            <v>1</v>
          </cell>
          <cell r="F1004">
            <v>709304.93330032227</v>
          </cell>
        </row>
        <row r="1005">
          <cell r="B1005" t="str">
            <v>TPD-138010-020-0850</v>
          </cell>
          <cell r="C1005" t="str">
            <v>Transformador de Potencia Trifásico 138/10 kV, 20 MVA (ONAF), 850 kVp BIL</v>
          </cell>
          <cell r="D1005" t="str">
            <v>UND</v>
          </cell>
          <cell r="E1005">
            <v>1</v>
          </cell>
          <cell r="F1005">
            <v>604968.92264874326</v>
          </cell>
        </row>
        <row r="1006">
          <cell r="B1006" t="str">
            <v>TPD-138010-015-0850</v>
          </cell>
          <cell r="C1006" t="str">
            <v>Transformador de Potencia Trifásico 138/10 kV, 15 MVA (ONAF), 850 kVp BIL</v>
          </cell>
          <cell r="D1006" t="str">
            <v>UND</v>
          </cell>
          <cell r="E1006">
            <v>1</v>
          </cell>
          <cell r="F1006">
            <v>520168.42505780404</v>
          </cell>
        </row>
        <row r="1007">
          <cell r="B1007" t="str">
            <v>TPD-138010-010-0850</v>
          </cell>
          <cell r="C1007" t="str">
            <v>Transformador de Potencia Trifásico 138/10 kV, 10 MVA (ONAF), 850 kVp BIL</v>
          </cell>
          <cell r="D1007" t="str">
            <v>UND</v>
          </cell>
          <cell r="E1007">
            <v>1</v>
          </cell>
          <cell r="F1007">
            <v>407839.44859345403</v>
          </cell>
        </row>
        <row r="1008">
          <cell r="B1008" t="str">
            <v>TPD-138010-009-0850</v>
          </cell>
          <cell r="C1008" t="str">
            <v>Transformador de Potencia Trifásico 138/10 kV, 9 MVA (ONAF), 850 kVp BIL</v>
          </cell>
          <cell r="D1008" t="str">
            <v>UND</v>
          </cell>
          <cell r="E1008">
            <v>1</v>
          </cell>
          <cell r="F1008">
            <v>382855.36440016911</v>
          </cell>
        </row>
        <row r="1009">
          <cell r="B1009" t="str">
            <v>TPD-138010-008-0850</v>
          </cell>
          <cell r="C1009" t="str">
            <v>Transformador de Potencia Trifásico 138/10 kV, 8 MVA (ONAF), 850 kVp BIL</v>
          </cell>
          <cell r="D1009" t="str">
            <v>UND</v>
          </cell>
          <cell r="E1009">
            <v>1</v>
          </cell>
          <cell r="F1009">
            <v>356732.94828001765</v>
          </cell>
        </row>
        <row r="1010">
          <cell r="B1010" t="str">
            <v>TPD-138010-007-0850</v>
          </cell>
          <cell r="C1010" t="str">
            <v>Transformador de Potencia Trifásico 138/10 kV, 7 MVA (ONAF), 850 kVp BIL</v>
          </cell>
          <cell r="D1010" t="str">
            <v>UND</v>
          </cell>
          <cell r="E1010">
            <v>1</v>
          </cell>
          <cell r="F1010">
            <v>329266.88490745227</v>
          </cell>
        </row>
        <row r="1011">
          <cell r="B1011" t="str">
            <v>TPD-138010-006-0850</v>
          </cell>
          <cell r="C1011" t="str">
            <v>Transformador de Potencia Trifásico 138/10 kV, 6 MVA (ONAF), 850 kVp BIL</v>
          </cell>
          <cell r="D1011" t="str">
            <v>UND</v>
          </cell>
          <cell r="E1011">
            <v>1</v>
          </cell>
          <cell r="F1011">
            <v>300178.77515471895</v>
          </cell>
        </row>
        <row r="1012">
          <cell r="B1012" t="str">
            <v>TPD-138010-005-0850</v>
          </cell>
          <cell r="C1012" t="str">
            <v>Transformador de Potencia Trifásico 138/10 kV, 5 MVA (ONAF), 850 kVp BIL</v>
          </cell>
          <cell r="D1012" t="str">
            <v>UND</v>
          </cell>
          <cell r="E1012">
            <v>1</v>
          </cell>
          <cell r="F1012">
            <v>269073.68937215884</v>
          </cell>
        </row>
        <row r="1013">
          <cell r="B1013" t="str">
            <v>TPD-138010-003-0850</v>
          </cell>
          <cell r="C1013" t="str">
            <v>Transformador de Potencia Trifásico 138/10 kV, 3 MVA (ONAF), 850 kVp BIL</v>
          </cell>
          <cell r="D1013" t="str">
            <v>UND</v>
          </cell>
          <cell r="E1013">
            <v>1</v>
          </cell>
          <cell r="F1013">
            <v>235355.97364441041</v>
          </cell>
        </row>
        <row r="1014">
          <cell r="B1014" t="str">
            <v>TPD-138023-100-0850</v>
          </cell>
          <cell r="C1014" t="str">
            <v>Transformador de Potencia Trifásico 138/23 kV, 100 MVA (ONAF), 850 kVp BIL</v>
          </cell>
          <cell r="D1014" t="str">
            <v>UND</v>
          </cell>
          <cell r="E1014">
            <v>0</v>
          </cell>
          <cell r="F1014">
            <v>1364321.0409955827</v>
          </cell>
        </row>
        <row r="1015">
          <cell r="B1015" t="str">
            <v>TPD-138023-095-0850</v>
          </cell>
          <cell r="C1015" t="str">
            <v>Transformador de Potencia Trifásico 138/23 kV, 95 MVA (ONAF), 850 kVp BIL</v>
          </cell>
          <cell r="D1015" t="str">
            <v>UND</v>
          </cell>
          <cell r="E1015">
            <v>1</v>
          </cell>
          <cell r="F1015">
            <v>1340217.1364363157</v>
          </cell>
        </row>
        <row r="1016">
          <cell r="B1016" t="str">
            <v>TPD-138023-090-0850</v>
          </cell>
          <cell r="C1016" t="str">
            <v>Transformador de Potencia Trifásico 138/23 kV, 90 MVA (ONAF), 850 kVp BIL</v>
          </cell>
          <cell r="D1016" t="str">
            <v>UND</v>
          </cell>
          <cell r="E1016">
            <v>1</v>
          </cell>
          <cell r="F1016">
            <v>1314809.6995219151</v>
          </cell>
        </row>
        <row r="1017">
          <cell r="B1017" t="str">
            <v>TPD-138023-085-0850</v>
          </cell>
          <cell r="C1017" t="str">
            <v>Transformador de Potencia Trifásico 138/23 kV, 85 MVA (ONAF), 850 kVp BIL</v>
          </cell>
          <cell r="D1017" t="str">
            <v>UND</v>
          </cell>
          <cell r="E1017">
            <v>1</v>
          </cell>
          <cell r="F1017">
            <v>1287949.6397732168</v>
          </cell>
        </row>
        <row r="1018">
          <cell r="B1018" t="str">
            <v>TPD-138023-080-0850</v>
          </cell>
          <cell r="C1018" t="str">
            <v>Transformador de Potencia Trifásico 138/23 kV, 80 MVA (ONAF), 850 kVp BIL</v>
          </cell>
          <cell r="D1018" t="str">
            <v>UND</v>
          </cell>
          <cell r="E1018">
            <v>1</v>
          </cell>
          <cell r="F1018">
            <v>1259460.7287829397</v>
          </cell>
        </row>
        <row r="1019">
          <cell r="B1019" t="str">
            <v>TPD-138023-075-0850</v>
          </cell>
          <cell r="C1019" t="str">
            <v>Transformador de Potencia Trifásico 138/23 kV, 75 MVA (ONAF), 850 kVp BIL</v>
          </cell>
          <cell r="D1019" t="str">
            <v>UND</v>
          </cell>
          <cell r="E1019">
            <v>1</v>
          </cell>
          <cell r="F1019">
            <v>1229132.5860408784</v>
          </cell>
        </row>
        <row r="1020">
          <cell r="B1020" t="str">
            <v>TPD-138023-070-0850</v>
          </cell>
          <cell r="C1020" t="str">
            <v>Transformador de Potencia Trifásico 138/23 kV, 70 MVA (ONAF), 850 kVp BIL</v>
          </cell>
          <cell r="D1020" t="str">
            <v>UND</v>
          </cell>
          <cell r="E1020">
            <v>1</v>
          </cell>
          <cell r="F1020">
            <v>1196711.2411175773</v>
          </cell>
        </row>
        <row r="1021">
          <cell r="B1021" t="str">
            <v>TPD-138023-065-0850</v>
          </cell>
          <cell r="C1021" t="str">
            <v>Transformador de Potencia Trifásico 138/23 kV, 65 MVA (ONAF), 850 kVp BIL</v>
          </cell>
          <cell r="D1021" t="str">
            <v>UND</v>
          </cell>
          <cell r="E1021">
            <v>1</v>
          </cell>
          <cell r="F1021">
            <v>1161886.1921671694</v>
          </cell>
        </row>
        <row r="1022">
          <cell r="B1022" t="str">
            <v>TPD-138023-060-0850</v>
          </cell>
          <cell r="C1022" t="str">
            <v>Transformador de Potencia Trifásico 138/23 kV, 60 MVA (ONAF), 850 kVp BIL</v>
          </cell>
          <cell r="D1022" t="str">
            <v>UND</v>
          </cell>
          <cell r="E1022">
            <v>1</v>
          </cell>
          <cell r="F1022">
            <v>1124272.2738282362</v>
          </cell>
        </row>
        <row r="1023">
          <cell r="B1023" t="str">
            <v>TPD-138023-055-0850</v>
          </cell>
          <cell r="C1023" t="str">
            <v>Transformador de Potencia Trifásico 138/23 kV, 55 MVA (ONAF), 850 kVp BIL</v>
          </cell>
          <cell r="D1023" t="str">
            <v>UND</v>
          </cell>
          <cell r="E1023">
            <v>1</v>
          </cell>
          <cell r="F1023">
            <v>1083383.6167129034</v>
          </cell>
        </row>
        <row r="1024">
          <cell r="B1024" t="str">
            <v>TPD-138023-050-0850</v>
          </cell>
          <cell r="C1024" t="str">
            <v>Transformador de Potencia Trifásico 138/23 kV, 50 MVA (ONAF), 850 kVp BIL</v>
          </cell>
          <cell r="D1024" t="str">
            <v>UND</v>
          </cell>
          <cell r="E1024">
            <v>1</v>
          </cell>
          <cell r="F1024">
            <v>1038595.1603471996</v>
          </cell>
        </row>
        <row r="1025">
          <cell r="B1025" t="str">
            <v>TPD-138023-045-0850</v>
          </cell>
          <cell r="C1025" t="str">
            <v>Transformador de Potencia Trifásico 138/23 kV, 45 MVA (ONAF), 850 kVp BIL</v>
          </cell>
          <cell r="D1025" t="str">
            <v>UND</v>
          </cell>
          <cell r="E1025">
            <v>1</v>
          </cell>
          <cell r="F1025">
            <v>989083.81887353223</v>
          </cell>
        </row>
        <row r="1026">
          <cell r="B1026" t="str">
            <v>TPD-138023-040-0850</v>
          </cell>
          <cell r="C1026" t="str">
            <v>Transformador de Potencia Trifásico 138/23 kV, 40 MVA (ONAF), 850 kVp BIL</v>
          </cell>
          <cell r="D1026" t="str">
            <v>UND</v>
          </cell>
          <cell r="E1026">
            <v>1</v>
          </cell>
          <cell r="F1026">
            <v>933734.84813455713</v>
          </cell>
        </row>
        <row r="1027">
          <cell r="B1027" t="str">
            <v>TPD-138023-035-0850</v>
          </cell>
          <cell r="C1027" t="str">
            <v>Transformador de Potencia Trifásico 138/23 kV, 35 MVA (ONAF), 850 kVp BIL</v>
          </cell>
          <cell r="D1027" t="str">
            <v>UND</v>
          </cell>
          <cell r="E1027">
            <v>1</v>
          </cell>
          <cell r="F1027">
            <v>870985.36046919378</v>
          </cell>
        </row>
        <row r="1028">
          <cell r="B1028" t="str">
            <v>TPD-138023-030-0850</v>
          </cell>
          <cell r="C1028" t="str">
            <v>Transformador de Potencia Trifásico 138/23 kV, 30 MVA (ONAF), 850 kVp BIL</v>
          </cell>
          <cell r="D1028" t="str">
            <v>UND</v>
          </cell>
          <cell r="E1028">
            <v>1</v>
          </cell>
          <cell r="F1028">
            <v>798546.39317985333</v>
          </cell>
        </row>
        <row r="1029">
          <cell r="B1029" t="str">
            <v>TPD-138023-025-0850</v>
          </cell>
          <cell r="C1029" t="str">
            <v>Transformador de Potencia Trifásico 138/23 kV, 25 MVA (ONAF), 850 kVp BIL</v>
          </cell>
          <cell r="D1029" t="str">
            <v>UND</v>
          </cell>
          <cell r="E1029">
            <v>1</v>
          </cell>
          <cell r="F1029">
            <v>712869.27969881648</v>
          </cell>
        </row>
        <row r="1030">
          <cell r="B1030" t="str">
            <v>TPD-138023-020-0850</v>
          </cell>
          <cell r="C1030" t="str">
            <v>Transformador de Potencia Trifásico 138/23 kV, 20 MVA (ONAF), 850 kVp BIL</v>
          </cell>
          <cell r="D1030" t="str">
            <v>UND</v>
          </cell>
          <cell r="E1030">
            <v>1</v>
          </cell>
          <cell r="F1030">
            <v>608008.9674861742</v>
          </cell>
        </row>
        <row r="1031">
          <cell r="B1031" t="str">
            <v>TPD-138023-015-0850</v>
          </cell>
          <cell r="C1031" t="str">
            <v>Transformador de Potencia Trifásico 138/23 kV, 15 MVA (ONAF), 850 kVp BIL</v>
          </cell>
          <cell r="D1031" t="str">
            <v>UND</v>
          </cell>
          <cell r="E1031">
            <v>1</v>
          </cell>
          <cell r="F1031">
            <v>522782.33674151159</v>
          </cell>
        </row>
        <row r="1032">
          <cell r="B1032" t="str">
            <v>TPD-138023-010-0850</v>
          </cell>
          <cell r="C1032" t="str">
            <v>Transformador de Potencia Trifásico 138/23 kV, 10 MVA (ONAF), 850 kVp BIL</v>
          </cell>
          <cell r="D1032" t="str">
            <v>UND</v>
          </cell>
          <cell r="E1032">
            <v>1</v>
          </cell>
          <cell r="F1032">
            <v>409888.89305874781</v>
          </cell>
        </row>
        <row r="1033">
          <cell r="B1033" t="str">
            <v>TPD-138023-009-0850</v>
          </cell>
          <cell r="C1033" t="str">
            <v>Transformador de Potencia Trifásico 138/23 kV, 9 MVA (ONAF), 850 kVp BIL</v>
          </cell>
          <cell r="D1033" t="str">
            <v>UND</v>
          </cell>
          <cell r="E1033">
            <v>1</v>
          </cell>
          <cell r="F1033">
            <v>384779.2607036875</v>
          </cell>
        </row>
        <row r="1034">
          <cell r="B1034" t="str">
            <v>TPD-138023-008-0850</v>
          </cell>
          <cell r="C1034" t="str">
            <v>Transformador de Potencia Trifásico 138/23 kV, 8 MVA (ONAF), 850 kVp BIL</v>
          </cell>
          <cell r="D1034" t="str">
            <v>UND</v>
          </cell>
          <cell r="E1034">
            <v>1</v>
          </cell>
          <cell r="F1034">
            <v>358525.57616082171</v>
          </cell>
        </row>
        <row r="1035">
          <cell r="B1035" t="str">
            <v>TPD-138023-007-0850</v>
          </cell>
          <cell r="C1035" t="str">
            <v>Transformador de Potencia Trifásico 138/23 kV, 7 MVA (ONAF), 850 kVp BIL</v>
          </cell>
          <cell r="D1035" t="str">
            <v>UND</v>
          </cell>
          <cell r="E1035">
            <v>1</v>
          </cell>
          <cell r="F1035">
            <v>330921.49236929871</v>
          </cell>
        </row>
        <row r="1036">
          <cell r="B1036" t="str">
            <v>TPD-138023-006-0850</v>
          </cell>
          <cell r="C1036" t="str">
            <v>Transformador de Potencia Trifásico 138/23 kV, 6 MVA (ONAF), 850 kVp BIL</v>
          </cell>
          <cell r="D1036" t="str">
            <v>UND</v>
          </cell>
          <cell r="E1036">
            <v>1</v>
          </cell>
          <cell r="F1036">
            <v>301687.2112107728</v>
          </cell>
        </row>
        <row r="1037">
          <cell r="B1037" t="str">
            <v>TPD-138023-005-0850</v>
          </cell>
          <cell r="C1037" t="str">
            <v>Transformador de Potencia Trifásico 138/23 kV, 5 MVA (ONAF), 850 kVp BIL</v>
          </cell>
          <cell r="D1037" t="str">
            <v>UND</v>
          </cell>
          <cell r="E1037">
            <v>1</v>
          </cell>
          <cell r="F1037">
            <v>270425.81846448127</v>
          </cell>
        </row>
        <row r="1038">
          <cell r="B1038" t="str">
            <v>TPD-138023-003-0850</v>
          </cell>
          <cell r="C1038" t="str">
            <v>Transformador de Potencia Trifásico 138/23 kV, 3 MVA (ONAF), 850 kVp BIL</v>
          </cell>
          <cell r="D1038" t="str">
            <v>UND</v>
          </cell>
          <cell r="E1038">
            <v>1</v>
          </cell>
          <cell r="F1038">
            <v>236538.66697930696</v>
          </cell>
        </row>
        <row r="1039">
          <cell r="B1039" t="str">
            <v>TPD-138060-025-0850</v>
          </cell>
          <cell r="C1039" t="str">
            <v>Transformador de Potencia Trifásico 138/60 kV, 25 MVA (ONAF), 850 kVp BIL</v>
          </cell>
          <cell r="D1039" t="str">
            <v>UND</v>
          </cell>
          <cell r="E1039">
            <v>1</v>
          </cell>
          <cell r="F1039">
            <v>723670.14710309845</v>
          </cell>
        </row>
        <row r="1040">
          <cell r="B1040" t="str">
            <v>TPT-138060023-100-0950</v>
          </cell>
          <cell r="C1040" t="str">
            <v>Transformador de Potencia Trifásico 138/60/23 kV, 100 MVA (ONAF), 950 kVp BIL</v>
          </cell>
          <cell r="D1040" t="str">
            <v>UND</v>
          </cell>
          <cell r="E1040">
            <v>0</v>
          </cell>
          <cell r="F1040">
            <v>1686105.8263655326</v>
          </cell>
        </row>
        <row r="1041">
          <cell r="B1041" t="str">
            <v>TPT-138060023-095-0950</v>
          </cell>
          <cell r="C1041" t="str">
            <v>Transformador de Potencia Trifásico 138/60/23 kV, 95 MVA (ONAF), 950 kVp BIL</v>
          </cell>
          <cell r="D1041" t="str">
            <v>UND</v>
          </cell>
          <cell r="E1041">
            <v>1</v>
          </cell>
          <cell r="F1041">
            <v>1656316.8451108851</v>
          </cell>
        </row>
        <row r="1042">
          <cell r="B1042" t="str">
            <v>TPT-138060023-090-0950</v>
          </cell>
          <cell r="C1042" t="str">
            <v>Transformador de Potencia Trifásico 138/60/23 kV, 90 MVA (ONAF), 950 kVp BIL</v>
          </cell>
          <cell r="D1042" t="str">
            <v>UND</v>
          </cell>
          <cell r="E1042">
            <v>1</v>
          </cell>
          <cell r="F1042">
            <v>1624916.8841580548</v>
          </cell>
        </row>
        <row r="1043">
          <cell r="B1043" t="str">
            <v>TPT-138060023-085-0950</v>
          </cell>
          <cell r="C1043" t="str">
            <v>Transformador de Potencia Trifásico 138/60/23 kV, 85 MVA (ONAF), 950 kVp BIL</v>
          </cell>
          <cell r="D1043" t="str">
            <v>UND</v>
          </cell>
          <cell r="E1043">
            <v>1</v>
          </cell>
          <cell r="F1043">
            <v>1591721.688981883</v>
          </cell>
        </row>
        <row r="1044">
          <cell r="B1044" t="str">
            <v>TPT-138060023-080-0950</v>
          </cell>
          <cell r="C1044" t="str">
            <v>Transformador de Potencia Trifásico 138/60/23 kV, 80 MVA (ONAF), 950 kVp BIL</v>
          </cell>
          <cell r="D1044" t="str">
            <v>UND</v>
          </cell>
          <cell r="E1044">
            <v>1</v>
          </cell>
          <cell r="F1044">
            <v>1556513.4664564412</v>
          </cell>
        </row>
        <row r="1045">
          <cell r="B1045" t="str">
            <v>TPT-138060023-075-0950</v>
          </cell>
          <cell r="C1045" t="str">
            <v>Transformador de Potencia Trifásico 138/60/23 kV, 75 MVA (ONAF), 950 kVp BIL</v>
          </cell>
          <cell r="D1045" t="str">
            <v>UND</v>
          </cell>
          <cell r="E1045">
            <v>1</v>
          </cell>
          <cell r="F1045">
            <v>1519032.216337393</v>
          </cell>
        </row>
        <row r="1046">
          <cell r="B1046" t="str">
            <v>TPT-138060023-070-0950</v>
          </cell>
          <cell r="C1046" t="str">
            <v>Transformador de Potencia Trifásico 138/60/23 kV, 70 MVA (ONAF), 950 kVp BIL</v>
          </cell>
          <cell r="D1046" t="str">
            <v>UND</v>
          </cell>
          <cell r="E1046">
            <v>1</v>
          </cell>
          <cell r="F1046">
            <v>1478964.0674698115</v>
          </cell>
        </row>
        <row r="1047">
          <cell r="B1047" t="str">
            <v>TPT-138060023-065-0950</v>
          </cell>
          <cell r="C1047" t="str">
            <v>Transformador de Potencia Trifásico 138/60/23 kV, 65 MVA (ONAF), 950 kVp BIL</v>
          </cell>
          <cell r="D1047" t="str">
            <v>UND</v>
          </cell>
          <cell r="E1047">
            <v>1</v>
          </cell>
          <cell r="F1047">
            <v>1435925.283947204</v>
          </cell>
        </row>
        <row r="1048">
          <cell r="B1048" t="str">
            <v>TPT-138060023-060-0950</v>
          </cell>
          <cell r="C1048" t="str">
            <v>Transformador de Potencia Trifásico 138/60/23 kV, 60 MVA (ONAF), 950 kVp BIL</v>
          </cell>
          <cell r="D1048" t="str">
            <v>UND</v>
          </cell>
          <cell r="E1048">
            <v>1</v>
          </cell>
          <cell r="F1048">
            <v>1389439.8564283021</v>
          </cell>
        </row>
        <row r="1049">
          <cell r="B1049" t="str">
            <v>TPT-138060023-055-0950</v>
          </cell>
          <cell r="C1049" t="str">
            <v>Transformador de Potencia Trifásico 138/60/23 kV, 55 MVA (ONAF), 950 kVp BIL</v>
          </cell>
          <cell r="D1049" t="str">
            <v>UND</v>
          </cell>
          <cell r="E1049">
            <v>1</v>
          </cell>
          <cell r="F1049">
            <v>1338907.3197871346</v>
          </cell>
        </row>
        <row r="1050">
          <cell r="B1050" t="str">
            <v>TPT-138060023-050-0950</v>
          </cell>
          <cell r="C1050" t="str">
            <v>Transformador de Potencia Trifásico 138/60/23 kV, 50 MVA (ONAF), 950 kVp BIL</v>
          </cell>
          <cell r="D1050" t="str">
            <v>UND</v>
          </cell>
          <cell r="E1050">
            <v>1</v>
          </cell>
          <cell r="F1050">
            <v>1283555.1886076406</v>
          </cell>
        </row>
        <row r="1051">
          <cell r="B1051" t="str">
            <v>TPT-138060023-045-0950</v>
          </cell>
          <cell r="C1051" t="str">
            <v>Transformador de Potencia Trifásico 138/60/23 kV, 45 MVA (ONAF), 950 kVp BIL</v>
          </cell>
          <cell r="D1051" t="str">
            <v>UND</v>
          </cell>
          <cell r="E1051">
            <v>1</v>
          </cell>
          <cell r="F1051">
            <v>1222366.2464001635</v>
          </cell>
        </row>
        <row r="1052">
          <cell r="B1052" t="str">
            <v>TPT-138060023-040-0950</v>
          </cell>
          <cell r="C1052" t="str">
            <v>Transformador de Potencia Trifásico 138/60/23 kV, 40 MVA (ONAF), 950 kVp BIL</v>
          </cell>
          <cell r="D1052" t="str">
            <v>UND</v>
          </cell>
          <cell r="E1052">
            <v>1</v>
          </cell>
          <cell r="F1052">
            <v>1153962.8286985497</v>
          </cell>
        </row>
        <row r="1053">
          <cell r="B1053" t="str">
            <v>TPT-138060023-035-0950</v>
          </cell>
          <cell r="C1053" t="str">
            <v>Transformador de Potencia Trifásico 138/60/23 kV, 35 MVA (ONAF), 950 kVp BIL</v>
          </cell>
          <cell r="D1053" t="str">
            <v>UND</v>
          </cell>
          <cell r="E1053">
            <v>1</v>
          </cell>
          <cell r="F1053">
            <v>1076413.4297119193</v>
          </cell>
        </row>
        <row r="1054">
          <cell r="B1054" t="str">
            <v>TPT-138060023-030-0950</v>
          </cell>
          <cell r="C1054" t="str">
            <v>Transformador de Potencia Trifásico 138/60/23 kV, 30 MVA (ONAF), 950 kVp BIL</v>
          </cell>
          <cell r="D1054" t="str">
            <v>UND</v>
          </cell>
          <cell r="E1054">
            <v>1</v>
          </cell>
          <cell r="F1054">
            <v>986889.2186704108</v>
          </cell>
        </row>
        <row r="1055">
          <cell r="B1055" t="str">
            <v>TPT-138060023-025-0950</v>
          </cell>
          <cell r="C1055" t="str">
            <v>Transformador de Potencia Trifásico 138/60/23 kV, 25 MVA (ONAF), 950 kVp BIL</v>
          </cell>
          <cell r="D1055" t="str">
            <v>UND</v>
          </cell>
          <cell r="E1055">
            <v>1</v>
          </cell>
          <cell r="F1055">
            <v>881004.55084974866</v>
          </cell>
        </row>
        <row r="1056">
          <cell r="B1056" t="str">
            <v>TPT-138060023-020-0950</v>
          </cell>
          <cell r="C1056" t="str">
            <v>Transformador de Potencia Trifásico 138/60/23 kV, 20 MVA (ONAF), 950 kVp BIL</v>
          </cell>
          <cell r="D1056" t="str">
            <v>UND</v>
          </cell>
          <cell r="E1056">
            <v>1</v>
          </cell>
          <cell r="F1056">
            <v>751412.19094065786</v>
          </cell>
        </row>
        <row r="1057">
          <cell r="B1057" t="str">
            <v>TPT-138060023-015-0950</v>
          </cell>
          <cell r="C1057" t="str">
            <v>Transformador de Potencia Trifásico 138/60/23 kV, 15 MVA (ONAF), 950 kVp BIL</v>
          </cell>
          <cell r="D1057" t="str">
            <v>UND</v>
          </cell>
          <cell r="E1057">
            <v>1</v>
          </cell>
          <cell r="F1057">
            <v>646084.25540195452</v>
          </cell>
        </row>
        <row r="1058">
          <cell r="B1058" t="str">
            <v>TPT-138060023-010-0950</v>
          </cell>
          <cell r="C1058" t="str">
            <v>Transformador de Potencia Trifásico 138/60/23 kV, 10 MVA (ONAF), 950 kVp BIL</v>
          </cell>
          <cell r="D1058" t="str">
            <v>UND</v>
          </cell>
          <cell r="E1058">
            <v>1</v>
          </cell>
          <cell r="F1058">
            <v>506564.09304114152</v>
          </cell>
        </row>
        <row r="1059">
          <cell r="B1059" t="str">
            <v>TPT-138060023-009-0950</v>
          </cell>
          <cell r="C1059" t="str">
            <v>Transformador de Potencia Trifásico 138/60/23 kV, 9 MVA (ONAF), 950 kVp BIL</v>
          </cell>
          <cell r="D1059" t="str">
            <v>UND</v>
          </cell>
          <cell r="E1059">
            <v>1</v>
          </cell>
          <cell r="F1059">
            <v>475532.17596327479</v>
          </cell>
        </row>
        <row r="1060">
          <cell r="B1060" t="str">
            <v>TPT-138060023-008-0950</v>
          </cell>
          <cell r="C1060" t="str">
            <v>Transformador de Potencia Trifásico 138/60/23 kV, 8 MVA (ONAF), 950 kVp BIL</v>
          </cell>
          <cell r="D1060" t="str">
            <v>UND</v>
          </cell>
          <cell r="E1060">
            <v>1</v>
          </cell>
          <cell r="F1060">
            <v>443086.37388212659</v>
          </cell>
        </row>
        <row r="1061">
          <cell r="B1061" t="str">
            <v>TPT-138060023-007-0950</v>
          </cell>
          <cell r="C1061" t="str">
            <v>Transformador de Potencia Trifásico 138/60/23 kV, 7 MVA (ONAF), 950 kVp BIL</v>
          </cell>
          <cell r="D1061" t="str">
            <v>UND</v>
          </cell>
          <cell r="E1061">
            <v>1</v>
          </cell>
          <cell r="F1061">
            <v>408971.67132032692</v>
          </cell>
        </row>
        <row r="1062">
          <cell r="B1062" t="str">
            <v>TPT-138060023-006-0950</v>
          </cell>
          <cell r="C1062" t="str">
            <v>Transformador de Potencia Trifásico 138/60/23 kV, 6 MVA (ONAF), 950 kVp BIL</v>
          </cell>
          <cell r="D1062" t="str">
            <v>UND</v>
          </cell>
          <cell r="E1062">
            <v>1</v>
          </cell>
          <cell r="F1062">
            <v>372842.27779061277</v>
          </cell>
        </row>
        <row r="1063">
          <cell r="B1063" t="str">
            <v>TPT-138060023-005-0950</v>
          </cell>
          <cell r="C1063" t="str">
            <v>Transformador de Potencia Trifásico 138/60/23 kV, 5 MVA (ONAF), 950 kVp BIL</v>
          </cell>
          <cell r="D1063" t="str">
            <v>UND</v>
          </cell>
          <cell r="E1063">
            <v>1</v>
          </cell>
          <cell r="F1063">
            <v>334207.66404064128</v>
          </cell>
        </row>
        <row r="1064">
          <cell r="B1064" t="str">
            <v>TPT-138060023-003-0950</v>
          </cell>
          <cell r="C1064" t="str">
            <v>Transformador de Potencia Trifásico 138/60/23 kV, 3 MVA (ONAF), 950 kVp BIL</v>
          </cell>
          <cell r="D1064" t="str">
            <v>UND</v>
          </cell>
          <cell r="E1064">
            <v>1</v>
          </cell>
          <cell r="F1064">
            <v>292327.98774657113</v>
          </cell>
        </row>
        <row r="1065">
          <cell r="B1065" t="str">
            <v>TPT-138060010-100-0950</v>
          </cell>
          <cell r="C1065" t="str">
            <v>Transformador de Potencia Trifásico 138/60/10 kV, 100 MVA (ONAF), 950 kVp BIL</v>
          </cell>
          <cell r="D1065" t="str">
            <v>UND</v>
          </cell>
          <cell r="E1065">
            <v>0</v>
          </cell>
          <cell r="F1065">
            <v>1677675.2972337049</v>
          </cell>
        </row>
        <row r="1066">
          <cell r="B1066" t="str">
            <v>TPT-138060010-095-0950</v>
          </cell>
          <cell r="C1066" t="str">
            <v>Transformador de Potencia Trifásico 138/60/10 kV, 95 MVA (ONAF), 950 kVp BIL</v>
          </cell>
          <cell r="D1066" t="str">
            <v>UND</v>
          </cell>
          <cell r="E1066">
            <v>1</v>
          </cell>
          <cell r="F1066">
            <v>1648035.2608853306</v>
          </cell>
        </row>
        <row r="1067">
          <cell r="B1067" t="str">
            <v>TPT-138060010-090-0950</v>
          </cell>
          <cell r="C1067" t="str">
            <v>Transformador de Potencia Trifásico 138/60/10 kV, 90 MVA (ONAF), 950 kVp BIL</v>
          </cell>
          <cell r="D1067" t="str">
            <v>UND</v>
          </cell>
          <cell r="E1067">
            <v>1</v>
          </cell>
          <cell r="F1067">
            <v>1616792.2997372646</v>
          </cell>
        </row>
        <row r="1068">
          <cell r="B1068" t="str">
            <v>TPT-138060010-085-0950</v>
          </cell>
          <cell r="C1068" t="str">
            <v>Transformador de Potencia Trifásico 138/60/10 kV, 85 MVA (ONAF), 950 kVp BIL</v>
          </cell>
          <cell r="D1068" t="str">
            <v>UND</v>
          </cell>
          <cell r="E1068">
            <v>1</v>
          </cell>
          <cell r="F1068">
            <v>1583763.0805369737</v>
          </cell>
        </row>
        <row r="1069">
          <cell r="B1069" t="str">
            <v>TPT-138060010-080-0950</v>
          </cell>
          <cell r="C1069" t="str">
            <v>Transformador de Potencia Trifásico 138/60/10 kV, 80 MVA (ONAF), 950 kVp BIL</v>
          </cell>
          <cell r="D1069" t="str">
            <v>UND</v>
          </cell>
          <cell r="E1069">
            <v>1</v>
          </cell>
          <cell r="F1069">
            <v>1548730.899124159</v>
          </cell>
        </row>
        <row r="1070">
          <cell r="B1070" t="str">
            <v>TPT-138060010-075-0950</v>
          </cell>
          <cell r="C1070" t="str">
            <v>Transformador de Potencia Trifásico 138/60/10 kV, 75 MVA (ONAF), 950 kVp BIL</v>
          </cell>
          <cell r="D1070" t="str">
            <v>UND</v>
          </cell>
          <cell r="E1070">
            <v>1</v>
          </cell>
          <cell r="F1070">
            <v>1511437.0552557062</v>
          </cell>
        </row>
        <row r="1071">
          <cell r="B1071" t="str">
            <v>TPT-138060010-070-0950</v>
          </cell>
          <cell r="C1071" t="str">
            <v>Transformador de Potencia Trifásico 138/60/10 kV, 70 MVA (ONAF), 950 kVp BIL</v>
          </cell>
          <cell r="D1071" t="str">
            <v>UND</v>
          </cell>
          <cell r="E1071">
            <v>1</v>
          </cell>
          <cell r="F1071">
            <v>1471569.2471324624</v>
          </cell>
        </row>
        <row r="1072">
          <cell r="B1072" t="str">
            <v>TPT-138060010-065-0950</v>
          </cell>
          <cell r="C1072" t="str">
            <v>Transformador de Potencia Trifásico 138/60/10 kV, 65 MVA (ONAF), 950 kVp BIL</v>
          </cell>
          <cell r="D1072" t="str">
            <v>UND</v>
          </cell>
          <cell r="E1072">
            <v>1</v>
          </cell>
          <cell r="F1072">
            <v>1428745.6575274682</v>
          </cell>
        </row>
        <row r="1073">
          <cell r="B1073" t="str">
            <v>TPT-138060010-060-0950</v>
          </cell>
          <cell r="C1073" t="str">
            <v>Transformador de Potencia Trifásico 138/60/10 kV, 60 MVA (ONAF), 950 kVp BIL</v>
          </cell>
          <cell r="D1073" t="str">
            <v>UND</v>
          </cell>
          <cell r="E1073">
            <v>1</v>
          </cell>
          <cell r="F1073">
            <v>1382492.6571461605</v>
          </cell>
        </row>
        <row r="1074">
          <cell r="B1074" t="str">
            <v>TPT-138060010-055-0950</v>
          </cell>
          <cell r="C1074" t="str">
            <v>Transformador de Potencia Trifásico 138/60/10 kV, 55 MVA (ONAF), 950 kVp BIL</v>
          </cell>
          <cell r="D1074" t="str">
            <v>UND</v>
          </cell>
          <cell r="E1074">
            <v>1</v>
          </cell>
          <cell r="F1074">
            <v>1332212.7831881989</v>
          </cell>
        </row>
        <row r="1075">
          <cell r="B1075" t="str">
            <v>TPT-138060010-050-0950</v>
          </cell>
          <cell r="C1075" t="str">
            <v>Transformador de Potencia Trifásico 138/60/10 kV, 50 MVA (ONAF), 950 kVp BIL</v>
          </cell>
          <cell r="D1075" t="str">
            <v>UND</v>
          </cell>
          <cell r="E1075">
            <v>1</v>
          </cell>
          <cell r="F1075">
            <v>1277137.4126646023</v>
          </cell>
        </row>
        <row r="1076">
          <cell r="B1076" t="str">
            <v>TPT-138060010-045-0950</v>
          </cell>
          <cell r="C1076" t="str">
            <v>Transformador de Potencia Trifásico 138/60/10 kV, 45 MVA (ONAF), 950 kVp BIL</v>
          </cell>
          <cell r="D1076" t="str">
            <v>UND</v>
          </cell>
          <cell r="E1076">
            <v>1</v>
          </cell>
          <cell r="F1076">
            <v>1216254.4151681627</v>
          </cell>
        </row>
        <row r="1077">
          <cell r="B1077" t="str">
            <v>TPT-138060010-040-0950</v>
          </cell>
          <cell r="C1077" t="str">
            <v>Transformador de Potencia Trifásico 138/60/10 kV, 40 MVA (ONAF), 950 kVp BIL</v>
          </cell>
          <cell r="D1077" t="str">
            <v>UND</v>
          </cell>
          <cell r="E1077">
            <v>1</v>
          </cell>
          <cell r="F1077">
            <v>1148193.0145550568</v>
          </cell>
        </row>
        <row r="1078">
          <cell r="B1078" t="str">
            <v>TPT-138060010-035-0950</v>
          </cell>
          <cell r="C1078" t="str">
            <v>Transformador de Potencia Trifásico 138/60/10 kV, 35 MVA (ONAF), 950 kVp BIL</v>
          </cell>
          <cell r="D1078" t="str">
            <v>UND</v>
          </cell>
          <cell r="E1078">
            <v>1</v>
          </cell>
          <cell r="F1078">
            <v>1071031.3625633598</v>
          </cell>
        </row>
        <row r="1079">
          <cell r="B1079" t="str">
            <v>TPT-138060010-030-0950</v>
          </cell>
          <cell r="C1079" t="str">
            <v>Transformador de Potencia Trifásico 138/60/10 kV, 30 MVA (ONAF), 950 kVp BIL</v>
          </cell>
          <cell r="D1079" t="str">
            <v>UND</v>
          </cell>
          <cell r="E1079">
            <v>1</v>
          </cell>
          <cell r="F1079">
            <v>981954.77257705864</v>
          </cell>
        </row>
        <row r="1080">
          <cell r="B1080" t="str">
            <v>TPT-138060010-025-0950</v>
          </cell>
          <cell r="C1080" t="str">
            <v>Transformador de Potencia Trifásico 138/60/10 kV, 25 MVA (ONAF), 950 kVp BIL</v>
          </cell>
          <cell r="D1080" t="str">
            <v>UND</v>
          </cell>
          <cell r="E1080">
            <v>1</v>
          </cell>
          <cell r="F1080">
            <v>876599.52809549996</v>
          </cell>
        </row>
        <row r="1081">
          <cell r="B1081" t="str">
            <v>TPT-138060010-020-0950</v>
          </cell>
          <cell r="C1081" t="str">
            <v>Transformador de Potencia Trifásico 138/60/10 kV, 20 MVA (ONAF), 950 kVp BIL</v>
          </cell>
          <cell r="D1081" t="str">
            <v>UND</v>
          </cell>
          <cell r="E1081">
            <v>1</v>
          </cell>
          <cell r="F1081">
            <v>747655.12998595461</v>
          </cell>
        </row>
        <row r="1082">
          <cell r="B1082" t="str">
            <v>TPT-138060010-015-0950</v>
          </cell>
          <cell r="C1082" t="str">
            <v>Transformador de Potencia Trifásico 138/60/10 kV, 15 MVA (ONAF), 950 kVp BIL</v>
          </cell>
          <cell r="D1082" t="str">
            <v>UND</v>
          </cell>
          <cell r="E1082">
            <v>1</v>
          </cell>
          <cell r="F1082">
            <v>642853.83412494475</v>
          </cell>
        </row>
        <row r="1083">
          <cell r="B1083" t="str">
            <v>TPT-138060010-010-0950</v>
          </cell>
          <cell r="C1083" t="str">
            <v>Transformador de Potencia Trifásico 138/60/10 kV, 10 MVA (ONAF), 950 kVp BIL</v>
          </cell>
          <cell r="D1083" t="str">
            <v>UND</v>
          </cell>
          <cell r="E1083">
            <v>1</v>
          </cell>
          <cell r="F1083">
            <v>504031.27257593581</v>
          </cell>
        </row>
        <row r="1084">
          <cell r="B1084" t="str">
            <v>TPT-138060010-009-0950</v>
          </cell>
          <cell r="C1084" t="str">
            <v>Transformador de Potencia Trifásico 138/60/10 kV, 9 MVA (ONAF), 950 kVp BIL</v>
          </cell>
          <cell r="D1084" t="str">
            <v>UND</v>
          </cell>
          <cell r="E1084">
            <v>1</v>
          </cell>
          <cell r="F1084">
            <v>473154.51508345839</v>
          </cell>
        </row>
        <row r="1085">
          <cell r="B1085" t="str">
            <v>TPT-138060010-008-0950</v>
          </cell>
          <cell r="C1085" t="str">
            <v>Transformador de Potencia Trifásico 138/60/10 kV, 8 MVA (ONAF), 950 kVp BIL</v>
          </cell>
          <cell r="D1085" t="str">
            <v>UND</v>
          </cell>
          <cell r="E1085">
            <v>1</v>
          </cell>
          <cell r="F1085">
            <v>440870.94201271597</v>
          </cell>
        </row>
        <row r="1086">
          <cell r="B1086" t="str">
            <v>TPT-138060010-007-0950</v>
          </cell>
          <cell r="C1086" t="str">
            <v>Transformador de Potencia Trifásico 138/60/10 kV, 7 MVA (ONAF), 950 kVp BIL</v>
          </cell>
          <cell r="D1086" t="str">
            <v>UND</v>
          </cell>
          <cell r="E1086">
            <v>1</v>
          </cell>
          <cell r="F1086">
            <v>406926.81296372524</v>
          </cell>
        </row>
        <row r="1087">
          <cell r="B1087" t="str">
            <v>TPT-138060010-006-0950</v>
          </cell>
          <cell r="C1087" t="str">
            <v>Transformador de Potencia Trifásico 138/60/10 kV, 6 MVA (ONAF), 950 kVp BIL</v>
          </cell>
          <cell r="D1087" t="str">
            <v>UND</v>
          </cell>
          <cell r="E1087">
            <v>1</v>
          </cell>
          <cell r="F1087">
            <v>370978.06640165974</v>
          </cell>
        </row>
        <row r="1088">
          <cell r="B1088" t="str">
            <v>TPT-138060010-005-0950</v>
          </cell>
          <cell r="C1088" t="str">
            <v>Transformador de Potencia Trifásico 138/60/10 kV, 5 MVA (ONAF), 950 kVp BIL</v>
          </cell>
          <cell r="D1088" t="str">
            <v>UND</v>
          </cell>
          <cell r="E1088">
            <v>1</v>
          </cell>
          <cell r="F1088">
            <v>332536.62572043808</v>
          </cell>
        </row>
        <row r="1089">
          <cell r="B1089" t="str">
            <v>TPT-138060010-003-0950</v>
          </cell>
          <cell r="C1089" t="str">
            <v>Transformador de Potencia Trifásico 138/60/10 kV, 3 MVA (ONAF), 950 kVp BIL</v>
          </cell>
          <cell r="D1089" t="str">
            <v>UND</v>
          </cell>
          <cell r="E1089">
            <v>1</v>
          </cell>
          <cell r="F1089">
            <v>290866.34780783823</v>
          </cell>
        </row>
        <row r="1090">
          <cell r="B1090" t="str">
            <v>TPT-138033010-100-0950</v>
          </cell>
          <cell r="C1090" t="str">
            <v>Transformador de Potencia Trifásico 138/33/10 kV, 100 MVA (ONAF), 950 kVp BIL</v>
          </cell>
          <cell r="D1090" t="str">
            <v>UND</v>
          </cell>
          <cell r="E1090">
            <v>0</v>
          </cell>
          <cell r="F1090">
            <v>1660940.486143799</v>
          </cell>
        </row>
        <row r="1091">
          <cell r="B1091" t="str">
            <v>TPT-138033010-095-0950</v>
          </cell>
          <cell r="C1091" t="str">
            <v>Transformador de Potencia Trifásico 138/33/10 kV, 95 MVA (ONAF), 950 kVp BIL</v>
          </cell>
          <cell r="D1091" t="str">
            <v>UND</v>
          </cell>
          <cell r="E1091">
            <v>1</v>
          </cell>
          <cell r="F1091">
            <v>1631596.1091579995</v>
          </cell>
        </row>
        <row r="1092">
          <cell r="B1092" t="str">
            <v>TPT-138033010-090-0950</v>
          </cell>
          <cell r="C1092" t="str">
            <v>Transformador de Potencia Trifásico 138/33/10 kV, 90 MVA (ONAF), 950 kVp BIL</v>
          </cell>
          <cell r="D1092" t="str">
            <v>UND</v>
          </cell>
          <cell r="E1092">
            <v>1</v>
          </cell>
          <cell r="F1092">
            <v>1600664.7965473856</v>
          </cell>
        </row>
        <row r="1093">
          <cell r="B1093" t="str">
            <v>TPT-138033010-085-0950</v>
          </cell>
          <cell r="C1093" t="str">
            <v>Transformador de Potencia Trifásico 138/33/10 kV, 85 MVA (ONAF), 950 kVp BIL</v>
          </cell>
          <cell r="D1093" t="str">
            <v>UND</v>
          </cell>
          <cell r="E1093">
            <v>1</v>
          </cell>
          <cell r="F1093">
            <v>1567965.0438086172</v>
          </cell>
        </row>
        <row r="1094">
          <cell r="B1094" t="str">
            <v>TPT-138033010-080-0950</v>
          </cell>
          <cell r="C1094" t="str">
            <v>Transformador de Potencia Trifásico 138/33/10 kV, 80 MVA (ONAF), 950 kVp BIL</v>
          </cell>
          <cell r="D1094" t="str">
            <v>UND</v>
          </cell>
          <cell r="E1094">
            <v>1</v>
          </cell>
          <cell r="F1094">
            <v>1533282.3084053956</v>
          </cell>
        </row>
        <row r="1095">
          <cell r="B1095" t="str">
            <v>TPT-138033010-075-0950</v>
          </cell>
          <cell r="C1095" t="str">
            <v>Transformador de Potencia Trifásico 138/33/10 kV, 75 MVA (ONAF), 950 kVp BIL</v>
          </cell>
          <cell r="D1095" t="str">
            <v>UND</v>
          </cell>
          <cell r="E1095">
            <v>1</v>
          </cell>
          <cell r="F1095">
            <v>1496360.4706295305</v>
          </cell>
        </row>
        <row r="1096">
          <cell r="B1096" t="str">
            <v>TPT-138033010-070-0950</v>
          </cell>
          <cell r="C1096" t="str">
            <v>Transformador de Potencia Trifásico 138/33/10 kV, 70 MVA (ONAF), 950 kVp BIL</v>
          </cell>
          <cell r="D1096" t="str">
            <v>UND</v>
          </cell>
          <cell r="E1096">
            <v>1</v>
          </cell>
          <cell r="F1096">
            <v>1456890.3438923161</v>
          </cell>
        </row>
        <row r="1097">
          <cell r="B1097" t="str">
            <v>TPT-138033010-065-0950</v>
          </cell>
          <cell r="C1097" t="str">
            <v>Transformador de Potencia Trifásico 138/33/10 kV, 65 MVA (ONAF), 950 kVp BIL</v>
          </cell>
          <cell r="D1097" t="str">
            <v>UND</v>
          </cell>
          <cell r="E1097">
            <v>1</v>
          </cell>
          <cell r="F1097">
            <v>1414493.9195936318</v>
          </cell>
        </row>
        <row r="1098">
          <cell r="B1098" t="str">
            <v>TPT-138033010-060-0950</v>
          </cell>
          <cell r="C1098" t="str">
            <v>Transformador de Potencia Trifásico 138/33/10 kV, 60 MVA (ONAF), 950 kVp BIL</v>
          </cell>
          <cell r="D1098" t="str">
            <v>UND</v>
          </cell>
          <cell r="E1098">
            <v>1</v>
          </cell>
          <cell r="F1098">
            <v>1368702.2928911278</v>
          </cell>
        </row>
        <row r="1099">
          <cell r="B1099" t="str">
            <v>TPT-138033010-055-0950</v>
          </cell>
          <cell r="C1099" t="str">
            <v>Transformador de Potencia Trifásico 138/33/10 kV, 55 MVA (ONAF), 950 kVp BIL</v>
          </cell>
          <cell r="D1099" t="str">
            <v>UND</v>
          </cell>
          <cell r="E1099">
            <v>1</v>
          </cell>
          <cell r="F1099">
            <v>1318923.9606758968</v>
          </cell>
        </row>
        <row r="1100">
          <cell r="B1100" t="str">
            <v>TPT-138033010-050-0950</v>
          </cell>
          <cell r="C1100" t="str">
            <v>Transformador de Potencia Trifásico 138/33/10 kV, 50 MVA (ONAF), 950 kVp BIL</v>
          </cell>
          <cell r="D1100" t="str">
            <v>UND</v>
          </cell>
          <cell r="E1100">
            <v>1</v>
          </cell>
          <cell r="F1100">
            <v>1264397.9669732731</v>
          </cell>
        </row>
        <row r="1101">
          <cell r="B1101" t="str">
            <v>TPT-138033010-045-0950</v>
          </cell>
          <cell r="C1101" t="str">
            <v>Transformador de Potencia Trifásico 138/33/10 kV, 45 MVA (ONAF), 950 kVp BIL</v>
          </cell>
          <cell r="D1101" t="str">
            <v>UND</v>
          </cell>
          <cell r="E1101">
            <v>1</v>
          </cell>
          <cell r="F1101">
            <v>1204122.2773768601</v>
          </cell>
        </row>
        <row r="1102">
          <cell r="B1102" t="str">
            <v>TPT-138033010-040-0950</v>
          </cell>
          <cell r="C1102" t="str">
            <v>Transformador de Potencia Trifásico 138/33/10 kV, 40 MVA (ONAF), 950 kVp BIL</v>
          </cell>
          <cell r="D1102" t="str">
            <v>UND</v>
          </cell>
          <cell r="E1102">
            <v>1</v>
          </cell>
          <cell r="F1102">
            <v>1136739.7892348701</v>
          </cell>
        </row>
        <row r="1103">
          <cell r="B1103" t="str">
            <v>TPT-138033010-035-0950</v>
          </cell>
          <cell r="C1103" t="str">
            <v>Transformador de Potencia Trifásico 138/33/10 kV, 35 MVA (ONAF), 950 kVp BIL</v>
          </cell>
          <cell r="D1103" t="str">
            <v>UND</v>
          </cell>
          <cell r="E1103">
            <v>1</v>
          </cell>
          <cell r="F1103">
            <v>1060347.8247217902</v>
          </cell>
        </row>
        <row r="1104">
          <cell r="B1104" t="str">
            <v>TPT-138033010-030-0950</v>
          </cell>
          <cell r="C1104" t="str">
            <v>Transformador de Potencia Trifásico 138/33/10 kV, 30 MVA (ONAF), 950 kVp BIL</v>
          </cell>
          <cell r="D1104" t="str">
            <v>UND</v>
          </cell>
          <cell r="E1104">
            <v>1</v>
          </cell>
          <cell r="F1104">
            <v>972159.77372060262</v>
          </cell>
        </row>
        <row r="1105">
          <cell r="B1105" t="str">
            <v>TPT-138033010-025-0950</v>
          </cell>
          <cell r="C1105" t="str">
            <v>Transformador de Potencia Trifásico 138/33/10 kV, 25 MVA (ONAF), 950 kVp BIL</v>
          </cell>
          <cell r="D1105" t="str">
            <v>UND</v>
          </cell>
          <cell r="E1105">
            <v>1</v>
          </cell>
          <cell r="F1105">
            <v>867855.44780274737</v>
          </cell>
        </row>
        <row r="1106">
          <cell r="B1106" t="str">
            <v>TPT-138033010-020-0950</v>
          </cell>
          <cell r="C1106" t="str">
            <v>Transformador de Potencia Trifásico 138/33/10 kV, 20 MVA (ONAF), 950 kVp BIL</v>
          </cell>
          <cell r="D1106" t="str">
            <v>UND</v>
          </cell>
          <cell r="E1106">
            <v>1</v>
          </cell>
          <cell r="F1106">
            <v>740197.27006434486</v>
          </cell>
        </row>
        <row r="1107">
          <cell r="B1107" t="str">
            <v>TPT-138033010-015-0950</v>
          </cell>
          <cell r="C1107" t="str">
            <v>Transformador de Potencia Trifásico 138/33/10 kV, 15 MVA (ONAF), 950 kVp BIL</v>
          </cell>
          <cell r="D1107" t="str">
            <v>UND</v>
          </cell>
          <cell r="E1107">
            <v>1</v>
          </cell>
          <cell r="F1107">
            <v>636441.36712954845</v>
          </cell>
        </row>
        <row r="1108">
          <cell r="B1108" t="str">
            <v>TPT-138033010-010-0950</v>
          </cell>
          <cell r="C1108" t="str">
            <v>Transformador de Potencia Trifásico 138/33/10 kV, 10 MVA (ONAF), 950 kVp BIL</v>
          </cell>
          <cell r="D1108" t="str">
            <v>UND</v>
          </cell>
          <cell r="E1108">
            <v>1</v>
          </cell>
          <cell r="F1108">
            <v>499003.5606319909</v>
          </cell>
        </row>
        <row r="1109">
          <cell r="B1109" t="str">
            <v>TPT-138033010-009-0950</v>
          </cell>
          <cell r="C1109" t="str">
            <v>Transformador de Potencia Trifásico 138/33/10 kV, 9 MVA (ONAF), 950 kVp BIL</v>
          </cell>
          <cell r="D1109" t="str">
            <v>UND</v>
          </cell>
          <cell r="E1109">
            <v>1</v>
          </cell>
          <cell r="F1109">
            <v>468434.79879550089</v>
          </cell>
        </row>
        <row r="1110">
          <cell r="B1110" t="str">
            <v>TPT-138033010-008-0950</v>
          </cell>
          <cell r="C1110" t="str">
            <v>Transformador de Potencia Trifásico 138/33/10 kV, 8 MVA (ONAF), 950 kVp BIL</v>
          </cell>
          <cell r="D1110" t="str">
            <v>UND</v>
          </cell>
          <cell r="E1110">
            <v>1</v>
          </cell>
          <cell r="F1110">
            <v>436473.25436613912</v>
          </cell>
        </row>
        <row r="1111">
          <cell r="B1111" t="str">
            <v>TPT-138033010-007-0950</v>
          </cell>
          <cell r="C1111" t="str">
            <v>Transformador de Potencia Trifásico 138/33/10 kV, 7 MVA (ONAF), 950 kVp BIL</v>
          </cell>
          <cell r="D1111" t="str">
            <v>UND</v>
          </cell>
          <cell r="E1111">
            <v>1</v>
          </cell>
          <cell r="F1111">
            <v>402867.71800441213</v>
          </cell>
        </row>
        <row r="1112">
          <cell r="B1112" t="str">
            <v>TPT-138033010-006-0950</v>
          </cell>
          <cell r="C1112" t="str">
            <v>Transformador de Potencia Trifásico 138/33/10 kV, 6 MVA (ONAF), 950 kVp BIL</v>
          </cell>
          <cell r="D1112" t="str">
            <v>UND</v>
          </cell>
          <cell r="E1112">
            <v>1</v>
          </cell>
          <cell r="F1112">
            <v>367277.56018930319</v>
          </cell>
        </row>
        <row r="1113">
          <cell r="B1113" t="str">
            <v>TPT-138033010-005-0950</v>
          </cell>
          <cell r="C1113" t="str">
            <v>Transformador de Potencia Trifásico 138/33/10 kV, 5 MVA (ONAF), 950 kVp BIL</v>
          </cell>
          <cell r="D1113" t="str">
            <v>UND</v>
          </cell>
          <cell r="E1113">
            <v>1</v>
          </cell>
          <cell r="F1113">
            <v>329219.5728788767</v>
          </cell>
        </row>
        <row r="1114">
          <cell r="B1114" t="str">
            <v>TPT-138033010-003-0950</v>
          </cell>
          <cell r="C1114" t="str">
            <v>Transformador de Potencia Trifásico 138/33/10 kV, 3 MVA (ONAF), 950 kVp BIL</v>
          </cell>
          <cell r="D1114" t="str">
            <v>UND</v>
          </cell>
          <cell r="E1114">
            <v>1</v>
          </cell>
          <cell r="F1114">
            <v>287964.9559884551</v>
          </cell>
        </row>
        <row r="1115">
          <cell r="B1115" t="str">
            <v>TPT-138033023-100-0950</v>
          </cell>
          <cell r="C1115" t="str">
            <v>Transformador de Potencia Trifásico 138/33/23 kV, 100 MVA (ONAF), 950 kVp BIL</v>
          </cell>
          <cell r="D1115" t="str">
            <v>UND</v>
          </cell>
          <cell r="E1115">
            <v>0</v>
          </cell>
          <cell r="F1115">
            <v>1669286.9207475365</v>
          </cell>
        </row>
        <row r="1116">
          <cell r="B1116" t="str">
            <v>TPT-138033023-095-0950</v>
          </cell>
          <cell r="C1116" t="str">
            <v>Transformador de Potencia Trifásico 138/33/23 kV, 95 MVA (ONAF), 950 kVp BIL</v>
          </cell>
          <cell r="D1116" t="str">
            <v>UND</v>
          </cell>
          <cell r="E1116">
            <v>1</v>
          </cell>
          <cell r="F1116">
            <v>1639795.0845809039</v>
          </cell>
        </row>
        <row r="1117">
          <cell r="B1117" t="str">
            <v>TPT-138033023-090-0950</v>
          </cell>
          <cell r="C1117" t="str">
            <v>Transformador de Potencia Trifásico 138/33/23 kV, 90 MVA (ONAF), 950 kVp BIL</v>
          </cell>
          <cell r="D1117" t="str">
            <v>UND</v>
          </cell>
          <cell r="E1117">
            <v>1</v>
          </cell>
          <cell r="F1117">
            <v>1608708.3382385788</v>
          </cell>
        </row>
        <row r="1118">
          <cell r="B1118" t="str">
            <v>TPT-138033023-085-0950</v>
          </cell>
          <cell r="C1118" t="str">
            <v>Transformador de Potencia Trifásico 138/33/23 kV, 85 MVA (ONAF), 950 kVp BIL</v>
          </cell>
          <cell r="D1118" t="str">
            <v>UND</v>
          </cell>
          <cell r="E1118">
            <v>1</v>
          </cell>
          <cell r="F1118">
            <v>1575844.2651342887</v>
          </cell>
        </row>
        <row r="1119">
          <cell r="B1119" t="str">
            <v>TPT-138033023-080-0950</v>
          </cell>
          <cell r="C1119" t="str">
            <v>Transformador de Potencia Trifásico 138/33/23 kV, 80 MVA (ONAF), 950 kVp BIL</v>
          </cell>
          <cell r="D1119" t="str">
            <v>UND</v>
          </cell>
          <cell r="E1119">
            <v>1</v>
          </cell>
          <cell r="F1119">
            <v>1540987.2446285381</v>
          </cell>
        </row>
        <row r="1120">
          <cell r="B1120" t="str">
            <v>TPT-138033023-075-0950</v>
          </cell>
          <cell r="C1120" t="str">
            <v>Transformador de Potencia Trifásico 138/33/23 kV, 75 MVA (ONAF), 950 kVp BIL</v>
          </cell>
          <cell r="D1120" t="str">
            <v>UND</v>
          </cell>
          <cell r="E1120">
            <v>1</v>
          </cell>
          <cell r="F1120">
            <v>1503879.8699794277</v>
          </cell>
        </row>
        <row r="1121">
          <cell r="B1121" t="str">
            <v>TPT-138033023-070-0950</v>
          </cell>
          <cell r="C1121" t="str">
            <v>Transformador de Potencia Trifásico 138/33/23 kV, 70 MVA (ONAF), 950 kVp BIL</v>
          </cell>
          <cell r="D1121" t="str">
            <v>UND</v>
          </cell>
          <cell r="E1121">
            <v>1</v>
          </cell>
          <cell r="F1121">
            <v>1464211.4008968</v>
          </cell>
        </row>
        <row r="1122">
          <cell r="B1122" t="str">
            <v>TPT-138033023-065-0950</v>
          </cell>
          <cell r="C1122" t="str">
            <v>Transformador de Potencia Trifásico 138/33/23 kV, 65 MVA (ONAF), 950 kVp BIL</v>
          </cell>
          <cell r="D1122" t="str">
            <v>UND</v>
          </cell>
          <cell r="E1122">
            <v>1</v>
          </cell>
          <cell r="F1122">
            <v>1421601.9292398312</v>
          </cell>
        </row>
        <row r="1123">
          <cell r="B1123" t="str">
            <v>TPT-138033023-060-0950</v>
          </cell>
          <cell r="C1123" t="str">
            <v>Transformador de Potencia Trifásico 138/33/23 kV, 60 MVA (ONAF), 950 kVp BIL</v>
          </cell>
          <cell r="D1123" t="str">
            <v>UND</v>
          </cell>
          <cell r="E1123">
            <v>1</v>
          </cell>
          <cell r="F1123">
            <v>1375580.1938604298</v>
          </cell>
        </row>
        <row r="1124">
          <cell r="B1124" t="str">
            <v>TPT-138033023-055-0950</v>
          </cell>
          <cell r="C1124" t="str">
            <v>Transformador de Potencia Trifásico 138/33/23 kV, 55 MVA (ONAF), 950 kVp BIL</v>
          </cell>
          <cell r="D1124" t="str">
            <v>UND</v>
          </cell>
          <cell r="E1124">
            <v>1</v>
          </cell>
          <cell r="F1124">
            <v>1325551.7192722582</v>
          </cell>
        </row>
        <row r="1125">
          <cell r="B1125" t="str">
            <v>TPT-138033023-050-0950</v>
          </cell>
          <cell r="C1125" t="str">
            <v>Transformador de Potencia Trifásico 138/33/23 kV, 50 MVA (ONAF), 950 kVp BIL</v>
          </cell>
          <cell r="D1125" t="str">
            <v>UND</v>
          </cell>
          <cell r="E1125">
            <v>1</v>
          </cell>
          <cell r="F1125">
            <v>1270751.7256012794</v>
          </cell>
        </row>
        <row r="1126">
          <cell r="B1126" t="str">
            <v>TPT-138033023-045-0950</v>
          </cell>
          <cell r="C1126" t="str">
            <v>Transformador de Potencia Trifásico 138/33/23 kV, 45 MVA (ONAF), 950 kVp BIL</v>
          </cell>
          <cell r="D1126" t="str">
            <v>UND</v>
          </cell>
          <cell r="E1126">
            <v>1</v>
          </cell>
          <cell r="F1126">
            <v>1210173.1430923219</v>
          </cell>
        </row>
        <row r="1127">
          <cell r="B1127" t="str">
            <v>TPT-138033023-040-0950</v>
          </cell>
          <cell r="C1127" t="str">
            <v>Transformador de Potencia Trifásico 138/33/23 kV, 40 MVA (ONAF), 950 kVp BIL</v>
          </cell>
          <cell r="D1127" t="str">
            <v>UND</v>
          </cell>
          <cell r="E1127">
            <v>1</v>
          </cell>
          <cell r="F1127">
            <v>1142452.0494822816</v>
          </cell>
        </row>
        <row r="1128">
          <cell r="B1128" t="str">
            <v>TPT-138033023-035-0950</v>
          </cell>
          <cell r="C1128" t="str">
            <v>Transformador de Potencia Trifásico 138/33/23 kV, 35 MVA (ONAF), 950 kVp BIL</v>
          </cell>
          <cell r="D1128" t="str">
            <v>UND</v>
          </cell>
          <cell r="E1128">
            <v>1</v>
          </cell>
          <cell r="F1128">
            <v>1065676.2057505429</v>
          </cell>
        </row>
        <row r="1129">
          <cell r="B1129" t="str">
            <v>TPT-138033023-030-0950</v>
          </cell>
          <cell r="C1129" t="str">
            <v>Transformador de Potencia Trifásico 138/33/23 kV, 30 MVA (ONAF), 950 kVp BIL</v>
          </cell>
          <cell r="D1129" t="str">
            <v>UND</v>
          </cell>
          <cell r="E1129">
            <v>1</v>
          </cell>
          <cell r="F1129">
            <v>977044.99871417345</v>
          </cell>
        </row>
        <row r="1130">
          <cell r="B1130" t="str">
            <v>TPT-138033023-025-0950</v>
          </cell>
          <cell r="C1130" t="str">
            <v>Transformador de Potencia Trifásico 138/33/23 kV, 25 MVA (ONAF), 950 kVp BIL</v>
          </cell>
          <cell r="D1130" t="str">
            <v>UND</v>
          </cell>
          <cell r="E1130">
            <v>1</v>
          </cell>
          <cell r="F1130">
            <v>872216.53045502247</v>
          </cell>
        </row>
        <row r="1131">
          <cell r="B1131" t="str">
            <v>TPT-138033023-020-0950</v>
          </cell>
          <cell r="C1131" t="str">
            <v>Transformador de Potencia Trifásico 138/33/23 kV, 20 MVA (ONAF), 950 kVp BIL</v>
          </cell>
          <cell r="D1131" t="str">
            <v>UND</v>
          </cell>
          <cell r="E1131">
            <v>1</v>
          </cell>
          <cell r="F1131">
            <v>743916.85433602496</v>
          </cell>
        </row>
        <row r="1132">
          <cell r="B1132" t="str">
            <v>TPT-138033023-015-0950</v>
          </cell>
          <cell r="C1132" t="str">
            <v>Transformador de Potencia Trifásico 138/33/23 kV, 15 MVA (ONAF), 950 kVp BIL</v>
          </cell>
          <cell r="D1132" t="str">
            <v>UND</v>
          </cell>
          <cell r="E1132">
            <v>1</v>
          </cell>
          <cell r="F1132">
            <v>639639.56495432009</v>
          </cell>
        </row>
        <row r="1133">
          <cell r="B1133" t="str">
            <v>TPT-138033023-010-0950</v>
          </cell>
          <cell r="C1133" t="str">
            <v>Transformador de Potencia Trifásico 138/33/23 kV, 10 MVA (ONAF), 950 kVp BIL</v>
          </cell>
          <cell r="D1133" t="str">
            <v>UND</v>
          </cell>
          <cell r="E1133">
            <v>1</v>
          </cell>
          <cell r="F1133">
            <v>501511.1162130562</v>
          </cell>
        </row>
        <row r="1134">
          <cell r="B1134" t="str">
            <v>TPT-138033023-009-0950</v>
          </cell>
          <cell r="C1134" t="str">
            <v>Transformador de Potencia Trifásico 138/33/23 kV, 9 MVA (ONAF), 950 kVp BIL</v>
          </cell>
          <cell r="D1134" t="str">
            <v>UND</v>
          </cell>
          <cell r="E1134">
            <v>1</v>
          </cell>
          <cell r="F1134">
            <v>470788.74250804109</v>
          </cell>
        </row>
        <row r="1135">
          <cell r="B1135" t="str">
            <v>TPT-138033023-008-0950</v>
          </cell>
          <cell r="C1135" t="str">
            <v>Transformador de Potencia Trifásico 138/33/23 kV, 8 MVA (ONAF), 950 kVp BIL</v>
          </cell>
          <cell r="D1135" t="str">
            <v>UND</v>
          </cell>
          <cell r="E1135">
            <v>1</v>
          </cell>
          <cell r="F1135">
            <v>438666.58730265236</v>
          </cell>
        </row>
        <row r="1136">
          <cell r="B1136" t="str">
            <v>TPT-138033023-007-0950</v>
          </cell>
          <cell r="C1136" t="str">
            <v>Transformador de Potencia Trifásico 138/33/23 kV, 7 MVA (ONAF), 950 kVp BIL</v>
          </cell>
          <cell r="D1136" t="str">
            <v>UND</v>
          </cell>
          <cell r="E1136">
            <v>1</v>
          </cell>
          <cell r="F1136">
            <v>404892.17889890668</v>
          </cell>
        </row>
        <row r="1137">
          <cell r="B1137" t="str">
            <v>TPT-138033023-006-0950</v>
          </cell>
          <cell r="C1137" t="str">
            <v>Transformador de Potencia Trifásico 138/33/23 kV, 6 MVA (ONAF), 950 kVp BIL</v>
          </cell>
          <cell r="D1137" t="str">
            <v>UND</v>
          </cell>
          <cell r="E1137">
            <v>1</v>
          </cell>
          <cell r="F1137">
            <v>369123.17606965144</v>
          </cell>
        </row>
        <row r="1138">
          <cell r="B1138" t="str">
            <v>TPT-138033023-005-0950</v>
          </cell>
          <cell r="C1138" t="str">
            <v>Transformador de Potencia Trifásico 138/33/23 kV, 5 MVA (ONAF), 950 kVp BIL</v>
          </cell>
          <cell r="D1138" t="str">
            <v>UND</v>
          </cell>
          <cell r="E1138">
            <v>1</v>
          </cell>
          <cell r="F1138">
            <v>330873.94259183592</v>
          </cell>
        </row>
        <row r="1139">
          <cell r="B1139" t="str">
            <v>TPT-138033023-003-0950</v>
          </cell>
          <cell r="C1139" t="str">
            <v>Transformador de Potencia Trifásico 138/33/23 kV, 3 MVA (ONAF), 950 kVp BIL</v>
          </cell>
          <cell r="D1139" t="str">
            <v>UND</v>
          </cell>
          <cell r="E1139">
            <v>1</v>
          </cell>
          <cell r="F1139">
            <v>289412.01606879907</v>
          </cell>
        </row>
        <row r="1140">
          <cell r="B1140" t="str">
            <v>TPT-138023010-100-0950</v>
          </cell>
          <cell r="C1140" t="str">
            <v>Transformador de Potencia Trifásico 138/23/10 kV, 100 MVA (ONAF), 950 kVp BIL</v>
          </cell>
          <cell r="D1140" t="str">
            <v>UND</v>
          </cell>
          <cell r="E1140">
            <v>0</v>
          </cell>
          <cell r="F1140">
            <v>1669286.9207475365</v>
          </cell>
        </row>
        <row r="1141">
          <cell r="B1141" t="str">
            <v>TPT-138023010-095-0950</v>
          </cell>
          <cell r="C1141" t="str">
            <v>Transformador de Potencia Trifásico 138/23/10 kV, 95 MVA (ONAF), 950 kVp BIL</v>
          </cell>
          <cell r="D1141" t="str">
            <v>UND</v>
          </cell>
          <cell r="E1141">
            <v>1</v>
          </cell>
          <cell r="F1141">
            <v>1639795.0845809039</v>
          </cell>
        </row>
        <row r="1142">
          <cell r="B1142" t="str">
            <v>TPT-138023010-090-0950</v>
          </cell>
          <cell r="C1142" t="str">
            <v>Transformador de Potencia Trifásico 138/23/10 kV, 90 MVA (ONAF), 950 kVp BIL</v>
          </cell>
          <cell r="D1142" t="str">
            <v>UND</v>
          </cell>
          <cell r="E1142">
            <v>1</v>
          </cell>
          <cell r="F1142">
            <v>1608708.3382385785</v>
          </cell>
        </row>
        <row r="1143">
          <cell r="B1143" t="str">
            <v>TPT-138023010-085-0950</v>
          </cell>
          <cell r="C1143" t="str">
            <v>Transformador de Potencia Trifásico 138/23/10 kV, 85 MVA (ONAF), 950 kVp BIL</v>
          </cell>
          <cell r="D1143" t="str">
            <v>UND</v>
          </cell>
          <cell r="E1143">
            <v>1</v>
          </cell>
          <cell r="F1143">
            <v>1575844.2651342887</v>
          </cell>
        </row>
        <row r="1144">
          <cell r="B1144" t="str">
            <v>TPT-138023010-080-0950</v>
          </cell>
          <cell r="C1144" t="str">
            <v>Transformador de Potencia Trifásico 138/23/10 kV, 80 MVA (ONAF), 950 kVp BIL</v>
          </cell>
          <cell r="D1144" t="str">
            <v>UND</v>
          </cell>
          <cell r="E1144">
            <v>1</v>
          </cell>
          <cell r="F1144">
            <v>1540987.2446285381</v>
          </cell>
        </row>
        <row r="1145">
          <cell r="B1145" t="str">
            <v>TPT-138023010-075-0950</v>
          </cell>
          <cell r="C1145" t="str">
            <v>Transformador de Potencia Trifásico 138/23/10 kV, 75 MVA (ONAF), 950 kVp BIL</v>
          </cell>
          <cell r="D1145" t="str">
            <v>UND</v>
          </cell>
          <cell r="E1145">
            <v>1</v>
          </cell>
          <cell r="F1145">
            <v>1503879.8699794277</v>
          </cell>
        </row>
        <row r="1146">
          <cell r="B1146" t="str">
            <v>TPT-138023010-070-0950</v>
          </cell>
          <cell r="C1146" t="str">
            <v>Transformador de Potencia Trifásico 138/23/10 kV, 70 MVA (ONAF), 950 kVp BIL</v>
          </cell>
          <cell r="D1146" t="str">
            <v>UND</v>
          </cell>
          <cell r="E1146">
            <v>1</v>
          </cell>
          <cell r="F1146">
            <v>1464211.4008968002</v>
          </cell>
        </row>
        <row r="1147">
          <cell r="B1147" t="str">
            <v>TPT-138023010-065-0950</v>
          </cell>
          <cell r="C1147" t="str">
            <v>Transformador de Potencia Trifásico 138/23/10 kV, 65 MVA (ONAF), 950 kVp BIL</v>
          </cell>
          <cell r="D1147" t="str">
            <v>UND</v>
          </cell>
          <cell r="E1147">
            <v>1</v>
          </cell>
          <cell r="F1147">
            <v>1421601.9292398309</v>
          </cell>
        </row>
        <row r="1148">
          <cell r="B1148" t="str">
            <v>TPT-138023010-060-0950</v>
          </cell>
          <cell r="C1148" t="str">
            <v>Transformador de Potencia Trifásico 138/23/10 kV, 60 MVA (ONAF), 950 kVp BIL</v>
          </cell>
          <cell r="D1148" t="str">
            <v>UND</v>
          </cell>
          <cell r="E1148">
            <v>1</v>
          </cell>
          <cell r="F1148">
            <v>1375580.1938604298</v>
          </cell>
        </row>
        <row r="1149">
          <cell r="B1149" t="str">
            <v>TPT-138023010-055-0950</v>
          </cell>
          <cell r="C1149" t="str">
            <v>Transformador de Potencia Trifásico 138/23/10 kV, 55 MVA (ONAF), 950 kVp BIL</v>
          </cell>
          <cell r="D1149" t="str">
            <v>UND</v>
          </cell>
          <cell r="E1149">
            <v>1</v>
          </cell>
          <cell r="F1149">
            <v>1325551.7192722582</v>
          </cell>
        </row>
        <row r="1150">
          <cell r="B1150" t="str">
            <v>TPT-138023010-050-0950</v>
          </cell>
          <cell r="C1150" t="str">
            <v>Transformador de Potencia Trifásico 138/23/10 kV, 50 MVA (ONAF), 950 kVp BIL</v>
          </cell>
          <cell r="D1150" t="str">
            <v>UND</v>
          </cell>
          <cell r="E1150">
            <v>1</v>
          </cell>
          <cell r="F1150">
            <v>1270751.7256012794</v>
          </cell>
        </row>
        <row r="1151">
          <cell r="B1151" t="str">
            <v>TPT-138023010-045-0950</v>
          </cell>
          <cell r="C1151" t="str">
            <v>Transformador de Potencia Trifásico 138/23/10 kV, 45 MVA (ONAF), 950 kVp BIL</v>
          </cell>
          <cell r="D1151" t="str">
            <v>UND</v>
          </cell>
          <cell r="E1151">
            <v>1</v>
          </cell>
          <cell r="F1151">
            <v>1210173.1430923219</v>
          </cell>
        </row>
        <row r="1152">
          <cell r="B1152" t="str">
            <v>TPT-138023010-040-0950</v>
          </cell>
          <cell r="C1152" t="str">
            <v>Transformador de Potencia Trifásico 138/23/10 kV, 40 MVA (ONAF), 950 kVp BIL</v>
          </cell>
          <cell r="D1152" t="str">
            <v>UND</v>
          </cell>
          <cell r="E1152">
            <v>1</v>
          </cell>
          <cell r="F1152">
            <v>1142452.0494822816</v>
          </cell>
        </row>
        <row r="1153">
          <cell r="B1153" t="str">
            <v>TPT-138023010-035-0950</v>
          </cell>
          <cell r="C1153" t="str">
            <v>Transformador de Potencia Trifásico 138/23/10 kV, 35 MVA (ONAF), 950 kVp BIL</v>
          </cell>
          <cell r="D1153" t="str">
            <v>UND</v>
          </cell>
          <cell r="E1153">
            <v>1</v>
          </cell>
          <cell r="F1153">
            <v>1065676.2057505429</v>
          </cell>
        </row>
        <row r="1154">
          <cell r="B1154" t="str">
            <v>TPT-138023010-030-0950</v>
          </cell>
          <cell r="C1154" t="str">
            <v>Transformador de Potencia Trifásico 138/23/10 kV, 30 MVA (ONAF), 950 kVp BIL</v>
          </cell>
          <cell r="D1154" t="str">
            <v>UND</v>
          </cell>
          <cell r="E1154">
            <v>1</v>
          </cell>
          <cell r="F1154">
            <v>977044.99871417345</v>
          </cell>
        </row>
        <row r="1155">
          <cell r="B1155" t="str">
            <v>TPT-138023010-025-0950</v>
          </cell>
          <cell r="C1155" t="str">
            <v>Transformador de Potencia Trifásico 138/23/10 kV, 25 MVA (ONAF), 950 kVp BIL</v>
          </cell>
          <cell r="D1155" t="str">
            <v>UND</v>
          </cell>
          <cell r="E1155">
            <v>1</v>
          </cell>
          <cell r="F1155">
            <v>872216.53045502235</v>
          </cell>
        </row>
        <row r="1156">
          <cell r="B1156" t="str">
            <v>TPT-138023010-020-0950</v>
          </cell>
          <cell r="C1156" t="str">
            <v>Transformador de Potencia Trifásico 138/23/10 kV, 20 MVA (ONAF), 950 kVp BIL</v>
          </cell>
          <cell r="D1156" t="str">
            <v>UND</v>
          </cell>
          <cell r="E1156">
            <v>1</v>
          </cell>
          <cell r="F1156">
            <v>743916.85433602484</v>
          </cell>
        </row>
        <row r="1157">
          <cell r="B1157" t="str">
            <v>TPT-138023010-015-0950</v>
          </cell>
          <cell r="C1157" t="str">
            <v>Transformador de Potencia Trifásico 138/23/10 kV, 15 MVA (ONAF), 950 kVp BIL</v>
          </cell>
          <cell r="D1157" t="str">
            <v>UND</v>
          </cell>
          <cell r="E1157">
            <v>1</v>
          </cell>
          <cell r="F1157">
            <v>639639.56495432009</v>
          </cell>
        </row>
        <row r="1158">
          <cell r="B1158" t="str">
            <v>TPT-138023010-010-0950</v>
          </cell>
          <cell r="C1158" t="str">
            <v>Transformador de Potencia Trifásico 138/23/10 kV, 10 MVA (ONAF), 950 kVp BIL</v>
          </cell>
          <cell r="D1158" t="str">
            <v>UND</v>
          </cell>
          <cell r="E1158">
            <v>1</v>
          </cell>
          <cell r="F1158">
            <v>501511.11621305614</v>
          </cell>
        </row>
        <row r="1159">
          <cell r="B1159" t="str">
            <v>TPT-138023010-009-0950</v>
          </cell>
          <cell r="C1159" t="str">
            <v>Transformador de Potencia Trifásico 138/23/10 kV, 9 MVA (ONAF), 950 kVp BIL</v>
          </cell>
          <cell r="D1159" t="str">
            <v>UND</v>
          </cell>
          <cell r="E1159">
            <v>1</v>
          </cell>
          <cell r="F1159">
            <v>470788.74250804115</v>
          </cell>
        </row>
        <row r="1160">
          <cell r="B1160" t="str">
            <v>TPT-138023010-008-0950</v>
          </cell>
          <cell r="C1160" t="str">
            <v>Transformador de Potencia Trifásico 138/23/10 kV, 8 MVA (ONAF), 950 kVp BIL</v>
          </cell>
          <cell r="D1160" t="str">
            <v>UND</v>
          </cell>
          <cell r="E1160">
            <v>1</v>
          </cell>
          <cell r="F1160">
            <v>438666.58730265242</v>
          </cell>
        </row>
        <row r="1161">
          <cell r="B1161" t="str">
            <v>TPT-138023010-007-0950</v>
          </cell>
          <cell r="C1161" t="str">
            <v>Transformador de Potencia Trifásico 138/23/10 kV, 7 MVA (ONAF), 950 kVp BIL</v>
          </cell>
          <cell r="D1161" t="str">
            <v>UND</v>
          </cell>
          <cell r="E1161">
            <v>1</v>
          </cell>
          <cell r="F1161">
            <v>404892.17889890668</v>
          </cell>
        </row>
        <row r="1162">
          <cell r="B1162" t="str">
            <v>TPT-138023010-006-0950</v>
          </cell>
          <cell r="C1162" t="str">
            <v>Transformador de Potencia Trifásico 138/23/10 kV, 6 MVA (ONAF), 950 kVp BIL</v>
          </cell>
          <cell r="D1162" t="str">
            <v>UND</v>
          </cell>
          <cell r="E1162">
            <v>1</v>
          </cell>
          <cell r="F1162">
            <v>369123.17606965144</v>
          </cell>
        </row>
        <row r="1163">
          <cell r="B1163" t="str">
            <v>TPT-138023010-005-0950</v>
          </cell>
          <cell r="C1163" t="str">
            <v>Transformador de Potencia Trifásico 138/23/10 kV, 5 MVA (ONAF), 950 kVp BIL</v>
          </cell>
          <cell r="D1163" t="str">
            <v>UND</v>
          </cell>
          <cell r="E1163">
            <v>1</v>
          </cell>
          <cell r="F1163">
            <v>330873.94259183592</v>
          </cell>
        </row>
        <row r="1164">
          <cell r="B1164" t="str">
            <v>TPT-138023010-003-0950</v>
          </cell>
          <cell r="C1164" t="str">
            <v>Transformador de Potencia Trifásico 138/23/10 kV, 3 MVA (ONAF), 950 kVp BIL</v>
          </cell>
          <cell r="D1164" t="str">
            <v>UND</v>
          </cell>
          <cell r="E1164">
            <v>1</v>
          </cell>
          <cell r="F1164">
            <v>289412.01606879913</v>
          </cell>
        </row>
        <row r="1165">
          <cell r="B1165" t="str">
            <v>TPD-138010-100-0950</v>
          </cell>
          <cell r="C1165" t="str">
            <v>Transformador de Potencia Trifásico 138/10 kV, 100 MVA (ONAF), 950 kVp BIL</v>
          </cell>
          <cell r="D1165" t="str">
            <v>UND</v>
          </cell>
          <cell r="E1165">
            <v>0</v>
          </cell>
          <cell r="F1165">
            <v>1384117.0717864991</v>
          </cell>
        </row>
        <row r="1166">
          <cell r="B1166" t="str">
            <v>TPD-138010-095-0950</v>
          </cell>
          <cell r="C1166" t="str">
            <v>Transformador de Potencia Trifásico 138/10 kV, 95 MVA (ONAF), 950 kVp BIL</v>
          </cell>
          <cell r="D1166" t="str">
            <v>UND</v>
          </cell>
          <cell r="E1166">
            <v>1</v>
          </cell>
          <cell r="F1166">
            <v>1359663.4242983328</v>
          </cell>
        </row>
        <row r="1167">
          <cell r="B1167" t="str">
            <v>TPD-138010-090-0950</v>
          </cell>
          <cell r="C1167" t="str">
            <v>Transformador de Potencia Trifásico 138/10 kV, 90 MVA (ONAF), 950 kVp BIL</v>
          </cell>
          <cell r="D1167" t="str">
            <v>UND</v>
          </cell>
          <cell r="E1167">
            <v>1</v>
          </cell>
          <cell r="F1167">
            <v>1333887.3304561547</v>
          </cell>
        </row>
        <row r="1168">
          <cell r="B1168" t="str">
            <v>TPD-138010-085-0950</v>
          </cell>
          <cell r="C1168" t="str">
            <v>Transformador de Potencia Trifásico 138/10 kV, 85 MVA (ONAF), 950 kVp BIL</v>
          </cell>
          <cell r="D1168" t="str">
            <v>UND</v>
          </cell>
          <cell r="E1168">
            <v>1</v>
          </cell>
          <cell r="F1168">
            <v>1306637.5365071814</v>
          </cell>
        </row>
        <row r="1169">
          <cell r="B1169" t="str">
            <v>TPD-138010-080-0950</v>
          </cell>
          <cell r="C1169" t="str">
            <v>Transformador de Potencia Trifásico 138/10 kV, 80 MVA (ONAF), 950 kVp BIL</v>
          </cell>
          <cell r="D1169" t="str">
            <v>UND</v>
          </cell>
          <cell r="E1169">
            <v>1</v>
          </cell>
          <cell r="F1169">
            <v>1277735.2570044962</v>
          </cell>
        </row>
        <row r="1170">
          <cell r="B1170" t="str">
            <v>TPD-138010-075-0950</v>
          </cell>
          <cell r="C1170" t="str">
            <v>Transformador de Potencia Trifásico 138/10 kV, 75 MVA (ONAF), 950 kVp BIL</v>
          </cell>
          <cell r="D1170" t="str">
            <v>UND</v>
          </cell>
          <cell r="E1170">
            <v>1</v>
          </cell>
          <cell r="F1170">
            <v>1246967.058857942</v>
          </cell>
        </row>
        <row r="1171">
          <cell r="B1171" t="str">
            <v>TPD-138010-070-0950</v>
          </cell>
          <cell r="C1171" t="str">
            <v>Transformador de Potencia Trifásico 138/10 kV, 70 MVA (ONAF), 950 kVp BIL</v>
          </cell>
          <cell r="D1171" t="str">
            <v>UND</v>
          </cell>
          <cell r="E1171">
            <v>1</v>
          </cell>
          <cell r="F1171">
            <v>1214075.2865769302</v>
          </cell>
        </row>
        <row r="1172">
          <cell r="B1172" t="str">
            <v>TPD-138010-065-0950</v>
          </cell>
          <cell r="C1172" t="str">
            <v>Transformador de Potencia Trifásico 138/10 kV, 65 MVA (ONAF), 950 kVp BIL</v>
          </cell>
          <cell r="D1172" t="str">
            <v>UND</v>
          </cell>
          <cell r="E1172">
            <v>1</v>
          </cell>
          <cell r="F1172">
            <v>1178744.9329946931</v>
          </cell>
        </row>
        <row r="1173">
          <cell r="B1173" t="str">
            <v>TPD-138010-060-0950</v>
          </cell>
          <cell r="C1173" t="str">
            <v>Transformador de Potencia Trifásico 138/10 kV, 60 MVA (ONAF), 950 kVp BIL</v>
          </cell>
          <cell r="D1173" t="str">
            <v>UND</v>
          </cell>
          <cell r="E1173">
            <v>1</v>
          </cell>
          <cell r="F1173">
            <v>1140585.24407594</v>
          </cell>
        </row>
        <row r="1174">
          <cell r="B1174" t="str">
            <v>TPD-138010-055-0950</v>
          </cell>
          <cell r="C1174" t="str">
            <v>Transformador de Potencia Trifásico 138/10 kV, 55 MVA (ONAF), 950 kVp BIL</v>
          </cell>
          <cell r="D1174" t="str">
            <v>UND</v>
          </cell>
          <cell r="E1174">
            <v>1</v>
          </cell>
          <cell r="F1174">
            <v>1099103.3005632474</v>
          </cell>
        </row>
        <row r="1175">
          <cell r="B1175" t="str">
            <v>TPD-138010-050-0950</v>
          </cell>
          <cell r="C1175" t="str">
            <v>Transformador de Potencia Trifásico 138/10 kV, 50 MVA (ONAF), 950 kVp BIL</v>
          </cell>
          <cell r="D1175" t="str">
            <v>UND</v>
          </cell>
          <cell r="E1175">
            <v>1</v>
          </cell>
          <cell r="F1175">
            <v>1053664.9724777276</v>
          </cell>
        </row>
        <row r="1176">
          <cell r="B1176" t="str">
            <v>TPD-138010-045-0950</v>
          </cell>
          <cell r="C1176" t="str">
            <v>Transformador de Potencia Trifásico 138/10 kV, 45 MVA (ONAF), 950 kVp BIL</v>
          </cell>
          <cell r="D1176" t="str">
            <v>UND</v>
          </cell>
          <cell r="E1176">
            <v>1</v>
          </cell>
          <cell r="F1176">
            <v>1003435.2311473836</v>
          </cell>
        </row>
        <row r="1177">
          <cell r="B1177" t="str">
            <v>TPD-138010-040-0950</v>
          </cell>
          <cell r="C1177" t="str">
            <v>Transformador de Potencia Trifásico 138/10 kV, 40 MVA (ONAF), 950 kVp BIL</v>
          </cell>
          <cell r="D1177" t="str">
            <v>UND</v>
          </cell>
          <cell r="E1177">
            <v>1</v>
          </cell>
          <cell r="F1177">
            <v>947283.15769572521</v>
          </cell>
        </row>
        <row r="1178">
          <cell r="B1178" t="str">
            <v>TPD-138010-035-0950</v>
          </cell>
          <cell r="C1178" t="str">
            <v>Transformador de Potencia Trifásico 138/10 kV, 35 MVA (ONAF), 950 kVp BIL</v>
          </cell>
          <cell r="D1178" t="str">
            <v>UND</v>
          </cell>
          <cell r="E1178">
            <v>1</v>
          </cell>
          <cell r="F1178">
            <v>883623.18726815865</v>
          </cell>
        </row>
        <row r="1179">
          <cell r="B1179" t="str">
            <v>TPD-138010-030-0950</v>
          </cell>
          <cell r="C1179" t="str">
            <v>Transformador de Potencia Trifásico 138/10 kV, 30 MVA (ONAF), 950 kVp BIL</v>
          </cell>
          <cell r="D1179" t="str">
            <v>UND</v>
          </cell>
          <cell r="E1179">
            <v>1</v>
          </cell>
          <cell r="F1179">
            <v>810133.14476716891</v>
          </cell>
        </row>
        <row r="1180">
          <cell r="B1180" t="str">
            <v>TPD-138010-025-0950</v>
          </cell>
          <cell r="C1180" t="str">
            <v>Transformador de Potencia Trifásico 138/10 kV, 25 MVA (ONAF), 950 kVp BIL</v>
          </cell>
          <cell r="D1180" t="str">
            <v>UND</v>
          </cell>
          <cell r="E1180">
            <v>1</v>
          </cell>
          <cell r="F1180">
            <v>723212.87316895614</v>
          </cell>
        </row>
        <row r="1181">
          <cell r="B1181" t="str">
            <v>TPD-138010-020-0950</v>
          </cell>
          <cell r="C1181" t="str">
            <v>Transformador de Potencia Trifásico 138/10 kV, 20 MVA (ONAF), 950 kVp BIL</v>
          </cell>
          <cell r="D1181" t="str">
            <v>UND</v>
          </cell>
          <cell r="E1181">
            <v>1</v>
          </cell>
          <cell r="F1181">
            <v>616831.0583869539</v>
          </cell>
        </row>
        <row r="1182">
          <cell r="B1182" t="str">
            <v>TPD-138010-015-0950</v>
          </cell>
          <cell r="C1182" t="str">
            <v>Transformador de Potencia Trifásico 138/10 kV, 15 MVA (ONAF), 950 kVp BIL</v>
          </cell>
          <cell r="D1182" t="str">
            <v>UND</v>
          </cell>
          <cell r="E1182">
            <v>1</v>
          </cell>
          <cell r="F1182">
            <v>530367.80594129045</v>
          </cell>
        </row>
        <row r="1183">
          <cell r="B1183" t="str">
            <v>TPD-138010-010-0950</v>
          </cell>
          <cell r="C1183" t="str">
            <v>Transformador de Potencia Trifásico 138/10 kV, 10 MVA (ONAF), 950 kVp BIL</v>
          </cell>
          <cell r="D1183" t="str">
            <v>UND</v>
          </cell>
          <cell r="E1183">
            <v>1</v>
          </cell>
          <cell r="F1183">
            <v>415836.300526659</v>
          </cell>
        </row>
        <row r="1184">
          <cell r="B1184" t="str">
            <v>TPD-138010-009-0950</v>
          </cell>
          <cell r="C1184" t="str">
            <v>Transformador de Potencia Trifásico 138/10 kV, 9 MVA (ONAF), 950 kVp BIL</v>
          </cell>
          <cell r="D1184" t="str">
            <v>UND</v>
          </cell>
          <cell r="E1184">
            <v>1</v>
          </cell>
          <cell r="F1184">
            <v>390362.33232958417</v>
          </cell>
        </row>
        <row r="1185">
          <cell r="B1185" t="str">
            <v>TPD-138010-008-0950</v>
          </cell>
          <cell r="C1185" t="str">
            <v>Transformador de Potencia Trifásico 138/10 kV, 8 MVA (ONAF), 950 kVp BIL</v>
          </cell>
          <cell r="D1185" t="str">
            <v>UND</v>
          </cell>
          <cell r="E1185">
            <v>1</v>
          </cell>
          <cell r="F1185">
            <v>363727.71197178267</v>
          </cell>
        </row>
        <row r="1186">
          <cell r="B1186" t="str">
            <v>TPD-138010-007-0950</v>
          </cell>
          <cell r="C1186" t="str">
            <v>Transformador de Potencia Trifásico 138/10 kV, 7 MVA (ONAF), 950 kVp BIL</v>
          </cell>
          <cell r="D1186" t="str">
            <v>UND</v>
          </cell>
          <cell r="E1186">
            <v>1</v>
          </cell>
          <cell r="F1186">
            <v>335723.09833701013</v>
          </cell>
        </row>
        <row r="1187">
          <cell r="B1187" t="str">
            <v>TPD-138010-006-0950</v>
          </cell>
          <cell r="C1187" t="str">
            <v>Transformador de Potencia Trifásico 138/10 kV, 6 MVA (ONAF), 950 kVp BIL</v>
          </cell>
          <cell r="D1187" t="str">
            <v>UND</v>
          </cell>
          <cell r="E1187">
            <v>1</v>
          </cell>
          <cell r="F1187">
            <v>306064.63349108596</v>
          </cell>
        </row>
        <row r="1188">
          <cell r="B1188" t="str">
            <v>TPD-138010-005-0950</v>
          </cell>
          <cell r="C1188" t="str">
            <v>Transformador de Potencia Trifásico 138/10 kV, 5 MVA (ONAF), 950 kVp BIL</v>
          </cell>
          <cell r="D1188" t="str">
            <v>UND</v>
          </cell>
          <cell r="E1188">
            <v>1</v>
          </cell>
          <cell r="F1188">
            <v>274349.64406573062</v>
          </cell>
        </row>
        <row r="1189">
          <cell r="B1189" t="str">
            <v>TPD-138010-003-0950</v>
          </cell>
          <cell r="C1189" t="str">
            <v>Transformador de Potencia Trifásico 138/10 kV, 3 MVA (ONAF), 950 kVp BIL</v>
          </cell>
          <cell r="D1189" t="str">
            <v>UND</v>
          </cell>
          <cell r="E1189">
            <v>1</v>
          </cell>
          <cell r="F1189">
            <v>239970.79665704592</v>
          </cell>
        </row>
        <row r="1190">
          <cell r="B1190" t="str">
            <v>TPD-138023-100-0950</v>
          </cell>
          <cell r="C1190" t="str">
            <v>Transformador de Potencia Trifásico 138/23 kV, 100 MVA (ONAF), 950 kVp BIL</v>
          </cell>
          <cell r="D1190" t="str">
            <v>UND</v>
          </cell>
          <cell r="E1190">
            <v>0</v>
          </cell>
          <cell r="F1190">
            <v>1391072.4339562806</v>
          </cell>
        </row>
        <row r="1191">
          <cell r="B1191" t="str">
            <v>TPD-138023-095-0950</v>
          </cell>
          <cell r="C1191" t="str">
            <v>Transformador de Potencia Trifásico 138/23 kV, 95 MVA (ONAF), 950 kVp BIL</v>
          </cell>
          <cell r="D1191" t="str">
            <v>UND</v>
          </cell>
          <cell r="E1191">
            <v>1</v>
          </cell>
          <cell r="F1191">
            <v>1366495.9038174201</v>
          </cell>
        </row>
        <row r="1192">
          <cell r="B1192" t="str">
            <v>TPD-138023-090-0950</v>
          </cell>
          <cell r="C1192" t="str">
            <v>Transformador de Potencia Trifásico 138/23 kV, 90 MVA (ONAF), 950 kVp BIL</v>
          </cell>
          <cell r="D1192" t="str">
            <v>UND</v>
          </cell>
          <cell r="E1192">
            <v>1</v>
          </cell>
          <cell r="F1192">
            <v>1340590.281865482</v>
          </cell>
        </row>
        <row r="1193">
          <cell r="B1193" t="str">
            <v>TPD-138023-085-0950</v>
          </cell>
          <cell r="C1193" t="str">
            <v>Transformador de Potencia Trifásico 138/23 kV, 85 MVA (ONAF), 950 kVp BIL</v>
          </cell>
          <cell r="D1193" t="str">
            <v>UND</v>
          </cell>
          <cell r="E1193">
            <v>1</v>
          </cell>
          <cell r="F1193">
            <v>1313203.5542785742</v>
          </cell>
        </row>
        <row r="1194">
          <cell r="B1194" t="str">
            <v>TPD-138023-080-0950</v>
          </cell>
          <cell r="C1194" t="str">
            <v>Transformador de Potencia Trifásico 138/23 kV, 80 MVA (ONAF), 950 kVp BIL</v>
          </cell>
          <cell r="D1194" t="str">
            <v>UND</v>
          </cell>
          <cell r="E1194">
            <v>1</v>
          </cell>
          <cell r="F1194">
            <v>1284156.0371904485</v>
          </cell>
        </row>
        <row r="1195">
          <cell r="B1195" t="str">
            <v>TPD-138023-075-0950</v>
          </cell>
          <cell r="C1195" t="str">
            <v>Transformador de Potencia Trifásico 138/23 kV, 75 MVA (ONAF), 950 kVp BIL</v>
          </cell>
          <cell r="D1195" t="str">
            <v>UND</v>
          </cell>
          <cell r="E1195">
            <v>1</v>
          </cell>
          <cell r="F1195">
            <v>1253233.2249828563</v>
          </cell>
        </row>
        <row r="1196">
          <cell r="B1196" t="str">
            <v>TPD-138023-070-0950</v>
          </cell>
          <cell r="C1196" t="str">
            <v>Transformador de Potencia Trifásico 138/23 kV, 70 MVA (ONAF), 950 kVp BIL</v>
          </cell>
          <cell r="D1196" t="str">
            <v>UND</v>
          </cell>
          <cell r="E1196">
            <v>1</v>
          </cell>
          <cell r="F1196">
            <v>1220176.1674140003</v>
          </cell>
        </row>
        <row r="1197">
          <cell r="B1197" t="str">
            <v>TPD-138023-065-0950</v>
          </cell>
          <cell r="C1197" t="str">
            <v>Transformador de Potencia Trifásico 138/23 kV, 65 MVA (ONAF), 950 kVp BIL</v>
          </cell>
          <cell r="D1197" t="str">
            <v>UND</v>
          </cell>
          <cell r="E1197">
            <v>1</v>
          </cell>
          <cell r="F1197">
            <v>1184668.2743665257</v>
          </cell>
        </row>
        <row r="1198">
          <cell r="B1198" t="str">
            <v>TPD-138023-060-0950</v>
          </cell>
          <cell r="C1198" t="str">
            <v>Transformador de Potencia Trifásico 138/23 kV, 60 MVA (ONAF), 950 kVp BIL</v>
          </cell>
          <cell r="D1198" t="str">
            <v>UND</v>
          </cell>
          <cell r="E1198">
            <v>1</v>
          </cell>
          <cell r="F1198">
            <v>1146316.8282170251</v>
          </cell>
        </row>
        <row r="1199">
          <cell r="B1199" t="str">
            <v>TPD-138023-055-0950</v>
          </cell>
          <cell r="C1199" t="str">
            <v>Transformador de Potencia Trifásico 138/23 kV, 55 MVA (ONAF), 950 kVp BIL</v>
          </cell>
          <cell r="D1199" t="str">
            <v>UND</v>
          </cell>
          <cell r="E1199">
            <v>1</v>
          </cell>
          <cell r="F1199">
            <v>1104626.4327268819</v>
          </cell>
        </row>
        <row r="1200">
          <cell r="B1200" t="str">
            <v>TPD-138023-050-0950</v>
          </cell>
          <cell r="C1200" t="str">
            <v>Transformador de Potencia Trifásico 138/23 kV, 50 MVA (ONAF), 950 kVp BIL</v>
          </cell>
          <cell r="D1200" t="str">
            <v>UND</v>
          </cell>
          <cell r="E1200">
            <v>1</v>
          </cell>
          <cell r="F1200">
            <v>1058959.7713343997</v>
          </cell>
        </row>
        <row r="1201">
          <cell r="B1201" t="str">
            <v>TPD-138023-045-0950</v>
          </cell>
          <cell r="C1201" t="str">
            <v>Transformador de Potencia Trifásico 138/23 kV, 45 MVA (ONAF), 950 kVp BIL</v>
          </cell>
          <cell r="D1201" t="str">
            <v>UND</v>
          </cell>
          <cell r="E1201">
            <v>1</v>
          </cell>
          <cell r="F1201">
            <v>1008477.6192436016</v>
          </cell>
        </row>
        <row r="1202">
          <cell r="B1202" t="str">
            <v>TPD-138023-040-0950</v>
          </cell>
          <cell r="C1202" t="str">
            <v>Transformador de Potencia Trifásico 138/23 kV, 40 MVA (ONAF), 950 kVp BIL</v>
          </cell>
          <cell r="D1202" t="str">
            <v>UND</v>
          </cell>
          <cell r="E1202">
            <v>1</v>
          </cell>
          <cell r="F1202">
            <v>952043.37456856808</v>
          </cell>
        </row>
        <row r="1203">
          <cell r="B1203" t="str">
            <v>TPD-138023-035-0950</v>
          </cell>
          <cell r="C1203" t="str">
            <v>Transformador de Potencia Trifásico 138/23 kV, 35 MVA (ONAF), 950 kVp BIL</v>
          </cell>
          <cell r="D1203" t="str">
            <v>UND</v>
          </cell>
          <cell r="E1203">
            <v>1</v>
          </cell>
          <cell r="F1203">
            <v>888063.50479211914</v>
          </cell>
        </row>
        <row r="1204">
          <cell r="B1204" t="str">
            <v>TPD-138023-030-0950</v>
          </cell>
          <cell r="C1204" t="str">
            <v>Transformador de Potencia Trifásico 138/23 kV, 30 MVA (ONAF), 950 kVp BIL</v>
          </cell>
          <cell r="D1204" t="str">
            <v>UND</v>
          </cell>
          <cell r="E1204">
            <v>1</v>
          </cell>
          <cell r="F1204">
            <v>814204.1655951445</v>
          </cell>
        </row>
        <row r="1205">
          <cell r="B1205" t="str">
            <v>TPD-138023-025-0950</v>
          </cell>
          <cell r="C1205" t="str">
            <v>Transformador de Potencia Trifásico 138/23 kV, 25 MVA (ONAF), 950 kVp BIL</v>
          </cell>
          <cell r="D1205" t="str">
            <v>UND</v>
          </cell>
          <cell r="E1205">
            <v>1</v>
          </cell>
          <cell r="F1205">
            <v>726847.1087125187</v>
          </cell>
        </row>
        <row r="1206">
          <cell r="B1206" t="str">
            <v>TPD-138023-020-0950</v>
          </cell>
          <cell r="C1206" t="str">
            <v>Transformador de Potencia Trifásico 138/23 kV, 20 MVA (ONAF), 950 kVp BIL</v>
          </cell>
          <cell r="D1206" t="str">
            <v>UND</v>
          </cell>
          <cell r="E1206">
            <v>1</v>
          </cell>
          <cell r="F1206">
            <v>619930.71194668743</v>
          </cell>
        </row>
        <row r="1207">
          <cell r="B1207" t="str">
            <v>TPD-138023-015-0950</v>
          </cell>
          <cell r="C1207" t="str">
            <v>Transformador de Potencia Trifásico 138/23 kV, 15 MVA (ONAF), 950 kVp BIL</v>
          </cell>
          <cell r="D1207" t="str">
            <v>UND</v>
          </cell>
          <cell r="E1207">
            <v>1</v>
          </cell>
          <cell r="F1207">
            <v>533032.97079526668</v>
          </cell>
        </row>
        <row r="1208">
          <cell r="B1208" t="str">
            <v>TPD-138023-010-0950</v>
          </cell>
          <cell r="C1208" t="str">
            <v>Transformador de Potencia Trifásico 138/23 kV, 10 MVA (ONAF), 950 kVp BIL</v>
          </cell>
          <cell r="D1208" t="str">
            <v>UND</v>
          </cell>
          <cell r="E1208">
            <v>1</v>
          </cell>
          <cell r="F1208">
            <v>417925.9301775468</v>
          </cell>
        </row>
        <row r="1209">
          <cell r="B1209" t="str">
            <v>TPD-138023-009-0950</v>
          </cell>
          <cell r="C1209" t="str">
            <v>Transformador de Potencia Trifásico 138/23 kV, 9 MVA (ONAF), 950 kVp BIL</v>
          </cell>
          <cell r="D1209" t="str">
            <v>UND</v>
          </cell>
          <cell r="E1209">
            <v>1</v>
          </cell>
          <cell r="F1209">
            <v>392323.95209003432</v>
          </cell>
        </row>
        <row r="1210">
          <cell r="B1210" t="str">
            <v>TPD-138023-008-0950</v>
          </cell>
          <cell r="C1210" t="str">
            <v>Transformador de Potencia Trifásico 138/23 kV, 8 MVA (ONAF), 950 kVp BIL</v>
          </cell>
          <cell r="D1210" t="str">
            <v>UND</v>
          </cell>
          <cell r="E1210">
            <v>1</v>
          </cell>
          <cell r="F1210">
            <v>365555.48941887706</v>
          </cell>
        </row>
        <row r="1211">
          <cell r="B1211" t="str">
            <v>TPD-138023-007-0950</v>
          </cell>
          <cell r="C1211" t="str">
            <v>Transformador de Potencia Trifásico 138/23 kV, 7 MVA (ONAF), 950 kVp BIL</v>
          </cell>
          <cell r="D1211" t="str">
            <v>UND</v>
          </cell>
          <cell r="E1211">
            <v>1</v>
          </cell>
          <cell r="F1211">
            <v>337410.14908242226</v>
          </cell>
        </row>
        <row r="1212">
          <cell r="B1212" t="str">
            <v>TPD-138023-006-0950</v>
          </cell>
          <cell r="C1212" t="str">
            <v>Transformador de Potencia Trifásico 138/23 kV, 6 MVA (ONAF), 950 kVp BIL</v>
          </cell>
          <cell r="D1212" t="str">
            <v>UND</v>
          </cell>
          <cell r="E1212">
            <v>1</v>
          </cell>
          <cell r="F1212">
            <v>307602.64672470954</v>
          </cell>
        </row>
        <row r="1213">
          <cell r="B1213" t="str">
            <v>TPD-138023-005-0950</v>
          </cell>
          <cell r="C1213" t="str">
            <v>Transformador de Potencia Trifásico 138/23 kV, 5 MVA (ONAF), 950 kVp BIL</v>
          </cell>
          <cell r="D1213" t="str">
            <v>UND</v>
          </cell>
          <cell r="E1213">
            <v>1</v>
          </cell>
          <cell r="F1213">
            <v>275728.28549319663</v>
          </cell>
        </row>
        <row r="1214">
          <cell r="B1214" t="str">
            <v>TPD-138023-003-0950</v>
          </cell>
          <cell r="C1214" t="str">
            <v>Transformador de Potencia Trifásico 138/23 kV, 3 MVA (ONAF), 950 kVp BIL</v>
          </cell>
          <cell r="D1214" t="str">
            <v>UND</v>
          </cell>
          <cell r="E1214">
            <v>1</v>
          </cell>
          <cell r="F1214">
            <v>241176.68005733259</v>
          </cell>
        </row>
        <row r="1215">
          <cell r="B1215" t="str">
            <v>TPT-138060023-100-1050</v>
          </cell>
          <cell r="C1215" t="str">
            <v>Transformador de Potencia Trifásico 138/60/23 kV, 100 MVA (ONAF), 1050 kVp BIL</v>
          </cell>
          <cell r="D1215" t="str">
            <v>UND</v>
          </cell>
          <cell r="E1215">
            <v>0</v>
          </cell>
          <cell r="F1215">
            <v>1734743.4944337693</v>
          </cell>
        </row>
        <row r="1216">
          <cell r="B1216" t="str">
            <v>TPT-138060023-095-1050</v>
          </cell>
          <cell r="C1216" t="str">
            <v>Transformador de Potencia Trifásico 138/60/23 kV, 95 MVA (ONAF), 1050 kVp BIL</v>
          </cell>
          <cell r="D1216" t="str">
            <v>UND</v>
          </cell>
          <cell r="E1216">
            <v>1</v>
          </cell>
          <cell r="F1216">
            <v>1704095.2156429298</v>
          </cell>
        </row>
        <row r="1217">
          <cell r="B1217" t="str">
            <v>TPT-138060023-090-1050</v>
          </cell>
          <cell r="C1217" t="str">
            <v>Transformador de Potencia Trifásico 138/60/23 kV, 90 MVA (ONAF), 1050 kVp BIL</v>
          </cell>
          <cell r="D1217" t="str">
            <v>UND</v>
          </cell>
          <cell r="E1217">
            <v>1</v>
          </cell>
          <cell r="F1217">
            <v>1671789.4865856911</v>
          </cell>
        </row>
        <row r="1218">
          <cell r="B1218" t="str">
            <v>TPT-138060023-085-1050</v>
          </cell>
          <cell r="C1218" t="str">
            <v>Transformador de Potencia Trifásico 138/60/23 kV, 85 MVA (ONAF), 1050 kVp BIL</v>
          </cell>
          <cell r="D1218" t="str">
            <v>UND</v>
          </cell>
          <cell r="E1218">
            <v>1</v>
          </cell>
          <cell r="F1218">
            <v>1637636.7377025143</v>
          </cell>
        </row>
        <row r="1219">
          <cell r="B1219" t="str">
            <v>TPT-138060023-080-1050</v>
          </cell>
          <cell r="C1219" t="str">
            <v>Transformador de Potencia Trifásico 138/60/23 kV, 80 MVA (ONAF), 1050 kVp BIL</v>
          </cell>
          <cell r="D1219" t="str">
            <v>UND</v>
          </cell>
          <cell r="E1219">
            <v>1</v>
          </cell>
          <cell r="F1219">
            <v>1601412.893373454</v>
          </cell>
        </row>
        <row r="1220">
          <cell r="B1220" t="str">
            <v>TPT-138060023-075-1050</v>
          </cell>
          <cell r="C1220" t="str">
            <v>Transformador de Potencia Trifásico 138/60/23 kV, 75 MVA (ONAF), 1050 kVp BIL</v>
          </cell>
          <cell r="D1220" t="str">
            <v>UND</v>
          </cell>
          <cell r="E1220">
            <v>1</v>
          </cell>
          <cell r="F1220">
            <v>1562850.4533471256</v>
          </cell>
        </row>
        <row r="1221">
          <cell r="B1221" t="str">
            <v>TPT-138060023-070-1050</v>
          </cell>
          <cell r="C1221" t="str">
            <v>Transformador de Potencia Trifásico 138/60/23 kV, 70 MVA (ONAF), 1050 kVp BIL</v>
          </cell>
          <cell r="D1221" t="str">
            <v>UND</v>
          </cell>
          <cell r="E1221">
            <v>1</v>
          </cell>
          <cell r="F1221">
            <v>1521626.4924929794</v>
          </cell>
        </row>
        <row r="1222">
          <cell r="B1222" t="str">
            <v>TPT-138060023-065-1050</v>
          </cell>
          <cell r="C1222" t="str">
            <v>Transformador de Potencia Trifásico 138/60/23 kV, 65 MVA (ONAF), 1050 kVp BIL</v>
          </cell>
          <cell r="D1222" t="str">
            <v>UND</v>
          </cell>
          <cell r="E1222">
            <v>1</v>
          </cell>
          <cell r="F1222">
            <v>1477346.2055995273</v>
          </cell>
        </row>
        <row r="1223">
          <cell r="B1223" t="str">
            <v>TPT-138060023-060-1050</v>
          </cell>
          <cell r="C1223" t="str">
            <v>Transformador de Potencia Trifásico 138/60/23 kV, 60 MVA (ONAF), 1050 kVp BIL</v>
          </cell>
          <cell r="D1223" t="str">
            <v>UND</v>
          </cell>
          <cell r="E1223">
            <v>1</v>
          </cell>
          <cell r="F1223">
            <v>1429519.8522868108</v>
          </cell>
        </row>
        <row r="1224">
          <cell r="B1224" t="str">
            <v>TPT-138060023-055-1050</v>
          </cell>
          <cell r="C1224" t="str">
            <v>Transformador de Potencia Trifásico 138/60/23 kV, 55 MVA (ONAF), 1050 kVp BIL</v>
          </cell>
          <cell r="D1224" t="str">
            <v>UND</v>
          </cell>
          <cell r="E1224">
            <v>1</v>
          </cell>
          <cell r="F1224">
            <v>1377529.6463194559</v>
          </cell>
        </row>
        <row r="1225">
          <cell r="B1225" t="str">
            <v>TPT-138060023-050-1050</v>
          </cell>
          <cell r="C1225" t="str">
            <v>Transformador de Potencia Trifásico 138/60/23 kV, 50 MVA (ONAF), 1050 kVp BIL</v>
          </cell>
          <cell r="D1225" t="str">
            <v>UND</v>
          </cell>
          <cell r="E1225">
            <v>1</v>
          </cell>
          <cell r="F1225">
            <v>1320580.8190482457</v>
          </cell>
        </row>
        <row r="1226">
          <cell r="B1226" t="str">
            <v>TPT-138060023-045-1050</v>
          </cell>
          <cell r="C1226" t="str">
            <v>Transformador de Potencia Trifásico 138/60/23 kV, 45 MVA (ONAF), 1050 kVp BIL</v>
          </cell>
          <cell r="D1226" t="str">
            <v>UND</v>
          </cell>
          <cell r="E1226">
            <v>1</v>
          </cell>
          <cell r="F1226">
            <v>1257626.8112001682</v>
          </cell>
        </row>
        <row r="1227">
          <cell r="B1227" t="str">
            <v>TPT-138060023-040-1050</v>
          </cell>
          <cell r="C1227" t="str">
            <v>Transformador de Potencia Trifásico 138/60/23 kV, 40 MVA (ONAF), 1050 kVp BIL</v>
          </cell>
          <cell r="D1227" t="str">
            <v>UND</v>
          </cell>
          <cell r="E1227">
            <v>1</v>
          </cell>
          <cell r="F1227">
            <v>1187250.2179879309</v>
          </cell>
        </row>
        <row r="1228">
          <cell r="B1228" t="str">
            <v>TPT-138060023-035-1050</v>
          </cell>
          <cell r="C1228" t="str">
            <v>Transformador de Potencia Trifásico 138/60/23 kV, 35 MVA (ONAF), 1050 kVp BIL</v>
          </cell>
          <cell r="D1228" t="str">
            <v>UND</v>
          </cell>
          <cell r="E1228">
            <v>1</v>
          </cell>
          <cell r="F1228">
            <v>1107463.8171074556</v>
          </cell>
        </row>
        <row r="1229">
          <cell r="B1229" t="str">
            <v>TPT-138060023-030-1050</v>
          </cell>
          <cell r="C1229" t="str">
            <v>Transformador de Potencia Trifásico 138/60/23 kV, 30 MVA (ONAF), 1050 kVp BIL</v>
          </cell>
          <cell r="D1229" t="str">
            <v>UND</v>
          </cell>
          <cell r="E1229">
            <v>1</v>
          </cell>
          <cell r="F1229">
            <v>1015357.176901288</v>
          </cell>
        </row>
        <row r="1230">
          <cell r="B1230" t="str">
            <v>TPT-138060023-025-1050</v>
          </cell>
          <cell r="C1230" t="str">
            <v>Transformador de Potencia Trifásico 138/60/23 kV, 25 MVA (ONAF), 1050 kVp BIL</v>
          </cell>
          <cell r="D1230" t="str">
            <v>UND</v>
          </cell>
          <cell r="E1230">
            <v>1</v>
          </cell>
          <cell r="F1230">
            <v>906418.1436627222</v>
          </cell>
        </row>
        <row r="1231">
          <cell r="B1231" t="str">
            <v>TPT-138060023-020-1050</v>
          </cell>
          <cell r="C1231" t="str">
            <v>Transformador de Potencia Trifásico 138/60/23 kV, 20 MVA (ONAF), 1050 kVp BIL</v>
          </cell>
          <cell r="D1231" t="str">
            <v>UND</v>
          </cell>
          <cell r="E1231">
            <v>1</v>
          </cell>
          <cell r="F1231">
            <v>773087.54260240763</v>
          </cell>
        </row>
        <row r="1232">
          <cell r="B1232" t="str">
            <v>TPT-138060023-015-1050</v>
          </cell>
          <cell r="C1232" t="str">
            <v>Transformador de Potencia Trifásico 138/60/23 kV, 15 MVA (ONAF), 1050 kVp BIL</v>
          </cell>
          <cell r="D1232" t="str">
            <v>UND</v>
          </cell>
          <cell r="E1232">
            <v>1</v>
          </cell>
          <cell r="F1232">
            <v>664721.30123085703</v>
          </cell>
        </row>
        <row r="1233">
          <cell r="B1233" t="str">
            <v>TPT-138060023-010-1050</v>
          </cell>
          <cell r="C1233" t="str">
            <v>Transformador de Potencia Trifásico 138/60/23 kV, 10 MVA (ONAF), 1050 kVp BIL</v>
          </cell>
          <cell r="D1233" t="str">
            <v>UND</v>
          </cell>
          <cell r="E1233">
            <v>1</v>
          </cell>
          <cell r="F1233">
            <v>521176.51880194369</v>
          </cell>
        </row>
        <row r="1234">
          <cell r="B1234" t="str">
            <v>TPT-138060023-009-1050</v>
          </cell>
          <cell r="C1234" t="str">
            <v>Transformador de Potencia Trifásico 138/60/23 kV, 9 MVA (ONAF), 1050 kVp BIL</v>
          </cell>
          <cell r="D1234" t="str">
            <v>UND</v>
          </cell>
          <cell r="E1234">
            <v>1</v>
          </cell>
          <cell r="F1234">
            <v>489249.45026990771</v>
          </cell>
        </row>
        <row r="1235">
          <cell r="B1235" t="str">
            <v>TPT-138060023-008-1050</v>
          </cell>
          <cell r="C1235" t="str">
            <v>Transformador de Potencia Trifásico 138/60/23 kV, 8 MVA (ONAF), 1050 kVp BIL</v>
          </cell>
          <cell r="D1235" t="str">
            <v>UND</v>
          </cell>
          <cell r="E1235">
            <v>1</v>
          </cell>
          <cell r="F1235">
            <v>455867.71159026487</v>
          </cell>
        </row>
        <row r="1236">
          <cell r="B1236" t="str">
            <v>TPT-138060023-007-1050</v>
          </cell>
          <cell r="C1236" t="str">
            <v>Transformador de Potencia Trifásico 138/60/23 kV, 7 MVA (ONAF), 1050 kVp BIL</v>
          </cell>
          <cell r="D1236" t="str">
            <v>UND</v>
          </cell>
          <cell r="E1236">
            <v>1</v>
          </cell>
          <cell r="F1236">
            <v>420768.93106995174</v>
          </cell>
        </row>
        <row r="1237">
          <cell r="B1237" t="str">
            <v>TPT-138060023-006-1050</v>
          </cell>
          <cell r="C1237" t="str">
            <v>Transformador de Potencia Trifásico 138/60/23 kV, 6 MVA (ONAF), 1050 kVp BIL</v>
          </cell>
          <cell r="D1237" t="str">
            <v>UND</v>
          </cell>
          <cell r="E1237">
            <v>1</v>
          </cell>
          <cell r="F1237">
            <v>383597.34349611122</v>
          </cell>
        </row>
        <row r="1238">
          <cell r="B1238" t="str">
            <v>TPT-138060023-005-1050</v>
          </cell>
          <cell r="C1238" t="str">
            <v>Transformador de Potencia Trifásico 138/60/23 kV, 5 MVA (ONAF), 1050 kVp BIL</v>
          </cell>
          <cell r="D1238" t="str">
            <v>UND</v>
          </cell>
          <cell r="E1238">
            <v>1</v>
          </cell>
          <cell r="F1238">
            <v>343848.26973412134</v>
          </cell>
        </row>
        <row r="1239">
          <cell r="B1239" t="str">
            <v>TPT-138060023-003-1050</v>
          </cell>
          <cell r="C1239" t="str">
            <v>Transformador de Potencia Trifásico 138/60/23 kV, 3 MVA (ONAF), 1050 kVp BIL</v>
          </cell>
          <cell r="D1239" t="str">
            <v>UND</v>
          </cell>
          <cell r="E1239">
            <v>1</v>
          </cell>
          <cell r="F1239">
            <v>300760.5258546453</v>
          </cell>
        </row>
        <row r="1240">
          <cell r="B1240" t="str">
            <v>TPT-138060010-100-1050</v>
          </cell>
          <cell r="C1240" t="str">
            <v>Transformador de Potencia Trifásico 138/60/10 kV, 100 MVA (ONAF), 1050 kVp BIL</v>
          </cell>
          <cell r="D1240" t="str">
            <v>UND</v>
          </cell>
          <cell r="E1240">
            <v>0</v>
          </cell>
          <cell r="F1240">
            <v>1726069.7769616004</v>
          </cell>
        </row>
        <row r="1241">
          <cell r="B1241" t="str">
            <v>TPT-138060010-095-1050</v>
          </cell>
          <cell r="C1241" t="str">
            <v>Transformador de Potencia Trifásico 138/60/10 kV, 95 MVA (ONAF), 1050 kVp BIL</v>
          </cell>
          <cell r="D1241" t="str">
            <v>UND</v>
          </cell>
          <cell r="E1241">
            <v>1</v>
          </cell>
          <cell r="F1241">
            <v>1695574.7395647152</v>
          </cell>
        </row>
        <row r="1242">
          <cell r="B1242" t="str">
            <v>TPT-138060010-090-1050</v>
          </cell>
          <cell r="C1242" t="str">
            <v>Transformador de Potencia Trifásico 138/60/10 kV, 90 MVA (ONAF), 1050 kVp BIL</v>
          </cell>
          <cell r="D1242" t="str">
            <v>UND</v>
          </cell>
          <cell r="E1242">
            <v>1</v>
          </cell>
          <cell r="F1242">
            <v>1663430.5391527629</v>
          </cell>
        </row>
        <row r="1243">
          <cell r="B1243" t="str">
            <v>TPT-138060010-085-1050</v>
          </cell>
          <cell r="C1243" t="str">
            <v>Transformador de Potencia Trifásico 138/60/10 kV, 85 MVA (ONAF), 1050 kVp BIL</v>
          </cell>
          <cell r="D1243" t="str">
            <v>UND</v>
          </cell>
          <cell r="E1243">
            <v>1</v>
          </cell>
          <cell r="F1243">
            <v>1629448.5540140017</v>
          </cell>
        </row>
        <row r="1244">
          <cell r="B1244" t="str">
            <v>TPT-138060010-080-1050</v>
          </cell>
          <cell r="C1244" t="str">
            <v>Transformador de Potencia Trifásico 138/60/10 kV, 80 MVA (ONAF), 1050 kVp BIL</v>
          </cell>
          <cell r="D1244" t="str">
            <v>UND</v>
          </cell>
          <cell r="E1244">
            <v>1</v>
          </cell>
          <cell r="F1244">
            <v>1593405.8289065866</v>
          </cell>
        </row>
        <row r="1245">
          <cell r="B1245" t="str">
            <v>TPT-138060010-075-1050</v>
          </cell>
          <cell r="C1245" t="str">
            <v>Transformador de Potencia Trifásico 138/60/10 kV, 75 MVA (ONAF), 1050 kVp BIL</v>
          </cell>
          <cell r="D1245" t="str">
            <v>UND</v>
          </cell>
          <cell r="E1245">
            <v>1</v>
          </cell>
          <cell r="F1245">
            <v>1555036.20108039</v>
          </cell>
        </row>
        <row r="1246">
          <cell r="B1246" t="str">
            <v>TPT-138060010-070-1050</v>
          </cell>
          <cell r="C1246" t="str">
            <v>Transformador de Potencia Trifásico 138/60/10 kV, 70 MVA (ONAF), 1050 kVp BIL</v>
          </cell>
          <cell r="D1246" t="str">
            <v>UND</v>
          </cell>
          <cell r="E1246">
            <v>1</v>
          </cell>
          <cell r="F1246">
            <v>1514018.3600305142</v>
          </cell>
        </row>
        <row r="1247">
          <cell r="B1247" t="str">
            <v>TPT-138060010-065-1050</v>
          </cell>
          <cell r="C1247" t="str">
            <v>Transformador de Potencia Trifásico 138/60/10 kV, 65 MVA (ONAF), 1050 kVp BIL</v>
          </cell>
          <cell r="D1247" t="str">
            <v>UND</v>
          </cell>
          <cell r="E1247">
            <v>1</v>
          </cell>
          <cell r="F1247">
            <v>1469959.4745715298</v>
          </cell>
        </row>
        <row r="1248">
          <cell r="B1248" t="str">
            <v>TPT-138060010-060-1050</v>
          </cell>
          <cell r="C1248" t="str">
            <v>Transformador de Potencia Trifásico 138/60/10 kV, 60 MVA (ONAF), 1050 kVp BIL</v>
          </cell>
          <cell r="D1248" t="str">
            <v>UND</v>
          </cell>
          <cell r="E1248">
            <v>1</v>
          </cell>
          <cell r="F1248">
            <v>1422372.2530253767</v>
          </cell>
        </row>
        <row r="1249">
          <cell r="B1249" t="str">
            <v>TPT-138060010-055-1050</v>
          </cell>
          <cell r="C1249" t="str">
            <v>Transformador de Potencia Trifásico 138/60/10 kV, 55 MVA (ONAF), 1050 kVp BIL</v>
          </cell>
          <cell r="D1249" t="str">
            <v>UND</v>
          </cell>
          <cell r="E1249">
            <v>1</v>
          </cell>
          <cell r="F1249">
            <v>1370641.9980878585</v>
          </cell>
        </row>
        <row r="1250">
          <cell r="B1250" t="str">
            <v>TPT-138060010-050-1050</v>
          </cell>
          <cell r="C1250" t="str">
            <v>Transformador de Potencia Trifásico 138/60/10 kV, 50 MVA (ONAF), 1050 kVp BIL</v>
          </cell>
          <cell r="D1250" t="str">
            <v>UND</v>
          </cell>
          <cell r="E1250">
            <v>1</v>
          </cell>
          <cell r="F1250">
            <v>1313977.9149530043</v>
          </cell>
        </row>
        <row r="1251">
          <cell r="B1251" t="str">
            <v>TPT-138060010-045-1050</v>
          </cell>
          <cell r="C1251" t="str">
            <v>Transformador de Potencia Trifásico 138/60/10 kV, 45 MVA (ONAF), 1050 kVp BIL</v>
          </cell>
          <cell r="D1251" t="str">
            <v>UND</v>
          </cell>
          <cell r="E1251">
            <v>1</v>
          </cell>
          <cell r="F1251">
            <v>1251338.6771441672</v>
          </cell>
        </row>
        <row r="1252">
          <cell r="B1252" t="str">
            <v>TPT-138060010-040-1050</v>
          </cell>
          <cell r="C1252" t="str">
            <v>Transformador de Potencia Trifásico 138/60/10 kV, 40 MVA (ONAF), 1050 kVp BIL</v>
          </cell>
          <cell r="D1252" t="str">
            <v>UND</v>
          </cell>
          <cell r="E1252">
            <v>1</v>
          </cell>
          <cell r="F1252">
            <v>1181313.9668979913</v>
          </cell>
        </row>
        <row r="1253">
          <cell r="B1253" t="str">
            <v>TPT-138060010-035-1050</v>
          </cell>
          <cell r="C1253" t="str">
            <v>Transformador de Potencia Trifásico 138/60/10 kV, 35 MVA (ONAF), 1050 kVp BIL</v>
          </cell>
          <cell r="D1253" t="str">
            <v>UND</v>
          </cell>
          <cell r="E1253">
            <v>1</v>
          </cell>
          <cell r="F1253">
            <v>1101926.4980219181</v>
          </cell>
        </row>
        <row r="1254">
          <cell r="B1254" t="str">
            <v>TPT-138060010-030-1050</v>
          </cell>
          <cell r="C1254" t="str">
            <v>Transformador de Potencia Trifásico 138/60/10 kV, 30 MVA (ONAF), 1050 kVp BIL</v>
          </cell>
          <cell r="D1254" t="str">
            <v>UND</v>
          </cell>
          <cell r="E1254">
            <v>1</v>
          </cell>
          <cell r="F1254">
            <v>1010280.3910167816</v>
          </cell>
        </row>
        <row r="1255">
          <cell r="B1255" t="str">
            <v>TPT-138060010-025-1050</v>
          </cell>
          <cell r="C1255" t="str">
            <v>Transformador de Potencia Trifásico 138/60/10 kV, 25 MVA (ONAF), 1050 kVp BIL</v>
          </cell>
          <cell r="D1255" t="str">
            <v>UND</v>
          </cell>
          <cell r="E1255">
            <v>1</v>
          </cell>
          <cell r="F1255">
            <v>901886.05294440861</v>
          </cell>
        </row>
        <row r="1256">
          <cell r="B1256" t="str">
            <v>TPT-138060010-020-1050</v>
          </cell>
          <cell r="C1256" t="str">
            <v>Transformador de Potencia Trifásico 138/60/10 kV, 20 MVA (ONAF), 1050 kVp BIL</v>
          </cell>
          <cell r="D1256" t="str">
            <v>UND</v>
          </cell>
          <cell r="E1256">
            <v>1</v>
          </cell>
          <cell r="F1256">
            <v>769222.10488939565</v>
          </cell>
        </row>
        <row r="1257">
          <cell r="B1257" t="str">
            <v>TPT-138060010-015-1050</v>
          </cell>
          <cell r="C1257" t="str">
            <v>Transformador de Potencia Trifásico 138/60/10 kV, 15 MVA (ONAF), 1050 kVp BIL</v>
          </cell>
          <cell r="D1257" t="str">
            <v>UND</v>
          </cell>
          <cell r="E1257">
            <v>1</v>
          </cell>
          <cell r="F1257">
            <v>661397.69472470274</v>
          </cell>
        </row>
        <row r="1258">
          <cell r="B1258" t="str">
            <v>TPT-138060010-010-1050</v>
          </cell>
          <cell r="C1258" t="str">
            <v>Transformador de Potencia Trifásico 138/60/10 kV, 10 MVA (ONAF), 1050 kVp BIL</v>
          </cell>
          <cell r="D1258" t="str">
            <v>UND</v>
          </cell>
          <cell r="E1258">
            <v>1</v>
          </cell>
          <cell r="F1258">
            <v>518570.636207934</v>
          </cell>
        </row>
        <row r="1259">
          <cell r="B1259" t="str">
            <v>TPT-138060010-009-1050</v>
          </cell>
          <cell r="C1259" t="str">
            <v>Transformador de Potencia Trifásico 138/60/10 kV, 9 MVA (ONAF), 1050 kVp BIL</v>
          </cell>
          <cell r="D1259" t="str">
            <v>UND</v>
          </cell>
          <cell r="E1259">
            <v>1</v>
          </cell>
          <cell r="F1259">
            <v>486803.20301855815</v>
          </cell>
        </row>
        <row r="1260">
          <cell r="B1260" t="str">
            <v>TPT-138060010-008-1050</v>
          </cell>
          <cell r="C1260" t="str">
            <v>Transformador de Potencia Trifásico 138/60/10 kV, 8 MVA (ONAF), 1050 kVp BIL</v>
          </cell>
          <cell r="D1260" t="str">
            <v>UND</v>
          </cell>
          <cell r="E1260">
            <v>1</v>
          </cell>
          <cell r="F1260">
            <v>453588.37303231354</v>
          </cell>
        </row>
        <row r="1261">
          <cell r="B1261" t="str">
            <v>TPT-138060010-007-1050</v>
          </cell>
          <cell r="C1261" t="str">
            <v>Transformador de Potencia Trifásico 138/60/10 kV, 7 MVA (ONAF), 1050 kVp BIL</v>
          </cell>
          <cell r="D1261" t="str">
            <v>UND</v>
          </cell>
          <cell r="E1261">
            <v>1</v>
          </cell>
          <cell r="F1261">
            <v>418665.08641460194</v>
          </cell>
        </row>
        <row r="1262">
          <cell r="B1262" t="str">
            <v>TPT-138060010-006-1050</v>
          </cell>
          <cell r="C1262" t="str">
            <v>Transformador de Potencia Trifásico 138/60/10 kV, 6 MVA (ONAF), 1050 kVp BIL</v>
          </cell>
          <cell r="D1262" t="str">
            <v>UND</v>
          </cell>
          <cell r="E1262">
            <v>1</v>
          </cell>
          <cell r="F1262">
            <v>381679.3567786307</v>
          </cell>
        </row>
        <row r="1263">
          <cell r="B1263" t="str">
            <v>TPT-138060010-005-1050</v>
          </cell>
          <cell r="C1263" t="str">
            <v>Transformador de Potencia Trifásico 138/60/10 kV, 5 MVA (ONAF), 1050 kVp BIL</v>
          </cell>
          <cell r="D1263" t="str">
            <v>UND</v>
          </cell>
          <cell r="E1263">
            <v>1</v>
          </cell>
          <cell r="F1263">
            <v>342129.02838545071</v>
          </cell>
        </row>
        <row r="1264">
          <cell r="B1264" t="str">
            <v>TPT-138060010-003-1050</v>
          </cell>
          <cell r="C1264" t="str">
            <v>Transformador de Potencia Trifásico 138/60/10 kV, 3 MVA (ONAF), 1050 kVp BIL</v>
          </cell>
          <cell r="D1264" t="str">
            <v>UND</v>
          </cell>
          <cell r="E1264">
            <v>1</v>
          </cell>
          <cell r="F1264">
            <v>299256.72322537209</v>
          </cell>
        </row>
        <row r="1265">
          <cell r="B1265" t="str">
            <v>TPT-138033010-100-1050</v>
          </cell>
          <cell r="C1265" t="str">
            <v>Transformador de Potencia Trifásico 138/33/10 kV, 100 MVA (ONAF), 1050 kVp BIL</v>
          </cell>
          <cell r="D1265" t="str">
            <v>UND</v>
          </cell>
          <cell r="E1265">
            <v>0</v>
          </cell>
          <cell r="F1265">
            <v>1708852.2309364085</v>
          </cell>
        </row>
        <row r="1266">
          <cell r="B1266" t="str">
            <v>TPT-138033010-095-1050</v>
          </cell>
          <cell r="C1266" t="str">
            <v>Transformador de Potencia Trifásico 138/33/10 kV, 95 MVA (ONAF), 1050 kVp BIL</v>
          </cell>
          <cell r="D1266" t="str">
            <v>UND</v>
          </cell>
          <cell r="E1266">
            <v>1</v>
          </cell>
          <cell r="F1266">
            <v>1678661.3815375571</v>
          </cell>
        </row>
        <row r="1267">
          <cell r="B1267" t="str">
            <v>TPT-138033010-090-1050</v>
          </cell>
          <cell r="C1267" t="str">
            <v>Transformador de Potencia Trifásico 138/33/10 kV, 90 MVA (ONAF), 1050 kVp BIL</v>
          </cell>
          <cell r="D1267" t="str">
            <v>UND</v>
          </cell>
          <cell r="E1267">
            <v>1</v>
          </cell>
          <cell r="F1267">
            <v>1646837.819524714</v>
          </cell>
        </row>
        <row r="1268">
          <cell r="B1268" t="str">
            <v>TPT-138033010-085-1050</v>
          </cell>
          <cell r="C1268" t="str">
            <v>Transformador de Potencia Trifásico 138/33/10 kV, 85 MVA (ONAF), 1050 kVp BIL</v>
          </cell>
          <cell r="D1268" t="str">
            <v>UND</v>
          </cell>
          <cell r="E1268">
            <v>1</v>
          </cell>
          <cell r="F1268">
            <v>1613194.8046877121</v>
          </cell>
        </row>
        <row r="1269">
          <cell r="B1269" t="str">
            <v>TPT-138033010-080-1050</v>
          </cell>
          <cell r="C1269" t="str">
            <v>Transformador de Potencia Trifásico 138/33/10 kV, 80 MVA (ONAF), 1050 kVp BIL</v>
          </cell>
          <cell r="D1269" t="str">
            <v>UND</v>
          </cell>
          <cell r="E1269">
            <v>1</v>
          </cell>
          <cell r="F1269">
            <v>1577511.6057632435</v>
          </cell>
        </row>
        <row r="1270">
          <cell r="B1270" t="str">
            <v>TPT-138033010-075-1050</v>
          </cell>
          <cell r="C1270" t="str">
            <v>Transformador de Potencia Trifásico 138/33/10 kV, 75 MVA (ONAF), 1050 kVp BIL</v>
          </cell>
          <cell r="D1270" t="str">
            <v>UND</v>
          </cell>
          <cell r="E1270">
            <v>1</v>
          </cell>
          <cell r="F1270">
            <v>1539524.7149746132</v>
          </cell>
        </row>
        <row r="1271">
          <cell r="B1271" t="str">
            <v>TPT-138033010-070-1050</v>
          </cell>
          <cell r="C1271" t="str">
            <v>Transformador de Potencia Trifásico 138/33/10 kV, 70 MVA (ONAF), 1050 kVp BIL</v>
          </cell>
          <cell r="D1271" t="str">
            <v>UND</v>
          </cell>
          <cell r="E1271">
            <v>1</v>
          </cell>
          <cell r="F1271">
            <v>1498916.0268892099</v>
          </cell>
        </row>
        <row r="1272">
          <cell r="B1272" t="str">
            <v>TPT-138033010-065-1050</v>
          </cell>
          <cell r="C1272" t="str">
            <v>Transformador de Potencia Trifásico 138/33/10 kV, 65 MVA (ONAF), 1050 kVp BIL</v>
          </cell>
          <cell r="D1272" t="str">
            <v>UND</v>
          </cell>
          <cell r="E1272">
            <v>1</v>
          </cell>
          <cell r="F1272">
            <v>1455296.6288126789</v>
          </cell>
        </row>
        <row r="1273">
          <cell r="B1273" t="str">
            <v>TPT-138033010-060-1050</v>
          </cell>
          <cell r="C1273" t="str">
            <v>Transformador de Potencia Trifásico 138/33/10 kV, 60 MVA (ONAF), 1050 kVp BIL</v>
          </cell>
          <cell r="D1273" t="str">
            <v>UND</v>
          </cell>
          <cell r="E1273">
            <v>1</v>
          </cell>
          <cell r="F1273">
            <v>1408184.0898014486</v>
          </cell>
        </row>
        <row r="1274">
          <cell r="B1274" t="str">
            <v>TPT-138033010-055-1050</v>
          </cell>
          <cell r="C1274" t="str">
            <v>Transformador de Potencia Trifásico 138/33/10 kV, 55 MVA (ONAF), 1050 kVp BIL</v>
          </cell>
          <cell r="D1274" t="str">
            <v>UND</v>
          </cell>
          <cell r="E1274">
            <v>1</v>
          </cell>
          <cell r="F1274">
            <v>1356969.8441569323</v>
          </cell>
        </row>
        <row r="1275">
          <cell r="B1275" t="str">
            <v>TPT-138033010-050-1050</v>
          </cell>
          <cell r="C1275" t="str">
            <v>Transformador de Potencia Trifásico 138/33/10 kV, 50 MVA (ONAF), 1050 kVp BIL</v>
          </cell>
          <cell r="D1275" t="str">
            <v>UND</v>
          </cell>
          <cell r="E1275">
            <v>1</v>
          </cell>
          <cell r="F1275">
            <v>1300870.9852513482</v>
          </cell>
        </row>
        <row r="1276">
          <cell r="B1276" t="str">
            <v>TPT-138033010-045-1050</v>
          </cell>
          <cell r="C1276" t="str">
            <v>Transformador de Potencia Trifásico 138/33/10 kV, 45 MVA (ONAF), 1050 kVp BIL</v>
          </cell>
          <cell r="D1276" t="str">
            <v>UND</v>
          </cell>
          <cell r="E1276">
            <v>1</v>
          </cell>
          <cell r="F1276">
            <v>1238856.5738396542</v>
          </cell>
        </row>
        <row r="1277">
          <cell r="B1277" t="str">
            <v>TPT-138033010-040-1050</v>
          </cell>
          <cell r="C1277" t="str">
            <v>Transformador de Potencia Trifásico 138/33/10 kV, 40 MVA (ONAF), 1050 kVp BIL</v>
          </cell>
          <cell r="D1277" t="str">
            <v>UND</v>
          </cell>
          <cell r="E1277">
            <v>1</v>
          </cell>
          <cell r="F1277">
            <v>1169530.3600781837</v>
          </cell>
        </row>
        <row r="1278">
          <cell r="B1278" t="str">
            <v>TPT-138033010-035-1050</v>
          </cell>
          <cell r="C1278" t="str">
            <v>Transformador de Potencia Trifásico 138/33/10 kV, 35 MVA (ONAF), 1050 kVp BIL</v>
          </cell>
          <cell r="D1278" t="str">
            <v>UND</v>
          </cell>
          <cell r="E1278">
            <v>1</v>
          </cell>
          <cell r="F1278">
            <v>1090934.7812041496</v>
          </cell>
        </row>
        <row r="1279">
          <cell r="B1279" t="str">
            <v>TPT-138033010-030-1050</v>
          </cell>
          <cell r="C1279" t="str">
            <v>Transformador de Potencia Trifásico 138/33/10 kV, 30 MVA (ONAF), 1050 kVp BIL</v>
          </cell>
          <cell r="D1279" t="str">
            <v>UND</v>
          </cell>
          <cell r="E1279">
            <v>1</v>
          </cell>
          <cell r="F1279">
            <v>1000202.8441163892</v>
          </cell>
        </row>
        <row r="1280">
          <cell r="B1280" t="str">
            <v>TPT-138033010-025-1050</v>
          </cell>
          <cell r="C1280" t="str">
            <v>Transformador de Potencia Trifásico 138/33/10 kV, 25 MVA (ONAF), 1050 kVp BIL</v>
          </cell>
          <cell r="D1280" t="str">
            <v>UND</v>
          </cell>
          <cell r="E1280">
            <v>1</v>
          </cell>
          <cell r="F1280">
            <v>892889.73956628819</v>
          </cell>
        </row>
        <row r="1281">
          <cell r="B1281" t="str">
            <v>TPT-138033010-020-1050</v>
          </cell>
          <cell r="C1281" t="str">
            <v>Transformador de Potencia Trifásico 138/33/10 kV, 20 MVA (ONAF), 1050 kVp BIL</v>
          </cell>
          <cell r="D1281" t="str">
            <v>UND</v>
          </cell>
          <cell r="E1281">
            <v>1</v>
          </cell>
          <cell r="F1281">
            <v>761549.11439312401</v>
          </cell>
        </row>
        <row r="1282">
          <cell r="B1282" t="str">
            <v>TPT-138033010-015-1050</v>
          </cell>
          <cell r="C1282" t="str">
            <v>Transformador de Potencia Trifásico 138/33/10 kV, 15 MVA (ONAF), 1050 kVp BIL</v>
          </cell>
          <cell r="D1282" t="str">
            <v>UND</v>
          </cell>
          <cell r="E1282">
            <v>1</v>
          </cell>
          <cell r="F1282">
            <v>654800.25271982397</v>
          </cell>
        </row>
        <row r="1283">
          <cell r="B1283" t="str">
            <v>TPT-138033010-010-1050</v>
          </cell>
          <cell r="C1283" t="str">
            <v>Transformador de Potencia Trifásico 138/33/10 kV, 10 MVA (ONAF), 1050 kVp BIL</v>
          </cell>
          <cell r="D1283" t="str">
            <v>UND</v>
          </cell>
          <cell r="E1283">
            <v>1</v>
          </cell>
          <cell r="F1283">
            <v>513397.8941117599</v>
          </cell>
        </row>
        <row r="1284">
          <cell r="B1284" t="str">
            <v>TPT-138033010-009-1050</v>
          </cell>
          <cell r="C1284" t="str">
            <v>Transformador de Potencia Trifásico 138/33/10 kV, 9 MVA (ONAF), 1050 kVp BIL</v>
          </cell>
          <cell r="D1284" t="str">
            <v>UND</v>
          </cell>
          <cell r="E1284">
            <v>1</v>
          </cell>
          <cell r="F1284">
            <v>481947.34106844803</v>
          </cell>
        </row>
        <row r="1285">
          <cell r="B1285" t="str">
            <v>TPT-138033010-008-1050</v>
          </cell>
          <cell r="C1285" t="str">
            <v>Transformador de Potencia Trifásico 138/33/10 kV, 8 MVA (ONAF), 1050 kVp BIL</v>
          </cell>
          <cell r="D1285" t="str">
            <v>UND</v>
          </cell>
          <cell r="E1285">
            <v>1</v>
          </cell>
          <cell r="F1285">
            <v>449063.82901131624</v>
          </cell>
        </row>
        <row r="1286">
          <cell r="B1286" t="str">
            <v>TPT-138033010-007-1050</v>
          </cell>
          <cell r="C1286" t="str">
            <v>Transformador de Potencia Trifásico 138/33/10 kV, 7 MVA (ONAF), 1050 kVp BIL</v>
          </cell>
          <cell r="D1286" t="str">
            <v>UND</v>
          </cell>
          <cell r="E1286">
            <v>1</v>
          </cell>
          <cell r="F1286">
            <v>414488.90217761631</v>
          </cell>
        </row>
        <row r="1287">
          <cell r="B1287" t="str">
            <v>TPT-138033010-006-1050</v>
          </cell>
          <cell r="C1287" t="str">
            <v>Transformador de Potencia Trifásico 138/33/10 kV, 6 MVA (ONAF), 1050 kVp BIL</v>
          </cell>
          <cell r="D1287" t="str">
            <v>UND</v>
          </cell>
          <cell r="E1287">
            <v>1</v>
          </cell>
          <cell r="F1287">
            <v>377872.10519476386</v>
          </cell>
        </row>
        <row r="1288">
          <cell r="B1288" t="str">
            <v>TPT-138033010-005-1050</v>
          </cell>
          <cell r="C1288" t="str">
            <v>Transformador de Potencia Trifásico 138/33/10 kV, 5 MVA (ONAF), 1050 kVp BIL</v>
          </cell>
          <cell r="D1288" t="str">
            <v>UND</v>
          </cell>
          <cell r="E1288">
            <v>1</v>
          </cell>
          <cell r="F1288">
            <v>338716.29132730584</v>
          </cell>
        </row>
        <row r="1289">
          <cell r="B1289" t="str">
            <v>TPT-138033010-003-1050</v>
          </cell>
          <cell r="C1289" t="str">
            <v>Transformador de Potencia Trifásico 138/33/10 kV, 3 MVA (ONAF), 1050 kVp BIL</v>
          </cell>
          <cell r="D1289" t="str">
            <v>UND</v>
          </cell>
          <cell r="E1289">
            <v>1</v>
          </cell>
          <cell r="F1289">
            <v>296271.63741119899</v>
          </cell>
        </row>
        <row r="1290">
          <cell r="B1290" t="str">
            <v>TPT-138033023-100-1050</v>
          </cell>
          <cell r="C1290" t="str">
            <v>Transformador de Potencia Trifásico 138/33/23 kV, 100 MVA (ONAF), 1050 kVp BIL</v>
          </cell>
          <cell r="D1290" t="str">
            <v>UND</v>
          </cell>
          <cell r="E1290">
            <v>0</v>
          </cell>
          <cell r="F1290">
            <v>1717439.4280767925</v>
          </cell>
        </row>
        <row r="1291">
          <cell r="B1291" t="str">
            <v>TPT-138033023-095-1050</v>
          </cell>
          <cell r="C1291" t="str">
            <v>Transformador de Potencia Trifásico 138/33/23 kV, 95 MVA (ONAF), 1050 kVp BIL</v>
          </cell>
          <cell r="D1291" t="str">
            <v>UND</v>
          </cell>
          <cell r="E1291">
            <v>1</v>
          </cell>
          <cell r="F1291">
            <v>1687096.8658668916</v>
          </cell>
        </row>
        <row r="1292">
          <cell r="B1292" t="str">
            <v>TPT-138033023-090-1050</v>
          </cell>
          <cell r="C1292" t="str">
            <v>Transformador de Potencia Trifásico 138/33/23 kV, 90 MVA (ONAF), 1050 kVp BIL</v>
          </cell>
          <cell r="D1292" t="str">
            <v>UND</v>
          </cell>
          <cell r="E1292">
            <v>1</v>
          </cell>
          <cell r="F1292">
            <v>1655113.3864569992</v>
          </cell>
        </row>
        <row r="1293">
          <cell r="B1293" t="str">
            <v>TPT-138033023-085-1050</v>
          </cell>
          <cell r="C1293" t="str">
            <v>Transformador de Potencia Trifásico 138/33/23 kV, 85 MVA (ONAF), 1050 kVp BIL</v>
          </cell>
          <cell r="D1293" t="str">
            <v>UND</v>
          </cell>
          <cell r="E1293">
            <v>1</v>
          </cell>
          <cell r="F1293">
            <v>1621301.3112439318</v>
          </cell>
        </row>
        <row r="1294">
          <cell r="B1294" t="str">
            <v>TPT-138033023-080-1050</v>
          </cell>
          <cell r="C1294" t="str">
            <v>Transformador de Potencia Trifásico 138/33/23 kV, 80 MVA (ONAF), 1050 kVp BIL</v>
          </cell>
          <cell r="D1294" t="str">
            <v>UND</v>
          </cell>
          <cell r="E1294">
            <v>1</v>
          </cell>
          <cell r="F1294">
            <v>1585438.7997620539</v>
          </cell>
        </row>
        <row r="1295">
          <cell r="B1295" t="str">
            <v>TPT-138033023-075-1050</v>
          </cell>
          <cell r="C1295" t="str">
            <v>Transformador de Potencia Trifásico 138/33/23 kV, 75 MVA (ONAF), 1050 kVp BIL</v>
          </cell>
          <cell r="D1295" t="str">
            <v>UND</v>
          </cell>
          <cell r="E1295">
            <v>1</v>
          </cell>
          <cell r="F1295">
            <v>1547261.0200749882</v>
          </cell>
        </row>
        <row r="1296">
          <cell r="B1296" t="str">
            <v>TPT-138033023-070-1050</v>
          </cell>
          <cell r="C1296" t="str">
            <v>Transformador de Potencia Trifásico 138/33/23 kV, 70 MVA (ONAF), 1050 kVp BIL</v>
          </cell>
          <cell r="D1296" t="str">
            <v>UND</v>
          </cell>
          <cell r="E1296">
            <v>1</v>
          </cell>
          <cell r="F1296">
            <v>1506448.2682303616</v>
          </cell>
        </row>
        <row r="1297">
          <cell r="B1297" t="str">
            <v>TPT-138033023-065-1050</v>
          </cell>
          <cell r="C1297" t="str">
            <v>Transformador de Potencia Trifásico 138/33/23 kV, 65 MVA (ONAF), 1050 kVp BIL</v>
          </cell>
          <cell r="D1297" t="str">
            <v>UND</v>
          </cell>
          <cell r="E1297">
            <v>1</v>
          </cell>
          <cell r="F1297">
            <v>1462609.6771986724</v>
          </cell>
        </row>
        <row r="1298">
          <cell r="B1298" t="str">
            <v>TPT-138033023-060-1050</v>
          </cell>
          <cell r="C1298" t="str">
            <v>Transformador de Potencia Trifásico 138/33/23 kV, 60 MVA (ONAF), 1050 kVp BIL</v>
          </cell>
          <cell r="D1298" t="str">
            <v>UND</v>
          </cell>
          <cell r="E1298">
            <v>1</v>
          </cell>
          <cell r="F1298">
            <v>1415260.3917602501</v>
          </cell>
        </row>
        <row r="1299">
          <cell r="B1299" t="str">
            <v>TPT-138033023-055-1050</v>
          </cell>
          <cell r="C1299" t="str">
            <v>Transformador de Potencia Trifásico 138/33/23 kV, 55 MVA (ONAF), 1050 kVp BIL</v>
          </cell>
          <cell r="D1299" t="str">
            <v>UND</v>
          </cell>
          <cell r="E1299">
            <v>1</v>
          </cell>
          <cell r="F1299">
            <v>1363788.7880974195</v>
          </cell>
        </row>
        <row r="1300">
          <cell r="B1300" t="str">
            <v>TPT-138033023-050-1050</v>
          </cell>
          <cell r="C1300" t="str">
            <v>Transformador de Potencia Trifásico 138/33/23 kV, 50 MVA (ONAF), 1050 kVp BIL</v>
          </cell>
          <cell r="D1300" t="str">
            <v>UND</v>
          </cell>
          <cell r="E1300">
            <v>1</v>
          </cell>
          <cell r="F1300">
            <v>1307408.0253782396</v>
          </cell>
        </row>
        <row r="1301">
          <cell r="B1301" t="str">
            <v>TPT-138033023-045-1050</v>
          </cell>
          <cell r="C1301" t="str">
            <v>Transformador de Potencia Trifásico 138/33/23 kV, 45 MVA (ONAF), 1050 kVp BIL</v>
          </cell>
          <cell r="D1301" t="str">
            <v>UND</v>
          </cell>
          <cell r="E1301">
            <v>1</v>
          </cell>
          <cell r="F1301">
            <v>1245081.9837584465</v>
          </cell>
        </row>
        <row r="1302">
          <cell r="B1302" t="str">
            <v>TPT-138033023-040-1050</v>
          </cell>
          <cell r="C1302" t="str">
            <v>Transformador de Potencia Trifásico 138/33/23 kV, 40 MVA (ONAF), 1050 kVp BIL</v>
          </cell>
          <cell r="D1302" t="str">
            <v>UND</v>
          </cell>
          <cell r="E1302">
            <v>1</v>
          </cell>
          <cell r="F1302">
            <v>1175407.3970635014</v>
          </cell>
        </row>
        <row r="1303">
          <cell r="B1303" t="str">
            <v>TPT-138033023-035-1050</v>
          </cell>
          <cell r="C1303" t="str">
            <v>Transformador de Potencia Trifásico 138/33/23 kV, 35 MVA (ONAF), 1050 kVp BIL</v>
          </cell>
          <cell r="D1303" t="str">
            <v>UND</v>
          </cell>
          <cell r="E1303">
            <v>1</v>
          </cell>
          <cell r="F1303">
            <v>1096416.8655318087</v>
          </cell>
        </row>
        <row r="1304">
          <cell r="B1304" t="str">
            <v>TPT-138033023-030-1050</v>
          </cell>
          <cell r="C1304" t="str">
            <v>Transformador de Potencia Trifásico 138/33/23 kV, 30 MVA (ONAF), 1050 kVp BIL</v>
          </cell>
          <cell r="D1304" t="str">
            <v>UND</v>
          </cell>
          <cell r="E1304">
            <v>1</v>
          </cell>
          <cell r="F1304">
            <v>1005228.9890616977</v>
          </cell>
        </row>
        <row r="1305">
          <cell r="B1305" t="str">
            <v>TPT-138033023-025-1050</v>
          </cell>
          <cell r="C1305" t="str">
            <v>Transformador de Potencia Trifásico 138/33/23 kV, 25 MVA (ONAF), 1050 kVp BIL</v>
          </cell>
          <cell r="D1305" t="str">
            <v>UND</v>
          </cell>
          <cell r="E1305">
            <v>1</v>
          </cell>
          <cell r="F1305">
            <v>897376.62267968664</v>
          </cell>
        </row>
        <row r="1306">
          <cell r="B1306" t="str">
            <v>TPT-138033023-020-1050</v>
          </cell>
          <cell r="C1306" t="str">
            <v>Transformador de Potencia Trifásico 138/33/23 kV, 20 MVA (ONAF), 1050 kVp BIL</v>
          </cell>
          <cell r="D1306" t="str">
            <v>UND</v>
          </cell>
          <cell r="E1306">
            <v>1</v>
          </cell>
          <cell r="F1306">
            <v>765375.99436494871</v>
          </cell>
        </row>
        <row r="1307">
          <cell r="B1307" t="str">
            <v>TPT-138033023-015-1050</v>
          </cell>
          <cell r="C1307" t="str">
            <v>Transformador de Potencia Trifásico 138/33/23 kV, 15 MVA (ONAF), 1050 kVp BIL</v>
          </cell>
          <cell r="D1307" t="str">
            <v>UND</v>
          </cell>
          <cell r="E1307">
            <v>1</v>
          </cell>
          <cell r="F1307">
            <v>658090.70625107933</v>
          </cell>
        </row>
        <row r="1308">
          <cell r="B1308" t="str">
            <v>TPT-138033023-010-1050</v>
          </cell>
          <cell r="C1308" t="str">
            <v>Transformador de Potencia Trifásico 138/33/23 kV, 10 MVA (ONAF), 1050 kVp BIL</v>
          </cell>
          <cell r="D1308" t="str">
            <v>UND</v>
          </cell>
          <cell r="E1308">
            <v>1</v>
          </cell>
          <cell r="F1308">
            <v>515977.78302689438</v>
          </cell>
        </row>
        <row r="1309">
          <cell r="B1309" t="str">
            <v>TPT-138033023-009-1050</v>
          </cell>
          <cell r="C1309" t="str">
            <v>Transformador de Potencia Trifásico 138/33/23 kV, 9 MVA (ONAF), 1050 kVp BIL</v>
          </cell>
          <cell r="D1309" t="str">
            <v>UND</v>
          </cell>
          <cell r="E1309">
            <v>1</v>
          </cell>
          <cell r="F1309">
            <v>484369.18700346537</v>
          </cell>
        </row>
        <row r="1310">
          <cell r="B1310" t="str">
            <v>TPT-138033023-008-1050</v>
          </cell>
          <cell r="C1310" t="str">
            <v>Transformador de Potencia Trifásico 138/33/23 kV, 8 MVA (ONAF), 1050 kVp BIL</v>
          </cell>
          <cell r="D1310" t="str">
            <v>UND</v>
          </cell>
          <cell r="E1310">
            <v>1</v>
          </cell>
          <cell r="F1310">
            <v>451320.43116715195</v>
          </cell>
        </row>
        <row r="1311">
          <cell r="B1311" t="str">
            <v>TPT-138033023-007-1050</v>
          </cell>
          <cell r="C1311" t="str">
            <v>Transformador de Potencia Trifásico 138/33/23 kV, 7 MVA (ONAF), 1050 kVp BIL</v>
          </cell>
          <cell r="D1311" t="str">
            <v>UND</v>
          </cell>
          <cell r="E1311">
            <v>1</v>
          </cell>
          <cell r="F1311">
            <v>416571.76098252897</v>
          </cell>
        </row>
        <row r="1312">
          <cell r="B1312" t="str">
            <v>TPT-138033023-006-1050</v>
          </cell>
          <cell r="C1312" t="str">
            <v>Transformador de Potencia Trifásico 138/33/23 kV, 6 MVA (ONAF), 1050 kVp BIL</v>
          </cell>
          <cell r="D1312" t="str">
            <v>UND</v>
          </cell>
          <cell r="E1312">
            <v>1</v>
          </cell>
          <cell r="F1312">
            <v>379770.95999473752</v>
          </cell>
        </row>
        <row r="1313">
          <cell r="B1313" t="str">
            <v>TPT-138033023-005-1050</v>
          </cell>
          <cell r="C1313" t="str">
            <v>Transformador de Potencia Trifásico 138/33/23 kV, 5 MVA (ONAF), 1050 kVp BIL</v>
          </cell>
          <cell r="D1313" t="str">
            <v>UND</v>
          </cell>
          <cell r="E1313">
            <v>1</v>
          </cell>
          <cell r="F1313">
            <v>340418.38324352348</v>
          </cell>
        </row>
        <row r="1314">
          <cell r="B1314" t="str">
            <v>TPT-138033023-003-1050</v>
          </cell>
          <cell r="C1314" t="str">
            <v>Transformador de Potencia Trifásico 138/33/23 kV, 3 MVA (ONAF), 1050 kVp BIL</v>
          </cell>
          <cell r="D1314" t="str">
            <v>UND</v>
          </cell>
          <cell r="E1314">
            <v>1</v>
          </cell>
          <cell r="F1314">
            <v>297760.43960924516</v>
          </cell>
        </row>
        <row r="1315">
          <cell r="B1315" t="str">
            <v>TPT-138023010-100-1050</v>
          </cell>
          <cell r="C1315" t="str">
            <v>Transformador de Potencia Trifásico 138/23/10 kV, 100 MVA (ONAF), 1050 kVp BIL</v>
          </cell>
          <cell r="D1315" t="str">
            <v>UND</v>
          </cell>
          <cell r="E1315">
            <v>0</v>
          </cell>
          <cell r="F1315">
            <v>1717439.4280767925</v>
          </cell>
        </row>
        <row r="1316">
          <cell r="B1316" t="str">
            <v>TPT-138023010-095-1050</v>
          </cell>
          <cell r="C1316" t="str">
            <v>Transformador de Potencia Trifásico 138/23/10 kV, 95 MVA (ONAF), 1050 kVp BIL</v>
          </cell>
          <cell r="D1316" t="str">
            <v>UND</v>
          </cell>
          <cell r="E1316">
            <v>1</v>
          </cell>
          <cell r="F1316">
            <v>1687096.8658668916</v>
          </cell>
        </row>
        <row r="1317">
          <cell r="B1317" t="str">
            <v>TPT-138023010-090-1050</v>
          </cell>
          <cell r="C1317" t="str">
            <v>Transformador de Potencia Trifásico 138/23/10 kV, 90 MVA (ONAF), 1050 kVp BIL</v>
          </cell>
          <cell r="D1317" t="str">
            <v>UND</v>
          </cell>
          <cell r="E1317">
            <v>1</v>
          </cell>
          <cell r="F1317">
            <v>1655113.386456999</v>
          </cell>
        </row>
        <row r="1318">
          <cell r="B1318" t="str">
            <v>TPT-138023010-085-1050</v>
          </cell>
          <cell r="C1318" t="str">
            <v>Transformador de Potencia Trifásico 138/23/10 kV, 85 MVA (ONAF), 1050 kVp BIL</v>
          </cell>
          <cell r="D1318" t="str">
            <v>UND</v>
          </cell>
          <cell r="E1318">
            <v>1</v>
          </cell>
          <cell r="F1318">
            <v>1621301.3112439318</v>
          </cell>
        </row>
        <row r="1319">
          <cell r="B1319" t="str">
            <v>TPT-138023010-080-1050</v>
          </cell>
          <cell r="C1319" t="str">
            <v>Transformador de Potencia Trifásico 138/23/10 kV, 80 MVA (ONAF), 1050 kVp BIL</v>
          </cell>
          <cell r="D1319" t="str">
            <v>UND</v>
          </cell>
          <cell r="E1319">
            <v>1</v>
          </cell>
          <cell r="F1319">
            <v>1585438.7997620539</v>
          </cell>
        </row>
        <row r="1320">
          <cell r="B1320" t="str">
            <v>TPT-138023010-075-1050</v>
          </cell>
          <cell r="C1320" t="str">
            <v>Transformador de Potencia Trifásico 138/23/10 kV, 75 MVA (ONAF), 1050 kVp BIL</v>
          </cell>
          <cell r="D1320" t="str">
            <v>UND</v>
          </cell>
          <cell r="E1320">
            <v>1</v>
          </cell>
          <cell r="F1320">
            <v>1547261.0200749882</v>
          </cell>
        </row>
        <row r="1321">
          <cell r="B1321" t="str">
            <v>TPT-138023010-070-1050</v>
          </cell>
          <cell r="C1321" t="str">
            <v>Transformador de Potencia Trifásico 138/23/10 kV, 70 MVA (ONAF), 1050 kVp BIL</v>
          </cell>
          <cell r="D1321" t="str">
            <v>UND</v>
          </cell>
          <cell r="E1321">
            <v>1</v>
          </cell>
          <cell r="F1321">
            <v>1506448.2682303619</v>
          </cell>
        </row>
        <row r="1322">
          <cell r="B1322" t="str">
            <v>TPT-138023010-065-1050</v>
          </cell>
          <cell r="C1322" t="str">
            <v>Transformador de Potencia Trifásico 138/23/10 kV, 65 MVA (ONAF), 1050 kVp BIL</v>
          </cell>
          <cell r="D1322" t="str">
            <v>UND</v>
          </cell>
          <cell r="E1322">
            <v>1</v>
          </cell>
          <cell r="F1322">
            <v>1462609.6771986722</v>
          </cell>
        </row>
        <row r="1323">
          <cell r="B1323" t="str">
            <v>TPT-138023010-060-1050</v>
          </cell>
          <cell r="C1323" t="str">
            <v>Transformador de Potencia Trifásico 138/23/10 kV, 60 MVA (ONAF), 1050 kVp BIL</v>
          </cell>
          <cell r="D1323" t="str">
            <v>UND</v>
          </cell>
          <cell r="E1323">
            <v>1</v>
          </cell>
          <cell r="F1323">
            <v>1415260.3917602501</v>
          </cell>
        </row>
        <row r="1324">
          <cell r="B1324" t="str">
            <v>TPT-138023010-055-1050</v>
          </cell>
          <cell r="C1324" t="str">
            <v>Transformador de Potencia Trifásico 138/23/10 kV, 55 MVA (ONAF), 1050 kVp BIL</v>
          </cell>
          <cell r="D1324" t="str">
            <v>UND</v>
          </cell>
          <cell r="E1324">
            <v>1</v>
          </cell>
          <cell r="F1324">
            <v>1363788.7880974195</v>
          </cell>
        </row>
        <row r="1325">
          <cell r="B1325" t="str">
            <v>TPT-138023010-050-1050</v>
          </cell>
          <cell r="C1325" t="str">
            <v>Transformador de Potencia Trifásico 138/23/10 kV, 50 MVA (ONAF), 1050 kVp BIL</v>
          </cell>
          <cell r="D1325" t="str">
            <v>UND</v>
          </cell>
          <cell r="E1325">
            <v>1</v>
          </cell>
          <cell r="F1325">
            <v>1307408.0253782396</v>
          </cell>
        </row>
        <row r="1326">
          <cell r="B1326" t="str">
            <v>TPT-138023010-045-1050</v>
          </cell>
          <cell r="C1326" t="str">
            <v>Transformador de Potencia Trifásico 138/23/10 kV, 45 MVA (ONAF), 1050 kVp BIL</v>
          </cell>
          <cell r="D1326" t="str">
            <v>UND</v>
          </cell>
          <cell r="E1326">
            <v>1</v>
          </cell>
          <cell r="F1326">
            <v>1245081.9837584465</v>
          </cell>
        </row>
        <row r="1327">
          <cell r="B1327" t="str">
            <v>TPT-138023010-040-1050</v>
          </cell>
          <cell r="C1327" t="str">
            <v>Transformador de Potencia Trifásico 138/23/10 kV, 40 MVA (ONAF), 1050 kVp BIL</v>
          </cell>
          <cell r="D1327" t="str">
            <v>UND</v>
          </cell>
          <cell r="E1327">
            <v>1</v>
          </cell>
          <cell r="F1327">
            <v>1175407.3970635014</v>
          </cell>
        </row>
        <row r="1328">
          <cell r="B1328" t="str">
            <v>TPT-138023010-035-1050</v>
          </cell>
          <cell r="C1328" t="str">
            <v>Transformador de Potencia Trifásico 138/23/10 kV, 35 MVA (ONAF), 1050 kVp BIL</v>
          </cell>
          <cell r="D1328" t="str">
            <v>UND</v>
          </cell>
          <cell r="E1328">
            <v>1</v>
          </cell>
          <cell r="F1328">
            <v>1096416.8655318087</v>
          </cell>
        </row>
        <row r="1329">
          <cell r="B1329" t="str">
            <v>TPT-138023010-030-1050</v>
          </cell>
          <cell r="C1329" t="str">
            <v>Transformador de Potencia Trifásico 138/23/10 kV, 30 MVA (ONAF), 1050 kVp BIL</v>
          </cell>
          <cell r="D1329" t="str">
            <v>UND</v>
          </cell>
          <cell r="E1329">
            <v>1</v>
          </cell>
          <cell r="F1329">
            <v>1005228.9890616977</v>
          </cell>
        </row>
        <row r="1330">
          <cell r="B1330" t="str">
            <v>TPT-138023010-025-1050</v>
          </cell>
          <cell r="C1330" t="str">
            <v>Transformador de Potencia Trifásico 138/23/10 kV, 25 MVA (ONAF), 1050 kVp BIL</v>
          </cell>
          <cell r="D1330" t="str">
            <v>UND</v>
          </cell>
          <cell r="E1330">
            <v>1</v>
          </cell>
          <cell r="F1330">
            <v>897376.62267968652</v>
          </cell>
        </row>
        <row r="1331">
          <cell r="B1331" t="str">
            <v>TPT-138023010-020-1050</v>
          </cell>
          <cell r="C1331" t="str">
            <v>Transformador de Potencia Trifásico 138/23/10 kV, 20 MVA (ONAF), 1050 kVp BIL</v>
          </cell>
          <cell r="D1331" t="str">
            <v>UND</v>
          </cell>
          <cell r="E1331">
            <v>1</v>
          </cell>
          <cell r="F1331">
            <v>765375.99436494859</v>
          </cell>
        </row>
        <row r="1332">
          <cell r="B1332" t="str">
            <v>TPT-138023010-015-1050</v>
          </cell>
          <cell r="C1332" t="str">
            <v>Transformador de Potencia Trifásico 138/23/10 kV, 15 MVA (ONAF), 1050 kVp BIL</v>
          </cell>
          <cell r="D1332" t="str">
            <v>UND</v>
          </cell>
          <cell r="E1332">
            <v>1</v>
          </cell>
          <cell r="F1332">
            <v>658090.70625107933</v>
          </cell>
        </row>
        <row r="1333">
          <cell r="B1333" t="str">
            <v>TPT-138023010-010-1050</v>
          </cell>
          <cell r="C1333" t="str">
            <v>Transformador de Potencia Trifásico 138/23/10 kV, 10 MVA (ONAF), 1050 kVp BIL</v>
          </cell>
          <cell r="D1333" t="str">
            <v>UND</v>
          </cell>
          <cell r="E1333">
            <v>1</v>
          </cell>
          <cell r="F1333">
            <v>515977.78302689432</v>
          </cell>
        </row>
        <row r="1334">
          <cell r="B1334" t="str">
            <v>TPT-138023010-009-1050</v>
          </cell>
          <cell r="C1334" t="str">
            <v>Transformador de Potencia Trifásico 138/23/10 kV, 9 MVA (ONAF), 1050 kVp BIL</v>
          </cell>
          <cell r="D1334" t="str">
            <v>UND</v>
          </cell>
          <cell r="E1334">
            <v>1</v>
          </cell>
          <cell r="F1334">
            <v>484369.18700346543</v>
          </cell>
        </row>
        <row r="1335">
          <cell r="B1335" t="str">
            <v>TPT-138023010-008-1050</v>
          </cell>
          <cell r="C1335" t="str">
            <v>Transformador de Potencia Trifásico 138/23/10 kV, 8 MVA (ONAF), 1050 kVp BIL</v>
          </cell>
          <cell r="D1335" t="str">
            <v>UND</v>
          </cell>
          <cell r="E1335">
            <v>1</v>
          </cell>
          <cell r="F1335">
            <v>451320.43116715201</v>
          </cell>
        </row>
        <row r="1336">
          <cell r="B1336" t="str">
            <v>TPT-138023010-007-1050</v>
          </cell>
          <cell r="C1336" t="str">
            <v>Transformador de Potencia Trifásico 138/23/10 kV, 7 MVA (ONAF), 1050 kVp BIL</v>
          </cell>
          <cell r="D1336" t="str">
            <v>UND</v>
          </cell>
          <cell r="E1336">
            <v>1</v>
          </cell>
          <cell r="F1336">
            <v>416571.76098252897</v>
          </cell>
        </row>
        <row r="1337">
          <cell r="B1337" t="str">
            <v>TPT-138023010-006-1050</v>
          </cell>
          <cell r="C1337" t="str">
            <v>Transformador de Potencia Trifásico 138/23/10 kV, 6 MVA (ONAF), 1050 kVp BIL</v>
          </cell>
          <cell r="D1337" t="str">
            <v>UND</v>
          </cell>
          <cell r="E1337">
            <v>1</v>
          </cell>
          <cell r="F1337">
            <v>379770.95999473752</v>
          </cell>
        </row>
        <row r="1338">
          <cell r="B1338" t="str">
            <v>TPT-138023010-005-1050</v>
          </cell>
          <cell r="C1338" t="str">
            <v>Transformador de Potencia Trifásico 138/23/10 kV, 5 MVA (ONAF), 1050 kVp BIL</v>
          </cell>
          <cell r="D1338" t="str">
            <v>UND</v>
          </cell>
          <cell r="E1338">
            <v>1</v>
          </cell>
          <cell r="F1338">
            <v>340418.38324352348</v>
          </cell>
        </row>
        <row r="1339">
          <cell r="B1339" t="str">
            <v>TPT-138023010-003-1050</v>
          </cell>
          <cell r="C1339" t="str">
            <v>Transformador de Potencia Trifásico 138/23/10 kV, 3 MVA (ONAF), 1050 kVp BIL</v>
          </cell>
          <cell r="D1339" t="str">
            <v>UND</v>
          </cell>
          <cell r="E1339">
            <v>1</v>
          </cell>
          <cell r="F1339">
            <v>297760.43960924522</v>
          </cell>
        </row>
        <row r="1340">
          <cell r="B1340" t="str">
            <v>TPD-138010-100-1050</v>
          </cell>
          <cell r="C1340" t="str">
            <v>Transformador de Potencia Trifásico 138/10 kV, 100 MVA (ONAF), 1050 kVp BIL</v>
          </cell>
          <cell r="D1340" t="str">
            <v>UND</v>
          </cell>
          <cell r="E1340">
            <v>0</v>
          </cell>
          <cell r="F1340">
            <v>1424043.5257803404</v>
          </cell>
        </row>
        <row r="1341">
          <cell r="B1341" t="str">
            <v>TPD-138010-095-1050</v>
          </cell>
          <cell r="C1341" t="str">
            <v>Transformador de Potencia Trifásico 138/10 kV, 95 MVA (ONAF), 1050 kVp BIL</v>
          </cell>
          <cell r="D1341" t="str">
            <v>UND</v>
          </cell>
          <cell r="E1341">
            <v>1</v>
          </cell>
          <cell r="F1341">
            <v>1398884.4846146309</v>
          </cell>
        </row>
        <row r="1342">
          <cell r="B1342" t="str">
            <v>TPD-138010-090-1050</v>
          </cell>
          <cell r="C1342" t="str">
            <v>Transformador de Potencia Trifásico 138/10 kV, 90 MVA (ONAF), 1050 kVp BIL</v>
          </cell>
          <cell r="D1342" t="str">
            <v>UND</v>
          </cell>
          <cell r="E1342">
            <v>1</v>
          </cell>
          <cell r="F1342">
            <v>1372364.8496039284</v>
          </cell>
        </row>
        <row r="1343">
          <cell r="B1343" t="str">
            <v>TPD-138010-085-1050</v>
          </cell>
          <cell r="C1343" t="str">
            <v>Transformador de Potencia Trifásico 138/10 kV, 85 MVA (ONAF), 1050 kVp BIL</v>
          </cell>
          <cell r="D1343" t="str">
            <v>UND</v>
          </cell>
          <cell r="E1343">
            <v>1</v>
          </cell>
          <cell r="F1343">
            <v>1344329.003906427</v>
          </cell>
        </row>
        <row r="1344">
          <cell r="B1344" t="str">
            <v>TPD-138010-080-1050</v>
          </cell>
          <cell r="C1344" t="str">
            <v>Transformador de Potencia Trifásico 138/10 kV, 80 MVA (ONAF), 1050 kVp BIL</v>
          </cell>
          <cell r="D1344" t="str">
            <v>UND</v>
          </cell>
          <cell r="E1344">
            <v>1</v>
          </cell>
          <cell r="F1344">
            <v>1314593.0048027029</v>
          </cell>
        </row>
        <row r="1345">
          <cell r="B1345" t="str">
            <v>TPD-138010-075-1050</v>
          </cell>
          <cell r="C1345" t="str">
            <v>Transformador de Potencia Trifásico 138/10 kV, 75 MVA (ONAF), 1050 kVp BIL</v>
          </cell>
          <cell r="D1345" t="str">
            <v>UND</v>
          </cell>
          <cell r="E1345">
            <v>1</v>
          </cell>
          <cell r="F1345">
            <v>1282937.2624788443</v>
          </cell>
        </row>
        <row r="1346">
          <cell r="B1346" t="str">
            <v>TPD-138010-070-1050</v>
          </cell>
          <cell r="C1346" t="str">
            <v>Transformador de Potencia Trifásico 138/10 kV, 70 MVA (ONAF), 1050 kVp BIL</v>
          </cell>
          <cell r="D1346" t="str">
            <v>UND</v>
          </cell>
          <cell r="E1346">
            <v>1</v>
          </cell>
          <cell r="F1346">
            <v>1249096.6890743417</v>
          </cell>
        </row>
        <row r="1347">
          <cell r="B1347" t="str">
            <v>TPD-138010-065-1050</v>
          </cell>
          <cell r="C1347" t="str">
            <v>Transformador de Potencia Trifásico 138/10 kV, 65 MVA (ONAF), 1050 kVp BIL</v>
          </cell>
          <cell r="D1347" t="str">
            <v>UND</v>
          </cell>
          <cell r="E1347">
            <v>1</v>
          </cell>
          <cell r="F1347">
            <v>1212747.1906772323</v>
          </cell>
        </row>
        <row r="1348">
          <cell r="B1348" t="str">
            <v>TPD-138010-060-1050</v>
          </cell>
          <cell r="C1348" t="str">
            <v>Transformador de Potencia Trifásico 138/10 kV, 60 MVA (ONAF), 1050 kVp BIL</v>
          </cell>
          <cell r="D1348" t="str">
            <v>UND</v>
          </cell>
          <cell r="E1348">
            <v>1</v>
          </cell>
          <cell r="F1348">
            <v>1173486.7415012077</v>
          </cell>
        </row>
        <row r="1349">
          <cell r="B1349" t="str">
            <v>TPD-138010-055-1050</v>
          </cell>
          <cell r="C1349" t="str">
            <v>Transformador de Potencia Trifásico 138/10 kV, 55 MVA (ONAF), 1050 kVp BIL</v>
          </cell>
          <cell r="D1349" t="str">
            <v>UND</v>
          </cell>
          <cell r="E1349">
            <v>1</v>
          </cell>
          <cell r="F1349">
            <v>1130808.2034641104</v>
          </cell>
        </row>
        <row r="1350">
          <cell r="B1350" t="str">
            <v>TPD-138010-050-1050</v>
          </cell>
          <cell r="C1350" t="str">
            <v>Transformador de Potencia Trifásico 138/10 kV, 50 MVA (ONAF), 1050 kVp BIL</v>
          </cell>
          <cell r="D1350" t="str">
            <v>UND</v>
          </cell>
          <cell r="E1350">
            <v>1</v>
          </cell>
          <cell r="F1350">
            <v>1084059.1543761236</v>
          </cell>
        </row>
        <row r="1351">
          <cell r="B1351" t="str">
            <v>TPD-138010-045-1050</v>
          </cell>
          <cell r="C1351" t="str">
            <v>Transformador de Potencia Trifásico 138/10 kV, 45 MVA (ONAF), 1050 kVp BIL</v>
          </cell>
          <cell r="D1351" t="str">
            <v>UND</v>
          </cell>
          <cell r="E1351">
            <v>1</v>
          </cell>
          <cell r="F1351">
            <v>1032380.478199712</v>
          </cell>
        </row>
        <row r="1352">
          <cell r="B1352" t="str">
            <v>TPD-138010-040-1050</v>
          </cell>
          <cell r="C1352" t="str">
            <v>Transformador de Potencia Trifásico 138/10 kV, 40 MVA (ONAF), 1050 kVp BIL</v>
          </cell>
          <cell r="D1352" t="str">
            <v>UND</v>
          </cell>
          <cell r="E1352">
            <v>1</v>
          </cell>
          <cell r="F1352">
            <v>974608.63339848653</v>
          </cell>
        </row>
        <row r="1353">
          <cell r="B1353" t="str">
            <v>TPD-138010-035-1050</v>
          </cell>
          <cell r="C1353" t="str">
            <v>Transformador de Potencia Trifásico 138/10 kV, 35 MVA (ONAF), 1050 kVp BIL</v>
          </cell>
          <cell r="D1353" t="str">
            <v>UND</v>
          </cell>
          <cell r="E1353">
            <v>1</v>
          </cell>
          <cell r="F1353">
            <v>909112.3176701247</v>
          </cell>
        </row>
        <row r="1354">
          <cell r="B1354" t="str">
            <v>TPD-138010-030-1050</v>
          </cell>
          <cell r="C1354" t="str">
            <v>Transformador de Potencia Trifásico 138/10 kV, 30 MVA (ONAF), 1050 kVp BIL</v>
          </cell>
          <cell r="D1354" t="str">
            <v>UND</v>
          </cell>
          <cell r="E1354">
            <v>1</v>
          </cell>
          <cell r="F1354">
            <v>833502.37009699107</v>
          </cell>
        </row>
        <row r="1355">
          <cell r="B1355" t="str">
            <v>TPD-138010-025-1050</v>
          </cell>
          <cell r="C1355" t="str">
            <v>Transformador de Potencia Trifásico 138/10 kV, 25 MVA (ONAF), 1050 kVp BIL</v>
          </cell>
          <cell r="D1355" t="str">
            <v>UND</v>
          </cell>
          <cell r="E1355">
            <v>1</v>
          </cell>
          <cell r="F1355">
            <v>744074.78297190671</v>
          </cell>
        </row>
        <row r="1356">
          <cell r="B1356" t="str">
            <v>TPD-138010-020-1050</v>
          </cell>
          <cell r="C1356" t="str">
            <v>Transformador de Potencia Trifásico 138/10 kV, 20 MVA (ONAF), 1050 kVp BIL</v>
          </cell>
          <cell r="D1356" t="str">
            <v>UND</v>
          </cell>
          <cell r="E1356">
            <v>1</v>
          </cell>
          <cell r="F1356">
            <v>634624.26199426991</v>
          </cell>
        </row>
        <row r="1357">
          <cell r="B1357" t="str">
            <v>TPD-138010-015-1050</v>
          </cell>
          <cell r="C1357" t="str">
            <v>Transformador de Potencia Trifásico 138/10 kV, 15 MVA (ONAF), 1050 kVp BIL</v>
          </cell>
          <cell r="D1357" t="str">
            <v>UND</v>
          </cell>
          <cell r="E1357">
            <v>1</v>
          </cell>
          <cell r="F1357">
            <v>545666.87726651994</v>
          </cell>
        </row>
        <row r="1358">
          <cell r="B1358" t="str">
            <v>TPD-138010-010-1050</v>
          </cell>
          <cell r="C1358" t="str">
            <v>Transformador de Potencia Trifásico 138/10 kV, 10 MVA (ONAF), 1050 kVp BIL</v>
          </cell>
          <cell r="D1358" t="str">
            <v>UND</v>
          </cell>
          <cell r="E1358">
            <v>1</v>
          </cell>
          <cell r="F1358">
            <v>427831.5784264665</v>
          </cell>
        </row>
        <row r="1359">
          <cell r="B1359" t="str">
            <v>TPD-138010-009-1050</v>
          </cell>
          <cell r="C1359" t="str">
            <v>Transformador de Potencia Trifásico 138/10 kV, 9 MVA (ONAF), 1050 kVp BIL</v>
          </cell>
          <cell r="D1359" t="str">
            <v>UND</v>
          </cell>
          <cell r="E1359">
            <v>1</v>
          </cell>
          <cell r="F1359">
            <v>401622.78422370681</v>
          </cell>
        </row>
        <row r="1360">
          <cell r="B1360" t="str">
            <v>TPD-138010-008-1050</v>
          </cell>
          <cell r="C1360" t="str">
            <v>Transformador de Potencia Trifásico 138/10 kV, 8 MVA (ONAF), 1050 kVp BIL</v>
          </cell>
          <cell r="D1360" t="str">
            <v>UND</v>
          </cell>
          <cell r="E1360">
            <v>1</v>
          </cell>
          <cell r="F1360">
            <v>374219.85750943027</v>
          </cell>
        </row>
        <row r="1361">
          <cell r="B1361" t="str">
            <v>TPD-138010-007-1050</v>
          </cell>
          <cell r="C1361" t="str">
            <v>Transformador de Potencia Trifásico 138/10 kV, 7 MVA (ONAF), 1050 kVp BIL</v>
          </cell>
          <cell r="D1361" t="str">
            <v>UND</v>
          </cell>
          <cell r="E1361">
            <v>1</v>
          </cell>
          <cell r="F1361">
            <v>345407.41848134698</v>
          </cell>
        </row>
        <row r="1362">
          <cell r="B1362" t="str">
            <v>TPD-138010-006-1050</v>
          </cell>
          <cell r="C1362" t="str">
            <v>Transformador de Potencia Trifásico 138/10 kV, 6 MVA (ONAF), 1050 kVp BIL</v>
          </cell>
          <cell r="D1362" t="str">
            <v>UND</v>
          </cell>
          <cell r="E1362">
            <v>1</v>
          </cell>
          <cell r="F1362">
            <v>314893.42099563655</v>
          </cell>
        </row>
        <row r="1363">
          <cell r="B1363" t="str">
            <v>TPD-138010-005-1050</v>
          </cell>
          <cell r="C1363" t="str">
            <v>Transformador de Potencia Trifásico 138/10 kV, 5 MVA (ONAF), 1050 kVp BIL</v>
          </cell>
          <cell r="D1363" t="str">
            <v>UND</v>
          </cell>
          <cell r="E1363">
            <v>1</v>
          </cell>
          <cell r="F1363">
            <v>282263.57610608824</v>
          </cell>
        </row>
        <row r="1364">
          <cell r="B1364" t="str">
            <v>TPD-138010-003-1050</v>
          </cell>
          <cell r="C1364" t="str">
            <v>Transformador de Potencia Trifásico 138/10 kV, 3 MVA (ONAF), 1050 kVp BIL</v>
          </cell>
          <cell r="D1364" t="str">
            <v>UND</v>
          </cell>
          <cell r="E1364">
            <v>1</v>
          </cell>
          <cell r="F1364">
            <v>246893.03117599917</v>
          </cell>
        </row>
        <row r="1365">
          <cell r="B1365" t="str">
            <v>TPD-138023-100-1050</v>
          </cell>
          <cell r="C1365" t="str">
            <v>Transformador de Potencia Trifásico 138/23 kV, 100 MVA (ONAF), 1050 kVp BIL</v>
          </cell>
          <cell r="D1365" t="str">
            <v>UND</v>
          </cell>
          <cell r="E1365">
            <v>0</v>
          </cell>
          <cell r="F1365">
            <v>1431199.5233973272</v>
          </cell>
        </row>
        <row r="1366">
          <cell r="B1366" t="str">
            <v>TPD-138023-095-1050</v>
          </cell>
          <cell r="C1366" t="str">
            <v>Transformador de Potencia Trifásico 138/23 kV, 95 MVA (ONAF), 1050 kVp BIL</v>
          </cell>
          <cell r="D1366" t="str">
            <v>UND</v>
          </cell>
          <cell r="E1366">
            <v>1</v>
          </cell>
          <cell r="F1366">
            <v>1405914.0548890764</v>
          </cell>
        </row>
        <row r="1367">
          <cell r="B1367" t="str">
            <v>TPD-138023-090-1050</v>
          </cell>
          <cell r="C1367" t="str">
            <v>Transformador de Potencia Trifásico 138/23 kV, 90 MVA (ONAF), 1050 kVp BIL</v>
          </cell>
          <cell r="D1367" t="str">
            <v>UND</v>
          </cell>
          <cell r="E1367">
            <v>1</v>
          </cell>
          <cell r="F1367">
            <v>1379261.1553808325</v>
          </cell>
        </row>
        <row r="1368">
          <cell r="B1368" t="str">
            <v>TPD-138023-085-1050</v>
          </cell>
          <cell r="C1368" t="str">
            <v>Transformador de Potencia Trifásico 138/23 kV, 85 MVA (ONAF), 1050 kVp BIL</v>
          </cell>
          <cell r="D1368" t="str">
            <v>UND</v>
          </cell>
          <cell r="E1368">
            <v>1</v>
          </cell>
          <cell r="F1368">
            <v>1351084.4260366098</v>
          </cell>
        </row>
        <row r="1369">
          <cell r="B1369" t="str">
            <v>TPD-138023-080-1050</v>
          </cell>
          <cell r="C1369" t="str">
            <v>Transformador de Potencia Trifásico 138/23 kV, 80 MVA (ONAF), 1050 kVp BIL</v>
          </cell>
          <cell r="D1369" t="str">
            <v>UND</v>
          </cell>
          <cell r="E1369">
            <v>1</v>
          </cell>
          <cell r="F1369">
            <v>1321198.9998017114</v>
          </cell>
        </row>
        <row r="1370">
          <cell r="B1370" t="str">
            <v>TPD-138023-075-1050</v>
          </cell>
          <cell r="C1370" t="str">
            <v>Transformador de Potencia Trifásico 138/23 kV, 75 MVA (ONAF), 1050 kVp BIL</v>
          </cell>
          <cell r="D1370" t="str">
            <v>UND</v>
          </cell>
          <cell r="E1370">
            <v>1</v>
          </cell>
          <cell r="F1370">
            <v>1289384.1833958235</v>
          </cell>
        </row>
        <row r="1371">
          <cell r="B1371" t="str">
            <v>TPD-138023-070-1050</v>
          </cell>
          <cell r="C1371" t="str">
            <v>Transformador de Potencia Trifásico 138/23 kV, 70 MVA (ONAF), 1050 kVp BIL</v>
          </cell>
          <cell r="D1371" t="str">
            <v>UND</v>
          </cell>
          <cell r="E1371">
            <v>1</v>
          </cell>
          <cell r="F1371">
            <v>1255373.556858635</v>
          </cell>
        </row>
        <row r="1372">
          <cell r="B1372" t="str">
            <v>TPD-138023-065-1050</v>
          </cell>
          <cell r="C1372" t="str">
            <v>Transformador de Potencia Trifásico 138/23 kV, 65 MVA (ONAF), 1050 kVp BIL</v>
          </cell>
          <cell r="D1372" t="str">
            <v>UND</v>
          </cell>
          <cell r="E1372">
            <v>1</v>
          </cell>
          <cell r="F1372">
            <v>1218841.39766556</v>
          </cell>
        </row>
        <row r="1373">
          <cell r="B1373" t="str">
            <v>TPD-138023-060-1050</v>
          </cell>
          <cell r="C1373" t="str">
            <v>Transformador de Potencia Trifásico 138/23 kV, 60 MVA (ONAF), 1050 kVp BIL</v>
          </cell>
          <cell r="D1373" t="str">
            <v>UND</v>
          </cell>
          <cell r="E1373">
            <v>1</v>
          </cell>
          <cell r="F1373">
            <v>1179383.6598002086</v>
          </cell>
        </row>
        <row r="1374">
          <cell r="B1374" t="str">
            <v>TPD-138023-055-1050</v>
          </cell>
          <cell r="C1374" t="str">
            <v>Transformador de Potencia Trifásico 138/23 kV, 55 MVA (ONAF), 1050 kVp BIL</v>
          </cell>
          <cell r="D1374" t="str">
            <v>UND</v>
          </cell>
          <cell r="E1374">
            <v>1</v>
          </cell>
          <cell r="F1374">
            <v>1136490.6567478497</v>
          </cell>
        </row>
        <row r="1375">
          <cell r="B1375" t="str">
            <v>TPD-138023-050-1050</v>
          </cell>
          <cell r="C1375" t="str">
            <v>Transformador de Potencia Trifásico 138/23 kV, 50 MVA (ONAF), 1050 kVp BIL</v>
          </cell>
          <cell r="D1375" t="str">
            <v>UND</v>
          </cell>
          <cell r="E1375">
            <v>1</v>
          </cell>
          <cell r="F1375">
            <v>1089506.6878151996</v>
          </cell>
        </row>
        <row r="1376">
          <cell r="B1376" t="str">
            <v>TPD-138023-045-1050</v>
          </cell>
          <cell r="C1376" t="str">
            <v>Transformador de Potencia Trifásico 138/23 kV, 45 MVA (ONAF), 1050 kVp BIL</v>
          </cell>
          <cell r="D1376" t="str">
            <v>UND</v>
          </cell>
          <cell r="E1376">
            <v>1</v>
          </cell>
          <cell r="F1376">
            <v>1037568.3197987055</v>
          </cell>
        </row>
        <row r="1377">
          <cell r="B1377" t="str">
            <v>TPD-138023-040-1050</v>
          </cell>
          <cell r="C1377" t="str">
            <v>Transformador de Potencia Trifásico 138/23 kV, 40 MVA (ONAF), 1050 kVp BIL</v>
          </cell>
          <cell r="D1377" t="str">
            <v>UND</v>
          </cell>
          <cell r="E1377">
            <v>1</v>
          </cell>
          <cell r="F1377">
            <v>979506.16421958443</v>
          </cell>
        </row>
        <row r="1378">
          <cell r="B1378" t="str">
            <v>TPD-138023-035-1050</v>
          </cell>
          <cell r="C1378" t="str">
            <v>Transformador de Potencia Trifásico 138/23 kV, 35 MVA (ONAF), 1050 kVp BIL</v>
          </cell>
          <cell r="D1378" t="str">
            <v>UND</v>
          </cell>
          <cell r="E1378">
            <v>1</v>
          </cell>
          <cell r="F1378">
            <v>913680.72127650725</v>
          </cell>
        </row>
        <row r="1379">
          <cell r="B1379" t="str">
            <v>TPD-138023-030-1050</v>
          </cell>
          <cell r="C1379" t="str">
            <v>Transformador de Potencia Trifásico 138/23 kV, 30 MVA (ONAF), 1050 kVp BIL</v>
          </cell>
          <cell r="D1379" t="str">
            <v>UND</v>
          </cell>
          <cell r="E1379">
            <v>1</v>
          </cell>
          <cell r="F1379">
            <v>837690.82421808143</v>
          </cell>
        </row>
        <row r="1380">
          <cell r="B1380" t="str">
            <v>TPD-138023-025-1050</v>
          </cell>
          <cell r="C1380" t="str">
            <v>Transformador de Potencia Trifásico 138/23 kV, 25 MVA (ONAF), 1050 kVp BIL</v>
          </cell>
          <cell r="D1380" t="str">
            <v>UND</v>
          </cell>
          <cell r="E1380">
            <v>1</v>
          </cell>
          <cell r="F1380">
            <v>747813.85223307216</v>
          </cell>
        </row>
        <row r="1381">
          <cell r="B1381" t="str">
            <v>TPD-138023-020-1050</v>
          </cell>
          <cell r="C1381" t="str">
            <v>Transformador de Potencia Trifásico 138/23 kV, 20 MVA (ONAF), 1050 kVp BIL</v>
          </cell>
          <cell r="D1381" t="str">
            <v>UND</v>
          </cell>
          <cell r="E1381">
            <v>1</v>
          </cell>
          <cell r="F1381">
            <v>637813.32863745722</v>
          </cell>
        </row>
        <row r="1382">
          <cell r="B1382" t="str">
            <v>TPD-138023-015-1050</v>
          </cell>
          <cell r="C1382" t="str">
            <v>Transformador de Potencia Trifásico 138/23 kV, 15 MVA (ONAF), 1050 kVp BIL</v>
          </cell>
          <cell r="D1382" t="str">
            <v>UND</v>
          </cell>
          <cell r="E1382">
            <v>1</v>
          </cell>
          <cell r="F1382">
            <v>548408.92187589942</v>
          </cell>
        </row>
        <row r="1383">
          <cell r="B1383" t="str">
            <v>TPD-138023-010-1050</v>
          </cell>
          <cell r="C1383" t="str">
            <v>Transformador de Potencia Trifásico 138/23 kV, 10 MVA (ONAF), 1050 kVp BIL</v>
          </cell>
          <cell r="D1383" t="str">
            <v>UND</v>
          </cell>
          <cell r="E1383">
            <v>1</v>
          </cell>
          <cell r="F1383">
            <v>429981.48585574527</v>
          </cell>
        </row>
        <row r="1384">
          <cell r="B1384" t="str">
            <v>TPD-138023-009-1050</v>
          </cell>
          <cell r="C1384" t="str">
            <v>Transformador de Potencia Trifásico 138/23 kV, 9 MVA (ONAF), 1050 kVp BIL</v>
          </cell>
          <cell r="D1384" t="str">
            <v>UND</v>
          </cell>
          <cell r="E1384">
            <v>1</v>
          </cell>
          <cell r="F1384">
            <v>403640.98916955455</v>
          </cell>
        </row>
        <row r="1385">
          <cell r="B1385" t="str">
            <v>TPD-138023-008-1050</v>
          </cell>
          <cell r="C1385" t="str">
            <v>Transformador de Potencia Trifásico 138/23 kV, 8 MVA (ONAF), 1050 kVp BIL</v>
          </cell>
          <cell r="D1385" t="str">
            <v>UND</v>
          </cell>
          <cell r="E1385">
            <v>1</v>
          </cell>
          <cell r="F1385">
            <v>376100.35930596007</v>
          </cell>
        </row>
        <row r="1386">
          <cell r="B1386" t="str">
            <v>TPD-138023-007-1050</v>
          </cell>
          <cell r="C1386" t="str">
            <v>Transformador de Potencia Trifásico 138/23 kV, 7 MVA (ONAF), 1050 kVp BIL</v>
          </cell>
          <cell r="D1386" t="str">
            <v>UND</v>
          </cell>
          <cell r="E1386">
            <v>1</v>
          </cell>
          <cell r="F1386">
            <v>347143.13415210752</v>
          </cell>
        </row>
        <row r="1387">
          <cell r="B1387" t="str">
            <v>TPD-138023-006-1050</v>
          </cell>
          <cell r="C1387" t="str">
            <v>Transformador de Potencia Trifásico 138/23 kV, 6 MVA (ONAF), 1050 kVp BIL</v>
          </cell>
          <cell r="D1387" t="str">
            <v>UND</v>
          </cell>
          <cell r="E1387">
            <v>1</v>
          </cell>
          <cell r="F1387">
            <v>316475.79999561462</v>
          </cell>
        </row>
        <row r="1388">
          <cell r="B1388" t="str">
            <v>TPD-138023-005-1050</v>
          </cell>
          <cell r="C1388" t="str">
            <v>Transformador de Potencia Trifásico 138/23 kV, 5 MVA (ONAF), 1050 kVp BIL</v>
          </cell>
          <cell r="D1388" t="str">
            <v>UND</v>
          </cell>
          <cell r="E1388">
            <v>1</v>
          </cell>
          <cell r="F1388">
            <v>283681.98603626963</v>
          </cell>
        </row>
        <row r="1389">
          <cell r="B1389" t="str">
            <v>TPD-138023-003-1050</v>
          </cell>
          <cell r="C1389" t="str">
            <v>Transformador de Potencia Trifásico 138/23 kV, 3 MVA (ONAF), 1050 kVp BIL</v>
          </cell>
          <cell r="D1389" t="str">
            <v>UND</v>
          </cell>
          <cell r="E1389">
            <v>1</v>
          </cell>
          <cell r="F1389">
            <v>248133.69967437105</v>
          </cell>
        </row>
        <row r="1390">
          <cell r="B1390" t="str">
            <v>TPT-060033010-050-0325</v>
          </cell>
          <cell r="C1390" t="str">
            <v>Transformador de Potencia Trifásico 60/33/10 kV, 50 MVA (ONAF), 325 kVp BIL</v>
          </cell>
          <cell r="D1390" t="str">
            <v>UND</v>
          </cell>
          <cell r="E1390">
            <v>1</v>
          </cell>
          <cell r="F1390">
            <v>1082262.4171513624</v>
          </cell>
        </row>
        <row r="1391">
          <cell r="B1391" t="str">
            <v>TPT-060033010-045-0325</v>
          </cell>
          <cell r="C1391" t="str">
            <v>Transformador de Potencia Trifásico 60/33/10 kV, 45 MVA (ONAF), 325 kVp BIL</v>
          </cell>
          <cell r="D1391" t="str">
            <v>UND</v>
          </cell>
          <cell r="E1391">
            <v>1</v>
          </cell>
          <cell r="F1391">
            <v>1015963.4471949483</v>
          </cell>
        </row>
        <row r="1392">
          <cell r="B1392" t="str">
            <v>TPT-060033010-040-0325</v>
          </cell>
          <cell r="C1392" t="str">
            <v>Transformador de Potencia Trifásico 60/33/10 kV, 40 MVA (ONAF), 325 kVp BIL</v>
          </cell>
          <cell r="D1392" t="str">
            <v>UND</v>
          </cell>
          <cell r="E1392">
            <v>1</v>
          </cell>
          <cell r="F1392">
            <v>946643.74477398279</v>
          </cell>
        </row>
        <row r="1393">
          <cell r="B1393" t="str">
            <v>TPT-060033010-035-0325</v>
          </cell>
          <cell r="C1393" t="str">
            <v>Transformador de Potencia Trifásico 60/33/10 kV, 35 MVA (ONAF), 325 kVp BIL</v>
          </cell>
          <cell r="D1393" t="str">
            <v>UND</v>
          </cell>
          <cell r="E1393">
            <v>1</v>
          </cell>
          <cell r="F1393">
            <v>873758.47524514864</v>
          </cell>
        </row>
        <row r="1394">
          <cell r="B1394" t="str">
            <v>TPT-060033010-030-0325</v>
          </cell>
          <cell r="C1394" t="str">
            <v>Transformador de Potencia Trifásico 60/33/10 kV, 30 MVA (ONAF), 325 kVp BIL</v>
          </cell>
          <cell r="D1394" t="str">
            <v>UND</v>
          </cell>
          <cell r="E1394">
            <v>1</v>
          </cell>
          <cell r="F1394">
            <v>796568.8652652218</v>
          </cell>
        </row>
        <row r="1395">
          <cell r="B1395" t="str">
            <v>TPT-060033010-025-0325</v>
          </cell>
          <cell r="C1395" t="str">
            <v>Transformador de Potencia Trifásico 60/33/10 kV, 25 MVA (ONAF), 325 kVp BIL</v>
          </cell>
          <cell r="D1395" t="str">
            <v>UND</v>
          </cell>
          <cell r="E1395">
            <v>1</v>
          </cell>
          <cell r="F1395">
            <v>714026.91048170824</v>
          </cell>
        </row>
        <row r="1396">
          <cell r="B1396" t="str">
            <v>TPT-060033010-020-0325</v>
          </cell>
          <cell r="C1396" t="str">
            <v>Transformador de Potencia Trifásico 60/33/10 kV, 20 MVA (ONAF), 325 kVp BIL</v>
          </cell>
          <cell r="D1396" t="str">
            <v>UND</v>
          </cell>
          <cell r="E1396">
            <v>1</v>
          </cell>
          <cell r="F1396">
            <v>624551.95495647355</v>
          </cell>
        </row>
        <row r="1397">
          <cell r="B1397" t="str">
            <v>TPT-060033010-015-0325</v>
          </cell>
          <cell r="C1397" t="str">
            <v>Transformador de Potencia Trifásico 60/33/10 kV, 15 MVA (ONAF), 325 kVp BIL</v>
          </cell>
          <cell r="D1397" t="str">
            <v>UND</v>
          </cell>
          <cell r="E1397">
            <v>1</v>
          </cell>
          <cell r="F1397">
            <v>525539.4595964239</v>
          </cell>
        </row>
        <row r="1398">
          <cell r="B1398" t="str">
            <v>TPT-060033010-010-0325</v>
          </cell>
          <cell r="C1398" t="str">
            <v>Transformador de Potencia Trifásico 60/33/10 kV, 10 MVA (ONAF), 325 kVp BIL</v>
          </cell>
          <cell r="D1398" t="str">
            <v>UND</v>
          </cell>
          <cell r="E1398">
            <v>1</v>
          </cell>
          <cell r="F1398">
            <v>412050.62262687169</v>
          </cell>
        </row>
        <row r="1399">
          <cell r="B1399" t="str">
            <v>TPT-060033010-009-0325</v>
          </cell>
          <cell r="C1399" t="str">
            <v>Transformador de Potencia Trifásico 60/33/10 kV, 9 MVA (ONAF), 325 kVp BIL</v>
          </cell>
          <cell r="D1399" t="str">
            <v>UND</v>
          </cell>
          <cell r="E1399">
            <v>1</v>
          </cell>
          <cell r="F1399">
            <v>386808.563568805</v>
          </cell>
        </row>
        <row r="1400">
          <cell r="B1400" t="str">
            <v>TPT-060033010-008-0325</v>
          </cell>
          <cell r="C1400" t="str">
            <v>Transformador de Potencia Trifásico 60/33/10 kV, 8 MVA (ONAF), 325 kVp BIL</v>
          </cell>
          <cell r="D1400" t="str">
            <v>UND</v>
          </cell>
          <cell r="E1400">
            <v>1</v>
          </cell>
          <cell r="F1400">
            <v>360416.41865994834</v>
          </cell>
        </row>
        <row r="1401">
          <cell r="B1401" t="str">
            <v>TPT-060033010-007-0325</v>
          </cell>
          <cell r="C1401" t="str">
            <v>Transformador de Potencia Trifásico 60/33/10 kV, 7 MVA (ONAF), 325 kVp BIL</v>
          </cell>
          <cell r="D1401" t="str">
            <v>UND</v>
          </cell>
          <cell r="E1401">
            <v>1</v>
          </cell>
          <cell r="F1401">
            <v>332666.75257736159</v>
          </cell>
        </row>
        <row r="1402">
          <cell r="B1402" t="str">
            <v>TPT-060033010-006-0325</v>
          </cell>
          <cell r="C1402" t="str">
            <v>Transformador de Potencia Trifásico 60/33/10 kV, 6 MVA (ONAF), 325 kVp BIL</v>
          </cell>
          <cell r="D1402" t="str">
            <v>UND</v>
          </cell>
          <cell r="E1402">
            <v>1</v>
          </cell>
          <cell r="F1402">
            <v>303278.29156411544</v>
          </cell>
        </row>
        <row r="1403">
          <cell r="B1403" t="str">
            <v>TPT-060033010-005-0325</v>
          </cell>
          <cell r="C1403" t="str">
            <v>Transformador de Potencia Trifásico 60/33/10 kV, 5 MVA (ONAF), 325 kVp BIL</v>
          </cell>
          <cell r="D1403" t="str">
            <v>UND</v>
          </cell>
          <cell r="E1403">
            <v>1</v>
          </cell>
          <cell r="F1403">
            <v>271852.02809752681</v>
          </cell>
        </row>
        <row r="1404">
          <cell r="B1404" t="str">
            <v>TPT-060033010-004-0325</v>
          </cell>
          <cell r="C1404" t="str">
            <v>Transformador de Potencia Trifásico 60/33/10 kV, 4 MVA (ONAF), 325 kVp BIL</v>
          </cell>
          <cell r="D1404" t="str">
            <v>UND</v>
          </cell>
          <cell r="E1404">
            <v>1</v>
          </cell>
          <cell r="F1404">
            <v>237786.15779711859</v>
          </cell>
        </row>
        <row r="1405">
          <cell r="B1405" t="str">
            <v>TPT-060033010-003-0325</v>
          </cell>
          <cell r="C1405" t="str">
            <v>Transformador de Potencia Trifásico 60/33/10 kV, 3 MVA (ONAF), 325 kVp BIL</v>
          </cell>
          <cell r="D1405" t="str">
            <v>UND</v>
          </cell>
          <cell r="E1405">
            <v>1</v>
          </cell>
          <cell r="F1405">
            <v>200089.05244226934</v>
          </cell>
        </row>
        <row r="1406">
          <cell r="B1406" t="str">
            <v>TPT-060033010-002-0325</v>
          </cell>
          <cell r="C1406" t="str">
            <v>Transformador de Potencia Trifásico 60/33/10 kV, 2 MVA (ONAF), 325 kVp BIL</v>
          </cell>
          <cell r="D1406" t="str">
            <v>UND</v>
          </cell>
          <cell r="E1406">
            <v>1</v>
          </cell>
          <cell r="F1406">
            <v>156880.35814279484</v>
          </cell>
        </row>
        <row r="1407">
          <cell r="B1407" t="str">
            <v>TPT-060033023-050-0325</v>
          </cell>
          <cell r="C1407" t="str">
            <v>Transformador de Potencia Trifásico 60/33/23 kV, 50 MVA (ONAF), 325 kVp BIL</v>
          </cell>
          <cell r="D1407" t="str">
            <v>UND</v>
          </cell>
          <cell r="E1407">
            <v>1</v>
          </cell>
          <cell r="F1407">
            <v>1087700.9217601633</v>
          </cell>
        </row>
        <row r="1408">
          <cell r="B1408" t="str">
            <v>TPT-060033023-045-0325</v>
          </cell>
          <cell r="C1408" t="str">
            <v>Transformador de Potencia Trifásico 60/33/23 kV, 45 MVA (ONAF), 325 kVp BIL</v>
          </cell>
          <cell r="D1408" t="str">
            <v>UND</v>
          </cell>
          <cell r="E1408">
            <v>1</v>
          </cell>
          <cell r="F1408">
            <v>1021068.7911507018</v>
          </cell>
        </row>
        <row r="1409">
          <cell r="B1409" t="str">
            <v>TPT-060033023-040-0325</v>
          </cell>
          <cell r="C1409" t="str">
            <v>Transformador de Potencia Trifásico 60/33/23 kV, 40 MVA (ONAF), 325 kVp BIL</v>
          </cell>
          <cell r="D1409" t="str">
            <v>UND</v>
          </cell>
          <cell r="E1409">
            <v>1</v>
          </cell>
          <cell r="F1409">
            <v>951400.74851656565</v>
          </cell>
        </row>
        <row r="1410">
          <cell r="B1410" t="str">
            <v>TPT-060033023-035-0325</v>
          </cell>
          <cell r="C1410" t="str">
            <v>Transformador de Potencia Trifásico 60/33/23 kV, 35 MVA (ONAF), 325 kVp BIL</v>
          </cell>
          <cell r="D1410" t="str">
            <v>UND</v>
          </cell>
          <cell r="E1410">
            <v>1</v>
          </cell>
          <cell r="F1410">
            <v>878149.22135190817</v>
          </cell>
        </row>
        <row r="1411">
          <cell r="B1411" t="str">
            <v>TPT-060033023-030-0325</v>
          </cell>
          <cell r="C1411" t="str">
            <v>Transformador de Potencia Trifásico 60/33/23 kV, 30 MVA (ONAF), 325 kVp BIL</v>
          </cell>
          <cell r="D1411" t="str">
            <v>UND</v>
          </cell>
          <cell r="E1411">
            <v>1</v>
          </cell>
          <cell r="F1411">
            <v>800571.72388464503</v>
          </cell>
        </row>
        <row r="1412">
          <cell r="B1412" t="str">
            <v>TPT-060033023-025-0325</v>
          </cell>
          <cell r="C1412" t="str">
            <v>Transformador de Potencia Trifásico 60/33/23 kV, 25 MVA (ONAF), 325 kVp BIL</v>
          </cell>
          <cell r="D1412" t="str">
            <v>UND</v>
          </cell>
          <cell r="E1412">
            <v>1</v>
          </cell>
          <cell r="F1412">
            <v>717614.98540875199</v>
          </cell>
        </row>
        <row r="1413">
          <cell r="B1413" t="str">
            <v>TPT-060033023-020-0325</v>
          </cell>
          <cell r="C1413" t="str">
            <v>Transformador de Potencia Trifásico 60/33/23 kV, 20 MVA (ONAF), 325 kVp BIL</v>
          </cell>
          <cell r="D1413" t="str">
            <v>UND</v>
          </cell>
          <cell r="E1413">
            <v>1</v>
          </cell>
          <cell r="F1413">
            <v>627690.40699143067</v>
          </cell>
        </row>
        <row r="1414">
          <cell r="B1414" t="str">
            <v>TPT-060033023-015-0325</v>
          </cell>
          <cell r="C1414" t="str">
            <v>Transformador de Potencia Trifásico 60/33/23 kV, 15 MVA (ONAF), 325 kVp BIL</v>
          </cell>
          <cell r="D1414" t="str">
            <v>UND</v>
          </cell>
          <cell r="E1414">
            <v>1</v>
          </cell>
          <cell r="F1414">
            <v>528180.36140344106</v>
          </cell>
        </row>
        <row r="1415">
          <cell r="B1415" t="str">
            <v>TPT-060033023-010-0325</v>
          </cell>
          <cell r="C1415" t="str">
            <v>Transformador de Potencia Trifásico 60/33/23 kV, 10 MVA (ONAF), 325 kVp BIL</v>
          </cell>
          <cell r="D1415" t="str">
            <v>UND</v>
          </cell>
          <cell r="E1415">
            <v>1</v>
          </cell>
          <cell r="F1415">
            <v>414121.22877072531</v>
          </cell>
        </row>
        <row r="1416">
          <cell r="B1416" t="str">
            <v>TPT-060033023-009-0325</v>
          </cell>
          <cell r="C1416" t="str">
            <v>Transformador de Potencia Trifásico 60/33/23 kV, 9 MVA (ONAF), 325 kVp BIL</v>
          </cell>
          <cell r="D1416" t="str">
            <v>UND</v>
          </cell>
          <cell r="E1416">
            <v>1</v>
          </cell>
          <cell r="F1416">
            <v>388752.32519477891</v>
          </cell>
        </row>
        <row r="1417">
          <cell r="B1417" t="str">
            <v>TPT-060033023-008-0325</v>
          </cell>
          <cell r="C1417" t="str">
            <v>Transformador de Potencia Trifásico 60/33/23 kV, 8 MVA (ONAF), 325 kVp BIL</v>
          </cell>
          <cell r="D1417" t="str">
            <v>UND</v>
          </cell>
          <cell r="E1417">
            <v>1</v>
          </cell>
          <cell r="F1417">
            <v>362227.55644215911</v>
          </cell>
        </row>
        <row r="1418">
          <cell r="B1418" t="str">
            <v>TPT-060033023-007-0325</v>
          </cell>
          <cell r="C1418" t="str">
            <v>Transformador de Potencia Trifásico 60/33/23 kV, 7 MVA (ONAF), 325 kVp BIL</v>
          </cell>
          <cell r="D1418" t="str">
            <v>UND</v>
          </cell>
          <cell r="E1418">
            <v>1</v>
          </cell>
          <cell r="F1418">
            <v>334338.44480136846</v>
          </cell>
        </row>
        <row r="1419">
          <cell r="B1419" t="str">
            <v>TPT-060033023-006-0325</v>
          </cell>
          <cell r="C1419" t="str">
            <v>Transformador de Potencia Trifásico 60/33/23 kV, 6 MVA (ONAF), 325 kVp BIL</v>
          </cell>
          <cell r="D1419" t="str">
            <v>UND</v>
          </cell>
          <cell r="E1419">
            <v>1</v>
          </cell>
          <cell r="F1419">
            <v>304802.30307951302</v>
          </cell>
        </row>
        <row r="1420">
          <cell r="B1420" t="str">
            <v>TPT-060033023-005-0325</v>
          </cell>
          <cell r="C1420" t="str">
            <v>Transformador de Potencia Trifásico 60/33/23 kV, 5 MVA (ONAF), 325 kVp BIL</v>
          </cell>
          <cell r="D1420" t="str">
            <v>UND</v>
          </cell>
          <cell r="E1420">
            <v>1</v>
          </cell>
          <cell r="F1420">
            <v>273218.1186909817</v>
          </cell>
        </row>
        <row r="1421">
          <cell r="B1421" t="str">
            <v>TPT-060033023-004-0325</v>
          </cell>
          <cell r="C1421" t="str">
            <v>Transformador de Potencia Trifásico 60/33/23 kV, 4 MVA (ONAF), 325 kVp BIL</v>
          </cell>
          <cell r="D1421" t="str">
            <v>UND</v>
          </cell>
          <cell r="E1421">
            <v>1</v>
          </cell>
          <cell r="F1421">
            <v>238981.06311268199</v>
          </cell>
        </row>
        <row r="1422">
          <cell r="B1422" t="str">
            <v>TPT-060033023-003-0325</v>
          </cell>
          <cell r="C1422" t="str">
            <v>Transformador de Potencia Trifásico 60/33/23 kV, 3 MVA (ONAF), 325 kVp BIL</v>
          </cell>
          <cell r="D1422" t="str">
            <v>UND</v>
          </cell>
          <cell r="E1422">
            <v>1</v>
          </cell>
          <cell r="F1422">
            <v>201094.52506760738</v>
          </cell>
        </row>
        <row r="1423">
          <cell r="B1423" t="str">
            <v>TPT-060033023-002-0325</v>
          </cell>
          <cell r="C1423" t="str">
            <v>Transformador de Potencia Trifásico 60/33/23 kV, 2 MVA (ONAF), 325 kVp BIL</v>
          </cell>
          <cell r="D1423" t="str">
            <v>UND</v>
          </cell>
          <cell r="E1423">
            <v>1</v>
          </cell>
          <cell r="F1423">
            <v>157668.7016510501</v>
          </cell>
        </row>
        <row r="1424">
          <cell r="B1424" t="str">
            <v>TPT-060023010-050-0325</v>
          </cell>
          <cell r="C1424" t="str">
            <v>Transformador de Potencia Trifásico 60/23/10 kV, 50 MVA (ONAF), 325 kVp BIL</v>
          </cell>
          <cell r="D1424" t="str">
            <v>UND</v>
          </cell>
          <cell r="E1424">
            <v>1</v>
          </cell>
          <cell r="F1424">
            <v>1066109.5152925763</v>
          </cell>
        </row>
        <row r="1425">
          <cell r="B1425" t="str">
            <v>TPT-060023010-045-0325</v>
          </cell>
          <cell r="C1425" t="str">
            <v>Transformador de Potencia Trifásico 60/23/10 kV, 45 MVA (ONAF), 325 kVp BIL</v>
          </cell>
          <cell r="D1425" t="str">
            <v>UND</v>
          </cell>
          <cell r="E1425">
            <v>1</v>
          </cell>
          <cell r="F1425">
            <v>1000800.0657501329</v>
          </cell>
        </row>
        <row r="1426">
          <cell r="B1426" t="str">
            <v>TPT-060023010-040-0325</v>
          </cell>
          <cell r="C1426" t="str">
            <v>Transformador de Potencia Trifásico 60/23/10 kV, 40 MVA (ONAF), 325 kVp BIL</v>
          </cell>
          <cell r="D1426" t="str">
            <v>UND</v>
          </cell>
          <cell r="E1426">
            <v>1</v>
          </cell>
          <cell r="F1426">
            <v>932514.96855276299</v>
          </cell>
        </row>
        <row r="1427">
          <cell r="B1427" t="str">
            <v>TPT-060023010-035-0325</v>
          </cell>
          <cell r="C1427" t="str">
            <v>Transformador de Potencia Trifásico 60/23/10 kV, 35 MVA (ONAF), 325 kVp BIL</v>
          </cell>
          <cell r="D1427" t="str">
            <v>UND</v>
          </cell>
          <cell r="E1427">
            <v>1</v>
          </cell>
          <cell r="F1427">
            <v>860717.52078230539</v>
          </cell>
        </row>
        <row r="1428">
          <cell r="B1428" t="str">
            <v>TPT-060023010-030-0325</v>
          </cell>
          <cell r="C1428" t="str">
            <v>Transformador de Potencia Trifásico 60/23/10 kV, 30 MVA (ONAF), 325 kVp BIL</v>
          </cell>
          <cell r="D1428" t="str">
            <v>UND</v>
          </cell>
          <cell r="E1428">
            <v>1</v>
          </cell>
          <cell r="F1428">
            <v>784679.97538003023</v>
          </cell>
        </row>
        <row r="1429">
          <cell r="B1429" t="str">
            <v>TPT-060023010-025-0325</v>
          </cell>
          <cell r="C1429" t="str">
            <v>Transformador de Potencia Trifásico 60/23/10 kV, 25 MVA (ONAF), 325 kVp BIL</v>
          </cell>
          <cell r="D1429" t="str">
            <v>UND</v>
          </cell>
          <cell r="E1429">
            <v>1</v>
          </cell>
          <cell r="F1429">
            <v>703369.96958940499</v>
          </cell>
        </row>
        <row r="1430">
          <cell r="B1430" t="str">
            <v>TPT-060023010-020-0325</v>
          </cell>
          <cell r="C1430" t="str">
            <v>Transformador de Potencia Trifásico 60/23/10 kV, 20 MVA (ONAF), 325 kVp BIL</v>
          </cell>
          <cell r="D1430" t="str">
            <v>UND</v>
          </cell>
          <cell r="E1430">
            <v>1</v>
          </cell>
          <cell r="F1430">
            <v>615230.43895975384</v>
          </cell>
        </row>
        <row r="1431">
          <cell r="B1431" t="str">
            <v>TPT-060023010-015-0325</v>
          </cell>
          <cell r="C1431" t="str">
            <v>Transformador de Potencia Trifásico 60/23/10 kV, 15 MVA (ONAF), 325 kVp BIL</v>
          </cell>
          <cell r="D1431" t="str">
            <v>UND</v>
          </cell>
          <cell r="E1431">
            <v>1</v>
          </cell>
          <cell r="F1431">
            <v>517695.71746951487</v>
          </cell>
        </row>
        <row r="1432">
          <cell r="B1432" t="str">
            <v>TPT-060023010-010-0325</v>
          </cell>
          <cell r="C1432" t="str">
            <v>Transformador de Potencia Trifásico 60/23/10 kV, 10 MVA (ONAF), 325 kVp BIL</v>
          </cell>
          <cell r="D1432" t="str">
            <v>UND</v>
          </cell>
          <cell r="E1432">
            <v>1</v>
          </cell>
          <cell r="F1432">
            <v>405900.71557783778</v>
          </cell>
        </row>
        <row r="1433">
          <cell r="B1433" t="str">
            <v>TPT-060023010-009-0325</v>
          </cell>
          <cell r="C1433" t="str">
            <v>Transformador de Potencia Trifásico 60/23/10 kV, 9 MVA (ONAF), 325 kVp BIL</v>
          </cell>
          <cell r="D1433" t="str">
            <v>UND</v>
          </cell>
          <cell r="E1433">
            <v>1</v>
          </cell>
          <cell r="F1433">
            <v>381035.39740647015</v>
          </cell>
        </row>
        <row r="1434">
          <cell r="B1434" t="str">
            <v>TPT-060023010-008-0325</v>
          </cell>
          <cell r="C1434" t="str">
            <v>Transformador de Potencia Trifásico 60/23/10 kV, 8 MVA (ONAF), 325 kVp BIL</v>
          </cell>
          <cell r="D1434" t="str">
            <v>UND</v>
          </cell>
          <cell r="E1434">
            <v>1</v>
          </cell>
          <cell r="F1434">
            <v>355037.15855939628</v>
          </cell>
        </row>
        <row r="1435">
          <cell r="B1435" t="str">
            <v>TPT-060023010-007-0325</v>
          </cell>
          <cell r="C1435" t="str">
            <v>Transformador de Potencia Trifásico 60/23/10 kV, 7 MVA (ONAF), 325 kVp BIL</v>
          </cell>
          <cell r="D1435" t="str">
            <v>UND</v>
          </cell>
          <cell r="E1435">
            <v>1</v>
          </cell>
          <cell r="F1435">
            <v>327701.6597118004</v>
          </cell>
        </row>
        <row r="1436">
          <cell r="B1436" t="str">
            <v>TPT-060023010-006-0325</v>
          </cell>
          <cell r="C1436" t="str">
            <v>Transformador de Potencia Trifásico 60/23/10 kV, 6 MVA (ONAF), 325 kVp BIL</v>
          </cell>
          <cell r="D1436" t="str">
            <v>UND</v>
          </cell>
          <cell r="E1436">
            <v>1</v>
          </cell>
          <cell r="F1436">
            <v>298751.82515273459</v>
          </cell>
        </row>
        <row r="1437">
          <cell r="B1437" t="str">
            <v>TPT-060023010-005-0325</v>
          </cell>
          <cell r="C1437" t="str">
            <v>Transformador de Potencia Trifásico 60/23/10 kV, 5 MVA (ONAF), 325 kVp BIL</v>
          </cell>
          <cell r="D1437" t="str">
            <v>UND</v>
          </cell>
          <cell r="E1437">
            <v>1</v>
          </cell>
          <cell r="F1437">
            <v>267794.60259666771</v>
          </cell>
        </row>
        <row r="1438">
          <cell r="B1438" t="str">
            <v>TPT-060023010-004-0325</v>
          </cell>
          <cell r="C1438" t="str">
            <v>Transformador de Potencia Trifásico 60/23/10 kV, 4 MVA (ONAF), 325 kVp BIL</v>
          </cell>
          <cell r="D1438" t="str">
            <v>UND</v>
          </cell>
          <cell r="E1438">
            <v>1</v>
          </cell>
          <cell r="F1438">
            <v>234237.16966872688</v>
          </cell>
        </row>
        <row r="1439">
          <cell r="B1439" t="str">
            <v>TPT-060023010-003-0325</v>
          </cell>
          <cell r="C1439" t="str">
            <v>Transformador de Potencia Trifásico 60/23/10 kV, 3 MVA (ONAF), 325 kVp BIL</v>
          </cell>
          <cell r="D1439" t="str">
            <v>UND</v>
          </cell>
          <cell r="E1439">
            <v>1</v>
          </cell>
          <cell r="F1439">
            <v>197102.69832343693</v>
          </cell>
        </row>
        <row r="1440">
          <cell r="B1440" t="str">
            <v>TPT-060023010-002-0325</v>
          </cell>
          <cell r="C1440" t="str">
            <v>Transformador de Potencia Trifásico 60/23/10 kV, 2 MVA (ONAF), 325 kVp BIL</v>
          </cell>
          <cell r="D1440" t="str">
            <v>UND</v>
          </cell>
          <cell r="E1440">
            <v>1</v>
          </cell>
          <cell r="F1440">
            <v>154538.89918746887</v>
          </cell>
        </row>
        <row r="1441">
          <cell r="B1441" t="str">
            <v>TPD-060010-050-0325</v>
          </cell>
          <cell r="C1441" t="str">
            <v>Transformador de Potencia Trifásico 60/10 kV, 50 MVA (ONAF), 325 kVp BIL</v>
          </cell>
          <cell r="D1441" t="str">
            <v>UND</v>
          </cell>
          <cell r="E1441">
            <v>1</v>
          </cell>
          <cell r="F1441">
            <v>888424.59607714694</v>
          </cell>
        </row>
        <row r="1442">
          <cell r="B1442" t="str">
            <v>TPD-060010-045-0325</v>
          </cell>
          <cell r="C1442" t="str">
            <v>Transformador de Potencia Trifásico 60/10 kV, 45 MVA (ONAF), 325 kVp BIL</v>
          </cell>
          <cell r="D1442" t="str">
            <v>UND</v>
          </cell>
          <cell r="E1442">
            <v>1</v>
          </cell>
          <cell r="F1442">
            <v>834000.05479177739</v>
          </cell>
        </row>
        <row r="1443">
          <cell r="B1443" t="str">
            <v>TPD-060010-040-0325</v>
          </cell>
          <cell r="C1443" t="str">
            <v>Transformador de Potencia Trifásico 60/10 kV, 40 MVA (ONAF), 325 kVp BIL</v>
          </cell>
          <cell r="D1443" t="str">
            <v>UND</v>
          </cell>
          <cell r="E1443">
            <v>1</v>
          </cell>
          <cell r="F1443">
            <v>777095.80712730251</v>
          </cell>
        </row>
        <row r="1444">
          <cell r="B1444" t="str">
            <v>TPD-060010-035-0325</v>
          </cell>
          <cell r="C1444" t="str">
            <v>Transformador de Potencia Trifásico 60/10 kV, 35 MVA (ONAF), 325 kVp BIL</v>
          </cell>
          <cell r="D1444" t="str">
            <v>UND</v>
          </cell>
          <cell r="E1444">
            <v>1</v>
          </cell>
          <cell r="F1444">
            <v>717264.60065192124</v>
          </cell>
        </row>
        <row r="1445">
          <cell r="B1445" t="str">
            <v>TPD-060010-030-0325</v>
          </cell>
          <cell r="C1445" t="str">
            <v>Transformador de Potencia Trifásico 60/10 kV, 30 MVA (ONAF), 325 kVp BIL</v>
          </cell>
          <cell r="D1445" t="str">
            <v>UND</v>
          </cell>
          <cell r="E1445">
            <v>1</v>
          </cell>
          <cell r="F1445">
            <v>653899.97948335856</v>
          </cell>
        </row>
        <row r="1446">
          <cell r="B1446" t="str">
            <v>TPD-060010-025-0325</v>
          </cell>
          <cell r="C1446" t="str">
            <v>Transformador de Potencia Trifásico 60/10 kV, 25 MVA (ONAF), 325 kVp BIL</v>
          </cell>
          <cell r="D1446" t="str">
            <v>UND</v>
          </cell>
          <cell r="E1446">
            <v>1</v>
          </cell>
          <cell r="F1446">
            <v>586141.64132450416</v>
          </cell>
        </row>
        <row r="1447">
          <cell r="B1447" t="str">
            <v>TPD-060010-020-0325</v>
          </cell>
          <cell r="C1447" t="str">
            <v>Transformador de Potencia Trifásico 60/10 kV, 20 MVA (ONAF), 325 kVp BIL</v>
          </cell>
          <cell r="D1447" t="str">
            <v>UND</v>
          </cell>
          <cell r="E1447">
            <v>1</v>
          </cell>
          <cell r="F1447">
            <v>512692.03246646153</v>
          </cell>
        </row>
        <row r="1448">
          <cell r="B1448" t="str">
            <v>TPD-060010-015-0325</v>
          </cell>
          <cell r="C1448" t="str">
            <v>Transformador de Potencia Trifásico 60/10 kV, 15 MVA (ONAF), 325 kVp BIL</v>
          </cell>
          <cell r="D1448" t="str">
            <v>UND</v>
          </cell>
          <cell r="E1448">
            <v>1</v>
          </cell>
          <cell r="F1448">
            <v>431413.09789126238</v>
          </cell>
        </row>
        <row r="1449">
          <cell r="B1449" t="str">
            <v>TPD-060010-010-0325</v>
          </cell>
          <cell r="C1449" t="str">
            <v>Transformador de Potencia Trifásico 60/10 kV, 10 MVA (ONAF), 325 kVp BIL</v>
          </cell>
          <cell r="D1449" t="str">
            <v>UND</v>
          </cell>
          <cell r="E1449">
            <v>1</v>
          </cell>
          <cell r="F1449">
            <v>338250.59631486482</v>
          </cell>
        </row>
        <row r="1450">
          <cell r="B1450" t="str">
            <v>TPD-060010-009-0325</v>
          </cell>
          <cell r="C1450" t="str">
            <v>Transformador de Potencia Trifásico 60/10 kV, 9 MVA (ONAF), 325 kVp BIL</v>
          </cell>
          <cell r="D1450" t="str">
            <v>UND</v>
          </cell>
          <cell r="E1450">
            <v>1</v>
          </cell>
          <cell r="F1450">
            <v>317529.49783872516</v>
          </cell>
        </row>
        <row r="1451">
          <cell r="B1451" t="str">
            <v>TPD-060010-008-0325</v>
          </cell>
          <cell r="C1451" t="str">
            <v>Transformador de Potencia Trifásico 60/10 kV, 8 MVA (ONAF), 325 kVp BIL</v>
          </cell>
          <cell r="D1451" t="str">
            <v>UND</v>
          </cell>
          <cell r="E1451">
            <v>1</v>
          </cell>
          <cell r="F1451">
            <v>295864.2987994969</v>
          </cell>
        </row>
        <row r="1452">
          <cell r="B1452" t="str">
            <v>TPD-060010-007-0325</v>
          </cell>
          <cell r="C1452" t="str">
            <v>Transformador de Potencia Trifásico 60/10 kV, 7 MVA (ONAF), 325 kVp BIL</v>
          </cell>
          <cell r="D1452" t="str">
            <v>UND</v>
          </cell>
          <cell r="E1452">
            <v>1</v>
          </cell>
          <cell r="F1452">
            <v>273084.71642650035</v>
          </cell>
        </row>
        <row r="1453">
          <cell r="B1453" t="str">
            <v>TPD-060010-006-0325</v>
          </cell>
          <cell r="C1453" t="str">
            <v>Transformador de Potencia Trifásico 60/10 kV, 6 MVA (ONAF), 325 kVp BIL</v>
          </cell>
          <cell r="D1453" t="str">
            <v>UND</v>
          </cell>
          <cell r="E1453">
            <v>1</v>
          </cell>
          <cell r="F1453">
            <v>248959.85429394551</v>
          </cell>
        </row>
        <row r="1454">
          <cell r="B1454" t="str">
            <v>TPD-060010-005-0325</v>
          </cell>
          <cell r="C1454" t="str">
            <v>Transformador de Potencia Trifásico 60/10 kV, 5 MVA (ONAF), 325 kVp BIL</v>
          </cell>
          <cell r="D1454" t="str">
            <v>UND</v>
          </cell>
          <cell r="E1454">
            <v>1</v>
          </cell>
          <cell r="F1454">
            <v>223162.16883055645</v>
          </cell>
        </row>
        <row r="1455">
          <cell r="B1455" t="str">
            <v>TPD-060010-004-0325</v>
          </cell>
          <cell r="C1455" t="str">
            <v>Transformador de Potencia Trifásico 60/10 kV, 4 MVA (ONAF), 325 kVp BIL</v>
          </cell>
          <cell r="D1455" t="str">
            <v>UND</v>
          </cell>
          <cell r="E1455">
            <v>1</v>
          </cell>
          <cell r="F1455">
            <v>195197.64139060574</v>
          </cell>
        </row>
        <row r="1456">
          <cell r="B1456" t="str">
            <v>TPD-060010-003-0325</v>
          </cell>
          <cell r="C1456" t="str">
            <v>Transformador de Potencia Trifásico 60/10 kV, 3 MVA (ONAF), 325 kVp BIL</v>
          </cell>
          <cell r="D1456" t="str">
            <v>UND</v>
          </cell>
          <cell r="E1456">
            <v>1</v>
          </cell>
          <cell r="F1456">
            <v>164252.2486028641</v>
          </cell>
        </row>
        <row r="1457">
          <cell r="B1457" t="str">
            <v>TPD-060010-002-0325</v>
          </cell>
          <cell r="C1457" t="str">
            <v>Transformador de Potencia Trifásico 60/10 kV, 2 MVA (ONAF), 325 kVp BIL</v>
          </cell>
          <cell r="D1457" t="str">
            <v>UND</v>
          </cell>
          <cell r="E1457">
            <v>1</v>
          </cell>
          <cell r="F1457">
            <v>128782.4159895574</v>
          </cell>
        </row>
        <row r="1458">
          <cell r="B1458" t="str">
            <v>TPD-060023-050-0325</v>
          </cell>
          <cell r="C1458" t="str">
            <v>Transformador de Potencia Trifásico 60/23 kV, 50 MVA (ONAF), 325 kVp BIL</v>
          </cell>
          <cell r="D1458" t="str">
            <v>UND</v>
          </cell>
          <cell r="E1458">
            <v>1</v>
          </cell>
          <cell r="F1458">
            <v>892889.04128356476</v>
          </cell>
        </row>
        <row r="1459">
          <cell r="B1459" t="str">
            <v>TPD-060023-045-0325</v>
          </cell>
          <cell r="C1459" t="str">
            <v>Transformador de Potencia Trifásico 60/23 kV, 45 MVA (ONAF), 325 kVp BIL</v>
          </cell>
          <cell r="D1459" t="str">
            <v>UND</v>
          </cell>
          <cell r="E1459">
            <v>1</v>
          </cell>
          <cell r="F1459">
            <v>838191.00984098227</v>
          </cell>
        </row>
        <row r="1460">
          <cell r="B1460" t="str">
            <v>TPD-060023-040-0325</v>
          </cell>
          <cell r="C1460" t="str">
            <v>Transformador de Potencia Trifásico 60/23 kV, 40 MVA (ONAF), 325 kVp BIL</v>
          </cell>
          <cell r="D1460" t="str">
            <v>UND</v>
          </cell>
          <cell r="E1460">
            <v>1</v>
          </cell>
          <cell r="F1460">
            <v>781000.81118321861</v>
          </cell>
        </row>
        <row r="1461">
          <cell r="B1461" t="str">
            <v>TPD-060023-035-0325</v>
          </cell>
          <cell r="C1461" t="str">
            <v>Transformador de Potencia Trifásico 60/23 kV, 35 MVA (ONAF), 325 kVp BIL</v>
          </cell>
          <cell r="D1461" t="str">
            <v>UND</v>
          </cell>
          <cell r="E1461">
            <v>1</v>
          </cell>
          <cell r="F1461">
            <v>720868.94537881529</v>
          </cell>
        </row>
        <row r="1462">
          <cell r="B1462" t="str">
            <v>TPD-060023-030-0325</v>
          </cell>
          <cell r="C1462" t="str">
            <v>Transformador de Potencia Trifásico 60/23 kV, 30 MVA (ONAF), 325 kVp BIL</v>
          </cell>
          <cell r="D1462" t="str">
            <v>UND</v>
          </cell>
          <cell r="E1462">
            <v>1</v>
          </cell>
          <cell r="F1462">
            <v>657185.90902850102</v>
          </cell>
        </row>
        <row r="1463">
          <cell r="B1463" t="str">
            <v>TPD-060023-025-0325</v>
          </cell>
          <cell r="C1463" t="str">
            <v>Transformador de Potencia Trifásico 60/23 kV, 25 MVA (ONAF), 325 kVp BIL</v>
          </cell>
          <cell r="D1463" t="str">
            <v>UND</v>
          </cell>
          <cell r="E1463">
            <v>1</v>
          </cell>
          <cell r="F1463">
            <v>589087.07670804439</v>
          </cell>
        </row>
        <row r="1464">
          <cell r="B1464" t="str">
            <v>TPD-060023-020-0325</v>
          </cell>
          <cell r="C1464" t="str">
            <v>Transformador de Potencia Trifásico 60/23 kV, 20 MVA (ONAF), 325 kVp BIL</v>
          </cell>
          <cell r="D1464" t="str">
            <v>UND</v>
          </cell>
          <cell r="E1464">
            <v>1</v>
          </cell>
          <cell r="F1464">
            <v>515268.37433815229</v>
          </cell>
        </row>
        <row r="1465">
          <cell r="B1465" t="str">
            <v>TPD-060023-015-0325</v>
          </cell>
          <cell r="C1465" t="str">
            <v>Transformador de Potencia Trifásico 60/23 kV, 15 MVA (ONAF), 325 kVp BIL</v>
          </cell>
          <cell r="D1465" t="str">
            <v>UND</v>
          </cell>
          <cell r="E1465">
            <v>1</v>
          </cell>
          <cell r="F1465">
            <v>433581.00290579133</v>
          </cell>
        </row>
        <row r="1466">
          <cell r="B1466" t="str">
            <v>TPD-060023-010-0325</v>
          </cell>
          <cell r="C1466" t="str">
            <v>Transformador de Potencia Trifásico 60/23 kV, 10 MVA (ONAF), 325 kVp BIL</v>
          </cell>
          <cell r="D1466" t="str">
            <v>UND</v>
          </cell>
          <cell r="E1466">
            <v>1</v>
          </cell>
          <cell r="F1466">
            <v>339950.34805514052</v>
          </cell>
        </row>
        <row r="1467">
          <cell r="B1467" t="str">
            <v>TPD-060023-009-0325</v>
          </cell>
          <cell r="C1467" t="str">
            <v>Transformador de Potencia Trifásico 60/23 kV, 9 MVA (ONAF), 325 kVp BIL</v>
          </cell>
          <cell r="D1467" t="str">
            <v>UND</v>
          </cell>
          <cell r="E1467">
            <v>1</v>
          </cell>
          <cell r="F1467">
            <v>319125.12345600518</v>
          </cell>
        </row>
        <row r="1468">
          <cell r="B1468" t="str">
            <v>TPD-060023-008-0325</v>
          </cell>
          <cell r="C1468" t="str">
            <v>Transformador de Potencia Trifásico 60/23 kV, 8 MVA (ONAF), 325 kVp BIL</v>
          </cell>
          <cell r="D1468" t="str">
            <v>UND</v>
          </cell>
          <cell r="E1468">
            <v>1</v>
          </cell>
          <cell r="F1468">
            <v>297351.05406984611</v>
          </cell>
        </row>
        <row r="1469">
          <cell r="B1469" t="str">
            <v>TPD-060023-007-0325</v>
          </cell>
          <cell r="C1469" t="str">
            <v>Transformador de Potencia Trifásico 60/23 kV, 7 MVA (ONAF), 325 kVp BIL</v>
          </cell>
          <cell r="D1469" t="str">
            <v>UND</v>
          </cell>
          <cell r="E1469">
            <v>1</v>
          </cell>
          <cell r="F1469">
            <v>274457.00143366872</v>
          </cell>
        </row>
        <row r="1470">
          <cell r="B1470" t="str">
            <v>TPD-060023-006-0325</v>
          </cell>
          <cell r="C1470" t="str">
            <v>Transformador de Potencia Trifásico 60/23 kV, 6 MVA (ONAF), 325 kVp BIL</v>
          </cell>
          <cell r="D1470" t="str">
            <v>UND</v>
          </cell>
          <cell r="E1470">
            <v>1</v>
          </cell>
          <cell r="F1470">
            <v>250210.90883813618</v>
          </cell>
        </row>
        <row r="1471">
          <cell r="B1471" t="str">
            <v>TPD-060023-005-0325</v>
          </cell>
          <cell r="C1471" t="str">
            <v>Transformador de Potencia Trifásico 60/23 kV, 5 MVA (ONAF), 325 kVp BIL</v>
          </cell>
          <cell r="D1471" t="str">
            <v>UND</v>
          </cell>
          <cell r="E1471">
            <v>1</v>
          </cell>
          <cell r="F1471">
            <v>224283.58676437833</v>
          </cell>
        </row>
        <row r="1472">
          <cell r="B1472" t="str">
            <v>TPD-060023-004-0325</v>
          </cell>
          <cell r="C1472" t="str">
            <v>Transformador de Potencia Trifásico 60/23 kV, 4 MVA (ONAF), 325 kVp BIL</v>
          </cell>
          <cell r="D1472" t="str">
            <v>UND</v>
          </cell>
          <cell r="E1472">
            <v>1</v>
          </cell>
          <cell r="F1472">
            <v>196178.53406091029</v>
          </cell>
        </row>
        <row r="1473">
          <cell r="B1473" t="str">
            <v>TPD-060023-003-0325</v>
          </cell>
          <cell r="C1473" t="str">
            <v>Transformador de Potencia Trifásico 60/23 kV, 3 MVA (ONAF), 325 kVp BIL</v>
          </cell>
          <cell r="D1473" t="str">
            <v>UND</v>
          </cell>
          <cell r="E1473">
            <v>1</v>
          </cell>
          <cell r="F1473">
            <v>165077.6367867981</v>
          </cell>
        </row>
        <row r="1474">
          <cell r="B1474" t="str">
            <v>TPD-060023-002-0325</v>
          </cell>
          <cell r="C1474" t="str">
            <v>Transformador de Potencia Trifásico 60/23 kV, 2 MVA (ONAF), 325 kVp BIL</v>
          </cell>
          <cell r="D1474" t="str">
            <v>UND</v>
          </cell>
          <cell r="E1474">
            <v>1</v>
          </cell>
          <cell r="F1474">
            <v>129429.5638086004</v>
          </cell>
        </row>
        <row r="1475">
          <cell r="B1475" t="str">
            <v>TPT-060033010-050-0450</v>
          </cell>
          <cell r="C1475" t="str">
            <v>Transformador de Potencia Trifásico 60/33/10 kV, 50 MVA (ONAF), 450 kVp BIL</v>
          </cell>
          <cell r="D1475" t="str">
            <v>UND</v>
          </cell>
          <cell r="E1475">
            <v>1</v>
          </cell>
          <cell r="F1475">
            <v>1103907.6654943896</v>
          </cell>
        </row>
        <row r="1476">
          <cell r="B1476" t="str">
            <v>TPT-060033010-045-0450</v>
          </cell>
          <cell r="C1476" t="str">
            <v>Transformador de Potencia Trifásico 60/33/10 kV, 45 MVA (ONAF), 450 kVp BIL</v>
          </cell>
          <cell r="D1476" t="str">
            <v>UND</v>
          </cell>
          <cell r="E1476">
            <v>1</v>
          </cell>
          <cell r="F1476">
            <v>1036282.7161388473</v>
          </cell>
        </row>
        <row r="1477">
          <cell r="B1477" t="str">
            <v>TPT-060033010-040-0450</v>
          </cell>
          <cell r="C1477" t="str">
            <v>Transformador de Potencia Trifásico 60/33/10 kV, 40 MVA (ONAF), 450 kVp BIL</v>
          </cell>
          <cell r="D1477" t="str">
            <v>UND</v>
          </cell>
          <cell r="E1477">
            <v>1</v>
          </cell>
          <cell r="F1477">
            <v>965576.61966946244</v>
          </cell>
        </row>
        <row r="1478">
          <cell r="B1478" t="str">
            <v>TPT-060033010-035-0450</v>
          </cell>
          <cell r="C1478" t="str">
            <v>Transformador de Potencia Trifásico 60/33/10 kV, 35 MVA (ONAF), 450 kVp BIL</v>
          </cell>
          <cell r="D1478" t="str">
            <v>UND</v>
          </cell>
          <cell r="E1478">
            <v>1</v>
          </cell>
          <cell r="F1478">
            <v>891233.64475005167</v>
          </cell>
        </row>
        <row r="1479">
          <cell r="B1479" t="str">
            <v>TPT-060033010-030-0450</v>
          </cell>
          <cell r="C1479" t="str">
            <v>Transformador de Potencia Trifásico 60/33/10 kV, 30 MVA (ONAF), 450 kVp BIL</v>
          </cell>
          <cell r="D1479" t="str">
            <v>UND</v>
          </cell>
          <cell r="E1479">
            <v>1</v>
          </cell>
          <cell r="F1479">
            <v>812500.2425705262</v>
          </cell>
        </row>
        <row r="1480">
          <cell r="B1480" t="str">
            <v>TPT-060033010-025-0450</v>
          </cell>
          <cell r="C1480" t="str">
            <v>Transformador de Potencia Trifásico 60/33/10 kV, 25 MVA (ONAF), 450 kVp BIL</v>
          </cell>
          <cell r="D1480" t="str">
            <v>UND</v>
          </cell>
          <cell r="E1480">
            <v>1</v>
          </cell>
          <cell r="F1480">
            <v>728307.44869134238</v>
          </cell>
        </row>
        <row r="1481">
          <cell r="B1481" t="str">
            <v>TPT-060033010-020-0450</v>
          </cell>
          <cell r="C1481" t="str">
            <v>Transformador de Potencia Trifásico 60/33/10 kV, 20 MVA (ONAF), 450 kVp BIL</v>
          </cell>
          <cell r="D1481" t="str">
            <v>UND</v>
          </cell>
          <cell r="E1481">
            <v>1</v>
          </cell>
          <cell r="F1481">
            <v>637042.99405560305</v>
          </cell>
        </row>
        <row r="1482">
          <cell r="B1482" t="str">
            <v>TPT-060033010-015-0450</v>
          </cell>
          <cell r="C1482" t="str">
            <v>Transformador de Potencia Trifásico 60/33/10 kV, 15 MVA (ONAF), 450 kVp BIL</v>
          </cell>
          <cell r="D1482" t="str">
            <v>UND</v>
          </cell>
          <cell r="E1482">
            <v>1</v>
          </cell>
          <cell r="F1482">
            <v>536050.24878835236</v>
          </cell>
        </row>
        <row r="1483">
          <cell r="B1483" t="str">
            <v>TPT-060033010-010-0450</v>
          </cell>
          <cell r="C1483" t="str">
            <v>Transformador de Potencia Trifásico 60/33/10 kV, 10 MVA (ONAF), 450 kVp BIL</v>
          </cell>
          <cell r="D1483" t="str">
            <v>UND</v>
          </cell>
          <cell r="E1483">
            <v>1</v>
          </cell>
          <cell r="F1483">
            <v>420291.63507940911</v>
          </cell>
        </row>
        <row r="1484">
          <cell r="B1484" t="str">
            <v>TPT-060033010-009-0450</v>
          </cell>
          <cell r="C1484" t="str">
            <v>Transformador de Potencia Trifásico 60/33/10 kV, 9 MVA (ONAF), 450 kVp BIL</v>
          </cell>
          <cell r="D1484" t="str">
            <v>UND</v>
          </cell>
          <cell r="E1484">
            <v>1</v>
          </cell>
          <cell r="F1484">
            <v>394544.73484018107</v>
          </cell>
        </row>
        <row r="1485">
          <cell r="B1485" t="str">
            <v>TPT-060033010-008-0450</v>
          </cell>
          <cell r="C1485" t="str">
            <v>Transformador de Potencia Trifásico 60/33/10 kV, 8 MVA (ONAF), 450 kVp BIL</v>
          </cell>
          <cell r="D1485" t="str">
            <v>UND</v>
          </cell>
          <cell r="E1485">
            <v>1</v>
          </cell>
          <cell r="F1485">
            <v>367624.74703314732</v>
          </cell>
        </row>
        <row r="1486">
          <cell r="B1486" t="str">
            <v>TPT-060033010-007-0450</v>
          </cell>
          <cell r="C1486" t="str">
            <v>Transformador de Potencia Trifásico 60/33/10 kV, 7 MVA (ONAF), 450 kVp BIL</v>
          </cell>
          <cell r="D1486" t="str">
            <v>UND</v>
          </cell>
          <cell r="E1486">
            <v>1</v>
          </cell>
          <cell r="F1486">
            <v>339320.0876289088</v>
          </cell>
        </row>
        <row r="1487">
          <cell r="B1487" t="str">
            <v>TPT-060033010-006-0450</v>
          </cell>
          <cell r="C1487" t="str">
            <v>Transformador de Potencia Trifásico 60/33/10 kV, 6 MVA (ONAF), 450 kVp BIL</v>
          </cell>
          <cell r="D1487" t="str">
            <v>UND</v>
          </cell>
          <cell r="E1487">
            <v>1</v>
          </cell>
          <cell r="F1487">
            <v>309343.85739539773</v>
          </cell>
        </row>
        <row r="1488">
          <cell r="B1488" t="str">
            <v>TPT-060033010-005-0450</v>
          </cell>
          <cell r="C1488" t="str">
            <v>Transformador de Potencia Trifásico 60/33/10 kV, 5 MVA (ONAF), 450 kVp BIL</v>
          </cell>
          <cell r="D1488" t="str">
            <v>UND</v>
          </cell>
          <cell r="E1488">
            <v>1</v>
          </cell>
          <cell r="F1488">
            <v>277289.06865947734</v>
          </cell>
        </row>
        <row r="1489">
          <cell r="B1489" t="str">
            <v>TPT-060033010-004-0450</v>
          </cell>
          <cell r="C1489" t="str">
            <v>Transformador de Potencia Trifásico 60/33/10 kV, 4 MVA (ONAF), 450 kVp BIL</v>
          </cell>
          <cell r="D1489" t="str">
            <v>UND</v>
          </cell>
          <cell r="E1489">
            <v>1</v>
          </cell>
          <cell r="F1489">
            <v>242541.88095306096</v>
          </cell>
        </row>
        <row r="1490">
          <cell r="B1490" t="str">
            <v>TPT-060033010-003-0450</v>
          </cell>
          <cell r="C1490" t="str">
            <v>Transformador de Potencia Trifásico 60/33/10 kV, 3 MVA (ONAF), 450 kVp BIL</v>
          </cell>
          <cell r="D1490" t="str">
            <v>UND</v>
          </cell>
          <cell r="E1490">
            <v>1</v>
          </cell>
          <cell r="F1490">
            <v>204090.83349111472</v>
          </cell>
        </row>
        <row r="1491">
          <cell r="B1491" t="str">
            <v>TPT-060033010-002-0450</v>
          </cell>
          <cell r="C1491" t="str">
            <v>Transformador de Potencia Trifásico 60/33/10 kV, 2 MVA (ONAF), 450 kVp BIL</v>
          </cell>
          <cell r="D1491" t="str">
            <v>UND</v>
          </cell>
          <cell r="E1491">
            <v>1</v>
          </cell>
          <cell r="F1491">
            <v>160017.96530565072</v>
          </cell>
        </row>
        <row r="1492">
          <cell r="B1492" t="str">
            <v>TPT-060033023-050-0450</v>
          </cell>
          <cell r="C1492" t="str">
            <v>Transformador de Potencia Trifásico 60/33/23 kV, 50 MVA (ONAF), 450 kVp BIL</v>
          </cell>
          <cell r="D1492" t="str">
            <v>UND</v>
          </cell>
          <cell r="E1492">
            <v>1</v>
          </cell>
          <cell r="F1492">
            <v>1109454.9401953665</v>
          </cell>
        </row>
        <row r="1493">
          <cell r="B1493" t="str">
            <v>TPT-060033023-045-0450</v>
          </cell>
          <cell r="C1493" t="str">
            <v>Transformador de Potencia Trifásico 60/33/23 kV, 45 MVA (ONAF), 450 kVp BIL</v>
          </cell>
          <cell r="D1493" t="str">
            <v>UND</v>
          </cell>
          <cell r="E1493">
            <v>1</v>
          </cell>
          <cell r="F1493">
            <v>1041490.1669737159</v>
          </cell>
        </row>
        <row r="1494">
          <cell r="B1494" t="str">
            <v>TPT-060033023-040-0450</v>
          </cell>
          <cell r="C1494" t="str">
            <v>Transformador de Potencia Trifásico 60/33/23 kV, 40 MVA (ONAF), 450 kVp BIL</v>
          </cell>
          <cell r="D1494" t="str">
            <v>UND</v>
          </cell>
          <cell r="E1494">
            <v>1</v>
          </cell>
          <cell r="F1494">
            <v>970428.76348689699</v>
          </cell>
        </row>
        <row r="1495">
          <cell r="B1495" t="str">
            <v>TPT-060033023-035-0450</v>
          </cell>
          <cell r="C1495" t="str">
            <v>Transformador de Potencia Trifásico 60/33/23 kV, 35 MVA (ONAF), 450 kVp BIL</v>
          </cell>
          <cell r="D1495" t="str">
            <v>UND</v>
          </cell>
          <cell r="E1495">
            <v>1</v>
          </cell>
          <cell r="F1495">
            <v>895712.2057789464</v>
          </cell>
        </row>
        <row r="1496">
          <cell r="B1496" t="str">
            <v>TPT-060033023-030-0450</v>
          </cell>
          <cell r="C1496" t="str">
            <v>Transformador de Potencia Trifásico 60/33/23 kV, 30 MVA (ONAF), 450 kVp BIL</v>
          </cell>
          <cell r="D1496" t="str">
            <v>UND</v>
          </cell>
          <cell r="E1496">
            <v>1</v>
          </cell>
          <cell r="F1496">
            <v>816583.15836233797</v>
          </cell>
        </row>
        <row r="1497">
          <cell r="B1497" t="str">
            <v>TPT-060033023-025-0450</v>
          </cell>
          <cell r="C1497" t="str">
            <v>Transformador de Potencia Trifásico 60/33/23 kV, 25 MVA (ONAF), 450 kVp BIL</v>
          </cell>
          <cell r="D1497" t="str">
            <v>UND</v>
          </cell>
          <cell r="E1497">
            <v>1</v>
          </cell>
          <cell r="F1497">
            <v>731967.285116927</v>
          </cell>
        </row>
        <row r="1498">
          <cell r="B1498" t="str">
            <v>TPT-060033023-020-0450</v>
          </cell>
          <cell r="C1498" t="str">
            <v>Transformador de Potencia Trifásico 60/33/23 kV, 20 MVA (ONAF), 450 kVp BIL</v>
          </cell>
          <cell r="D1498" t="str">
            <v>UND</v>
          </cell>
          <cell r="E1498">
            <v>1</v>
          </cell>
          <cell r="F1498">
            <v>640244.21513125929</v>
          </cell>
        </row>
        <row r="1499">
          <cell r="B1499" t="str">
            <v>TPT-060033023-015-0450</v>
          </cell>
          <cell r="C1499" t="str">
            <v>Transformador de Potencia Trifásico 60/33/23 kV, 15 MVA (ONAF), 450 kVp BIL</v>
          </cell>
          <cell r="D1499" t="str">
            <v>UND</v>
          </cell>
          <cell r="E1499">
            <v>1</v>
          </cell>
          <cell r="F1499">
            <v>538743.96863150992</v>
          </cell>
        </row>
        <row r="1500">
          <cell r="B1500" t="str">
            <v>TPT-060033023-010-0450</v>
          </cell>
          <cell r="C1500" t="str">
            <v>Transformador de Potencia Trifásico 60/33/23 kV, 10 MVA (ONAF), 450 kVp BIL</v>
          </cell>
          <cell r="D1500" t="str">
            <v>UND</v>
          </cell>
          <cell r="E1500">
            <v>1</v>
          </cell>
          <cell r="F1500">
            <v>422403.65334613982</v>
          </cell>
        </row>
        <row r="1501">
          <cell r="B1501" t="str">
            <v>TPT-060033023-009-0450</v>
          </cell>
          <cell r="C1501" t="str">
            <v>Transformador de Potencia Trifásico 60/33/23 kV, 9 MVA (ONAF), 450 kVp BIL</v>
          </cell>
          <cell r="D1501" t="str">
            <v>UND</v>
          </cell>
          <cell r="E1501">
            <v>1</v>
          </cell>
          <cell r="F1501">
            <v>396527.37169867451</v>
          </cell>
        </row>
        <row r="1502">
          <cell r="B1502" t="str">
            <v>TPT-060033023-008-0450</v>
          </cell>
          <cell r="C1502" t="str">
            <v>Transformador de Potencia Trifásico 60/33/23 kV, 8 MVA (ONAF), 450 kVp BIL</v>
          </cell>
          <cell r="D1502" t="str">
            <v>UND</v>
          </cell>
          <cell r="E1502">
            <v>1</v>
          </cell>
          <cell r="F1502">
            <v>369472.10757100233</v>
          </cell>
        </row>
        <row r="1503">
          <cell r="B1503" t="str">
            <v>TPT-060033023-007-0450</v>
          </cell>
          <cell r="C1503" t="str">
            <v>Transformador de Potencia Trifásico 60/33/23 kV, 7 MVA (ONAF), 450 kVp BIL</v>
          </cell>
          <cell r="D1503" t="str">
            <v>UND</v>
          </cell>
          <cell r="E1503">
            <v>1</v>
          </cell>
          <cell r="F1503">
            <v>341025.21369739581</v>
          </cell>
        </row>
        <row r="1504">
          <cell r="B1504" t="str">
            <v>TPT-060033023-006-0450</v>
          </cell>
          <cell r="C1504" t="str">
            <v>Transformador de Potencia Trifásico 60/33/23 kV, 6 MVA (ONAF), 450 kVp BIL</v>
          </cell>
          <cell r="D1504" t="str">
            <v>UND</v>
          </cell>
          <cell r="E1504">
            <v>1</v>
          </cell>
          <cell r="F1504">
            <v>310898.34914110327</v>
          </cell>
        </row>
        <row r="1505">
          <cell r="B1505" t="str">
            <v>TPT-060033023-005-0450</v>
          </cell>
          <cell r="C1505" t="str">
            <v>Transformador de Potencia Trifásico 60/33/23 kV, 5 MVA (ONAF), 450 kVp BIL</v>
          </cell>
          <cell r="D1505" t="str">
            <v>UND</v>
          </cell>
          <cell r="E1505">
            <v>1</v>
          </cell>
          <cell r="F1505">
            <v>278682.48106480134</v>
          </cell>
        </row>
        <row r="1506">
          <cell r="B1506" t="str">
            <v>TPT-060033023-004-0450</v>
          </cell>
          <cell r="C1506" t="str">
            <v>Transformador de Potencia Trifásico 60/33/23 kV, 4 MVA (ONAF), 450 kVp BIL</v>
          </cell>
          <cell r="D1506" t="str">
            <v>UND</v>
          </cell>
          <cell r="E1506">
            <v>1</v>
          </cell>
          <cell r="F1506">
            <v>243760.68437493563</v>
          </cell>
        </row>
        <row r="1507">
          <cell r="B1507" t="str">
            <v>TPT-060033023-003-0450</v>
          </cell>
          <cell r="C1507" t="str">
            <v>Transformador de Potencia Trifásico 60/33/23 kV, 3 MVA (ONAF), 450 kVp BIL</v>
          </cell>
          <cell r="D1507" t="str">
            <v>UND</v>
          </cell>
          <cell r="E1507">
            <v>1</v>
          </cell>
          <cell r="F1507">
            <v>205116.41556895952</v>
          </cell>
        </row>
        <row r="1508">
          <cell r="B1508" t="str">
            <v>TPT-060033023-002-0450</v>
          </cell>
          <cell r="C1508" t="str">
            <v>Transformador de Potencia Trifásico 60/33/23 kV, 2 MVA (ONAF), 450 kVp BIL</v>
          </cell>
          <cell r="D1508" t="str">
            <v>UND</v>
          </cell>
          <cell r="E1508">
            <v>1</v>
          </cell>
          <cell r="F1508">
            <v>160822.07568407111</v>
          </cell>
        </row>
        <row r="1509">
          <cell r="B1509" t="str">
            <v>TPT-060023010-050-0450</v>
          </cell>
          <cell r="C1509" t="str">
            <v>Transformador de Potencia Trifásico 60/23/10 kV, 50 MVA (ONAF), 450 kVp BIL</v>
          </cell>
          <cell r="D1509" t="str">
            <v>UND</v>
          </cell>
          <cell r="E1509">
            <v>1</v>
          </cell>
          <cell r="F1509">
            <v>1087431.7055984279</v>
          </cell>
        </row>
        <row r="1510">
          <cell r="B1510" t="str">
            <v>TPT-060023010-045-0450</v>
          </cell>
          <cell r="C1510" t="str">
            <v>Transformador de Potencia Trifásico 60/23/10 kV, 45 MVA (ONAF), 450 kVp BIL</v>
          </cell>
          <cell r="D1510" t="str">
            <v>UND</v>
          </cell>
          <cell r="E1510">
            <v>1</v>
          </cell>
          <cell r="F1510">
            <v>1020816.0670651356</v>
          </cell>
        </row>
        <row r="1511">
          <cell r="B1511" t="str">
            <v>TPT-060023010-040-0450</v>
          </cell>
          <cell r="C1511" t="str">
            <v>Transformador de Potencia Trifásico 60/23/10 kV, 40 MVA (ONAF), 450 kVp BIL</v>
          </cell>
          <cell r="D1511" t="str">
            <v>UND</v>
          </cell>
          <cell r="E1511">
            <v>1</v>
          </cell>
          <cell r="F1511">
            <v>951165.26792381832</v>
          </cell>
        </row>
        <row r="1512">
          <cell r="B1512" t="str">
            <v>TPT-060023010-035-0450</v>
          </cell>
          <cell r="C1512" t="str">
            <v>Transformador de Potencia Trifásico 60/23/10 kV, 35 MVA (ONAF), 450 kVp BIL</v>
          </cell>
          <cell r="D1512" t="str">
            <v>UND</v>
          </cell>
          <cell r="E1512">
            <v>1</v>
          </cell>
          <cell r="F1512">
            <v>877931.87119795149</v>
          </cell>
        </row>
        <row r="1513">
          <cell r="B1513" t="str">
            <v>TPT-060023010-030-0450</v>
          </cell>
          <cell r="C1513" t="str">
            <v>Transformador de Potencia Trifásico 60/23/10 kV, 30 MVA (ONAF), 450 kVp BIL</v>
          </cell>
          <cell r="D1513" t="str">
            <v>UND</v>
          </cell>
          <cell r="E1513">
            <v>1</v>
          </cell>
          <cell r="F1513">
            <v>800373.57488763088</v>
          </cell>
        </row>
        <row r="1514">
          <cell r="B1514" t="str">
            <v>TPT-060023010-025-0450</v>
          </cell>
          <cell r="C1514" t="str">
            <v>Transformador de Potencia Trifásico 60/23/10 kV, 25 MVA (ONAF), 450 kVp BIL</v>
          </cell>
          <cell r="D1514" t="str">
            <v>UND</v>
          </cell>
          <cell r="E1514">
            <v>1</v>
          </cell>
          <cell r="F1514">
            <v>717437.36898119305</v>
          </cell>
        </row>
        <row r="1515">
          <cell r="B1515" t="str">
            <v>TPT-060023010-020-0450</v>
          </cell>
          <cell r="C1515" t="str">
            <v>Transformador de Potencia Trifásico 60/23/10 kV, 20 MVA (ONAF), 450 kVp BIL</v>
          </cell>
          <cell r="D1515" t="str">
            <v>UND</v>
          </cell>
          <cell r="E1515">
            <v>1</v>
          </cell>
          <cell r="F1515">
            <v>627535.04773894895</v>
          </cell>
        </row>
        <row r="1516">
          <cell r="B1516" t="str">
            <v>TPT-060023010-015-0450</v>
          </cell>
          <cell r="C1516" t="str">
            <v>Transformador de Potencia Trifásico 60/23/10 kV, 15 MVA (ONAF), 450 kVp BIL</v>
          </cell>
          <cell r="D1516" t="str">
            <v>UND</v>
          </cell>
          <cell r="E1516">
            <v>1</v>
          </cell>
          <cell r="F1516">
            <v>528049.63181890512</v>
          </cell>
        </row>
        <row r="1517">
          <cell r="B1517" t="str">
            <v>TPT-060023010-010-0450</v>
          </cell>
          <cell r="C1517" t="str">
            <v>Transformador de Potencia Trifásico 60/23/10 kV, 10 MVA (ONAF), 450 kVp BIL</v>
          </cell>
          <cell r="D1517" t="str">
            <v>UND</v>
          </cell>
          <cell r="E1517">
            <v>1</v>
          </cell>
          <cell r="F1517">
            <v>414018.72988939454</v>
          </cell>
        </row>
        <row r="1518">
          <cell r="B1518" t="str">
            <v>TPT-060023010-009-0450</v>
          </cell>
          <cell r="C1518" t="str">
            <v>Transformador de Potencia Trifásico 60/23/10 kV, 9 MVA (ONAF), 450 kVp BIL</v>
          </cell>
          <cell r="D1518" t="str">
            <v>UND</v>
          </cell>
          <cell r="E1518">
            <v>1</v>
          </cell>
          <cell r="F1518">
            <v>388656.10535459954</v>
          </cell>
        </row>
        <row r="1519">
          <cell r="B1519" t="str">
            <v>TPT-060023010-008-0450</v>
          </cell>
          <cell r="C1519" t="str">
            <v>Transformador de Potencia Trifásico 60/23/10 kV, 8 MVA (ONAF), 450 kVp BIL</v>
          </cell>
          <cell r="D1519" t="str">
            <v>UND</v>
          </cell>
          <cell r="E1519">
            <v>1</v>
          </cell>
          <cell r="F1519">
            <v>362137.90173058421</v>
          </cell>
        </row>
        <row r="1520">
          <cell r="B1520" t="str">
            <v>TPT-060023010-007-0450</v>
          </cell>
          <cell r="C1520" t="str">
            <v>Transformador de Potencia Trifásico 60/23/10 kV, 7 MVA (ONAF), 450 kVp BIL</v>
          </cell>
          <cell r="D1520" t="str">
            <v>UND</v>
          </cell>
          <cell r="E1520">
            <v>1</v>
          </cell>
          <cell r="F1520">
            <v>334255.69290603639</v>
          </cell>
        </row>
        <row r="1521">
          <cell r="B1521" t="str">
            <v>TPT-060023010-006-0450</v>
          </cell>
          <cell r="C1521" t="str">
            <v>Transformador de Potencia Trifásico 60/23/10 kV, 6 MVA (ONAF), 450 kVp BIL</v>
          </cell>
          <cell r="D1521" t="str">
            <v>UND</v>
          </cell>
          <cell r="E1521">
            <v>1</v>
          </cell>
          <cell r="F1521">
            <v>304726.86165578931</v>
          </cell>
        </row>
        <row r="1522">
          <cell r="B1522" t="str">
            <v>TPT-060023010-005-0450</v>
          </cell>
          <cell r="C1522" t="str">
            <v>Transformador de Potencia Trifásico 60/23/10 kV, 5 MVA (ONAF), 450 kVp BIL</v>
          </cell>
          <cell r="D1522" t="str">
            <v>UND</v>
          </cell>
          <cell r="E1522">
            <v>1</v>
          </cell>
          <cell r="F1522">
            <v>273150.49464860104</v>
          </cell>
        </row>
        <row r="1523">
          <cell r="B1523" t="str">
            <v>TPT-060023010-004-0450</v>
          </cell>
          <cell r="C1523" t="str">
            <v>Transformador de Potencia Trifásico 60/23/10 kV, 4 MVA (ONAF), 450 kVp BIL</v>
          </cell>
          <cell r="D1523" t="str">
            <v>UND</v>
          </cell>
          <cell r="E1523">
            <v>1</v>
          </cell>
          <cell r="F1523">
            <v>238921.91306210143</v>
          </cell>
        </row>
        <row r="1524">
          <cell r="B1524" t="str">
            <v>TPT-060023010-003-0450</v>
          </cell>
          <cell r="C1524" t="str">
            <v>Transformador de Potencia Trifásico 60/23/10 kV, 3 MVA (ONAF), 450 kVp BIL</v>
          </cell>
          <cell r="D1524" t="str">
            <v>UND</v>
          </cell>
          <cell r="E1524">
            <v>1</v>
          </cell>
          <cell r="F1524">
            <v>201044.75228990568</v>
          </cell>
        </row>
        <row r="1525">
          <cell r="B1525" t="str">
            <v>TPT-060023010-002-0450</v>
          </cell>
          <cell r="C1525" t="str">
            <v>Transformador de Potencia Trifásico 60/23/10 kV, 2 MVA (ONAF), 450 kVp BIL</v>
          </cell>
          <cell r="D1525" t="str">
            <v>UND</v>
          </cell>
          <cell r="E1525">
            <v>1</v>
          </cell>
          <cell r="F1525">
            <v>157629.67717121824</v>
          </cell>
        </row>
        <row r="1526">
          <cell r="B1526" t="str">
            <v>TPD-060010-050-0450</v>
          </cell>
          <cell r="C1526" t="str">
            <v>Transformador de Potencia Trifásico 60/10 kV, 50 MVA (ONAF), 450 kVp BIL</v>
          </cell>
          <cell r="D1526" t="str">
            <v>UND</v>
          </cell>
          <cell r="E1526">
            <v>1</v>
          </cell>
          <cell r="F1526">
            <v>906193.08799868985</v>
          </cell>
        </row>
        <row r="1527">
          <cell r="B1527" t="str">
            <v>TPD-060010-045-0450</v>
          </cell>
          <cell r="C1527" t="str">
            <v>Transformador de Potencia Trifásico 60/10 kV, 45 MVA (ONAF), 450 kVp BIL</v>
          </cell>
          <cell r="D1527" t="str">
            <v>UND</v>
          </cell>
          <cell r="E1527">
            <v>1</v>
          </cell>
          <cell r="F1527">
            <v>850680.05588761298</v>
          </cell>
        </row>
        <row r="1528">
          <cell r="B1528" t="str">
            <v>TPD-060010-040-0450</v>
          </cell>
          <cell r="C1528" t="str">
            <v>Transformador de Potencia Trifásico 60/10 kV, 40 MVA (ONAF), 450 kVp BIL</v>
          </cell>
          <cell r="D1528" t="str">
            <v>UND</v>
          </cell>
          <cell r="E1528">
            <v>1</v>
          </cell>
          <cell r="F1528">
            <v>792637.72326984862</v>
          </cell>
        </row>
        <row r="1529">
          <cell r="B1529" t="str">
            <v>TPD-060010-035-0450</v>
          </cell>
          <cell r="C1529" t="str">
            <v>Transformador de Potencia Trifásico 60/10 kV, 35 MVA (ONAF), 450 kVp BIL</v>
          </cell>
          <cell r="D1529" t="str">
            <v>UND</v>
          </cell>
          <cell r="E1529">
            <v>1</v>
          </cell>
          <cell r="F1529">
            <v>731609.89266495965</v>
          </cell>
        </row>
        <row r="1530">
          <cell r="B1530" t="str">
            <v>TPD-060010-030-0450</v>
          </cell>
          <cell r="C1530" t="str">
            <v>Transformador de Potencia Trifásico 60/10 kV, 30 MVA (ONAF), 450 kVp BIL</v>
          </cell>
          <cell r="D1530" t="str">
            <v>UND</v>
          </cell>
          <cell r="E1530">
            <v>1</v>
          </cell>
          <cell r="F1530">
            <v>666977.97907302575</v>
          </cell>
        </row>
        <row r="1531">
          <cell r="B1531" t="str">
            <v>TPD-060010-025-0450</v>
          </cell>
          <cell r="C1531" t="str">
            <v>Transformador de Potencia Trifásico 60/10 kV, 25 MVA (ONAF), 450 kVp BIL</v>
          </cell>
          <cell r="D1531" t="str">
            <v>UND</v>
          </cell>
          <cell r="E1531">
            <v>1</v>
          </cell>
          <cell r="F1531">
            <v>597864.47415099421</v>
          </cell>
        </row>
        <row r="1532">
          <cell r="B1532" t="str">
            <v>TPD-060010-020-0450</v>
          </cell>
          <cell r="C1532" t="str">
            <v>Transformador de Potencia Trifásico 60/10 kV, 20 MVA (ONAF), 450 kVp BIL</v>
          </cell>
          <cell r="D1532" t="str">
            <v>UND</v>
          </cell>
          <cell r="E1532">
            <v>1</v>
          </cell>
          <cell r="F1532">
            <v>522945.87311579078</v>
          </cell>
        </row>
        <row r="1533">
          <cell r="B1533" t="str">
            <v>TPD-060010-015-0450</v>
          </cell>
          <cell r="C1533" t="str">
            <v>Transformador de Potencia Trifásico 60/10 kV, 15 MVA (ONAF), 450 kVp BIL</v>
          </cell>
          <cell r="D1533" t="str">
            <v>UND</v>
          </cell>
          <cell r="E1533">
            <v>1</v>
          </cell>
          <cell r="F1533">
            <v>440041.35984908766</v>
          </cell>
        </row>
        <row r="1534">
          <cell r="B1534" t="str">
            <v>TPD-060010-010-0450</v>
          </cell>
          <cell r="C1534" t="str">
            <v>Transformador de Potencia Trifásico 60/10 kV, 10 MVA (ONAF), 450 kVp BIL</v>
          </cell>
          <cell r="D1534" t="str">
            <v>UND</v>
          </cell>
          <cell r="E1534">
            <v>1</v>
          </cell>
          <cell r="F1534">
            <v>345015.60824116215</v>
          </cell>
        </row>
        <row r="1535">
          <cell r="B1535" t="str">
            <v>TPD-060010-009-0450</v>
          </cell>
          <cell r="C1535" t="str">
            <v>Transformador de Potencia Trifásico 60/10 kV, 9 MVA (ONAF), 450 kVp BIL</v>
          </cell>
          <cell r="D1535" t="str">
            <v>UND</v>
          </cell>
          <cell r="E1535">
            <v>1</v>
          </cell>
          <cell r="F1535">
            <v>323880.08779549965</v>
          </cell>
        </row>
        <row r="1536">
          <cell r="B1536" t="str">
            <v>TPD-060010-008-0450</v>
          </cell>
          <cell r="C1536" t="str">
            <v>Transformador de Potencia Trifásico 60/10 kV, 8 MVA (ONAF), 450 kVp BIL</v>
          </cell>
          <cell r="D1536" t="str">
            <v>UND</v>
          </cell>
          <cell r="E1536">
            <v>1</v>
          </cell>
          <cell r="F1536">
            <v>301781.58477548684</v>
          </cell>
        </row>
        <row r="1537">
          <cell r="B1537" t="str">
            <v>TPD-060010-007-0450</v>
          </cell>
          <cell r="C1537" t="str">
            <v>Transformador de Potencia Trifásico 60/10 kV, 7 MVA (ONAF), 450 kVp BIL</v>
          </cell>
          <cell r="D1537" t="str">
            <v>UND</v>
          </cell>
          <cell r="E1537">
            <v>1</v>
          </cell>
          <cell r="F1537">
            <v>278546.41075503035</v>
          </cell>
        </row>
        <row r="1538">
          <cell r="B1538" t="str">
            <v>TPD-060010-006-0450</v>
          </cell>
          <cell r="C1538" t="str">
            <v>Transformador de Potencia Trifásico 60/10 kV, 6 MVA (ONAF), 450 kVp BIL</v>
          </cell>
          <cell r="D1538" t="str">
            <v>UND</v>
          </cell>
          <cell r="E1538">
            <v>1</v>
          </cell>
          <cell r="F1538">
            <v>253939.05137982444</v>
          </cell>
        </row>
        <row r="1539">
          <cell r="B1539" t="str">
            <v>TPD-060010-005-0450</v>
          </cell>
          <cell r="C1539" t="str">
            <v>Transformador de Potencia Trifásico 60/10 kV, 5 MVA (ONAF), 450 kVp BIL</v>
          </cell>
          <cell r="D1539" t="str">
            <v>UND</v>
          </cell>
          <cell r="E1539">
            <v>1</v>
          </cell>
          <cell r="F1539">
            <v>227625.41220716757</v>
          </cell>
        </row>
        <row r="1540">
          <cell r="B1540" t="str">
            <v>TPD-060010-004-0450</v>
          </cell>
          <cell r="C1540" t="str">
            <v>Transformador de Potencia Trifásico 60/10 kV, 4 MVA (ONAF), 450 kVp BIL</v>
          </cell>
          <cell r="D1540" t="str">
            <v>UND</v>
          </cell>
          <cell r="E1540">
            <v>1</v>
          </cell>
          <cell r="F1540">
            <v>199101.59421841786</v>
          </cell>
        </row>
        <row r="1541">
          <cell r="B1541" t="str">
            <v>TPD-060010-003-0450</v>
          </cell>
          <cell r="C1541" t="str">
            <v>Transformador de Potencia Trifásico 60/10 kV, 3 MVA (ONAF), 450 kVp BIL</v>
          </cell>
          <cell r="D1541" t="str">
            <v>UND</v>
          </cell>
          <cell r="E1541">
            <v>1</v>
          </cell>
          <cell r="F1541">
            <v>167537.29357492138</v>
          </cell>
        </row>
        <row r="1542">
          <cell r="B1542" t="str">
            <v>TPD-060010-002-0450</v>
          </cell>
          <cell r="C1542" t="str">
            <v>Transformador de Potencia Trifásico 60/10 kV, 2 MVA (ONAF), 450 kVp BIL</v>
          </cell>
          <cell r="D1542" t="str">
            <v>UND</v>
          </cell>
          <cell r="E1542">
            <v>1</v>
          </cell>
          <cell r="F1542">
            <v>131358.06430934856</v>
          </cell>
        </row>
        <row r="1543">
          <cell r="B1543" t="str">
            <v>TPD-060023-050-0450</v>
          </cell>
          <cell r="C1543" t="str">
            <v>Transformador de Potencia Trifásico 60/23 kV, 50 MVA (ONAF), 450 kVp BIL</v>
          </cell>
          <cell r="D1543" t="str">
            <v>UND</v>
          </cell>
          <cell r="E1543">
            <v>1</v>
          </cell>
          <cell r="F1543">
            <v>910746.82210923603</v>
          </cell>
        </row>
        <row r="1544">
          <cell r="B1544" t="str">
            <v>TPD-060023-045-0450</v>
          </cell>
          <cell r="C1544" t="str">
            <v>Transformador de Potencia Trifásico 60/23 kV, 45 MVA (ONAF), 450 kVp BIL</v>
          </cell>
          <cell r="D1544" t="str">
            <v>UND</v>
          </cell>
          <cell r="E1544">
            <v>1</v>
          </cell>
          <cell r="F1544">
            <v>854954.83003780188</v>
          </cell>
        </row>
        <row r="1545">
          <cell r="B1545" t="str">
            <v>TPD-060023-040-0450</v>
          </cell>
          <cell r="C1545" t="str">
            <v>Transformador de Potencia Trifásico 60/23 kV, 40 MVA (ONAF), 450 kVp BIL</v>
          </cell>
          <cell r="D1545" t="str">
            <v>UND</v>
          </cell>
          <cell r="E1545">
            <v>1</v>
          </cell>
          <cell r="F1545">
            <v>796620.82740688301</v>
          </cell>
        </row>
        <row r="1546">
          <cell r="B1546" t="str">
            <v>TPD-060023-035-0450</v>
          </cell>
          <cell r="C1546" t="str">
            <v>Transformador de Potencia Trifásico 60/23 kV, 35 MVA (ONAF), 450 kVp BIL</v>
          </cell>
          <cell r="D1546" t="str">
            <v>UND</v>
          </cell>
          <cell r="E1546">
            <v>1</v>
          </cell>
          <cell r="F1546">
            <v>735286.32428639161</v>
          </cell>
        </row>
        <row r="1547">
          <cell r="B1547" t="str">
            <v>TPD-060023-030-0450</v>
          </cell>
          <cell r="C1547" t="str">
            <v>Transformador de Potencia Trifásico 60/23 kV, 30 MVA (ONAF), 450 kVp BIL</v>
          </cell>
          <cell r="D1547" t="str">
            <v>UND</v>
          </cell>
          <cell r="E1547">
            <v>1</v>
          </cell>
          <cell r="F1547">
            <v>670329.62720907107</v>
          </cell>
        </row>
        <row r="1548">
          <cell r="B1548" t="str">
            <v>TPD-060023-025-0450</v>
          </cell>
          <cell r="C1548" t="str">
            <v>Transformador de Potencia Trifásico 60/23 kV, 25 MVA (ONAF), 450 kVp BIL</v>
          </cell>
          <cell r="D1548" t="str">
            <v>UND</v>
          </cell>
          <cell r="E1548">
            <v>1</v>
          </cell>
          <cell r="F1548">
            <v>600868.81824220531</v>
          </cell>
        </row>
        <row r="1549">
          <cell r="B1549" t="str">
            <v>TPD-060023-020-0450</v>
          </cell>
          <cell r="C1549" t="str">
            <v>Transformador de Potencia Trifásico 60/23 kV, 20 MVA (ONAF), 450 kVp BIL</v>
          </cell>
          <cell r="D1549" t="str">
            <v>UND</v>
          </cell>
          <cell r="E1549">
            <v>1</v>
          </cell>
          <cell r="F1549">
            <v>525573.7418249154</v>
          </cell>
        </row>
        <row r="1550">
          <cell r="B1550" t="str">
            <v>TPD-060023-015-0450</v>
          </cell>
          <cell r="C1550" t="str">
            <v>Transformador de Potencia Trifásico 60/23 kV, 15 MVA (ONAF), 450 kVp BIL</v>
          </cell>
          <cell r="D1550" t="str">
            <v>UND</v>
          </cell>
          <cell r="E1550">
            <v>1</v>
          </cell>
          <cell r="F1550">
            <v>442252.6229639072</v>
          </cell>
        </row>
        <row r="1551">
          <cell r="B1551" t="str">
            <v>TPD-060023-010-0450</v>
          </cell>
          <cell r="C1551" t="str">
            <v>Transformador de Potencia Trifásico 60/23 kV, 10 MVA (ONAF), 450 kVp BIL</v>
          </cell>
          <cell r="D1551" t="str">
            <v>UND</v>
          </cell>
          <cell r="E1551">
            <v>1</v>
          </cell>
          <cell r="F1551">
            <v>346749.35501624335</v>
          </cell>
        </row>
        <row r="1552">
          <cell r="B1552" t="str">
            <v>TPD-060023-009-0450</v>
          </cell>
          <cell r="C1552" t="str">
            <v>Transformador de Potencia Trifásico 60/23 kV, 9 MVA (ONAF), 450 kVp BIL</v>
          </cell>
          <cell r="D1552" t="str">
            <v>UND</v>
          </cell>
          <cell r="E1552">
            <v>1</v>
          </cell>
          <cell r="F1552">
            <v>325507.62592512526</v>
          </cell>
        </row>
        <row r="1553">
          <cell r="B1553" t="str">
            <v>TPD-060023-008-0450</v>
          </cell>
          <cell r="C1553" t="str">
            <v>Transformador de Potencia Trifásico 60/23 kV, 8 MVA (ONAF), 450 kVp BIL</v>
          </cell>
          <cell r="D1553" t="str">
            <v>UND</v>
          </cell>
          <cell r="E1553">
            <v>1</v>
          </cell>
          <cell r="F1553">
            <v>303298.07515124301</v>
          </cell>
        </row>
        <row r="1554">
          <cell r="B1554" t="str">
            <v>TPD-060023-007-0450</v>
          </cell>
          <cell r="C1554" t="str">
            <v>Transformador de Potencia Trifásico 60/23 kV, 7 MVA (ONAF), 450 kVp BIL</v>
          </cell>
          <cell r="D1554" t="str">
            <v>UND</v>
          </cell>
          <cell r="E1554">
            <v>1</v>
          </cell>
          <cell r="F1554">
            <v>279946.14146234212</v>
          </cell>
        </row>
        <row r="1555">
          <cell r="B1555" t="str">
            <v>TPD-060023-006-0450</v>
          </cell>
          <cell r="C1555" t="str">
            <v>Transformador de Potencia Trifásico 60/23 kV, 6 MVA (ONAF), 450 kVp BIL</v>
          </cell>
          <cell r="D1555" t="str">
            <v>UND</v>
          </cell>
          <cell r="E1555">
            <v>1</v>
          </cell>
          <cell r="F1555">
            <v>255215.1270148989</v>
          </cell>
        </row>
        <row r="1556">
          <cell r="B1556" t="str">
            <v>TPD-060023-005-0450</v>
          </cell>
          <cell r="C1556" t="str">
            <v>Transformador de Potencia Trifásico 60/23 kV, 5 MVA (ONAF), 450 kVp BIL</v>
          </cell>
          <cell r="D1556" t="str">
            <v>UND</v>
          </cell>
          <cell r="E1556">
            <v>1</v>
          </cell>
          <cell r="F1556">
            <v>228769.25849966588</v>
          </cell>
        </row>
        <row r="1557">
          <cell r="B1557" t="str">
            <v>TPD-060023-004-0450</v>
          </cell>
          <cell r="C1557" t="str">
            <v>Transformador de Potencia Trifásico 60/23 kV, 4 MVA (ONAF), 450 kVp BIL</v>
          </cell>
          <cell r="D1557" t="str">
            <v>UND</v>
          </cell>
          <cell r="E1557">
            <v>1</v>
          </cell>
          <cell r="F1557">
            <v>200102.10474212849</v>
          </cell>
        </row>
        <row r="1558">
          <cell r="B1558" t="str">
            <v>TPD-060023-003-0450</v>
          </cell>
          <cell r="C1558" t="str">
            <v>Transformador de Potencia Trifásico 60/23 kV, 3 MVA (ONAF), 450 kVp BIL</v>
          </cell>
          <cell r="D1558" t="str">
            <v>UND</v>
          </cell>
          <cell r="E1558">
            <v>1</v>
          </cell>
          <cell r="F1558">
            <v>168379.18952253406</v>
          </cell>
        </row>
        <row r="1559">
          <cell r="B1559" t="str">
            <v>TPD-060023-002-0450</v>
          </cell>
          <cell r="C1559" t="str">
            <v>Transformador de Potencia Trifásico 60/23 kV, 2 MVA (ONAF), 450 kVp BIL</v>
          </cell>
          <cell r="D1559" t="str">
            <v>UND</v>
          </cell>
          <cell r="E1559">
            <v>1</v>
          </cell>
          <cell r="F1559">
            <v>132018.15508477241</v>
          </cell>
        </row>
        <row r="1560">
          <cell r="B1560" t="str">
            <v>TPT-060033010-050-0550</v>
          </cell>
          <cell r="C1560" t="str">
            <v>Transformador de Potencia Trifásico 60/33/10 kV, 50 MVA (ONAF), 550 kVp BIL</v>
          </cell>
          <cell r="D1560" t="str">
            <v>UND</v>
          </cell>
          <cell r="E1560">
            <v>1</v>
          </cell>
          <cell r="F1560">
            <v>1125552.913837417</v>
          </cell>
        </row>
        <row r="1561">
          <cell r="B1561" t="str">
            <v>TPT-060033010-045-0550</v>
          </cell>
          <cell r="C1561" t="str">
            <v>Transformador de Potencia Trifásico 60/33/10 kV, 45 MVA (ONAF), 550 kVp BIL</v>
          </cell>
          <cell r="D1561" t="str">
            <v>UND</v>
          </cell>
          <cell r="E1561">
            <v>1</v>
          </cell>
          <cell r="F1561">
            <v>1056601.9850827463</v>
          </cell>
        </row>
        <row r="1562">
          <cell r="B1562" t="str">
            <v>TPT-060033010-040-0550</v>
          </cell>
          <cell r="C1562" t="str">
            <v>Transformador de Potencia Trifásico 60/33/10 kV, 40 MVA (ONAF), 550 kVp BIL</v>
          </cell>
          <cell r="D1562" t="str">
            <v>UND</v>
          </cell>
          <cell r="E1562">
            <v>1</v>
          </cell>
          <cell r="F1562">
            <v>984509.49456494208</v>
          </cell>
        </row>
        <row r="1563">
          <cell r="B1563" t="str">
            <v>TPT-060033010-035-0550</v>
          </cell>
          <cell r="C1563" t="str">
            <v>Transformador de Potencia Trifásico 60/33/10 kV, 35 MVA (ONAF), 550 kVp BIL</v>
          </cell>
          <cell r="D1563" t="str">
            <v>UND</v>
          </cell>
          <cell r="E1563">
            <v>1</v>
          </cell>
          <cell r="F1563">
            <v>908708.81425495457</v>
          </cell>
        </row>
        <row r="1564">
          <cell r="B1564" t="str">
            <v>TPT-060033010-030-0550</v>
          </cell>
          <cell r="C1564" t="str">
            <v>Transformador de Potencia Trifásico 60/33/10 kV, 30 MVA (ONAF), 550 kVp BIL</v>
          </cell>
          <cell r="D1564" t="str">
            <v>UND</v>
          </cell>
          <cell r="E1564">
            <v>1</v>
          </cell>
          <cell r="F1564">
            <v>828431.61987583071</v>
          </cell>
        </row>
        <row r="1565">
          <cell r="B1565" t="str">
            <v>TPT-060033010-025-0550</v>
          </cell>
          <cell r="C1565" t="str">
            <v>Transformador de Potencia Trifásico 60/33/10 kV, 25 MVA (ONAF), 550 kVp BIL</v>
          </cell>
          <cell r="D1565" t="str">
            <v>UND</v>
          </cell>
          <cell r="E1565">
            <v>1</v>
          </cell>
          <cell r="F1565">
            <v>742587.98690097663</v>
          </cell>
        </row>
        <row r="1566">
          <cell r="B1566" t="str">
            <v>TPT-060033010-020-0550</v>
          </cell>
          <cell r="C1566" t="str">
            <v>Transformador de Potencia Trifásico 60/33/10 kV, 20 MVA (ONAF), 550 kVp BIL</v>
          </cell>
          <cell r="D1566" t="str">
            <v>UND</v>
          </cell>
          <cell r="E1566">
            <v>1</v>
          </cell>
          <cell r="F1566">
            <v>649534.03315473255</v>
          </cell>
        </row>
        <row r="1567">
          <cell r="B1567" t="str">
            <v>TPT-060033010-015-0550</v>
          </cell>
          <cell r="C1567" t="str">
            <v>Transformador de Potencia Trifásico 60/33/10 kV, 15 MVA (ONAF), 550 kVp BIL</v>
          </cell>
          <cell r="D1567" t="str">
            <v>UND</v>
          </cell>
          <cell r="E1567">
            <v>1</v>
          </cell>
          <cell r="F1567">
            <v>546561.03798028082</v>
          </cell>
        </row>
        <row r="1568">
          <cell r="B1568" t="str">
            <v>TPT-060033010-010-0550</v>
          </cell>
          <cell r="C1568" t="str">
            <v>Transformador de Potencia Trifásico 60/33/10 kV, 10 MVA (ONAF), 550 kVp BIL</v>
          </cell>
          <cell r="D1568" t="str">
            <v>UND</v>
          </cell>
          <cell r="E1568">
            <v>1</v>
          </cell>
          <cell r="F1568">
            <v>428532.64753194654</v>
          </cell>
        </row>
        <row r="1569">
          <cell r="B1569" t="str">
            <v>TPT-060033010-009-0550</v>
          </cell>
          <cell r="C1569" t="str">
            <v>Transformador de Potencia Trifásico 60/33/10 kV, 9 MVA (ONAF), 550 kVp BIL</v>
          </cell>
          <cell r="D1569" t="str">
            <v>UND</v>
          </cell>
          <cell r="E1569">
            <v>1</v>
          </cell>
          <cell r="F1569">
            <v>402280.90611155721</v>
          </cell>
        </row>
        <row r="1570">
          <cell r="B1570" t="str">
            <v>TPT-060033010-008-0550</v>
          </cell>
          <cell r="C1570" t="str">
            <v>Transformador de Potencia Trifásico 60/33/10 kV, 8 MVA (ONAF), 550 kVp BIL</v>
          </cell>
          <cell r="D1570" t="str">
            <v>UND</v>
          </cell>
          <cell r="E1570">
            <v>1</v>
          </cell>
          <cell r="F1570">
            <v>374833.0754063463</v>
          </cell>
        </row>
        <row r="1571">
          <cell r="B1571" t="str">
            <v>TPT-060033010-007-0550</v>
          </cell>
          <cell r="C1571" t="str">
            <v>Transformador de Potencia Trifásico 60/33/10 kV, 7 MVA (ONAF), 550 kVp BIL</v>
          </cell>
          <cell r="D1571" t="str">
            <v>UND</v>
          </cell>
          <cell r="E1571">
            <v>1</v>
          </cell>
          <cell r="F1571">
            <v>345973.42268045607</v>
          </cell>
        </row>
        <row r="1572">
          <cell r="B1572" t="str">
            <v>TPT-060033010-006-0550</v>
          </cell>
          <cell r="C1572" t="str">
            <v>Transformador de Potencia Trifásico 60/33/10 kV, 6 MVA (ONAF), 550 kVp BIL</v>
          </cell>
          <cell r="D1572" t="str">
            <v>UND</v>
          </cell>
          <cell r="E1572">
            <v>1</v>
          </cell>
          <cell r="F1572">
            <v>315409.42322668008</v>
          </cell>
        </row>
        <row r="1573">
          <cell r="B1573" t="str">
            <v>TPT-060033010-005-0550</v>
          </cell>
          <cell r="C1573" t="str">
            <v>Transformador de Potencia Trifásico 60/33/10 kV, 5 MVA (ONAF), 550 kVp BIL</v>
          </cell>
          <cell r="D1573" t="str">
            <v>UND</v>
          </cell>
          <cell r="E1573">
            <v>1</v>
          </cell>
          <cell r="F1573">
            <v>282726.10922142788</v>
          </cell>
        </row>
        <row r="1574">
          <cell r="B1574" t="str">
            <v>TPT-060033010-004-0550</v>
          </cell>
          <cell r="C1574" t="str">
            <v>Transformador de Potencia Trifásico 60/33/10 kV, 4 MVA (ONAF), 550 kVp BIL</v>
          </cell>
          <cell r="D1574" t="str">
            <v>UND</v>
          </cell>
          <cell r="E1574">
            <v>1</v>
          </cell>
          <cell r="F1574">
            <v>247297.60410900335</v>
          </cell>
        </row>
        <row r="1575">
          <cell r="B1575" t="str">
            <v>TPT-060033010-003-0550</v>
          </cell>
          <cell r="C1575" t="str">
            <v>Transformador de Potencia Trifásico 60/33/10 kV, 3 MVA (ONAF), 550 kVp BIL</v>
          </cell>
          <cell r="D1575" t="str">
            <v>UND</v>
          </cell>
          <cell r="E1575">
            <v>1</v>
          </cell>
          <cell r="F1575">
            <v>208092.61453996011</v>
          </cell>
        </row>
        <row r="1576">
          <cell r="B1576" t="str">
            <v>TPT-060033010-002-0550</v>
          </cell>
          <cell r="C1576" t="str">
            <v>Transformador de Potencia Trifásico 60/33/10 kV, 2 MVA (ONAF), 550 kVp BIL</v>
          </cell>
          <cell r="D1576" t="str">
            <v>UND</v>
          </cell>
          <cell r="E1576">
            <v>1</v>
          </cell>
          <cell r="F1576">
            <v>163155.57246850664</v>
          </cell>
        </row>
        <row r="1577">
          <cell r="B1577" t="str">
            <v>TPT-060033023-050-0550</v>
          </cell>
          <cell r="C1577" t="str">
            <v>Transformador de Potencia Trifásico 60/33/23 kV, 50 MVA (ONAF), 550 kVp BIL</v>
          </cell>
          <cell r="D1577" t="str">
            <v>UND</v>
          </cell>
          <cell r="E1577">
            <v>1</v>
          </cell>
          <cell r="F1577">
            <v>1131208.9586305697</v>
          </cell>
        </row>
        <row r="1578">
          <cell r="B1578" t="str">
            <v>TPT-060033023-045-0550</v>
          </cell>
          <cell r="C1578" t="str">
            <v>Transformador de Potencia Trifásico 60/33/23 kV, 45 MVA (ONAF), 550 kVp BIL</v>
          </cell>
          <cell r="D1578" t="str">
            <v>UND</v>
          </cell>
          <cell r="E1578">
            <v>1</v>
          </cell>
          <cell r="F1578">
            <v>1061911.5427967298</v>
          </cell>
        </row>
        <row r="1579">
          <cell r="B1579" t="str">
            <v>TPT-060033023-040-0550</v>
          </cell>
          <cell r="C1579" t="str">
            <v>Transformador de Potencia Trifásico 60/33/23 kV, 40 MVA (ONAF), 550 kVp BIL</v>
          </cell>
          <cell r="D1579" t="str">
            <v>UND</v>
          </cell>
          <cell r="E1579">
            <v>1</v>
          </cell>
          <cell r="F1579">
            <v>989456.77845722833</v>
          </cell>
        </row>
        <row r="1580">
          <cell r="B1580" t="str">
            <v>TPT-060033023-035-0550</v>
          </cell>
          <cell r="C1580" t="str">
            <v>Transformador de Potencia Trifásico 60/33/23 kV, 35 MVA (ONAF), 550 kVp BIL</v>
          </cell>
          <cell r="D1580" t="str">
            <v>UND</v>
          </cell>
          <cell r="E1580">
            <v>1</v>
          </cell>
          <cell r="F1580">
            <v>913275.19020598452</v>
          </cell>
        </row>
        <row r="1581">
          <cell r="B1581" t="str">
            <v>TPT-060033023-030-0550</v>
          </cell>
          <cell r="C1581" t="str">
            <v>Transformador de Potencia Trifásico 60/33/23 kV, 30 MVA (ONAF), 550 kVp BIL</v>
          </cell>
          <cell r="D1581" t="str">
            <v>UND</v>
          </cell>
          <cell r="E1581">
            <v>1</v>
          </cell>
          <cell r="F1581">
            <v>832594.59284003091</v>
          </cell>
        </row>
        <row r="1582">
          <cell r="B1582" t="str">
            <v>TPT-060033023-025-0550</v>
          </cell>
          <cell r="C1582" t="str">
            <v>Transformador de Potencia Trifásico 60/33/23 kV, 25 MVA (ONAF), 550 kVp BIL</v>
          </cell>
          <cell r="D1582" t="str">
            <v>UND</v>
          </cell>
          <cell r="E1582">
            <v>1</v>
          </cell>
          <cell r="F1582">
            <v>746319.58482510212</v>
          </cell>
        </row>
        <row r="1583">
          <cell r="B1583" t="str">
            <v>TPT-060033023-020-0550</v>
          </cell>
          <cell r="C1583" t="str">
            <v>Transformador de Potencia Trifásico 60/33/23 kV, 20 MVA (ONAF), 550 kVp BIL</v>
          </cell>
          <cell r="D1583" t="str">
            <v>UND</v>
          </cell>
          <cell r="E1583">
            <v>1</v>
          </cell>
          <cell r="F1583">
            <v>652798.02327108791</v>
          </cell>
        </row>
        <row r="1584">
          <cell r="B1584" t="str">
            <v>TPT-060033023-015-0550</v>
          </cell>
          <cell r="C1584" t="str">
            <v>Transformador de Potencia Trifásico 60/33/23 kV, 15 MVA (ONAF), 550 kVp BIL</v>
          </cell>
          <cell r="D1584" t="str">
            <v>UND</v>
          </cell>
          <cell r="E1584">
            <v>1</v>
          </cell>
          <cell r="F1584">
            <v>549307.57585957868</v>
          </cell>
        </row>
        <row r="1585">
          <cell r="B1585" t="str">
            <v>TPT-060033023-010-0550</v>
          </cell>
          <cell r="C1585" t="str">
            <v>Transformador de Potencia Trifásico 60/33/23 kV, 10 MVA (ONAF), 550 kVp BIL</v>
          </cell>
          <cell r="D1585" t="str">
            <v>UND</v>
          </cell>
          <cell r="E1585">
            <v>1</v>
          </cell>
          <cell r="F1585">
            <v>430686.07792155433</v>
          </cell>
        </row>
        <row r="1586">
          <cell r="B1586" t="str">
            <v>TPT-060033023-009-0550</v>
          </cell>
          <cell r="C1586" t="str">
            <v>Transformador de Potencia Trifásico 60/33/23 kV, 9 MVA (ONAF), 550 kVp BIL</v>
          </cell>
          <cell r="D1586" t="str">
            <v>UND</v>
          </cell>
          <cell r="E1586">
            <v>1</v>
          </cell>
          <cell r="F1586">
            <v>404302.41820257006</v>
          </cell>
        </row>
        <row r="1587">
          <cell r="B1587" t="str">
            <v>TPT-060033023-008-0550</v>
          </cell>
          <cell r="C1587" t="str">
            <v>Transformador de Potencia Trifásico 60/33/23 kV, 8 MVA (ONAF), 550 kVp BIL</v>
          </cell>
          <cell r="D1587" t="str">
            <v>UND</v>
          </cell>
          <cell r="E1587">
            <v>1</v>
          </cell>
          <cell r="F1587">
            <v>376716.65869984549</v>
          </cell>
        </row>
        <row r="1588">
          <cell r="B1588" t="str">
            <v>TPT-060033023-007-0550</v>
          </cell>
          <cell r="C1588" t="str">
            <v>Transformador de Potencia Trifásico 60/33/23 kV, 7 MVA (ONAF), 550 kVp BIL</v>
          </cell>
          <cell r="D1588" t="str">
            <v>UND</v>
          </cell>
          <cell r="E1588">
            <v>1</v>
          </cell>
          <cell r="F1588">
            <v>347711.98259342322</v>
          </cell>
        </row>
        <row r="1589">
          <cell r="B1589" t="str">
            <v>TPT-060033023-006-0550</v>
          </cell>
          <cell r="C1589" t="str">
            <v>Transformador de Potencia Trifásico 60/33/23 kV, 6 MVA (ONAF), 550 kVp BIL</v>
          </cell>
          <cell r="D1589" t="str">
            <v>UND</v>
          </cell>
          <cell r="E1589">
            <v>1</v>
          </cell>
          <cell r="F1589">
            <v>316994.39520269353</v>
          </cell>
        </row>
        <row r="1590">
          <cell r="B1590" t="str">
            <v>TPT-060033023-005-0550</v>
          </cell>
          <cell r="C1590" t="str">
            <v>Transformador de Potencia Trifásico 60/33/23 kV, 5 MVA (ONAF), 550 kVp BIL</v>
          </cell>
          <cell r="D1590" t="str">
            <v>UND</v>
          </cell>
          <cell r="E1590">
            <v>1</v>
          </cell>
          <cell r="F1590">
            <v>284146.84343862097</v>
          </cell>
        </row>
        <row r="1591">
          <cell r="B1591" t="str">
            <v>TPT-060033023-004-0550</v>
          </cell>
          <cell r="C1591" t="str">
            <v>Transformador de Potencia Trifásico 60/33/23 kV, 4 MVA (ONAF), 550 kVp BIL</v>
          </cell>
          <cell r="D1591" t="str">
            <v>UND</v>
          </cell>
          <cell r="E1591">
            <v>1</v>
          </cell>
          <cell r="F1591">
            <v>248540.30563718927</v>
          </cell>
        </row>
        <row r="1592">
          <cell r="B1592" t="str">
            <v>TPT-060033023-003-0550</v>
          </cell>
          <cell r="C1592" t="str">
            <v>Transformador de Potencia Trifásico 60/33/23 kV, 3 MVA (ONAF), 550 kVp BIL</v>
          </cell>
          <cell r="D1592" t="str">
            <v>UND</v>
          </cell>
          <cell r="E1592">
            <v>1</v>
          </cell>
          <cell r="F1592">
            <v>209138.30607031169</v>
          </cell>
        </row>
        <row r="1593">
          <cell r="B1593" t="str">
            <v>TPT-060033023-002-0550</v>
          </cell>
          <cell r="C1593" t="str">
            <v>Transformador de Potencia Trifásico 60/33/23 kV, 2 MVA (ONAF), 550 kVp BIL</v>
          </cell>
          <cell r="D1593" t="str">
            <v>UND</v>
          </cell>
          <cell r="E1593">
            <v>1</v>
          </cell>
          <cell r="F1593">
            <v>163975.44971709209</v>
          </cell>
        </row>
        <row r="1594">
          <cell r="B1594" t="str">
            <v>TPT-060023010-050-0550</v>
          </cell>
          <cell r="C1594" t="str">
            <v>Transformador de Potencia Trifásico 60/23/10 kV, 50 MVA (ONAF), 550 kVp BIL</v>
          </cell>
          <cell r="D1594" t="str">
            <v>UND</v>
          </cell>
          <cell r="E1594">
            <v>1</v>
          </cell>
          <cell r="F1594">
            <v>1108753.8959042793</v>
          </cell>
        </row>
        <row r="1595">
          <cell r="B1595" t="str">
            <v>TPT-060023010-045-0550</v>
          </cell>
          <cell r="C1595" t="str">
            <v>Transformador de Potencia Trifásico 60/23/10 kV, 45 MVA (ONAF), 550 kVp BIL</v>
          </cell>
          <cell r="D1595" t="str">
            <v>UND</v>
          </cell>
          <cell r="E1595">
            <v>1</v>
          </cell>
          <cell r="F1595">
            <v>1040832.0683801383</v>
          </cell>
        </row>
        <row r="1596">
          <cell r="B1596" t="str">
            <v>TPT-060023010-040-0550</v>
          </cell>
          <cell r="C1596" t="str">
            <v>Transformador de Potencia Trifásico 60/23/10 kV, 40 MVA (ONAF), 550 kVp BIL</v>
          </cell>
          <cell r="D1596" t="str">
            <v>UND</v>
          </cell>
          <cell r="E1596">
            <v>1</v>
          </cell>
          <cell r="F1596">
            <v>969815.56729487353</v>
          </cell>
        </row>
        <row r="1597">
          <cell r="B1597" t="str">
            <v>TPT-060023010-035-0550</v>
          </cell>
          <cell r="C1597" t="str">
            <v>Transformador de Potencia Trifásico 60/23/10 kV, 35 MVA (ONAF), 550 kVp BIL</v>
          </cell>
          <cell r="D1597" t="str">
            <v>UND</v>
          </cell>
          <cell r="E1597">
            <v>1</v>
          </cell>
          <cell r="F1597">
            <v>895146.22161359759</v>
          </cell>
        </row>
        <row r="1598">
          <cell r="B1598" t="str">
            <v>TPT-060023010-030-0550</v>
          </cell>
          <cell r="C1598" t="str">
            <v>Transformador de Potencia Trifásico 60/23/10 kV, 30 MVA (ONAF), 550 kVp BIL</v>
          </cell>
          <cell r="D1598" t="str">
            <v>UND</v>
          </cell>
          <cell r="E1598">
            <v>1</v>
          </cell>
          <cell r="F1598">
            <v>816067.17439523141</v>
          </cell>
        </row>
        <row r="1599">
          <cell r="B1599" t="str">
            <v>TPT-060023010-025-0550</v>
          </cell>
          <cell r="C1599" t="str">
            <v>Transformador de Potencia Trifásico 60/23/10 kV, 25 MVA (ONAF), 550 kVp BIL</v>
          </cell>
          <cell r="D1599" t="str">
            <v>UND</v>
          </cell>
          <cell r="E1599">
            <v>1</v>
          </cell>
          <cell r="F1599">
            <v>731504.76837298123</v>
          </cell>
        </row>
        <row r="1600">
          <cell r="B1600" t="str">
            <v>TPT-060023010-020-0550</v>
          </cell>
          <cell r="C1600" t="str">
            <v>Transformador de Potencia Trifásico 60/23/10 kV, 20 MVA (ONAF), 550 kVp BIL</v>
          </cell>
          <cell r="D1600" t="str">
            <v>UND</v>
          </cell>
          <cell r="E1600">
            <v>1</v>
          </cell>
          <cell r="F1600">
            <v>639839.65651814407</v>
          </cell>
        </row>
        <row r="1601">
          <cell r="B1601" t="str">
            <v>TPT-060023010-015-0550</v>
          </cell>
          <cell r="C1601" t="str">
            <v>Transformador de Potencia Trifásico 60/23/10 kV, 15 MVA (ONAF), 550 kVp BIL</v>
          </cell>
          <cell r="D1601" t="str">
            <v>UND</v>
          </cell>
          <cell r="E1601">
            <v>1</v>
          </cell>
          <cell r="F1601">
            <v>538403.54616829543</v>
          </cell>
        </row>
        <row r="1602">
          <cell r="B1602" t="str">
            <v>TPT-060023010-010-0550</v>
          </cell>
          <cell r="C1602" t="str">
            <v>Transformador de Potencia Trifásico 60/23/10 kV, 10 MVA (ONAF), 550 kVp BIL</v>
          </cell>
          <cell r="D1602" t="str">
            <v>UND</v>
          </cell>
          <cell r="E1602">
            <v>1</v>
          </cell>
          <cell r="F1602">
            <v>422136.7442009513</v>
          </cell>
        </row>
        <row r="1603">
          <cell r="B1603" t="str">
            <v>TPT-060023010-009-0550</v>
          </cell>
          <cell r="C1603" t="str">
            <v>Transformador de Potencia Trifásico 60/23/10 kV, 9 MVA (ONAF), 550 kVp BIL</v>
          </cell>
          <cell r="D1603" t="str">
            <v>UND</v>
          </cell>
          <cell r="E1603">
            <v>1</v>
          </cell>
          <cell r="F1603">
            <v>396276.81330272899</v>
          </cell>
        </row>
        <row r="1604">
          <cell r="B1604" t="str">
            <v>TPT-060023010-008-0550</v>
          </cell>
          <cell r="C1604" t="str">
            <v>Transformador de Potencia Trifásico 60/23/10 kV, 8 MVA (ONAF), 550 kVp BIL</v>
          </cell>
          <cell r="D1604" t="str">
            <v>UND</v>
          </cell>
          <cell r="E1604">
            <v>1</v>
          </cell>
          <cell r="F1604">
            <v>369238.64490177215</v>
          </cell>
        </row>
        <row r="1605">
          <cell r="B1605" t="str">
            <v>TPT-060023010-007-0550</v>
          </cell>
          <cell r="C1605" t="str">
            <v>Transformador de Potencia Trifásico 60/23/10 kV, 7 MVA (ONAF), 550 kVp BIL</v>
          </cell>
          <cell r="D1605" t="str">
            <v>UND</v>
          </cell>
          <cell r="E1605">
            <v>1</v>
          </cell>
          <cell r="F1605">
            <v>340809.72610027244</v>
          </cell>
        </row>
        <row r="1606">
          <cell r="B1606" t="str">
            <v>TPT-060023010-006-0550</v>
          </cell>
          <cell r="C1606" t="str">
            <v>Transformador de Potencia Trifásico 60/23/10 kV, 6 MVA (ONAF), 550 kVp BIL</v>
          </cell>
          <cell r="D1606" t="str">
            <v>UND</v>
          </cell>
          <cell r="E1606">
            <v>1</v>
          </cell>
          <cell r="F1606">
            <v>310701.89815884398</v>
          </cell>
        </row>
        <row r="1607">
          <cell r="B1607" t="str">
            <v>TPT-060023010-005-0550</v>
          </cell>
          <cell r="C1607" t="str">
            <v>Transformador de Potencia Trifásico 60/23/10 kV, 5 MVA (ONAF), 550 kVp BIL</v>
          </cell>
          <cell r="D1607" t="str">
            <v>UND</v>
          </cell>
          <cell r="E1607">
            <v>1</v>
          </cell>
          <cell r="F1607">
            <v>278506.38670053444</v>
          </cell>
        </row>
        <row r="1608">
          <cell r="B1608" t="str">
            <v>TPT-060023010-004-0550</v>
          </cell>
          <cell r="C1608" t="str">
            <v>Transformador de Potencia Trifásico 60/23/10 kV, 4 MVA (ONAF), 550 kVp BIL</v>
          </cell>
          <cell r="D1608" t="str">
            <v>UND</v>
          </cell>
          <cell r="E1608">
            <v>1</v>
          </cell>
          <cell r="F1608">
            <v>243606.65645547598</v>
          </cell>
        </row>
        <row r="1609">
          <cell r="B1609" t="str">
            <v>TPT-060023010-003-0550</v>
          </cell>
          <cell r="C1609" t="str">
            <v>Transformador de Potencia Trifásico 60/23/10 kV, 3 MVA (ONAF), 550 kVp BIL</v>
          </cell>
          <cell r="D1609" t="str">
            <v>UND</v>
          </cell>
          <cell r="E1609">
            <v>1</v>
          </cell>
          <cell r="F1609">
            <v>204986.8062563744</v>
          </cell>
        </row>
        <row r="1610">
          <cell r="B1610" t="str">
            <v>TPT-060023010-002-0550</v>
          </cell>
          <cell r="C1610" t="str">
            <v>Transformador de Potencia Trifásico 60/23/10 kV, 2 MVA (ONAF), 550 kVp BIL</v>
          </cell>
          <cell r="D1610" t="str">
            <v>UND</v>
          </cell>
          <cell r="E1610">
            <v>1</v>
          </cell>
          <cell r="F1610">
            <v>160720.45515496764</v>
          </cell>
        </row>
        <row r="1611">
          <cell r="B1611" t="str">
            <v>TPD-060010-050-0550</v>
          </cell>
          <cell r="C1611" t="str">
            <v>Transformador de Potencia Trifásico 60/10 kV, 50 MVA (ONAF), 550 kVp BIL</v>
          </cell>
          <cell r="D1611" t="str">
            <v>UND</v>
          </cell>
          <cell r="E1611">
            <v>1</v>
          </cell>
          <cell r="F1611">
            <v>923961.57992023288</v>
          </cell>
        </row>
        <row r="1612">
          <cell r="B1612" t="str">
            <v>TPD-060010-045-0550</v>
          </cell>
          <cell r="C1612" t="str">
            <v>Transformador de Potencia Trifásico 60/10 kV, 45 MVA (ONAF), 550 kVp BIL</v>
          </cell>
          <cell r="D1612" t="str">
            <v>UND</v>
          </cell>
          <cell r="E1612">
            <v>1</v>
          </cell>
          <cell r="F1612">
            <v>867360.05698344857</v>
          </cell>
        </row>
        <row r="1613">
          <cell r="B1613" t="str">
            <v>TPD-060010-040-0550</v>
          </cell>
          <cell r="C1613" t="str">
            <v>Transformador de Potencia Trifásico 60/10 kV, 40 MVA (ONAF), 550 kVp BIL</v>
          </cell>
          <cell r="D1613" t="str">
            <v>UND</v>
          </cell>
          <cell r="E1613">
            <v>1</v>
          </cell>
          <cell r="F1613">
            <v>808179.63941239461</v>
          </cell>
        </row>
        <row r="1614">
          <cell r="B1614" t="str">
            <v>TPD-060010-035-0550</v>
          </cell>
          <cell r="C1614" t="str">
            <v>Transformador de Potencia Trifásico 60/10 kV, 35 MVA (ONAF), 550 kVp BIL</v>
          </cell>
          <cell r="D1614" t="str">
            <v>UND</v>
          </cell>
          <cell r="E1614">
            <v>1</v>
          </cell>
          <cell r="F1614">
            <v>745955.18467799807</v>
          </cell>
        </row>
        <row r="1615">
          <cell r="B1615" t="str">
            <v>TPD-060010-030-0550</v>
          </cell>
          <cell r="C1615" t="str">
            <v>Transformador de Potencia Trifásico 60/10 kV, 30 MVA (ONAF), 550 kVp BIL</v>
          </cell>
          <cell r="D1615" t="str">
            <v>UND</v>
          </cell>
          <cell r="E1615">
            <v>1</v>
          </cell>
          <cell r="F1615">
            <v>680055.97866269294</v>
          </cell>
        </row>
        <row r="1616">
          <cell r="B1616" t="str">
            <v>TPD-060010-025-0550</v>
          </cell>
          <cell r="C1616" t="str">
            <v>Transformador de Potencia Trifásico 60/10 kV, 25 MVA (ONAF), 550 kVp BIL</v>
          </cell>
          <cell r="D1616" t="str">
            <v>UND</v>
          </cell>
          <cell r="E1616">
            <v>1</v>
          </cell>
          <cell r="F1616">
            <v>609587.30697748438</v>
          </cell>
        </row>
        <row r="1617">
          <cell r="B1617" t="str">
            <v>TPD-060010-020-0550</v>
          </cell>
          <cell r="C1617" t="str">
            <v>Transformador de Potencia Trifásico 60/10 kV, 20 MVA (ONAF), 550 kVp BIL</v>
          </cell>
          <cell r="D1617" t="str">
            <v>UND</v>
          </cell>
          <cell r="E1617">
            <v>1</v>
          </cell>
          <cell r="F1617">
            <v>533199.71376512002</v>
          </cell>
        </row>
        <row r="1618">
          <cell r="B1618" t="str">
            <v>TPD-060010-015-0550</v>
          </cell>
          <cell r="C1618" t="str">
            <v>Transformador de Potencia Trifásico 60/10 kV, 15 MVA (ONAF), 550 kVp BIL</v>
          </cell>
          <cell r="D1618" t="str">
            <v>UND</v>
          </cell>
          <cell r="E1618">
            <v>1</v>
          </cell>
          <cell r="F1618">
            <v>448669.62180691288</v>
          </cell>
        </row>
        <row r="1619">
          <cell r="B1619" t="str">
            <v>TPD-060010-010-0550</v>
          </cell>
          <cell r="C1619" t="str">
            <v>Transformador de Potencia Trifásico 60/10 kV, 10 MVA (ONAF), 550 kVp BIL</v>
          </cell>
          <cell r="D1619" t="str">
            <v>UND</v>
          </cell>
          <cell r="E1619">
            <v>1</v>
          </cell>
          <cell r="F1619">
            <v>351780.62016745942</v>
          </cell>
        </row>
        <row r="1620">
          <cell r="B1620" t="str">
            <v>TPD-060010-009-0550</v>
          </cell>
          <cell r="C1620" t="str">
            <v>Transformador de Potencia Trifásico 60/10 kV, 9 MVA (ONAF), 550 kVp BIL</v>
          </cell>
          <cell r="D1620" t="str">
            <v>UND</v>
          </cell>
          <cell r="E1620">
            <v>1</v>
          </cell>
          <cell r="F1620">
            <v>330230.6777522742</v>
          </cell>
        </row>
        <row r="1621">
          <cell r="B1621" t="str">
            <v>TPD-060010-008-0550</v>
          </cell>
          <cell r="C1621" t="str">
            <v>Transformador de Potencia Trifásico 60/10 kV, 8 MVA (ONAF), 550 kVp BIL</v>
          </cell>
          <cell r="D1621" t="str">
            <v>UND</v>
          </cell>
          <cell r="E1621">
            <v>1</v>
          </cell>
          <cell r="F1621">
            <v>307698.87075147679</v>
          </cell>
        </row>
        <row r="1622">
          <cell r="B1622" t="str">
            <v>TPD-060010-007-0550</v>
          </cell>
          <cell r="C1622" t="str">
            <v>Transformador de Potencia Trifásico 60/10 kV, 7 MVA (ONAF), 550 kVp BIL</v>
          </cell>
          <cell r="D1622" t="str">
            <v>UND</v>
          </cell>
          <cell r="E1622">
            <v>1</v>
          </cell>
          <cell r="F1622">
            <v>284008.1050835604</v>
          </cell>
        </row>
        <row r="1623">
          <cell r="B1623" t="str">
            <v>TPD-060010-006-0550</v>
          </cell>
          <cell r="C1623" t="str">
            <v>Transformador de Potencia Trifásico 60/10 kV, 6 MVA (ONAF), 550 kVp BIL</v>
          </cell>
          <cell r="D1623" t="str">
            <v>UND</v>
          </cell>
          <cell r="E1623">
            <v>1</v>
          </cell>
          <cell r="F1623">
            <v>258918.24846570333</v>
          </cell>
        </row>
        <row r="1624">
          <cell r="B1624" t="str">
            <v>TPD-060010-005-0550</v>
          </cell>
          <cell r="C1624" t="str">
            <v>Transformador de Potencia Trifásico 60/10 kV, 5 MVA (ONAF), 550 kVp BIL</v>
          </cell>
          <cell r="D1624" t="str">
            <v>UND</v>
          </cell>
          <cell r="E1624">
            <v>1</v>
          </cell>
          <cell r="F1624">
            <v>232088.65558377872</v>
          </cell>
        </row>
        <row r="1625">
          <cell r="B1625" t="str">
            <v>TPD-060010-004-0550</v>
          </cell>
          <cell r="C1625" t="str">
            <v>Transformador de Potencia Trifásico 60/10 kV, 4 MVA (ONAF), 550 kVp BIL</v>
          </cell>
          <cell r="D1625" t="str">
            <v>UND</v>
          </cell>
          <cell r="E1625">
            <v>1</v>
          </cell>
          <cell r="F1625">
            <v>203005.54704622997</v>
          </cell>
        </row>
        <row r="1626">
          <cell r="B1626" t="str">
            <v>TPD-060010-003-0550</v>
          </cell>
          <cell r="C1626" t="str">
            <v>Transformador de Potencia Trifásico 60/10 kV, 3 MVA (ONAF), 550 kVp BIL</v>
          </cell>
          <cell r="D1626" t="str">
            <v>UND</v>
          </cell>
          <cell r="E1626">
            <v>1</v>
          </cell>
          <cell r="F1626">
            <v>170822.33854697866</v>
          </cell>
        </row>
        <row r="1627">
          <cell r="B1627" t="str">
            <v>TPD-060010-002-0550</v>
          </cell>
          <cell r="C1627" t="str">
            <v>Transformador de Potencia Trifásico 60/10 kV, 2 MVA (ONAF), 550 kVp BIL</v>
          </cell>
          <cell r="D1627" t="str">
            <v>UND</v>
          </cell>
          <cell r="E1627">
            <v>1</v>
          </cell>
          <cell r="F1627">
            <v>133933.71262913969</v>
          </cell>
        </row>
        <row r="1628">
          <cell r="B1628" t="str">
            <v>TPD-060023-050-0550</v>
          </cell>
          <cell r="C1628" t="str">
            <v>Transformador de Potencia Trifásico 60/23 kV, 50 MVA (ONAF), 550 kVp BIL</v>
          </cell>
          <cell r="D1628" t="str">
            <v>UND</v>
          </cell>
          <cell r="E1628">
            <v>1</v>
          </cell>
          <cell r="F1628">
            <v>928604.60293490742</v>
          </cell>
        </row>
        <row r="1629">
          <cell r="B1629" t="str">
            <v>TPD-060023-045-0550</v>
          </cell>
          <cell r="C1629" t="str">
            <v>Transformador de Potencia Trifásico 60/23 kV, 45 MVA (ONAF), 550 kVp BIL</v>
          </cell>
          <cell r="D1629" t="str">
            <v>UND</v>
          </cell>
          <cell r="E1629">
            <v>1</v>
          </cell>
          <cell r="F1629">
            <v>871718.6502346216</v>
          </cell>
        </row>
        <row r="1630">
          <cell r="B1630" t="str">
            <v>TPD-060023-040-0550</v>
          </cell>
          <cell r="C1630" t="str">
            <v>Transformador de Potencia Trifásico 60/23 kV, 40 MVA (ONAF), 550 kVp BIL</v>
          </cell>
          <cell r="D1630" t="str">
            <v>UND</v>
          </cell>
          <cell r="E1630">
            <v>1</v>
          </cell>
          <cell r="F1630">
            <v>812240.8436305474</v>
          </cell>
        </row>
        <row r="1631">
          <cell r="B1631" t="str">
            <v>TPD-060023-035-0550</v>
          </cell>
          <cell r="C1631" t="str">
            <v>Transformador de Potencia Trifásico 60/23 kV, 35 MVA (ONAF), 550 kVp BIL</v>
          </cell>
          <cell r="D1631" t="str">
            <v>UND</v>
          </cell>
          <cell r="E1631">
            <v>1</v>
          </cell>
          <cell r="F1631">
            <v>749703.70319396793</v>
          </cell>
        </row>
        <row r="1632">
          <cell r="B1632" t="str">
            <v>TPD-060023-030-0550</v>
          </cell>
          <cell r="C1632" t="str">
            <v>Transformador de Potencia Trifásico 60/23 kV, 30 MVA (ONAF), 550 kVp BIL</v>
          </cell>
          <cell r="D1632" t="str">
            <v>UND</v>
          </cell>
          <cell r="E1632">
            <v>1</v>
          </cell>
          <cell r="F1632">
            <v>683473.34538964112</v>
          </cell>
        </row>
        <row r="1633">
          <cell r="B1633" t="str">
            <v>TPD-060023-025-0550</v>
          </cell>
          <cell r="C1633" t="str">
            <v>Transformador de Potencia Trifásico 60/23 kV, 25 MVA (ONAF), 550 kVp BIL</v>
          </cell>
          <cell r="D1633" t="str">
            <v>UND</v>
          </cell>
          <cell r="E1633">
            <v>1</v>
          </cell>
          <cell r="F1633">
            <v>612650.55977636622</v>
          </cell>
        </row>
        <row r="1634">
          <cell r="B1634" t="str">
            <v>TPD-060023-020-0550</v>
          </cell>
          <cell r="C1634" t="str">
            <v>Transformador de Potencia Trifásico 60/23 kV, 20 MVA (ONAF), 550 kVp BIL</v>
          </cell>
          <cell r="D1634" t="str">
            <v>UND</v>
          </cell>
          <cell r="E1634">
            <v>1</v>
          </cell>
          <cell r="F1634">
            <v>535879.10931167845</v>
          </cell>
        </row>
        <row r="1635">
          <cell r="B1635" t="str">
            <v>TPD-060023-015-0550</v>
          </cell>
          <cell r="C1635" t="str">
            <v>Transformador de Potencia Trifásico 60/23 kV, 15 MVA (ONAF), 550 kVp BIL</v>
          </cell>
          <cell r="D1635" t="str">
            <v>UND</v>
          </cell>
          <cell r="E1635">
            <v>1</v>
          </cell>
          <cell r="F1635">
            <v>450924.243022023</v>
          </cell>
        </row>
        <row r="1636">
          <cell r="B1636" t="str">
            <v>TPD-060023-010-0550</v>
          </cell>
          <cell r="C1636" t="str">
            <v>Transformador de Potencia Trifásico 60/23 kV, 10 MVA (ONAF), 550 kVp BIL</v>
          </cell>
          <cell r="D1636" t="str">
            <v>UND</v>
          </cell>
          <cell r="E1636">
            <v>1</v>
          </cell>
          <cell r="F1636">
            <v>353548.36197734618</v>
          </cell>
        </row>
        <row r="1637">
          <cell r="B1637" t="str">
            <v>TPD-060023-009-0550</v>
          </cell>
          <cell r="C1637" t="str">
            <v>Transformador de Potencia Trifásico 60/23 kV, 9 MVA (ONAF), 550 kVp BIL</v>
          </cell>
          <cell r="D1637" t="str">
            <v>UND</v>
          </cell>
          <cell r="E1637">
            <v>1</v>
          </cell>
          <cell r="F1637">
            <v>331890.1283942454</v>
          </cell>
        </row>
        <row r="1638">
          <cell r="B1638" t="str">
            <v>TPD-060023-008-0550</v>
          </cell>
          <cell r="C1638" t="str">
            <v>Transformador de Potencia Trifásico 60/23 kV, 8 MVA (ONAF), 550 kVp BIL</v>
          </cell>
          <cell r="D1638" t="str">
            <v>UND</v>
          </cell>
          <cell r="E1638">
            <v>1</v>
          </cell>
          <cell r="F1638">
            <v>309245.09623263997</v>
          </cell>
        </row>
        <row r="1639">
          <cell r="B1639" t="str">
            <v>TPD-060023-007-0550</v>
          </cell>
          <cell r="C1639" t="str">
            <v>Transformador de Potencia Trifásico 60/23 kV, 7 MVA (ONAF), 550 kVp BIL</v>
          </cell>
          <cell r="D1639" t="str">
            <v>UND</v>
          </cell>
          <cell r="E1639">
            <v>1</v>
          </cell>
          <cell r="F1639">
            <v>285435.28149101546</v>
          </cell>
        </row>
        <row r="1640">
          <cell r="B1640" t="str">
            <v>TPD-060023-006-0550</v>
          </cell>
          <cell r="C1640" t="str">
            <v>Transformador de Potencia Trifásico 60/23 kV, 6 MVA (ONAF), 550 kVp BIL</v>
          </cell>
          <cell r="D1640" t="str">
            <v>UND</v>
          </cell>
          <cell r="E1640">
            <v>1</v>
          </cell>
          <cell r="F1640">
            <v>260219.34519166165</v>
          </cell>
        </row>
        <row r="1641">
          <cell r="B1641" t="str">
            <v>TPD-060023-005-0550</v>
          </cell>
          <cell r="C1641" t="str">
            <v>Transformador de Potencia Trifásico 60/23 kV, 5 MVA (ONAF), 550 kVp BIL</v>
          </cell>
          <cell r="D1641" t="str">
            <v>UND</v>
          </cell>
          <cell r="E1641">
            <v>1</v>
          </cell>
          <cell r="F1641">
            <v>233254.93023495347</v>
          </cell>
        </row>
        <row r="1642">
          <cell r="B1642" t="str">
            <v>TPD-060023-004-0550</v>
          </cell>
          <cell r="C1642" t="str">
            <v>Transformador de Potencia Trifásico 60/23 kV, 4 MVA (ONAF), 550 kVp BIL</v>
          </cell>
          <cell r="D1642" t="str">
            <v>UND</v>
          </cell>
          <cell r="E1642">
            <v>1</v>
          </cell>
          <cell r="F1642">
            <v>204025.67542334669</v>
          </cell>
        </row>
        <row r="1643">
          <cell r="B1643" t="str">
            <v>TPD-060023-003-0550</v>
          </cell>
          <cell r="C1643" t="str">
            <v>Transformador de Potencia Trifásico 60/23 kV, 3 MVA (ONAF), 550 kVp BIL</v>
          </cell>
          <cell r="D1643" t="str">
            <v>UND</v>
          </cell>
          <cell r="E1643">
            <v>1</v>
          </cell>
          <cell r="F1643">
            <v>171680.74225827004</v>
          </cell>
        </row>
        <row r="1644">
          <cell r="B1644" t="str">
            <v>TPD-060023-002-0550</v>
          </cell>
          <cell r="C1644" t="str">
            <v>Transformador de Potencia Trifásico 60/23 kV, 2 MVA (ONAF), 550 kVp BIL</v>
          </cell>
          <cell r="D1644" t="str">
            <v>UND</v>
          </cell>
          <cell r="E1644">
            <v>1</v>
          </cell>
          <cell r="F1644">
            <v>134606.74636094444</v>
          </cell>
        </row>
        <row r="1645">
          <cell r="B1645" t="str">
            <v>TPT-033023010-010-0170</v>
          </cell>
          <cell r="C1645" t="str">
            <v>Transformador de Potencia Trifásico 33/23/10 kV, 10 MVA (ONAF), 170 kVp BIL</v>
          </cell>
          <cell r="D1645" t="str">
            <v>UND</v>
          </cell>
          <cell r="E1645">
            <v>1</v>
          </cell>
          <cell r="F1645">
            <v>303778.81817483349</v>
          </cell>
        </row>
        <row r="1646">
          <cell r="B1646" t="str">
            <v>TPT-033023010-008-0170</v>
          </cell>
          <cell r="C1646" t="str">
            <v>Transformador de Potencia Trifásico 33/23/10 kV, 8 MVA (ONAF), 170 kVp BIL</v>
          </cell>
          <cell r="D1646" t="str">
            <v>UND</v>
          </cell>
          <cell r="E1646">
            <v>1</v>
          </cell>
          <cell r="F1646">
            <v>249702.01201300937</v>
          </cell>
        </row>
        <row r="1647">
          <cell r="B1647" t="str">
            <v>TPT-033023010-007-0170</v>
          </cell>
          <cell r="C1647" t="str">
            <v>Transformador de Potencia Trifásico 33/23/10 kV, 7 MVA (ONAF), 170 kVp BIL</v>
          </cell>
          <cell r="D1647" t="str">
            <v>UND</v>
          </cell>
          <cell r="E1647">
            <v>1</v>
          </cell>
          <cell r="F1647">
            <v>222062.95584430083</v>
          </cell>
        </row>
        <row r="1648">
          <cell r="B1648" t="str">
            <v>TPT-033023010-006-0170</v>
          </cell>
          <cell r="C1648" t="str">
            <v>Transformador de Potencia Trifásico 33/23/10 kV, 6 MVA (ONAF), 170 kVp BIL</v>
          </cell>
          <cell r="D1648" t="str">
            <v>UND</v>
          </cell>
          <cell r="E1648">
            <v>1</v>
          </cell>
          <cell r="F1648">
            <v>193938.20052622122</v>
          </cell>
        </row>
        <row r="1649">
          <cell r="B1649" t="str">
            <v>TPT-033023010-005-0170</v>
          </cell>
          <cell r="C1649" t="str">
            <v>Transformador de Potencia Trifásico 33/23/10 kV, 5 MVA (ONAF), 170 kVp BIL</v>
          </cell>
          <cell r="D1649" t="str">
            <v>UND</v>
          </cell>
          <cell r="E1649">
            <v>1</v>
          </cell>
          <cell r="F1649">
            <v>165235.22531932956</v>
          </cell>
        </row>
        <row r="1650">
          <cell r="B1650" t="str">
            <v>TPT-033023010-004-0170</v>
          </cell>
          <cell r="C1650" t="str">
            <v>Transformador de Potencia Trifásico 33/23/10 kV, 4 MVA (ONAF), 170 kVp BIL</v>
          </cell>
          <cell r="D1650" t="str">
            <v>UND</v>
          </cell>
          <cell r="E1650">
            <v>1</v>
          </cell>
          <cell r="F1650">
            <v>135821.08346314481</v>
          </cell>
        </row>
        <row r="1651">
          <cell r="B1651" t="str">
            <v>TPT-033023010-002-0170</v>
          </cell>
          <cell r="C1651" t="str">
            <v>Transformador de Potencia Trifásico 33/23/10 kV, 2 MVA (ONAF), 170 kVp BIL</v>
          </cell>
          <cell r="D1651" t="str">
            <v>UND</v>
          </cell>
          <cell r="E1651">
            <v>1</v>
          </cell>
          <cell r="F1651">
            <v>73877.525312617203</v>
          </cell>
        </row>
        <row r="1652">
          <cell r="B1652" t="str">
            <v>TPT-033023010-001-0170</v>
          </cell>
          <cell r="C1652" t="str">
            <v>Transformador de Potencia Trifásico 33/23/10 kV, 1 MVA (ONAF), 170 kVp BIL</v>
          </cell>
          <cell r="D1652" t="str">
            <v>UND</v>
          </cell>
          <cell r="E1652">
            <v>1</v>
          </cell>
          <cell r="F1652">
            <v>40184.400000000001</v>
          </cell>
        </row>
        <row r="1653">
          <cell r="B1653" t="str">
            <v>TPT-033023010-0.5-0170</v>
          </cell>
          <cell r="C1653" t="str">
            <v>Transformador de Potencia Trifásico 33/23/10 kV, 0.5 MVA (ONAF), 170 kVp BIL</v>
          </cell>
          <cell r="D1653" t="str">
            <v>UND</v>
          </cell>
          <cell r="E1653">
            <v>1</v>
          </cell>
          <cell r="F1653">
            <v>21857.608203942069</v>
          </cell>
        </row>
        <row r="1654">
          <cell r="B1654" t="str">
            <v>TPD-033010-010-0170</v>
          </cell>
          <cell r="C1654" t="str">
            <v>Transformador de Potencia Trifásico 33/10 kV, 10 MVA (ONAF), 170 kVp BIL</v>
          </cell>
          <cell r="D1654" t="str">
            <v>UND</v>
          </cell>
          <cell r="E1654">
            <v>1</v>
          </cell>
          <cell r="F1654">
            <v>253149.01514569458</v>
          </cell>
        </row>
        <row r="1655">
          <cell r="B1655" t="str">
            <v>TPD-033010-008-0170</v>
          </cell>
          <cell r="C1655" t="str">
            <v>Transformador de Potencia Trifásico 33/10 kV, 8 MVA (ONAF), 170 kVp BIL</v>
          </cell>
          <cell r="D1655" t="str">
            <v>UND</v>
          </cell>
          <cell r="E1655">
            <v>1</v>
          </cell>
          <cell r="F1655">
            <v>208085.01001084116</v>
          </cell>
        </row>
        <row r="1656">
          <cell r="B1656" t="str">
            <v>TPD-033010-007-0170</v>
          </cell>
          <cell r="C1656" t="str">
            <v>Transformador de Potencia Trifásico 33/10 kV, 7 MVA (ONAF), 170 kVp BIL</v>
          </cell>
          <cell r="D1656" t="str">
            <v>UND</v>
          </cell>
          <cell r="E1656">
            <v>1</v>
          </cell>
          <cell r="F1656">
            <v>185052.46320358402</v>
          </cell>
        </row>
        <row r="1657">
          <cell r="B1657" t="str">
            <v>TPD-033010-006-0170</v>
          </cell>
          <cell r="C1657" t="str">
            <v>Transformador de Potencia Trifásico 33/10 kV, 6 MVA (ONAF), 170 kVp BIL</v>
          </cell>
          <cell r="D1657" t="str">
            <v>UND</v>
          </cell>
          <cell r="E1657">
            <v>1</v>
          </cell>
          <cell r="F1657">
            <v>161615.16710518434</v>
          </cell>
        </row>
        <row r="1658">
          <cell r="B1658" t="str">
            <v>TPD-033010-005-0170</v>
          </cell>
          <cell r="C1658" t="str">
            <v>Transformador de Potencia Trifásico 33/10 kV, 5 MVA (ONAF), 170 kVp BIL</v>
          </cell>
          <cell r="D1658" t="str">
            <v>UND</v>
          </cell>
          <cell r="E1658">
            <v>1</v>
          </cell>
          <cell r="F1658">
            <v>137696.02109944131</v>
          </cell>
        </row>
        <row r="1659">
          <cell r="B1659" t="str">
            <v>TPD-033010-004-0170</v>
          </cell>
          <cell r="C1659" t="str">
            <v>Transformador de Potencia Trifásico 33/10 kV, 4 MVA (ONAF), 170 kVp BIL</v>
          </cell>
          <cell r="D1659" t="str">
            <v>UND</v>
          </cell>
          <cell r="E1659">
            <v>1</v>
          </cell>
          <cell r="F1659">
            <v>113184.23621928736</v>
          </cell>
        </row>
        <row r="1660">
          <cell r="B1660" t="str">
            <v>TPD-033010-002-0170</v>
          </cell>
          <cell r="C1660" t="str">
            <v>Transformador de Potencia Trifásico 33/10 kV, 2 MVA (ONAF), 170 kVp BIL</v>
          </cell>
          <cell r="D1660" t="str">
            <v>UND</v>
          </cell>
          <cell r="E1660">
            <v>1</v>
          </cell>
          <cell r="F1660">
            <v>61564.60442718101</v>
          </cell>
        </row>
        <row r="1661">
          <cell r="B1661" t="str">
            <v>TPD-033010-001-0170</v>
          </cell>
          <cell r="C1661" t="str">
            <v>Transformador de Potencia Trifásico 33/10 kV, 1 MVA (ONAF), 170 kVp BIL</v>
          </cell>
          <cell r="D1661" t="str">
            <v>UND</v>
          </cell>
          <cell r="E1661">
            <v>1</v>
          </cell>
          <cell r="F1661">
            <v>33487</v>
          </cell>
        </row>
        <row r="1662">
          <cell r="B1662" t="str">
            <v>TPD-033010-0.5-0170</v>
          </cell>
          <cell r="C1662" t="str">
            <v>Transformador de Potencia Trifásico 33/10 kV, 0.5 MVA (ONAF), 170 kVp BIL</v>
          </cell>
          <cell r="D1662" t="str">
            <v>UND</v>
          </cell>
          <cell r="E1662">
            <v>1</v>
          </cell>
          <cell r="F1662">
            <v>18214.673503285059</v>
          </cell>
        </row>
        <row r="1663">
          <cell r="B1663" t="str">
            <v>TPD-033023-010-0170</v>
          </cell>
          <cell r="C1663" t="str">
            <v>Transformador de Potencia Trifásico 33/23 kV, 10 MVA (ONAF), 170 kVp BIL</v>
          </cell>
          <cell r="D1663" t="str">
            <v>UND</v>
          </cell>
          <cell r="E1663">
            <v>1</v>
          </cell>
          <cell r="F1663">
            <v>254421.12074944179</v>
          </cell>
        </row>
        <row r="1664">
          <cell r="B1664" t="str">
            <v>TPD-033023-008-0170</v>
          </cell>
          <cell r="C1664" t="str">
            <v>Transformador de Potencia Trifásico 33/23 kV, 8 MVA (ONAF), 170 kVp BIL</v>
          </cell>
          <cell r="D1664" t="str">
            <v>UND</v>
          </cell>
          <cell r="E1664">
            <v>1</v>
          </cell>
          <cell r="F1664">
            <v>209130.66332747854</v>
          </cell>
        </row>
        <row r="1665">
          <cell r="B1665" t="str">
            <v>TPD-033023-007-0170</v>
          </cell>
          <cell r="C1665" t="str">
            <v>Transformador de Potencia Trifásico 33/23 kV, 7 MVA (ONAF), 170 kVp BIL</v>
          </cell>
          <cell r="D1665" t="str">
            <v>UND</v>
          </cell>
          <cell r="E1665">
            <v>1</v>
          </cell>
          <cell r="F1665">
            <v>185982.37507897892</v>
          </cell>
        </row>
        <row r="1666">
          <cell r="B1666" t="str">
            <v>TPD-033023-006-0170</v>
          </cell>
          <cell r="C1666" t="str">
            <v>Transformador de Potencia Trifásico 33/23 kV, 6 MVA (ONAF), 170 kVp BIL</v>
          </cell>
          <cell r="D1666" t="str">
            <v>UND</v>
          </cell>
          <cell r="E1666">
            <v>1</v>
          </cell>
          <cell r="F1666">
            <v>162427.30362330086</v>
          </cell>
        </row>
        <row r="1667">
          <cell r="B1667" t="str">
            <v>TPD-033023-005-0170</v>
          </cell>
          <cell r="C1667" t="str">
            <v>Transformador de Potencia Trifásico 33/23 kV, 5 MVA (ONAF), 170 kVp BIL</v>
          </cell>
          <cell r="D1667" t="str">
            <v>UND</v>
          </cell>
          <cell r="E1667">
            <v>1</v>
          </cell>
          <cell r="F1667">
            <v>138387.96090396112</v>
          </cell>
        </row>
        <row r="1668">
          <cell r="B1668" t="str">
            <v>TPD-033023-004-0170</v>
          </cell>
          <cell r="C1668" t="str">
            <v>Transformador de Potencia Trifásico 33/23 kV, 4 MVA (ONAF), 170 kVp BIL</v>
          </cell>
          <cell r="D1668" t="str">
            <v>UND</v>
          </cell>
          <cell r="E1668">
            <v>1</v>
          </cell>
          <cell r="F1668">
            <v>113753.00122541442</v>
          </cell>
        </row>
        <row r="1669">
          <cell r="B1669" t="str">
            <v>TPD-033023-002-0170</v>
          </cell>
          <cell r="C1669" t="str">
            <v>Transformador de Potencia Trifásico 33/23 kV, 2 MVA (ONAF), 170 kVp BIL</v>
          </cell>
          <cell r="D1669" t="str">
            <v>UND</v>
          </cell>
          <cell r="E1669">
            <v>1</v>
          </cell>
          <cell r="F1669">
            <v>61873.97429867438</v>
          </cell>
        </row>
        <row r="1670">
          <cell r="B1670" t="str">
            <v>TPD-033023-001-0170</v>
          </cell>
          <cell r="C1670" t="str">
            <v>Transformador de Potencia Trifásico 33/23 kV, 1 MVA (ONAF), 170 kVp BIL</v>
          </cell>
          <cell r="D1670" t="str">
            <v>UND</v>
          </cell>
          <cell r="E1670">
            <v>1</v>
          </cell>
          <cell r="F1670">
            <v>33655.276381909549</v>
          </cell>
        </row>
        <row r="1671">
          <cell r="B1671" t="str">
            <v>TPD-033023-0.5-0170</v>
          </cell>
          <cell r="C1671" t="str">
            <v>Transformador de Potencia Trifásico 33/23 kV, 0.5 MVA (ONAF), 170 kVp BIL</v>
          </cell>
          <cell r="D1671" t="str">
            <v>UND</v>
          </cell>
          <cell r="E1671">
            <v>1</v>
          </cell>
          <cell r="F1671">
            <v>18306.204525914633</v>
          </cell>
        </row>
        <row r="1672">
          <cell r="B1672" t="str">
            <v>TPT-033023010-010-0250</v>
          </cell>
          <cell r="C1672" t="str">
            <v>Transformador de Potencia Trifásico 33/23/10 kV, 10 MVA (ONAF), 250 kVp BIL</v>
          </cell>
          <cell r="D1672" t="str">
            <v>UND</v>
          </cell>
          <cell r="E1672">
            <v>1</v>
          </cell>
          <cell r="F1672">
            <v>309854.39453833015</v>
          </cell>
        </row>
        <row r="1673">
          <cell r="B1673" t="str">
            <v>TPT-033023010-008-0250</v>
          </cell>
          <cell r="C1673" t="str">
            <v>Transformador de Potencia Trifásico 33/23/10 kV, 8 MVA (ONAF), 250 kVp BIL</v>
          </cell>
          <cell r="D1673" t="str">
            <v>UND</v>
          </cell>
          <cell r="E1673">
            <v>1</v>
          </cell>
          <cell r="F1673">
            <v>254696.05225326956</v>
          </cell>
        </row>
        <row r="1674">
          <cell r="B1674" t="str">
            <v>TPT-033023010-007-0250</v>
          </cell>
          <cell r="C1674" t="str">
            <v>Transformador de Potencia Trifásico 33/23/10 kV, 7 MVA (ONAF), 250 kVp BIL</v>
          </cell>
          <cell r="D1674" t="str">
            <v>UND</v>
          </cell>
          <cell r="E1674">
            <v>1</v>
          </cell>
          <cell r="F1674">
            <v>226504.21496118684</v>
          </cell>
        </row>
        <row r="1675">
          <cell r="B1675" t="str">
            <v>TPT-033023010-006-0250</v>
          </cell>
          <cell r="C1675" t="str">
            <v>Transformador de Potencia Trifásico 33/23/10 kV, 6 MVA (ONAF), 250 kVp BIL</v>
          </cell>
          <cell r="D1675" t="str">
            <v>UND</v>
          </cell>
          <cell r="E1675">
            <v>1</v>
          </cell>
          <cell r="F1675">
            <v>197816.96453674565</v>
          </cell>
        </row>
        <row r="1676">
          <cell r="B1676" t="str">
            <v>TPT-033023010-005-0250</v>
          </cell>
          <cell r="C1676" t="str">
            <v>Transformador de Potencia Trifásico 33/23/10 kV, 5 MVA (ONAF), 250 kVp BIL</v>
          </cell>
          <cell r="D1676" t="str">
            <v>UND</v>
          </cell>
          <cell r="E1676">
            <v>1</v>
          </cell>
          <cell r="F1676">
            <v>168539.92982571616</v>
          </cell>
        </row>
        <row r="1677">
          <cell r="B1677" t="str">
            <v>TPT-033023010-004-0250</v>
          </cell>
          <cell r="C1677" t="str">
            <v>Transformador de Potencia Trifásico 33/23/10 kV, 4 MVA (ONAF), 250 kVp BIL</v>
          </cell>
          <cell r="D1677" t="str">
            <v>UND</v>
          </cell>
          <cell r="E1677">
            <v>1</v>
          </cell>
          <cell r="F1677">
            <v>138537.50513240771</v>
          </cell>
        </row>
        <row r="1678">
          <cell r="B1678" t="str">
            <v>TPT-033023010-002-0250</v>
          </cell>
          <cell r="C1678" t="str">
            <v>Transformador de Potencia Trifásico 33/23/10 kV, 2 MVA (ONAF), 250 kVp BIL</v>
          </cell>
          <cell r="D1678" t="str">
            <v>UND</v>
          </cell>
          <cell r="E1678">
            <v>1</v>
          </cell>
          <cell r="F1678">
            <v>75355.075818869547</v>
          </cell>
        </row>
        <row r="1679">
          <cell r="B1679" t="str">
            <v>TPT-033023010-001-0250</v>
          </cell>
          <cell r="C1679" t="str">
            <v>Transformador de Potencia Trifásico 33/23/10 kV, 1 MVA (ONAF), 250 kVp BIL</v>
          </cell>
          <cell r="D1679" t="str">
            <v>UND</v>
          </cell>
          <cell r="E1679">
            <v>1</v>
          </cell>
          <cell r="F1679">
            <v>40988.088000000003</v>
          </cell>
        </row>
        <row r="1680">
          <cell r="B1680" t="str">
            <v>TPT-033023010-0.5-0250</v>
          </cell>
          <cell r="C1680" t="str">
            <v>Transformador de Potencia Trifásico 33/23/10 kV, 0.5 MVA (ONAF), 250 kVp BIL</v>
          </cell>
          <cell r="D1680" t="str">
            <v>UND</v>
          </cell>
          <cell r="E1680">
            <v>1</v>
          </cell>
          <cell r="F1680">
            <v>22294.76036802091</v>
          </cell>
        </row>
        <row r="1681">
          <cell r="B1681" t="str">
            <v>TPD-033010-010-0250</v>
          </cell>
          <cell r="C1681" t="str">
            <v>Transformador de Potencia Trifásico 33/10 kV, 10 MVA (ONAF), 250 kVp BIL</v>
          </cell>
          <cell r="D1681" t="str">
            <v>UND</v>
          </cell>
          <cell r="E1681">
            <v>1</v>
          </cell>
          <cell r="F1681">
            <v>258211.99544860848</v>
          </cell>
        </row>
        <row r="1682">
          <cell r="B1682" t="str">
            <v>TPD-033010-008-0250</v>
          </cell>
          <cell r="C1682" t="str">
            <v>Transformador de Potencia Trifásico 33/10 kV, 8 MVA (ONAF), 250 kVp BIL</v>
          </cell>
          <cell r="D1682" t="str">
            <v>UND</v>
          </cell>
          <cell r="E1682">
            <v>1</v>
          </cell>
          <cell r="F1682">
            <v>212246.71021105797</v>
          </cell>
        </row>
        <row r="1683">
          <cell r="B1683" t="str">
            <v>TPD-033010-007-0250</v>
          </cell>
          <cell r="C1683" t="str">
            <v>Transformador de Potencia Trifásico 33/10 kV, 7 MVA (ONAF), 250 kVp BIL</v>
          </cell>
          <cell r="D1683" t="str">
            <v>UND</v>
          </cell>
          <cell r="E1683">
            <v>1</v>
          </cell>
          <cell r="F1683">
            <v>188753.5124676557</v>
          </cell>
        </row>
        <row r="1684">
          <cell r="B1684" t="str">
            <v>TPD-033010-006-0250</v>
          </cell>
          <cell r="C1684" t="str">
            <v>Transformador de Potencia Trifásico 33/10 kV, 6 MVA (ONAF), 250 kVp BIL</v>
          </cell>
          <cell r="D1684" t="str">
            <v>UND</v>
          </cell>
          <cell r="E1684">
            <v>1</v>
          </cell>
          <cell r="F1684">
            <v>164847.47044728804</v>
          </cell>
        </row>
        <row r="1685">
          <cell r="B1685" t="str">
            <v>TPD-033010-005-0250</v>
          </cell>
          <cell r="C1685" t="str">
            <v>Transformador de Potencia Trifásico 33/10 kV, 5 MVA (ONAF), 250 kVp BIL</v>
          </cell>
          <cell r="D1685" t="str">
            <v>UND</v>
          </cell>
          <cell r="E1685">
            <v>1</v>
          </cell>
          <cell r="F1685">
            <v>140449.94152143013</v>
          </cell>
        </row>
        <row r="1686">
          <cell r="B1686" t="str">
            <v>TPD-033010-004-0250</v>
          </cell>
          <cell r="C1686" t="str">
            <v>Transformador de Potencia Trifásico 33/10 kV, 4 MVA (ONAF), 250 kVp BIL</v>
          </cell>
          <cell r="D1686" t="str">
            <v>UND</v>
          </cell>
          <cell r="E1686">
            <v>1</v>
          </cell>
          <cell r="F1686">
            <v>115447.9209436731</v>
          </cell>
        </row>
        <row r="1687">
          <cell r="B1687" t="str">
            <v>TPD-033010-002-0250</v>
          </cell>
          <cell r="C1687" t="str">
            <v>Transformador de Potencia Trifásico 33/10 kV, 2 MVA (ONAF), 250 kVp BIL</v>
          </cell>
          <cell r="D1687" t="str">
            <v>UND</v>
          </cell>
          <cell r="E1687">
            <v>1</v>
          </cell>
          <cell r="F1687">
            <v>62795.896515724628</v>
          </cell>
        </row>
        <row r="1688">
          <cell r="B1688" t="str">
            <v>TPD-033010-001-0250</v>
          </cell>
          <cell r="C1688" t="str">
            <v>Transformador de Potencia Trifásico 33/10 kV, 1 MVA (ONAF), 250 kVp BIL</v>
          </cell>
          <cell r="D1688" t="str">
            <v>UND</v>
          </cell>
          <cell r="E1688">
            <v>1</v>
          </cell>
          <cell r="F1688">
            <v>34156.74</v>
          </cell>
        </row>
        <row r="1689">
          <cell r="B1689" t="str">
            <v>TPD-033010-0.5-0250</v>
          </cell>
          <cell r="C1689" t="str">
            <v>Transformador de Potencia Trifásico 33/10 kV, 0.5 MVA (ONAF), 250 kVp BIL</v>
          </cell>
          <cell r="D1689" t="str">
            <v>UND</v>
          </cell>
          <cell r="E1689">
            <v>1</v>
          </cell>
          <cell r="F1689">
            <v>18578.966973350762</v>
          </cell>
        </row>
        <row r="1690">
          <cell r="B1690" t="str">
            <v>TPD-033023-010-0250</v>
          </cell>
          <cell r="C1690" t="str">
            <v>Transformador de Potencia Trifásico 33/23 kV, 10 MVA (ONAF), 250 kVp BIL</v>
          </cell>
          <cell r="D1690" t="str">
            <v>UND</v>
          </cell>
          <cell r="E1690">
            <v>1</v>
          </cell>
          <cell r="F1690">
            <v>259509.54316443062</v>
          </cell>
        </row>
        <row r="1691">
          <cell r="B1691" t="str">
            <v>TPD-033023-008-0250</v>
          </cell>
          <cell r="C1691" t="str">
            <v>Transformador de Potencia Trifásico 33/23 kV, 8 MVA (ONAF), 250 kVp BIL</v>
          </cell>
          <cell r="D1691" t="str">
            <v>UND</v>
          </cell>
          <cell r="E1691">
            <v>1</v>
          </cell>
          <cell r="F1691">
            <v>213313.27659402811</v>
          </cell>
        </row>
        <row r="1692">
          <cell r="B1692" t="str">
            <v>TPD-033023-007-0250</v>
          </cell>
          <cell r="C1692" t="str">
            <v>Transformador de Potencia Trifásico 33/23 kV, 7 MVA (ONAF), 250 kVp BIL</v>
          </cell>
          <cell r="D1692" t="str">
            <v>UND</v>
          </cell>
          <cell r="E1692">
            <v>1</v>
          </cell>
          <cell r="F1692">
            <v>189702.02258055849</v>
          </cell>
        </row>
        <row r="1693">
          <cell r="B1693" t="str">
            <v>TPD-033023-006-0250</v>
          </cell>
          <cell r="C1693" t="str">
            <v>Transformador de Potencia Trifásico 33/23 kV, 6 MVA (ONAF), 250 kVp BIL</v>
          </cell>
          <cell r="D1693" t="str">
            <v>UND</v>
          </cell>
          <cell r="E1693">
            <v>1</v>
          </cell>
          <cell r="F1693">
            <v>165675.84969576687</v>
          </cell>
        </row>
        <row r="1694">
          <cell r="B1694" t="str">
            <v>TPD-033023-005-0250</v>
          </cell>
          <cell r="C1694" t="str">
            <v>Transformador de Potencia Trifásico 33/23 kV, 5 MVA (ONAF), 250 kVp BIL</v>
          </cell>
          <cell r="D1694" t="str">
            <v>UND</v>
          </cell>
          <cell r="E1694">
            <v>1</v>
          </cell>
          <cell r="F1694">
            <v>141155.72012204034</v>
          </cell>
        </row>
        <row r="1695">
          <cell r="B1695" t="str">
            <v>TPD-033023-004-0250</v>
          </cell>
          <cell r="C1695" t="str">
            <v>Transformador de Potencia Trifásico 33/23 kV, 4 MVA (ONAF), 250 kVp BIL</v>
          </cell>
          <cell r="D1695" t="str">
            <v>UND</v>
          </cell>
          <cell r="E1695">
            <v>1</v>
          </cell>
          <cell r="F1695">
            <v>116028.06124992271</v>
          </cell>
        </row>
        <row r="1696">
          <cell r="B1696" t="str">
            <v>TPD-033023-002-0250</v>
          </cell>
          <cell r="C1696" t="str">
            <v>Transformador de Potencia Trifásico 33/23 kV, 2 MVA (ONAF), 250 kVp BIL</v>
          </cell>
          <cell r="D1696" t="str">
            <v>UND</v>
          </cell>
          <cell r="E1696">
            <v>1</v>
          </cell>
          <cell r="F1696">
            <v>63111.453784647871</v>
          </cell>
        </row>
        <row r="1697">
          <cell r="B1697" t="str">
            <v>TPD-033023-001-0250</v>
          </cell>
          <cell r="C1697" t="str">
            <v>Transformador de Potencia Trifásico 33/23 kV, 1 MVA (ONAF), 250 kVp BIL</v>
          </cell>
          <cell r="D1697" t="str">
            <v>UND</v>
          </cell>
          <cell r="E1697">
            <v>1</v>
          </cell>
          <cell r="F1697">
            <v>34328.381909547737</v>
          </cell>
        </row>
        <row r="1698">
          <cell r="B1698" t="str">
            <v>TPD-033023-0.5-0250</v>
          </cell>
          <cell r="C1698" t="str">
            <v>Transformador de Potencia Trifásico 33/23 kV, 0.5 MVA (ONAF), 250 kVp BIL</v>
          </cell>
          <cell r="D1698" t="str">
            <v>UND</v>
          </cell>
          <cell r="E1698">
            <v>1</v>
          </cell>
          <cell r="F1698">
            <v>18672.328616432926</v>
          </cell>
        </row>
        <row r="1699">
          <cell r="B1699" t="str">
            <v>TPT-033023010-010-0325</v>
          </cell>
          <cell r="C1699" t="str">
            <v>Transformador de Potencia Trifásico 33/23/10 kV, 10 MVA (ONAF), 325 kVp BIL</v>
          </cell>
          <cell r="D1699" t="str">
            <v>UND</v>
          </cell>
          <cell r="E1699">
            <v>1</v>
          </cell>
          <cell r="F1699">
            <v>315929.97090182686</v>
          </cell>
        </row>
        <row r="1700">
          <cell r="B1700" t="str">
            <v>TPT-033023010-008-0325</v>
          </cell>
          <cell r="C1700" t="str">
            <v>Transformador de Potencia Trifásico 33/23/10 kV, 8 MVA (ONAF), 325 kVp BIL</v>
          </cell>
          <cell r="D1700" t="str">
            <v>UND</v>
          </cell>
          <cell r="E1700">
            <v>1</v>
          </cell>
          <cell r="F1700">
            <v>259690.09249352975</v>
          </cell>
        </row>
        <row r="1701">
          <cell r="B1701" t="str">
            <v>TPT-033023010-007-0325</v>
          </cell>
          <cell r="C1701" t="str">
            <v>Transformador de Potencia Trifásico 33/23/10 kV, 7 MVA (ONAF), 325 kVp BIL</v>
          </cell>
          <cell r="D1701" t="str">
            <v>UND</v>
          </cell>
          <cell r="E1701">
            <v>1</v>
          </cell>
          <cell r="F1701">
            <v>230945.47407807288</v>
          </cell>
        </row>
        <row r="1702">
          <cell r="B1702" t="str">
            <v>TPT-033023010-006-0325</v>
          </cell>
          <cell r="C1702" t="str">
            <v>Transformador de Potencia Trifásico 33/23/10 kV, 6 MVA (ONAF), 325 kVp BIL</v>
          </cell>
          <cell r="D1702" t="str">
            <v>UND</v>
          </cell>
          <cell r="E1702">
            <v>1</v>
          </cell>
          <cell r="F1702">
            <v>201695.72854727006</v>
          </cell>
        </row>
        <row r="1703">
          <cell r="B1703" t="str">
            <v>TPT-033023010-005-0325</v>
          </cell>
          <cell r="C1703" t="str">
            <v>Transformador de Potencia Trifásico 33/23/10 kV, 5 MVA (ONAF), 325 kVp BIL</v>
          </cell>
          <cell r="D1703" t="str">
            <v>UND</v>
          </cell>
          <cell r="E1703">
            <v>1</v>
          </cell>
          <cell r="F1703">
            <v>171844.63433210275</v>
          </cell>
        </row>
        <row r="1704">
          <cell r="B1704" t="str">
            <v>TPT-033023010-004-0325</v>
          </cell>
          <cell r="C1704" t="str">
            <v>Transformador de Potencia Trifásico 33/23/10 kV, 4 MVA (ONAF), 325 kVp BIL</v>
          </cell>
          <cell r="D1704" t="str">
            <v>UND</v>
          </cell>
          <cell r="E1704">
            <v>1</v>
          </cell>
          <cell r="F1704">
            <v>141253.9268016706</v>
          </cell>
        </row>
        <row r="1705">
          <cell r="B1705" t="str">
            <v>TPT-033023010-002-0325</v>
          </cell>
          <cell r="C1705" t="str">
            <v>Transformador de Potencia Trifásico 33/23/10 kV, 2 MVA (ONAF), 325 kVp BIL</v>
          </cell>
          <cell r="D1705" t="str">
            <v>UND</v>
          </cell>
          <cell r="E1705">
            <v>1</v>
          </cell>
          <cell r="F1705">
            <v>76832.626325121892</v>
          </cell>
        </row>
        <row r="1706">
          <cell r="B1706" t="str">
            <v>TPT-033023010-001-0325</v>
          </cell>
          <cell r="C1706" t="str">
            <v>Transformador de Potencia Trifásico 33/23/10 kV, 1 MVA (ONAF), 325 kVp BIL</v>
          </cell>
          <cell r="D1706" t="str">
            <v>UND</v>
          </cell>
          <cell r="E1706">
            <v>1</v>
          </cell>
          <cell r="F1706">
            <v>41791.776000000005</v>
          </cell>
        </row>
        <row r="1707">
          <cell r="B1707" t="str">
            <v>TPT-033023010-0.5-0325</v>
          </cell>
          <cell r="C1707" t="str">
            <v>Transformador de Potencia Trifásico 33/23/10 kV, 0.5 MVA (ONAF), 325 kVp BIL</v>
          </cell>
          <cell r="D1707" t="str">
            <v>UND</v>
          </cell>
          <cell r="E1707">
            <v>1</v>
          </cell>
          <cell r="F1707">
            <v>22731.912532099752</v>
          </cell>
        </row>
        <row r="1708">
          <cell r="B1708" t="str">
            <v>TPD-033010-010-0325</v>
          </cell>
          <cell r="C1708" t="str">
            <v>Transformador de Potencia Trifásico 33/10 kV, 10 MVA (ONAF), 325 kVp BIL</v>
          </cell>
          <cell r="D1708" t="str">
            <v>UND</v>
          </cell>
          <cell r="E1708">
            <v>1</v>
          </cell>
          <cell r="F1708">
            <v>263274.97575152235</v>
          </cell>
        </row>
        <row r="1709">
          <cell r="B1709" t="str">
            <v>TPD-033010-008-0325</v>
          </cell>
          <cell r="C1709" t="str">
            <v>Transformador de Potencia Trifásico 33/10 kV, 8 MVA (ONAF), 325 kVp BIL</v>
          </cell>
          <cell r="D1709" t="str">
            <v>UND</v>
          </cell>
          <cell r="E1709">
            <v>1</v>
          </cell>
          <cell r="F1709">
            <v>216408.41041127482</v>
          </cell>
        </row>
        <row r="1710">
          <cell r="B1710" t="str">
            <v>TPD-033010-007-0325</v>
          </cell>
          <cell r="C1710" t="str">
            <v>Transformador de Potencia Trifásico 33/10 kV, 7 MVA (ONAF), 325 kVp BIL</v>
          </cell>
          <cell r="D1710" t="str">
            <v>UND</v>
          </cell>
          <cell r="E1710">
            <v>1</v>
          </cell>
          <cell r="F1710">
            <v>192454.56173172739</v>
          </cell>
        </row>
        <row r="1711">
          <cell r="B1711" t="str">
            <v>TPD-033010-006-0325</v>
          </cell>
          <cell r="C1711" t="str">
            <v>Transformador de Potencia Trifásico 33/10 kV, 6 MVA (ONAF), 325 kVp BIL</v>
          </cell>
          <cell r="D1711" t="str">
            <v>UND</v>
          </cell>
          <cell r="E1711">
            <v>1</v>
          </cell>
          <cell r="F1711">
            <v>168079.77378939174</v>
          </cell>
        </row>
        <row r="1712">
          <cell r="B1712" t="str">
            <v>TPD-033010-005-0325</v>
          </cell>
          <cell r="C1712" t="str">
            <v>Transformador de Potencia Trifásico 33/10 kV, 5 MVA (ONAF), 325 kVp BIL</v>
          </cell>
          <cell r="D1712" t="str">
            <v>UND</v>
          </cell>
          <cell r="E1712">
            <v>1</v>
          </cell>
          <cell r="F1712">
            <v>143203.86194341897</v>
          </cell>
        </row>
        <row r="1713">
          <cell r="B1713" t="str">
            <v>TPD-033010-004-0325</v>
          </cell>
          <cell r="C1713" t="str">
            <v>Transformador de Potencia Trifásico 33/10 kV, 4 MVA (ONAF), 325 kVp BIL</v>
          </cell>
          <cell r="D1713" t="str">
            <v>UND</v>
          </cell>
          <cell r="E1713">
            <v>1</v>
          </cell>
          <cell r="F1713">
            <v>117711.60566805885</v>
          </cell>
        </row>
        <row r="1714">
          <cell r="B1714" t="str">
            <v>TPD-033010-002-0325</v>
          </cell>
          <cell r="C1714" t="str">
            <v>Transformador de Potencia Trifásico 33/10 kV, 2 MVA (ONAF), 325 kVp BIL</v>
          </cell>
          <cell r="D1714" t="str">
            <v>UND</v>
          </cell>
          <cell r="E1714">
            <v>1</v>
          </cell>
          <cell r="F1714">
            <v>64027.188604268253</v>
          </cell>
        </row>
        <row r="1715">
          <cell r="B1715" t="str">
            <v>TPD-033010-001-0325</v>
          </cell>
          <cell r="C1715" t="str">
            <v>Transformador de Potencia Trifásico 33/10 kV, 1 MVA (ONAF), 325 kVp BIL</v>
          </cell>
          <cell r="D1715" t="str">
            <v>UND</v>
          </cell>
          <cell r="E1715">
            <v>1</v>
          </cell>
          <cell r="F1715">
            <v>34826.480000000003</v>
          </cell>
        </row>
        <row r="1716">
          <cell r="B1716" t="str">
            <v>TPD-033010-0.5-0325</v>
          </cell>
          <cell r="C1716" t="str">
            <v>Transformador de Potencia Trifásico 33/10 kV, 0.5 MVA (ONAF), 325 kVp BIL</v>
          </cell>
          <cell r="D1716" t="str">
            <v>UND</v>
          </cell>
          <cell r="E1716">
            <v>1</v>
          </cell>
          <cell r="F1716">
            <v>18943.26044341646</v>
          </cell>
        </row>
        <row r="1717">
          <cell r="B1717" t="str">
            <v>TPD-033023-010-0325</v>
          </cell>
          <cell r="C1717" t="str">
            <v>Transformador de Potencia Trifásico 33/23 kV, 10 MVA (ONAF), 325 kVp BIL</v>
          </cell>
          <cell r="D1717" t="str">
            <v>UND</v>
          </cell>
          <cell r="E1717">
            <v>1</v>
          </cell>
          <cell r="F1717">
            <v>264597.96557941946</v>
          </cell>
        </row>
        <row r="1718">
          <cell r="B1718" t="str">
            <v>TPD-033023-008-0325</v>
          </cell>
          <cell r="C1718" t="str">
            <v>Transformador de Potencia Trifásico 33/23 kV, 8 MVA (ONAF), 325 kVp BIL</v>
          </cell>
          <cell r="D1718" t="str">
            <v>UND</v>
          </cell>
          <cell r="E1718">
            <v>1</v>
          </cell>
          <cell r="F1718">
            <v>217495.88986057768</v>
          </cell>
        </row>
        <row r="1719">
          <cell r="B1719" t="str">
            <v>TPD-033023-007-0325</v>
          </cell>
          <cell r="C1719" t="str">
            <v>Transformador de Potencia Trifásico 33/23 kV, 7 MVA (ONAF), 325 kVp BIL</v>
          </cell>
          <cell r="D1719" t="str">
            <v>UND</v>
          </cell>
          <cell r="E1719">
            <v>1</v>
          </cell>
          <cell r="F1719">
            <v>193421.67008213809</v>
          </cell>
        </row>
        <row r="1720">
          <cell r="B1720" t="str">
            <v>TPD-033023-006-0325</v>
          </cell>
          <cell r="C1720" t="str">
            <v>Transformador de Potencia Trifásico 33/23 kV, 6 MVA (ONAF), 325 kVp BIL</v>
          </cell>
          <cell r="D1720" t="str">
            <v>UND</v>
          </cell>
          <cell r="E1720">
            <v>1</v>
          </cell>
          <cell r="F1720">
            <v>168924.39576823291</v>
          </cell>
        </row>
        <row r="1721">
          <cell r="B1721" t="str">
            <v>TPD-033023-005-0325</v>
          </cell>
          <cell r="C1721" t="str">
            <v>Transformador de Potencia Trifásico 33/23 kV, 5 MVA (ONAF), 325 kVp BIL</v>
          </cell>
          <cell r="D1721" t="str">
            <v>UND</v>
          </cell>
          <cell r="E1721">
            <v>1</v>
          </cell>
          <cell r="F1721">
            <v>143923.47934011958</v>
          </cell>
        </row>
        <row r="1722">
          <cell r="B1722" t="str">
            <v>TPD-033023-004-0325</v>
          </cell>
          <cell r="C1722" t="str">
            <v>Transformador de Potencia Trifásico 33/23 kV, 4 MVA (ONAF), 325 kVp BIL</v>
          </cell>
          <cell r="D1722" t="str">
            <v>UND</v>
          </cell>
          <cell r="E1722">
            <v>1</v>
          </cell>
          <cell r="F1722">
            <v>118303.121274431</v>
          </cell>
        </row>
        <row r="1723">
          <cell r="B1723" t="str">
            <v>TPD-033023-002-0325</v>
          </cell>
          <cell r="C1723" t="str">
            <v>Transformador de Potencia Trifásico 33/23 kV, 2 MVA (ONAF), 325 kVp BIL</v>
          </cell>
          <cell r="D1723" t="str">
            <v>UND</v>
          </cell>
          <cell r="E1723">
            <v>1</v>
          </cell>
          <cell r="F1723">
            <v>64348.933270621361</v>
          </cell>
        </row>
        <row r="1724">
          <cell r="B1724" t="str">
            <v>TPD-033023-001-0325</v>
          </cell>
          <cell r="C1724" t="str">
            <v>Transformador de Potencia Trifásico 33/23 kV, 1 MVA (ONAF), 325 kVp BIL</v>
          </cell>
          <cell r="D1724" t="str">
            <v>UND</v>
          </cell>
          <cell r="E1724">
            <v>1</v>
          </cell>
          <cell r="F1724">
            <v>35001.487437185933</v>
          </cell>
        </row>
        <row r="1725">
          <cell r="B1725" t="str">
            <v>TPD-033023-0.5-0325</v>
          </cell>
          <cell r="C1725" t="str">
            <v>Transformador de Potencia Trifásico 33/23 kV, 0.5 MVA (ONAF), 325 kVp BIL</v>
          </cell>
          <cell r="D1725" t="str">
            <v>UND</v>
          </cell>
          <cell r="E1725">
            <v>1</v>
          </cell>
          <cell r="F1725">
            <v>19038.452706951219</v>
          </cell>
        </row>
      </sheetData>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00278699"/>
    </sheetNames>
    <sheetDataSet>
      <sheetData sheetId="0" refreshError="1">
        <row r="4190">
          <cell r="AK4190">
            <v>7610.5149999999994</v>
          </cell>
        </row>
      </sheetData>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Equipos Principales Celdas"/>
      <sheetName val="Equipos Complentarios Celdas"/>
      <sheetName val="Equipos Principales Trafos"/>
      <sheetName val="Equipos Complementarios Trafos"/>
      <sheetName val="Equipos Principales SS.AA."/>
      <sheetName val="Equipos Complementarios SS.AA."/>
      <sheetName val="Equipos Principales Compens."/>
      <sheetName val="Equipos Complementarios Compen."/>
      <sheetName val="Equipos Principales RTP"/>
      <sheetName val="Equipos Principales InsElectExt"/>
    </sheetNames>
    <sheetDataSet>
      <sheetData sheetId="0"/>
      <sheetData sheetId="1"/>
      <sheetData sheetId="2"/>
      <sheetData sheetId="3">
        <row r="6">
          <cell r="A6" t="str">
            <v>TP-220138060-120CO1E</v>
          </cell>
        </row>
        <row r="7">
          <cell r="A7" t="str">
            <v>TM-220060010-120CO1E</v>
          </cell>
        </row>
        <row r="8">
          <cell r="A8" t="str">
            <v>TM-220060010-180CO1E</v>
          </cell>
        </row>
        <row r="9">
          <cell r="A9" t="str">
            <v>TM-220060010-085CO1E</v>
          </cell>
        </row>
        <row r="10">
          <cell r="A10" t="str">
            <v>TM-220138060-180CO1E</v>
          </cell>
        </row>
        <row r="11">
          <cell r="A11" t="str">
            <v>TM-220138010-240CO1E</v>
          </cell>
        </row>
        <row r="12">
          <cell r="A12" t="str">
            <v>TM-220138010-300CO1E</v>
          </cell>
        </row>
        <row r="13">
          <cell r="A13" t="str">
            <v>TP-220138010-300CO1E</v>
          </cell>
        </row>
        <row r="14">
          <cell r="A14" t="str">
            <v>TP-220138010-240CO1E</v>
          </cell>
        </row>
        <row r="15">
          <cell r="A15" t="str">
            <v>TP-220138010-180CO1E</v>
          </cell>
        </row>
        <row r="16">
          <cell r="A16" t="str">
            <v>TP-220138010-120CO1E</v>
          </cell>
        </row>
        <row r="17">
          <cell r="A17" t="str">
            <v>TP-220138010-115CO1E</v>
          </cell>
        </row>
        <row r="18">
          <cell r="A18" t="str">
            <v>TP-220138010-110CO1E</v>
          </cell>
        </row>
        <row r="19">
          <cell r="A19" t="str">
            <v>TP-220138010-105CO1E</v>
          </cell>
        </row>
        <row r="20">
          <cell r="A20" t="str">
            <v>TP-220138010-100CO1E</v>
          </cell>
        </row>
        <row r="21">
          <cell r="A21" t="str">
            <v>TP-220138010-095CO1E</v>
          </cell>
        </row>
        <row r="22">
          <cell r="A22" t="str">
            <v>TP-220138010-090CO1E</v>
          </cell>
        </row>
        <row r="23">
          <cell r="A23" t="str">
            <v>TP-220138010-085CO1E</v>
          </cell>
        </row>
        <row r="24">
          <cell r="A24" t="str">
            <v>TP-220138010-080CO1E</v>
          </cell>
        </row>
        <row r="25">
          <cell r="A25" t="str">
            <v>TP-220138010-075CO1E</v>
          </cell>
        </row>
        <row r="26">
          <cell r="A26" t="str">
            <v>TP-220138010-070CO1E</v>
          </cell>
        </row>
        <row r="27">
          <cell r="A27" t="str">
            <v>TP-220138010-065CO1E</v>
          </cell>
        </row>
        <row r="28">
          <cell r="A28" t="str">
            <v>TP-220138010-060CO1E</v>
          </cell>
        </row>
        <row r="29">
          <cell r="A29" t="str">
            <v>TP-220138010-055CO1E</v>
          </cell>
        </row>
        <row r="30">
          <cell r="A30" t="str">
            <v>TP-220138010-050CO1E</v>
          </cell>
        </row>
        <row r="31">
          <cell r="A31" t="str">
            <v>TP-220138010-045CO1E</v>
          </cell>
        </row>
        <row r="32">
          <cell r="A32" t="str">
            <v>TP-220138010-040CO1E</v>
          </cell>
        </row>
        <row r="33">
          <cell r="A33" t="str">
            <v>TP-220138010-035CO1E</v>
          </cell>
        </row>
        <row r="34">
          <cell r="A34" t="str">
            <v>TP-220138010-030CO1E</v>
          </cell>
        </row>
        <row r="35">
          <cell r="A35" t="str">
            <v>TP-220138010-025CO1E</v>
          </cell>
        </row>
        <row r="36">
          <cell r="A36" t="str">
            <v>TP-220138010-020CO1E</v>
          </cell>
        </row>
        <row r="37">
          <cell r="A37" t="str">
            <v>TP-220138023-300CO1E</v>
          </cell>
        </row>
        <row r="38">
          <cell r="A38" t="str">
            <v>TP-220138023-240CO1E</v>
          </cell>
        </row>
        <row r="39">
          <cell r="A39" t="str">
            <v>TP-220138023-180CO1E</v>
          </cell>
        </row>
        <row r="40">
          <cell r="A40" t="str">
            <v>TP-220138023-120CO1E</v>
          </cell>
        </row>
        <row r="41">
          <cell r="A41" t="str">
            <v>TP-220138023-115CO1E</v>
          </cell>
        </row>
        <row r="42">
          <cell r="A42" t="str">
            <v>TP-220138023-110CO1E</v>
          </cell>
        </row>
        <row r="43">
          <cell r="A43" t="str">
            <v>TP-220138023-105CO1E</v>
          </cell>
        </row>
        <row r="44">
          <cell r="A44" t="str">
            <v>TP-220138023-100CO1E</v>
          </cell>
        </row>
        <row r="45">
          <cell r="A45" t="str">
            <v>TP-220138023-095CO1E</v>
          </cell>
        </row>
        <row r="46">
          <cell r="A46" t="str">
            <v>TP-220138023-090CO1E</v>
          </cell>
        </row>
        <row r="47">
          <cell r="A47" t="str">
            <v>TP-220138023-085CO1E</v>
          </cell>
        </row>
        <row r="48">
          <cell r="A48" t="str">
            <v>TP-220138023-080CO1E</v>
          </cell>
        </row>
        <row r="49">
          <cell r="A49" t="str">
            <v>TP-220138023-075CO1E</v>
          </cell>
        </row>
        <row r="50">
          <cell r="A50" t="str">
            <v>TP-220138023-070CO1E</v>
          </cell>
        </row>
        <row r="51">
          <cell r="A51" t="str">
            <v>TP-220138023-065CO1E</v>
          </cell>
        </row>
        <row r="52">
          <cell r="A52" t="str">
            <v>TP-220138023-060CO1E</v>
          </cell>
        </row>
        <row r="53">
          <cell r="A53" t="str">
            <v>TP-220138023-055CO1E</v>
          </cell>
        </row>
        <row r="54">
          <cell r="A54" t="str">
            <v>TP-220138023-050CO1E</v>
          </cell>
        </row>
        <row r="55">
          <cell r="A55" t="str">
            <v>TP-220138023-045CO1E</v>
          </cell>
        </row>
        <row r="56">
          <cell r="A56" t="str">
            <v>TP-220138023-040CO1E</v>
          </cell>
        </row>
        <row r="57">
          <cell r="A57" t="str">
            <v>TP-220138023-035CO1E</v>
          </cell>
        </row>
        <row r="58">
          <cell r="A58" t="str">
            <v>TP-220138023-030CO1E</v>
          </cell>
        </row>
        <row r="59">
          <cell r="A59" t="str">
            <v>TP-220138023-025CO1E</v>
          </cell>
        </row>
        <row r="60">
          <cell r="A60" t="str">
            <v>TP-220138023-020CO1E</v>
          </cell>
        </row>
        <row r="61">
          <cell r="A61" t="str">
            <v>TP-220060010-300CO1E</v>
          </cell>
        </row>
        <row r="62">
          <cell r="A62" t="str">
            <v>TP-220060010-240CO1E</v>
          </cell>
        </row>
        <row r="63">
          <cell r="A63" t="str">
            <v>TP-220060010-180CO1E</v>
          </cell>
        </row>
        <row r="64">
          <cell r="A64" t="str">
            <v>TP-220060010-120CO1E</v>
          </cell>
        </row>
        <row r="65">
          <cell r="A65" t="str">
            <v>TP-220060010-115CO1E</v>
          </cell>
        </row>
        <row r="66">
          <cell r="A66" t="str">
            <v>TP-220060010-110CO1E</v>
          </cell>
        </row>
        <row r="67">
          <cell r="A67" t="str">
            <v>TP-220060010-105CO1E</v>
          </cell>
        </row>
        <row r="68">
          <cell r="A68" t="str">
            <v>TP-220060010-100CO1E</v>
          </cell>
        </row>
        <row r="69">
          <cell r="A69" t="str">
            <v>TP-220060010-095CO1E</v>
          </cell>
        </row>
        <row r="70">
          <cell r="A70" t="str">
            <v>TP-220060010-090CO1E</v>
          </cell>
        </row>
        <row r="71">
          <cell r="A71" t="str">
            <v>TP-220060010-085CO1E</v>
          </cell>
        </row>
        <row r="72">
          <cell r="A72" t="str">
            <v>TP-220060010-080CO1E</v>
          </cell>
        </row>
        <row r="73">
          <cell r="A73" t="str">
            <v>TP-220060010-075CO1E</v>
          </cell>
        </row>
        <row r="74">
          <cell r="A74" t="str">
            <v>TP-220060010-070CO1E</v>
          </cell>
        </row>
        <row r="75">
          <cell r="A75" t="str">
            <v>TP-220060010-065CO1E</v>
          </cell>
        </row>
        <row r="76">
          <cell r="A76" t="str">
            <v>TP-220060010-060CO1E</v>
          </cell>
        </row>
        <row r="77">
          <cell r="A77" t="str">
            <v>TP-220060010-055CO1E</v>
          </cell>
        </row>
        <row r="78">
          <cell r="A78" t="str">
            <v>TP-220060010-050CO1E</v>
          </cell>
        </row>
        <row r="79">
          <cell r="A79" t="str">
            <v>TP-220060010-045CO1E</v>
          </cell>
        </row>
        <row r="80">
          <cell r="A80" t="str">
            <v>TP-220060010-040CO1E</v>
          </cell>
        </row>
        <row r="81">
          <cell r="A81" t="str">
            <v>TP-220060010-035CO1E</v>
          </cell>
        </row>
        <row r="82">
          <cell r="A82" t="str">
            <v>TP-220060010-030CO1E</v>
          </cell>
        </row>
        <row r="83">
          <cell r="A83" t="str">
            <v>TP-220060010-025CO1E</v>
          </cell>
        </row>
        <row r="84">
          <cell r="A84" t="str">
            <v>TP-220060010-020CO1E</v>
          </cell>
        </row>
        <row r="85">
          <cell r="A85" t="str">
            <v>TP-220060023-300CO1E</v>
          </cell>
        </row>
        <row r="86">
          <cell r="A86" t="str">
            <v>TP-220060023-240CO1E</v>
          </cell>
        </row>
        <row r="87">
          <cell r="A87" t="str">
            <v>TP-220060023-180CO1E</v>
          </cell>
        </row>
        <row r="88">
          <cell r="A88" t="str">
            <v>TP-220060023-120CO1E</v>
          </cell>
        </row>
        <row r="89">
          <cell r="A89" t="str">
            <v>TP-220060023-115CO1E</v>
          </cell>
        </row>
        <row r="90">
          <cell r="A90" t="str">
            <v>TP-220060023-110CO1E</v>
          </cell>
        </row>
        <row r="91">
          <cell r="A91" t="str">
            <v>TP-220060023-105CO1E</v>
          </cell>
        </row>
        <row r="92">
          <cell r="A92" t="str">
            <v>TP-220060023-100CO1E</v>
          </cell>
        </row>
        <row r="93">
          <cell r="A93" t="str">
            <v>TP-220060023-095CO1E</v>
          </cell>
        </row>
        <row r="94">
          <cell r="A94" t="str">
            <v>TP-220060023-090CO1E</v>
          </cell>
        </row>
        <row r="95">
          <cell r="A95" t="str">
            <v>TP-220060023-085CO1E</v>
          </cell>
        </row>
        <row r="96">
          <cell r="A96" t="str">
            <v>TP-220060023-080CO1E</v>
          </cell>
        </row>
        <row r="97">
          <cell r="A97" t="str">
            <v>TP-220060023-075CO1E</v>
          </cell>
        </row>
        <row r="98">
          <cell r="A98" t="str">
            <v>TP-220060023-070CO1E</v>
          </cell>
        </row>
        <row r="99">
          <cell r="A99" t="str">
            <v>TP-220060023-065CO1E</v>
          </cell>
        </row>
        <row r="100">
          <cell r="A100" t="str">
            <v>TP-220060023-060CO1E</v>
          </cell>
        </row>
        <row r="101">
          <cell r="A101" t="str">
            <v>TP-220060023-055CO1E</v>
          </cell>
        </row>
        <row r="102">
          <cell r="A102" t="str">
            <v>TP-220060023-050CO1E</v>
          </cell>
        </row>
        <row r="103">
          <cell r="A103" t="str">
            <v>TP-220060023-045CO1E</v>
          </cell>
        </row>
        <row r="104">
          <cell r="A104" t="str">
            <v>TP-220060023-040CO1E</v>
          </cell>
        </row>
        <row r="105">
          <cell r="A105" t="str">
            <v>TP-220060023-035CO1E</v>
          </cell>
        </row>
        <row r="106">
          <cell r="A106" t="str">
            <v>TP-220060023-030CO1E</v>
          </cell>
        </row>
        <row r="107">
          <cell r="A107" t="str">
            <v>TP-220060023-025CO1E</v>
          </cell>
        </row>
        <row r="108">
          <cell r="A108" t="str">
            <v>TP-220060023-020CO1E</v>
          </cell>
        </row>
        <row r="109">
          <cell r="A109" t="str">
            <v>TP-220060-300CO1E</v>
          </cell>
        </row>
        <row r="110">
          <cell r="A110" t="str">
            <v>TP-220060-240CO1E</v>
          </cell>
        </row>
        <row r="111">
          <cell r="A111" t="str">
            <v>TP-220060-180CO1E</v>
          </cell>
        </row>
        <row r="112">
          <cell r="A112" t="str">
            <v>TP-220060-120CO1E</v>
          </cell>
        </row>
        <row r="113">
          <cell r="A113" t="str">
            <v>TP-220060-115CO1E</v>
          </cell>
        </row>
        <row r="114">
          <cell r="A114" t="str">
            <v>TP-220060-110CO1E</v>
          </cell>
        </row>
        <row r="115">
          <cell r="A115" t="str">
            <v>TP-220060-105CO1E</v>
          </cell>
        </row>
        <row r="116">
          <cell r="A116" t="str">
            <v>TP-220060-100CO1E</v>
          </cell>
        </row>
        <row r="117">
          <cell r="A117" t="str">
            <v>TP-220060-095CO1E</v>
          </cell>
        </row>
        <row r="118">
          <cell r="A118" t="str">
            <v>TP-220060-090CO1E</v>
          </cell>
        </row>
        <row r="119">
          <cell r="A119" t="str">
            <v>TP-220060-085CO1E</v>
          </cell>
        </row>
        <row r="120">
          <cell r="A120" t="str">
            <v>TP-220060-080CO1E</v>
          </cell>
        </row>
        <row r="121">
          <cell r="A121" t="str">
            <v>TP-220060-075CO1E</v>
          </cell>
        </row>
        <row r="122">
          <cell r="A122" t="str">
            <v>TP-220060-070CO1E</v>
          </cell>
        </row>
        <row r="123">
          <cell r="A123" t="str">
            <v>TP-220060-065CO1E</v>
          </cell>
        </row>
        <row r="124">
          <cell r="A124" t="str">
            <v>TP-220060-060CO1E</v>
          </cell>
        </row>
        <row r="125">
          <cell r="A125" t="str">
            <v>TP-220060-055CO1E</v>
          </cell>
        </row>
        <row r="126">
          <cell r="A126" t="str">
            <v>TP-220060-050CO1E</v>
          </cell>
        </row>
        <row r="127">
          <cell r="A127" t="str">
            <v>TP-220060-045CO1E</v>
          </cell>
        </row>
        <row r="128">
          <cell r="A128" t="str">
            <v>TP-220060-040CO1E</v>
          </cell>
        </row>
        <row r="129">
          <cell r="A129" t="str">
            <v>TP-220060-035CO1E</v>
          </cell>
        </row>
        <row r="130">
          <cell r="A130" t="str">
            <v>TP-220060-030CO1E</v>
          </cell>
        </row>
        <row r="131">
          <cell r="A131" t="str">
            <v>TP-220060-025CO1E</v>
          </cell>
        </row>
        <row r="132">
          <cell r="A132" t="str">
            <v>TP-220060-020CO1E</v>
          </cell>
        </row>
        <row r="133">
          <cell r="A133" t="str">
            <v>TP-220023-300CO1E</v>
          </cell>
        </row>
        <row r="134">
          <cell r="A134" t="str">
            <v>TP-220023-240CO1E</v>
          </cell>
        </row>
        <row r="135">
          <cell r="A135" t="str">
            <v>TP-220023-180CO1E</v>
          </cell>
        </row>
        <row r="136">
          <cell r="A136" t="str">
            <v>TP-220023-120CO1E</v>
          </cell>
        </row>
        <row r="137">
          <cell r="A137" t="str">
            <v>TP-220023-115CO1E</v>
          </cell>
        </row>
        <row r="138">
          <cell r="A138" t="str">
            <v>TP-220023-110CO1E</v>
          </cell>
        </row>
        <row r="139">
          <cell r="A139" t="str">
            <v>TP-220023-105CO1E</v>
          </cell>
        </row>
        <row r="140">
          <cell r="A140" t="str">
            <v>TP-220023-100CO1E</v>
          </cell>
        </row>
        <row r="141">
          <cell r="A141" t="str">
            <v>TP-220023-095CO1E</v>
          </cell>
        </row>
        <row r="142">
          <cell r="A142" t="str">
            <v>TP-220023-090CO1E</v>
          </cell>
        </row>
        <row r="143">
          <cell r="A143" t="str">
            <v>TP-220023-085CO1E</v>
          </cell>
        </row>
        <row r="144">
          <cell r="A144" t="str">
            <v>TP-220023-080CO1E</v>
          </cell>
        </row>
        <row r="145">
          <cell r="A145" t="str">
            <v>TP-220023-075CO1E</v>
          </cell>
        </row>
        <row r="146">
          <cell r="A146" t="str">
            <v>TP-220023-070CO1E</v>
          </cell>
        </row>
        <row r="147">
          <cell r="A147" t="str">
            <v>TP-220023-065CO1E</v>
          </cell>
        </row>
        <row r="148">
          <cell r="A148" t="str">
            <v>TP-220023-060CO1E</v>
          </cell>
        </row>
        <row r="149">
          <cell r="A149" t="str">
            <v>TP-220023-055CO1E</v>
          </cell>
        </row>
        <row r="150">
          <cell r="A150" t="str">
            <v>TP-220023-050CO1E</v>
          </cell>
        </row>
        <row r="151">
          <cell r="A151" t="str">
            <v>TP-220023-045CO1E</v>
          </cell>
        </row>
        <row r="152">
          <cell r="A152" t="str">
            <v>TP-220023-040CO1E</v>
          </cell>
        </row>
        <row r="153">
          <cell r="A153" t="str">
            <v>TP-220023-035CO1E</v>
          </cell>
        </row>
        <row r="154">
          <cell r="A154" t="str">
            <v>TP-220023-030CO1E</v>
          </cell>
        </row>
        <row r="155">
          <cell r="A155" t="str">
            <v>TP-220023-025CO1E</v>
          </cell>
        </row>
        <row r="156">
          <cell r="A156" t="str">
            <v>TP-220023-020CO1E</v>
          </cell>
        </row>
        <row r="157">
          <cell r="A157" t="str">
            <v>TP-220010-300CO1E</v>
          </cell>
        </row>
        <row r="158">
          <cell r="A158" t="str">
            <v>TP-220010-240CO1E</v>
          </cell>
        </row>
        <row r="159">
          <cell r="A159" t="str">
            <v>TP-220010-180CO1E</v>
          </cell>
        </row>
        <row r="160">
          <cell r="A160" t="str">
            <v>TP-220010-120CO1E</v>
          </cell>
        </row>
        <row r="161">
          <cell r="A161" t="str">
            <v>TP-220010-115CO1E</v>
          </cell>
        </row>
        <row r="162">
          <cell r="A162" t="str">
            <v>TP-220010-110CO1E</v>
          </cell>
        </row>
        <row r="163">
          <cell r="A163" t="str">
            <v>TP-220010-105CO1E</v>
          </cell>
        </row>
        <row r="164">
          <cell r="A164" t="str">
            <v>TP-220010-100CO1E</v>
          </cell>
        </row>
        <row r="165">
          <cell r="A165" t="str">
            <v>TP-220010-095CO1E</v>
          </cell>
        </row>
        <row r="166">
          <cell r="A166" t="str">
            <v>TP-220010-090CO1E</v>
          </cell>
        </row>
        <row r="167">
          <cell r="A167" t="str">
            <v>TP-220010-085CO1E</v>
          </cell>
        </row>
        <row r="168">
          <cell r="A168" t="str">
            <v>TP-220010-080CO1E</v>
          </cell>
        </row>
        <row r="169">
          <cell r="A169" t="str">
            <v>TP-220010-075CO1E</v>
          </cell>
        </row>
        <row r="170">
          <cell r="A170" t="str">
            <v>TP-220010-070CO1E</v>
          </cell>
        </row>
        <row r="171">
          <cell r="A171" t="str">
            <v>TP-220010-065CO1E</v>
          </cell>
        </row>
        <row r="172">
          <cell r="A172" t="str">
            <v>TP-220010-060CO1E</v>
          </cell>
        </row>
        <row r="173">
          <cell r="A173" t="str">
            <v>TP-220010-055CO1E</v>
          </cell>
        </row>
        <row r="174">
          <cell r="A174" t="str">
            <v>TP-220010-050CO1E</v>
          </cell>
        </row>
        <row r="175">
          <cell r="A175" t="str">
            <v>TP-220010-045CO1E</v>
          </cell>
        </row>
        <row r="176">
          <cell r="A176" t="str">
            <v>TP-220010-040CO1E</v>
          </cell>
        </row>
        <row r="177">
          <cell r="A177" t="str">
            <v>TP-220010-035CO1E</v>
          </cell>
        </row>
        <row r="178">
          <cell r="A178" t="str">
            <v>TP-220010-030CO1E</v>
          </cell>
        </row>
        <row r="179">
          <cell r="A179" t="str">
            <v>TP-220010-025CO1E</v>
          </cell>
        </row>
        <row r="180">
          <cell r="A180" t="str">
            <v>TP-220010-020CO1E</v>
          </cell>
        </row>
        <row r="181">
          <cell r="A181" t="str">
            <v>TP-220138010-300SI2E</v>
          </cell>
        </row>
        <row r="182">
          <cell r="A182" t="str">
            <v>TP-220138010-240SI2E</v>
          </cell>
        </row>
        <row r="183">
          <cell r="A183" t="str">
            <v>TP-220138010-180SI2E</v>
          </cell>
        </row>
        <row r="184">
          <cell r="A184" t="str">
            <v>TP-220138010-120SI2E</v>
          </cell>
        </row>
        <row r="185">
          <cell r="A185" t="str">
            <v>TP-220138010-115SI2E</v>
          </cell>
        </row>
        <row r="186">
          <cell r="A186" t="str">
            <v>TP-220138010-110SI2E</v>
          </cell>
        </row>
        <row r="187">
          <cell r="A187" t="str">
            <v>TP-220138010-105SI2E</v>
          </cell>
        </row>
        <row r="188">
          <cell r="A188" t="str">
            <v>TP-220138010-100SI2E</v>
          </cell>
        </row>
        <row r="189">
          <cell r="A189" t="str">
            <v>TP-220138010-095SI2E</v>
          </cell>
        </row>
        <row r="190">
          <cell r="A190" t="str">
            <v>TP-220138010-090SI2E</v>
          </cell>
        </row>
        <row r="191">
          <cell r="A191" t="str">
            <v>TP-220138010-085SI2E</v>
          </cell>
        </row>
        <row r="192">
          <cell r="A192" t="str">
            <v>TP-220138010-080SI2E</v>
          </cell>
        </row>
        <row r="193">
          <cell r="A193" t="str">
            <v>TP-220138010-075SI2E</v>
          </cell>
        </row>
        <row r="194">
          <cell r="A194" t="str">
            <v>TP-220138010-070SI2E</v>
          </cell>
        </row>
        <row r="195">
          <cell r="A195" t="str">
            <v>TP-220138010-065SI2E</v>
          </cell>
        </row>
        <row r="196">
          <cell r="A196" t="str">
            <v>TP-220138010-060SI2E</v>
          </cell>
        </row>
        <row r="197">
          <cell r="A197" t="str">
            <v>TP-220138010-055SI2E</v>
          </cell>
        </row>
        <row r="198">
          <cell r="A198" t="str">
            <v>TP-220138010-050SI2E</v>
          </cell>
        </row>
        <row r="199">
          <cell r="A199" t="str">
            <v>TP-220138010-045SI2E</v>
          </cell>
        </row>
        <row r="200">
          <cell r="A200" t="str">
            <v>TP-220138010-040SI2E</v>
          </cell>
        </row>
        <row r="201">
          <cell r="A201" t="str">
            <v>TP-220138010-035SI2E</v>
          </cell>
        </row>
        <row r="202">
          <cell r="A202" t="str">
            <v>TP-220138010-030SI2E</v>
          </cell>
        </row>
        <row r="203">
          <cell r="A203" t="str">
            <v>TP-220138010-025SI2E</v>
          </cell>
        </row>
        <row r="204">
          <cell r="A204" t="str">
            <v>TP-220138010-020SI2E</v>
          </cell>
        </row>
        <row r="205">
          <cell r="A205" t="str">
            <v>TP-220138023-300SI2E</v>
          </cell>
        </row>
        <row r="206">
          <cell r="A206" t="str">
            <v>TP-220138023-240SI2E</v>
          </cell>
        </row>
        <row r="207">
          <cell r="A207" t="str">
            <v>TP-220138023-180SI2E</v>
          </cell>
        </row>
        <row r="208">
          <cell r="A208" t="str">
            <v>TP-220138023-120SI2E</v>
          </cell>
        </row>
        <row r="209">
          <cell r="A209" t="str">
            <v>TP-220138023-115SI2E</v>
          </cell>
        </row>
        <row r="210">
          <cell r="A210" t="str">
            <v>TP-220138023-110SI2E</v>
          </cell>
        </row>
        <row r="211">
          <cell r="A211" t="str">
            <v>TP-220138023-105SI2E</v>
          </cell>
        </row>
        <row r="212">
          <cell r="A212" t="str">
            <v>TP-220138023-100SI2E</v>
          </cell>
        </row>
        <row r="213">
          <cell r="A213" t="str">
            <v>TP-220138023-095SI2E</v>
          </cell>
        </row>
        <row r="214">
          <cell r="A214" t="str">
            <v>TP-220138023-090SI2E</v>
          </cell>
        </row>
        <row r="215">
          <cell r="A215" t="str">
            <v>TP-220138023-085SI2E</v>
          </cell>
        </row>
        <row r="216">
          <cell r="A216" t="str">
            <v>TP-220138023-080SI2E</v>
          </cell>
        </row>
        <row r="217">
          <cell r="A217" t="str">
            <v>TP-220138023-075SI2E</v>
          </cell>
        </row>
        <row r="218">
          <cell r="A218" t="str">
            <v>TP-220138023-070SI2E</v>
          </cell>
        </row>
        <row r="219">
          <cell r="A219" t="str">
            <v>TP-220138023-065SI2E</v>
          </cell>
        </row>
        <row r="220">
          <cell r="A220" t="str">
            <v>TP-220138023-060SI2E</v>
          </cell>
        </row>
        <row r="221">
          <cell r="A221" t="str">
            <v>TP-220138023-055SI2E</v>
          </cell>
        </row>
        <row r="222">
          <cell r="A222" t="str">
            <v>TP-220138023-050SI2E</v>
          </cell>
        </row>
        <row r="223">
          <cell r="A223" t="str">
            <v>TP-220138023-045SI2E</v>
          </cell>
        </row>
        <row r="224">
          <cell r="A224" t="str">
            <v>TP-220138023-040SI2E</v>
          </cell>
        </row>
        <row r="225">
          <cell r="A225" t="str">
            <v>TP-220138023-035SI2E</v>
          </cell>
        </row>
        <row r="226">
          <cell r="A226" t="str">
            <v>TP-220138023-030SI2E</v>
          </cell>
        </row>
        <row r="227">
          <cell r="A227" t="str">
            <v>TP-220138023-025SI2E</v>
          </cell>
        </row>
        <row r="228">
          <cell r="A228" t="str">
            <v>TP-220138023-020SI2E</v>
          </cell>
        </row>
        <row r="229">
          <cell r="A229" t="str">
            <v>TP-220060010-300SI2E</v>
          </cell>
        </row>
        <row r="230">
          <cell r="A230" t="str">
            <v>TP-220060010-240SI2E</v>
          </cell>
        </row>
        <row r="231">
          <cell r="A231" t="str">
            <v>TP-220060010-180SI2E</v>
          </cell>
        </row>
        <row r="232">
          <cell r="A232" t="str">
            <v>TP-220060010-120SI2E</v>
          </cell>
        </row>
        <row r="233">
          <cell r="A233" t="str">
            <v>TP-220060010-115SI2E</v>
          </cell>
        </row>
        <row r="234">
          <cell r="A234" t="str">
            <v>TP-220060010-110SI2E</v>
          </cell>
        </row>
        <row r="235">
          <cell r="A235" t="str">
            <v>TP-220060010-105SI2E</v>
          </cell>
        </row>
        <row r="236">
          <cell r="A236" t="str">
            <v>TP-220060010-100SI2E</v>
          </cell>
        </row>
        <row r="237">
          <cell r="A237" t="str">
            <v>TP-220060010-095SI2E</v>
          </cell>
        </row>
        <row r="238">
          <cell r="A238" t="str">
            <v>TP-220060010-090SI2E</v>
          </cell>
        </row>
        <row r="239">
          <cell r="A239" t="str">
            <v>TP-220060010-085SI2E</v>
          </cell>
        </row>
        <row r="240">
          <cell r="A240" t="str">
            <v>TP-220060010-080SI2E</v>
          </cell>
        </row>
        <row r="241">
          <cell r="A241" t="str">
            <v>TP-220060010-075SI2E</v>
          </cell>
        </row>
        <row r="242">
          <cell r="A242" t="str">
            <v>TP-220060010-070SI2E</v>
          </cell>
        </row>
        <row r="243">
          <cell r="A243" t="str">
            <v>TP-220060010-065SI2E</v>
          </cell>
        </row>
        <row r="244">
          <cell r="A244" t="str">
            <v>TP-220060010-060SI2E</v>
          </cell>
        </row>
        <row r="245">
          <cell r="A245" t="str">
            <v>TP-220060010-055SI2E</v>
          </cell>
        </row>
        <row r="246">
          <cell r="A246" t="str">
            <v>TP-220060010-050SI2E</v>
          </cell>
        </row>
        <row r="247">
          <cell r="A247" t="str">
            <v>TP-220060010-045SI2E</v>
          </cell>
        </row>
        <row r="248">
          <cell r="A248" t="str">
            <v>TP-220060010-040SI2E</v>
          </cell>
        </row>
        <row r="249">
          <cell r="A249" t="str">
            <v>TP-220060010-035SI2E</v>
          </cell>
        </row>
        <row r="250">
          <cell r="A250" t="str">
            <v>TP-220060010-030SI2E</v>
          </cell>
        </row>
        <row r="251">
          <cell r="A251" t="str">
            <v>TP-220060010-025SI2E</v>
          </cell>
        </row>
        <row r="252">
          <cell r="A252" t="str">
            <v>TP-220060010-020SI2E</v>
          </cell>
        </row>
        <row r="253">
          <cell r="A253" t="str">
            <v>TP-220060023-300SI2E</v>
          </cell>
        </row>
        <row r="254">
          <cell r="A254" t="str">
            <v>TP-220060023-240SI2E</v>
          </cell>
        </row>
        <row r="255">
          <cell r="A255" t="str">
            <v>TP-220060023-180SI2E</v>
          </cell>
        </row>
        <row r="256">
          <cell r="A256" t="str">
            <v>TP-220060023-120SI2E</v>
          </cell>
        </row>
        <row r="257">
          <cell r="A257" t="str">
            <v>TP-220060023-115SI2E</v>
          </cell>
        </row>
        <row r="258">
          <cell r="A258" t="str">
            <v>TP-220060023-110SI2E</v>
          </cell>
        </row>
        <row r="259">
          <cell r="A259" t="str">
            <v>TP-220060023-105SI2E</v>
          </cell>
        </row>
        <row r="260">
          <cell r="A260" t="str">
            <v>TP-220060023-100SI2E</v>
          </cell>
        </row>
        <row r="261">
          <cell r="A261" t="str">
            <v>TP-220060023-095SI2E</v>
          </cell>
        </row>
        <row r="262">
          <cell r="A262" t="str">
            <v>TP-220060023-090SI2E</v>
          </cell>
        </row>
        <row r="263">
          <cell r="A263" t="str">
            <v>TP-220060023-085SI2E</v>
          </cell>
        </row>
        <row r="264">
          <cell r="A264" t="str">
            <v>TP-220060023-080SI2E</v>
          </cell>
        </row>
        <row r="265">
          <cell r="A265" t="str">
            <v>TP-220060023-075SI2E</v>
          </cell>
        </row>
        <row r="266">
          <cell r="A266" t="str">
            <v>TP-220060023-070SI2E</v>
          </cell>
        </row>
        <row r="267">
          <cell r="A267" t="str">
            <v>TP-220060023-065SI2E</v>
          </cell>
        </row>
        <row r="268">
          <cell r="A268" t="str">
            <v>TP-220060023-060SI2E</v>
          </cell>
        </row>
        <row r="269">
          <cell r="A269" t="str">
            <v>TP-220060023-055SI2E</v>
          </cell>
        </row>
        <row r="270">
          <cell r="A270" t="str">
            <v>TP-220060023-050SI2E</v>
          </cell>
        </row>
        <row r="271">
          <cell r="A271" t="str">
            <v>TP-220060023-045SI2E</v>
          </cell>
        </row>
        <row r="272">
          <cell r="A272" t="str">
            <v>TP-220060023-040SI2E</v>
          </cell>
        </row>
        <row r="273">
          <cell r="A273" t="str">
            <v>TP-220060023-035SI2E</v>
          </cell>
        </row>
        <row r="274">
          <cell r="A274" t="str">
            <v>TP-220060023-030SI2E</v>
          </cell>
        </row>
        <row r="275">
          <cell r="A275" t="str">
            <v>TP-220060023-025SI2E</v>
          </cell>
        </row>
        <row r="276">
          <cell r="A276" t="str">
            <v>TP-220060023-020SI2E</v>
          </cell>
        </row>
        <row r="277">
          <cell r="A277" t="str">
            <v>TP-220060-300SI2E</v>
          </cell>
        </row>
        <row r="278">
          <cell r="A278" t="str">
            <v>TP-220060-240SI2E</v>
          </cell>
        </row>
        <row r="279">
          <cell r="A279" t="str">
            <v>TP-220060-180SI2E</v>
          </cell>
        </row>
        <row r="280">
          <cell r="A280" t="str">
            <v>TP-220060-120SI2E</v>
          </cell>
        </row>
        <row r="281">
          <cell r="A281" t="str">
            <v>TP-220060-115SI2E</v>
          </cell>
        </row>
        <row r="282">
          <cell r="A282" t="str">
            <v>TP-220060-110SI2E</v>
          </cell>
        </row>
        <row r="283">
          <cell r="A283" t="str">
            <v>TP-220060-105SI2E</v>
          </cell>
        </row>
        <row r="284">
          <cell r="A284" t="str">
            <v>TP-220060-100SI2E</v>
          </cell>
        </row>
        <row r="285">
          <cell r="A285" t="str">
            <v>TP-220060-095SI2E</v>
          </cell>
        </row>
        <row r="286">
          <cell r="A286" t="str">
            <v>TP-220060-090SI2E</v>
          </cell>
        </row>
        <row r="287">
          <cell r="A287" t="str">
            <v>TP-220060-085SI2E</v>
          </cell>
        </row>
        <row r="288">
          <cell r="A288" t="str">
            <v>TP-220060-080SI2E</v>
          </cell>
        </row>
        <row r="289">
          <cell r="A289" t="str">
            <v>TP-220060-075SI2E</v>
          </cell>
        </row>
        <row r="290">
          <cell r="A290" t="str">
            <v>TP-220060-070SI2E</v>
          </cell>
        </row>
        <row r="291">
          <cell r="A291" t="str">
            <v>TP-220060-065SI2E</v>
          </cell>
        </row>
        <row r="292">
          <cell r="A292" t="str">
            <v>TP-220060-060SI2E</v>
          </cell>
        </row>
        <row r="293">
          <cell r="A293" t="str">
            <v>TP-220060-055SI2E</v>
          </cell>
        </row>
        <row r="294">
          <cell r="A294" t="str">
            <v>TP-220060-050SI2E</v>
          </cell>
        </row>
        <row r="295">
          <cell r="A295" t="str">
            <v>TP-220060-045SI2E</v>
          </cell>
        </row>
        <row r="296">
          <cell r="A296" t="str">
            <v>TP-220060-040SI2E</v>
          </cell>
        </row>
        <row r="297">
          <cell r="A297" t="str">
            <v>TP-220060-035SI2E</v>
          </cell>
        </row>
        <row r="298">
          <cell r="A298" t="str">
            <v>TP-220060-030SI2E</v>
          </cell>
        </row>
        <row r="299">
          <cell r="A299" t="str">
            <v>TP-220060-025SI2E</v>
          </cell>
        </row>
        <row r="300">
          <cell r="A300" t="str">
            <v>TP-220060-020SI2E</v>
          </cell>
        </row>
        <row r="301">
          <cell r="A301" t="str">
            <v>TP-220023-300SI2E</v>
          </cell>
        </row>
        <row r="302">
          <cell r="A302" t="str">
            <v>TP-220023-240SI2E</v>
          </cell>
        </row>
        <row r="303">
          <cell r="A303" t="str">
            <v>TP-220023-180SI2E</v>
          </cell>
        </row>
        <row r="304">
          <cell r="A304" t="str">
            <v>TP-220023-120SI2E</v>
          </cell>
        </row>
        <row r="305">
          <cell r="A305" t="str">
            <v>TP-220023-115SI2E</v>
          </cell>
        </row>
        <row r="306">
          <cell r="A306" t="str">
            <v>TP-220023-110SI2E</v>
          </cell>
        </row>
        <row r="307">
          <cell r="A307" t="str">
            <v>TP-220023-105SI2E</v>
          </cell>
        </row>
        <row r="308">
          <cell r="A308" t="str">
            <v>TP-220023-100SI2E</v>
          </cell>
        </row>
        <row r="309">
          <cell r="A309" t="str">
            <v>TP-220023-095SI2E</v>
          </cell>
        </row>
        <row r="310">
          <cell r="A310" t="str">
            <v>TP-220023-090SI2E</v>
          </cell>
        </row>
        <row r="311">
          <cell r="A311" t="str">
            <v>TP-220023-085SI2E</v>
          </cell>
        </row>
        <row r="312">
          <cell r="A312" t="str">
            <v>TP-220023-080SI2E</v>
          </cell>
        </row>
        <row r="313">
          <cell r="A313" t="str">
            <v>TP-220023-075SI2E</v>
          </cell>
        </row>
        <row r="314">
          <cell r="A314" t="str">
            <v>TP-220023-070SI2E</v>
          </cell>
        </row>
        <row r="315">
          <cell r="A315" t="str">
            <v>TP-220023-065SI2E</v>
          </cell>
        </row>
        <row r="316">
          <cell r="A316" t="str">
            <v>TP-220023-060SI2E</v>
          </cell>
        </row>
        <row r="317">
          <cell r="A317" t="str">
            <v>TP-220023-055SI2E</v>
          </cell>
        </row>
        <row r="318">
          <cell r="A318" t="str">
            <v>TP-220023-050SI2E</v>
          </cell>
        </row>
        <row r="319">
          <cell r="A319" t="str">
            <v>TP-220023-045SI2E</v>
          </cell>
        </row>
        <row r="320">
          <cell r="A320" t="str">
            <v>TP-220023-040SI2E</v>
          </cell>
        </row>
        <row r="321">
          <cell r="A321" t="str">
            <v>TP-220023-035SI2E</v>
          </cell>
        </row>
        <row r="322">
          <cell r="A322" t="str">
            <v>TP-220023-030SI2E</v>
          </cell>
        </row>
        <row r="323">
          <cell r="A323" t="str">
            <v>TP-220023-025SI2E</v>
          </cell>
        </row>
        <row r="324">
          <cell r="A324" t="str">
            <v>TP-220023-020SI2E</v>
          </cell>
        </row>
        <row r="325">
          <cell r="A325" t="str">
            <v>TP-220010-300SI2E</v>
          </cell>
        </row>
        <row r="326">
          <cell r="A326" t="str">
            <v>TP-220010-240SI2E</v>
          </cell>
        </row>
        <row r="327">
          <cell r="A327" t="str">
            <v>TP-220010-180SI2E</v>
          </cell>
        </row>
        <row r="328">
          <cell r="A328" t="str">
            <v>TP-220010-120SI2E</v>
          </cell>
        </row>
        <row r="329">
          <cell r="A329" t="str">
            <v>TP-220010-115SI2E</v>
          </cell>
        </row>
        <row r="330">
          <cell r="A330" t="str">
            <v>TP-220010-110SI2E</v>
          </cell>
        </row>
        <row r="331">
          <cell r="A331" t="str">
            <v>TP-220010-105SI2E</v>
          </cell>
        </row>
        <row r="332">
          <cell r="A332" t="str">
            <v>TP-220010-100SI2E</v>
          </cell>
        </row>
        <row r="333">
          <cell r="A333" t="str">
            <v>TP-220010-095SI2E</v>
          </cell>
        </row>
        <row r="334">
          <cell r="A334" t="str">
            <v>TP-220010-090SI2E</v>
          </cell>
        </row>
        <row r="335">
          <cell r="A335" t="str">
            <v>TP-220010-085SI2E</v>
          </cell>
        </row>
        <row r="336">
          <cell r="A336" t="str">
            <v>TP-220010-080SI2E</v>
          </cell>
        </row>
        <row r="337">
          <cell r="A337" t="str">
            <v>TP-220010-075SI2E</v>
          </cell>
        </row>
        <row r="338">
          <cell r="A338" t="str">
            <v>TP-220010-070SI2E</v>
          </cell>
        </row>
        <row r="339">
          <cell r="A339" t="str">
            <v>TP-220010-065SI2E</v>
          </cell>
        </row>
        <row r="340">
          <cell r="A340" t="str">
            <v>TP-220010-060SI2E</v>
          </cell>
        </row>
        <row r="341">
          <cell r="A341" t="str">
            <v>TP-220010-055SI2E</v>
          </cell>
        </row>
        <row r="342">
          <cell r="A342" t="str">
            <v>TP-220010-050SI2E</v>
          </cell>
        </row>
        <row r="343">
          <cell r="A343" t="str">
            <v>TP-220010-045SI2E</v>
          </cell>
        </row>
        <row r="344">
          <cell r="A344" t="str">
            <v>TP-220010-040SI2E</v>
          </cell>
        </row>
        <row r="345">
          <cell r="A345" t="str">
            <v>TP-220010-035SI2E</v>
          </cell>
        </row>
        <row r="346">
          <cell r="A346" t="str">
            <v>TP-220010-030SI2E</v>
          </cell>
        </row>
        <row r="347">
          <cell r="A347" t="str">
            <v>TP-220010-025SI2E</v>
          </cell>
        </row>
        <row r="348">
          <cell r="A348" t="str">
            <v>TP-220010-020SI2E</v>
          </cell>
        </row>
        <row r="349">
          <cell r="A349" t="str">
            <v>TP-220138010-300SI3E</v>
          </cell>
        </row>
        <row r="350">
          <cell r="A350" t="str">
            <v>TP-220138010-240SI3E</v>
          </cell>
        </row>
        <row r="351">
          <cell r="A351" t="str">
            <v>TP-220138010-180SI3E</v>
          </cell>
        </row>
        <row r="352">
          <cell r="A352" t="str">
            <v>TP-220138010-120SI3E</v>
          </cell>
        </row>
        <row r="353">
          <cell r="A353" t="str">
            <v>TP-220138010-115SI3E</v>
          </cell>
        </row>
        <row r="354">
          <cell r="A354" t="str">
            <v>TP-220138010-110SI3E</v>
          </cell>
        </row>
        <row r="355">
          <cell r="A355" t="str">
            <v>TP-220138010-105SI3E</v>
          </cell>
        </row>
        <row r="356">
          <cell r="A356" t="str">
            <v>TP-220138010-100SI3E</v>
          </cell>
        </row>
        <row r="357">
          <cell r="A357" t="str">
            <v>TP-220138010-095SI3E</v>
          </cell>
        </row>
        <row r="358">
          <cell r="A358" t="str">
            <v>TP-220138010-090SI3E</v>
          </cell>
        </row>
        <row r="359">
          <cell r="A359" t="str">
            <v>TP-220138010-085SI3E</v>
          </cell>
        </row>
        <row r="360">
          <cell r="A360" t="str">
            <v>TP-220138010-080SI3E</v>
          </cell>
        </row>
        <row r="361">
          <cell r="A361" t="str">
            <v>TP-220138010-075SI3E</v>
          </cell>
        </row>
        <row r="362">
          <cell r="A362" t="str">
            <v>TP-220138010-070SI3E</v>
          </cell>
        </row>
        <row r="363">
          <cell r="A363" t="str">
            <v>TP-220138010-065SI3E</v>
          </cell>
        </row>
        <row r="364">
          <cell r="A364" t="str">
            <v>TP-220138010-060SI3E</v>
          </cell>
        </row>
        <row r="365">
          <cell r="A365" t="str">
            <v>TP-220138010-055SI3E</v>
          </cell>
        </row>
        <row r="366">
          <cell r="A366" t="str">
            <v>TP-220138010-050SI3E</v>
          </cell>
        </row>
        <row r="367">
          <cell r="A367" t="str">
            <v>TP-220138010-045SI3E</v>
          </cell>
        </row>
        <row r="368">
          <cell r="A368" t="str">
            <v>TP-220138010-040SI3E</v>
          </cell>
        </row>
        <row r="369">
          <cell r="A369" t="str">
            <v>TP-220138010-035SI3E</v>
          </cell>
        </row>
        <row r="370">
          <cell r="A370" t="str">
            <v>TP-220138010-030SI3E</v>
          </cell>
        </row>
        <row r="371">
          <cell r="A371" t="str">
            <v>TP-220138010-025SI3E</v>
          </cell>
        </row>
        <row r="372">
          <cell r="A372" t="str">
            <v>TP-220138010-020SI3E</v>
          </cell>
        </row>
        <row r="373">
          <cell r="A373" t="str">
            <v>TP-220138023-300SI3E</v>
          </cell>
        </row>
        <row r="374">
          <cell r="A374" t="str">
            <v>TP-220138023-240SI3E</v>
          </cell>
        </row>
        <row r="375">
          <cell r="A375" t="str">
            <v>TP-220138023-180SI3E</v>
          </cell>
        </row>
        <row r="376">
          <cell r="A376" t="str">
            <v>TP-220138023-120SI3E</v>
          </cell>
        </row>
        <row r="377">
          <cell r="A377" t="str">
            <v>TP-220138023-115SI3E</v>
          </cell>
        </row>
        <row r="378">
          <cell r="A378" t="str">
            <v>TP-220138023-110SI3E</v>
          </cell>
        </row>
        <row r="379">
          <cell r="A379" t="str">
            <v>TP-220138023-105SI3E</v>
          </cell>
        </row>
        <row r="380">
          <cell r="A380" t="str">
            <v>TP-220138023-100SI3E</v>
          </cell>
        </row>
        <row r="381">
          <cell r="A381" t="str">
            <v>TP-220138023-095SI3E</v>
          </cell>
        </row>
        <row r="382">
          <cell r="A382" t="str">
            <v>TP-220138023-090SI3E</v>
          </cell>
        </row>
        <row r="383">
          <cell r="A383" t="str">
            <v>TP-220138023-085SI3E</v>
          </cell>
        </row>
        <row r="384">
          <cell r="A384" t="str">
            <v>TP-220138023-080SI3E</v>
          </cell>
        </row>
        <row r="385">
          <cell r="A385" t="str">
            <v>TP-220138023-075SI3E</v>
          </cell>
        </row>
        <row r="386">
          <cell r="A386" t="str">
            <v>TP-220138023-070SI3E</v>
          </cell>
        </row>
        <row r="387">
          <cell r="A387" t="str">
            <v>TP-220138023-065SI3E</v>
          </cell>
        </row>
        <row r="388">
          <cell r="A388" t="str">
            <v>TP-220138023-060SI3E</v>
          </cell>
        </row>
        <row r="389">
          <cell r="A389" t="str">
            <v>TP-220138023-055SI3E</v>
          </cell>
        </row>
        <row r="390">
          <cell r="A390" t="str">
            <v>TP-220138023-050SI3E</v>
          </cell>
        </row>
        <row r="391">
          <cell r="A391" t="str">
            <v>TP-220138023-045SI3E</v>
          </cell>
        </row>
        <row r="392">
          <cell r="A392" t="str">
            <v>TP-220138023-040SI3E</v>
          </cell>
        </row>
        <row r="393">
          <cell r="A393" t="str">
            <v>TP-220138023-035SI3E</v>
          </cell>
        </row>
        <row r="394">
          <cell r="A394" t="str">
            <v>TP-220138023-030SI3E</v>
          </cell>
        </row>
        <row r="395">
          <cell r="A395" t="str">
            <v>TP-220138023-025SI3E</v>
          </cell>
        </row>
        <row r="396">
          <cell r="A396" t="str">
            <v>TP-220138023-020SI3E</v>
          </cell>
        </row>
        <row r="397">
          <cell r="A397" t="str">
            <v>TP-220060010-300SI3E</v>
          </cell>
        </row>
        <row r="398">
          <cell r="A398" t="str">
            <v>TP-220060010-240SI3E</v>
          </cell>
        </row>
        <row r="399">
          <cell r="A399" t="str">
            <v>TP-220060010-180SI3E</v>
          </cell>
        </row>
        <row r="400">
          <cell r="A400" t="str">
            <v>TP-220060010-120SI3E</v>
          </cell>
        </row>
        <row r="401">
          <cell r="A401" t="str">
            <v>TP-220060010-115SI3E</v>
          </cell>
        </row>
        <row r="402">
          <cell r="A402" t="str">
            <v>TP-220060010-110SI3E</v>
          </cell>
        </row>
        <row r="403">
          <cell r="A403" t="str">
            <v>TP-220060010-105SI3E</v>
          </cell>
        </row>
        <row r="404">
          <cell r="A404" t="str">
            <v>TP-220060010-100SI3E</v>
          </cell>
        </row>
        <row r="405">
          <cell r="A405" t="str">
            <v>TP-220060010-095SI3E</v>
          </cell>
        </row>
        <row r="406">
          <cell r="A406" t="str">
            <v>TP-220060010-090SI3E</v>
          </cell>
        </row>
        <row r="407">
          <cell r="A407" t="str">
            <v>TP-220060010-085SI3E</v>
          </cell>
        </row>
        <row r="408">
          <cell r="A408" t="str">
            <v>TP-220060010-080SI3E</v>
          </cell>
        </row>
        <row r="409">
          <cell r="A409" t="str">
            <v>TP-220060010-075SI3E</v>
          </cell>
        </row>
        <row r="410">
          <cell r="A410" t="str">
            <v>TP-220060010-070SI3E</v>
          </cell>
        </row>
        <row r="411">
          <cell r="A411" t="str">
            <v>TP-220060010-065SI3E</v>
          </cell>
        </row>
        <row r="412">
          <cell r="A412" t="str">
            <v>TP-220060010-060SI3E</v>
          </cell>
        </row>
        <row r="413">
          <cell r="A413" t="str">
            <v>TP-220060010-055SI3E</v>
          </cell>
        </row>
        <row r="414">
          <cell r="A414" t="str">
            <v>TP-220060010-050SI3E</v>
          </cell>
        </row>
        <row r="415">
          <cell r="A415" t="str">
            <v>TP-220060010-045SI3E</v>
          </cell>
        </row>
        <row r="416">
          <cell r="A416" t="str">
            <v>TP-220060010-040SI3E</v>
          </cell>
        </row>
        <row r="417">
          <cell r="A417" t="str">
            <v>TP-220060010-035SI3E</v>
          </cell>
        </row>
        <row r="418">
          <cell r="A418" t="str">
            <v>TP-220060010-030SI3E</v>
          </cell>
        </row>
        <row r="419">
          <cell r="A419" t="str">
            <v>TP-220060010-025SI3E</v>
          </cell>
        </row>
        <row r="420">
          <cell r="A420" t="str">
            <v>TP-220060010-020SI3E</v>
          </cell>
        </row>
        <row r="421">
          <cell r="A421" t="str">
            <v>TP-220060023-300SI3E</v>
          </cell>
        </row>
        <row r="422">
          <cell r="A422" t="str">
            <v>TP-220060023-240SI3E</v>
          </cell>
        </row>
        <row r="423">
          <cell r="A423" t="str">
            <v>TP-220060023-180SI3E</v>
          </cell>
        </row>
        <row r="424">
          <cell r="A424" t="str">
            <v>TP-220060023-120SI3E</v>
          </cell>
        </row>
        <row r="425">
          <cell r="A425" t="str">
            <v>TP-220060023-115SI3E</v>
          </cell>
        </row>
        <row r="426">
          <cell r="A426" t="str">
            <v>TP-220060023-110SI3E</v>
          </cell>
        </row>
        <row r="427">
          <cell r="A427" t="str">
            <v>TP-220060023-105SI3E</v>
          </cell>
        </row>
        <row r="428">
          <cell r="A428" t="str">
            <v>TP-220060023-100SI3E</v>
          </cell>
        </row>
        <row r="429">
          <cell r="A429" t="str">
            <v>TP-220060023-095SI3E</v>
          </cell>
        </row>
        <row r="430">
          <cell r="A430" t="str">
            <v>TP-220060023-090SI3E</v>
          </cell>
        </row>
        <row r="431">
          <cell r="A431" t="str">
            <v>TP-220060023-085SI3E</v>
          </cell>
        </row>
        <row r="432">
          <cell r="A432" t="str">
            <v>TP-220060023-080SI3E</v>
          </cell>
        </row>
        <row r="433">
          <cell r="A433" t="str">
            <v>TP-220060023-075SI3E</v>
          </cell>
        </row>
        <row r="434">
          <cell r="A434" t="str">
            <v>TP-220060023-070SI3E</v>
          </cell>
        </row>
        <row r="435">
          <cell r="A435" t="str">
            <v>TP-220060023-065SI3E</v>
          </cell>
        </row>
        <row r="436">
          <cell r="A436" t="str">
            <v>TP-220060023-060SI3E</v>
          </cell>
        </row>
        <row r="437">
          <cell r="A437" t="str">
            <v>TP-220060023-055SI3E</v>
          </cell>
        </row>
        <row r="438">
          <cell r="A438" t="str">
            <v>TP-220060023-050SI3E</v>
          </cell>
        </row>
        <row r="439">
          <cell r="A439" t="str">
            <v>TP-220060023-045SI3E</v>
          </cell>
        </row>
        <row r="440">
          <cell r="A440" t="str">
            <v>TP-220060023-040SI3E</v>
          </cell>
        </row>
        <row r="441">
          <cell r="A441" t="str">
            <v>TP-220060023-035SI3E</v>
          </cell>
        </row>
        <row r="442">
          <cell r="A442" t="str">
            <v>TP-220060023-030SI3E</v>
          </cell>
        </row>
        <row r="443">
          <cell r="A443" t="str">
            <v>TP-220060023-025SI3E</v>
          </cell>
        </row>
        <row r="444">
          <cell r="A444" t="str">
            <v>TP-220060023-020SI3E</v>
          </cell>
        </row>
        <row r="445">
          <cell r="A445" t="str">
            <v>TP-220060-300SI3E</v>
          </cell>
        </row>
        <row r="446">
          <cell r="A446" t="str">
            <v>TP-220060-240SI3E</v>
          </cell>
        </row>
        <row r="447">
          <cell r="A447" t="str">
            <v>TP-220060-180SI3E</v>
          </cell>
        </row>
        <row r="448">
          <cell r="A448" t="str">
            <v>TP-220060-120SI3E</v>
          </cell>
        </row>
        <row r="449">
          <cell r="A449" t="str">
            <v>TP-220060-115SI3E</v>
          </cell>
        </row>
        <row r="450">
          <cell r="A450" t="str">
            <v>TP-220060-110SI3E</v>
          </cell>
        </row>
        <row r="451">
          <cell r="A451" t="str">
            <v>TP-220060-105SI3E</v>
          </cell>
        </row>
        <row r="452">
          <cell r="A452" t="str">
            <v>TP-220060-100SI3E</v>
          </cell>
        </row>
        <row r="453">
          <cell r="A453" t="str">
            <v>TP-220060-095SI3E</v>
          </cell>
        </row>
        <row r="454">
          <cell r="A454" t="str">
            <v>TP-220060-090SI3E</v>
          </cell>
        </row>
        <row r="455">
          <cell r="A455" t="str">
            <v>TP-220060-085SI3E</v>
          </cell>
        </row>
        <row r="456">
          <cell r="A456" t="str">
            <v>TP-220060-080SI3E</v>
          </cell>
        </row>
        <row r="457">
          <cell r="A457" t="str">
            <v>TP-220060-075SI3E</v>
          </cell>
        </row>
        <row r="458">
          <cell r="A458" t="str">
            <v>TP-220060-070SI3E</v>
          </cell>
        </row>
        <row r="459">
          <cell r="A459" t="str">
            <v>TP-220060-065SI3E</v>
          </cell>
        </row>
        <row r="460">
          <cell r="A460" t="str">
            <v>TP-220060-060SI3E</v>
          </cell>
        </row>
        <row r="461">
          <cell r="A461" t="str">
            <v>TP-220060-055SI3E</v>
          </cell>
        </row>
        <row r="462">
          <cell r="A462" t="str">
            <v>TP-220060-050SI3E</v>
          </cell>
        </row>
        <row r="463">
          <cell r="A463" t="str">
            <v>TP-220060-045SI3E</v>
          </cell>
        </row>
        <row r="464">
          <cell r="A464" t="str">
            <v>TP-220060-040SI3E</v>
          </cell>
        </row>
        <row r="465">
          <cell r="A465" t="str">
            <v>TP-220060-035SI3E</v>
          </cell>
        </row>
        <row r="466">
          <cell r="A466" t="str">
            <v>TP-220060-030SI3E</v>
          </cell>
        </row>
        <row r="467">
          <cell r="A467" t="str">
            <v>TP-220060-025SI3E</v>
          </cell>
        </row>
        <row r="468">
          <cell r="A468" t="str">
            <v>TP-220060-020SI3E</v>
          </cell>
        </row>
        <row r="469">
          <cell r="A469" t="str">
            <v>TP-220023-300SI3E</v>
          </cell>
        </row>
        <row r="470">
          <cell r="A470" t="str">
            <v>TP-220023-240SI3E</v>
          </cell>
        </row>
        <row r="471">
          <cell r="A471" t="str">
            <v>TP-220023-180SI3E</v>
          </cell>
        </row>
        <row r="472">
          <cell r="A472" t="str">
            <v>TP-220023-120SI3E</v>
          </cell>
        </row>
        <row r="473">
          <cell r="A473" t="str">
            <v>TP-220023-115SI3E</v>
          </cell>
        </row>
        <row r="474">
          <cell r="A474" t="str">
            <v>TP-220023-110SI3E</v>
          </cell>
        </row>
        <row r="475">
          <cell r="A475" t="str">
            <v>TP-220023-105SI3E</v>
          </cell>
        </row>
        <row r="476">
          <cell r="A476" t="str">
            <v>TP-220023-100SI3E</v>
          </cell>
        </row>
        <row r="477">
          <cell r="A477" t="str">
            <v>TP-220023-095SI3E</v>
          </cell>
        </row>
        <row r="478">
          <cell r="A478" t="str">
            <v>TP-220023-090SI3E</v>
          </cell>
        </row>
        <row r="479">
          <cell r="A479" t="str">
            <v>TP-220023-085SI3E</v>
          </cell>
        </row>
        <row r="480">
          <cell r="A480" t="str">
            <v>TP-220023-080SI3E</v>
          </cell>
        </row>
        <row r="481">
          <cell r="A481" t="str">
            <v>TP-220023-075SI3E</v>
          </cell>
        </row>
        <row r="482">
          <cell r="A482" t="str">
            <v>TP-220023-070SI3E</v>
          </cell>
        </row>
        <row r="483">
          <cell r="A483" t="str">
            <v>TP-220023-065SI3E</v>
          </cell>
        </row>
        <row r="484">
          <cell r="A484" t="str">
            <v>TP-220023-060SI3E</v>
          </cell>
        </row>
        <row r="485">
          <cell r="A485" t="str">
            <v>TP-220023-055SI3E</v>
          </cell>
        </row>
        <row r="486">
          <cell r="A486" t="str">
            <v>TP-220023-050SI3E</v>
          </cell>
        </row>
        <row r="487">
          <cell r="A487" t="str">
            <v>TP-220023-045SI3E</v>
          </cell>
        </row>
        <row r="488">
          <cell r="A488" t="str">
            <v>TP-220023-040SI3E</v>
          </cell>
        </row>
        <row r="489">
          <cell r="A489" t="str">
            <v>TP-220023-035SI3E</v>
          </cell>
        </row>
        <row r="490">
          <cell r="A490" t="str">
            <v>TP-220023-030SI3E</v>
          </cell>
        </row>
        <row r="491">
          <cell r="A491" t="str">
            <v>TP-220023-025SI3E</v>
          </cell>
        </row>
        <row r="492">
          <cell r="A492" t="str">
            <v>TP-220023-020SI3E</v>
          </cell>
        </row>
        <row r="493">
          <cell r="A493" t="str">
            <v>TP-220010-300SI3E</v>
          </cell>
        </row>
        <row r="494">
          <cell r="A494" t="str">
            <v>TP-220010-240SI3E</v>
          </cell>
        </row>
        <row r="495">
          <cell r="A495" t="str">
            <v>TP-220010-180SI3E</v>
          </cell>
        </row>
        <row r="496">
          <cell r="A496" t="str">
            <v>TP-220010-120SI3E</v>
          </cell>
        </row>
        <row r="497">
          <cell r="A497" t="str">
            <v>TP-220010-115SI3E</v>
          </cell>
        </row>
        <row r="498">
          <cell r="A498" t="str">
            <v>TP-220010-110SI3E</v>
          </cell>
        </row>
        <row r="499">
          <cell r="A499" t="str">
            <v>TP-220010-105SI3E</v>
          </cell>
        </row>
        <row r="500">
          <cell r="A500" t="str">
            <v>TP-220010-100SI3E</v>
          </cell>
        </row>
        <row r="501">
          <cell r="A501" t="str">
            <v>TP-220010-095SI3E</v>
          </cell>
        </row>
        <row r="502">
          <cell r="A502" t="str">
            <v>TP-220010-090SI3E</v>
          </cell>
        </row>
        <row r="503">
          <cell r="A503" t="str">
            <v>TP-220010-085SI3E</v>
          </cell>
        </row>
        <row r="504">
          <cell r="A504" t="str">
            <v>TP-220010-080SI3E</v>
          </cell>
        </row>
        <row r="505">
          <cell r="A505" t="str">
            <v>TP-220010-075SI3E</v>
          </cell>
        </row>
        <row r="506">
          <cell r="A506" t="str">
            <v>TP-220010-070SI3E</v>
          </cell>
        </row>
        <row r="507">
          <cell r="A507" t="str">
            <v>TP-220010-065SI3E</v>
          </cell>
        </row>
        <row r="508">
          <cell r="A508" t="str">
            <v>TP-220010-060SI3E</v>
          </cell>
        </row>
        <row r="509">
          <cell r="A509" t="str">
            <v>TP-220010-055SI3E</v>
          </cell>
        </row>
        <row r="510">
          <cell r="A510" t="str">
            <v>TP-220010-050SI3E</v>
          </cell>
        </row>
        <row r="511">
          <cell r="A511" t="str">
            <v>TP-220010-045SI3E</v>
          </cell>
        </row>
        <row r="512">
          <cell r="A512" t="str">
            <v>TP-220010-040SI3E</v>
          </cell>
        </row>
        <row r="513">
          <cell r="A513" t="str">
            <v>TP-220010-035SI3E</v>
          </cell>
        </row>
        <row r="514">
          <cell r="A514" t="str">
            <v>TP-220010-030SI3E</v>
          </cell>
        </row>
        <row r="515">
          <cell r="A515" t="str">
            <v>TP-220010-025SI3E</v>
          </cell>
        </row>
        <row r="516">
          <cell r="A516" t="str">
            <v>TP-220010-020SI3E</v>
          </cell>
        </row>
        <row r="517">
          <cell r="A517" t="str">
            <v>TP-220138010-300SI4E</v>
          </cell>
        </row>
        <row r="518">
          <cell r="A518" t="str">
            <v>TP-220138010-240SI4E</v>
          </cell>
        </row>
        <row r="519">
          <cell r="A519" t="str">
            <v>TP-220138010-180SI4E</v>
          </cell>
        </row>
        <row r="520">
          <cell r="A520" t="str">
            <v>TP-220138010-120SI4E</v>
          </cell>
        </row>
        <row r="521">
          <cell r="A521" t="str">
            <v>TP-220138010-115SI4E</v>
          </cell>
        </row>
        <row r="522">
          <cell r="A522" t="str">
            <v>TP-220138010-110SI4E</v>
          </cell>
        </row>
        <row r="523">
          <cell r="A523" t="str">
            <v>TP-220138010-105SI4E</v>
          </cell>
        </row>
        <row r="524">
          <cell r="A524" t="str">
            <v>TP-220138010-100SI4E</v>
          </cell>
        </row>
        <row r="525">
          <cell r="A525" t="str">
            <v>TP-220138010-095SI4E</v>
          </cell>
        </row>
        <row r="526">
          <cell r="A526" t="str">
            <v>TP-220138010-090SI4E</v>
          </cell>
        </row>
        <row r="527">
          <cell r="A527" t="str">
            <v>TP-220138010-085SI4E</v>
          </cell>
        </row>
        <row r="528">
          <cell r="A528" t="str">
            <v>TP-220138010-080SI4E</v>
          </cell>
        </row>
        <row r="529">
          <cell r="A529" t="str">
            <v>TP-220138010-075SI4E</v>
          </cell>
        </row>
        <row r="530">
          <cell r="A530" t="str">
            <v>TP-220138010-070SI4E</v>
          </cell>
        </row>
        <row r="531">
          <cell r="A531" t="str">
            <v>TP-220138010-065SI4E</v>
          </cell>
        </row>
        <row r="532">
          <cell r="A532" t="str">
            <v>TP-220138010-060SI4E</v>
          </cell>
        </row>
        <row r="533">
          <cell r="A533" t="str">
            <v>TP-220138010-055SI4E</v>
          </cell>
        </row>
        <row r="534">
          <cell r="A534" t="str">
            <v>TP-220138010-050SI4E</v>
          </cell>
        </row>
        <row r="535">
          <cell r="A535" t="str">
            <v>TP-220138010-045SI4E</v>
          </cell>
        </row>
        <row r="536">
          <cell r="A536" t="str">
            <v>TP-220138010-040SI4E</v>
          </cell>
        </row>
        <row r="537">
          <cell r="A537" t="str">
            <v>TP-220138010-035SI4E</v>
          </cell>
        </row>
        <row r="538">
          <cell r="A538" t="str">
            <v>TP-220138010-030SI4E</v>
          </cell>
        </row>
        <row r="539">
          <cell r="A539" t="str">
            <v>TP-220138010-025SI4E</v>
          </cell>
        </row>
        <row r="540">
          <cell r="A540" t="str">
            <v>TP-220138010-020SI4E</v>
          </cell>
        </row>
        <row r="541">
          <cell r="A541" t="str">
            <v>TP-220138023-300SI4E</v>
          </cell>
        </row>
        <row r="542">
          <cell r="A542" t="str">
            <v>TP-220138023-240SI4E</v>
          </cell>
        </row>
        <row r="543">
          <cell r="A543" t="str">
            <v>TP-220138023-180SI4E</v>
          </cell>
        </row>
        <row r="544">
          <cell r="A544" t="str">
            <v>TP-220138023-120SI4E</v>
          </cell>
        </row>
        <row r="545">
          <cell r="A545" t="str">
            <v>TP-220138023-115SI4E</v>
          </cell>
        </row>
        <row r="546">
          <cell r="A546" t="str">
            <v>TP-220138023-110SI4E</v>
          </cell>
        </row>
        <row r="547">
          <cell r="A547" t="str">
            <v>TP-220138023-105SI4E</v>
          </cell>
        </row>
        <row r="548">
          <cell r="A548" t="str">
            <v>TP-220138023-100SI4E</v>
          </cell>
        </row>
        <row r="549">
          <cell r="A549" t="str">
            <v>TP-220138023-095SI4E</v>
          </cell>
        </row>
        <row r="550">
          <cell r="A550" t="str">
            <v>TP-220138023-090SI4E</v>
          </cell>
        </row>
        <row r="551">
          <cell r="A551" t="str">
            <v>TP-220138023-085SI4E</v>
          </cell>
        </row>
        <row r="552">
          <cell r="A552" t="str">
            <v>TP-220138023-080SI4E</v>
          </cell>
        </row>
        <row r="553">
          <cell r="A553" t="str">
            <v>TP-220138023-075SI4E</v>
          </cell>
        </row>
        <row r="554">
          <cell r="A554" t="str">
            <v>TP-220138023-070SI4E</v>
          </cell>
        </row>
        <row r="555">
          <cell r="A555" t="str">
            <v>TP-220138023-065SI4E</v>
          </cell>
        </row>
        <row r="556">
          <cell r="A556" t="str">
            <v>TP-220138023-060SI4E</v>
          </cell>
        </row>
        <row r="557">
          <cell r="A557" t="str">
            <v>TP-220138023-055SI4E</v>
          </cell>
        </row>
        <row r="558">
          <cell r="A558" t="str">
            <v>TP-220138023-050SI4E</v>
          </cell>
        </row>
        <row r="559">
          <cell r="A559" t="str">
            <v>TP-220138023-045SI4E</v>
          </cell>
        </row>
        <row r="560">
          <cell r="A560" t="str">
            <v>TP-220138023-040SI4E</v>
          </cell>
        </row>
        <row r="561">
          <cell r="A561" t="str">
            <v>TP-220138023-035SI4E</v>
          </cell>
        </row>
        <row r="562">
          <cell r="A562" t="str">
            <v>TP-220138023-030SI4E</v>
          </cell>
        </row>
        <row r="563">
          <cell r="A563" t="str">
            <v>TP-220138023-025SI4E</v>
          </cell>
        </row>
        <row r="564">
          <cell r="A564" t="str">
            <v>TP-220138023-020SI4E</v>
          </cell>
        </row>
        <row r="565">
          <cell r="A565" t="str">
            <v>TP-220060010-300SI4E</v>
          </cell>
        </row>
        <row r="566">
          <cell r="A566" t="str">
            <v>TP-220060010-240SI4E</v>
          </cell>
        </row>
        <row r="567">
          <cell r="A567" t="str">
            <v>TP-220060010-180SI4E</v>
          </cell>
        </row>
        <row r="568">
          <cell r="A568" t="str">
            <v>TP-220060010-120SI4E</v>
          </cell>
        </row>
        <row r="569">
          <cell r="A569" t="str">
            <v>TP-220060010-115SI4E</v>
          </cell>
        </row>
        <row r="570">
          <cell r="A570" t="str">
            <v>TP-220060010-110SI4E</v>
          </cell>
        </row>
        <row r="571">
          <cell r="A571" t="str">
            <v>TP-220060010-105SI4E</v>
          </cell>
        </row>
        <row r="572">
          <cell r="A572" t="str">
            <v>TP-220060010-100SI4E</v>
          </cell>
        </row>
        <row r="573">
          <cell r="A573" t="str">
            <v>TP-220060010-095SI4E</v>
          </cell>
        </row>
        <row r="574">
          <cell r="A574" t="str">
            <v>TP-220060010-090SI4E</v>
          </cell>
        </row>
        <row r="575">
          <cell r="A575" t="str">
            <v>TP-220060010-085SI4E</v>
          </cell>
        </row>
        <row r="576">
          <cell r="A576" t="str">
            <v>TP-220060010-080SI4E</v>
          </cell>
        </row>
        <row r="577">
          <cell r="A577" t="str">
            <v>TP-220060010-075SI4E</v>
          </cell>
        </row>
        <row r="578">
          <cell r="A578" t="str">
            <v>TP-220060010-070SI4E</v>
          </cell>
        </row>
        <row r="579">
          <cell r="A579" t="str">
            <v>TP-220060010-065SI4E</v>
          </cell>
        </row>
        <row r="580">
          <cell r="A580" t="str">
            <v>TP-220060010-060SI4E</v>
          </cell>
        </row>
        <row r="581">
          <cell r="A581" t="str">
            <v>TP-220060010-055SI4E</v>
          </cell>
        </row>
        <row r="582">
          <cell r="A582" t="str">
            <v>TP-220060010-050SI4E</v>
          </cell>
        </row>
        <row r="583">
          <cell r="A583" t="str">
            <v>TP-220060010-045SI4E</v>
          </cell>
        </row>
        <row r="584">
          <cell r="A584" t="str">
            <v>TP-220060010-040SI4E</v>
          </cell>
        </row>
        <row r="585">
          <cell r="A585" t="str">
            <v>TP-220060010-035SI4E</v>
          </cell>
        </row>
        <row r="586">
          <cell r="A586" t="str">
            <v>TP-220060010-030SI4E</v>
          </cell>
        </row>
        <row r="587">
          <cell r="A587" t="str">
            <v>TP-220060010-025SI4E</v>
          </cell>
        </row>
        <row r="588">
          <cell r="A588" t="str">
            <v>TP-220060010-020SI4E</v>
          </cell>
        </row>
        <row r="589">
          <cell r="A589" t="str">
            <v>TP-220060023-300SI4E</v>
          </cell>
        </row>
        <row r="590">
          <cell r="A590" t="str">
            <v>TP-220060023-240SI4E</v>
          </cell>
        </row>
        <row r="591">
          <cell r="A591" t="str">
            <v>TP-220060023-180SI4E</v>
          </cell>
        </row>
        <row r="592">
          <cell r="A592" t="str">
            <v>TP-220060023-120SI4E</v>
          </cell>
        </row>
        <row r="593">
          <cell r="A593" t="str">
            <v>TP-220060023-115SI4E</v>
          </cell>
        </row>
        <row r="594">
          <cell r="A594" t="str">
            <v>TP-220060023-110SI4E</v>
          </cell>
        </row>
        <row r="595">
          <cell r="A595" t="str">
            <v>TP-220060023-105SI4E</v>
          </cell>
        </row>
        <row r="596">
          <cell r="A596" t="str">
            <v>TP-220060023-100SI4E</v>
          </cell>
        </row>
        <row r="597">
          <cell r="A597" t="str">
            <v>TP-220060023-095SI4E</v>
          </cell>
        </row>
        <row r="598">
          <cell r="A598" t="str">
            <v>TP-220060023-090SI4E</v>
          </cell>
        </row>
        <row r="599">
          <cell r="A599" t="str">
            <v>TP-220060023-085SI4E</v>
          </cell>
        </row>
        <row r="600">
          <cell r="A600" t="str">
            <v>TP-220060023-080SI4E</v>
          </cell>
        </row>
        <row r="601">
          <cell r="A601" t="str">
            <v>TP-220060023-075SI4E</v>
          </cell>
        </row>
        <row r="602">
          <cell r="A602" t="str">
            <v>TP-220060023-070SI4E</v>
          </cell>
        </row>
        <row r="603">
          <cell r="A603" t="str">
            <v>TP-220060023-065SI4E</v>
          </cell>
        </row>
        <row r="604">
          <cell r="A604" t="str">
            <v>TP-220060023-060SI4E</v>
          </cell>
        </row>
        <row r="605">
          <cell r="A605" t="str">
            <v>TP-220060023-055SI4E</v>
          </cell>
        </row>
        <row r="606">
          <cell r="A606" t="str">
            <v>TP-220060023-050SI4E</v>
          </cell>
        </row>
        <row r="607">
          <cell r="A607" t="str">
            <v>TP-220060023-045SI4E</v>
          </cell>
        </row>
        <row r="608">
          <cell r="A608" t="str">
            <v>TP-220060023-040SI4E</v>
          </cell>
        </row>
        <row r="609">
          <cell r="A609" t="str">
            <v>TP-220060023-035SI4E</v>
          </cell>
        </row>
        <row r="610">
          <cell r="A610" t="str">
            <v>TP-220060023-030SI4E</v>
          </cell>
        </row>
        <row r="611">
          <cell r="A611" t="str">
            <v>TP-220060023-025SI4E</v>
          </cell>
        </row>
        <row r="612">
          <cell r="A612" t="str">
            <v>TP-220060023-020SI4E</v>
          </cell>
        </row>
        <row r="613">
          <cell r="A613" t="str">
            <v>TP-220060-300SI4E</v>
          </cell>
        </row>
        <row r="614">
          <cell r="A614" t="str">
            <v>TP-220060-240SI4E</v>
          </cell>
        </row>
        <row r="615">
          <cell r="A615" t="str">
            <v>TP-220060-180SI4E</v>
          </cell>
        </row>
        <row r="616">
          <cell r="A616" t="str">
            <v>TP-220060-120SI4E</v>
          </cell>
        </row>
        <row r="617">
          <cell r="A617" t="str">
            <v>TP-220060-115SI4E</v>
          </cell>
        </row>
        <row r="618">
          <cell r="A618" t="str">
            <v>TP-220060-110SI4E</v>
          </cell>
        </row>
        <row r="619">
          <cell r="A619" t="str">
            <v>TP-220060-105SI4E</v>
          </cell>
        </row>
        <row r="620">
          <cell r="A620" t="str">
            <v>TP-220060-100SI4E</v>
          </cell>
        </row>
        <row r="621">
          <cell r="A621" t="str">
            <v>TP-220060-095SI4E</v>
          </cell>
        </row>
        <row r="622">
          <cell r="A622" t="str">
            <v>TP-220060-090SI4E</v>
          </cell>
        </row>
        <row r="623">
          <cell r="A623" t="str">
            <v>TP-220060-085SI4E</v>
          </cell>
        </row>
        <row r="624">
          <cell r="A624" t="str">
            <v>TP-220060-080SI4E</v>
          </cell>
        </row>
        <row r="625">
          <cell r="A625" t="str">
            <v>TP-220060-075SI4E</v>
          </cell>
        </row>
        <row r="626">
          <cell r="A626" t="str">
            <v>TP-220060-070SI4E</v>
          </cell>
        </row>
        <row r="627">
          <cell r="A627" t="str">
            <v>TP-220060-065SI4E</v>
          </cell>
        </row>
        <row r="628">
          <cell r="A628" t="str">
            <v>TP-220060-060SI4E</v>
          </cell>
        </row>
        <row r="629">
          <cell r="A629" t="str">
            <v>TP-220060-055SI4E</v>
          </cell>
        </row>
        <row r="630">
          <cell r="A630" t="str">
            <v>TP-220060-050SI4E</v>
          </cell>
        </row>
        <row r="631">
          <cell r="A631" t="str">
            <v>TP-220060-045SI4E</v>
          </cell>
        </row>
        <row r="632">
          <cell r="A632" t="str">
            <v>TP-220060-040SI4E</v>
          </cell>
        </row>
        <row r="633">
          <cell r="A633" t="str">
            <v>TP-220060-035SI4E</v>
          </cell>
        </row>
        <row r="634">
          <cell r="A634" t="str">
            <v>TP-220060-030SI4E</v>
          </cell>
        </row>
        <row r="635">
          <cell r="A635" t="str">
            <v>TP-220060-025SI4E</v>
          </cell>
        </row>
        <row r="636">
          <cell r="A636" t="str">
            <v>TP-220060-020SI4E</v>
          </cell>
        </row>
        <row r="637">
          <cell r="A637" t="str">
            <v>TP-220023-300SI4E</v>
          </cell>
        </row>
        <row r="638">
          <cell r="A638" t="str">
            <v>TP-220023-240SI4E</v>
          </cell>
        </row>
        <row r="639">
          <cell r="A639" t="str">
            <v>TP-220023-180SI4E</v>
          </cell>
        </row>
        <row r="640">
          <cell r="A640" t="str">
            <v>TP-220023-120SI4E</v>
          </cell>
        </row>
        <row r="641">
          <cell r="A641" t="str">
            <v>TP-220023-115SI4E</v>
          </cell>
        </row>
        <row r="642">
          <cell r="A642" t="str">
            <v>TP-220023-110SI4E</v>
          </cell>
        </row>
        <row r="643">
          <cell r="A643" t="str">
            <v>TP-220023-105SI4E</v>
          </cell>
        </row>
        <row r="644">
          <cell r="A644" t="str">
            <v>TP-220023-100SI4E</v>
          </cell>
        </row>
        <row r="645">
          <cell r="A645" t="str">
            <v>TP-220023-095SI4E</v>
          </cell>
        </row>
        <row r="646">
          <cell r="A646" t="str">
            <v>TP-220023-090SI4E</v>
          </cell>
        </row>
        <row r="647">
          <cell r="A647" t="str">
            <v>TP-220023-085SI4E</v>
          </cell>
        </row>
        <row r="648">
          <cell r="A648" t="str">
            <v>TP-220023-080SI4E</v>
          </cell>
        </row>
        <row r="649">
          <cell r="A649" t="str">
            <v>TP-220023-075SI4E</v>
          </cell>
        </row>
        <row r="650">
          <cell r="A650" t="str">
            <v>TP-220023-070SI4E</v>
          </cell>
        </row>
        <row r="651">
          <cell r="A651" t="str">
            <v>TP-220023-065SI4E</v>
          </cell>
        </row>
        <row r="652">
          <cell r="A652" t="str">
            <v>TP-220023-060SI4E</v>
          </cell>
        </row>
        <row r="653">
          <cell r="A653" t="str">
            <v>TP-220023-055SI4E</v>
          </cell>
        </row>
        <row r="654">
          <cell r="A654" t="str">
            <v>TP-220023-050SI4E</v>
          </cell>
        </row>
        <row r="655">
          <cell r="A655" t="str">
            <v>TP-220023-045SI4E</v>
          </cell>
        </row>
        <row r="656">
          <cell r="A656" t="str">
            <v>TP-220023-040SI4E</v>
          </cell>
        </row>
        <row r="657">
          <cell r="A657" t="str">
            <v>TP-220023-035SI4E</v>
          </cell>
        </row>
        <row r="658">
          <cell r="A658" t="str">
            <v>TP-220023-030SI4E</v>
          </cell>
        </row>
        <row r="659">
          <cell r="A659" t="str">
            <v>TP-220023-025SI4E</v>
          </cell>
        </row>
        <row r="660">
          <cell r="A660" t="str">
            <v>TP-220023-020SI4E</v>
          </cell>
        </row>
        <row r="661">
          <cell r="A661" t="str">
            <v>TP-220010-300SI4E</v>
          </cell>
        </row>
        <row r="662">
          <cell r="A662" t="str">
            <v>TP-220010-240SI4E</v>
          </cell>
        </row>
        <row r="663">
          <cell r="A663" t="str">
            <v>TP-220010-180SI4E</v>
          </cell>
        </row>
        <row r="664">
          <cell r="A664" t="str">
            <v>TP-220010-120SI4E</v>
          </cell>
        </row>
        <row r="665">
          <cell r="A665" t="str">
            <v>TP-220010-115SI4E</v>
          </cell>
        </row>
        <row r="666">
          <cell r="A666" t="str">
            <v>TP-220010-110SI4E</v>
          </cell>
        </row>
        <row r="667">
          <cell r="A667" t="str">
            <v>TP-220010-105SI4E</v>
          </cell>
        </row>
        <row r="668">
          <cell r="A668" t="str">
            <v>TP-220010-100SI4E</v>
          </cell>
        </row>
        <row r="669">
          <cell r="A669" t="str">
            <v>TP-220010-095SI4E</v>
          </cell>
        </row>
        <row r="670">
          <cell r="A670" t="str">
            <v>TP-220010-090SI4E</v>
          </cell>
        </row>
        <row r="671">
          <cell r="A671" t="str">
            <v>TP-220010-085SI4E</v>
          </cell>
        </row>
        <row r="672">
          <cell r="A672" t="str">
            <v>TP-220010-080SI4E</v>
          </cell>
        </row>
        <row r="673">
          <cell r="A673" t="str">
            <v>TP-220010-075SI4E</v>
          </cell>
        </row>
        <row r="674">
          <cell r="A674" t="str">
            <v>TP-220010-070SI4E</v>
          </cell>
        </row>
        <row r="675">
          <cell r="A675" t="str">
            <v>TP-220010-065SI4E</v>
          </cell>
        </row>
        <row r="676">
          <cell r="A676" t="str">
            <v>TP-220010-060SI4E</v>
          </cell>
        </row>
        <row r="677">
          <cell r="A677" t="str">
            <v>TP-220010-055SI4E</v>
          </cell>
        </row>
        <row r="678">
          <cell r="A678" t="str">
            <v>TP-220010-050SI4E</v>
          </cell>
        </row>
        <row r="679">
          <cell r="A679" t="str">
            <v>TP-220010-045SI4E</v>
          </cell>
        </row>
        <row r="680">
          <cell r="A680" t="str">
            <v>TP-220010-040SI4E</v>
          </cell>
        </row>
        <row r="681">
          <cell r="A681" t="str">
            <v>TP-220010-035SI4E</v>
          </cell>
        </row>
        <row r="682">
          <cell r="A682" t="str">
            <v>TP-220010-030SI4E</v>
          </cell>
        </row>
        <row r="683">
          <cell r="A683" t="str">
            <v>TP-220010-025SI4E</v>
          </cell>
        </row>
        <row r="684">
          <cell r="A684" t="str">
            <v>TP-220010-020SI4E</v>
          </cell>
        </row>
        <row r="685">
          <cell r="A685" t="str">
            <v>TP-220138060-120SE1E</v>
          </cell>
        </row>
        <row r="686">
          <cell r="A686" t="str">
            <v>TP-220060010-060SE1E</v>
          </cell>
        </row>
        <row r="687">
          <cell r="A687" t="str">
            <v>TP-220060010-040SE1E</v>
          </cell>
        </row>
        <row r="688">
          <cell r="A688" t="str">
            <v>TP-220060010-029SE1E</v>
          </cell>
        </row>
        <row r="689">
          <cell r="A689" t="str">
            <v>TP-220138010-300SE1E</v>
          </cell>
        </row>
        <row r="690">
          <cell r="A690" t="str">
            <v>TP-220138010-240SE1E</v>
          </cell>
        </row>
        <row r="691">
          <cell r="A691" t="str">
            <v>TP-220138010-180SE1E</v>
          </cell>
        </row>
        <row r="692">
          <cell r="A692" t="str">
            <v>TP-220138010-120SE1E</v>
          </cell>
        </row>
        <row r="693">
          <cell r="A693" t="str">
            <v>TP-220138010-115SE1E</v>
          </cell>
        </row>
        <row r="694">
          <cell r="A694" t="str">
            <v>TP-220138010-110SE1E</v>
          </cell>
        </row>
        <row r="695">
          <cell r="A695" t="str">
            <v>TP-220138010-105SE1E</v>
          </cell>
        </row>
        <row r="696">
          <cell r="A696" t="str">
            <v>TP-220138010-100SE1E</v>
          </cell>
        </row>
        <row r="697">
          <cell r="A697" t="str">
            <v>TP-220138010-095SE1E</v>
          </cell>
        </row>
        <row r="698">
          <cell r="A698" t="str">
            <v>TP-220138010-090SE1E</v>
          </cell>
        </row>
        <row r="699">
          <cell r="A699" t="str">
            <v>TP-220138010-085SE1E</v>
          </cell>
        </row>
        <row r="700">
          <cell r="A700" t="str">
            <v>TP-220138010-080SE1E</v>
          </cell>
        </row>
        <row r="701">
          <cell r="A701" t="str">
            <v>TP-220138010-075SE1E</v>
          </cell>
        </row>
        <row r="702">
          <cell r="A702" t="str">
            <v>TP-220138010-070SE1E</v>
          </cell>
        </row>
        <row r="703">
          <cell r="A703" t="str">
            <v>TP-220138010-065SE1E</v>
          </cell>
        </row>
        <row r="704">
          <cell r="A704" t="str">
            <v>TP-220138010-060SE1E</v>
          </cell>
        </row>
        <row r="705">
          <cell r="A705" t="str">
            <v>TP-220138010-055SE1E</v>
          </cell>
        </row>
        <row r="706">
          <cell r="A706" t="str">
            <v>TP-220138010-050SE1E</v>
          </cell>
        </row>
        <row r="707">
          <cell r="A707" t="str">
            <v>TP-220138010-045SE1E</v>
          </cell>
        </row>
        <row r="708">
          <cell r="A708" t="str">
            <v>TP-220138010-040SE1E</v>
          </cell>
        </row>
        <row r="709">
          <cell r="A709" t="str">
            <v>TP-220138010-035SE1E</v>
          </cell>
        </row>
        <row r="710">
          <cell r="A710" t="str">
            <v>TP-220138010-030SE1E</v>
          </cell>
        </row>
        <row r="711">
          <cell r="A711" t="str">
            <v>TP-220138010-025SE1E</v>
          </cell>
        </row>
        <row r="712">
          <cell r="A712" t="str">
            <v>TP-220138010-020SE1E</v>
          </cell>
        </row>
        <row r="713">
          <cell r="A713" t="str">
            <v>TP-220138023-300SE1E</v>
          </cell>
        </row>
        <row r="714">
          <cell r="A714" t="str">
            <v>TP-220138023-240SE1E</v>
          </cell>
        </row>
        <row r="715">
          <cell r="A715" t="str">
            <v>TP-220138023-180SE1E</v>
          </cell>
        </row>
        <row r="716">
          <cell r="A716" t="str">
            <v>TP-220138023-120SE1E</v>
          </cell>
        </row>
        <row r="717">
          <cell r="A717" t="str">
            <v>TP-220138023-115SE1E</v>
          </cell>
        </row>
        <row r="718">
          <cell r="A718" t="str">
            <v>TP-220138023-110SE1E</v>
          </cell>
        </row>
        <row r="719">
          <cell r="A719" t="str">
            <v>TP-220138023-105SE1E</v>
          </cell>
        </row>
        <row r="720">
          <cell r="A720" t="str">
            <v>TP-220138023-100SE1E</v>
          </cell>
        </row>
        <row r="721">
          <cell r="A721" t="str">
            <v>TP-220138023-095SE1E</v>
          </cell>
        </row>
        <row r="722">
          <cell r="A722" t="str">
            <v>TP-220138023-090SE1E</v>
          </cell>
        </row>
        <row r="723">
          <cell r="A723" t="str">
            <v>TP-220138023-085SE1E</v>
          </cell>
        </row>
        <row r="724">
          <cell r="A724" t="str">
            <v>TP-220138023-080SE1E</v>
          </cell>
        </row>
        <row r="725">
          <cell r="A725" t="str">
            <v>TP-220138023-075SE1E</v>
          </cell>
        </row>
        <row r="726">
          <cell r="A726" t="str">
            <v>TP-220138023-070SE1E</v>
          </cell>
        </row>
        <row r="727">
          <cell r="A727" t="str">
            <v>TP-220138023-065SE1E</v>
          </cell>
        </row>
        <row r="728">
          <cell r="A728" t="str">
            <v>TP-220138023-060SE1E</v>
          </cell>
        </row>
        <row r="729">
          <cell r="A729" t="str">
            <v>TP-220138023-055SE1E</v>
          </cell>
        </row>
        <row r="730">
          <cell r="A730" t="str">
            <v>TP-220138023-050SE1E</v>
          </cell>
        </row>
        <row r="731">
          <cell r="A731" t="str">
            <v>TP-220138023-045SE1E</v>
          </cell>
        </row>
        <row r="732">
          <cell r="A732" t="str">
            <v>TP-220138023-040SE1E</v>
          </cell>
        </row>
        <row r="733">
          <cell r="A733" t="str">
            <v>TP-220138023-035SE1E</v>
          </cell>
        </row>
        <row r="734">
          <cell r="A734" t="str">
            <v>TP-220138023-030SE1E</v>
          </cell>
        </row>
        <row r="735">
          <cell r="A735" t="str">
            <v>TP-220138023-025SE1E</v>
          </cell>
        </row>
        <row r="736">
          <cell r="A736" t="str">
            <v>TP-220138023-020SE1E</v>
          </cell>
        </row>
        <row r="737">
          <cell r="A737" t="str">
            <v>TP-220060010-300SE1E</v>
          </cell>
        </row>
        <row r="738">
          <cell r="A738" t="str">
            <v>TP-220060010-240SE1E</v>
          </cell>
        </row>
        <row r="739">
          <cell r="A739" t="str">
            <v>TP-220060010-180SE1E</v>
          </cell>
        </row>
        <row r="740">
          <cell r="A740" t="str">
            <v>TP-220060010-120SE1E</v>
          </cell>
        </row>
        <row r="741">
          <cell r="A741" t="str">
            <v>TP-220060010-115SE1E</v>
          </cell>
        </row>
        <row r="742">
          <cell r="A742" t="str">
            <v>TP-220060010-110SE1E</v>
          </cell>
        </row>
        <row r="743">
          <cell r="A743" t="str">
            <v>TP-220060010-105SE1E</v>
          </cell>
        </row>
        <row r="744">
          <cell r="A744" t="str">
            <v>TP-220060010-100SE1E</v>
          </cell>
        </row>
        <row r="745">
          <cell r="A745" t="str">
            <v>TP-220060010-095SE1E</v>
          </cell>
        </row>
        <row r="746">
          <cell r="A746" t="str">
            <v>TP-220060010-090SE1E</v>
          </cell>
        </row>
        <row r="747">
          <cell r="A747" t="str">
            <v>TP-220060010-085SE1E</v>
          </cell>
        </row>
        <row r="748">
          <cell r="A748" t="str">
            <v>TP-220060010-080SE1E</v>
          </cell>
        </row>
        <row r="749">
          <cell r="A749" t="str">
            <v>TP-220060010-075SE1E</v>
          </cell>
        </row>
        <row r="750">
          <cell r="A750" t="str">
            <v>TP-220060010-070SE1E</v>
          </cell>
        </row>
        <row r="751">
          <cell r="A751" t="str">
            <v>TP-220060010-065SE1E</v>
          </cell>
        </row>
        <row r="752">
          <cell r="A752" t="str">
            <v>TP-220060010-055SE1E</v>
          </cell>
        </row>
        <row r="753">
          <cell r="A753" t="str">
            <v>TP-220060010-050SE1E</v>
          </cell>
        </row>
        <row r="754">
          <cell r="A754" t="str">
            <v>TP-220060010-045SE1E</v>
          </cell>
        </row>
        <row r="755">
          <cell r="A755" t="str">
            <v>TP-220060010-035SE1E</v>
          </cell>
        </row>
        <row r="756">
          <cell r="A756" t="str">
            <v>TP-220060010-030SE1E</v>
          </cell>
        </row>
        <row r="757">
          <cell r="A757" t="str">
            <v>TP-220060010-025SE1E</v>
          </cell>
        </row>
        <row r="758">
          <cell r="A758" t="str">
            <v>TP-220060010-020SE1E</v>
          </cell>
        </row>
        <row r="759">
          <cell r="A759" t="str">
            <v>TP-220060023-300SE1E</v>
          </cell>
        </row>
        <row r="760">
          <cell r="A760" t="str">
            <v>TP-220060023-240SE1E</v>
          </cell>
        </row>
        <row r="761">
          <cell r="A761" t="str">
            <v>TP-220060023-180SE1E</v>
          </cell>
        </row>
        <row r="762">
          <cell r="A762" t="str">
            <v>TP-220060023-120SE1E</v>
          </cell>
        </row>
        <row r="763">
          <cell r="A763" t="str">
            <v>TP-220060023-115SE1E</v>
          </cell>
        </row>
        <row r="764">
          <cell r="A764" t="str">
            <v>TP-220060023-110SE1E</v>
          </cell>
        </row>
        <row r="765">
          <cell r="A765" t="str">
            <v>TP-220060023-105SE1E</v>
          </cell>
        </row>
        <row r="766">
          <cell r="A766" t="str">
            <v>TP-220060023-100SE1E</v>
          </cell>
        </row>
        <row r="767">
          <cell r="A767" t="str">
            <v>TP-220060023-095SE1E</v>
          </cell>
        </row>
        <row r="768">
          <cell r="A768" t="str">
            <v>TP-220060023-090SE1E</v>
          </cell>
        </row>
        <row r="769">
          <cell r="A769" t="str">
            <v>TP-220060023-085SE1E</v>
          </cell>
        </row>
        <row r="770">
          <cell r="A770" t="str">
            <v>TP-220060023-080SE1E</v>
          </cell>
        </row>
        <row r="771">
          <cell r="A771" t="str">
            <v>TP-220060023-075SE1E</v>
          </cell>
        </row>
        <row r="772">
          <cell r="A772" t="str">
            <v>TP-220060023-070SE1E</v>
          </cell>
        </row>
        <row r="773">
          <cell r="A773" t="str">
            <v>TP-220060023-065SE1E</v>
          </cell>
        </row>
        <row r="774">
          <cell r="A774" t="str">
            <v>TP-220060023-060SE1E</v>
          </cell>
        </row>
        <row r="775">
          <cell r="A775" t="str">
            <v>TP-220060023-055SE1E</v>
          </cell>
        </row>
        <row r="776">
          <cell r="A776" t="str">
            <v>TP-220060023-050SE1E</v>
          </cell>
        </row>
        <row r="777">
          <cell r="A777" t="str">
            <v>TP-220060023-045SE1E</v>
          </cell>
        </row>
        <row r="778">
          <cell r="A778" t="str">
            <v>TP-220060023-040SE1E</v>
          </cell>
        </row>
        <row r="779">
          <cell r="A779" t="str">
            <v>TP-220060023-035SE1E</v>
          </cell>
        </row>
        <row r="780">
          <cell r="A780" t="str">
            <v>TP-220060023-030SE1E</v>
          </cell>
        </row>
        <row r="781">
          <cell r="A781" t="str">
            <v>TP-220060023-025SE1E</v>
          </cell>
        </row>
        <row r="782">
          <cell r="A782" t="str">
            <v>TP-220060023-020SE1E</v>
          </cell>
        </row>
        <row r="783">
          <cell r="A783" t="str">
            <v>TP-220060-300SE1E</v>
          </cell>
        </row>
        <row r="784">
          <cell r="A784" t="str">
            <v>TP-220060-240SE1E</v>
          </cell>
        </row>
        <row r="785">
          <cell r="A785" t="str">
            <v>TP-220060-180SE1E</v>
          </cell>
        </row>
        <row r="786">
          <cell r="A786" t="str">
            <v>TP-220060-120SE1E</v>
          </cell>
        </row>
        <row r="787">
          <cell r="A787" t="str">
            <v>TP-220060-115SE1E</v>
          </cell>
        </row>
        <row r="788">
          <cell r="A788" t="str">
            <v>TP-220060-110SE1E</v>
          </cell>
        </row>
        <row r="789">
          <cell r="A789" t="str">
            <v>TP-220060-105SE1E</v>
          </cell>
        </row>
        <row r="790">
          <cell r="A790" t="str">
            <v>TP-220060-100SE1E</v>
          </cell>
        </row>
        <row r="791">
          <cell r="A791" t="str">
            <v>TP-220060-095SE1E</v>
          </cell>
        </row>
        <row r="792">
          <cell r="A792" t="str">
            <v>TP-220060-090SE1E</v>
          </cell>
        </row>
        <row r="793">
          <cell r="A793" t="str">
            <v>TP-220060-085SE1E</v>
          </cell>
        </row>
        <row r="794">
          <cell r="A794" t="str">
            <v>TP-220060-080SE1E</v>
          </cell>
        </row>
        <row r="795">
          <cell r="A795" t="str">
            <v>TP-220060-075SE1E</v>
          </cell>
        </row>
        <row r="796">
          <cell r="A796" t="str">
            <v>TP-220060-070SE1E</v>
          </cell>
        </row>
        <row r="797">
          <cell r="A797" t="str">
            <v>TP-220060-065SE1E</v>
          </cell>
        </row>
        <row r="798">
          <cell r="A798" t="str">
            <v>TP-220060-060SE1E</v>
          </cell>
        </row>
        <row r="799">
          <cell r="A799" t="str">
            <v>TP-220060-055SE1E</v>
          </cell>
        </row>
        <row r="800">
          <cell r="A800" t="str">
            <v>TP-220060-050SE1E</v>
          </cell>
        </row>
        <row r="801">
          <cell r="A801" t="str">
            <v>TP-220060-045SE1E</v>
          </cell>
        </row>
        <row r="802">
          <cell r="A802" t="str">
            <v>TP-220060-040SE1E</v>
          </cell>
        </row>
        <row r="803">
          <cell r="A803" t="str">
            <v>TP-220060-035SE1E</v>
          </cell>
        </row>
        <row r="804">
          <cell r="A804" t="str">
            <v>TP-220060-030SE1E</v>
          </cell>
        </row>
        <row r="805">
          <cell r="A805" t="str">
            <v>TP-220060-025SE1E</v>
          </cell>
        </row>
        <row r="806">
          <cell r="A806" t="str">
            <v>TP-220060-020SE1E</v>
          </cell>
        </row>
        <row r="807">
          <cell r="A807" t="str">
            <v>TP-220023-300SE1E</v>
          </cell>
        </row>
        <row r="808">
          <cell r="A808" t="str">
            <v>TP-220023-240SE1E</v>
          </cell>
        </row>
        <row r="809">
          <cell r="A809" t="str">
            <v>TP-220023-180SE1E</v>
          </cell>
        </row>
        <row r="810">
          <cell r="A810" t="str">
            <v>TP-220023-120SE1E</v>
          </cell>
        </row>
        <row r="811">
          <cell r="A811" t="str">
            <v>TP-220023-115SE1E</v>
          </cell>
        </row>
        <row r="812">
          <cell r="A812" t="str">
            <v>TP-220023-110SE1E</v>
          </cell>
        </row>
        <row r="813">
          <cell r="A813" t="str">
            <v>TP-220023-105SE1E</v>
          </cell>
        </row>
        <row r="814">
          <cell r="A814" t="str">
            <v>TP-220023-100SE1E</v>
          </cell>
        </row>
        <row r="815">
          <cell r="A815" t="str">
            <v>TP-220023-095SE1E</v>
          </cell>
        </row>
        <row r="816">
          <cell r="A816" t="str">
            <v>TP-220023-090SE1E</v>
          </cell>
        </row>
        <row r="817">
          <cell r="A817" t="str">
            <v>TP-220023-085SE1E</v>
          </cell>
        </row>
        <row r="818">
          <cell r="A818" t="str">
            <v>TP-220023-080SE1E</v>
          </cell>
        </row>
        <row r="819">
          <cell r="A819" t="str">
            <v>TP-220023-075SE1E</v>
          </cell>
        </row>
        <row r="820">
          <cell r="A820" t="str">
            <v>TP-220023-070SE1E</v>
          </cell>
        </row>
        <row r="821">
          <cell r="A821" t="str">
            <v>TP-220023-065SE1E</v>
          </cell>
        </row>
        <row r="822">
          <cell r="A822" t="str">
            <v>TP-220023-060SE1E</v>
          </cell>
        </row>
        <row r="823">
          <cell r="A823" t="str">
            <v>TP-220023-055SE1E</v>
          </cell>
        </row>
        <row r="824">
          <cell r="A824" t="str">
            <v>TP-220023-050SE1E</v>
          </cell>
        </row>
        <row r="825">
          <cell r="A825" t="str">
            <v>TP-220023-045SE1E</v>
          </cell>
        </row>
        <row r="826">
          <cell r="A826" t="str">
            <v>TP-220023-040SE1E</v>
          </cell>
        </row>
        <row r="827">
          <cell r="A827" t="str">
            <v>TP-220023-035SE1E</v>
          </cell>
        </row>
        <row r="828">
          <cell r="A828" t="str">
            <v>TP-220023-030SE1E</v>
          </cell>
        </row>
        <row r="829">
          <cell r="A829" t="str">
            <v>TP-220023-025SE1E</v>
          </cell>
        </row>
        <row r="830">
          <cell r="A830" t="str">
            <v>TP-220023-020SE1E</v>
          </cell>
        </row>
        <row r="831">
          <cell r="A831" t="str">
            <v>TP-220010-300SE1E</v>
          </cell>
        </row>
        <row r="832">
          <cell r="A832" t="str">
            <v>TP-220010-240SE1E</v>
          </cell>
        </row>
        <row r="833">
          <cell r="A833" t="str">
            <v>TP-220010-180SE1E</v>
          </cell>
        </row>
        <row r="834">
          <cell r="A834" t="str">
            <v>TP-220010-120SE1E</v>
          </cell>
        </row>
        <row r="835">
          <cell r="A835" t="str">
            <v>TP-220010-115SE1E</v>
          </cell>
        </row>
        <row r="836">
          <cell r="A836" t="str">
            <v>TP-220010-110SE1E</v>
          </cell>
        </row>
        <row r="837">
          <cell r="A837" t="str">
            <v>TP-220010-105SE1E</v>
          </cell>
        </row>
        <row r="838">
          <cell r="A838" t="str">
            <v>TP-220010-100SE1E</v>
          </cell>
        </row>
        <row r="839">
          <cell r="A839" t="str">
            <v>TP-220010-095SE1E</v>
          </cell>
        </row>
        <row r="840">
          <cell r="A840" t="str">
            <v>TP-220010-090SE1E</v>
          </cell>
        </row>
        <row r="841">
          <cell r="A841" t="str">
            <v>TP-220010-085SE1E</v>
          </cell>
        </row>
        <row r="842">
          <cell r="A842" t="str">
            <v>TP-220010-080SE1E</v>
          </cell>
        </row>
        <row r="843">
          <cell r="A843" t="str">
            <v>TP-220010-075SE1E</v>
          </cell>
        </row>
        <row r="844">
          <cell r="A844" t="str">
            <v>TP-220010-070SE1E</v>
          </cell>
        </row>
        <row r="845">
          <cell r="A845" t="str">
            <v>TP-220010-065SE1E</v>
          </cell>
        </row>
        <row r="846">
          <cell r="A846" t="str">
            <v>TP-220010-060SE1E</v>
          </cell>
        </row>
        <row r="847">
          <cell r="A847" t="str">
            <v>TP-220010-055SE1E</v>
          </cell>
        </row>
        <row r="848">
          <cell r="A848" t="str">
            <v>TP-220010-050SE1E</v>
          </cell>
        </row>
        <row r="849">
          <cell r="A849" t="str">
            <v>TP-220010-045SE1E</v>
          </cell>
        </row>
        <row r="850">
          <cell r="A850" t="str">
            <v>TP-220010-040SE1E</v>
          </cell>
        </row>
        <row r="851">
          <cell r="A851" t="str">
            <v>TP-220010-035SE1E</v>
          </cell>
        </row>
        <row r="852">
          <cell r="A852" t="str">
            <v>TP-220010-030SE1E</v>
          </cell>
        </row>
        <row r="853">
          <cell r="A853" t="str">
            <v>TP-220010-025SE1E</v>
          </cell>
        </row>
        <row r="854">
          <cell r="A854" t="str">
            <v>TP-220010-020SE1E</v>
          </cell>
        </row>
        <row r="855">
          <cell r="A855" t="str">
            <v>TP-138060023-100CO1E</v>
          </cell>
        </row>
        <row r="856">
          <cell r="A856" t="str">
            <v>TP-138060023-095CO1E</v>
          </cell>
        </row>
        <row r="857">
          <cell r="A857" t="str">
            <v>TP-138060023-090CO1E</v>
          </cell>
        </row>
        <row r="858">
          <cell r="A858" t="str">
            <v>TP-138060023-085CO1E</v>
          </cell>
        </row>
        <row r="859">
          <cell r="A859" t="str">
            <v>TP-138060023-080CO1E</v>
          </cell>
        </row>
        <row r="860">
          <cell r="A860" t="str">
            <v>TP-138060023-075CO1E</v>
          </cell>
        </row>
        <row r="861">
          <cell r="A861" t="str">
            <v>TP-138060023-070CO1E</v>
          </cell>
        </row>
        <row r="862">
          <cell r="A862" t="str">
            <v>TP-138060023-065CO1E</v>
          </cell>
        </row>
        <row r="863">
          <cell r="A863" t="str">
            <v>TP-138060023-060CO1E</v>
          </cell>
        </row>
        <row r="864">
          <cell r="A864" t="str">
            <v>TP-138060023-055CO1E</v>
          </cell>
        </row>
        <row r="865">
          <cell r="A865" t="str">
            <v>TP-138060023-050CO1E</v>
          </cell>
        </row>
        <row r="866">
          <cell r="A866" t="str">
            <v>TP-138060023-045CO1E</v>
          </cell>
        </row>
        <row r="867">
          <cell r="A867" t="str">
            <v>TP-138060023-040CO1E</v>
          </cell>
        </row>
        <row r="868">
          <cell r="A868" t="str">
            <v>TP-138060023-035CO1E</v>
          </cell>
        </row>
        <row r="869">
          <cell r="A869" t="str">
            <v>TP-138060023-030CO1E</v>
          </cell>
        </row>
        <row r="870">
          <cell r="A870" t="str">
            <v>TP-138060023-025CO1E</v>
          </cell>
        </row>
        <row r="871">
          <cell r="A871" t="str">
            <v>TP-138060023-020CO1E</v>
          </cell>
        </row>
        <row r="872">
          <cell r="A872" t="str">
            <v>TP-138060023-015CO1E</v>
          </cell>
        </row>
        <row r="873">
          <cell r="A873" t="str">
            <v>TP-138060023-010CO1E</v>
          </cell>
        </row>
        <row r="874">
          <cell r="A874" t="str">
            <v>TP-138060023-009CO1E</v>
          </cell>
        </row>
        <row r="875">
          <cell r="A875" t="str">
            <v>TP-138060023-008CO1E</v>
          </cell>
        </row>
        <row r="876">
          <cell r="A876" t="str">
            <v>TP-138060023-007CO1E</v>
          </cell>
        </row>
        <row r="877">
          <cell r="A877" t="str">
            <v>TP-138060023-006CO1E</v>
          </cell>
        </row>
        <row r="878">
          <cell r="A878" t="str">
            <v>TP-138060023-005CO1E</v>
          </cell>
        </row>
        <row r="879">
          <cell r="A879" t="str">
            <v>TP-138060023-003CO1E</v>
          </cell>
        </row>
        <row r="880">
          <cell r="A880" t="str">
            <v>TP-138060010-100CO1E</v>
          </cell>
        </row>
        <row r="881">
          <cell r="A881" t="str">
            <v>TP-138060010-095CO1E</v>
          </cell>
        </row>
        <row r="882">
          <cell r="A882" t="str">
            <v>TP-138060010-090CO1E</v>
          </cell>
        </row>
        <row r="883">
          <cell r="A883" t="str">
            <v>TP-138060010-085CO1E</v>
          </cell>
        </row>
        <row r="884">
          <cell r="A884" t="str">
            <v>TP-138060010-080CO1E</v>
          </cell>
        </row>
        <row r="885">
          <cell r="A885" t="str">
            <v>TP-138060010-075CO1E</v>
          </cell>
        </row>
        <row r="886">
          <cell r="A886" t="str">
            <v>TP-138060010-070CO1E</v>
          </cell>
        </row>
        <row r="887">
          <cell r="A887" t="str">
            <v>TP-138060010-065CO1E</v>
          </cell>
        </row>
        <row r="888">
          <cell r="A888" t="str">
            <v>TP-138060010-060CO1E</v>
          </cell>
        </row>
        <row r="889">
          <cell r="A889" t="str">
            <v>TP-138060010-055CO1E</v>
          </cell>
        </row>
        <row r="890">
          <cell r="A890" t="str">
            <v>TP-138060010-050CO1E</v>
          </cell>
        </row>
        <row r="891">
          <cell r="A891" t="str">
            <v>TP-138060010-045CO1E</v>
          </cell>
        </row>
        <row r="892">
          <cell r="A892" t="str">
            <v>TP-138060010-040CO1E</v>
          </cell>
        </row>
        <row r="893">
          <cell r="A893" t="str">
            <v>TP-138060010-035CO1E</v>
          </cell>
        </row>
        <row r="894">
          <cell r="A894" t="str">
            <v>TP-138060010-030CO1E</v>
          </cell>
        </row>
        <row r="895">
          <cell r="A895" t="str">
            <v>TP-138060010-025CO1E</v>
          </cell>
        </row>
        <row r="896">
          <cell r="A896" t="str">
            <v>TP-138060010-020CO1E</v>
          </cell>
        </row>
        <row r="897">
          <cell r="A897" t="str">
            <v>TP-138060010-015CO1E</v>
          </cell>
        </row>
        <row r="898">
          <cell r="A898" t="str">
            <v>TP-138060010-010CO1E</v>
          </cell>
        </row>
        <row r="899">
          <cell r="A899" t="str">
            <v>TP-138060010-009CO1E</v>
          </cell>
        </row>
        <row r="900">
          <cell r="A900" t="str">
            <v>TP-138060010-008CO1E</v>
          </cell>
        </row>
        <row r="901">
          <cell r="A901" t="str">
            <v>TP-138060010-007CO1E</v>
          </cell>
        </row>
        <row r="902">
          <cell r="A902" t="str">
            <v>TP-138060010-006CO1E</v>
          </cell>
        </row>
        <row r="903">
          <cell r="A903" t="str">
            <v>TP-138060010-005CO1E</v>
          </cell>
        </row>
        <row r="904">
          <cell r="A904" t="str">
            <v>TP-138060010-003CO1E</v>
          </cell>
        </row>
        <row r="905">
          <cell r="A905" t="str">
            <v>TP-138033010-100CO1E</v>
          </cell>
        </row>
        <row r="906">
          <cell r="A906" t="str">
            <v>TP-138033010-095CO1E</v>
          </cell>
        </row>
        <row r="907">
          <cell r="A907" t="str">
            <v>TP-138033010-090CO1E</v>
          </cell>
        </row>
        <row r="908">
          <cell r="A908" t="str">
            <v>TP-138033010-085CO1E</v>
          </cell>
        </row>
        <row r="909">
          <cell r="A909" t="str">
            <v>TP-138033010-080CO1E</v>
          </cell>
        </row>
        <row r="910">
          <cell r="A910" t="str">
            <v>TP-138033010-075CO1E</v>
          </cell>
        </row>
        <row r="911">
          <cell r="A911" t="str">
            <v>TP-138033010-070CO1E</v>
          </cell>
        </row>
        <row r="912">
          <cell r="A912" t="str">
            <v>TP-138033010-065CO1E</v>
          </cell>
        </row>
        <row r="913">
          <cell r="A913" t="str">
            <v>TP-138033010-060CO1E</v>
          </cell>
        </row>
        <row r="914">
          <cell r="A914" t="str">
            <v>TP-138033010-055CO1E</v>
          </cell>
        </row>
        <row r="915">
          <cell r="A915" t="str">
            <v>TP-138033010-050CO1E</v>
          </cell>
        </row>
        <row r="916">
          <cell r="A916" t="str">
            <v>TP-138033010-045CO1E</v>
          </cell>
        </row>
        <row r="917">
          <cell r="A917" t="str">
            <v>TP-138033010-040CO1E</v>
          </cell>
        </row>
        <row r="918">
          <cell r="A918" t="str">
            <v>TP-138033010-035CO1E</v>
          </cell>
        </row>
        <row r="919">
          <cell r="A919" t="str">
            <v>TP-138033010-030CO1E</v>
          </cell>
        </row>
        <row r="920">
          <cell r="A920" t="str">
            <v>TP-138033010-025CO1E</v>
          </cell>
        </row>
        <row r="921">
          <cell r="A921" t="str">
            <v>TP-138033010-020CO1E</v>
          </cell>
        </row>
        <row r="922">
          <cell r="A922" t="str">
            <v>TP-138033010-015CO1E</v>
          </cell>
        </row>
        <row r="923">
          <cell r="A923" t="str">
            <v>TP-138033010-010CO1E</v>
          </cell>
        </row>
        <row r="924">
          <cell r="A924" t="str">
            <v>TP-138033010-009CO1E</v>
          </cell>
        </row>
        <row r="925">
          <cell r="A925" t="str">
            <v>TP-138033010-008CO1E</v>
          </cell>
        </row>
        <row r="926">
          <cell r="A926" t="str">
            <v>TP-138033010-007CO1E</v>
          </cell>
        </row>
        <row r="927">
          <cell r="A927" t="str">
            <v>TP-138033010-006CO1E</v>
          </cell>
        </row>
        <row r="928">
          <cell r="A928" t="str">
            <v>TP-138033010-005CO1E</v>
          </cell>
        </row>
        <row r="929">
          <cell r="A929" t="str">
            <v>TP-138033010-003CO1E</v>
          </cell>
        </row>
        <row r="930">
          <cell r="A930" t="str">
            <v>TP-138033023-100CO1E</v>
          </cell>
        </row>
        <row r="931">
          <cell r="A931" t="str">
            <v>TP-138033023-095CO1E</v>
          </cell>
        </row>
        <row r="932">
          <cell r="A932" t="str">
            <v>TP-138033023-090CO1E</v>
          </cell>
        </row>
        <row r="933">
          <cell r="A933" t="str">
            <v>TP-138033023-085CO1E</v>
          </cell>
        </row>
        <row r="934">
          <cell r="A934" t="str">
            <v>TP-138033023-080CO1E</v>
          </cell>
        </row>
        <row r="935">
          <cell r="A935" t="str">
            <v>TP-138033023-075CO1E</v>
          </cell>
        </row>
        <row r="936">
          <cell r="A936" t="str">
            <v>TP-138033023-070CO1E</v>
          </cell>
        </row>
        <row r="937">
          <cell r="A937" t="str">
            <v>TP-138033023-065CO1E</v>
          </cell>
        </row>
        <row r="938">
          <cell r="A938" t="str">
            <v>TP-138033023-060CO1E</v>
          </cell>
        </row>
        <row r="939">
          <cell r="A939" t="str">
            <v>TP-138033023-055CO1E</v>
          </cell>
        </row>
        <row r="940">
          <cell r="A940" t="str">
            <v>TP-138033023-050CO1E</v>
          </cell>
        </row>
        <row r="941">
          <cell r="A941" t="str">
            <v>TP-138033023-045CO1E</v>
          </cell>
        </row>
        <row r="942">
          <cell r="A942" t="str">
            <v>TP-138033023-040CO1E</v>
          </cell>
        </row>
        <row r="943">
          <cell r="A943" t="str">
            <v>TP-138033023-035CO1E</v>
          </cell>
        </row>
        <row r="944">
          <cell r="A944" t="str">
            <v>TP-138033023-030CO1E</v>
          </cell>
        </row>
        <row r="945">
          <cell r="A945" t="str">
            <v>TP-138033023-025CO1E</v>
          </cell>
        </row>
        <row r="946">
          <cell r="A946" t="str">
            <v>TP-138033023-020CO1E</v>
          </cell>
        </row>
        <row r="947">
          <cell r="A947" t="str">
            <v>TP-138033023-015CO1E</v>
          </cell>
        </row>
        <row r="948">
          <cell r="A948" t="str">
            <v>TP-138033023-010CO1E</v>
          </cell>
        </row>
        <row r="949">
          <cell r="A949" t="str">
            <v>TP-138033023-009CO1E</v>
          </cell>
        </row>
        <row r="950">
          <cell r="A950" t="str">
            <v>TP-138033023-008CO1E</v>
          </cell>
        </row>
        <row r="951">
          <cell r="A951" t="str">
            <v>TP-138033023-007CO1E</v>
          </cell>
        </row>
        <row r="952">
          <cell r="A952" t="str">
            <v>TP-138033023-006CO1E</v>
          </cell>
        </row>
        <row r="953">
          <cell r="A953" t="str">
            <v>TP-138033023-005CO1E</v>
          </cell>
        </row>
        <row r="954">
          <cell r="A954" t="str">
            <v>TP-138033023-003CO1E</v>
          </cell>
        </row>
        <row r="955">
          <cell r="A955" t="str">
            <v>TP-138023010-100CO1E</v>
          </cell>
        </row>
        <row r="956">
          <cell r="A956" t="str">
            <v>TP-138023010-095CO1E</v>
          </cell>
        </row>
        <row r="957">
          <cell r="A957" t="str">
            <v>TP-138023010-090CO1E</v>
          </cell>
        </row>
        <row r="958">
          <cell r="A958" t="str">
            <v>TP-138023010-085CO1E</v>
          </cell>
        </row>
        <row r="959">
          <cell r="A959" t="str">
            <v>TP-138023010-080CO1E</v>
          </cell>
        </row>
        <row r="960">
          <cell r="A960" t="str">
            <v>TP-138023010-075CO1E</v>
          </cell>
        </row>
        <row r="961">
          <cell r="A961" t="str">
            <v>TP-138023010-070CO1E</v>
          </cell>
        </row>
        <row r="962">
          <cell r="A962" t="str">
            <v>TP-138023010-065CO1E</v>
          </cell>
        </row>
        <row r="963">
          <cell r="A963" t="str">
            <v>TP-138023010-060CO1E</v>
          </cell>
        </row>
        <row r="964">
          <cell r="A964" t="str">
            <v>TP-138023010-055CO1E</v>
          </cell>
        </row>
        <row r="965">
          <cell r="A965" t="str">
            <v>TP-138023010-050CO1E</v>
          </cell>
        </row>
        <row r="966">
          <cell r="A966" t="str">
            <v>TP-138023010-045CO1E</v>
          </cell>
        </row>
        <row r="967">
          <cell r="A967" t="str">
            <v>TP-138023010-040CO1E</v>
          </cell>
        </row>
        <row r="968">
          <cell r="A968" t="str">
            <v>TP-138023010-035CO1E</v>
          </cell>
        </row>
        <row r="969">
          <cell r="A969" t="str">
            <v>TP-138023010-030CO1E</v>
          </cell>
        </row>
        <row r="970">
          <cell r="A970" t="str">
            <v>TP-138023010-025CO1E</v>
          </cell>
        </row>
        <row r="971">
          <cell r="A971" t="str">
            <v>TP-138023010-020CO1E</v>
          </cell>
        </row>
        <row r="972">
          <cell r="A972" t="str">
            <v>TP-138023010-015CO1E</v>
          </cell>
        </row>
        <row r="973">
          <cell r="A973" t="str">
            <v>TP-138023010-010CO1E</v>
          </cell>
        </row>
        <row r="974">
          <cell r="A974" t="str">
            <v>TP-138023010-009CO1E</v>
          </cell>
        </row>
        <row r="975">
          <cell r="A975" t="str">
            <v>TP-138023010-008CO1E</v>
          </cell>
        </row>
        <row r="976">
          <cell r="A976" t="str">
            <v>TP-138023010-007CO1E</v>
          </cell>
        </row>
        <row r="977">
          <cell r="A977" t="str">
            <v>TP-138023010-006CO1E</v>
          </cell>
        </row>
        <row r="978">
          <cell r="A978" t="str">
            <v>TP-138023010-005CO1E</v>
          </cell>
        </row>
        <row r="979">
          <cell r="A979" t="str">
            <v>TP-138023010-003CO1E</v>
          </cell>
        </row>
        <row r="980">
          <cell r="A980" t="str">
            <v>TP-138010-100CO1E</v>
          </cell>
        </row>
        <row r="981">
          <cell r="A981" t="str">
            <v>TP-138010-095CO1E</v>
          </cell>
        </row>
        <row r="982">
          <cell r="A982" t="str">
            <v>TP-138010-090CO1E</v>
          </cell>
        </row>
        <row r="983">
          <cell r="A983" t="str">
            <v>TP-138010-085CO1E</v>
          </cell>
        </row>
        <row r="984">
          <cell r="A984" t="str">
            <v>TP-138010-080CO1E</v>
          </cell>
        </row>
        <row r="985">
          <cell r="A985" t="str">
            <v>TP-138010-075CO1E</v>
          </cell>
        </row>
        <row r="986">
          <cell r="A986" t="str">
            <v>TP-138010-070CO1E</v>
          </cell>
        </row>
        <row r="987">
          <cell r="A987" t="str">
            <v>TP-138010-065CO1E</v>
          </cell>
        </row>
        <row r="988">
          <cell r="A988" t="str">
            <v>TP-138010-060CO1E</v>
          </cell>
        </row>
        <row r="989">
          <cell r="A989" t="str">
            <v>TP-138010-055CO1E</v>
          </cell>
        </row>
        <row r="990">
          <cell r="A990" t="str">
            <v>TP-138010-050CO1E</v>
          </cell>
        </row>
        <row r="991">
          <cell r="A991" t="str">
            <v>TP-138010-045CO1E</v>
          </cell>
        </row>
        <row r="992">
          <cell r="A992" t="str">
            <v>TP-138010-040CO1E</v>
          </cell>
        </row>
        <row r="993">
          <cell r="A993" t="str">
            <v>TP-138010-035CO1E</v>
          </cell>
        </row>
        <row r="994">
          <cell r="A994" t="str">
            <v>TP-138010-030CO1E</v>
          </cell>
        </row>
        <row r="995">
          <cell r="A995" t="str">
            <v>TP-138010-025CO1E</v>
          </cell>
        </row>
        <row r="996">
          <cell r="A996" t="str">
            <v>TP-138010-020CO1E</v>
          </cell>
        </row>
        <row r="997">
          <cell r="A997" t="str">
            <v>TP-138010-015CO1E</v>
          </cell>
        </row>
        <row r="998">
          <cell r="A998" t="str">
            <v>TP-138010-010CO1E</v>
          </cell>
        </row>
        <row r="999">
          <cell r="A999" t="str">
            <v>TP-138010-009CO1E</v>
          </cell>
        </row>
        <row r="1000">
          <cell r="A1000" t="str">
            <v>TP-138010-008CO1E</v>
          </cell>
        </row>
        <row r="1001">
          <cell r="A1001" t="str">
            <v>TP-138010-007CO1E</v>
          </cell>
        </row>
        <row r="1002">
          <cell r="A1002" t="str">
            <v>TP-138010-006CO1E</v>
          </cell>
        </row>
        <row r="1003">
          <cell r="A1003" t="str">
            <v>TP-138010-005CO1E</v>
          </cell>
        </row>
        <row r="1004">
          <cell r="A1004" t="str">
            <v>TP-138010-003CO1E</v>
          </cell>
        </row>
        <row r="1005">
          <cell r="A1005" t="str">
            <v>TP-138023-100CO1E</v>
          </cell>
        </row>
        <row r="1006">
          <cell r="A1006" t="str">
            <v>TP-138023-095CO1E</v>
          </cell>
        </row>
        <row r="1007">
          <cell r="A1007" t="str">
            <v>TP-138023-090CO1E</v>
          </cell>
        </row>
        <row r="1008">
          <cell r="A1008" t="str">
            <v>TP-138023-085CO1E</v>
          </cell>
        </row>
        <row r="1009">
          <cell r="A1009" t="str">
            <v>TP-138023-080CO1E</v>
          </cell>
        </row>
        <row r="1010">
          <cell r="A1010" t="str">
            <v>TP-138023-075CO1E</v>
          </cell>
        </row>
        <row r="1011">
          <cell r="A1011" t="str">
            <v>TP-138023-070CO1E</v>
          </cell>
        </row>
        <row r="1012">
          <cell r="A1012" t="str">
            <v>TP-138023-065CO1E</v>
          </cell>
        </row>
        <row r="1013">
          <cell r="A1013" t="str">
            <v>TP-138023-060CO1E</v>
          </cell>
        </row>
        <row r="1014">
          <cell r="A1014" t="str">
            <v>TP-138023-055CO1E</v>
          </cell>
        </row>
        <row r="1015">
          <cell r="A1015" t="str">
            <v>TP-138023-050CO1E</v>
          </cell>
        </row>
        <row r="1016">
          <cell r="A1016" t="str">
            <v>TP-138023-045CO1E</v>
          </cell>
        </row>
        <row r="1017">
          <cell r="A1017" t="str">
            <v>TP-138023-040CO1E</v>
          </cell>
        </row>
        <row r="1018">
          <cell r="A1018" t="str">
            <v>TP-138023-035CO1E</v>
          </cell>
        </row>
        <row r="1019">
          <cell r="A1019" t="str">
            <v>TP-138023-030CO1E</v>
          </cell>
        </row>
        <row r="1020">
          <cell r="A1020" t="str">
            <v>TP-138023-025CO1E</v>
          </cell>
        </row>
        <row r="1021">
          <cell r="A1021" t="str">
            <v>TP-138023-020CO1E</v>
          </cell>
        </row>
        <row r="1022">
          <cell r="A1022" t="str">
            <v>TP-138023-015CO1E</v>
          </cell>
        </row>
        <row r="1023">
          <cell r="A1023" t="str">
            <v>TP-138023-010CO1E</v>
          </cell>
        </row>
        <row r="1024">
          <cell r="A1024" t="str">
            <v>TP-138023-009CO1E</v>
          </cell>
        </row>
        <row r="1025">
          <cell r="A1025" t="str">
            <v>TP-138023-008CO1E</v>
          </cell>
        </row>
        <row r="1026">
          <cell r="A1026" t="str">
            <v>TP-138023-007CO1E</v>
          </cell>
        </row>
        <row r="1027">
          <cell r="A1027" t="str">
            <v>TP-138023-006CO1E</v>
          </cell>
        </row>
        <row r="1028">
          <cell r="A1028" t="str">
            <v>TP-138023-005CO1E</v>
          </cell>
        </row>
        <row r="1029">
          <cell r="A1029" t="str">
            <v>TP-138023-003CO1E</v>
          </cell>
        </row>
        <row r="1030">
          <cell r="A1030" t="str">
            <v>TP-138060023-100SI2E</v>
          </cell>
        </row>
        <row r="1031">
          <cell r="A1031" t="str">
            <v>TP-138060023-095SI2E</v>
          </cell>
        </row>
        <row r="1032">
          <cell r="A1032" t="str">
            <v>TP-138060023-090SI2E</v>
          </cell>
        </row>
        <row r="1033">
          <cell r="A1033" t="str">
            <v>TP-138060023-085SI2E</v>
          </cell>
        </row>
        <row r="1034">
          <cell r="A1034" t="str">
            <v>TP-138060023-080SI2E</v>
          </cell>
        </row>
        <row r="1035">
          <cell r="A1035" t="str">
            <v>TP-138060023-075SI2E</v>
          </cell>
        </row>
        <row r="1036">
          <cell r="A1036" t="str">
            <v>TP-138060023-070SI2E</v>
          </cell>
        </row>
        <row r="1037">
          <cell r="A1037" t="str">
            <v>TP-138060023-065SI2E</v>
          </cell>
        </row>
        <row r="1038">
          <cell r="A1038" t="str">
            <v>TP-138060023-060SI2E</v>
          </cell>
        </row>
        <row r="1039">
          <cell r="A1039" t="str">
            <v>TP-138060023-055SI2E</v>
          </cell>
        </row>
        <row r="1040">
          <cell r="A1040" t="str">
            <v>TP-138060023-050SI2E</v>
          </cell>
        </row>
        <row r="1041">
          <cell r="A1041" t="str">
            <v>TP-138060023-045SI2E</v>
          </cell>
        </row>
        <row r="1042">
          <cell r="A1042" t="str">
            <v>TP-138060023-040SI2E</v>
          </cell>
        </row>
        <row r="1043">
          <cell r="A1043" t="str">
            <v>TP-138060023-035SI2E</v>
          </cell>
        </row>
        <row r="1044">
          <cell r="A1044" t="str">
            <v>TP-138060023-030SI2E</v>
          </cell>
        </row>
        <row r="1045">
          <cell r="A1045" t="str">
            <v>TP-138060023-025SI2E</v>
          </cell>
        </row>
        <row r="1046">
          <cell r="A1046" t="str">
            <v>TP-138060023-020SI2E</v>
          </cell>
        </row>
        <row r="1047">
          <cell r="A1047" t="str">
            <v>TP-138060023-015SI2E</v>
          </cell>
        </row>
        <row r="1048">
          <cell r="A1048" t="str">
            <v>TP-138060023-010SI2E</v>
          </cell>
        </row>
        <row r="1049">
          <cell r="A1049" t="str">
            <v>TP-138060023-009SI2E</v>
          </cell>
        </row>
        <row r="1050">
          <cell r="A1050" t="str">
            <v>TP-138060023-008SI2E</v>
          </cell>
        </row>
        <row r="1051">
          <cell r="A1051" t="str">
            <v>TP-138060023-007SI2E</v>
          </cell>
        </row>
        <row r="1052">
          <cell r="A1052" t="str">
            <v>TP-138060023-006SI2E</v>
          </cell>
        </row>
        <row r="1053">
          <cell r="A1053" t="str">
            <v>TP-138060023-005SI2E</v>
          </cell>
        </row>
        <row r="1054">
          <cell r="A1054" t="str">
            <v>TP-138060023-003SI2E</v>
          </cell>
        </row>
        <row r="1055">
          <cell r="A1055" t="str">
            <v>TP-138060010-100SI2E</v>
          </cell>
        </row>
        <row r="1056">
          <cell r="A1056" t="str">
            <v>TP-138060010-095SI2E</v>
          </cell>
        </row>
        <row r="1057">
          <cell r="A1057" t="str">
            <v>TP-138060010-090SI2E</v>
          </cell>
        </row>
        <row r="1058">
          <cell r="A1058" t="str">
            <v>TP-138060010-085SI2E</v>
          </cell>
        </row>
        <row r="1059">
          <cell r="A1059" t="str">
            <v>TP-138060010-080SI2E</v>
          </cell>
        </row>
        <row r="1060">
          <cell r="A1060" t="str">
            <v>TP-138060010-075SI2E</v>
          </cell>
        </row>
        <row r="1061">
          <cell r="A1061" t="str">
            <v>TP-138060010-070SI2E</v>
          </cell>
        </row>
        <row r="1062">
          <cell r="A1062" t="str">
            <v>TP-138060010-065SI2E</v>
          </cell>
        </row>
        <row r="1063">
          <cell r="A1063" t="str">
            <v>TP-138060010-060SI2E</v>
          </cell>
        </row>
        <row r="1064">
          <cell r="A1064" t="str">
            <v>TP-138060010-055SI2E</v>
          </cell>
        </row>
        <row r="1065">
          <cell r="A1065" t="str">
            <v>TP-138060010-050SI2E</v>
          </cell>
        </row>
        <row r="1066">
          <cell r="A1066" t="str">
            <v>TP-138060010-045SI2E</v>
          </cell>
        </row>
        <row r="1067">
          <cell r="A1067" t="str">
            <v>TP-138060010-040SI2E</v>
          </cell>
        </row>
        <row r="1068">
          <cell r="A1068" t="str">
            <v>TP-138060010-035SI2E</v>
          </cell>
        </row>
        <row r="1069">
          <cell r="A1069" t="str">
            <v>TP-138060010-030SI2E</v>
          </cell>
        </row>
        <row r="1070">
          <cell r="A1070" t="str">
            <v>TP-138060010-025SI2E</v>
          </cell>
        </row>
        <row r="1071">
          <cell r="A1071" t="str">
            <v>TP-138060010-020SI2E</v>
          </cell>
        </row>
        <row r="1072">
          <cell r="A1072" t="str">
            <v>TP-138060010-015SI2E</v>
          </cell>
        </row>
        <row r="1073">
          <cell r="A1073" t="str">
            <v>TP-138060010-010SI2E</v>
          </cell>
        </row>
        <row r="1074">
          <cell r="A1074" t="str">
            <v>TP-138060010-009SI2E</v>
          </cell>
        </row>
        <row r="1075">
          <cell r="A1075" t="str">
            <v>TP-138060010-008SI2E</v>
          </cell>
        </row>
        <row r="1076">
          <cell r="A1076" t="str">
            <v>TP-138060010-007SI2E</v>
          </cell>
        </row>
        <row r="1077">
          <cell r="A1077" t="str">
            <v>TP-138060010-006SI2E</v>
          </cell>
        </row>
        <row r="1078">
          <cell r="A1078" t="str">
            <v>TP-138060010-005SI2E</v>
          </cell>
        </row>
        <row r="1079">
          <cell r="A1079" t="str">
            <v>TP-138060010-003SI2E</v>
          </cell>
        </row>
        <row r="1080">
          <cell r="A1080" t="str">
            <v>TP-138033010-100SI2E</v>
          </cell>
        </row>
        <row r="1081">
          <cell r="A1081" t="str">
            <v>TP-138033010-095SI2E</v>
          </cell>
        </row>
        <row r="1082">
          <cell r="A1082" t="str">
            <v>TP-138033010-090SI2E</v>
          </cell>
        </row>
        <row r="1083">
          <cell r="A1083" t="str">
            <v>TP-138033010-085SI2E</v>
          </cell>
        </row>
        <row r="1084">
          <cell r="A1084" t="str">
            <v>TP-138033010-080SI2E</v>
          </cell>
        </row>
        <row r="1085">
          <cell r="A1085" t="str">
            <v>TP-138033010-075SI2E</v>
          </cell>
        </row>
        <row r="1086">
          <cell r="A1086" t="str">
            <v>TP-138033010-070SI2E</v>
          </cell>
        </row>
        <row r="1087">
          <cell r="A1087" t="str">
            <v>TP-138033010-065SI2E</v>
          </cell>
        </row>
        <row r="1088">
          <cell r="A1088" t="str">
            <v>TP-138033010-060SI2E</v>
          </cell>
        </row>
        <row r="1089">
          <cell r="A1089" t="str">
            <v>TP-138033010-055SI2E</v>
          </cell>
        </row>
        <row r="1090">
          <cell r="A1090" t="str">
            <v>TP-138033010-050SI2E</v>
          </cell>
        </row>
        <row r="1091">
          <cell r="A1091" t="str">
            <v>TP-138033010-045SI2E</v>
          </cell>
        </row>
        <row r="1092">
          <cell r="A1092" t="str">
            <v>TP-138033010-040SI2E</v>
          </cell>
        </row>
        <row r="1093">
          <cell r="A1093" t="str">
            <v>TP-138033010-035SI2E</v>
          </cell>
        </row>
        <row r="1094">
          <cell r="A1094" t="str">
            <v>TP-138033010-030SI2E</v>
          </cell>
        </row>
        <row r="1095">
          <cell r="A1095" t="str">
            <v>TP-138033010-025SI2E</v>
          </cell>
        </row>
        <row r="1096">
          <cell r="A1096" t="str">
            <v>TP-138033010-020SI2E</v>
          </cell>
        </row>
        <row r="1097">
          <cell r="A1097" t="str">
            <v>TP-138033010-015SI2E</v>
          </cell>
        </row>
        <row r="1098">
          <cell r="A1098" t="str">
            <v>TP-138033010-010SI2E</v>
          </cell>
        </row>
        <row r="1099">
          <cell r="A1099" t="str">
            <v>TP-138033010-009SI2E</v>
          </cell>
        </row>
        <row r="1100">
          <cell r="A1100" t="str">
            <v>TP-138033010-008SI2E</v>
          </cell>
        </row>
        <row r="1101">
          <cell r="A1101" t="str">
            <v>TP-138033010-007SI2E</v>
          </cell>
        </row>
        <row r="1102">
          <cell r="A1102" t="str">
            <v>TP-138033010-006SI2E</v>
          </cell>
        </row>
        <row r="1103">
          <cell r="A1103" t="str">
            <v>TP-138033010-005SI2E</v>
          </cell>
        </row>
        <row r="1104">
          <cell r="A1104" t="str">
            <v>TP-138033010-003SI2E</v>
          </cell>
        </row>
        <row r="1105">
          <cell r="A1105" t="str">
            <v>TP-138033023-100SI2E</v>
          </cell>
        </row>
        <row r="1106">
          <cell r="A1106" t="str">
            <v>TP-138033023-095SI2E</v>
          </cell>
        </row>
        <row r="1107">
          <cell r="A1107" t="str">
            <v>TP-138033023-090SI2E</v>
          </cell>
        </row>
        <row r="1108">
          <cell r="A1108" t="str">
            <v>TP-138033023-085SI2E</v>
          </cell>
        </row>
        <row r="1109">
          <cell r="A1109" t="str">
            <v>TP-138033023-080SI2E</v>
          </cell>
        </row>
        <row r="1110">
          <cell r="A1110" t="str">
            <v>TP-138033023-075SI2E</v>
          </cell>
        </row>
        <row r="1111">
          <cell r="A1111" t="str">
            <v>TP-138033023-070SI2E</v>
          </cell>
        </row>
        <row r="1112">
          <cell r="A1112" t="str">
            <v>TP-138033023-065SI2E</v>
          </cell>
        </row>
        <row r="1113">
          <cell r="A1113" t="str">
            <v>TP-138033023-060SI2E</v>
          </cell>
        </row>
        <row r="1114">
          <cell r="A1114" t="str">
            <v>TP-138033023-055SI2E</v>
          </cell>
        </row>
        <row r="1115">
          <cell r="A1115" t="str">
            <v>TP-138033023-050SI2E</v>
          </cell>
        </row>
        <row r="1116">
          <cell r="A1116" t="str">
            <v>TP-138033023-045SI2E</v>
          </cell>
        </row>
        <row r="1117">
          <cell r="A1117" t="str">
            <v>TP-138033023-040SI2E</v>
          </cell>
        </row>
        <row r="1118">
          <cell r="A1118" t="str">
            <v>TP-138033023-035SI2E</v>
          </cell>
        </row>
        <row r="1119">
          <cell r="A1119" t="str">
            <v>TP-138033023-030SI2E</v>
          </cell>
        </row>
        <row r="1120">
          <cell r="A1120" t="str">
            <v>TP-138033023-025SI2E</v>
          </cell>
        </row>
        <row r="1121">
          <cell r="A1121" t="str">
            <v>TP-138033023-020SI2E</v>
          </cell>
        </row>
        <row r="1122">
          <cell r="A1122" t="str">
            <v>TP-138033023-015SI2E</v>
          </cell>
        </row>
        <row r="1123">
          <cell r="A1123" t="str">
            <v>TP-138033023-010SI2E</v>
          </cell>
        </row>
        <row r="1124">
          <cell r="A1124" t="str">
            <v>TP-138033023-009SI2E</v>
          </cell>
        </row>
        <row r="1125">
          <cell r="A1125" t="str">
            <v>TP-138033023-008SI2E</v>
          </cell>
        </row>
        <row r="1126">
          <cell r="A1126" t="str">
            <v>TP-138033023-007SI2E</v>
          </cell>
        </row>
        <row r="1127">
          <cell r="A1127" t="str">
            <v>TP-138033023-006SI2E</v>
          </cell>
        </row>
        <row r="1128">
          <cell r="A1128" t="str">
            <v>TP-138033023-005SI2E</v>
          </cell>
        </row>
        <row r="1129">
          <cell r="A1129" t="str">
            <v>TP-138033023-003SI2E</v>
          </cell>
        </row>
        <row r="1130">
          <cell r="A1130" t="str">
            <v>TP-138023010-100SI2E</v>
          </cell>
        </row>
        <row r="1131">
          <cell r="A1131" t="str">
            <v>TP-138023010-095SI2E</v>
          </cell>
        </row>
        <row r="1132">
          <cell r="A1132" t="str">
            <v>TP-138023010-090SI2E</v>
          </cell>
        </row>
        <row r="1133">
          <cell r="A1133" t="str">
            <v>TP-138023010-085SI2E</v>
          </cell>
        </row>
        <row r="1134">
          <cell r="A1134" t="str">
            <v>TP-138023010-080SI2E</v>
          </cell>
        </row>
        <row r="1135">
          <cell r="A1135" t="str">
            <v>TP-138023010-075SI2E</v>
          </cell>
        </row>
        <row r="1136">
          <cell r="A1136" t="str">
            <v>TP-138023010-070SI2E</v>
          </cell>
        </row>
        <row r="1137">
          <cell r="A1137" t="str">
            <v>TP-138023010-065SI2E</v>
          </cell>
        </row>
        <row r="1138">
          <cell r="A1138" t="str">
            <v>TP-138023010-060SI2E</v>
          </cell>
        </row>
        <row r="1139">
          <cell r="A1139" t="str">
            <v>TP-138023010-055SI2E</v>
          </cell>
        </row>
        <row r="1140">
          <cell r="A1140" t="str">
            <v>TP-138023010-050SI2E</v>
          </cell>
        </row>
        <row r="1141">
          <cell r="A1141" t="str">
            <v>TP-138023010-045SI2E</v>
          </cell>
        </row>
        <row r="1142">
          <cell r="A1142" t="str">
            <v>TP-138023010-040SI2E</v>
          </cell>
        </row>
        <row r="1143">
          <cell r="A1143" t="str">
            <v>TP-138023010-035SI2E</v>
          </cell>
        </row>
        <row r="1144">
          <cell r="A1144" t="str">
            <v>TP-138023010-030SI2E</v>
          </cell>
        </row>
        <row r="1145">
          <cell r="A1145" t="str">
            <v>TP-138023010-025SI2E</v>
          </cell>
        </row>
        <row r="1146">
          <cell r="A1146" t="str">
            <v>TP-138023010-020SI2E</v>
          </cell>
        </row>
        <row r="1147">
          <cell r="A1147" t="str">
            <v>TP-138023010-015SI2E</v>
          </cell>
        </row>
        <row r="1148">
          <cell r="A1148" t="str">
            <v>TP-138023010-010SI2E</v>
          </cell>
        </row>
        <row r="1149">
          <cell r="A1149" t="str">
            <v>TP-138023010-009SI2E</v>
          </cell>
        </row>
        <row r="1150">
          <cell r="A1150" t="str">
            <v>TP-138023010-008SI2E</v>
          </cell>
        </row>
        <row r="1151">
          <cell r="A1151" t="str">
            <v>TP-138023010-007SI2E</v>
          </cell>
        </row>
        <row r="1152">
          <cell r="A1152" t="str">
            <v>TP-138023010-006SI2E</v>
          </cell>
        </row>
        <row r="1153">
          <cell r="A1153" t="str">
            <v>TP-138023010-005SI2E</v>
          </cell>
        </row>
        <row r="1154">
          <cell r="A1154" t="str">
            <v>TP-138023010-003SI2E</v>
          </cell>
        </row>
        <row r="1155">
          <cell r="A1155" t="str">
            <v>TP-138010-100SI2E</v>
          </cell>
        </row>
        <row r="1156">
          <cell r="A1156" t="str">
            <v>TP-138010-095SI2E</v>
          </cell>
        </row>
        <row r="1157">
          <cell r="A1157" t="str">
            <v>TP-138010-090SI2E</v>
          </cell>
        </row>
        <row r="1158">
          <cell r="A1158" t="str">
            <v>TP-138010-085SI2E</v>
          </cell>
        </row>
        <row r="1159">
          <cell r="A1159" t="str">
            <v>TP-138010-080SI2E</v>
          </cell>
        </row>
        <row r="1160">
          <cell r="A1160" t="str">
            <v>TP-138010-075SI2E</v>
          </cell>
        </row>
        <row r="1161">
          <cell r="A1161" t="str">
            <v>TP-138010-070SI2E</v>
          </cell>
        </row>
        <row r="1162">
          <cell r="A1162" t="str">
            <v>TP-138010-065SI2E</v>
          </cell>
        </row>
        <row r="1163">
          <cell r="A1163" t="str">
            <v>TP-138010-060SI2E</v>
          </cell>
        </row>
        <row r="1164">
          <cell r="A1164" t="str">
            <v>TP-138010-055SI2E</v>
          </cell>
        </row>
        <row r="1165">
          <cell r="A1165" t="str">
            <v>TP-138010-050SI2E</v>
          </cell>
        </row>
        <row r="1166">
          <cell r="A1166" t="str">
            <v>TP-138010-045SI2E</v>
          </cell>
        </row>
        <row r="1167">
          <cell r="A1167" t="str">
            <v>TP-138010-040SI2E</v>
          </cell>
        </row>
        <row r="1168">
          <cell r="A1168" t="str">
            <v>TP-138010-035SI2E</v>
          </cell>
        </row>
        <row r="1169">
          <cell r="A1169" t="str">
            <v>TP-138010-030SI2E</v>
          </cell>
        </row>
        <row r="1170">
          <cell r="A1170" t="str">
            <v>TP-138010-025SI2E</v>
          </cell>
        </row>
        <row r="1171">
          <cell r="A1171" t="str">
            <v>TP-138010-020SI2E</v>
          </cell>
        </row>
        <row r="1172">
          <cell r="A1172" t="str">
            <v>TP-138010-015SI2E</v>
          </cell>
        </row>
        <row r="1173">
          <cell r="A1173" t="str">
            <v>TP-138010-010SI2E</v>
          </cell>
        </row>
        <row r="1174">
          <cell r="A1174" t="str">
            <v>TP-138010-009SI2E</v>
          </cell>
        </row>
        <row r="1175">
          <cell r="A1175" t="str">
            <v>TP-138010-008SI2E</v>
          </cell>
        </row>
        <row r="1176">
          <cell r="A1176" t="str">
            <v>TP-138010-007SI2E</v>
          </cell>
        </row>
        <row r="1177">
          <cell r="A1177" t="str">
            <v>TP-138010-006SI2E</v>
          </cell>
        </row>
        <row r="1178">
          <cell r="A1178" t="str">
            <v>TP-138010-005SI2E</v>
          </cell>
        </row>
        <row r="1179">
          <cell r="A1179" t="str">
            <v>TP-138010-003SI2E</v>
          </cell>
        </row>
        <row r="1180">
          <cell r="A1180" t="str">
            <v>TP-138023-100SI2E</v>
          </cell>
        </row>
        <row r="1181">
          <cell r="A1181" t="str">
            <v>TP-138023-095SI2E</v>
          </cell>
        </row>
        <row r="1182">
          <cell r="A1182" t="str">
            <v>TP-138023-090SI2E</v>
          </cell>
        </row>
        <row r="1183">
          <cell r="A1183" t="str">
            <v>TP-138023-085SI2E</v>
          </cell>
        </row>
        <row r="1184">
          <cell r="A1184" t="str">
            <v>TP-138023-080SI2E</v>
          </cell>
        </row>
        <row r="1185">
          <cell r="A1185" t="str">
            <v>TP-138023-075SI2E</v>
          </cell>
        </row>
        <row r="1186">
          <cell r="A1186" t="str">
            <v>TP-138023-070SI2E</v>
          </cell>
        </row>
        <row r="1187">
          <cell r="A1187" t="str">
            <v>TP-138023-065SI2E</v>
          </cell>
        </row>
        <row r="1188">
          <cell r="A1188" t="str">
            <v>TP-138023-060SI2E</v>
          </cell>
        </row>
        <row r="1189">
          <cell r="A1189" t="str">
            <v>TP-138023-055SI2E</v>
          </cell>
        </row>
        <row r="1190">
          <cell r="A1190" t="str">
            <v>TP-138023-050SI2E</v>
          </cell>
        </row>
        <row r="1191">
          <cell r="A1191" t="str">
            <v>TP-138023-045SI2E</v>
          </cell>
        </row>
        <row r="1192">
          <cell r="A1192" t="str">
            <v>TP-138023-040SI2E</v>
          </cell>
        </row>
        <row r="1193">
          <cell r="A1193" t="str">
            <v>TP-138023-035SI2E</v>
          </cell>
        </row>
        <row r="1194">
          <cell r="A1194" t="str">
            <v>TP-138023-030SI2E</v>
          </cell>
        </row>
        <row r="1195">
          <cell r="A1195" t="str">
            <v>TP-138023-025SI2E</v>
          </cell>
        </row>
        <row r="1196">
          <cell r="A1196" t="str">
            <v>TP-138023-020SI2E</v>
          </cell>
        </row>
        <row r="1197">
          <cell r="A1197" t="str">
            <v>TP-138023-015SI2E</v>
          </cell>
        </row>
        <row r="1198">
          <cell r="A1198" t="str">
            <v>TP-138023-010SI2E</v>
          </cell>
        </row>
        <row r="1199">
          <cell r="A1199" t="str">
            <v>TP-138023-009SI2E</v>
          </cell>
        </row>
        <row r="1200">
          <cell r="A1200" t="str">
            <v>TP-138023-008SI2E</v>
          </cell>
        </row>
        <row r="1201">
          <cell r="A1201" t="str">
            <v>TP-138023-007SI2E</v>
          </cell>
        </row>
        <row r="1202">
          <cell r="A1202" t="str">
            <v>TP-138023-006SI2E</v>
          </cell>
        </row>
        <row r="1203">
          <cell r="A1203" t="str">
            <v>TP-138023-005SI2E</v>
          </cell>
        </row>
        <row r="1204">
          <cell r="A1204" t="str">
            <v>TP-138023-003SI2E</v>
          </cell>
        </row>
        <row r="1205">
          <cell r="A1205" t="str">
            <v>TP-138060023-100SI3E</v>
          </cell>
        </row>
        <row r="1206">
          <cell r="A1206" t="str">
            <v>TP-138060023-095SI3E</v>
          </cell>
        </row>
        <row r="1207">
          <cell r="A1207" t="str">
            <v>TP-138060023-090SI3E</v>
          </cell>
        </row>
        <row r="1208">
          <cell r="A1208" t="str">
            <v>TP-138060023-085SI3E</v>
          </cell>
        </row>
        <row r="1209">
          <cell r="A1209" t="str">
            <v>TP-138060023-080SI3E</v>
          </cell>
        </row>
        <row r="1210">
          <cell r="A1210" t="str">
            <v>TP-138060023-075SI3E</v>
          </cell>
        </row>
        <row r="1211">
          <cell r="A1211" t="str">
            <v>TP-138060023-070SI3E</v>
          </cell>
        </row>
        <row r="1212">
          <cell r="A1212" t="str">
            <v>TP-138060023-065SI3E</v>
          </cell>
        </row>
        <row r="1213">
          <cell r="A1213" t="str">
            <v>TP-138060023-060SI3E</v>
          </cell>
        </row>
        <row r="1214">
          <cell r="A1214" t="str">
            <v>TP-138060023-055SI3E</v>
          </cell>
        </row>
        <row r="1215">
          <cell r="A1215" t="str">
            <v>TP-138060023-050SI3E</v>
          </cell>
        </row>
        <row r="1216">
          <cell r="A1216" t="str">
            <v>TP-138060023-045SI3E</v>
          </cell>
        </row>
        <row r="1217">
          <cell r="A1217" t="str">
            <v>TP-138060023-040SI3E</v>
          </cell>
        </row>
        <row r="1218">
          <cell r="A1218" t="str">
            <v>TP-138060023-035SI3E</v>
          </cell>
        </row>
        <row r="1219">
          <cell r="A1219" t="str">
            <v>TP-138060023-030SI3E</v>
          </cell>
        </row>
        <row r="1220">
          <cell r="A1220" t="str">
            <v>TP-138060023-025SI3E</v>
          </cell>
        </row>
        <row r="1221">
          <cell r="A1221" t="str">
            <v>TP-138060023-020SI3E</v>
          </cell>
        </row>
        <row r="1222">
          <cell r="A1222" t="str">
            <v>TP-138060023-015SI3E</v>
          </cell>
        </row>
        <row r="1223">
          <cell r="A1223" t="str">
            <v>TP-138060023-010SI3E</v>
          </cell>
        </row>
        <row r="1224">
          <cell r="A1224" t="str">
            <v>TP-138060023-009SI3E</v>
          </cell>
        </row>
        <row r="1225">
          <cell r="A1225" t="str">
            <v>TP-138060023-008SI3E</v>
          </cell>
        </row>
        <row r="1226">
          <cell r="A1226" t="str">
            <v>TP-138060023-007SI3E</v>
          </cell>
        </row>
        <row r="1227">
          <cell r="A1227" t="str">
            <v>TP-138060023-006SI3E</v>
          </cell>
        </row>
        <row r="1228">
          <cell r="A1228" t="str">
            <v>TP-138060023-005SI3E</v>
          </cell>
        </row>
        <row r="1229">
          <cell r="A1229" t="str">
            <v>TP-138060023-003SI3E</v>
          </cell>
        </row>
        <row r="1230">
          <cell r="A1230" t="str">
            <v>TP-138060010-100SI3E</v>
          </cell>
        </row>
        <row r="1231">
          <cell r="A1231" t="str">
            <v>TP-138060010-095SI3E</v>
          </cell>
        </row>
        <row r="1232">
          <cell r="A1232" t="str">
            <v>TP-138060010-090SI3E</v>
          </cell>
        </row>
        <row r="1233">
          <cell r="A1233" t="str">
            <v>TP-138060010-085SI3E</v>
          </cell>
        </row>
        <row r="1234">
          <cell r="A1234" t="str">
            <v>TP-138060010-080SI3E</v>
          </cell>
        </row>
        <row r="1235">
          <cell r="A1235" t="str">
            <v>TP-138060010-075SI3E</v>
          </cell>
        </row>
        <row r="1236">
          <cell r="A1236" t="str">
            <v>TP-138060010-070SI3E</v>
          </cell>
        </row>
        <row r="1237">
          <cell r="A1237" t="str">
            <v>TP-138060010-065SI3E</v>
          </cell>
        </row>
        <row r="1238">
          <cell r="A1238" t="str">
            <v>TP-138060010-060SI3E</v>
          </cell>
        </row>
        <row r="1239">
          <cell r="A1239" t="str">
            <v>TP-138060010-055SI3E</v>
          </cell>
        </row>
        <row r="1240">
          <cell r="A1240" t="str">
            <v>TP-138060010-050SI3E</v>
          </cell>
        </row>
        <row r="1241">
          <cell r="A1241" t="str">
            <v>TP-138060010-045SI3E</v>
          </cell>
        </row>
        <row r="1242">
          <cell r="A1242" t="str">
            <v>TP-138060010-040SI3E</v>
          </cell>
        </row>
        <row r="1243">
          <cell r="A1243" t="str">
            <v>TP-138060010-035SI3E</v>
          </cell>
        </row>
        <row r="1244">
          <cell r="A1244" t="str">
            <v>TP-138060010-030SI3E</v>
          </cell>
        </row>
        <row r="1245">
          <cell r="A1245" t="str">
            <v>TP-138060010-025SI3E</v>
          </cell>
        </row>
        <row r="1246">
          <cell r="A1246" t="str">
            <v>TP-138060010-020SI3E</v>
          </cell>
        </row>
        <row r="1247">
          <cell r="A1247" t="str">
            <v>TP-138060010-015SI3E</v>
          </cell>
        </row>
        <row r="1248">
          <cell r="A1248" t="str">
            <v>TP-138060010-010SI3E</v>
          </cell>
        </row>
        <row r="1249">
          <cell r="A1249" t="str">
            <v>TP-138060010-009SI3E</v>
          </cell>
        </row>
        <row r="1250">
          <cell r="A1250" t="str">
            <v>TP-138060010-008SI3E</v>
          </cell>
        </row>
        <row r="1251">
          <cell r="A1251" t="str">
            <v>TP-138060010-007SI3E</v>
          </cell>
        </row>
        <row r="1252">
          <cell r="A1252" t="str">
            <v>TP-138060010-006SI3E</v>
          </cell>
        </row>
        <row r="1253">
          <cell r="A1253" t="str">
            <v>TP-138060010-005SI3E</v>
          </cell>
        </row>
        <row r="1254">
          <cell r="A1254" t="str">
            <v>TP-138060010-003SI3E</v>
          </cell>
        </row>
        <row r="1255">
          <cell r="A1255" t="str">
            <v>TP-138033010-100SI3E</v>
          </cell>
        </row>
        <row r="1256">
          <cell r="A1256" t="str">
            <v>TP-138033010-095SI3E</v>
          </cell>
        </row>
        <row r="1257">
          <cell r="A1257" t="str">
            <v>TP-138033010-090SI3E</v>
          </cell>
        </row>
        <row r="1258">
          <cell r="A1258" t="str">
            <v>TP-138033010-085SI3E</v>
          </cell>
        </row>
        <row r="1259">
          <cell r="A1259" t="str">
            <v>TP-138033010-080SI3E</v>
          </cell>
        </row>
        <row r="1260">
          <cell r="A1260" t="str">
            <v>TP-138033010-075SI3E</v>
          </cell>
        </row>
        <row r="1261">
          <cell r="A1261" t="str">
            <v>TP-138033010-070SI3E</v>
          </cell>
        </row>
        <row r="1262">
          <cell r="A1262" t="str">
            <v>TP-138033010-065SI3E</v>
          </cell>
        </row>
        <row r="1263">
          <cell r="A1263" t="str">
            <v>TP-138033010-060SI3E</v>
          </cell>
        </row>
        <row r="1264">
          <cell r="A1264" t="str">
            <v>TP-138033010-055SI3E</v>
          </cell>
        </row>
        <row r="1265">
          <cell r="A1265" t="str">
            <v>TP-138033010-050SI3E</v>
          </cell>
        </row>
        <row r="1266">
          <cell r="A1266" t="str">
            <v>TP-138033010-045SI3E</v>
          </cell>
        </row>
        <row r="1267">
          <cell r="A1267" t="str">
            <v>TP-138033010-040SI3E</v>
          </cell>
        </row>
        <row r="1268">
          <cell r="A1268" t="str">
            <v>TP-138033010-035SI3E</v>
          </cell>
        </row>
        <row r="1269">
          <cell r="A1269" t="str">
            <v>TP-138033010-030SI3E</v>
          </cell>
        </row>
        <row r="1270">
          <cell r="A1270" t="str">
            <v>TP-138033010-025SI3E</v>
          </cell>
        </row>
        <row r="1271">
          <cell r="A1271" t="str">
            <v>TP-138033010-020SI3E</v>
          </cell>
        </row>
        <row r="1272">
          <cell r="A1272" t="str">
            <v>TP-138033010-015SI3E</v>
          </cell>
        </row>
        <row r="1273">
          <cell r="A1273" t="str">
            <v>TP-138033010-010SI3E</v>
          </cell>
        </row>
        <row r="1274">
          <cell r="A1274" t="str">
            <v>TP-138033010-009SI3E</v>
          </cell>
        </row>
        <row r="1275">
          <cell r="A1275" t="str">
            <v>TP-138033010-008SI3E</v>
          </cell>
        </row>
        <row r="1276">
          <cell r="A1276" t="str">
            <v>TP-138033010-007SI3E</v>
          </cell>
        </row>
        <row r="1277">
          <cell r="A1277" t="str">
            <v>TP-138033010-006SI3E</v>
          </cell>
        </row>
        <row r="1278">
          <cell r="A1278" t="str">
            <v>TP-138033010-005SI3E</v>
          </cell>
        </row>
        <row r="1279">
          <cell r="A1279" t="str">
            <v>TP-138033010-003SI3E</v>
          </cell>
        </row>
        <row r="1280">
          <cell r="A1280" t="str">
            <v>TP-138033023-100SI3E</v>
          </cell>
        </row>
        <row r="1281">
          <cell r="A1281" t="str">
            <v>TP-138033023-095SI3E</v>
          </cell>
        </row>
        <row r="1282">
          <cell r="A1282" t="str">
            <v>TP-138033023-090SI3E</v>
          </cell>
        </row>
        <row r="1283">
          <cell r="A1283" t="str">
            <v>TP-138033023-085SI3E</v>
          </cell>
        </row>
        <row r="1284">
          <cell r="A1284" t="str">
            <v>TP-138033023-080SI3E</v>
          </cell>
        </row>
        <row r="1285">
          <cell r="A1285" t="str">
            <v>TP-138033023-075SI3E</v>
          </cell>
        </row>
        <row r="1286">
          <cell r="A1286" t="str">
            <v>TP-138033023-070SI3E</v>
          </cell>
        </row>
        <row r="1287">
          <cell r="A1287" t="str">
            <v>TP-138033023-065SI3E</v>
          </cell>
        </row>
        <row r="1288">
          <cell r="A1288" t="str">
            <v>TP-138033023-060SI3E</v>
          </cell>
        </row>
        <row r="1289">
          <cell r="A1289" t="str">
            <v>TP-138033023-055SI3E</v>
          </cell>
        </row>
        <row r="1290">
          <cell r="A1290" t="str">
            <v>TP-138033023-050SI3E</v>
          </cell>
        </row>
        <row r="1291">
          <cell r="A1291" t="str">
            <v>TP-138033023-045SI3E</v>
          </cell>
        </row>
        <row r="1292">
          <cell r="A1292" t="str">
            <v>TP-138033023-040SI3E</v>
          </cell>
        </row>
        <row r="1293">
          <cell r="A1293" t="str">
            <v>TP-138033023-035SI3E</v>
          </cell>
        </row>
        <row r="1294">
          <cell r="A1294" t="str">
            <v>TP-138033023-030SI3E</v>
          </cell>
        </row>
        <row r="1295">
          <cell r="A1295" t="str">
            <v>TP-138033023-025SI3E</v>
          </cell>
        </row>
        <row r="1296">
          <cell r="A1296" t="str">
            <v>TP-138033023-020SI3E</v>
          </cell>
        </row>
        <row r="1297">
          <cell r="A1297" t="str">
            <v>TP-138033023-015SI3E</v>
          </cell>
        </row>
        <row r="1298">
          <cell r="A1298" t="str">
            <v>TP-138033023-010SI3E</v>
          </cell>
        </row>
        <row r="1299">
          <cell r="A1299" t="str">
            <v>TP-138033023-009SI3E</v>
          </cell>
        </row>
        <row r="1300">
          <cell r="A1300" t="str">
            <v>TP-138033023-008SI3E</v>
          </cell>
        </row>
        <row r="1301">
          <cell r="A1301" t="str">
            <v>TP-138033023-007SI3E</v>
          </cell>
        </row>
        <row r="1302">
          <cell r="A1302" t="str">
            <v>TP-138033023-006SI3E</v>
          </cell>
        </row>
        <row r="1303">
          <cell r="A1303" t="str">
            <v>TP-138033023-005SI3E</v>
          </cell>
        </row>
        <row r="1304">
          <cell r="A1304" t="str">
            <v>TP-138033023-003SI3E</v>
          </cell>
        </row>
        <row r="1305">
          <cell r="A1305" t="str">
            <v>TP-138023010-100SI3E</v>
          </cell>
        </row>
        <row r="1306">
          <cell r="A1306" t="str">
            <v>TP-138023010-095SI3E</v>
          </cell>
        </row>
        <row r="1307">
          <cell r="A1307" t="str">
            <v>TP-138023010-090SI3E</v>
          </cell>
        </row>
        <row r="1308">
          <cell r="A1308" t="str">
            <v>TP-138023010-085SI3E</v>
          </cell>
        </row>
        <row r="1309">
          <cell r="A1309" t="str">
            <v>TP-138023010-080SI3E</v>
          </cell>
        </row>
        <row r="1310">
          <cell r="A1310" t="str">
            <v>TP-138023010-075SI3E</v>
          </cell>
        </row>
        <row r="1311">
          <cell r="A1311" t="str">
            <v>TP-138023010-070SI3E</v>
          </cell>
        </row>
        <row r="1312">
          <cell r="A1312" t="str">
            <v>TP-138023010-065SI3E</v>
          </cell>
        </row>
        <row r="1313">
          <cell r="A1313" t="str">
            <v>TP-138023010-060SI3E</v>
          </cell>
        </row>
        <row r="1314">
          <cell r="A1314" t="str">
            <v>TP-138023010-055SI3E</v>
          </cell>
        </row>
        <row r="1315">
          <cell r="A1315" t="str">
            <v>TP-138023010-050SI3E</v>
          </cell>
        </row>
        <row r="1316">
          <cell r="A1316" t="str">
            <v>TP-138023010-045SI3E</v>
          </cell>
        </row>
        <row r="1317">
          <cell r="A1317" t="str">
            <v>TP-138023010-040SI3E</v>
          </cell>
        </row>
        <row r="1318">
          <cell r="A1318" t="str">
            <v>TP-138023010-035SI3E</v>
          </cell>
        </row>
        <row r="1319">
          <cell r="A1319" t="str">
            <v>TP-138023010-030SI3E</v>
          </cell>
        </row>
        <row r="1320">
          <cell r="A1320" t="str">
            <v>TP-138023010-025SI3E</v>
          </cell>
        </row>
        <row r="1321">
          <cell r="A1321" t="str">
            <v>TP-138023010-020SI3E</v>
          </cell>
        </row>
        <row r="1322">
          <cell r="A1322" t="str">
            <v>TP-138023010-015SI3E</v>
          </cell>
        </row>
        <row r="1323">
          <cell r="A1323" t="str">
            <v>TP-138023010-010SI3E</v>
          </cell>
        </row>
        <row r="1324">
          <cell r="A1324" t="str">
            <v>TP-138023010-009SI3E</v>
          </cell>
        </row>
        <row r="1325">
          <cell r="A1325" t="str">
            <v>TP-138023010-008SI3E</v>
          </cell>
        </row>
        <row r="1326">
          <cell r="A1326" t="str">
            <v>TP-138023010-007SI3E</v>
          </cell>
        </row>
        <row r="1327">
          <cell r="A1327" t="str">
            <v>TP-138023010-006SI3E</v>
          </cell>
        </row>
        <row r="1328">
          <cell r="A1328" t="str">
            <v>TP-138023010-005SI3E</v>
          </cell>
        </row>
        <row r="1329">
          <cell r="A1329" t="str">
            <v>TP-138023010-003SI3E</v>
          </cell>
        </row>
        <row r="1330">
          <cell r="A1330" t="str">
            <v>TP-138010-100SI3E</v>
          </cell>
        </row>
        <row r="1331">
          <cell r="A1331" t="str">
            <v>TP-138010-095SI3E</v>
          </cell>
        </row>
        <row r="1332">
          <cell r="A1332" t="str">
            <v>TP-138010-090SI3E</v>
          </cell>
        </row>
        <row r="1333">
          <cell r="A1333" t="str">
            <v>TP-138010-085SI3E</v>
          </cell>
        </row>
        <row r="1334">
          <cell r="A1334" t="str">
            <v>TP-138010-080SI3E</v>
          </cell>
        </row>
        <row r="1335">
          <cell r="A1335" t="str">
            <v>TP-138010-075SI3E</v>
          </cell>
        </row>
        <row r="1336">
          <cell r="A1336" t="str">
            <v>TP-138010-070SI3E</v>
          </cell>
        </row>
        <row r="1337">
          <cell r="A1337" t="str">
            <v>TP-138010-065SI3E</v>
          </cell>
        </row>
        <row r="1338">
          <cell r="A1338" t="str">
            <v>TP-138010-060SI3E</v>
          </cell>
        </row>
        <row r="1339">
          <cell r="A1339" t="str">
            <v>TP-138010-055SI3E</v>
          </cell>
        </row>
        <row r="1340">
          <cell r="A1340" t="str">
            <v>TP-138010-050SI3E</v>
          </cell>
        </row>
        <row r="1341">
          <cell r="A1341" t="str">
            <v>TP-138010-045SI3E</v>
          </cell>
        </row>
        <row r="1342">
          <cell r="A1342" t="str">
            <v>TP-138010-040SI3E</v>
          </cell>
        </row>
        <row r="1343">
          <cell r="A1343" t="str">
            <v>TP-138010-035SI3E</v>
          </cell>
        </row>
        <row r="1344">
          <cell r="A1344" t="str">
            <v>TP-138010-030SI3E</v>
          </cell>
        </row>
        <row r="1345">
          <cell r="A1345" t="str">
            <v>TP-138010-025SI3E</v>
          </cell>
        </row>
        <row r="1346">
          <cell r="A1346" t="str">
            <v>TP-138010-020SI3E</v>
          </cell>
        </row>
        <row r="1347">
          <cell r="A1347" t="str">
            <v>TP-138010-015SI3E</v>
          </cell>
        </row>
        <row r="1348">
          <cell r="A1348" t="str">
            <v>TP-138010-010SI3E</v>
          </cell>
        </row>
        <row r="1349">
          <cell r="A1349" t="str">
            <v>TP-138010-009SI3E</v>
          </cell>
        </row>
        <row r="1350">
          <cell r="A1350" t="str">
            <v>TP-138010-008SI3E</v>
          </cell>
        </row>
        <row r="1351">
          <cell r="A1351" t="str">
            <v>TP-138010-007SI3E</v>
          </cell>
        </row>
        <row r="1352">
          <cell r="A1352" t="str">
            <v>TP-138010-006SI3E</v>
          </cell>
        </row>
        <row r="1353">
          <cell r="A1353" t="str">
            <v>TP-138010-005SI3E</v>
          </cell>
        </row>
        <row r="1354">
          <cell r="A1354" t="str">
            <v>TP-138010-003SI3E</v>
          </cell>
        </row>
        <row r="1355">
          <cell r="A1355" t="str">
            <v>TP-138023-100SI3E</v>
          </cell>
        </row>
        <row r="1356">
          <cell r="A1356" t="str">
            <v>TP-138023-095SI3E</v>
          </cell>
        </row>
        <row r="1357">
          <cell r="A1357" t="str">
            <v>TP-138023-090SI3E</v>
          </cell>
        </row>
        <row r="1358">
          <cell r="A1358" t="str">
            <v>TP-138023-085SI3E</v>
          </cell>
        </row>
        <row r="1359">
          <cell r="A1359" t="str">
            <v>TP-138023-080SI3E</v>
          </cell>
        </row>
        <row r="1360">
          <cell r="A1360" t="str">
            <v>TP-138023-075SI3E</v>
          </cell>
        </row>
        <row r="1361">
          <cell r="A1361" t="str">
            <v>TP-138023-070SI3E</v>
          </cell>
        </row>
        <row r="1362">
          <cell r="A1362" t="str">
            <v>TP-138023-065SI3E</v>
          </cell>
        </row>
        <row r="1363">
          <cell r="A1363" t="str">
            <v>TP-138023-060SI3E</v>
          </cell>
        </row>
        <row r="1364">
          <cell r="A1364" t="str">
            <v>TP-138023-055SI3E</v>
          </cell>
        </row>
        <row r="1365">
          <cell r="A1365" t="str">
            <v>TP-138023-050SI3E</v>
          </cell>
        </row>
        <row r="1366">
          <cell r="A1366" t="str">
            <v>TP-138023-045SI3E</v>
          </cell>
        </row>
        <row r="1367">
          <cell r="A1367" t="str">
            <v>TP-138023-040SI3E</v>
          </cell>
        </row>
        <row r="1368">
          <cell r="A1368" t="str">
            <v>TP-138023-035SI3E</v>
          </cell>
        </row>
        <row r="1369">
          <cell r="A1369" t="str">
            <v>TP-138023-030SI3E</v>
          </cell>
        </row>
        <row r="1370">
          <cell r="A1370" t="str">
            <v>TP-138023-025SI3E</v>
          </cell>
        </row>
        <row r="1371">
          <cell r="A1371" t="str">
            <v>TP-138023-020SI3E</v>
          </cell>
        </row>
        <row r="1372">
          <cell r="A1372" t="str">
            <v>TP-138023-015SI3E</v>
          </cell>
        </row>
        <row r="1373">
          <cell r="A1373" t="str">
            <v>TP-138023-010SI3E</v>
          </cell>
        </row>
        <row r="1374">
          <cell r="A1374" t="str">
            <v>TP-138023-009SI3E</v>
          </cell>
        </row>
        <row r="1375">
          <cell r="A1375" t="str">
            <v>TP-138023-008SI3E</v>
          </cell>
        </row>
        <row r="1376">
          <cell r="A1376" t="str">
            <v>TP-138023-007SI3E</v>
          </cell>
        </row>
        <row r="1377">
          <cell r="A1377" t="str">
            <v>TP-138023-006SI3E</v>
          </cell>
        </row>
        <row r="1378">
          <cell r="A1378" t="str">
            <v>TP-138023-005SI3E</v>
          </cell>
        </row>
        <row r="1379">
          <cell r="A1379" t="str">
            <v>TP-138023-003SI3E</v>
          </cell>
        </row>
        <row r="1380">
          <cell r="A1380" t="str">
            <v>TP-138060023-100SI4E</v>
          </cell>
        </row>
        <row r="1381">
          <cell r="A1381" t="str">
            <v>TP-138060023-095SI4E</v>
          </cell>
        </row>
        <row r="1382">
          <cell r="A1382" t="str">
            <v>TP-138060023-090SI4E</v>
          </cell>
        </row>
        <row r="1383">
          <cell r="A1383" t="str">
            <v>TP-138060023-085SI4E</v>
          </cell>
        </row>
        <row r="1384">
          <cell r="A1384" t="str">
            <v>TP-138060023-080SI4E</v>
          </cell>
        </row>
        <row r="1385">
          <cell r="A1385" t="str">
            <v>TP-138060023-075SI4E</v>
          </cell>
        </row>
        <row r="1386">
          <cell r="A1386" t="str">
            <v>TP-138060023-070SI4E</v>
          </cell>
        </row>
        <row r="1387">
          <cell r="A1387" t="str">
            <v>TP-138060023-065SI4E</v>
          </cell>
        </row>
        <row r="1388">
          <cell r="A1388" t="str">
            <v>TP-138060023-060SI4E</v>
          </cell>
        </row>
        <row r="1389">
          <cell r="A1389" t="str">
            <v>TP-138060023-055SI4E</v>
          </cell>
        </row>
        <row r="1390">
          <cell r="A1390" t="str">
            <v>TP-138060023-050SI4E</v>
          </cell>
        </row>
        <row r="1391">
          <cell r="A1391" t="str">
            <v>TP-138060023-045SI4E</v>
          </cell>
        </row>
        <row r="1392">
          <cell r="A1392" t="str">
            <v>TP-138060023-040SI4E</v>
          </cell>
        </row>
        <row r="1393">
          <cell r="A1393" t="str">
            <v>TP-138060023-035SI4E</v>
          </cell>
        </row>
        <row r="1394">
          <cell r="A1394" t="str">
            <v>TP-138060023-030SI4E</v>
          </cell>
        </row>
        <row r="1395">
          <cell r="A1395" t="str">
            <v>TP-138060023-025SI4E</v>
          </cell>
        </row>
        <row r="1396">
          <cell r="A1396" t="str">
            <v>TP-138060023-020SI4E</v>
          </cell>
        </row>
        <row r="1397">
          <cell r="A1397" t="str">
            <v>TP-138060023-015SI4E</v>
          </cell>
        </row>
        <row r="1398">
          <cell r="A1398" t="str">
            <v>TP-138060023-010SI4E</v>
          </cell>
        </row>
        <row r="1399">
          <cell r="A1399" t="str">
            <v>TP-138060023-009SI4E</v>
          </cell>
        </row>
        <row r="1400">
          <cell r="A1400" t="str">
            <v>TP-138060023-008SI4E</v>
          </cell>
        </row>
        <row r="1401">
          <cell r="A1401" t="str">
            <v>TP-138060023-007SI4E</v>
          </cell>
        </row>
        <row r="1402">
          <cell r="A1402" t="str">
            <v>TP-138060023-006SI4E</v>
          </cell>
        </row>
        <row r="1403">
          <cell r="A1403" t="str">
            <v>TP-138060023-005SI4E</v>
          </cell>
        </row>
        <row r="1404">
          <cell r="A1404" t="str">
            <v>TP-138060023-003SI4E</v>
          </cell>
        </row>
        <row r="1405">
          <cell r="A1405" t="str">
            <v>TP-138060010-100SI4E</v>
          </cell>
        </row>
        <row r="1406">
          <cell r="A1406" t="str">
            <v>TP-138060010-095SI4E</v>
          </cell>
        </row>
        <row r="1407">
          <cell r="A1407" t="str">
            <v>TP-138060010-090SI4E</v>
          </cell>
        </row>
        <row r="1408">
          <cell r="A1408" t="str">
            <v>TP-138060010-085SI4E</v>
          </cell>
        </row>
        <row r="1409">
          <cell r="A1409" t="str">
            <v>TP-138060010-080SI4E</v>
          </cell>
        </row>
        <row r="1410">
          <cell r="A1410" t="str">
            <v>TP-138060010-075SI4E</v>
          </cell>
        </row>
        <row r="1411">
          <cell r="A1411" t="str">
            <v>TP-138060010-070SI4E</v>
          </cell>
        </row>
        <row r="1412">
          <cell r="A1412" t="str">
            <v>TP-138060010-065SI4E</v>
          </cell>
        </row>
        <row r="1413">
          <cell r="A1413" t="str">
            <v>TP-138060010-060SI4E</v>
          </cell>
        </row>
        <row r="1414">
          <cell r="A1414" t="str">
            <v>TP-138060010-055SI4E</v>
          </cell>
        </row>
        <row r="1415">
          <cell r="A1415" t="str">
            <v>TP-138060010-050SI4E</v>
          </cell>
        </row>
        <row r="1416">
          <cell r="A1416" t="str">
            <v>TP-138060010-045SI4E</v>
          </cell>
        </row>
        <row r="1417">
          <cell r="A1417" t="str">
            <v>TP-138060010-040SI4E</v>
          </cell>
        </row>
        <row r="1418">
          <cell r="A1418" t="str">
            <v>TP-138060010-035SI4E</v>
          </cell>
        </row>
        <row r="1419">
          <cell r="A1419" t="str">
            <v>TP-138060010-030SI4E</v>
          </cell>
        </row>
        <row r="1420">
          <cell r="A1420" t="str">
            <v>TP-138060010-025SI4E</v>
          </cell>
        </row>
        <row r="1421">
          <cell r="A1421" t="str">
            <v>TP-138060010-020SI4E</v>
          </cell>
        </row>
        <row r="1422">
          <cell r="A1422" t="str">
            <v>TP-138060010-015SI4E</v>
          </cell>
        </row>
        <row r="1423">
          <cell r="A1423" t="str">
            <v>TP-138060010-010SI4E</v>
          </cell>
        </row>
        <row r="1424">
          <cell r="A1424" t="str">
            <v>TP-138060010-009SI4E</v>
          </cell>
        </row>
        <row r="1425">
          <cell r="A1425" t="str">
            <v>TP-138060010-008SI4E</v>
          </cell>
        </row>
        <row r="1426">
          <cell r="A1426" t="str">
            <v>TP-138060010-007SI4E</v>
          </cell>
        </row>
        <row r="1427">
          <cell r="A1427" t="str">
            <v>TP-138060010-006SI4E</v>
          </cell>
        </row>
        <row r="1428">
          <cell r="A1428" t="str">
            <v>TP-138060010-005SI4E</v>
          </cell>
        </row>
        <row r="1429">
          <cell r="A1429" t="str">
            <v>TP-138060010-003SI4E</v>
          </cell>
        </row>
        <row r="1430">
          <cell r="A1430" t="str">
            <v>TP-138033010-100SI4E</v>
          </cell>
        </row>
        <row r="1431">
          <cell r="A1431" t="str">
            <v>TP-138033010-095SI4E</v>
          </cell>
        </row>
        <row r="1432">
          <cell r="A1432" t="str">
            <v>TP-138033010-090SI4E</v>
          </cell>
        </row>
        <row r="1433">
          <cell r="A1433" t="str">
            <v>TP-138033010-085SI4E</v>
          </cell>
        </row>
        <row r="1434">
          <cell r="A1434" t="str">
            <v>TP-138033010-080SI4E</v>
          </cell>
        </row>
        <row r="1435">
          <cell r="A1435" t="str">
            <v>TP-138033010-075SI4E</v>
          </cell>
        </row>
        <row r="1436">
          <cell r="A1436" t="str">
            <v>TP-138033010-070SI4E</v>
          </cell>
        </row>
        <row r="1437">
          <cell r="A1437" t="str">
            <v>TP-138033010-065SI4E</v>
          </cell>
        </row>
        <row r="1438">
          <cell r="A1438" t="str">
            <v>TP-138033010-060SI4E</v>
          </cell>
        </row>
        <row r="1439">
          <cell r="A1439" t="str">
            <v>TP-138033010-055SI4E</v>
          </cell>
        </row>
        <row r="1440">
          <cell r="A1440" t="str">
            <v>TP-138033010-050SI4E</v>
          </cell>
        </row>
        <row r="1441">
          <cell r="A1441" t="str">
            <v>TP-138033010-045SI4E</v>
          </cell>
        </row>
        <row r="1442">
          <cell r="A1442" t="str">
            <v>TP-138033010-040SI4E</v>
          </cell>
        </row>
        <row r="1443">
          <cell r="A1443" t="str">
            <v>TP-138033010-035SI4E</v>
          </cell>
        </row>
        <row r="1444">
          <cell r="A1444" t="str">
            <v>TP-138033010-030SI4E</v>
          </cell>
        </row>
        <row r="1445">
          <cell r="A1445" t="str">
            <v>TP-138033010-025SI4E</v>
          </cell>
        </row>
        <row r="1446">
          <cell r="A1446" t="str">
            <v>TP-138033010-020SI4E</v>
          </cell>
        </row>
        <row r="1447">
          <cell r="A1447" t="str">
            <v>TP-138033010-015SI4E</v>
          </cell>
        </row>
        <row r="1448">
          <cell r="A1448" t="str">
            <v>TP-138033010-010SI4E</v>
          </cell>
        </row>
        <row r="1449">
          <cell r="A1449" t="str">
            <v>TP-138033010-009SI4E</v>
          </cell>
        </row>
        <row r="1450">
          <cell r="A1450" t="str">
            <v>TP-138033010-008SI4E</v>
          </cell>
        </row>
        <row r="1451">
          <cell r="A1451" t="str">
            <v>TP-138033010-007SI4E</v>
          </cell>
        </row>
        <row r="1452">
          <cell r="A1452" t="str">
            <v>TP-138033010-006SI4E</v>
          </cell>
        </row>
        <row r="1453">
          <cell r="A1453" t="str">
            <v>TP-138033010-005SI4E</v>
          </cell>
        </row>
        <row r="1454">
          <cell r="A1454" t="str">
            <v>TP-138033010-003SI4E</v>
          </cell>
        </row>
        <row r="1455">
          <cell r="A1455" t="str">
            <v>TP-138033023-100SI4E</v>
          </cell>
        </row>
        <row r="1456">
          <cell r="A1456" t="str">
            <v>TP-138033023-095SI4E</v>
          </cell>
        </row>
        <row r="1457">
          <cell r="A1457" t="str">
            <v>TP-138033023-090SI4E</v>
          </cell>
        </row>
        <row r="1458">
          <cell r="A1458" t="str">
            <v>TP-138033023-085SI4E</v>
          </cell>
        </row>
        <row r="1459">
          <cell r="A1459" t="str">
            <v>TP-138033023-080SI4E</v>
          </cell>
        </row>
        <row r="1460">
          <cell r="A1460" t="str">
            <v>TP-138033023-075SI4E</v>
          </cell>
        </row>
        <row r="1461">
          <cell r="A1461" t="str">
            <v>TP-138033023-070SI4E</v>
          </cell>
        </row>
        <row r="1462">
          <cell r="A1462" t="str">
            <v>TP-138033023-065SI4E</v>
          </cell>
        </row>
        <row r="1463">
          <cell r="A1463" t="str">
            <v>TP-138033023-060SI4E</v>
          </cell>
        </row>
        <row r="1464">
          <cell r="A1464" t="str">
            <v>TP-138033023-055SI4E</v>
          </cell>
        </row>
        <row r="1465">
          <cell r="A1465" t="str">
            <v>TP-138033023-050SI4E</v>
          </cell>
        </row>
        <row r="1466">
          <cell r="A1466" t="str">
            <v>TP-138033023-045SI4E</v>
          </cell>
        </row>
        <row r="1467">
          <cell r="A1467" t="str">
            <v>TP-138033023-040SI4E</v>
          </cell>
        </row>
        <row r="1468">
          <cell r="A1468" t="str">
            <v>TP-138033023-035SI4E</v>
          </cell>
        </row>
        <row r="1469">
          <cell r="A1469" t="str">
            <v>TP-138033023-030SI4E</v>
          </cell>
        </row>
        <row r="1470">
          <cell r="A1470" t="str">
            <v>TP-138033023-025SI4E</v>
          </cell>
        </row>
        <row r="1471">
          <cell r="A1471" t="str">
            <v>TP-138033023-020SI4E</v>
          </cell>
        </row>
        <row r="1472">
          <cell r="A1472" t="str">
            <v>TP-138033023-015SI4E</v>
          </cell>
        </row>
        <row r="1473">
          <cell r="A1473" t="str">
            <v>TP-138033023-010SI4E</v>
          </cell>
        </row>
        <row r="1474">
          <cell r="A1474" t="str">
            <v>TP-138033023-009SI4E</v>
          </cell>
        </row>
        <row r="1475">
          <cell r="A1475" t="str">
            <v>TP-138033023-008SI4E</v>
          </cell>
        </row>
        <row r="1476">
          <cell r="A1476" t="str">
            <v>TP-138033023-007SI4E</v>
          </cell>
        </row>
        <row r="1477">
          <cell r="A1477" t="str">
            <v>TP-138033023-006SI4E</v>
          </cell>
        </row>
        <row r="1478">
          <cell r="A1478" t="str">
            <v>TP-138033023-005SI4E</v>
          </cell>
        </row>
        <row r="1479">
          <cell r="A1479" t="str">
            <v>TP-138033023-003SI4E</v>
          </cell>
        </row>
        <row r="1480">
          <cell r="A1480" t="str">
            <v>TP-138023010-100SI4E</v>
          </cell>
        </row>
        <row r="1481">
          <cell r="A1481" t="str">
            <v>TP-138023010-095SI4E</v>
          </cell>
        </row>
        <row r="1482">
          <cell r="A1482" t="str">
            <v>TP-138023010-090SI4E</v>
          </cell>
        </row>
        <row r="1483">
          <cell r="A1483" t="str">
            <v>TP-138023010-085SI4E</v>
          </cell>
        </row>
        <row r="1484">
          <cell r="A1484" t="str">
            <v>TP-138023010-080SI4E</v>
          </cell>
        </row>
        <row r="1485">
          <cell r="A1485" t="str">
            <v>TP-138023010-075SI4E</v>
          </cell>
        </row>
        <row r="1486">
          <cell r="A1486" t="str">
            <v>TP-138023010-070SI4E</v>
          </cell>
        </row>
        <row r="1487">
          <cell r="A1487" t="str">
            <v>TP-138023010-065SI4E</v>
          </cell>
        </row>
        <row r="1488">
          <cell r="A1488" t="str">
            <v>TP-138023010-060SI4E</v>
          </cell>
        </row>
        <row r="1489">
          <cell r="A1489" t="str">
            <v>TP-138023010-055SI4E</v>
          </cell>
        </row>
        <row r="1490">
          <cell r="A1490" t="str">
            <v>TP-138023010-050SI4E</v>
          </cell>
        </row>
        <row r="1491">
          <cell r="A1491" t="str">
            <v>TP-138023010-045SI4E</v>
          </cell>
        </row>
        <row r="1492">
          <cell r="A1492" t="str">
            <v>TP-138023010-040SI4E</v>
          </cell>
        </row>
        <row r="1493">
          <cell r="A1493" t="str">
            <v>TP-138023010-035SI4E</v>
          </cell>
        </row>
        <row r="1494">
          <cell r="A1494" t="str">
            <v>TP-138023010-030SI4E</v>
          </cell>
        </row>
        <row r="1495">
          <cell r="A1495" t="str">
            <v>TP-138023010-025SI4E</v>
          </cell>
        </row>
        <row r="1496">
          <cell r="A1496" t="str">
            <v>TP-138023010-020SI4E</v>
          </cell>
        </row>
        <row r="1497">
          <cell r="A1497" t="str">
            <v>TP-138023010-015SI4E</v>
          </cell>
        </row>
        <row r="1498">
          <cell r="A1498" t="str">
            <v>TP-138023010-010SI4E</v>
          </cell>
        </row>
        <row r="1499">
          <cell r="A1499" t="str">
            <v>TP-138023010-009SI4E</v>
          </cell>
        </row>
        <row r="1500">
          <cell r="A1500" t="str">
            <v>TP-138023010-008SI4E</v>
          </cell>
        </row>
        <row r="1501">
          <cell r="A1501" t="str">
            <v>TP-138023010-007SI4E</v>
          </cell>
        </row>
        <row r="1502">
          <cell r="A1502" t="str">
            <v>TP-138023010-006SI4E</v>
          </cell>
        </row>
        <row r="1503">
          <cell r="A1503" t="str">
            <v>TP-138023010-005SI4E</v>
          </cell>
        </row>
        <row r="1504">
          <cell r="A1504" t="str">
            <v>TP-138023010-003SI4E</v>
          </cell>
        </row>
        <row r="1505">
          <cell r="A1505" t="str">
            <v>TP-138010-100SI4E</v>
          </cell>
        </row>
        <row r="1506">
          <cell r="A1506" t="str">
            <v>TP-138010-095SI4E</v>
          </cell>
        </row>
        <row r="1507">
          <cell r="A1507" t="str">
            <v>TP-138010-090SI4E</v>
          </cell>
        </row>
        <row r="1508">
          <cell r="A1508" t="str">
            <v>TP-138010-085SI4E</v>
          </cell>
        </row>
        <row r="1509">
          <cell r="A1509" t="str">
            <v>TP-138010-080SI4E</v>
          </cell>
        </row>
        <row r="1510">
          <cell r="A1510" t="str">
            <v>TP-138010-075SI4E</v>
          </cell>
        </row>
        <row r="1511">
          <cell r="A1511" t="str">
            <v>TP-138010-070SI4E</v>
          </cell>
        </row>
        <row r="1512">
          <cell r="A1512" t="str">
            <v>TP-138010-065SI4E</v>
          </cell>
        </row>
        <row r="1513">
          <cell r="A1513" t="str">
            <v>TP-138010-060SI4E</v>
          </cell>
        </row>
        <row r="1514">
          <cell r="A1514" t="str">
            <v>TP-138010-055SI4E</v>
          </cell>
        </row>
        <row r="1515">
          <cell r="A1515" t="str">
            <v>TP-138010-050SI4E</v>
          </cell>
        </row>
        <row r="1516">
          <cell r="A1516" t="str">
            <v>TP-138010-045SI4E</v>
          </cell>
        </row>
        <row r="1517">
          <cell r="A1517" t="str">
            <v>TP-138010-040SI4E</v>
          </cell>
        </row>
        <row r="1518">
          <cell r="A1518" t="str">
            <v>TP-138010-035SI4E</v>
          </cell>
        </row>
        <row r="1519">
          <cell r="A1519" t="str">
            <v>TP-138010-030SI4E</v>
          </cell>
        </row>
        <row r="1520">
          <cell r="A1520" t="str">
            <v>TP-138010-025SI4E</v>
          </cell>
        </row>
        <row r="1521">
          <cell r="A1521" t="str">
            <v>TP-138010-020SI4E</v>
          </cell>
        </row>
        <row r="1522">
          <cell r="A1522" t="str">
            <v>TP-138010-015SI4E</v>
          </cell>
        </row>
        <row r="1523">
          <cell r="A1523" t="str">
            <v>TP-138010-010SI4E</v>
          </cell>
        </row>
        <row r="1524">
          <cell r="A1524" t="str">
            <v>TP-138010-009SI4E</v>
          </cell>
        </row>
        <row r="1525">
          <cell r="A1525" t="str">
            <v>TP-138010-008SI4E</v>
          </cell>
        </row>
        <row r="1526">
          <cell r="A1526" t="str">
            <v>TP-138010-007SI4E</v>
          </cell>
        </row>
        <row r="1527">
          <cell r="A1527" t="str">
            <v>TP-138010-006SI4E</v>
          </cell>
        </row>
        <row r="1528">
          <cell r="A1528" t="str">
            <v>TP-138010-005SI4E</v>
          </cell>
        </row>
        <row r="1529">
          <cell r="A1529" t="str">
            <v>TP-138010-003SI4E</v>
          </cell>
        </row>
        <row r="1530">
          <cell r="A1530" t="str">
            <v>TP-138023-100SI4E</v>
          </cell>
        </row>
        <row r="1531">
          <cell r="A1531" t="str">
            <v>TP-138023-095SI4E</v>
          </cell>
        </row>
        <row r="1532">
          <cell r="A1532" t="str">
            <v>TP-138023-090SI4E</v>
          </cell>
        </row>
        <row r="1533">
          <cell r="A1533" t="str">
            <v>TP-138023-085SI4E</v>
          </cell>
        </row>
        <row r="1534">
          <cell r="A1534" t="str">
            <v>TP-138023-080SI4E</v>
          </cell>
        </row>
        <row r="1535">
          <cell r="A1535" t="str">
            <v>TP-138023-075SI4E</v>
          </cell>
        </row>
        <row r="1536">
          <cell r="A1536" t="str">
            <v>TP-138023-070SI4E</v>
          </cell>
        </row>
        <row r="1537">
          <cell r="A1537" t="str">
            <v>TP-138023-065SI4E</v>
          </cell>
        </row>
        <row r="1538">
          <cell r="A1538" t="str">
            <v>TP-138023-060SI4E</v>
          </cell>
        </row>
        <row r="1539">
          <cell r="A1539" t="str">
            <v>TP-138023-055SI4E</v>
          </cell>
        </row>
        <row r="1540">
          <cell r="A1540" t="str">
            <v>TP-138023-050SI4E</v>
          </cell>
        </row>
        <row r="1541">
          <cell r="A1541" t="str">
            <v>TP-138023-045SI4E</v>
          </cell>
        </row>
        <row r="1542">
          <cell r="A1542" t="str">
            <v>TP-138023-040SI4E</v>
          </cell>
        </row>
        <row r="1543">
          <cell r="A1543" t="str">
            <v>TP-138023-035SI4E</v>
          </cell>
        </row>
        <row r="1544">
          <cell r="A1544" t="str">
            <v>TP-138023-030SI4E</v>
          </cell>
        </row>
        <row r="1545">
          <cell r="A1545" t="str">
            <v>TP-138023-025SI4E</v>
          </cell>
        </row>
        <row r="1546">
          <cell r="A1546" t="str">
            <v>TP-138023-020SI4E</v>
          </cell>
        </row>
        <row r="1547">
          <cell r="A1547" t="str">
            <v>TP-138023-015SI4E</v>
          </cell>
        </row>
        <row r="1548">
          <cell r="A1548" t="str">
            <v>TP-138023-010SI4E</v>
          </cell>
        </row>
        <row r="1549">
          <cell r="A1549" t="str">
            <v>TP-138023-009SI4E</v>
          </cell>
        </row>
        <row r="1550">
          <cell r="A1550" t="str">
            <v>TP-138023-008SI4E</v>
          </cell>
        </row>
        <row r="1551">
          <cell r="A1551" t="str">
            <v>TP-138023-007SI4E</v>
          </cell>
        </row>
        <row r="1552">
          <cell r="A1552" t="str">
            <v>TP-138023-006SI4E</v>
          </cell>
        </row>
        <row r="1553">
          <cell r="A1553" t="str">
            <v>TP-138023-005SI4E</v>
          </cell>
        </row>
        <row r="1554">
          <cell r="A1554" t="str">
            <v>TP-138023-003SI4E</v>
          </cell>
        </row>
        <row r="1555">
          <cell r="A1555" t="str">
            <v>TP-138060023-100SE1E</v>
          </cell>
        </row>
        <row r="1556">
          <cell r="A1556" t="str">
            <v>TP-138060023-095SE1E</v>
          </cell>
        </row>
        <row r="1557">
          <cell r="A1557" t="str">
            <v>TP-138060023-090SE1E</v>
          </cell>
        </row>
        <row r="1558">
          <cell r="A1558" t="str">
            <v>TP-138060023-085SE1E</v>
          </cell>
        </row>
        <row r="1559">
          <cell r="A1559" t="str">
            <v>TP-138060023-080SE1E</v>
          </cell>
        </row>
        <row r="1560">
          <cell r="A1560" t="str">
            <v>TP-138060023-075SE1E</v>
          </cell>
        </row>
        <row r="1561">
          <cell r="A1561" t="str">
            <v>TP-138060023-070SE1E</v>
          </cell>
        </row>
        <row r="1562">
          <cell r="A1562" t="str">
            <v>TP-138060023-065SE1E</v>
          </cell>
        </row>
        <row r="1563">
          <cell r="A1563" t="str">
            <v>TP-138060023-060SE1E</v>
          </cell>
        </row>
        <row r="1564">
          <cell r="A1564" t="str">
            <v>TP-138060023-055SE1E</v>
          </cell>
        </row>
        <row r="1565">
          <cell r="A1565" t="str">
            <v>TP-138060023-050SE1E</v>
          </cell>
        </row>
        <row r="1566">
          <cell r="A1566" t="str">
            <v>TP-138060023-045SE1E</v>
          </cell>
        </row>
        <row r="1567">
          <cell r="A1567" t="str">
            <v>TP-138060023-040SE1E</v>
          </cell>
        </row>
        <row r="1568">
          <cell r="A1568" t="str">
            <v>TP-138060023-035SE1E</v>
          </cell>
        </row>
        <row r="1569">
          <cell r="A1569" t="str">
            <v>TP-138060023-030SE1E</v>
          </cell>
        </row>
        <row r="1570">
          <cell r="A1570" t="str">
            <v>TP-138060023-025SE1E</v>
          </cell>
        </row>
        <row r="1571">
          <cell r="A1571" t="str">
            <v>TP-138060023-020SE1E</v>
          </cell>
        </row>
        <row r="1572">
          <cell r="A1572" t="str">
            <v>TP-138060023-015SE1E</v>
          </cell>
        </row>
        <row r="1573">
          <cell r="A1573" t="str">
            <v>TP-138060023-010SE1E</v>
          </cell>
        </row>
        <row r="1574">
          <cell r="A1574" t="str">
            <v>TP-138060023-009SE1E</v>
          </cell>
        </row>
        <row r="1575">
          <cell r="A1575" t="str">
            <v>TP-138060023-008SE1E</v>
          </cell>
        </row>
        <row r="1576">
          <cell r="A1576" t="str">
            <v>TP-138060023-007SE1E</v>
          </cell>
        </row>
        <row r="1577">
          <cell r="A1577" t="str">
            <v>TP-138060023-006SE1E</v>
          </cell>
        </row>
        <row r="1578">
          <cell r="A1578" t="str">
            <v>TP-138060023-005SE1E</v>
          </cell>
        </row>
        <row r="1579">
          <cell r="A1579" t="str">
            <v>TP-138060023-003SE1E</v>
          </cell>
        </row>
        <row r="1580">
          <cell r="A1580" t="str">
            <v>TP-138060010-100SE1E</v>
          </cell>
        </row>
        <row r="1581">
          <cell r="A1581" t="str">
            <v>TP-138060010-095SE1E</v>
          </cell>
        </row>
        <row r="1582">
          <cell r="A1582" t="str">
            <v>TP-138060010-090SE1E</v>
          </cell>
        </row>
        <row r="1583">
          <cell r="A1583" t="str">
            <v>TP-138060010-085SE1E</v>
          </cell>
        </row>
        <row r="1584">
          <cell r="A1584" t="str">
            <v>TP-138060010-080SE1E</v>
          </cell>
        </row>
        <row r="1585">
          <cell r="A1585" t="str">
            <v>TP-138060010-075SE1E</v>
          </cell>
        </row>
        <row r="1586">
          <cell r="A1586" t="str">
            <v>TP-138060010-070SE1E</v>
          </cell>
        </row>
        <row r="1587">
          <cell r="A1587" t="str">
            <v>TP-138060010-065SE1E</v>
          </cell>
        </row>
        <row r="1588">
          <cell r="A1588" t="str">
            <v>TP-138060010-060SE1E</v>
          </cell>
        </row>
        <row r="1589">
          <cell r="A1589" t="str">
            <v>TP-138060010-055SE1E</v>
          </cell>
        </row>
        <row r="1590">
          <cell r="A1590" t="str">
            <v>TP-138060010-050SE1E</v>
          </cell>
        </row>
        <row r="1591">
          <cell r="A1591" t="str">
            <v>TP-138060010-045SE1E</v>
          </cell>
        </row>
        <row r="1592">
          <cell r="A1592" t="str">
            <v>TP-138060010-040SE1E</v>
          </cell>
        </row>
        <row r="1593">
          <cell r="A1593" t="str">
            <v>TP-138060010-035SE1E</v>
          </cell>
        </row>
        <row r="1594">
          <cell r="A1594" t="str">
            <v>TP-138060010-030SE1E</v>
          </cell>
        </row>
        <row r="1595">
          <cell r="A1595" t="str">
            <v>TP-138060010-025SE1E</v>
          </cell>
        </row>
        <row r="1596">
          <cell r="A1596" t="str">
            <v>TP-138060010-020SE1E</v>
          </cell>
        </row>
        <row r="1597">
          <cell r="A1597" t="str">
            <v>TP-138060010-015SE1E</v>
          </cell>
        </row>
        <row r="1598">
          <cell r="A1598" t="str">
            <v>TP-138060010-010SE1E</v>
          </cell>
        </row>
        <row r="1599">
          <cell r="A1599" t="str">
            <v>TP-138060010-009SE1E</v>
          </cell>
        </row>
        <row r="1600">
          <cell r="A1600" t="str">
            <v>TP-138060010-008SE1E</v>
          </cell>
        </row>
        <row r="1601">
          <cell r="A1601" t="str">
            <v>TP-138060010-007SE1E</v>
          </cell>
        </row>
        <row r="1602">
          <cell r="A1602" t="str">
            <v>TP-138060010-006SE1E</v>
          </cell>
        </row>
        <row r="1603">
          <cell r="A1603" t="str">
            <v>TP-138060010-005SE1E</v>
          </cell>
        </row>
        <row r="1604">
          <cell r="A1604" t="str">
            <v>TP-138060010-003SE1E</v>
          </cell>
        </row>
        <row r="1605">
          <cell r="A1605" t="str">
            <v>TP-138033010-100SE1E</v>
          </cell>
        </row>
        <row r="1606">
          <cell r="A1606" t="str">
            <v>TP-138033010-095SE1E</v>
          </cell>
        </row>
        <row r="1607">
          <cell r="A1607" t="str">
            <v>TP-138033010-090SE1E</v>
          </cell>
        </row>
        <row r="1608">
          <cell r="A1608" t="str">
            <v>TP-138033010-085SE1E</v>
          </cell>
        </row>
        <row r="1609">
          <cell r="A1609" t="str">
            <v>TP-138033010-080SE1E</v>
          </cell>
        </row>
        <row r="1610">
          <cell r="A1610" t="str">
            <v>TP-138033010-075SE1E</v>
          </cell>
        </row>
        <row r="1611">
          <cell r="A1611" t="str">
            <v>TP-138033010-070SE1E</v>
          </cell>
        </row>
        <row r="1612">
          <cell r="A1612" t="str">
            <v>TP-138033010-065SE1E</v>
          </cell>
        </row>
        <row r="1613">
          <cell r="A1613" t="str">
            <v>TP-138033010-060SE1E</v>
          </cell>
        </row>
        <row r="1614">
          <cell r="A1614" t="str">
            <v>TP-138033010-055SE1E</v>
          </cell>
        </row>
        <row r="1615">
          <cell r="A1615" t="str">
            <v>TP-138033010-050SE1E</v>
          </cell>
        </row>
        <row r="1616">
          <cell r="A1616" t="str">
            <v>TP-138033010-045SE1E</v>
          </cell>
        </row>
        <row r="1617">
          <cell r="A1617" t="str">
            <v>TP-138033010-040SE1E</v>
          </cell>
        </row>
        <row r="1618">
          <cell r="A1618" t="str">
            <v>TP-138033010-035SE1E</v>
          </cell>
        </row>
        <row r="1619">
          <cell r="A1619" t="str">
            <v>TP-138033010-030SE1E</v>
          </cell>
        </row>
        <row r="1620">
          <cell r="A1620" t="str">
            <v>TP-138033010-025SE1E</v>
          </cell>
        </row>
        <row r="1621">
          <cell r="A1621" t="str">
            <v>TP-138033010-020SE1E</v>
          </cell>
        </row>
        <row r="1622">
          <cell r="A1622" t="str">
            <v>TP-138033010-015SE1E</v>
          </cell>
        </row>
        <row r="1623">
          <cell r="A1623" t="str">
            <v>TP-138033010-010SE1E</v>
          </cell>
        </row>
        <row r="1624">
          <cell r="A1624" t="str">
            <v>TP-138033010-009SE1E</v>
          </cell>
        </row>
        <row r="1625">
          <cell r="A1625" t="str">
            <v>TP-138033010-008SE1E</v>
          </cell>
        </row>
        <row r="1626">
          <cell r="A1626" t="str">
            <v>TP-138033010-007SE1E</v>
          </cell>
        </row>
        <row r="1627">
          <cell r="A1627" t="str">
            <v>TP-138033010-006SE1E</v>
          </cell>
        </row>
        <row r="1628">
          <cell r="A1628" t="str">
            <v>TP-138033010-005SE1E</v>
          </cell>
        </row>
        <row r="1629">
          <cell r="A1629" t="str">
            <v>TP-138033010-003SE1E</v>
          </cell>
        </row>
        <row r="1630">
          <cell r="A1630" t="str">
            <v>TP-138033023-100SE1E</v>
          </cell>
        </row>
        <row r="1631">
          <cell r="A1631" t="str">
            <v>TP-138033023-095SE1E</v>
          </cell>
        </row>
        <row r="1632">
          <cell r="A1632" t="str">
            <v>TP-138033023-090SE1E</v>
          </cell>
        </row>
        <row r="1633">
          <cell r="A1633" t="str">
            <v>TP-138033023-085SE1E</v>
          </cell>
        </row>
        <row r="1634">
          <cell r="A1634" t="str">
            <v>TP-138033023-080SE1E</v>
          </cell>
        </row>
        <row r="1635">
          <cell r="A1635" t="str">
            <v>TP-138033023-075SE1E</v>
          </cell>
        </row>
        <row r="1636">
          <cell r="A1636" t="str">
            <v>TP-138033023-070SE1E</v>
          </cell>
        </row>
        <row r="1637">
          <cell r="A1637" t="str">
            <v>TP-138033023-065SE1E</v>
          </cell>
        </row>
        <row r="1638">
          <cell r="A1638" t="str">
            <v>TP-138033023-060SE1E</v>
          </cell>
        </row>
        <row r="1639">
          <cell r="A1639" t="str">
            <v>TP-138033023-055SE1E</v>
          </cell>
        </row>
        <row r="1640">
          <cell r="A1640" t="str">
            <v>TP-138033023-050SE1E</v>
          </cell>
        </row>
        <row r="1641">
          <cell r="A1641" t="str">
            <v>TP-138033023-045SE1E</v>
          </cell>
        </row>
        <row r="1642">
          <cell r="A1642" t="str">
            <v>TP-138033023-040SE1E</v>
          </cell>
        </row>
        <row r="1643">
          <cell r="A1643" t="str">
            <v>TP-138033023-035SE1E</v>
          </cell>
        </row>
        <row r="1644">
          <cell r="A1644" t="str">
            <v>TP-138033023-030SE1E</v>
          </cell>
        </row>
        <row r="1645">
          <cell r="A1645" t="str">
            <v>TP-138033023-025SE1E</v>
          </cell>
        </row>
        <row r="1646">
          <cell r="A1646" t="str">
            <v>TP-138033023-020SE1E</v>
          </cell>
        </row>
        <row r="1647">
          <cell r="A1647" t="str">
            <v>TP-138033023-015SE1E</v>
          </cell>
        </row>
        <row r="1648">
          <cell r="A1648" t="str">
            <v>TP-138033023-010SE1E</v>
          </cell>
        </row>
        <row r="1649">
          <cell r="A1649" t="str">
            <v>TP-138033023-009SE1E</v>
          </cell>
        </row>
        <row r="1650">
          <cell r="A1650" t="str">
            <v>TP-138033023-008SE1E</v>
          </cell>
        </row>
        <row r="1651">
          <cell r="A1651" t="str">
            <v>TP-138033023-007SE1E</v>
          </cell>
        </row>
        <row r="1652">
          <cell r="A1652" t="str">
            <v>TP-138033023-006SE1E</v>
          </cell>
        </row>
        <row r="1653">
          <cell r="A1653" t="str">
            <v>TP-138033023-005SE1E</v>
          </cell>
        </row>
        <row r="1654">
          <cell r="A1654" t="str">
            <v>TP-138033023-003SE1E</v>
          </cell>
        </row>
        <row r="1655">
          <cell r="A1655" t="str">
            <v>TP-138023010-100SE1E</v>
          </cell>
        </row>
        <row r="1656">
          <cell r="A1656" t="str">
            <v>TP-138023010-095SE1E</v>
          </cell>
        </row>
        <row r="1657">
          <cell r="A1657" t="str">
            <v>TP-138023010-090SE1E</v>
          </cell>
        </row>
        <row r="1658">
          <cell r="A1658" t="str">
            <v>TP-138023010-085SE1E</v>
          </cell>
        </row>
        <row r="1659">
          <cell r="A1659" t="str">
            <v>TP-138023010-080SE1E</v>
          </cell>
        </row>
        <row r="1660">
          <cell r="A1660" t="str">
            <v>TP-138023010-075SE1E</v>
          </cell>
        </row>
        <row r="1661">
          <cell r="A1661" t="str">
            <v>TP-138023010-070SE1E</v>
          </cell>
        </row>
        <row r="1662">
          <cell r="A1662" t="str">
            <v>TP-138023010-065SE1E</v>
          </cell>
        </row>
        <row r="1663">
          <cell r="A1663" t="str">
            <v>TP-138023010-060SE1E</v>
          </cell>
        </row>
        <row r="1664">
          <cell r="A1664" t="str">
            <v>TP-138023010-055SE1E</v>
          </cell>
        </row>
        <row r="1665">
          <cell r="A1665" t="str">
            <v>TP-138023010-050SE1E</v>
          </cell>
        </row>
        <row r="1666">
          <cell r="A1666" t="str">
            <v>TP-138023010-045SE1E</v>
          </cell>
        </row>
        <row r="1667">
          <cell r="A1667" t="str">
            <v>TP-138023010-040SE1E</v>
          </cell>
        </row>
        <row r="1668">
          <cell r="A1668" t="str">
            <v>TP-138023010-035SE1E</v>
          </cell>
        </row>
        <row r="1669">
          <cell r="A1669" t="str">
            <v>TP-138023010-030SE1E</v>
          </cell>
        </row>
        <row r="1670">
          <cell r="A1670" t="str">
            <v>TP-138023010-025SE1E</v>
          </cell>
        </row>
        <row r="1671">
          <cell r="A1671" t="str">
            <v>TP-138023010-020SE1E</v>
          </cell>
        </row>
        <row r="1672">
          <cell r="A1672" t="str">
            <v>TP-138023010-015SE1E</v>
          </cell>
        </row>
        <row r="1673">
          <cell r="A1673" t="str">
            <v>TP-138023010-010SE1E</v>
          </cell>
        </row>
        <row r="1674">
          <cell r="A1674" t="str">
            <v>TP-138023010-009SE1E</v>
          </cell>
        </row>
        <row r="1675">
          <cell r="A1675" t="str">
            <v>TP-138023010-008SE1E</v>
          </cell>
        </row>
        <row r="1676">
          <cell r="A1676" t="str">
            <v>TP-138023010-007SE1E</v>
          </cell>
        </row>
        <row r="1677">
          <cell r="A1677" t="str">
            <v>TP-138023010-006SE1E</v>
          </cell>
        </row>
        <row r="1678">
          <cell r="A1678" t="str">
            <v>TP-138023010-005SE1E</v>
          </cell>
        </row>
        <row r="1679">
          <cell r="A1679" t="str">
            <v>TP-138023010-003SE1E</v>
          </cell>
        </row>
        <row r="1680">
          <cell r="A1680" t="str">
            <v>TP-138010-100SE1E</v>
          </cell>
        </row>
        <row r="1681">
          <cell r="A1681" t="str">
            <v>TP-138010-095SE1E</v>
          </cell>
        </row>
        <row r="1682">
          <cell r="A1682" t="str">
            <v>TP-138010-090SE1E</v>
          </cell>
        </row>
        <row r="1683">
          <cell r="A1683" t="str">
            <v>TP-138010-085SE1E</v>
          </cell>
        </row>
        <row r="1684">
          <cell r="A1684" t="str">
            <v>TP-138010-080SE1E</v>
          </cell>
        </row>
        <row r="1685">
          <cell r="A1685" t="str">
            <v>TP-138010-075SE1E</v>
          </cell>
        </row>
        <row r="1686">
          <cell r="A1686" t="str">
            <v>TP-138010-070SE1E</v>
          </cell>
        </row>
        <row r="1687">
          <cell r="A1687" t="str">
            <v>TP-138010-065SE1E</v>
          </cell>
        </row>
        <row r="1688">
          <cell r="A1688" t="str">
            <v>TP-138010-060SE1E</v>
          </cell>
        </row>
        <row r="1689">
          <cell r="A1689" t="str">
            <v>TP-138010-055SE1E</v>
          </cell>
        </row>
        <row r="1690">
          <cell r="A1690" t="str">
            <v>TP-138010-050SE1E</v>
          </cell>
        </row>
        <row r="1691">
          <cell r="A1691" t="str">
            <v>TP-138010-045SE1E</v>
          </cell>
        </row>
        <row r="1692">
          <cell r="A1692" t="str">
            <v>TP-138010-040SE1E</v>
          </cell>
        </row>
        <row r="1693">
          <cell r="A1693" t="str">
            <v>TP-138010-035SE1E</v>
          </cell>
        </row>
        <row r="1694">
          <cell r="A1694" t="str">
            <v>TP-138010-030SE1E</v>
          </cell>
        </row>
        <row r="1695">
          <cell r="A1695" t="str">
            <v>TP-138010-025SE1E</v>
          </cell>
        </row>
        <row r="1696">
          <cell r="A1696" t="str">
            <v>TP-138010-020SE1E</v>
          </cell>
        </row>
        <row r="1697">
          <cell r="A1697" t="str">
            <v>TP-138010-015SE1E</v>
          </cell>
        </row>
        <row r="1698">
          <cell r="A1698" t="str">
            <v>TP-138010-010SE1E</v>
          </cell>
        </row>
        <row r="1699">
          <cell r="A1699" t="str">
            <v>TP-138010-009SE1E</v>
          </cell>
        </row>
        <row r="1700">
          <cell r="A1700" t="str">
            <v>TP-138010-008SE1E</v>
          </cell>
        </row>
        <row r="1701">
          <cell r="A1701" t="str">
            <v>TP-138010-007SE1E</v>
          </cell>
        </row>
        <row r="1702">
          <cell r="A1702" t="str">
            <v>TP-138010-006SE1E</v>
          </cell>
        </row>
        <row r="1703">
          <cell r="A1703" t="str">
            <v>TP-138010-005SE1E</v>
          </cell>
        </row>
        <row r="1704">
          <cell r="A1704" t="str">
            <v>TP-138010-003SE1E</v>
          </cell>
        </row>
        <row r="1705">
          <cell r="A1705" t="str">
            <v>TP-138023-100SE1E</v>
          </cell>
        </row>
        <row r="1706">
          <cell r="A1706" t="str">
            <v>TP-138023-095SE1E</v>
          </cell>
        </row>
        <row r="1707">
          <cell r="A1707" t="str">
            <v>TP-138023-090SE1E</v>
          </cell>
        </row>
        <row r="1708">
          <cell r="A1708" t="str">
            <v>TP-138023-085SE1E</v>
          </cell>
        </row>
        <row r="1709">
          <cell r="A1709" t="str">
            <v>TP-138023-080SE1E</v>
          </cell>
        </row>
        <row r="1710">
          <cell r="A1710" t="str">
            <v>TP-138023-075SE1E</v>
          </cell>
        </row>
        <row r="1711">
          <cell r="A1711" t="str">
            <v>TP-138023-070SE1E</v>
          </cell>
        </row>
        <row r="1712">
          <cell r="A1712" t="str">
            <v>TP-138023-065SE1E</v>
          </cell>
        </row>
        <row r="1713">
          <cell r="A1713" t="str">
            <v>TP-138023-060SE1E</v>
          </cell>
        </row>
        <row r="1714">
          <cell r="A1714" t="str">
            <v>TP-138023-055SE1E</v>
          </cell>
        </row>
        <row r="1715">
          <cell r="A1715" t="str">
            <v>TP-138023-050SE1E</v>
          </cell>
        </row>
        <row r="1716">
          <cell r="A1716" t="str">
            <v>TP-138023-045SE1E</v>
          </cell>
        </row>
        <row r="1717">
          <cell r="A1717" t="str">
            <v>TP-138023-040SE1E</v>
          </cell>
        </row>
        <row r="1718">
          <cell r="A1718" t="str">
            <v>TP-138023-035SE1E</v>
          </cell>
        </row>
        <row r="1719">
          <cell r="A1719" t="str">
            <v>TP-138023-030SE1E</v>
          </cell>
        </row>
        <row r="1720">
          <cell r="A1720" t="str">
            <v>TP-138023-025SE1E</v>
          </cell>
        </row>
        <row r="1721">
          <cell r="A1721" t="str">
            <v>TP-138023-020SE1E</v>
          </cell>
        </row>
        <row r="1722">
          <cell r="A1722" t="str">
            <v>TP-138023-015SE1E</v>
          </cell>
        </row>
        <row r="1723">
          <cell r="A1723" t="str">
            <v>TP-138023-010SE1E</v>
          </cell>
        </row>
        <row r="1724">
          <cell r="A1724" t="str">
            <v>TP-138023-009SE1E</v>
          </cell>
        </row>
        <row r="1725">
          <cell r="A1725" t="str">
            <v>TP-138023-008SE1E</v>
          </cell>
        </row>
        <row r="1726">
          <cell r="A1726" t="str">
            <v>TP-138023-007SE1E</v>
          </cell>
        </row>
        <row r="1727">
          <cell r="A1727" t="str">
            <v>TP-138023-006SE1E</v>
          </cell>
        </row>
        <row r="1728">
          <cell r="A1728" t="str">
            <v>TP-138023-005SE1E</v>
          </cell>
        </row>
        <row r="1729">
          <cell r="A1729" t="str">
            <v>TP-138023-003SE1E</v>
          </cell>
        </row>
        <row r="1730">
          <cell r="A1730" t="str">
            <v>TP-060033010-050CO1E</v>
          </cell>
        </row>
        <row r="1731">
          <cell r="A1731" t="str">
            <v>TP-060033010-045CO1E</v>
          </cell>
        </row>
        <row r="1732">
          <cell r="A1732" t="str">
            <v>TP-060033010-040CO1E</v>
          </cell>
        </row>
        <row r="1733">
          <cell r="A1733" t="str">
            <v>TP-060033010-035CO1E</v>
          </cell>
        </row>
        <row r="1734">
          <cell r="A1734" t="str">
            <v>TP-060033010-030CO1E</v>
          </cell>
        </row>
        <row r="1735">
          <cell r="A1735" t="str">
            <v>TP-060033010-025CO1E</v>
          </cell>
        </row>
        <row r="1736">
          <cell r="A1736" t="str">
            <v>TP-060033010-020CO1E</v>
          </cell>
        </row>
        <row r="1737">
          <cell r="A1737" t="str">
            <v>TP-060033010-015CO1E</v>
          </cell>
        </row>
        <row r="1738">
          <cell r="A1738" t="str">
            <v>TP-060033010-010CO1E</v>
          </cell>
        </row>
        <row r="1739">
          <cell r="A1739" t="str">
            <v>TP-060033010-009CO1E</v>
          </cell>
        </row>
        <row r="1740">
          <cell r="A1740" t="str">
            <v>TP-060033010-008CO1E</v>
          </cell>
        </row>
        <row r="1741">
          <cell r="A1741" t="str">
            <v>TP-060033010-007CO1E</v>
          </cell>
        </row>
        <row r="1742">
          <cell r="A1742" t="str">
            <v>TP-060033010-006CO1E</v>
          </cell>
        </row>
        <row r="1743">
          <cell r="A1743" t="str">
            <v>TP-060033010-005CO1E</v>
          </cell>
        </row>
        <row r="1744">
          <cell r="A1744" t="str">
            <v>TP-060033010-004CO1E</v>
          </cell>
        </row>
        <row r="1745">
          <cell r="A1745" t="str">
            <v>TP-060033010-003CO1E</v>
          </cell>
        </row>
        <row r="1746">
          <cell r="A1746" t="str">
            <v>TP-060033010-002CO1E</v>
          </cell>
        </row>
        <row r="1747">
          <cell r="A1747" t="str">
            <v>TP-060033023-050CO1E</v>
          </cell>
        </row>
        <row r="1748">
          <cell r="A1748" t="str">
            <v>TP-060033023-045CO1E</v>
          </cell>
        </row>
        <row r="1749">
          <cell r="A1749" t="str">
            <v>TP-060033023-040CO1E</v>
          </cell>
        </row>
        <row r="1750">
          <cell r="A1750" t="str">
            <v>TP-060033023-035CO1E</v>
          </cell>
        </row>
        <row r="1751">
          <cell r="A1751" t="str">
            <v>TP-060033023-030CO1E</v>
          </cell>
        </row>
        <row r="1752">
          <cell r="A1752" t="str">
            <v>TP-060033023-025CO1E</v>
          </cell>
        </row>
        <row r="1753">
          <cell r="A1753" t="str">
            <v>TP-060033023-020CO1E</v>
          </cell>
        </row>
        <row r="1754">
          <cell r="A1754" t="str">
            <v>TP-060033023-015CO1E</v>
          </cell>
        </row>
        <row r="1755">
          <cell r="A1755" t="str">
            <v>TP-060033023-010CO1E</v>
          </cell>
        </row>
        <row r="1756">
          <cell r="A1756" t="str">
            <v>TP-060033023-009CO1E</v>
          </cell>
        </row>
        <row r="1757">
          <cell r="A1757" t="str">
            <v>TP-060033023-008CO1E</v>
          </cell>
        </row>
        <row r="1758">
          <cell r="A1758" t="str">
            <v>TP-060033023-007CO1E</v>
          </cell>
        </row>
        <row r="1759">
          <cell r="A1759" t="str">
            <v>TP-060033023-006CO1E</v>
          </cell>
        </row>
        <row r="1760">
          <cell r="A1760" t="str">
            <v>TP-060033023-005CO1E</v>
          </cell>
        </row>
        <row r="1761">
          <cell r="A1761" t="str">
            <v>TP-060033023-004CO1E</v>
          </cell>
        </row>
        <row r="1762">
          <cell r="A1762" t="str">
            <v>TP-060033023-003CO1E</v>
          </cell>
        </row>
        <row r="1763">
          <cell r="A1763" t="str">
            <v>TP-060033023-002CO1E</v>
          </cell>
        </row>
        <row r="1764">
          <cell r="A1764" t="str">
            <v>TP-060023010-050CO1E</v>
          </cell>
        </row>
        <row r="1765">
          <cell r="A1765" t="str">
            <v>TP-060023010-045CO1E</v>
          </cell>
        </row>
        <row r="1766">
          <cell r="A1766" t="str">
            <v>TP-060023010-040CO1E</v>
          </cell>
        </row>
        <row r="1767">
          <cell r="A1767" t="str">
            <v>TP-060023010-035CO1E</v>
          </cell>
        </row>
        <row r="1768">
          <cell r="A1768" t="str">
            <v>TP-060023010-030CO1E</v>
          </cell>
        </row>
        <row r="1769">
          <cell r="A1769" t="str">
            <v>TP-060023010-025CO1E</v>
          </cell>
        </row>
        <row r="1770">
          <cell r="A1770" t="str">
            <v>TP-060023010-020CO1E</v>
          </cell>
        </row>
        <row r="1771">
          <cell r="A1771" t="str">
            <v>TP-060023010-015CO1E</v>
          </cell>
        </row>
        <row r="1772">
          <cell r="A1772" t="str">
            <v>TP-060023010-010CO1E</v>
          </cell>
        </row>
        <row r="1773">
          <cell r="A1773" t="str">
            <v>TP-060023010-009CO1E</v>
          </cell>
        </row>
        <row r="1774">
          <cell r="A1774" t="str">
            <v>TP-060023010-008CO1E</v>
          </cell>
        </row>
        <row r="1775">
          <cell r="A1775" t="str">
            <v>TP-060023010-007CO1E</v>
          </cell>
        </row>
        <row r="1776">
          <cell r="A1776" t="str">
            <v>TP-060023010-006CO1E</v>
          </cell>
        </row>
        <row r="1777">
          <cell r="A1777" t="str">
            <v>TP-060023010-005CO1E</v>
          </cell>
        </row>
        <row r="1778">
          <cell r="A1778" t="str">
            <v>TP-060023010-004CO1E</v>
          </cell>
        </row>
        <row r="1779">
          <cell r="A1779" t="str">
            <v>TP-060023010-003CO1E</v>
          </cell>
        </row>
        <row r="1780">
          <cell r="A1780" t="str">
            <v>TP-060023010-002CO1E</v>
          </cell>
        </row>
        <row r="1781">
          <cell r="A1781" t="str">
            <v>TP-060010-050CO1E</v>
          </cell>
        </row>
        <row r="1782">
          <cell r="A1782" t="str">
            <v>TP-060010-045CO1E</v>
          </cell>
        </row>
        <row r="1783">
          <cell r="A1783" t="str">
            <v>TP-060010-040CO1E</v>
          </cell>
        </row>
        <row r="1784">
          <cell r="A1784" t="str">
            <v>TP-060010-035CO1E</v>
          </cell>
        </row>
        <row r="1785">
          <cell r="A1785" t="str">
            <v>TP-060010-030CO1E</v>
          </cell>
        </row>
        <row r="1786">
          <cell r="A1786" t="str">
            <v>TP-060010-025CO1E</v>
          </cell>
        </row>
        <row r="1787">
          <cell r="A1787" t="str">
            <v>TP-060010-020CO1E</v>
          </cell>
        </row>
        <row r="1788">
          <cell r="A1788" t="str">
            <v>TP-060010-015CO1E</v>
          </cell>
        </row>
        <row r="1789">
          <cell r="A1789" t="str">
            <v>TP-060010-010CO1E</v>
          </cell>
        </row>
        <row r="1790">
          <cell r="A1790" t="str">
            <v>TP-060010-009CO1E</v>
          </cell>
        </row>
        <row r="1791">
          <cell r="A1791" t="str">
            <v>TP-060010-008CO1E</v>
          </cell>
        </row>
        <row r="1792">
          <cell r="A1792" t="str">
            <v>TP-060010-007CO1E</v>
          </cell>
        </row>
        <row r="1793">
          <cell r="A1793" t="str">
            <v>TP-060010-006CO1E</v>
          </cell>
        </row>
        <row r="1794">
          <cell r="A1794" t="str">
            <v>TP-060010-005CO1E</v>
          </cell>
        </row>
        <row r="1795">
          <cell r="A1795" t="str">
            <v>TP-060010-004CO1E</v>
          </cell>
        </row>
        <row r="1796">
          <cell r="A1796" t="str">
            <v>TP-060010-003CO1E</v>
          </cell>
        </row>
        <row r="1797">
          <cell r="A1797" t="str">
            <v>TP-060010-002CO1E</v>
          </cell>
        </row>
        <row r="1798">
          <cell r="A1798" t="str">
            <v>TP-060023-050CO1E</v>
          </cell>
        </row>
        <row r="1799">
          <cell r="A1799" t="str">
            <v>TP-060023-045CO1E</v>
          </cell>
        </row>
        <row r="1800">
          <cell r="A1800" t="str">
            <v>TP-060023-040CO1E</v>
          </cell>
        </row>
        <row r="1801">
          <cell r="A1801" t="str">
            <v>TP-060023-035CO1E</v>
          </cell>
        </row>
        <row r="1802">
          <cell r="A1802" t="str">
            <v>TP-060023-030CO1E</v>
          </cell>
        </row>
        <row r="1803">
          <cell r="A1803" t="str">
            <v>TP-060023-025CO1E</v>
          </cell>
        </row>
        <row r="1804">
          <cell r="A1804" t="str">
            <v>TP-060023-020CO1E</v>
          </cell>
        </row>
        <row r="1805">
          <cell r="A1805" t="str">
            <v>TP-060023-015CO1E</v>
          </cell>
        </row>
        <row r="1806">
          <cell r="A1806" t="str">
            <v>TP-060023-010CO1E</v>
          </cell>
        </row>
        <row r="1807">
          <cell r="A1807" t="str">
            <v>TP-060023-009CO1E</v>
          </cell>
        </row>
        <row r="1808">
          <cell r="A1808" t="str">
            <v>TP-060023-008CO1E</v>
          </cell>
        </row>
        <row r="1809">
          <cell r="A1809" t="str">
            <v>TP-060023-007CO1E</v>
          </cell>
        </row>
        <row r="1810">
          <cell r="A1810" t="str">
            <v>TP-060023-006CO1E</v>
          </cell>
        </row>
        <row r="1811">
          <cell r="A1811" t="str">
            <v>TP-060023-005CO1E</v>
          </cell>
        </row>
        <row r="1812">
          <cell r="A1812" t="str">
            <v>TP-060023-004CO1E</v>
          </cell>
        </row>
        <row r="1813">
          <cell r="A1813" t="str">
            <v>TP-060023-003CO1E</v>
          </cell>
        </row>
        <row r="1814">
          <cell r="A1814" t="str">
            <v>TP-060023-002CO1E</v>
          </cell>
        </row>
        <row r="1815">
          <cell r="A1815" t="str">
            <v>TP-060033010-050CO1I</v>
          </cell>
        </row>
        <row r="1816">
          <cell r="A1816" t="str">
            <v>TP-060033010-045CO1I</v>
          </cell>
        </row>
        <row r="1817">
          <cell r="A1817" t="str">
            <v>TP-060033010-040CO1I</v>
          </cell>
        </row>
        <row r="1818">
          <cell r="A1818" t="str">
            <v>TP-060033010-035CO1I</v>
          </cell>
        </row>
        <row r="1819">
          <cell r="A1819" t="str">
            <v>TP-060033010-030CO1I</v>
          </cell>
        </row>
        <row r="1820">
          <cell r="A1820" t="str">
            <v>TP-060033010-025CO1I</v>
          </cell>
        </row>
        <row r="1821">
          <cell r="A1821" t="str">
            <v>TP-060033010-020CO1I</v>
          </cell>
        </row>
        <row r="1822">
          <cell r="A1822" t="str">
            <v>TP-060033010-015CO1I</v>
          </cell>
        </row>
        <row r="1823">
          <cell r="A1823" t="str">
            <v>TP-060033010-010CO1I</v>
          </cell>
        </row>
        <row r="1824">
          <cell r="A1824" t="str">
            <v>TP-060033010-009CO1I</v>
          </cell>
        </row>
        <row r="1825">
          <cell r="A1825" t="str">
            <v>TP-060033010-008CO1I</v>
          </cell>
        </row>
        <row r="1826">
          <cell r="A1826" t="str">
            <v>TP-060033010-007CO1I</v>
          </cell>
        </row>
        <row r="1827">
          <cell r="A1827" t="str">
            <v>TP-060033010-006CO1I</v>
          </cell>
        </row>
        <row r="1828">
          <cell r="A1828" t="str">
            <v>TP-060033010-005CO1I</v>
          </cell>
        </row>
        <row r="1829">
          <cell r="A1829" t="str">
            <v>TP-060033010-004CO1I</v>
          </cell>
        </row>
        <row r="1830">
          <cell r="A1830" t="str">
            <v>TP-060033010-003CO1I</v>
          </cell>
        </row>
        <row r="1831">
          <cell r="A1831" t="str">
            <v>TP-060033010-002CO1I</v>
          </cell>
        </row>
        <row r="1832">
          <cell r="A1832" t="str">
            <v>TP-060033023-050CO1I</v>
          </cell>
        </row>
        <row r="1833">
          <cell r="A1833" t="str">
            <v>TP-060033023-045CO1I</v>
          </cell>
        </row>
        <row r="1834">
          <cell r="A1834" t="str">
            <v>TP-060033023-040CO1I</v>
          </cell>
        </row>
        <row r="1835">
          <cell r="A1835" t="str">
            <v>TP-060033023-035CO1I</v>
          </cell>
        </row>
        <row r="1836">
          <cell r="A1836" t="str">
            <v>TP-060033023-030CO1I</v>
          </cell>
        </row>
        <row r="1837">
          <cell r="A1837" t="str">
            <v>TP-060033023-025CO1I</v>
          </cell>
        </row>
        <row r="1838">
          <cell r="A1838" t="str">
            <v>TP-060033023-020CO1I</v>
          </cell>
        </row>
        <row r="1839">
          <cell r="A1839" t="str">
            <v>TP-060033023-015CO1I</v>
          </cell>
        </row>
        <row r="1840">
          <cell r="A1840" t="str">
            <v>TP-060033023-010CO1I</v>
          </cell>
        </row>
        <row r="1841">
          <cell r="A1841" t="str">
            <v>TP-060033023-009CO1I</v>
          </cell>
        </row>
        <row r="1842">
          <cell r="A1842" t="str">
            <v>TP-060033023-008CO1I</v>
          </cell>
        </row>
        <row r="1843">
          <cell r="A1843" t="str">
            <v>TP-060033023-007CO1I</v>
          </cell>
        </row>
        <row r="1844">
          <cell r="A1844" t="str">
            <v>TP-060033023-006CO1I</v>
          </cell>
        </row>
        <row r="1845">
          <cell r="A1845" t="str">
            <v>TP-060033023-005CO1I</v>
          </cell>
        </row>
        <row r="1846">
          <cell r="A1846" t="str">
            <v>TP-060033023-004CO1I</v>
          </cell>
        </row>
        <row r="1847">
          <cell r="A1847" t="str">
            <v>TP-060033023-003CO1I</v>
          </cell>
        </row>
        <row r="1848">
          <cell r="A1848" t="str">
            <v>TP-060033023-002CO1I</v>
          </cell>
        </row>
        <row r="1849">
          <cell r="A1849" t="str">
            <v>TP-060023010-050CO1I</v>
          </cell>
        </row>
        <row r="1850">
          <cell r="A1850" t="str">
            <v>TP-060023010-045CO1I</v>
          </cell>
        </row>
        <row r="1851">
          <cell r="A1851" t="str">
            <v>TP-060023010-040CO1I</v>
          </cell>
        </row>
        <row r="1852">
          <cell r="A1852" t="str">
            <v>TP-060023010-035CO1I</v>
          </cell>
        </row>
        <row r="1853">
          <cell r="A1853" t="str">
            <v>TP-060023010-030CO1I</v>
          </cell>
        </row>
        <row r="1854">
          <cell r="A1854" t="str">
            <v>TP-060023010-025CO1I</v>
          </cell>
        </row>
        <row r="1855">
          <cell r="A1855" t="str">
            <v>TP-060023010-020CO1I</v>
          </cell>
        </row>
        <row r="1856">
          <cell r="A1856" t="str">
            <v>TP-060023010-015CO1I</v>
          </cell>
        </row>
        <row r="1857">
          <cell r="A1857" t="str">
            <v>TP-060023010-010CO1I</v>
          </cell>
        </row>
        <row r="1858">
          <cell r="A1858" t="str">
            <v>TP-060023010-009CO1I</v>
          </cell>
        </row>
        <row r="1859">
          <cell r="A1859" t="str">
            <v>TP-060023010-008CO1I</v>
          </cell>
        </row>
        <row r="1860">
          <cell r="A1860" t="str">
            <v>TP-060023010-007CO1I</v>
          </cell>
        </row>
        <row r="1861">
          <cell r="A1861" t="str">
            <v>TP-060023010-006CO1I</v>
          </cell>
        </row>
        <row r="1862">
          <cell r="A1862" t="str">
            <v>TP-060023010-005CO1I</v>
          </cell>
        </row>
        <row r="1863">
          <cell r="A1863" t="str">
            <v>TP-060023010-004CO1I</v>
          </cell>
        </row>
        <row r="1864">
          <cell r="A1864" t="str">
            <v>TP-060023010-003CO1I</v>
          </cell>
        </row>
        <row r="1865">
          <cell r="A1865" t="str">
            <v>TP-060023010-002CO1I</v>
          </cell>
        </row>
        <row r="1866">
          <cell r="A1866" t="str">
            <v>TP-060010-050CO1I</v>
          </cell>
        </row>
        <row r="1867">
          <cell r="A1867" t="str">
            <v>TP-060010-045CO1I</v>
          </cell>
        </row>
        <row r="1868">
          <cell r="A1868" t="str">
            <v>TP-060010-040CO1I</v>
          </cell>
        </row>
        <row r="1869">
          <cell r="A1869" t="str">
            <v>TP-060010-035CO1I</v>
          </cell>
        </row>
        <row r="1870">
          <cell r="A1870" t="str">
            <v>TP-060010-030CO1I</v>
          </cell>
        </row>
        <row r="1871">
          <cell r="A1871" t="str">
            <v>TP-060010-025CO1I</v>
          </cell>
        </row>
        <row r="1872">
          <cell r="A1872" t="str">
            <v>TP-060010-020CO1I</v>
          </cell>
        </row>
        <row r="1873">
          <cell r="A1873" t="str">
            <v>TP-060010-015CO1I</v>
          </cell>
        </row>
        <row r="1874">
          <cell r="A1874" t="str">
            <v>TP-060010-010CO1I</v>
          </cell>
        </row>
        <row r="1875">
          <cell r="A1875" t="str">
            <v>TP-060010-009CO1I</v>
          </cell>
        </row>
        <row r="1876">
          <cell r="A1876" t="str">
            <v>TP-060010-008CO1I</v>
          </cell>
        </row>
        <row r="1877">
          <cell r="A1877" t="str">
            <v>TP-060010-007CO1I</v>
          </cell>
        </row>
        <row r="1878">
          <cell r="A1878" t="str">
            <v>TP-060010-006CO1I</v>
          </cell>
        </row>
        <row r="1879">
          <cell r="A1879" t="str">
            <v>TP-060010-005CO1I</v>
          </cell>
        </row>
        <row r="1880">
          <cell r="A1880" t="str">
            <v>TP-060010-004CO1I</v>
          </cell>
        </row>
        <row r="1881">
          <cell r="A1881" t="str">
            <v>TP-060010-003CO1I</v>
          </cell>
        </row>
        <row r="1882">
          <cell r="A1882" t="str">
            <v>TP-060010-002CO1I</v>
          </cell>
        </row>
        <row r="1883">
          <cell r="A1883" t="str">
            <v>TP-060023-050CO1I</v>
          </cell>
        </row>
        <row r="1884">
          <cell r="A1884" t="str">
            <v>TP-060023-045CO1I</v>
          </cell>
        </row>
        <row r="1885">
          <cell r="A1885" t="str">
            <v>TP-060023-040CO1I</v>
          </cell>
        </row>
        <row r="1886">
          <cell r="A1886" t="str">
            <v>TP-060023-035CO1I</v>
          </cell>
        </row>
        <row r="1887">
          <cell r="A1887" t="str">
            <v>TP-060023-030CO1I</v>
          </cell>
        </row>
        <row r="1888">
          <cell r="A1888" t="str">
            <v>TP-060023-025CO1I</v>
          </cell>
        </row>
        <row r="1889">
          <cell r="A1889" t="str">
            <v>TP-060023-020CO1I</v>
          </cell>
        </row>
        <row r="1890">
          <cell r="A1890" t="str">
            <v>TP-060023-015CO1I</v>
          </cell>
        </row>
        <row r="1891">
          <cell r="A1891" t="str">
            <v>TP-060023-010CO1I</v>
          </cell>
        </row>
        <row r="1892">
          <cell r="A1892" t="str">
            <v>TP-060023-009CO1I</v>
          </cell>
        </row>
        <row r="1893">
          <cell r="A1893" t="str">
            <v>TP-060023-008CO1I</v>
          </cell>
        </row>
        <row r="1894">
          <cell r="A1894" t="str">
            <v>TP-060023-007CO1I</v>
          </cell>
        </row>
        <row r="1895">
          <cell r="A1895" t="str">
            <v>TP-060023-006CO1I</v>
          </cell>
        </row>
        <row r="1896">
          <cell r="A1896" t="str">
            <v>TP-060023-005CO1I</v>
          </cell>
        </row>
        <row r="1897">
          <cell r="A1897" t="str">
            <v>TP-060023-004CO1I</v>
          </cell>
        </row>
        <row r="1898">
          <cell r="A1898" t="str">
            <v>TP-060023-003CO1I</v>
          </cell>
        </row>
        <row r="1899">
          <cell r="A1899" t="str">
            <v>TP-060023-002CO1I</v>
          </cell>
        </row>
        <row r="1900">
          <cell r="A1900" t="str">
            <v>TP-060033010-050SI2E</v>
          </cell>
        </row>
        <row r="1901">
          <cell r="A1901" t="str">
            <v>TP-060033010-045SI2E</v>
          </cell>
        </row>
        <row r="1902">
          <cell r="A1902" t="str">
            <v>TP-060033010-040SI2E</v>
          </cell>
        </row>
        <row r="1903">
          <cell r="A1903" t="str">
            <v>TP-060033010-035SI2E</v>
          </cell>
        </row>
        <row r="1904">
          <cell r="A1904" t="str">
            <v>TP-060033010-030SI2E</v>
          </cell>
        </row>
        <row r="1905">
          <cell r="A1905" t="str">
            <v>TP-060033010-025SI2E</v>
          </cell>
        </row>
        <row r="1906">
          <cell r="A1906" t="str">
            <v>TP-060033010-020SI2E</v>
          </cell>
        </row>
        <row r="1907">
          <cell r="A1907" t="str">
            <v>TP-060033010-015SI2E</v>
          </cell>
        </row>
        <row r="1908">
          <cell r="A1908" t="str">
            <v>TP-060033010-010SI2E</v>
          </cell>
        </row>
        <row r="1909">
          <cell r="A1909" t="str">
            <v>TP-060033010-009SI2E</v>
          </cell>
        </row>
        <row r="1910">
          <cell r="A1910" t="str">
            <v>TP-060033010-008SI2E</v>
          </cell>
        </row>
        <row r="1911">
          <cell r="A1911" t="str">
            <v>TP-060033010-007SI2E</v>
          </cell>
        </row>
        <row r="1912">
          <cell r="A1912" t="str">
            <v>TP-060033010-006SI2E</v>
          </cell>
        </row>
        <row r="1913">
          <cell r="A1913" t="str">
            <v>TP-060033010-005SI2E</v>
          </cell>
        </row>
        <row r="1914">
          <cell r="A1914" t="str">
            <v>TP-060033010-004SI2E</v>
          </cell>
        </row>
        <row r="1915">
          <cell r="A1915" t="str">
            <v>TP-060033010-003SI2E</v>
          </cell>
        </row>
        <row r="1916">
          <cell r="A1916" t="str">
            <v>TP-060033010-002SI2E</v>
          </cell>
        </row>
        <row r="1917">
          <cell r="A1917" t="str">
            <v>TP-060033023-050SI2E</v>
          </cell>
        </row>
        <row r="1918">
          <cell r="A1918" t="str">
            <v>TP-060033023-045SI2E</v>
          </cell>
        </row>
        <row r="1919">
          <cell r="A1919" t="str">
            <v>TP-060033023-040SI2E</v>
          </cell>
        </row>
        <row r="1920">
          <cell r="A1920" t="str">
            <v>TP-060033023-035SI2E</v>
          </cell>
        </row>
        <row r="1921">
          <cell r="A1921" t="str">
            <v>TP-060033023-030SI2E</v>
          </cell>
        </row>
        <row r="1922">
          <cell r="A1922" t="str">
            <v>TP-060033023-025SI2E</v>
          </cell>
        </row>
        <row r="1923">
          <cell r="A1923" t="str">
            <v>TP-060033023-020SI2E</v>
          </cell>
        </row>
        <row r="1924">
          <cell r="A1924" t="str">
            <v>TP-060033023-015SI2E</v>
          </cell>
        </row>
        <row r="1925">
          <cell r="A1925" t="str">
            <v>TP-060033023-010SI2E</v>
          </cell>
        </row>
        <row r="1926">
          <cell r="A1926" t="str">
            <v>TP-060033023-009SI2E</v>
          </cell>
        </row>
        <row r="1927">
          <cell r="A1927" t="str">
            <v>TP-060033023-008SI2E</v>
          </cell>
        </row>
        <row r="1928">
          <cell r="A1928" t="str">
            <v>TP-060033023-007SI2E</v>
          </cell>
        </row>
        <row r="1929">
          <cell r="A1929" t="str">
            <v>TP-060033023-006SI2E</v>
          </cell>
        </row>
        <row r="1930">
          <cell r="A1930" t="str">
            <v>TP-060033023-005SI2E</v>
          </cell>
        </row>
        <row r="1931">
          <cell r="A1931" t="str">
            <v>TP-060033023-004SI2E</v>
          </cell>
        </row>
        <row r="1932">
          <cell r="A1932" t="str">
            <v>TP-060033023-003SI2E</v>
          </cell>
        </row>
        <row r="1933">
          <cell r="A1933" t="str">
            <v>TP-060033023-002SI2E</v>
          </cell>
        </row>
        <row r="1934">
          <cell r="A1934" t="str">
            <v>TP-060023010-050SI2E</v>
          </cell>
        </row>
        <row r="1935">
          <cell r="A1935" t="str">
            <v>TP-060023010-045SI2E</v>
          </cell>
        </row>
        <row r="1936">
          <cell r="A1936" t="str">
            <v>TP-060023010-040SI2E</v>
          </cell>
        </row>
        <row r="1937">
          <cell r="A1937" t="str">
            <v>TP-060023010-035SI2E</v>
          </cell>
        </row>
        <row r="1938">
          <cell r="A1938" t="str">
            <v>TP-060023010-030SI2E</v>
          </cell>
        </row>
        <row r="1939">
          <cell r="A1939" t="str">
            <v>TP-060023010-025SI2E</v>
          </cell>
        </row>
        <row r="1940">
          <cell r="A1940" t="str">
            <v>TP-060023010-020SI2E</v>
          </cell>
        </row>
        <row r="1941">
          <cell r="A1941" t="str">
            <v>TP-060023010-015SI2E</v>
          </cell>
        </row>
        <row r="1942">
          <cell r="A1942" t="str">
            <v>TP-060023010-010SI2E</v>
          </cell>
        </row>
        <row r="1943">
          <cell r="A1943" t="str">
            <v>TP-060023010-009SI2E</v>
          </cell>
        </row>
        <row r="1944">
          <cell r="A1944" t="str">
            <v>TP-060023010-008SI2E</v>
          </cell>
        </row>
        <row r="1945">
          <cell r="A1945" t="str">
            <v>TP-060023010-007SI2E</v>
          </cell>
        </row>
        <row r="1946">
          <cell r="A1946" t="str">
            <v>TP-060023010-006SI2E</v>
          </cell>
        </row>
        <row r="1947">
          <cell r="A1947" t="str">
            <v>TP-060023010-005SI2E</v>
          </cell>
        </row>
        <row r="1948">
          <cell r="A1948" t="str">
            <v>TP-060023010-004SI2E</v>
          </cell>
        </row>
        <row r="1949">
          <cell r="A1949" t="str">
            <v>TP-060023010-003SI2E</v>
          </cell>
        </row>
        <row r="1950">
          <cell r="A1950" t="str">
            <v>TP-060023010-002SI2E</v>
          </cell>
        </row>
        <row r="1951">
          <cell r="A1951" t="str">
            <v>TP-060010-050SI2E</v>
          </cell>
        </row>
        <row r="1952">
          <cell r="A1952" t="str">
            <v>TP-060010-045SI2E</v>
          </cell>
        </row>
        <row r="1953">
          <cell r="A1953" t="str">
            <v>TP-060010-040SI2E</v>
          </cell>
        </row>
        <row r="1954">
          <cell r="A1954" t="str">
            <v>TP-060010-035SI2E</v>
          </cell>
        </row>
        <row r="1955">
          <cell r="A1955" t="str">
            <v>TP-060010-030SI2E</v>
          </cell>
        </row>
        <row r="1956">
          <cell r="A1956" t="str">
            <v>TP-060010-025SI2E</v>
          </cell>
        </row>
        <row r="1957">
          <cell r="A1957" t="str">
            <v>TP-060010-020SI2E</v>
          </cell>
        </row>
        <row r="1958">
          <cell r="A1958" t="str">
            <v>TP-060010-015SI2E</v>
          </cell>
        </row>
        <row r="1959">
          <cell r="A1959" t="str">
            <v>TP-060010-010SI2E</v>
          </cell>
        </row>
        <row r="1960">
          <cell r="A1960" t="str">
            <v>TP-060010-009SI2E</v>
          </cell>
        </row>
        <row r="1961">
          <cell r="A1961" t="str">
            <v>TP-060010-008SI2E</v>
          </cell>
        </row>
        <row r="1962">
          <cell r="A1962" t="str">
            <v>TP-060010-007SI2E</v>
          </cell>
        </row>
        <row r="1963">
          <cell r="A1963" t="str">
            <v>TP-060010-006SI2E</v>
          </cell>
        </row>
        <row r="1964">
          <cell r="A1964" t="str">
            <v>TP-060010-005SI2E</v>
          </cell>
        </row>
        <row r="1965">
          <cell r="A1965" t="str">
            <v>TP-060010-004SI2E</v>
          </cell>
        </row>
        <row r="1966">
          <cell r="A1966" t="str">
            <v>TP-060010-003SI2E</v>
          </cell>
        </row>
        <row r="1967">
          <cell r="A1967" t="str">
            <v>TP-060010-002SI2E</v>
          </cell>
        </row>
        <row r="1968">
          <cell r="A1968" t="str">
            <v>TP-060023-050SI2E</v>
          </cell>
        </row>
        <row r="1969">
          <cell r="A1969" t="str">
            <v>TP-060023-045SI2E</v>
          </cell>
        </row>
        <row r="1970">
          <cell r="A1970" t="str">
            <v>TP-060023-040SI2E</v>
          </cell>
        </row>
        <row r="1971">
          <cell r="A1971" t="str">
            <v>TP-060023-035SI2E</v>
          </cell>
        </row>
        <row r="1972">
          <cell r="A1972" t="str">
            <v>TP-060023-030SI2E</v>
          </cell>
        </row>
        <row r="1973">
          <cell r="A1973" t="str">
            <v>TP-060023-025SI2E</v>
          </cell>
        </row>
        <row r="1974">
          <cell r="A1974" t="str">
            <v>TP-060023-020SI2E</v>
          </cell>
        </row>
        <row r="1975">
          <cell r="A1975" t="str">
            <v>TP-060023-015SI2E</v>
          </cell>
        </row>
        <row r="1976">
          <cell r="A1976" t="str">
            <v>TP-060023-010SI2E</v>
          </cell>
        </row>
        <row r="1977">
          <cell r="A1977" t="str">
            <v>TP-060023-009SI2E</v>
          </cell>
        </row>
        <row r="1978">
          <cell r="A1978" t="str">
            <v>TP-060023-008SI2E</v>
          </cell>
        </row>
        <row r="1979">
          <cell r="A1979" t="str">
            <v>TP-060023-007SI2E</v>
          </cell>
        </row>
        <row r="1980">
          <cell r="A1980" t="str">
            <v>TP-060023-006SI2E</v>
          </cell>
        </row>
        <row r="1981">
          <cell r="A1981" t="str">
            <v>TP-060023-005SI2E</v>
          </cell>
        </row>
        <row r="1982">
          <cell r="A1982" t="str">
            <v>TP-060023-004SI2E</v>
          </cell>
        </row>
        <row r="1983">
          <cell r="A1983" t="str">
            <v>TP-060023-003SI2E</v>
          </cell>
        </row>
        <row r="1984">
          <cell r="A1984" t="str">
            <v>TP-060023-002SI2E</v>
          </cell>
        </row>
        <row r="1985">
          <cell r="A1985" t="str">
            <v>TP-060033010-050SI2I</v>
          </cell>
        </row>
        <row r="1986">
          <cell r="A1986" t="str">
            <v>TP-060033010-045SI2I</v>
          </cell>
        </row>
        <row r="1987">
          <cell r="A1987" t="str">
            <v>TP-060033010-040SI2I</v>
          </cell>
        </row>
        <row r="1988">
          <cell r="A1988" t="str">
            <v>TP-060033010-035SI2I</v>
          </cell>
        </row>
        <row r="1989">
          <cell r="A1989" t="str">
            <v>TP-060033010-030SI2I</v>
          </cell>
        </row>
        <row r="1990">
          <cell r="A1990" t="str">
            <v>TP-060033010-025SI2I</v>
          </cell>
        </row>
        <row r="1991">
          <cell r="A1991" t="str">
            <v>TP-060033010-020SI2I</v>
          </cell>
        </row>
        <row r="1992">
          <cell r="A1992" t="str">
            <v>TP-060033010-015SI2I</v>
          </cell>
        </row>
        <row r="1993">
          <cell r="A1993" t="str">
            <v>TP-060033010-010SI2I</v>
          </cell>
        </row>
        <row r="1994">
          <cell r="A1994" t="str">
            <v>TP-060033010-009SI2I</v>
          </cell>
        </row>
        <row r="1995">
          <cell r="A1995" t="str">
            <v>TP-060033010-008SI2I</v>
          </cell>
        </row>
        <row r="1996">
          <cell r="A1996" t="str">
            <v>TP-060033010-007SI2I</v>
          </cell>
        </row>
        <row r="1997">
          <cell r="A1997" t="str">
            <v>TP-060033010-006SI2I</v>
          </cell>
        </row>
        <row r="1998">
          <cell r="A1998" t="str">
            <v>TP-060033010-005SI2I</v>
          </cell>
        </row>
        <row r="1999">
          <cell r="A1999" t="str">
            <v>TP-060033010-004SI2I</v>
          </cell>
        </row>
        <row r="2000">
          <cell r="A2000" t="str">
            <v>TP-060033010-003SI2I</v>
          </cell>
        </row>
        <row r="2001">
          <cell r="A2001" t="str">
            <v>TP-060033010-002SI2I</v>
          </cell>
        </row>
        <row r="2002">
          <cell r="A2002" t="str">
            <v>TP-060033023-050SI2I</v>
          </cell>
        </row>
        <row r="2003">
          <cell r="A2003" t="str">
            <v>TP-060033023-045SI2I</v>
          </cell>
        </row>
        <row r="2004">
          <cell r="A2004" t="str">
            <v>TP-060033023-040SI2I</v>
          </cell>
        </row>
        <row r="2005">
          <cell r="A2005" t="str">
            <v>TP-060033023-035SI2I</v>
          </cell>
        </row>
        <row r="2006">
          <cell r="A2006" t="str">
            <v>TP-060033023-030SI2I</v>
          </cell>
        </row>
        <row r="2007">
          <cell r="A2007" t="str">
            <v>TP-060033023-025SI2I</v>
          </cell>
        </row>
        <row r="2008">
          <cell r="A2008" t="str">
            <v>TP-060033023-020SI2I</v>
          </cell>
        </row>
        <row r="2009">
          <cell r="A2009" t="str">
            <v>TP-060033023-015SI2I</v>
          </cell>
        </row>
        <row r="2010">
          <cell r="A2010" t="str">
            <v>TP-060033023-010SI2I</v>
          </cell>
        </row>
        <row r="2011">
          <cell r="A2011" t="str">
            <v>TP-060033023-009SI2I</v>
          </cell>
        </row>
        <row r="2012">
          <cell r="A2012" t="str">
            <v>TP-060033023-008SI2I</v>
          </cell>
        </row>
        <row r="2013">
          <cell r="A2013" t="str">
            <v>TP-060033023-007SI2I</v>
          </cell>
        </row>
        <row r="2014">
          <cell r="A2014" t="str">
            <v>TP-060033023-006SI2I</v>
          </cell>
        </row>
        <row r="2015">
          <cell r="A2015" t="str">
            <v>TP-060033023-005SI2I</v>
          </cell>
        </row>
        <row r="2016">
          <cell r="A2016" t="str">
            <v>TP-060033023-004SI2I</v>
          </cell>
        </row>
        <row r="2017">
          <cell r="A2017" t="str">
            <v>TP-060033023-003SI2I</v>
          </cell>
        </row>
        <row r="2018">
          <cell r="A2018" t="str">
            <v>TP-060033023-002SI2I</v>
          </cell>
        </row>
        <row r="2019">
          <cell r="A2019" t="str">
            <v>TP-060023010-050SI2I</v>
          </cell>
        </row>
        <row r="2020">
          <cell r="A2020" t="str">
            <v>TP-060023010-045SI2I</v>
          </cell>
        </row>
        <row r="2021">
          <cell r="A2021" t="str">
            <v>TP-060023010-040SI2I</v>
          </cell>
        </row>
        <row r="2022">
          <cell r="A2022" t="str">
            <v>TP-060023010-035SI2I</v>
          </cell>
        </row>
        <row r="2023">
          <cell r="A2023" t="str">
            <v>TP-060023010-030SI2I</v>
          </cell>
        </row>
        <row r="2024">
          <cell r="A2024" t="str">
            <v>TP-060023010-025SI2I</v>
          </cell>
        </row>
        <row r="2025">
          <cell r="A2025" t="str">
            <v>TP-060023010-020SI2I</v>
          </cell>
        </row>
        <row r="2026">
          <cell r="A2026" t="str">
            <v>TP-060023010-015SI2I</v>
          </cell>
        </row>
        <row r="2027">
          <cell r="A2027" t="str">
            <v>TP-060023010-010SI2I</v>
          </cell>
        </row>
        <row r="2028">
          <cell r="A2028" t="str">
            <v>TP-060023010-009SI2I</v>
          </cell>
        </row>
        <row r="2029">
          <cell r="A2029" t="str">
            <v>TP-060023010-008SI2I</v>
          </cell>
        </row>
        <row r="2030">
          <cell r="A2030" t="str">
            <v>TP-060023010-007SI2I</v>
          </cell>
        </row>
        <row r="2031">
          <cell r="A2031" t="str">
            <v>TP-060023010-006SI2I</v>
          </cell>
        </row>
        <row r="2032">
          <cell r="A2032" t="str">
            <v>TP-060023010-005SI2I</v>
          </cell>
        </row>
        <row r="2033">
          <cell r="A2033" t="str">
            <v>TP-060023010-004SI2I</v>
          </cell>
        </row>
        <row r="2034">
          <cell r="A2034" t="str">
            <v>TP-060023010-003SI2I</v>
          </cell>
        </row>
        <row r="2035">
          <cell r="A2035" t="str">
            <v>TP-060023010-002SI2I</v>
          </cell>
        </row>
        <row r="2036">
          <cell r="A2036" t="str">
            <v>TP-060010-050SI2I</v>
          </cell>
        </row>
        <row r="2037">
          <cell r="A2037" t="str">
            <v>TP-060010-045SI2I</v>
          </cell>
        </row>
        <row r="2038">
          <cell r="A2038" t="str">
            <v>TP-060010-040SI2I</v>
          </cell>
        </row>
        <row r="2039">
          <cell r="A2039" t="str">
            <v>TP-060010-035SI2I</v>
          </cell>
        </row>
        <row r="2040">
          <cell r="A2040" t="str">
            <v>TP-060010-030SI2I</v>
          </cell>
        </row>
        <row r="2041">
          <cell r="A2041" t="str">
            <v>TP-060010-025SI2I</v>
          </cell>
        </row>
        <row r="2042">
          <cell r="A2042" t="str">
            <v>TP-060010-020SI2I</v>
          </cell>
        </row>
        <row r="2043">
          <cell r="A2043" t="str">
            <v>TP-060010-015SI2I</v>
          </cell>
        </row>
        <row r="2044">
          <cell r="A2044" t="str">
            <v>TP-060010-010SI2I</v>
          </cell>
        </row>
        <row r="2045">
          <cell r="A2045" t="str">
            <v>TP-060010-009SI2I</v>
          </cell>
        </row>
        <row r="2046">
          <cell r="A2046" t="str">
            <v>TP-060010-008SI2I</v>
          </cell>
        </row>
        <row r="2047">
          <cell r="A2047" t="str">
            <v>TP-060010-007SI2I</v>
          </cell>
        </row>
        <row r="2048">
          <cell r="A2048" t="str">
            <v>TP-060010-006SI2I</v>
          </cell>
        </row>
        <row r="2049">
          <cell r="A2049" t="str">
            <v>TP-060010-005SI2I</v>
          </cell>
        </row>
        <row r="2050">
          <cell r="A2050" t="str">
            <v>TP-060010-004SI2I</v>
          </cell>
        </row>
        <row r="2051">
          <cell r="A2051" t="str">
            <v>TP-060010-003SI2I</v>
          </cell>
        </row>
        <row r="2052">
          <cell r="A2052" t="str">
            <v>TP-060010-002SI2I</v>
          </cell>
        </row>
        <row r="2053">
          <cell r="A2053" t="str">
            <v>TP-060023-050SI2I</v>
          </cell>
        </row>
        <row r="2054">
          <cell r="A2054" t="str">
            <v>TP-060023-045SI2I</v>
          </cell>
        </row>
        <row r="2055">
          <cell r="A2055" t="str">
            <v>TP-060023-040SI2I</v>
          </cell>
        </row>
        <row r="2056">
          <cell r="A2056" t="str">
            <v>TP-060023-035SI2I</v>
          </cell>
        </row>
        <row r="2057">
          <cell r="A2057" t="str">
            <v>TP-060023-030SI2I</v>
          </cell>
        </row>
        <row r="2058">
          <cell r="A2058" t="str">
            <v>TP-060023-025SI2I</v>
          </cell>
        </row>
        <row r="2059">
          <cell r="A2059" t="str">
            <v>TP-060023-020SI2I</v>
          </cell>
        </row>
        <row r="2060">
          <cell r="A2060" t="str">
            <v>TP-060023-015SI2I</v>
          </cell>
        </row>
        <row r="2061">
          <cell r="A2061" t="str">
            <v>TP-060023-010SI2I</v>
          </cell>
        </row>
        <row r="2062">
          <cell r="A2062" t="str">
            <v>TP-060023-009SI2I</v>
          </cell>
        </row>
        <row r="2063">
          <cell r="A2063" t="str">
            <v>TP-060023-008SI2I</v>
          </cell>
        </row>
        <row r="2064">
          <cell r="A2064" t="str">
            <v>TP-060023-007SI2I</v>
          </cell>
        </row>
        <row r="2065">
          <cell r="A2065" t="str">
            <v>TP-060023-006SI2I</v>
          </cell>
        </row>
        <row r="2066">
          <cell r="A2066" t="str">
            <v>TP-060023-005SI2I</v>
          </cell>
        </row>
        <row r="2067">
          <cell r="A2067" t="str">
            <v>TP-060023-004SI2I</v>
          </cell>
        </row>
        <row r="2068">
          <cell r="A2068" t="str">
            <v>TP-060023-003SI2I</v>
          </cell>
        </row>
        <row r="2069">
          <cell r="A2069" t="str">
            <v>TP-060023-002SI2I</v>
          </cell>
        </row>
        <row r="2070">
          <cell r="A2070" t="str">
            <v>TP-060033010-050SI3E</v>
          </cell>
        </row>
        <row r="2071">
          <cell r="A2071" t="str">
            <v>TP-060033010-045SI3E</v>
          </cell>
        </row>
        <row r="2072">
          <cell r="A2072" t="str">
            <v>TP-060033010-040SI3E</v>
          </cell>
        </row>
        <row r="2073">
          <cell r="A2073" t="str">
            <v>TP-060033010-035SI3E</v>
          </cell>
        </row>
        <row r="2074">
          <cell r="A2074" t="str">
            <v>TP-060033010-030SI3E</v>
          </cell>
        </row>
        <row r="2075">
          <cell r="A2075" t="str">
            <v>TP-060033010-025SI3E</v>
          </cell>
        </row>
        <row r="2076">
          <cell r="A2076" t="str">
            <v>TP-060033010-020SI3E</v>
          </cell>
        </row>
        <row r="2077">
          <cell r="A2077" t="str">
            <v>TP-060033010-015SI3E</v>
          </cell>
        </row>
        <row r="2078">
          <cell r="A2078" t="str">
            <v>TP-060033010-010SI3E</v>
          </cell>
        </row>
        <row r="2079">
          <cell r="A2079" t="str">
            <v>TP-060033010-009SI3E</v>
          </cell>
        </row>
        <row r="2080">
          <cell r="A2080" t="str">
            <v>TP-060033010-008SI3E</v>
          </cell>
        </row>
        <row r="2081">
          <cell r="A2081" t="str">
            <v>TP-060033010-007SI3E</v>
          </cell>
        </row>
        <row r="2082">
          <cell r="A2082" t="str">
            <v>TP-060033010-006SI3E</v>
          </cell>
        </row>
        <row r="2083">
          <cell r="A2083" t="str">
            <v>TP-060033010-005SI3E</v>
          </cell>
        </row>
        <row r="2084">
          <cell r="A2084" t="str">
            <v>TP-060033010-004SI3E</v>
          </cell>
        </row>
        <row r="2085">
          <cell r="A2085" t="str">
            <v>TP-060033010-003SI3E</v>
          </cell>
        </row>
        <row r="2086">
          <cell r="A2086" t="str">
            <v>TP-060033010-002SI3E</v>
          </cell>
        </row>
        <row r="2087">
          <cell r="A2087" t="str">
            <v>TP-060033023-050SI3E</v>
          </cell>
        </row>
        <row r="2088">
          <cell r="A2088" t="str">
            <v>TP-060033023-045SI3E</v>
          </cell>
        </row>
        <row r="2089">
          <cell r="A2089" t="str">
            <v>TP-060033023-040SI3E</v>
          </cell>
        </row>
        <row r="2090">
          <cell r="A2090" t="str">
            <v>TP-060033023-035SI3E</v>
          </cell>
        </row>
        <row r="2091">
          <cell r="A2091" t="str">
            <v>TP-060033023-030SI3E</v>
          </cell>
        </row>
        <row r="2092">
          <cell r="A2092" t="str">
            <v>TP-060033023-025SI3E</v>
          </cell>
        </row>
        <row r="2093">
          <cell r="A2093" t="str">
            <v>TP-060033023-020SI3E</v>
          </cell>
        </row>
        <row r="2094">
          <cell r="A2094" t="str">
            <v>TP-060033023-015SI3E</v>
          </cell>
        </row>
        <row r="2095">
          <cell r="A2095" t="str">
            <v>TP-060033023-010SI3E</v>
          </cell>
        </row>
        <row r="2096">
          <cell r="A2096" t="str">
            <v>TP-060033023-009SI3E</v>
          </cell>
        </row>
        <row r="2097">
          <cell r="A2097" t="str">
            <v>TP-060033023-008SI3E</v>
          </cell>
        </row>
        <row r="2098">
          <cell r="A2098" t="str">
            <v>TP-060033023-007SI3E</v>
          </cell>
        </row>
        <row r="2099">
          <cell r="A2099" t="str">
            <v>TP-060033023-006SI3E</v>
          </cell>
        </row>
        <row r="2100">
          <cell r="A2100" t="str">
            <v>TP-060033023-005SI3E</v>
          </cell>
        </row>
        <row r="2101">
          <cell r="A2101" t="str">
            <v>TP-060033023-004SI3E</v>
          </cell>
        </row>
        <row r="2102">
          <cell r="A2102" t="str">
            <v>TP-060033023-003SI3E</v>
          </cell>
        </row>
        <row r="2103">
          <cell r="A2103" t="str">
            <v>TP-060033023-002SI3E</v>
          </cell>
        </row>
        <row r="2104">
          <cell r="A2104" t="str">
            <v>TP-060023010-050SI3E</v>
          </cell>
        </row>
        <row r="2105">
          <cell r="A2105" t="str">
            <v>TP-060023010-045SI3E</v>
          </cell>
        </row>
        <row r="2106">
          <cell r="A2106" t="str">
            <v>TP-060023010-040SI3E</v>
          </cell>
        </row>
        <row r="2107">
          <cell r="A2107" t="str">
            <v>TP-060023010-035SI3E</v>
          </cell>
        </row>
        <row r="2108">
          <cell r="A2108" t="str">
            <v>TP-060023010-030SI3E</v>
          </cell>
        </row>
        <row r="2109">
          <cell r="A2109" t="str">
            <v>TP-060023010-025SI3E</v>
          </cell>
        </row>
        <row r="2110">
          <cell r="A2110" t="str">
            <v>TP-060023010-020SI3E</v>
          </cell>
        </row>
        <row r="2111">
          <cell r="A2111" t="str">
            <v>TP-060023010-015SI3E</v>
          </cell>
        </row>
        <row r="2112">
          <cell r="A2112" t="str">
            <v>TP-060023010-010SI3E</v>
          </cell>
        </row>
        <row r="2113">
          <cell r="A2113" t="str">
            <v>TP-060023010-009SI3E</v>
          </cell>
        </row>
        <row r="2114">
          <cell r="A2114" t="str">
            <v>TP-060023010-008SI3E</v>
          </cell>
        </row>
        <row r="2115">
          <cell r="A2115" t="str">
            <v>TP-060023010-007SI3E</v>
          </cell>
        </row>
        <row r="2116">
          <cell r="A2116" t="str">
            <v>TP-060023010-006SI3E</v>
          </cell>
        </row>
        <row r="2117">
          <cell r="A2117" t="str">
            <v>TP-060023010-005SI3E</v>
          </cell>
        </row>
        <row r="2118">
          <cell r="A2118" t="str">
            <v>TP-060023010-004SI3E</v>
          </cell>
        </row>
        <row r="2119">
          <cell r="A2119" t="str">
            <v>TP-060023010-003SI3E</v>
          </cell>
        </row>
        <row r="2120">
          <cell r="A2120" t="str">
            <v>TP-060023010-002SI3E</v>
          </cell>
        </row>
        <row r="2121">
          <cell r="A2121" t="str">
            <v>TP-060010-050SI3E</v>
          </cell>
        </row>
        <row r="2122">
          <cell r="A2122" t="str">
            <v>TP-060010-045SI3E</v>
          </cell>
        </row>
        <row r="2123">
          <cell r="A2123" t="str">
            <v>TP-060010-040SI3E</v>
          </cell>
        </row>
        <row r="2124">
          <cell r="A2124" t="str">
            <v>TP-060010-035SI3E</v>
          </cell>
        </row>
        <row r="2125">
          <cell r="A2125" t="str">
            <v>TP-060010-030SI3E</v>
          </cell>
        </row>
        <row r="2126">
          <cell r="A2126" t="str">
            <v>TP-060010-025SI3E</v>
          </cell>
        </row>
        <row r="2127">
          <cell r="A2127" t="str">
            <v>TP-060010-020SI3E</v>
          </cell>
        </row>
        <row r="2128">
          <cell r="A2128" t="str">
            <v>TP-060010-015SI3E</v>
          </cell>
        </row>
        <row r="2129">
          <cell r="A2129" t="str">
            <v>TP-060010-010SI3E</v>
          </cell>
        </row>
        <row r="2130">
          <cell r="A2130" t="str">
            <v>TP-060010-009SI3E</v>
          </cell>
        </row>
        <row r="2131">
          <cell r="A2131" t="str">
            <v>TP-060010-008SI3E</v>
          </cell>
        </row>
        <row r="2132">
          <cell r="A2132" t="str">
            <v>TP-060010-007SI3E</v>
          </cell>
        </row>
        <row r="2133">
          <cell r="A2133" t="str">
            <v>TP-060010-006SI3E</v>
          </cell>
        </row>
        <row r="2134">
          <cell r="A2134" t="str">
            <v>TP-060010-005SI3E</v>
          </cell>
        </row>
        <row r="2135">
          <cell r="A2135" t="str">
            <v>TP-060010-004SI3E</v>
          </cell>
        </row>
        <row r="2136">
          <cell r="A2136" t="str">
            <v>TP-060010-003SI3E</v>
          </cell>
        </row>
        <row r="2137">
          <cell r="A2137" t="str">
            <v>TP-060010-002SI3E</v>
          </cell>
        </row>
        <row r="2138">
          <cell r="A2138" t="str">
            <v>TP-060023-050SI3E</v>
          </cell>
        </row>
        <row r="2139">
          <cell r="A2139" t="str">
            <v>TP-060023-045SI3E</v>
          </cell>
        </row>
        <row r="2140">
          <cell r="A2140" t="str">
            <v>TP-060023-040SI3E</v>
          </cell>
        </row>
        <row r="2141">
          <cell r="A2141" t="str">
            <v>TP-060023-035SI3E</v>
          </cell>
        </row>
        <row r="2142">
          <cell r="A2142" t="str">
            <v>TP-060023-030SI3E</v>
          </cell>
        </row>
        <row r="2143">
          <cell r="A2143" t="str">
            <v>TP-060023-025SI3E</v>
          </cell>
        </row>
        <row r="2144">
          <cell r="A2144" t="str">
            <v>TP-060023-020SI3E</v>
          </cell>
        </row>
        <row r="2145">
          <cell r="A2145" t="str">
            <v>TP-060023-015SI3E</v>
          </cell>
        </row>
        <row r="2146">
          <cell r="A2146" t="str">
            <v>TP-060023-010SI3E</v>
          </cell>
        </row>
        <row r="2147">
          <cell r="A2147" t="str">
            <v>TP-060023-009SI3E</v>
          </cell>
        </row>
        <row r="2148">
          <cell r="A2148" t="str">
            <v>TP-060023-008SI3E</v>
          </cell>
        </row>
        <row r="2149">
          <cell r="A2149" t="str">
            <v>TP-060023-007SI3E</v>
          </cell>
        </row>
        <row r="2150">
          <cell r="A2150" t="str">
            <v>TP-060023-006SI3E</v>
          </cell>
        </row>
        <row r="2151">
          <cell r="A2151" t="str">
            <v>TP-060023-005SI3E</v>
          </cell>
        </row>
        <row r="2152">
          <cell r="A2152" t="str">
            <v>TP-060023-004SI3E</v>
          </cell>
        </row>
        <row r="2153">
          <cell r="A2153" t="str">
            <v>TP-060023-003SI3E</v>
          </cell>
        </row>
        <row r="2154">
          <cell r="A2154" t="str">
            <v>TP-060023-002SI3E</v>
          </cell>
        </row>
        <row r="2155">
          <cell r="A2155" t="str">
            <v>TP-060033010-050SI3I</v>
          </cell>
        </row>
        <row r="2156">
          <cell r="A2156" t="str">
            <v>TP-060033010-045SI3I</v>
          </cell>
        </row>
        <row r="2157">
          <cell r="A2157" t="str">
            <v>TP-060033010-040SI3I</v>
          </cell>
        </row>
        <row r="2158">
          <cell r="A2158" t="str">
            <v>TP-060033010-035SI3I</v>
          </cell>
        </row>
        <row r="2159">
          <cell r="A2159" t="str">
            <v>TP-060033010-030SI3I</v>
          </cell>
        </row>
        <row r="2160">
          <cell r="A2160" t="str">
            <v>TP-060033010-025SI3I</v>
          </cell>
        </row>
        <row r="2161">
          <cell r="A2161" t="str">
            <v>TP-060033010-020SI3I</v>
          </cell>
        </row>
        <row r="2162">
          <cell r="A2162" t="str">
            <v>TP-060033010-015SI3I</v>
          </cell>
        </row>
        <row r="2163">
          <cell r="A2163" t="str">
            <v>TP-060033010-010SI3I</v>
          </cell>
        </row>
        <row r="2164">
          <cell r="A2164" t="str">
            <v>TP-060033010-009SI3I</v>
          </cell>
        </row>
        <row r="2165">
          <cell r="A2165" t="str">
            <v>TP-060033010-008SI3I</v>
          </cell>
        </row>
        <row r="2166">
          <cell r="A2166" t="str">
            <v>TP-060033010-007SI3I</v>
          </cell>
        </row>
        <row r="2167">
          <cell r="A2167" t="str">
            <v>TP-060033010-006SI3I</v>
          </cell>
        </row>
        <row r="2168">
          <cell r="A2168" t="str">
            <v>TP-060033010-005SI3I</v>
          </cell>
        </row>
        <row r="2169">
          <cell r="A2169" t="str">
            <v>TP-060033010-004SI3I</v>
          </cell>
        </row>
        <row r="2170">
          <cell r="A2170" t="str">
            <v>TP-060033010-003SI3I</v>
          </cell>
        </row>
        <row r="2171">
          <cell r="A2171" t="str">
            <v>TP-060033010-002SI3I</v>
          </cell>
        </row>
        <row r="2172">
          <cell r="A2172" t="str">
            <v>TP-060033023-050SI3I</v>
          </cell>
        </row>
        <row r="2173">
          <cell r="A2173" t="str">
            <v>TP-060033023-045SI3I</v>
          </cell>
        </row>
        <row r="2174">
          <cell r="A2174" t="str">
            <v>TP-060033023-040SI3I</v>
          </cell>
        </row>
        <row r="2175">
          <cell r="A2175" t="str">
            <v>TP-060033023-035SI3I</v>
          </cell>
        </row>
        <row r="2176">
          <cell r="A2176" t="str">
            <v>TP-060033023-030SI3I</v>
          </cell>
        </row>
        <row r="2177">
          <cell r="A2177" t="str">
            <v>TP-060033023-025SI3I</v>
          </cell>
        </row>
        <row r="2178">
          <cell r="A2178" t="str">
            <v>TP-060033023-020SI3I</v>
          </cell>
        </row>
        <row r="2179">
          <cell r="A2179" t="str">
            <v>TP-060033023-015SI3I</v>
          </cell>
        </row>
        <row r="2180">
          <cell r="A2180" t="str">
            <v>TP-060033023-010SI3I</v>
          </cell>
        </row>
        <row r="2181">
          <cell r="A2181" t="str">
            <v>TP-060033023-009SI3I</v>
          </cell>
        </row>
        <row r="2182">
          <cell r="A2182" t="str">
            <v>TP-060033023-008SI3I</v>
          </cell>
        </row>
        <row r="2183">
          <cell r="A2183" t="str">
            <v>TP-060033023-007SI3I</v>
          </cell>
        </row>
        <row r="2184">
          <cell r="A2184" t="str">
            <v>TP-060033023-006SI3I</v>
          </cell>
        </row>
        <row r="2185">
          <cell r="A2185" t="str">
            <v>TP-060033023-005SI3I</v>
          </cell>
        </row>
        <row r="2186">
          <cell r="A2186" t="str">
            <v>TP-060033023-004SI3I</v>
          </cell>
        </row>
        <row r="2187">
          <cell r="A2187" t="str">
            <v>TP-060033023-003SI3I</v>
          </cell>
        </row>
        <row r="2188">
          <cell r="A2188" t="str">
            <v>TP-060033023-002SI3I</v>
          </cell>
        </row>
        <row r="2189">
          <cell r="A2189" t="str">
            <v>TP-060023010-050SI3I</v>
          </cell>
        </row>
        <row r="2190">
          <cell r="A2190" t="str">
            <v>TP-060023010-045SI3I</v>
          </cell>
        </row>
        <row r="2191">
          <cell r="A2191" t="str">
            <v>TP-060023010-040SI3I</v>
          </cell>
        </row>
        <row r="2192">
          <cell r="A2192" t="str">
            <v>TP-060023010-035SI3I</v>
          </cell>
        </row>
        <row r="2193">
          <cell r="A2193" t="str">
            <v>TP-060023010-030SI3I</v>
          </cell>
        </row>
        <row r="2194">
          <cell r="A2194" t="str">
            <v>TP-060023010-025SI3I</v>
          </cell>
        </row>
        <row r="2195">
          <cell r="A2195" t="str">
            <v>TP-060023010-020SI3I</v>
          </cell>
        </row>
        <row r="2196">
          <cell r="A2196" t="str">
            <v>TP-060023010-015SI3I</v>
          </cell>
        </row>
        <row r="2197">
          <cell r="A2197" t="str">
            <v>TP-060023010-010SI3I</v>
          </cell>
        </row>
        <row r="2198">
          <cell r="A2198" t="str">
            <v>TP-060023010-009SI3I</v>
          </cell>
        </row>
        <row r="2199">
          <cell r="A2199" t="str">
            <v>TP-060023010-008SI3I</v>
          </cell>
        </row>
        <row r="2200">
          <cell r="A2200" t="str">
            <v>TP-060023010-007SI3I</v>
          </cell>
        </row>
        <row r="2201">
          <cell r="A2201" t="str">
            <v>TP-060023010-006SI3I</v>
          </cell>
        </row>
        <row r="2202">
          <cell r="A2202" t="str">
            <v>TP-060023010-005SI3I</v>
          </cell>
        </row>
        <row r="2203">
          <cell r="A2203" t="str">
            <v>TP-060023010-004SI3I</v>
          </cell>
        </row>
        <row r="2204">
          <cell r="A2204" t="str">
            <v>TP-060023010-003SI3I</v>
          </cell>
        </row>
        <row r="2205">
          <cell r="A2205" t="str">
            <v>TP-060023010-002SI3I</v>
          </cell>
        </row>
        <row r="2206">
          <cell r="A2206" t="str">
            <v>TP-060010-050SI3I</v>
          </cell>
        </row>
        <row r="2207">
          <cell r="A2207" t="str">
            <v>TP-060010-045SI3I</v>
          </cell>
        </row>
        <row r="2208">
          <cell r="A2208" t="str">
            <v>TP-060010-040SI3I</v>
          </cell>
        </row>
        <row r="2209">
          <cell r="A2209" t="str">
            <v>TP-060010-035SI3I</v>
          </cell>
        </row>
        <row r="2210">
          <cell r="A2210" t="str">
            <v>TP-060010-030SI3I</v>
          </cell>
        </row>
        <row r="2211">
          <cell r="A2211" t="str">
            <v>TP-060010-025SI3I</v>
          </cell>
        </row>
        <row r="2212">
          <cell r="A2212" t="str">
            <v>TP-060010-020SI3I</v>
          </cell>
        </row>
        <row r="2213">
          <cell r="A2213" t="str">
            <v>TP-060010-015SI3I</v>
          </cell>
        </row>
        <row r="2214">
          <cell r="A2214" t="str">
            <v>TP-060010-010SI3I</v>
          </cell>
        </row>
        <row r="2215">
          <cell r="A2215" t="str">
            <v>TP-060010-009SI3I</v>
          </cell>
        </row>
        <row r="2216">
          <cell r="A2216" t="str">
            <v>TP-060010-008SI3I</v>
          </cell>
        </row>
        <row r="2217">
          <cell r="A2217" t="str">
            <v>TP-060010-007SI3I</v>
          </cell>
        </row>
        <row r="2218">
          <cell r="A2218" t="str">
            <v>TP-060010-006SI3I</v>
          </cell>
        </row>
        <row r="2219">
          <cell r="A2219" t="str">
            <v>TP-060010-005SI3I</v>
          </cell>
        </row>
        <row r="2220">
          <cell r="A2220" t="str">
            <v>TP-060010-004SI3I</v>
          </cell>
        </row>
        <row r="2221">
          <cell r="A2221" t="str">
            <v>TP-060010-003SI3I</v>
          </cell>
        </row>
        <row r="2222">
          <cell r="A2222" t="str">
            <v>TP-060010-002SI3I</v>
          </cell>
        </row>
        <row r="2223">
          <cell r="A2223" t="str">
            <v>TP-060023-050SI3I</v>
          </cell>
        </row>
        <row r="2224">
          <cell r="A2224" t="str">
            <v>TP-060023-045SI3I</v>
          </cell>
        </row>
        <row r="2225">
          <cell r="A2225" t="str">
            <v>TP-060023-040SI3I</v>
          </cell>
        </row>
        <row r="2226">
          <cell r="A2226" t="str">
            <v>TP-060023-035SI3I</v>
          </cell>
        </row>
        <row r="2227">
          <cell r="A2227" t="str">
            <v>TP-060023-030SI3I</v>
          </cell>
        </row>
        <row r="2228">
          <cell r="A2228" t="str">
            <v>TP-060023-025SI3I</v>
          </cell>
        </row>
        <row r="2229">
          <cell r="A2229" t="str">
            <v>TP-060023-020SI3I</v>
          </cell>
        </row>
        <row r="2230">
          <cell r="A2230" t="str">
            <v>TP-060023-015SI3I</v>
          </cell>
        </row>
        <row r="2231">
          <cell r="A2231" t="str">
            <v>TP-060023-010SI3I</v>
          </cell>
        </row>
        <row r="2232">
          <cell r="A2232" t="str">
            <v>TP-060023-009SI3I</v>
          </cell>
        </row>
        <row r="2233">
          <cell r="A2233" t="str">
            <v>TP-060023-008SI3I</v>
          </cell>
        </row>
        <row r="2234">
          <cell r="A2234" t="str">
            <v>TP-060023-007SI3I</v>
          </cell>
        </row>
        <row r="2235">
          <cell r="A2235" t="str">
            <v>TP-060023-006SI3I</v>
          </cell>
        </row>
        <row r="2236">
          <cell r="A2236" t="str">
            <v>TP-060023-005SI3I</v>
          </cell>
        </row>
        <row r="2237">
          <cell r="A2237" t="str">
            <v>TP-060023-004SI3I</v>
          </cell>
        </row>
        <row r="2238">
          <cell r="A2238" t="str">
            <v>TP-060023-003SI3I</v>
          </cell>
        </row>
        <row r="2239">
          <cell r="A2239" t="str">
            <v>TP-060023-002SI3I</v>
          </cell>
        </row>
        <row r="2240">
          <cell r="A2240" t="str">
            <v>TP-060033010-050SE1E</v>
          </cell>
        </row>
        <row r="2241">
          <cell r="A2241" t="str">
            <v>TP-060033010-045SE1E</v>
          </cell>
        </row>
        <row r="2242">
          <cell r="A2242" t="str">
            <v>TP-060033010-040SE1E</v>
          </cell>
        </row>
        <row r="2243">
          <cell r="A2243" t="str">
            <v>TP-060033010-035SE1E</v>
          </cell>
        </row>
        <row r="2244">
          <cell r="A2244" t="str">
            <v>TP-060033010-030SE1E</v>
          </cell>
        </row>
        <row r="2245">
          <cell r="A2245" t="str">
            <v>TP-060033010-025SE1E</v>
          </cell>
        </row>
        <row r="2246">
          <cell r="A2246" t="str">
            <v>TP-060033010-020SE1E</v>
          </cell>
        </row>
        <row r="2247">
          <cell r="A2247" t="str">
            <v>TP-060033010-015SE1E</v>
          </cell>
        </row>
        <row r="2248">
          <cell r="A2248" t="str">
            <v>TP-060033010-010SE1E</v>
          </cell>
        </row>
        <row r="2249">
          <cell r="A2249" t="str">
            <v>TP-060033010-009SE1E</v>
          </cell>
        </row>
        <row r="2250">
          <cell r="A2250" t="str">
            <v>TP-060033010-008SE1E</v>
          </cell>
        </row>
        <row r="2251">
          <cell r="A2251" t="str">
            <v>TP-060033010-007SE1E</v>
          </cell>
        </row>
        <row r="2252">
          <cell r="A2252" t="str">
            <v>TP-060033010-006SE1E</v>
          </cell>
        </row>
        <row r="2253">
          <cell r="A2253" t="str">
            <v>TP-060033010-005SE1E</v>
          </cell>
        </row>
        <row r="2254">
          <cell r="A2254" t="str">
            <v>TP-060033010-004SE1E</v>
          </cell>
        </row>
        <row r="2255">
          <cell r="A2255" t="str">
            <v>TP-060033010-003SE1E</v>
          </cell>
        </row>
        <row r="2256">
          <cell r="A2256" t="str">
            <v>TP-060033010-002SE1E</v>
          </cell>
        </row>
        <row r="2257">
          <cell r="A2257" t="str">
            <v>TP-060033023-050SE1E</v>
          </cell>
        </row>
        <row r="2258">
          <cell r="A2258" t="str">
            <v>TP-060033023-045SE1E</v>
          </cell>
        </row>
        <row r="2259">
          <cell r="A2259" t="str">
            <v>TP-060033023-040SE1E</v>
          </cell>
        </row>
        <row r="2260">
          <cell r="A2260" t="str">
            <v>TP-060033023-035SE1E</v>
          </cell>
        </row>
        <row r="2261">
          <cell r="A2261" t="str">
            <v>TP-060033023-030SE1E</v>
          </cell>
        </row>
        <row r="2262">
          <cell r="A2262" t="str">
            <v>TP-060033023-025SE1E</v>
          </cell>
        </row>
        <row r="2263">
          <cell r="A2263" t="str">
            <v>TP-060033023-020SE1E</v>
          </cell>
        </row>
        <row r="2264">
          <cell r="A2264" t="str">
            <v>TP-060033023-015SE1E</v>
          </cell>
        </row>
        <row r="2265">
          <cell r="A2265" t="str">
            <v>TP-060033023-010SE1E</v>
          </cell>
        </row>
        <row r="2266">
          <cell r="A2266" t="str">
            <v>TP-060033023-009SE1E</v>
          </cell>
        </row>
        <row r="2267">
          <cell r="A2267" t="str">
            <v>TP-060033023-008SE1E</v>
          </cell>
        </row>
        <row r="2268">
          <cell r="A2268" t="str">
            <v>TP-060033023-007SE1E</v>
          </cell>
        </row>
        <row r="2269">
          <cell r="A2269" t="str">
            <v>TP-060033023-006SE1E</v>
          </cell>
        </row>
        <row r="2270">
          <cell r="A2270" t="str">
            <v>TP-060033023-005SE1E</v>
          </cell>
        </row>
        <row r="2271">
          <cell r="A2271" t="str">
            <v>TP-060033023-004SE1E</v>
          </cell>
        </row>
        <row r="2272">
          <cell r="A2272" t="str">
            <v>TP-060033023-003SE1E</v>
          </cell>
        </row>
        <row r="2273">
          <cell r="A2273" t="str">
            <v>TP-060033023-002SE1E</v>
          </cell>
        </row>
        <row r="2274">
          <cell r="A2274" t="str">
            <v>TP-060023010-050SE1E</v>
          </cell>
        </row>
        <row r="2275">
          <cell r="A2275" t="str">
            <v>TP-060023010-045SE1E</v>
          </cell>
        </row>
        <row r="2276">
          <cell r="A2276" t="str">
            <v>TP-060023010-040SE1E</v>
          </cell>
        </row>
        <row r="2277">
          <cell r="A2277" t="str">
            <v>TP-060023010-035SE1E</v>
          </cell>
        </row>
        <row r="2278">
          <cell r="A2278" t="str">
            <v>TP-060023010-030SE1E</v>
          </cell>
        </row>
        <row r="2279">
          <cell r="A2279" t="str">
            <v>TP-060023010-025SE1E</v>
          </cell>
        </row>
        <row r="2280">
          <cell r="A2280" t="str">
            <v>TP-060023010-020SE1E</v>
          </cell>
        </row>
        <row r="2281">
          <cell r="A2281" t="str">
            <v>TP-060023010-015SE1E</v>
          </cell>
        </row>
        <row r="2282">
          <cell r="A2282" t="str">
            <v>TP-060023010-010SE1E</v>
          </cell>
        </row>
        <row r="2283">
          <cell r="A2283" t="str">
            <v>TP-060023010-009SE1E</v>
          </cell>
        </row>
        <row r="2284">
          <cell r="A2284" t="str">
            <v>TP-060023010-008SE1E</v>
          </cell>
        </row>
        <row r="2285">
          <cell r="A2285" t="str">
            <v>TP-060023010-007SE1E</v>
          </cell>
        </row>
        <row r="2286">
          <cell r="A2286" t="str">
            <v>TP-060023010-006SE1E</v>
          </cell>
        </row>
        <row r="2287">
          <cell r="A2287" t="str">
            <v>TP-060023010-005SE1E</v>
          </cell>
        </row>
        <row r="2288">
          <cell r="A2288" t="str">
            <v>TP-060023010-004SE1E</v>
          </cell>
        </row>
        <row r="2289">
          <cell r="A2289" t="str">
            <v>TP-060023010-003SE1E</v>
          </cell>
        </row>
        <row r="2290">
          <cell r="A2290" t="str">
            <v>TP-060023010-002SE1E</v>
          </cell>
        </row>
        <row r="2291">
          <cell r="A2291" t="str">
            <v>TP-060010-050SE1E</v>
          </cell>
        </row>
        <row r="2292">
          <cell r="A2292" t="str">
            <v>TP-060010-045SE1E</v>
          </cell>
        </row>
        <row r="2293">
          <cell r="A2293" t="str">
            <v>TP-060010-040SE1E</v>
          </cell>
        </row>
        <row r="2294">
          <cell r="A2294" t="str">
            <v>TP-060010-035SE1E</v>
          </cell>
        </row>
        <row r="2295">
          <cell r="A2295" t="str">
            <v>TP-060010-030SE1E</v>
          </cell>
        </row>
        <row r="2296">
          <cell r="A2296" t="str">
            <v>TP-060010-025SE1E</v>
          </cell>
        </row>
        <row r="2297">
          <cell r="A2297" t="str">
            <v>TP-060010-020SE1E</v>
          </cell>
        </row>
        <row r="2298">
          <cell r="A2298" t="str">
            <v>TP-060010-015SE1E</v>
          </cell>
        </row>
        <row r="2299">
          <cell r="A2299" t="str">
            <v>TP-060010-010SE1E</v>
          </cell>
        </row>
        <row r="2300">
          <cell r="A2300" t="str">
            <v>TP-060010-009SE1E</v>
          </cell>
        </row>
        <row r="2301">
          <cell r="A2301" t="str">
            <v>TP-060010-008SE1E</v>
          </cell>
        </row>
        <row r="2302">
          <cell r="A2302" t="str">
            <v>TP-060010-007SE1E</v>
          </cell>
        </row>
        <row r="2303">
          <cell r="A2303" t="str">
            <v>TP-060010-006SE1E</v>
          </cell>
        </row>
        <row r="2304">
          <cell r="A2304" t="str">
            <v>TP-060010-005SE1E</v>
          </cell>
        </row>
        <row r="2305">
          <cell r="A2305" t="str">
            <v>TP-060010-004SE1E</v>
          </cell>
        </row>
        <row r="2306">
          <cell r="A2306" t="str">
            <v>TP-060010-003SE1E</v>
          </cell>
        </row>
        <row r="2307">
          <cell r="A2307" t="str">
            <v>TP-060010-002SE1E</v>
          </cell>
        </row>
        <row r="2308">
          <cell r="A2308" t="str">
            <v>TP-060023-050SE1E</v>
          </cell>
        </row>
        <row r="2309">
          <cell r="A2309" t="str">
            <v>TP-060023-045SE1E</v>
          </cell>
        </row>
        <row r="2310">
          <cell r="A2310" t="str">
            <v>TP-060023-040SE1E</v>
          </cell>
        </row>
        <row r="2311">
          <cell r="A2311" t="str">
            <v>TP-060023-035SE1E</v>
          </cell>
        </row>
        <row r="2312">
          <cell r="A2312" t="str">
            <v>TP-060023-030SE1E</v>
          </cell>
        </row>
        <row r="2313">
          <cell r="A2313" t="str">
            <v>TP-060023-025SE1E</v>
          </cell>
        </row>
        <row r="2314">
          <cell r="A2314" t="str">
            <v>TP-060023-020SE1E</v>
          </cell>
        </row>
        <row r="2315">
          <cell r="A2315" t="str">
            <v>TP-060023-015SE1E</v>
          </cell>
        </row>
        <row r="2316">
          <cell r="A2316" t="str">
            <v>TP-060023-010SE1E</v>
          </cell>
        </row>
        <row r="2317">
          <cell r="A2317" t="str">
            <v>TP-060023-009SE1E</v>
          </cell>
        </row>
        <row r="2318">
          <cell r="A2318" t="str">
            <v>TP-060023-008SE1E</v>
          </cell>
        </row>
        <row r="2319">
          <cell r="A2319" t="str">
            <v>TP-060023-007SE1E</v>
          </cell>
        </row>
        <row r="2320">
          <cell r="A2320" t="str">
            <v>TP-060023-006SE1E</v>
          </cell>
        </row>
        <row r="2321">
          <cell r="A2321" t="str">
            <v>TP-060023-005SE1E</v>
          </cell>
        </row>
        <row r="2322">
          <cell r="A2322" t="str">
            <v>TP-060023-004SE1E</v>
          </cell>
        </row>
        <row r="2323">
          <cell r="A2323" t="str">
            <v>TP-060023-003SE1E</v>
          </cell>
        </row>
        <row r="2324">
          <cell r="A2324" t="str">
            <v>TP-060023-002SE1E</v>
          </cell>
        </row>
        <row r="2325">
          <cell r="A2325" t="str">
            <v>TP-060033010-050SE1I</v>
          </cell>
        </row>
        <row r="2326">
          <cell r="A2326" t="str">
            <v>TP-060033010-045SE1I</v>
          </cell>
        </row>
        <row r="2327">
          <cell r="A2327" t="str">
            <v>TP-060033010-040SE1I</v>
          </cell>
        </row>
        <row r="2328">
          <cell r="A2328" t="str">
            <v>TP-060033010-035SE1I</v>
          </cell>
        </row>
        <row r="2329">
          <cell r="A2329" t="str">
            <v>TP-060033010-030SE1I</v>
          </cell>
        </row>
        <row r="2330">
          <cell r="A2330" t="str">
            <v>TP-060033010-025SE1I</v>
          </cell>
        </row>
        <row r="2331">
          <cell r="A2331" t="str">
            <v>TP-060033010-020SE1I</v>
          </cell>
        </row>
        <row r="2332">
          <cell r="A2332" t="str">
            <v>TP-060033010-015SE1I</v>
          </cell>
        </row>
        <row r="2333">
          <cell r="A2333" t="str">
            <v>TP-060033010-010SE1I</v>
          </cell>
        </row>
        <row r="2334">
          <cell r="A2334" t="str">
            <v>TP-060033010-009SE1I</v>
          </cell>
        </row>
        <row r="2335">
          <cell r="A2335" t="str">
            <v>TP-060033010-008SE1I</v>
          </cell>
        </row>
        <row r="2336">
          <cell r="A2336" t="str">
            <v>TP-060033010-007SE1I</v>
          </cell>
        </row>
        <row r="2337">
          <cell r="A2337" t="str">
            <v>TP-060033010-006SE1I</v>
          </cell>
        </row>
        <row r="2338">
          <cell r="A2338" t="str">
            <v>TP-060033010-005SE1I</v>
          </cell>
        </row>
        <row r="2339">
          <cell r="A2339" t="str">
            <v>TP-060033010-004SE1I</v>
          </cell>
        </row>
        <row r="2340">
          <cell r="A2340" t="str">
            <v>TP-060033010-003SE1I</v>
          </cell>
        </row>
        <row r="2341">
          <cell r="A2341" t="str">
            <v>TP-060033010-002SE1I</v>
          </cell>
        </row>
        <row r="2342">
          <cell r="A2342" t="str">
            <v>TP-060033023-050SE1I</v>
          </cell>
        </row>
        <row r="2343">
          <cell r="A2343" t="str">
            <v>TP-060033023-045SE1I</v>
          </cell>
        </row>
        <row r="2344">
          <cell r="A2344" t="str">
            <v>TP-060033023-040SE1I</v>
          </cell>
        </row>
        <row r="2345">
          <cell r="A2345" t="str">
            <v>TP-060033023-035SE1I</v>
          </cell>
        </row>
        <row r="2346">
          <cell r="A2346" t="str">
            <v>TP-060033023-030SE1I</v>
          </cell>
        </row>
        <row r="2347">
          <cell r="A2347" t="str">
            <v>TP-060033023-025SE1I</v>
          </cell>
        </row>
        <row r="2348">
          <cell r="A2348" t="str">
            <v>TP-060033023-020SE1I</v>
          </cell>
        </row>
        <row r="2349">
          <cell r="A2349" t="str">
            <v>TP-060033023-015SE1I</v>
          </cell>
        </row>
        <row r="2350">
          <cell r="A2350" t="str">
            <v>TP-060033023-010SE1I</v>
          </cell>
        </row>
        <row r="2351">
          <cell r="A2351" t="str">
            <v>TP-060033023-009SE1I</v>
          </cell>
        </row>
        <row r="2352">
          <cell r="A2352" t="str">
            <v>TP-060033023-008SE1I</v>
          </cell>
        </row>
        <row r="2353">
          <cell r="A2353" t="str">
            <v>TP-060033023-007SE1I</v>
          </cell>
        </row>
        <row r="2354">
          <cell r="A2354" t="str">
            <v>TP-060033023-006SE1I</v>
          </cell>
        </row>
        <row r="2355">
          <cell r="A2355" t="str">
            <v>TP-060033023-005SE1I</v>
          </cell>
        </row>
        <row r="2356">
          <cell r="A2356" t="str">
            <v>TP-060033023-004SE1I</v>
          </cell>
        </row>
        <row r="2357">
          <cell r="A2357" t="str">
            <v>TP-060033023-003SE1I</v>
          </cell>
        </row>
        <row r="2358">
          <cell r="A2358" t="str">
            <v>TP-060033023-002SE1I</v>
          </cell>
        </row>
        <row r="2359">
          <cell r="A2359" t="str">
            <v>TP-060023010-050SE1I</v>
          </cell>
        </row>
        <row r="2360">
          <cell r="A2360" t="str">
            <v>TP-060023010-045SE1I</v>
          </cell>
        </row>
        <row r="2361">
          <cell r="A2361" t="str">
            <v>TP-060023010-040SE1I</v>
          </cell>
        </row>
        <row r="2362">
          <cell r="A2362" t="str">
            <v>TP-060023010-035SE1I</v>
          </cell>
        </row>
        <row r="2363">
          <cell r="A2363" t="str">
            <v>TP-060023010-030SE1I</v>
          </cell>
        </row>
        <row r="2364">
          <cell r="A2364" t="str">
            <v>TP-060023010-025SE1I</v>
          </cell>
        </row>
        <row r="2365">
          <cell r="A2365" t="str">
            <v>TP-060023010-020SE1I</v>
          </cell>
        </row>
        <row r="2366">
          <cell r="A2366" t="str">
            <v>TP-060023010-015SE1I</v>
          </cell>
        </row>
        <row r="2367">
          <cell r="A2367" t="str">
            <v>TP-060023010-010SE1I</v>
          </cell>
        </row>
        <row r="2368">
          <cell r="A2368" t="str">
            <v>TP-060023010-009SE1I</v>
          </cell>
        </row>
        <row r="2369">
          <cell r="A2369" t="str">
            <v>TP-060023010-008SE1I</v>
          </cell>
        </row>
        <row r="2370">
          <cell r="A2370" t="str">
            <v>TP-060023010-007SE1I</v>
          </cell>
        </row>
        <row r="2371">
          <cell r="A2371" t="str">
            <v>TP-060023010-006SE1I</v>
          </cell>
        </row>
        <row r="2372">
          <cell r="A2372" t="str">
            <v>TP-060023010-005SE1I</v>
          </cell>
        </row>
        <row r="2373">
          <cell r="A2373" t="str">
            <v>TP-060023010-004SE1I</v>
          </cell>
        </row>
        <row r="2374">
          <cell r="A2374" t="str">
            <v>TP-060023010-003SE1I</v>
          </cell>
        </row>
        <row r="2375">
          <cell r="A2375" t="str">
            <v>TP-060023010-002SE1I</v>
          </cell>
        </row>
        <row r="2376">
          <cell r="A2376" t="str">
            <v>TP-060010-050SE1I</v>
          </cell>
        </row>
        <row r="2377">
          <cell r="A2377" t="str">
            <v>TP-060010-045SE1I</v>
          </cell>
        </row>
        <row r="2378">
          <cell r="A2378" t="str">
            <v>TP-060010-040SE1I</v>
          </cell>
        </row>
        <row r="2379">
          <cell r="A2379" t="str">
            <v>TP-060010-035SE1I</v>
          </cell>
        </row>
        <row r="2380">
          <cell r="A2380" t="str">
            <v>TP-060010-030SE1I</v>
          </cell>
        </row>
        <row r="2381">
          <cell r="A2381" t="str">
            <v>TP-060010-025SE1I</v>
          </cell>
        </row>
        <row r="2382">
          <cell r="A2382" t="str">
            <v>TP-060010-020SE1I</v>
          </cell>
        </row>
        <row r="2383">
          <cell r="A2383" t="str">
            <v>TP-060010-015SE1I</v>
          </cell>
        </row>
        <row r="2384">
          <cell r="A2384" t="str">
            <v>TP-060010-010SE1I</v>
          </cell>
        </row>
        <row r="2385">
          <cell r="A2385" t="str">
            <v>TP-060010-009SE1I</v>
          </cell>
        </row>
        <row r="2386">
          <cell r="A2386" t="str">
            <v>TP-060010-008SE1I</v>
          </cell>
        </row>
        <row r="2387">
          <cell r="A2387" t="str">
            <v>TP-060010-007SE1I</v>
          </cell>
        </row>
        <row r="2388">
          <cell r="A2388" t="str">
            <v>TP-060010-006SE1I</v>
          </cell>
        </row>
        <row r="2389">
          <cell r="A2389" t="str">
            <v>TP-060010-005SE1I</v>
          </cell>
        </row>
        <row r="2390">
          <cell r="A2390" t="str">
            <v>TP-060010-004SE1I</v>
          </cell>
        </row>
        <row r="2391">
          <cell r="A2391" t="str">
            <v>TP-060010-003SE1I</v>
          </cell>
        </row>
        <row r="2392">
          <cell r="A2392" t="str">
            <v>TP-060010-002SE1I</v>
          </cell>
        </row>
        <row r="2393">
          <cell r="A2393" t="str">
            <v>TP-060023-050SE1I</v>
          </cell>
        </row>
        <row r="2394">
          <cell r="A2394" t="str">
            <v>TP-060023-045SE1I</v>
          </cell>
        </row>
        <row r="2395">
          <cell r="A2395" t="str">
            <v>TP-060023-040SE1I</v>
          </cell>
        </row>
        <row r="2396">
          <cell r="A2396" t="str">
            <v>TP-060023-035SE1I</v>
          </cell>
        </row>
        <row r="2397">
          <cell r="A2397" t="str">
            <v>TP-060023-030SE1I</v>
          </cell>
        </row>
        <row r="2398">
          <cell r="A2398" t="str">
            <v>TP-060023-025SE1I</v>
          </cell>
        </row>
        <row r="2399">
          <cell r="A2399" t="str">
            <v>TP-060023-020SE1I</v>
          </cell>
        </row>
        <row r="2400">
          <cell r="A2400" t="str">
            <v>TP-060023-015SE1I</v>
          </cell>
        </row>
        <row r="2401">
          <cell r="A2401" t="str">
            <v>TP-060023-010SE1I</v>
          </cell>
        </row>
        <row r="2402">
          <cell r="A2402" t="str">
            <v>TP-060023-009SE1I</v>
          </cell>
        </row>
        <row r="2403">
          <cell r="A2403" t="str">
            <v>TP-060023-008SE1I</v>
          </cell>
        </row>
        <row r="2404">
          <cell r="A2404" t="str">
            <v>TP-060023-007SE1I</v>
          </cell>
        </row>
        <row r="2405">
          <cell r="A2405" t="str">
            <v>TP-060023-006SE1I</v>
          </cell>
        </row>
        <row r="2406">
          <cell r="A2406" t="str">
            <v>TP-060023-005SE1I</v>
          </cell>
        </row>
        <row r="2407">
          <cell r="A2407" t="str">
            <v>TP-060023-004SE1I</v>
          </cell>
        </row>
        <row r="2408">
          <cell r="A2408" t="str">
            <v>TP-060023-003SE1I</v>
          </cell>
        </row>
        <row r="2409">
          <cell r="A2409" t="str">
            <v>TP-060023-002SE1I</v>
          </cell>
        </row>
        <row r="2410">
          <cell r="A2410" t="str">
            <v>TP-033023010-010CO1E</v>
          </cell>
        </row>
        <row r="2411">
          <cell r="A2411" t="str">
            <v>TP-033023010-008CO1E</v>
          </cell>
        </row>
        <row r="2412">
          <cell r="A2412" t="str">
            <v>TP-033023010-007CO1E</v>
          </cell>
        </row>
        <row r="2413">
          <cell r="A2413" t="str">
            <v>TP-033023010-006CO1E</v>
          </cell>
        </row>
        <row r="2414">
          <cell r="A2414" t="str">
            <v>TP-033023010-005CO1E</v>
          </cell>
        </row>
        <row r="2415">
          <cell r="A2415" t="str">
            <v>TP-033023010-004CO1E</v>
          </cell>
        </row>
        <row r="2416">
          <cell r="A2416" t="str">
            <v>TP-033023010-002CO1E</v>
          </cell>
        </row>
        <row r="2417">
          <cell r="A2417" t="str">
            <v>TP-033023010-001CO1E</v>
          </cell>
        </row>
        <row r="2418">
          <cell r="A2418" t="str">
            <v>TP-033023010-0.5CO1E</v>
          </cell>
        </row>
        <row r="2419">
          <cell r="A2419" t="str">
            <v>TP-033010-010CO1E</v>
          </cell>
        </row>
        <row r="2420">
          <cell r="A2420" t="str">
            <v>TP-033010-008CO1E</v>
          </cell>
        </row>
        <row r="2421">
          <cell r="A2421" t="str">
            <v>TP-033010-007CO1E</v>
          </cell>
        </row>
        <row r="2422">
          <cell r="A2422" t="str">
            <v>TP-033010-006CO1E</v>
          </cell>
        </row>
        <row r="2423">
          <cell r="A2423" t="str">
            <v>TP-033010-005CO1E</v>
          </cell>
        </row>
        <row r="2424">
          <cell r="A2424" t="str">
            <v>TP-033010-004CO1E</v>
          </cell>
        </row>
        <row r="2425">
          <cell r="A2425" t="str">
            <v>TP-033010-002CO1E</v>
          </cell>
        </row>
        <row r="2426">
          <cell r="A2426" t="str">
            <v>TP-033010-001CO1E</v>
          </cell>
        </row>
        <row r="2427">
          <cell r="A2427" t="str">
            <v>TP-033010-0.5CO1E</v>
          </cell>
        </row>
        <row r="2428">
          <cell r="A2428" t="str">
            <v>TP-033023-010CO1E</v>
          </cell>
        </row>
        <row r="2429">
          <cell r="A2429" t="str">
            <v>TP-033023-008CO1E</v>
          </cell>
        </row>
        <row r="2430">
          <cell r="A2430" t="str">
            <v>TP-033023-007CO1E</v>
          </cell>
        </row>
        <row r="2431">
          <cell r="A2431" t="str">
            <v>TP-033023-006CO1E</v>
          </cell>
        </row>
        <row r="2432">
          <cell r="A2432" t="str">
            <v>TP-033023-005CO1E</v>
          </cell>
        </row>
        <row r="2433">
          <cell r="A2433" t="str">
            <v>TP-033023-004CO1E</v>
          </cell>
        </row>
        <row r="2434">
          <cell r="A2434" t="str">
            <v>TP-033023-002CO1E</v>
          </cell>
        </row>
        <row r="2435">
          <cell r="A2435" t="str">
            <v>TP-033023-001CO1E</v>
          </cell>
        </row>
        <row r="2436">
          <cell r="A2436" t="str">
            <v>TP-033023-0.5CO1E</v>
          </cell>
        </row>
        <row r="2437">
          <cell r="A2437" t="str">
            <v>TP-033023010-010SI2E</v>
          </cell>
        </row>
        <row r="2438">
          <cell r="A2438" t="str">
            <v>TP-033023010-008SI2E</v>
          </cell>
        </row>
        <row r="2439">
          <cell r="A2439" t="str">
            <v>TP-033023010-007SI2E</v>
          </cell>
        </row>
        <row r="2440">
          <cell r="A2440" t="str">
            <v>TP-033023010-006SI2E</v>
          </cell>
        </row>
        <row r="2441">
          <cell r="A2441" t="str">
            <v>TP-033023010-005SI2E</v>
          </cell>
        </row>
        <row r="2442">
          <cell r="A2442" t="str">
            <v>TP-033023010-004SI2E</v>
          </cell>
        </row>
        <row r="2443">
          <cell r="A2443" t="str">
            <v>TP-033023010-002SI2E</v>
          </cell>
        </row>
        <row r="2444">
          <cell r="A2444" t="str">
            <v>TP-033023010-001SI2E</v>
          </cell>
        </row>
        <row r="2445">
          <cell r="A2445" t="str">
            <v>TP-033023010-0.5SI2E</v>
          </cell>
        </row>
        <row r="2446">
          <cell r="A2446" t="str">
            <v>TP-033010-010SI2E</v>
          </cell>
        </row>
        <row r="2447">
          <cell r="A2447" t="str">
            <v>TP-033010-008SI2E</v>
          </cell>
        </row>
        <row r="2448">
          <cell r="A2448" t="str">
            <v>TP-033010-007SI2E</v>
          </cell>
        </row>
        <row r="2449">
          <cell r="A2449" t="str">
            <v>TP-033010-006SI2E</v>
          </cell>
        </row>
        <row r="2450">
          <cell r="A2450" t="str">
            <v>TP-033010-005SI2E</v>
          </cell>
        </row>
        <row r="2451">
          <cell r="A2451" t="str">
            <v>TP-033010-004SI2E</v>
          </cell>
        </row>
        <row r="2452">
          <cell r="A2452" t="str">
            <v>TP-033010-002SI2E</v>
          </cell>
        </row>
        <row r="2453">
          <cell r="A2453" t="str">
            <v>TP-033010-001SI2E</v>
          </cell>
        </row>
        <row r="2454">
          <cell r="A2454" t="str">
            <v>TP-033010-0.5SI2E</v>
          </cell>
        </row>
        <row r="2455">
          <cell r="A2455" t="str">
            <v>TP-033023-010SI2E</v>
          </cell>
        </row>
        <row r="2456">
          <cell r="A2456" t="str">
            <v>TP-033023-008SI2E</v>
          </cell>
        </row>
        <row r="2457">
          <cell r="A2457" t="str">
            <v>TP-033023-007SI2E</v>
          </cell>
        </row>
        <row r="2458">
          <cell r="A2458" t="str">
            <v>TP-033023-006SI2E</v>
          </cell>
        </row>
        <row r="2459">
          <cell r="A2459" t="str">
            <v>TP-033023-005SI2E</v>
          </cell>
        </row>
        <row r="2460">
          <cell r="A2460" t="str">
            <v>TP-033023-004SI2E</v>
          </cell>
        </row>
        <row r="2461">
          <cell r="A2461" t="str">
            <v>TP-033023-002SI2E</v>
          </cell>
        </row>
        <row r="2462">
          <cell r="A2462" t="str">
            <v>TP-033023-001SI2E</v>
          </cell>
        </row>
        <row r="2463">
          <cell r="A2463" t="str">
            <v>TP-033023-0.5SI2E</v>
          </cell>
        </row>
        <row r="2464">
          <cell r="A2464" t="str">
            <v>TP-033023010-010SI3E</v>
          </cell>
        </row>
        <row r="2465">
          <cell r="A2465" t="str">
            <v>TP-033023010-008SI3E</v>
          </cell>
        </row>
        <row r="2466">
          <cell r="A2466" t="str">
            <v>TP-033023010-007SI3E</v>
          </cell>
        </row>
        <row r="2467">
          <cell r="A2467" t="str">
            <v>TP-033023010-006SI3E</v>
          </cell>
        </row>
        <row r="2468">
          <cell r="A2468" t="str">
            <v>TP-033023010-005SI3E</v>
          </cell>
        </row>
        <row r="2469">
          <cell r="A2469" t="str">
            <v>TP-033023010-004SI3E</v>
          </cell>
        </row>
        <row r="2470">
          <cell r="A2470" t="str">
            <v>TP-033023010-002SI3E</v>
          </cell>
        </row>
        <row r="2471">
          <cell r="A2471" t="str">
            <v>TP-033023010-001SI3E</v>
          </cell>
        </row>
        <row r="2472">
          <cell r="A2472" t="str">
            <v>TP-033023010-0.5SI3E</v>
          </cell>
        </row>
        <row r="2473">
          <cell r="A2473" t="str">
            <v>TP-033010-010SI3E</v>
          </cell>
        </row>
        <row r="2474">
          <cell r="A2474" t="str">
            <v>TP-033010-008SI3E</v>
          </cell>
        </row>
        <row r="2475">
          <cell r="A2475" t="str">
            <v>TP-033010-007SI3E</v>
          </cell>
        </row>
        <row r="2476">
          <cell r="A2476" t="str">
            <v>TP-033010-006SI3E</v>
          </cell>
        </row>
        <row r="2477">
          <cell r="A2477" t="str">
            <v>TP-033010-005SI3E</v>
          </cell>
        </row>
        <row r="2478">
          <cell r="A2478" t="str">
            <v>TP-033010-004SI3E</v>
          </cell>
        </row>
        <row r="2479">
          <cell r="A2479" t="str">
            <v>TP-033010-002SI3E</v>
          </cell>
        </row>
        <row r="2480">
          <cell r="A2480" t="str">
            <v>TP-033010-001SI3E</v>
          </cell>
        </row>
        <row r="2481">
          <cell r="A2481" t="str">
            <v>TP-033010-0.5SI3E</v>
          </cell>
        </row>
        <row r="2482">
          <cell r="A2482" t="str">
            <v>TP-033023-010SI3E</v>
          </cell>
        </row>
        <row r="2483">
          <cell r="A2483" t="str">
            <v>TP-033023-008SI3E</v>
          </cell>
        </row>
        <row r="2484">
          <cell r="A2484" t="str">
            <v>TP-033023-007SI3E</v>
          </cell>
        </row>
        <row r="2485">
          <cell r="A2485" t="str">
            <v>TP-033023-006SI3E</v>
          </cell>
        </row>
        <row r="2486">
          <cell r="A2486" t="str">
            <v>TP-033023-005SI3E</v>
          </cell>
        </row>
        <row r="2487">
          <cell r="A2487" t="str">
            <v>TP-033023-004SI3E</v>
          </cell>
        </row>
        <row r="2488">
          <cell r="A2488" t="str">
            <v>TP-033023-002SI3E</v>
          </cell>
        </row>
        <row r="2489">
          <cell r="A2489" t="str">
            <v>TP-033023-001SI3E</v>
          </cell>
        </row>
        <row r="2490">
          <cell r="A2490" t="str">
            <v>TP-033023-0.5SI3E</v>
          </cell>
        </row>
        <row r="2491">
          <cell r="A2491" t="str">
            <v>TP-033023010-010SE1E</v>
          </cell>
        </row>
        <row r="2492">
          <cell r="A2492" t="str">
            <v>TP-033023010-008SE1E</v>
          </cell>
        </row>
        <row r="2493">
          <cell r="A2493" t="str">
            <v>TP-033023010-007SE1E</v>
          </cell>
        </row>
        <row r="2494">
          <cell r="A2494" t="str">
            <v>TP-033023010-006SE1E</v>
          </cell>
        </row>
        <row r="2495">
          <cell r="A2495" t="str">
            <v>TP-033023010-005SE1E</v>
          </cell>
        </row>
        <row r="2496">
          <cell r="A2496" t="str">
            <v>TP-033023010-004SE1E</v>
          </cell>
        </row>
        <row r="2497">
          <cell r="A2497" t="str">
            <v>TP-033023010-002SE1E</v>
          </cell>
        </row>
        <row r="2498">
          <cell r="A2498" t="str">
            <v>TP-033023010-001SE1E</v>
          </cell>
        </row>
        <row r="2499">
          <cell r="A2499" t="str">
            <v>TP-033023010-0.5SE1E</v>
          </cell>
        </row>
        <row r="2500">
          <cell r="A2500" t="str">
            <v>TP-033010-010SE1E</v>
          </cell>
        </row>
        <row r="2501">
          <cell r="A2501" t="str">
            <v>TP-033010-008SE1E</v>
          </cell>
        </row>
        <row r="2502">
          <cell r="A2502" t="str">
            <v>TP-033010-007SE1E</v>
          </cell>
        </row>
        <row r="2503">
          <cell r="A2503" t="str">
            <v>TP-033010-006SE1E</v>
          </cell>
        </row>
        <row r="2504">
          <cell r="A2504" t="str">
            <v>TP-033010-005SE1E</v>
          </cell>
        </row>
        <row r="2505">
          <cell r="A2505" t="str">
            <v>TP-033010-004SE1E</v>
          </cell>
        </row>
        <row r="2506">
          <cell r="A2506" t="str">
            <v>TP-033010-002SE1E</v>
          </cell>
        </row>
        <row r="2507">
          <cell r="A2507" t="str">
            <v>TP-033010-001SE1E</v>
          </cell>
        </row>
        <row r="2508">
          <cell r="A2508" t="str">
            <v>TP-033010-0.5SE1E</v>
          </cell>
        </row>
        <row r="2509">
          <cell r="A2509" t="str">
            <v>TP-033023-010SE1E</v>
          </cell>
        </row>
        <row r="2510">
          <cell r="A2510" t="str">
            <v>TP-033023-008SE1E</v>
          </cell>
        </row>
        <row r="2511">
          <cell r="A2511" t="str">
            <v>TP-033023-007SE1E</v>
          </cell>
        </row>
        <row r="2512">
          <cell r="A2512" t="str">
            <v>TP-033023-006SE1E</v>
          </cell>
        </row>
        <row r="2513">
          <cell r="A2513" t="str">
            <v>TP-033023-005SE1E</v>
          </cell>
        </row>
        <row r="2514">
          <cell r="A2514" t="str">
            <v>TP-033023-004SE1E</v>
          </cell>
        </row>
        <row r="2515">
          <cell r="A2515" t="str">
            <v>TP-033023-002SE1E</v>
          </cell>
        </row>
        <row r="2516">
          <cell r="A2516" t="str">
            <v>TP-033023-001SE1E</v>
          </cell>
        </row>
        <row r="2517">
          <cell r="A2517" t="str">
            <v>TP-033023-0.5SE1E</v>
          </cell>
        </row>
        <row r="2518">
          <cell r="A2518" t="str">
            <v>TP-033023010-010CO1I</v>
          </cell>
        </row>
        <row r="2519">
          <cell r="A2519" t="str">
            <v>TP-033023010-008CO1I</v>
          </cell>
        </row>
        <row r="2520">
          <cell r="A2520" t="str">
            <v>TP-033023010-007CO1I</v>
          </cell>
        </row>
        <row r="2521">
          <cell r="A2521" t="str">
            <v>TP-033023010-006CO1I</v>
          </cell>
        </row>
        <row r="2522">
          <cell r="A2522" t="str">
            <v>TP-033023010-005CO1I</v>
          </cell>
        </row>
        <row r="2523">
          <cell r="A2523" t="str">
            <v>TP-033023010-004CO1I</v>
          </cell>
        </row>
        <row r="2524">
          <cell r="A2524" t="str">
            <v>TP-033023010-002CO1I</v>
          </cell>
        </row>
        <row r="2525">
          <cell r="A2525" t="str">
            <v>TP-033023010-001CO1I</v>
          </cell>
        </row>
        <row r="2526">
          <cell r="A2526" t="str">
            <v>TP-033023010-0.5CO1I</v>
          </cell>
        </row>
        <row r="2527">
          <cell r="A2527" t="str">
            <v>TP-033010-010CO1I</v>
          </cell>
        </row>
        <row r="2528">
          <cell r="A2528" t="str">
            <v>TP-033010-008CO1I</v>
          </cell>
        </row>
        <row r="2529">
          <cell r="A2529" t="str">
            <v>TP-033010-007CO1I</v>
          </cell>
        </row>
        <row r="2530">
          <cell r="A2530" t="str">
            <v>TP-033010-006CO1I</v>
          </cell>
        </row>
        <row r="2531">
          <cell r="A2531" t="str">
            <v>TP-033010-005CO1I</v>
          </cell>
        </row>
        <row r="2532">
          <cell r="A2532" t="str">
            <v>TP-033010-004CO1I</v>
          </cell>
        </row>
        <row r="2533">
          <cell r="A2533" t="str">
            <v>TP-033010-002CO1I</v>
          </cell>
        </row>
        <row r="2534">
          <cell r="A2534" t="str">
            <v>TP-033010-001CO1I</v>
          </cell>
        </row>
        <row r="2535">
          <cell r="A2535" t="str">
            <v>TP-033010-0.5CO1I</v>
          </cell>
        </row>
        <row r="2536">
          <cell r="A2536" t="str">
            <v>TP-033023-010CO1I</v>
          </cell>
        </row>
        <row r="2537">
          <cell r="A2537" t="str">
            <v>TP-033023-008CO1I</v>
          </cell>
        </row>
        <row r="2538">
          <cell r="A2538" t="str">
            <v>TP-033023-007CO1I</v>
          </cell>
        </row>
        <row r="2539">
          <cell r="A2539" t="str">
            <v>TP-033023-006CO1I</v>
          </cell>
        </row>
        <row r="2540">
          <cell r="A2540" t="str">
            <v>TP-033023-005CO1I</v>
          </cell>
        </row>
        <row r="2541">
          <cell r="A2541" t="str">
            <v>TP-033023-004CO1I</v>
          </cell>
        </row>
        <row r="2542">
          <cell r="A2542" t="str">
            <v>TP-033023-002CO1I</v>
          </cell>
        </row>
        <row r="2543">
          <cell r="A2543" t="str">
            <v>TP-033023-001CO1I</v>
          </cell>
        </row>
        <row r="2544">
          <cell r="A2544" t="str">
            <v>TP-033023-0.5CO1I</v>
          </cell>
        </row>
        <row r="2545">
          <cell r="A2545" t="str">
            <v>TP-033023010-010SI2I</v>
          </cell>
        </row>
        <row r="2546">
          <cell r="A2546" t="str">
            <v>TP-033023010-008SI2I</v>
          </cell>
        </row>
        <row r="2547">
          <cell r="A2547" t="str">
            <v>TP-033023010-007SI2I</v>
          </cell>
        </row>
        <row r="2548">
          <cell r="A2548" t="str">
            <v>TP-033023010-006SI2I</v>
          </cell>
        </row>
        <row r="2549">
          <cell r="A2549" t="str">
            <v>TP-033023010-005SI2I</v>
          </cell>
        </row>
        <row r="2550">
          <cell r="A2550" t="str">
            <v>TP-033023010-004SI2I</v>
          </cell>
        </row>
        <row r="2551">
          <cell r="A2551" t="str">
            <v>TP-033023010-002SI2I</v>
          </cell>
        </row>
        <row r="2552">
          <cell r="A2552" t="str">
            <v>TP-033023010-001SI2I</v>
          </cell>
        </row>
        <row r="2553">
          <cell r="A2553" t="str">
            <v>TP-033023010-0.5SI2I</v>
          </cell>
        </row>
        <row r="2554">
          <cell r="A2554" t="str">
            <v>TP-033010-010SI2I</v>
          </cell>
        </row>
        <row r="2555">
          <cell r="A2555" t="str">
            <v>TP-033010-008SI2I</v>
          </cell>
        </row>
        <row r="2556">
          <cell r="A2556" t="str">
            <v>TP-033010-007SI2I</v>
          </cell>
        </row>
        <row r="2557">
          <cell r="A2557" t="str">
            <v>TP-033010-006SI2I</v>
          </cell>
        </row>
        <row r="2558">
          <cell r="A2558" t="str">
            <v>TP-033010-005SI2I</v>
          </cell>
        </row>
        <row r="2559">
          <cell r="A2559" t="str">
            <v>TP-033010-004SI2I</v>
          </cell>
        </row>
        <row r="2560">
          <cell r="A2560" t="str">
            <v>TP-033010-002SI2I</v>
          </cell>
        </row>
        <row r="2561">
          <cell r="A2561" t="str">
            <v>TP-033010-001SI2I</v>
          </cell>
        </row>
        <row r="2562">
          <cell r="A2562" t="str">
            <v>TP-033010-0.5SI2I</v>
          </cell>
        </row>
        <row r="2563">
          <cell r="A2563" t="str">
            <v>TP-033023-010SI2I</v>
          </cell>
        </row>
        <row r="2564">
          <cell r="A2564" t="str">
            <v>TP-033023-008SI2I</v>
          </cell>
        </row>
        <row r="2565">
          <cell r="A2565" t="str">
            <v>TP-033023-007SI2I</v>
          </cell>
        </row>
        <row r="2566">
          <cell r="A2566" t="str">
            <v>TP-033023-006SI2I</v>
          </cell>
        </row>
        <row r="2567">
          <cell r="A2567" t="str">
            <v>TP-033023-005SI2I</v>
          </cell>
        </row>
        <row r="2568">
          <cell r="A2568" t="str">
            <v>TP-033023-004SI2I</v>
          </cell>
        </row>
        <row r="2569">
          <cell r="A2569" t="str">
            <v>TP-033023-002SI2I</v>
          </cell>
        </row>
        <row r="2570">
          <cell r="A2570" t="str">
            <v>TP-033023-001SI2I</v>
          </cell>
        </row>
        <row r="2571">
          <cell r="A2571" t="str">
            <v>TP-033023-0.5SI2I</v>
          </cell>
        </row>
        <row r="2572">
          <cell r="A2572" t="str">
            <v>TP-033023010-010SI3I</v>
          </cell>
        </row>
        <row r="2573">
          <cell r="A2573" t="str">
            <v>TP-033023010-008SI3I</v>
          </cell>
        </row>
        <row r="2574">
          <cell r="A2574" t="str">
            <v>TP-033023010-007SI3I</v>
          </cell>
        </row>
        <row r="2575">
          <cell r="A2575" t="str">
            <v>TP-033023010-006SI3I</v>
          </cell>
        </row>
        <row r="2576">
          <cell r="A2576" t="str">
            <v>TP-033023010-005SI3I</v>
          </cell>
        </row>
        <row r="2577">
          <cell r="A2577" t="str">
            <v>TP-033023010-004SI3I</v>
          </cell>
        </row>
        <row r="2578">
          <cell r="A2578" t="str">
            <v>TP-033023010-002SI3I</v>
          </cell>
        </row>
        <row r="2579">
          <cell r="A2579" t="str">
            <v>TP-033023010-001SI3I</v>
          </cell>
        </row>
        <row r="2580">
          <cell r="A2580" t="str">
            <v>TP-033023010-0.5SI3I</v>
          </cell>
        </row>
        <row r="2581">
          <cell r="A2581" t="str">
            <v>TP-033010-010SI3I</v>
          </cell>
        </row>
        <row r="2582">
          <cell r="A2582" t="str">
            <v>TP-033010-008SI3I</v>
          </cell>
        </row>
        <row r="2583">
          <cell r="A2583" t="str">
            <v>TP-033010-007SI3I</v>
          </cell>
        </row>
        <row r="2584">
          <cell r="A2584" t="str">
            <v>TP-033010-006SI3I</v>
          </cell>
        </row>
        <row r="2585">
          <cell r="A2585" t="str">
            <v>TP-033010-005SI3I</v>
          </cell>
        </row>
        <row r="2586">
          <cell r="A2586" t="str">
            <v>TP-033010-004SI3I</v>
          </cell>
        </row>
        <row r="2587">
          <cell r="A2587" t="str">
            <v>TP-033010-002SI3I</v>
          </cell>
        </row>
        <row r="2588">
          <cell r="A2588" t="str">
            <v>TP-033010-001SI3I</v>
          </cell>
        </row>
        <row r="2589">
          <cell r="A2589" t="str">
            <v>TP-033010-0.5SI3I</v>
          </cell>
        </row>
        <row r="2590">
          <cell r="A2590" t="str">
            <v>TP-033023-010SI3I</v>
          </cell>
        </row>
        <row r="2591">
          <cell r="A2591" t="str">
            <v>TP-033023-008SI3I</v>
          </cell>
        </row>
        <row r="2592">
          <cell r="A2592" t="str">
            <v>TP-033023-007SI3I</v>
          </cell>
        </row>
        <row r="2593">
          <cell r="A2593" t="str">
            <v>TP-033023-006SI3I</v>
          </cell>
        </row>
        <row r="2594">
          <cell r="A2594" t="str">
            <v>TP-033023-005SI3I</v>
          </cell>
        </row>
        <row r="2595">
          <cell r="A2595" t="str">
            <v>TP-033023-004SI3I</v>
          </cell>
        </row>
        <row r="2596">
          <cell r="A2596" t="str">
            <v>TP-033023-002SI3I</v>
          </cell>
        </row>
        <row r="2597">
          <cell r="A2597" t="str">
            <v>TP-033023-001SI3I</v>
          </cell>
        </row>
        <row r="2598">
          <cell r="A2598" t="str">
            <v>TP-033023-0.5SI3I</v>
          </cell>
        </row>
        <row r="2599">
          <cell r="A2599" t="str">
            <v>TP-033023010-010SE1I</v>
          </cell>
        </row>
        <row r="2600">
          <cell r="A2600" t="str">
            <v>TP-033023010-008SE1I</v>
          </cell>
        </row>
        <row r="2601">
          <cell r="A2601" t="str">
            <v>TP-033023010-007SE1I</v>
          </cell>
        </row>
        <row r="2602">
          <cell r="A2602" t="str">
            <v>TP-033023010-006SE1I</v>
          </cell>
        </row>
        <row r="2603">
          <cell r="A2603" t="str">
            <v>TP-033023010-005SE1I</v>
          </cell>
        </row>
        <row r="2604">
          <cell r="A2604" t="str">
            <v>TP-033023010-004SE1I</v>
          </cell>
        </row>
        <row r="2605">
          <cell r="A2605" t="str">
            <v>TP-033023010-002SE1I</v>
          </cell>
        </row>
        <row r="2606">
          <cell r="A2606" t="str">
            <v>TP-033023010-001SE1I</v>
          </cell>
        </row>
        <row r="2607">
          <cell r="A2607" t="str">
            <v>TP-033023010-0.5SE1I</v>
          </cell>
        </row>
        <row r="2608">
          <cell r="A2608" t="str">
            <v>TP-033010-010SE1I</v>
          </cell>
        </row>
        <row r="2609">
          <cell r="A2609" t="str">
            <v>TP-033010-008SE1I</v>
          </cell>
        </row>
        <row r="2610">
          <cell r="A2610" t="str">
            <v>TP-033010-007SE1I</v>
          </cell>
        </row>
        <row r="2611">
          <cell r="A2611" t="str">
            <v>TP-033010-006SE1I</v>
          </cell>
        </row>
        <row r="2612">
          <cell r="A2612" t="str">
            <v>TP-033010-005SE1I</v>
          </cell>
        </row>
        <row r="2613">
          <cell r="A2613" t="str">
            <v>TP-033010-004SE1I</v>
          </cell>
        </row>
        <row r="2614">
          <cell r="A2614" t="str">
            <v>TP-033010-002SE1I</v>
          </cell>
        </row>
        <row r="2615">
          <cell r="A2615" t="str">
            <v>TP-033010-001SE1I</v>
          </cell>
        </row>
        <row r="2616">
          <cell r="A2616" t="str">
            <v>TP-033010-0.5SE1I</v>
          </cell>
        </row>
        <row r="2617">
          <cell r="A2617" t="str">
            <v>TP-033023-010SE1I</v>
          </cell>
        </row>
        <row r="2618">
          <cell r="A2618" t="str">
            <v>TP-033023-008SE1I</v>
          </cell>
        </row>
        <row r="2619">
          <cell r="A2619" t="str">
            <v>TP-033023-007SE1I</v>
          </cell>
        </row>
        <row r="2620">
          <cell r="A2620" t="str">
            <v>TP-033023-006SE1I</v>
          </cell>
        </row>
        <row r="2621">
          <cell r="A2621" t="str">
            <v>TP-033023-005SE1I</v>
          </cell>
        </row>
        <row r="2622">
          <cell r="A2622" t="str">
            <v>TP-033023-004SE1I</v>
          </cell>
        </row>
        <row r="2623">
          <cell r="A2623" t="str">
            <v>TP-033023-002SE1I</v>
          </cell>
        </row>
        <row r="2624">
          <cell r="A2624" t="str">
            <v>TP-033023-001SE1I</v>
          </cell>
        </row>
        <row r="2625">
          <cell r="A2625" t="str">
            <v>TP-033023-0.5SE1I</v>
          </cell>
        </row>
        <row r="2626">
          <cell r="A2626" t="str">
            <v>TP-060023-007SI4E</v>
          </cell>
        </row>
        <row r="2627">
          <cell r="A2627" t="str">
            <v>TP-138060-025SI2E</v>
          </cell>
        </row>
      </sheetData>
      <sheetData sheetId="4"/>
      <sheetData sheetId="5"/>
      <sheetData sheetId="6"/>
      <sheetData sheetId="7"/>
      <sheetData sheetId="8"/>
      <sheetData sheetId="9"/>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Hoja1"/>
      <sheetName val="Resumen Bases TP"/>
      <sheetName val="Metrado BASE CO"/>
      <sheetName val="Metrado BASE SI"/>
      <sheetName val="Metrado BASE SE"/>
      <sheetName val="Metrado MPLL CO "/>
      <sheetName val="Metrado MPLL SI"/>
      <sheetName val="Metrado MPLL SE "/>
      <sheetName val="Metrado BT CO"/>
      <sheetName val="Metrado BT SI"/>
      <sheetName val="Metrado BT SE"/>
      <sheetName val="Metrado BT+RI CO"/>
      <sheetName val="Metrado BT+RI SI"/>
      <sheetName val="Metrado BT+RI SE"/>
      <sheetName val="TRAFO&lt;33&lt;5MVA"/>
      <sheetName val="15 MVA&gt;TRAFO&lt;33&gt;5MVA"/>
      <sheetName val="TRAFO60&lt;7,5MVA"/>
      <sheetName val="20MVA&gt;TRAFO60&gt;7,5MVA "/>
      <sheetName val="TRAFO60&gt;20MVA"/>
      <sheetName val="TRAFO220-138&lt;10MVA"/>
      <sheetName val="10MVA&lt;TRAFO220-138&lt;30MVA"/>
      <sheetName val="TRAFO220-138&gt;30MVA"/>
      <sheetName val="Tamaños y Pesos maquinas"/>
      <sheetName val="TRAFO-MONOF-220"/>
      <sheetName val="MODELO BASE"/>
    </sheetNames>
    <sheetDataSet>
      <sheetData sheetId="0" refreshError="1"/>
      <sheetData sheetId="1" refreshError="1">
        <row r="3">
          <cell r="C3" t="str">
            <v>CODIGO</v>
          </cell>
          <cell r="E3" t="str">
            <v>P.U. (US $)</v>
          </cell>
        </row>
        <row r="4">
          <cell r="C4" t="str">
            <v>TP220CO.1</v>
          </cell>
          <cell r="D4" t="str">
            <v>Base de Transformador</v>
          </cell>
          <cell r="E4">
            <v>4964.3999999999996</v>
          </cell>
        </row>
        <row r="5">
          <cell r="C5" t="str">
            <v>TP220CO.2</v>
          </cell>
          <cell r="D5" t="str">
            <v>Base de Transformador</v>
          </cell>
          <cell r="E5">
            <v>8434.7000000000007</v>
          </cell>
        </row>
        <row r="6">
          <cell r="C6" t="str">
            <v>TP220CO.3</v>
          </cell>
          <cell r="D6" t="str">
            <v>Base de Transformador</v>
          </cell>
          <cell r="E6">
            <v>13093.089999999998</v>
          </cell>
        </row>
        <row r="7">
          <cell r="C7" t="str">
            <v>TP138CO.1</v>
          </cell>
          <cell r="D7" t="str">
            <v>Base de Transformador</v>
          </cell>
          <cell r="E7">
            <v>4964.3999999999996</v>
          </cell>
        </row>
        <row r="8">
          <cell r="C8" t="str">
            <v>TP138CO.2</v>
          </cell>
          <cell r="D8" t="str">
            <v>Base de Transformador</v>
          </cell>
          <cell r="E8">
            <v>8434.7000000000007</v>
          </cell>
        </row>
        <row r="9">
          <cell r="C9" t="str">
            <v>TP138CO.3</v>
          </cell>
          <cell r="D9" t="str">
            <v>Base de Transformador</v>
          </cell>
          <cell r="E9">
            <v>13093.089999999998</v>
          </cell>
        </row>
        <row r="10">
          <cell r="C10" t="str">
            <v>TP060CO.1</v>
          </cell>
          <cell r="D10" t="str">
            <v>Base de Transformador</v>
          </cell>
          <cell r="E10">
            <v>4358.6799999999994</v>
          </cell>
        </row>
        <row r="11">
          <cell r="C11" t="str">
            <v>TP060CO.2</v>
          </cell>
          <cell r="D11" t="str">
            <v>Base de Transformador</v>
          </cell>
          <cell r="E11">
            <v>6976.4</v>
          </cell>
        </row>
        <row r="12">
          <cell r="C12" t="str">
            <v>TP060CO.3</v>
          </cell>
          <cell r="D12" t="str">
            <v>Base de Transformador</v>
          </cell>
          <cell r="E12">
            <v>11272.95</v>
          </cell>
        </row>
        <row r="13">
          <cell r="C13" t="str">
            <v>TP033CO.1</v>
          </cell>
          <cell r="D13" t="str">
            <v>Base de Transformador</v>
          </cell>
          <cell r="E13">
            <v>3911.7400000000002</v>
          </cell>
        </row>
        <row r="14">
          <cell r="C14" t="str">
            <v>TP033CO.2</v>
          </cell>
          <cell r="D14" t="str">
            <v>Base de Transformador</v>
          </cell>
          <cell r="E14">
            <v>6049.01</v>
          </cell>
        </row>
        <row r="15">
          <cell r="C15" t="str">
            <v>TP023CO.1</v>
          </cell>
          <cell r="D15" t="str">
            <v>Base de Transformador</v>
          </cell>
          <cell r="E15">
            <v>3911.7400000000002</v>
          </cell>
        </row>
        <row r="16">
          <cell r="C16" t="str">
            <v>TP023CO.2</v>
          </cell>
          <cell r="D16" t="str">
            <v>Base de Transformador</v>
          </cell>
          <cell r="E16">
            <v>6049.01</v>
          </cell>
        </row>
        <row r="17">
          <cell r="C17" t="str">
            <v>TP220SI.1</v>
          </cell>
          <cell r="D17" t="str">
            <v>Base de Transformador</v>
          </cell>
          <cell r="E17">
            <v>5507.48</v>
          </cell>
        </row>
        <row r="18">
          <cell r="C18" t="str">
            <v>TP220SI.2</v>
          </cell>
          <cell r="D18" t="str">
            <v>Base de Transformador</v>
          </cell>
          <cell r="E18">
            <v>9323.5099999999984</v>
          </cell>
        </row>
        <row r="19">
          <cell r="C19" t="str">
            <v>TP220SI.3</v>
          </cell>
          <cell r="D19" t="str">
            <v>Base de Transformador</v>
          </cell>
          <cell r="E19">
            <v>14317.750000000002</v>
          </cell>
        </row>
        <row r="20">
          <cell r="C20" t="str">
            <v>TP138SI.1</v>
          </cell>
          <cell r="D20" t="str">
            <v>Base de Transformador</v>
          </cell>
          <cell r="E20">
            <v>5507.48</v>
          </cell>
        </row>
        <row r="21">
          <cell r="C21" t="str">
            <v>TP138SI.2</v>
          </cell>
          <cell r="D21" t="str">
            <v>Base de Transformador</v>
          </cell>
          <cell r="E21">
            <v>9323.5099999999984</v>
          </cell>
        </row>
        <row r="22">
          <cell r="C22" t="str">
            <v>TP138SI.3</v>
          </cell>
          <cell r="D22" t="str">
            <v>Base de Transformador</v>
          </cell>
          <cell r="E22">
            <v>14317.750000000002</v>
          </cell>
        </row>
        <row r="23">
          <cell r="C23" t="str">
            <v>TP060SI.1</v>
          </cell>
          <cell r="D23" t="str">
            <v>Base de Transformador</v>
          </cell>
          <cell r="E23">
            <v>4858.28</v>
          </cell>
        </row>
        <row r="24">
          <cell r="C24" t="str">
            <v>TP060SI.2</v>
          </cell>
          <cell r="D24" t="str">
            <v>Base de Transformador</v>
          </cell>
          <cell r="E24">
            <v>7789.03</v>
          </cell>
        </row>
        <row r="25">
          <cell r="C25" t="str">
            <v>TP060SI.3</v>
          </cell>
          <cell r="D25" t="str">
            <v>Base de Transformador</v>
          </cell>
          <cell r="E25">
            <v>12461.1</v>
          </cell>
        </row>
        <row r="26">
          <cell r="C26" t="str">
            <v>TP033SI.1</v>
          </cell>
          <cell r="D26" t="str">
            <v>Base de Transformador</v>
          </cell>
          <cell r="E26">
            <v>4379.3500000000004</v>
          </cell>
        </row>
        <row r="27">
          <cell r="C27" t="str">
            <v>TP033SI.2</v>
          </cell>
          <cell r="D27" t="str">
            <v>Base de Transformador</v>
          </cell>
          <cell r="E27">
            <v>6763.22</v>
          </cell>
        </row>
        <row r="28">
          <cell r="C28" t="str">
            <v>TP023SI.1</v>
          </cell>
          <cell r="D28" t="str">
            <v>Base de Transformador</v>
          </cell>
          <cell r="E28">
            <v>4379.3500000000004</v>
          </cell>
        </row>
        <row r="29">
          <cell r="C29" t="str">
            <v>TP023SI.2</v>
          </cell>
          <cell r="D29" t="str">
            <v>Base de Transformador</v>
          </cell>
          <cell r="E29">
            <v>6763.22</v>
          </cell>
        </row>
        <row r="30">
          <cell r="C30" t="str">
            <v>TP220SE.1</v>
          </cell>
          <cell r="D30" t="str">
            <v>Base de Transformador</v>
          </cell>
          <cell r="E30">
            <v>5552.92</v>
          </cell>
        </row>
        <row r="31">
          <cell r="C31" t="str">
            <v>TP220SE.2</v>
          </cell>
          <cell r="D31" t="str">
            <v>Base de Transformador</v>
          </cell>
          <cell r="E31">
            <v>9392.33</v>
          </cell>
        </row>
        <row r="32">
          <cell r="C32" t="str">
            <v>TP220SE.3</v>
          </cell>
          <cell r="D32" t="str">
            <v>Base de Transformador</v>
          </cell>
          <cell r="E32">
            <v>14415.300000000001</v>
          </cell>
        </row>
        <row r="33">
          <cell r="C33" t="str">
            <v>TP138SE.1</v>
          </cell>
          <cell r="D33" t="str">
            <v>Base de Transformador</v>
          </cell>
          <cell r="E33">
            <v>5552.92</v>
          </cell>
        </row>
        <row r="34">
          <cell r="C34" t="str">
            <v>TP138SE.2</v>
          </cell>
          <cell r="D34" t="str">
            <v>Base de Transformador</v>
          </cell>
          <cell r="E34">
            <v>9392.33</v>
          </cell>
        </row>
        <row r="35">
          <cell r="C35" t="str">
            <v>TP138SE.3</v>
          </cell>
          <cell r="D35" t="str">
            <v>Base de Transformador</v>
          </cell>
          <cell r="E35">
            <v>14415.300000000001</v>
          </cell>
        </row>
        <row r="36">
          <cell r="C36" t="str">
            <v>TP060SE.1</v>
          </cell>
          <cell r="D36" t="str">
            <v>Base de Transformador</v>
          </cell>
          <cell r="E36">
            <v>4900.13</v>
          </cell>
        </row>
        <row r="37">
          <cell r="C37" t="str">
            <v>TP060SE.2</v>
          </cell>
          <cell r="D37" t="str">
            <v>Base de Transformador</v>
          </cell>
          <cell r="E37">
            <v>7849.64</v>
          </cell>
        </row>
        <row r="38">
          <cell r="C38" t="str">
            <v>TP060SE.3</v>
          </cell>
          <cell r="D38" t="str">
            <v>Base de Transformador</v>
          </cell>
          <cell r="E38">
            <v>12548.26</v>
          </cell>
        </row>
        <row r="39">
          <cell r="C39" t="str">
            <v>TP033SE.1</v>
          </cell>
          <cell r="D39" t="str">
            <v>Base de Transformador</v>
          </cell>
          <cell r="E39">
            <v>4418.2000000000007</v>
          </cell>
        </row>
        <row r="40">
          <cell r="C40" t="str">
            <v>TP033SE.2</v>
          </cell>
          <cell r="D40" t="str">
            <v>Base de Transformador</v>
          </cell>
          <cell r="E40">
            <v>6817.5</v>
          </cell>
        </row>
        <row r="41">
          <cell r="C41" t="str">
            <v>TP023SE.1</v>
          </cell>
          <cell r="D41" t="str">
            <v>Base de Transformador</v>
          </cell>
          <cell r="E41">
            <v>4418.2000000000007</v>
          </cell>
        </row>
        <row r="42">
          <cell r="C42" t="str">
            <v>TP023SE.2</v>
          </cell>
          <cell r="D42" t="str">
            <v>Base de Transformador</v>
          </cell>
          <cell r="E42">
            <v>6817.5</v>
          </cell>
        </row>
        <row r="46">
          <cell r="C46" t="str">
            <v>MS220CO.1</v>
          </cell>
          <cell r="D46" t="str">
            <v>Muro Separador</v>
          </cell>
          <cell r="E46">
            <v>3818</v>
          </cell>
        </row>
        <row r="47">
          <cell r="C47" t="str">
            <v>MS220CO.2</v>
          </cell>
          <cell r="D47" t="str">
            <v>Muro Separador</v>
          </cell>
          <cell r="E47">
            <v>4242.2300000000005</v>
          </cell>
        </row>
        <row r="48">
          <cell r="C48" t="str">
            <v>MS220CO.3</v>
          </cell>
          <cell r="D48" t="str">
            <v>Muro Separador</v>
          </cell>
          <cell r="E48">
            <v>5728.0199999999995</v>
          </cell>
        </row>
        <row r="49">
          <cell r="C49" t="str">
            <v>MS138CO.1</v>
          </cell>
          <cell r="D49" t="str">
            <v>Muro Separador</v>
          </cell>
          <cell r="E49">
            <v>3818</v>
          </cell>
        </row>
        <row r="50">
          <cell r="C50" t="str">
            <v>MS138CO.2</v>
          </cell>
          <cell r="D50" t="str">
            <v>Muro Separador</v>
          </cell>
          <cell r="E50">
            <v>4242.2300000000005</v>
          </cell>
        </row>
        <row r="51">
          <cell r="C51" t="str">
            <v>MS138CO.3</v>
          </cell>
          <cell r="D51" t="str">
            <v>Muro Separador</v>
          </cell>
          <cell r="E51">
            <v>5728.0199999999995</v>
          </cell>
        </row>
        <row r="52">
          <cell r="C52" t="str">
            <v>MS060CO.1</v>
          </cell>
          <cell r="D52" t="str">
            <v>Muro Separador</v>
          </cell>
          <cell r="E52">
            <v>3000.34</v>
          </cell>
        </row>
        <row r="53">
          <cell r="C53" t="str">
            <v>MS060CO.2</v>
          </cell>
          <cell r="D53" t="str">
            <v>Muro Separador</v>
          </cell>
          <cell r="E53">
            <v>4078.2999999999997</v>
          </cell>
        </row>
        <row r="54">
          <cell r="C54" t="str">
            <v>MS060CO.3</v>
          </cell>
          <cell r="D54" t="str">
            <v>Muro Separador</v>
          </cell>
          <cell r="E54">
            <v>5338.5700000000006</v>
          </cell>
        </row>
        <row r="55">
          <cell r="C55" t="str">
            <v>MS033CO.1</v>
          </cell>
          <cell r="D55" t="str">
            <v>Muro Separador</v>
          </cell>
          <cell r="E55">
            <v>2536.3199999999997</v>
          </cell>
        </row>
        <row r="56">
          <cell r="C56" t="str">
            <v>MS033CO.2</v>
          </cell>
          <cell r="D56" t="str">
            <v>Muro Separador</v>
          </cell>
          <cell r="E56">
            <v>3816</v>
          </cell>
        </row>
        <row r="57">
          <cell r="C57" t="str">
            <v>MS023CO.1</v>
          </cell>
          <cell r="D57" t="str">
            <v>Muro Separador</v>
          </cell>
          <cell r="E57">
            <v>2536.3199999999997</v>
          </cell>
        </row>
        <row r="58">
          <cell r="C58" t="str">
            <v>MS023CO.2</v>
          </cell>
          <cell r="D58" t="str">
            <v>Muro Separador</v>
          </cell>
          <cell r="E58">
            <v>3816</v>
          </cell>
        </row>
        <row r="60">
          <cell r="C60" t="str">
            <v>MS220SI.1</v>
          </cell>
          <cell r="D60" t="str">
            <v>Muro Separador</v>
          </cell>
          <cell r="E60">
            <v>4388.04</v>
          </cell>
        </row>
        <row r="61">
          <cell r="C61" t="str">
            <v>MS220SI.2</v>
          </cell>
          <cell r="D61" t="str">
            <v>Muro Separador</v>
          </cell>
          <cell r="E61">
            <v>4875.6000000000004</v>
          </cell>
        </row>
        <row r="62">
          <cell r="C62" t="str">
            <v>MS220SI.3</v>
          </cell>
          <cell r="D62" t="str">
            <v>Muro Separador</v>
          </cell>
          <cell r="E62">
            <v>6596.3200000000006</v>
          </cell>
        </row>
        <row r="63">
          <cell r="C63" t="str">
            <v>MS138SI.1</v>
          </cell>
          <cell r="D63" t="str">
            <v>Muro Separador</v>
          </cell>
          <cell r="E63">
            <v>4388.04</v>
          </cell>
        </row>
        <row r="64">
          <cell r="C64" t="str">
            <v>MS138SI.2</v>
          </cell>
          <cell r="D64" t="str">
            <v>Muro Separador</v>
          </cell>
          <cell r="E64">
            <v>4875.6000000000004</v>
          </cell>
        </row>
        <row r="65">
          <cell r="C65" t="str">
            <v>MS138SI.3</v>
          </cell>
          <cell r="D65" t="str">
            <v>Muro Separador</v>
          </cell>
          <cell r="E65">
            <v>6596.3200000000006</v>
          </cell>
        </row>
        <row r="66">
          <cell r="C66" t="str">
            <v>MS060SI.1</v>
          </cell>
          <cell r="D66" t="str">
            <v>Muro Separador</v>
          </cell>
          <cell r="E66">
            <v>3424.0999999999995</v>
          </cell>
        </row>
        <row r="67">
          <cell r="C67" t="str">
            <v>MS060SI.2</v>
          </cell>
          <cell r="D67" t="str">
            <v>Muro Separador</v>
          </cell>
          <cell r="E67">
            <v>4677.1100000000006</v>
          </cell>
        </row>
        <row r="68">
          <cell r="C68" t="str">
            <v>MS060SI.3</v>
          </cell>
          <cell r="D68" t="str">
            <v>Muro Separador</v>
          </cell>
          <cell r="E68">
            <v>5893.4900000000007</v>
          </cell>
        </row>
        <row r="69">
          <cell r="C69" t="str">
            <v>MS033SI.1</v>
          </cell>
          <cell r="D69" t="str">
            <v>Muro Separador</v>
          </cell>
          <cell r="E69">
            <v>2890.34</v>
          </cell>
        </row>
        <row r="70">
          <cell r="C70" t="str">
            <v>MS033SI.2</v>
          </cell>
          <cell r="D70" t="str">
            <v>Muro Separador</v>
          </cell>
          <cell r="E70">
            <v>4359.51</v>
          </cell>
        </row>
        <row r="71">
          <cell r="C71" t="str">
            <v>MS023SI.1</v>
          </cell>
          <cell r="D71" t="str">
            <v>Muro Separador</v>
          </cell>
          <cell r="E71">
            <v>2890.34</v>
          </cell>
        </row>
        <row r="72">
          <cell r="C72" t="str">
            <v>MS023SI.2</v>
          </cell>
          <cell r="D72" t="str">
            <v>Muro Separador</v>
          </cell>
          <cell r="E72">
            <v>4359.51</v>
          </cell>
        </row>
        <row r="74">
          <cell r="C74" t="str">
            <v>MS220SE.1</v>
          </cell>
          <cell r="D74" t="str">
            <v>Muro Separador</v>
          </cell>
          <cell r="E74">
            <v>4419.32</v>
          </cell>
        </row>
        <row r="75">
          <cell r="C75" t="str">
            <v>MS220SE.2</v>
          </cell>
          <cell r="D75" t="str">
            <v>Muro Separador</v>
          </cell>
          <cell r="E75">
            <v>4910.3600000000006</v>
          </cell>
        </row>
        <row r="76">
          <cell r="C76" t="str">
            <v>MS220SE.3</v>
          </cell>
          <cell r="D76" t="str">
            <v>Muro Separador</v>
          </cell>
          <cell r="E76">
            <v>6643.32</v>
          </cell>
        </row>
        <row r="77">
          <cell r="C77" t="str">
            <v>MS138SE.1</v>
          </cell>
          <cell r="D77" t="str">
            <v>Muro Separador</v>
          </cell>
          <cell r="E77">
            <v>4419.32</v>
          </cell>
        </row>
        <row r="78">
          <cell r="C78" t="str">
            <v>MS138SE.2</v>
          </cell>
          <cell r="D78" t="str">
            <v>Muro Separador</v>
          </cell>
          <cell r="E78">
            <v>4910.3600000000006</v>
          </cell>
        </row>
        <row r="79">
          <cell r="C79" t="str">
            <v>MS138SE.3</v>
          </cell>
          <cell r="D79" t="str">
            <v>Muro Separador</v>
          </cell>
          <cell r="E79">
            <v>6643.32</v>
          </cell>
        </row>
        <row r="80">
          <cell r="C80" t="str">
            <v>MS060SE.1</v>
          </cell>
          <cell r="D80" t="str">
            <v>Muro Separador</v>
          </cell>
          <cell r="E80">
            <v>3448.5399999999995</v>
          </cell>
        </row>
        <row r="81">
          <cell r="C81" t="str">
            <v>MS060SE.2</v>
          </cell>
          <cell r="D81" t="str">
            <v>Muro Separador</v>
          </cell>
          <cell r="E81">
            <v>4710.47</v>
          </cell>
        </row>
        <row r="82">
          <cell r="C82" t="str">
            <v>MS060SE.3</v>
          </cell>
          <cell r="D82" t="str">
            <v>Muro Separador</v>
          </cell>
          <cell r="E82">
            <v>5939.39</v>
          </cell>
        </row>
        <row r="83">
          <cell r="C83" t="str">
            <v>MS033SE.1</v>
          </cell>
          <cell r="D83" t="str">
            <v>Muro Separador</v>
          </cell>
          <cell r="E83">
            <v>2911.14</v>
          </cell>
        </row>
        <row r="84">
          <cell r="C84" t="str">
            <v>MS033SE.2</v>
          </cell>
          <cell r="D84" t="str">
            <v>Muro Separador</v>
          </cell>
          <cell r="E84">
            <v>4390.63</v>
          </cell>
        </row>
        <row r="85">
          <cell r="C85" t="str">
            <v>MS023SE.1</v>
          </cell>
          <cell r="D85" t="str">
            <v>Muro Separador</v>
          </cell>
          <cell r="E85">
            <v>2911.14</v>
          </cell>
        </row>
        <row r="86">
          <cell r="C86" t="str">
            <v>MS023SE.2</v>
          </cell>
          <cell r="D86" t="str">
            <v>Muro Separador</v>
          </cell>
          <cell r="E86">
            <v>4390.63</v>
          </cell>
        </row>
        <row r="88">
          <cell r="C88" t="str">
            <v>RTB220CO.1</v>
          </cell>
          <cell r="D88" t="str">
            <v>Rieles y Base de Tiro</v>
          </cell>
          <cell r="E88">
            <v>189.53</v>
          </cell>
        </row>
        <row r="89">
          <cell r="C89" t="str">
            <v>RTB220CO.2</v>
          </cell>
          <cell r="D89" t="str">
            <v>Rieles y Base de Tiro</v>
          </cell>
          <cell r="E89">
            <v>247.42</v>
          </cell>
        </row>
        <row r="90">
          <cell r="C90" t="str">
            <v>RTB220CO.3</v>
          </cell>
          <cell r="D90" t="str">
            <v>Rieles y Base de Tiro</v>
          </cell>
          <cell r="E90">
            <v>374.46999999999997</v>
          </cell>
        </row>
        <row r="91">
          <cell r="C91" t="str">
            <v>RTB138CO.1</v>
          </cell>
          <cell r="D91" t="str">
            <v>Rieles y Base de Tiro</v>
          </cell>
          <cell r="E91">
            <v>189.53</v>
          </cell>
        </row>
        <row r="92">
          <cell r="C92" t="str">
            <v>RTB138CO.2</v>
          </cell>
          <cell r="D92" t="str">
            <v>Rieles y Base de Tiro</v>
          </cell>
          <cell r="E92">
            <v>247.42</v>
          </cell>
        </row>
        <row r="93">
          <cell r="C93" t="str">
            <v>RTB138CO.3</v>
          </cell>
          <cell r="D93" t="str">
            <v>Rieles y Base de Tiro</v>
          </cell>
          <cell r="E93">
            <v>374.46999999999997</v>
          </cell>
        </row>
        <row r="94">
          <cell r="C94" t="str">
            <v>RTB060CO.1</v>
          </cell>
          <cell r="D94" t="str">
            <v>Rieles y Base de Tiro</v>
          </cell>
          <cell r="E94">
            <v>180.53</v>
          </cell>
        </row>
        <row r="95">
          <cell r="C95" t="str">
            <v>RTB060CO.2</v>
          </cell>
          <cell r="D95" t="str">
            <v>Rieles y Base de Tiro</v>
          </cell>
          <cell r="E95">
            <v>247.42</v>
          </cell>
        </row>
        <row r="96">
          <cell r="C96" t="str">
            <v>RTB060CO.3</v>
          </cell>
          <cell r="D96" t="str">
            <v>Rieles y Base de Tiro</v>
          </cell>
          <cell r="E96">
            <v>295.42</v>
          </cell>
        </row>
        <row r="97">
          <cell r="C97" t="str">
            <v>RTB033CO.1</v>
          </cell>
          <cell r="D97" t="str">
            <v>Rieles y Base de Tiro</v>
          </cell>
          <cell r="E97">
            <v>165.53</v>
          </cell>
        </row>
        <row r="98">
          <cell r="C98" t="str">
            <v>RTB033CO.2</v>
          </cell>
          <cell r="D98" t="str">
            <v>Rieles y Base de Tiro</v>
          </cell>
          <cell r="E98">
            <v>238.42</v>
          </cell>
        </row>
        <row r="99">
          <cell r="C99" t="str">
            <v>RTB023CO.1</v>
          </cell>
          <cell r="D99" t="str">
            <v>Rieles y Base de Tiro</v>
          </cell>
          <cell r="E99">
            <v>165.53</v>
          </cell>
        </row>
        <row r="100">
          <cell r="C100" t="str">
            <v>RTB023CO.2</v>
          </cell>
          <cell r="D100" t="str">
            <v>Rieles y Base de Tiro</v>
          </cell>
          <cell r="E100">
            <v>238.42</v>
          </cell>
        </row>
        <row r="102">
          <cell r="C102" t="str">
            <v>RTB220SI.1</v>
          </cell>
          <cell r="D102" t="str">
            <v>Rieles y Base de Tiro</v>
          </cell>
          <cell r="E102">
            <v>196.74999999999997</v>
          </cell>
        </row>
        <row r="103">
          <cell r="C103" t="str">
            <v>RTB220SI.2</v>
          </cell>
          <cell r="D103" t="str">
            <v>Rieles y Base de Tiro</v>
          </cell>
          <cell r="E103">
            <v>257.34000000000003</v>
          </cell>
        </row>
        <row r="104">
          <cell r="C104" t="str">
            <v>RTB220SI.3</v>
          </cell>
          <cell r="D104" t="str">
            <v>Rieles y Base de Tiro</v>
          </cell>
          <cell r="E104">
            <v>387.15000000000003</v>
          </cell>
        </row>
        <row r="105">
          <cell r="C105" t="str">
            <v>RTB138SI.1</v>
          </cell>
          <cell r="D105" t="str">
            <v>Rieles y Base de Tiro</v>
          </cell>
          <cell r="E105">
            <v>196.74999999999997</v>
          </cell>
        </row>
        <row r="106">
          <cell r="C106" t="str">
            <v>RTB138SI.2</v>
          </cell>
          <cell r="D106" t="str">
            <v>Rieles y Base de Tiro</v>
          </cell>
          <cell r="E106">
            <v>257.34000000000003</v>
          </cell>
        </row>
        <row r="107">
          <cell r="C107" t="str">
            <v>RTB138SI.3</v>
          </cell>
          <cell r="D107" t="str">
            <v>Rieles y Base de Tiro</v>
          </cell>
          <cell r="E107">
            <v>387.15000000000003</v>
          </cell>
        </row>
        <row r="108">
          <cell r="C108" t="str">
            <v>RTB060SI.1</v>
          </cell>
          <cell r="D108" t="str">
            <v>Rieles y Base de Tiro</v>
          </cell>
          <cell r="E108">
            <v>187.75</v>
          </cell>
        </row>
        <row r="109">
          <cell r="C109" t="str">
            <v>RTB060SI.2</v>
          </cell>
          <cell r="D109" t="str">
            <v>Rieles y Base de Tiro</v>
          </cell>
          <cell r="E109">
            <v>257.34000000000003</v>
          </cell>
        </row>
        <row r="110">
          <cell r="C110" t="str">
            <v>RTB060SI.3</v>
          </cell>
          <cell r="D110" t="str">
            <v>Rieles y Base de Tiro</v>
          </cell>
          <cell r="E110">
            <v>305.33999999999997</v>
          </cell>
        </row>
        <row r="111">
          <cell r="C111" t="str">
            <v>RTB033SI.1</v>
          </cell>
          <cell r="D111" t="str">
            <v>Rieles y Base de Tiro</v>
          </cell>
          <cell r="E111">
            <v>172.75</v>
          </cell>
        </row>
        <row r="112">
          <cell r="C112" t="str">
            <v>RTB033SI.2</v>
          </cell>
          <cell r="D112" t="str">
            <v>Rieles y Base de Tiro</v>
          </cell>
          <cell r="E112">
            <v>248.34000000000003</v>
          </cell>
        </row>
        <row r="113">
          <cell r="C113" t="str">
            <v>RTB023SI.1</v>
          </cell>
          <cell r="D113" t="str">
            <v>Rieles y Base de Tiro</v>
          </cell>
          <cell r="E113">
            <v>172.75</v>
          </cell>
        </row>
        <row r="114">
          <cell r="C114" t="str">
            <v>RTB023SI.2</v>
          </cell>
          <cell r="D114" t="str">
            <v>Rieles y Base de Tiro</v>
          </cell>
          <cell r="E114">
            <v>248.34000000000003</v>
          </cell>
        </row>
        <row r="116">
          <cell r="C116" t="str">
            <v>RTB220SE.1</v>
          </cell>
          <cell r="D116" t="str">
            <v>Rieles y Base de Tiro</v>
          </cell>
          <cell r="E116">
            <v>197.46999999999997</v>
          </cell>
        </row>
        <row r="117">
          <cell r="C117" t="str">
            <v>RTB220SE.2</v>
          </cell>
          <cell r="D117" t="str">
            <v>Rieles y Base de Tiro</v>
          </cell>
          <cell r="E117">
            <v>258.52000000000004</v>
          </cell>
        </row>
        <row r="118">
          <cell r="C118" t="str">
            <v>RTB220SE.3</v>
          </cell>
          <cell r="D118" t="str">
            <v>Rieles y Base de Tiro</v>
          </cell>
          <cell r="E118">
            <v>389.36</v>
          </cell>
        </row>
        <row r="119">
          <cell r="C119" t="str">
            <v>RTB138SE.1</v>
          </cell>
          <cell r="D119" t="str">
            <v>Rieles y Base de Tiro</v>
          </cell>
          <cell r="E119">
            <v>197.46999999999997</v>
          </cell>
        </row>
        <row r="120">
          <cell r="C120" t="str">
            <v>RTB138SE.2</v>
          </cell>
          <cell r="D120" t="str">
            <v>Rieles y Base de Tiro</v>
          </cell>
          <cell r="E120">
            <v>258.52000000000004</v>
          </cell>
        </row>
        <row r="121">
          <cell r="C121" t="str">
            <v>RTB138SE.3</v>
          </cell>
          <cell r="D121" t="str">
            <v>Rieles y Base de Tiro</v>
          </cell>
          <cell r="E121">
            <v>389.36</v>
          </cell>
        </row>
        <row r="122">
          <cell r="C122" t="str">
            <v>RTB060SE.1</v>
          </cell>
          <cell r="D122" t="str">
            <v>Rieles y Base de Tiro</v>
          </cell>
          <cell r="E122">
            <v>188.46999999999997</v>
          </cell>
        </row>
        <row r="123">
          <cell r="C123" t="str">
            <v>RTB060SE.2</v>
          </cell>
          <cell r="D123" t="str">
            <v>Rieles y Base de Tiro</v>
          </cell>
          <cell r="E123">
            <v>258.52000000000004</v>
          </cell>
        </row>
        <row r="124">
          <cell r="C124" t="str">
            <v>RTB060SE.3</v>
          </cell>
          <cell r="D124" t="str">
            <v>Rieles y Base de Tiro</v>
          </cell>
          <cell r="E124">
            <v>306.52</v>
          </cell>
        </row>
        <row r="125">
          <cell r="C125" t="str">
            <v>RTB033SE.1</v>
          </cell>
          <cell r="D125" t="str">
            <v>Rieles y Base de Tiro</v>
          </cell>
          <cell r="E125">
            <v>173.46999999999997</v>
          </cell>
        </row>
        <row r="126">
          <cell r="C126" t="str">
            <v>RTB033SE.2</v>
          </cell>
          <cell r="D126" t="str">
            <v>Rieles y Base de Tiro</v>
          </cell>
          <cell r="E126">
            <v>249.52</v>
          </cell>
        </row>
        <row r="127">
          <cell r="C127" t="str">
            <v>RTB023SE.1</v>
          </cell>
          <cell r="D127" t="str">
            <v>Rieles y Base de Tiro</v>
          </cell>
          <cell r="E127">
            <v>173.46999999999997</v>
          </cell>
        </row>
        <row r="128">
          <cell r="C128" t="str">
            <v>RTB023SE.2</v>
          </cell>
          <cell r="D128" t="str">
            <v>Rieles y Base de Tiro</v>
          </cell>
          <cell r="E128">
            <v>249.52</v>
          </cell>
        </row>
        <row r="130">
          <cell r="C130" t="str">
            <v>BT220CO.1</v>
          </cell>
          <cell r="D130" t="str">
            <v>Base de Tiro</v>
          </cell>
          <cell r="E130">
            <v>260.53000000000003</v>
          </cell>
        </row>
        <row r="131">
          <cell r="C131" t="str">
            <v>BT220CO.2</v>
          </cell>
          <cell r="D131" t="str">
            <v>Base de Tiro</v>
          </cell>
          <cell r="E131">
            <v>297.42000000000007</v>
          </cell>
        </row>
        <row r="132">
          <cell r="C132" t="str">
            <v>BT220CO.3</v>
          </cell>
          <cell r="D132" t="str">
            <v>Base de Tiro</v>
          </cell>
          <cell r="E132">
            <v>379.46999999999997</v>
          </cell>
        </row>
        <row r="133">
          <cell r="C133" t="str">
            <v>BT138CO.1</v>
          </cell>
          <cell r="D133" t="str">
            <v>Base de Tiro</v>
          </cell>
          <cell r="E133">
            <v>260.53000000000003</v>
          </cell>
        </row>
        <row r="134">
          <cell r="C134" t="str">
            <v>BT138CO.2</v>
          </cell>
          <cell r="D134" t="str">
            <v>Base de Tiro</v>
          </cell>
          <cell r="E134">
            <v>297.42000000000007</v>
          </cell>
        </row>
        <row r="135">
          <cell r="C135" t="str">
            <v>BT138CO.3</v>
          </cell>
          <cell r="D135" t="str">
            <v>Base de Tiro</v>
          </cell>
          <cell r="E135">
            <v>379.46999999999997</v>
          </cell>
        </row>
        <row r="136">
          <cell r="C136" t="str">
            <v>BT060CO.1</v>
          </cell>
          <cell r="D136" t="str">
            <v>Base de Tiro</v>
          </cell>
          <cell r="E136">
            <v>260.53000000000003</v>
          </cell>
        </row>
        <row r="137">
          <cell r="C137" t="str">
            <v>BT060CO.2</v>
          </cell>
          <cell r="D137" t="str">
            <v>Base de Tiro</v>
          </cell>
          <cell r="E137">
            <v>297.42000000000007</v>
          </cell>
        </row>
        <row r="138">
          <cell r="C138" t="str">
            <v>BT060CO.3</v>
          </cell>
          <cell r="D138" t="str">
            <v>Base de Tiro</v>
          </cell>
          <cell r="E138">
            <v>297.42000000000007</v>
          </cell>
        </row>
        <row r="139">
          <cell r="C139" t="str">
            <v>BT033CO.1</v>
          </cell>
          <cell r="D139" t="str">
            <v>Base de Tiro</v>
          </cell>
          <cell r="E139">
            <v>260.53000000000003</v>
          </cell>
        </row>
        <row r="140">
          <cell r="C140" t="str">
            <v>BT033CO.2</v>
          </cell>
          <cell r="D140" t="str">
            <v>Base de Tiro</v>
          </cell>
          <cell r="E140">
            <v>297.42000000000007</v>
          </cell>
        </row>
        <row r="141">
          <cell r="C141" t="str">
            <v>BT023CO.1</v>
          </cell>
          <cell r="D141" t="str">
            <v>Base de Tiro</v>
          </cell>
          <cell r="E141">
            <v>260.53000000000003</v>
          </cell>
        </row>
        <row r="142">
          <cell r="C142" t="str">
            <v>BT023CO.2</v>
          </cell>
          <cell r="D142" t="str">
            <v>Base de Tiro</v>
          </cell>
          <cell r="E142">
            <v>297.42000000000007</v>
          </cell>
        </row>
        <row r="144">
          <cell r="C144" t="str">
            <v>BT220SI.1</v>
          </cell>
          <cell r="D144" t="str">
            <v>Base de Tiro</v>
          </cell>
          <cell r="E144">
            <v>267.74999999999994</v>
          </cell>
        </row>
        <row r="145">
          <cell r="C145" t="str">
            <v>BT220SI.2</v>
          </cell>
          <cell r="D145" t="str">
            <v>Base de Tiro</v>
          </cell>
          <cell r="E145">
            <v>307.34000000000003</v>
          </cell>
        </row>
        <row r="146">
          <cell r="C146" t="str">
            <v>BT220SI.3</v>
          </cell>
          <cell r="D146" t="str">
            <v>Base de Tiro</v>
          </cell>
          <cell r="E146">
            <v>392.15000000000003</v>
          </cell>
        </row>
        <row r="147">
          <cell r="C147" t="str">
            <v>BT138SI.1</v>
          </cell>
          <cell r="D147" t="str">
            <v>Base de Tiro</v>
          </cell>
          <cell r="E147">
            <v>267.74999999999994</v>
          </cell>
        </row>
        <row r="148">
          <cell r="C148" t="str">
            <v>BT138SI.2</v>
          </cell>
          <cell r="D148" t="str">
            <v>Base de Tiro</v>
          </cell>
          <cell r="E148">
            <v>307.34000000000003</v>
          </cell>
        </row>
        <row r="149">
          <cell r="C149" t="str">
            <v>BT138SI.3</v>
          </cell>
          <cell r="D149" t="str">
            <v>Base de Tiro</v>
          </cell>
          <cell r="E149">
            <v>392.15000000000003</v>
          </cell>
        </row>
        <row r="150">
          <cell r="C150" t="str">
            <v>BT060SI.1</v>
          </cell>
          <cell r="D150" t="str">
            <v>Base de Tiro</v>
          </cell>
          <cell r="E150">
            <v>267.74999999999994</v>
          </cell>
        </row>
        <row r="151">
          <cell r="C151" t="str">
            <v>BT060SI.2</v>
          </cell>
          <cell r="D151" t="str">
            <v>Base de Tiro</v>
          </cell>
          <cell r="E151">
            <v>307.34000000000003</v>
          </cell>
        </row>
        <row r="152">
          <cell r="C152" t="str">
            <v>BT060SI.3</v>
          </cell>
          <cell r="D152" t="str">
            <v>Base de Tiro</v>
          </cell>
          <cell r="E152">
            <v>307.34000000000003</v>
          </cell>
        </row>
        <row r="153">
          <cell r="C153" t="str">
            <v>BT033SI.1</v>
          </cell>
          <cell r="D153" t="str">
            <v>Base de Tiro</v>
          </cell>
          <cell r="E153">
            <v>267.74999999999994</v>
          </cell>
        </row>
        <row r="154">
          <cell r="C154" t="str">
            <v>BT033SI.2</v>
          </cell>
          <cell r="D154" t="str">
            <v>Base de Tiro</v>
          </cell>
          <cell r="E154">
            <v>307.34000000000003</v>
          </cell>
        </row>
        <row r="155">
          <cell r="C155" t="str">
            <v>BT023SI.1</v>
          </cell>
          <cell r="D155" t="str">
            <v>Base de Tiro</v>
          </cell>
          <cell r="E155">
            <v>267.74999999999994</v>
          </cell>
        </row>
        <row r="156">
          <cell r="C156" t="str">
            <v>BT023SI.2</v>
          </cell>
          <cell r="D156" t="str">
            <v>Base de Tiro</v>
          </cell>
          <cell r="E156">
            <v>307.34000000000003</v>
          </cell>
        </row>
        <row r="158">
          <cell r="C158" t="str">
            <v>BT220SE.1</v>
          </cell>
          <cell r="D158" t="str">
            <v>Base de Tiro</v>
          </cell>
          <cell r="E158">
            <v>268.46999999999997</v>
          </cell>
        </row>
        <row r="159">
          <cell r="C159" t="str">
            <v>BT220SE.2</v>
          </cell>
          <cell r="D159" t="str">
            <v>Base de Tiro</v>
          </cell>
          <cell r="E159">
            <v>308.52000000000004</v>
          </cell>
        </row>
        <row r="160">
          <cell r="C160" t="str">
            <v>BT220SE.3</v>
          </cell>
          <cell r="D160" t="str">
            <v>Base de Tiro</v>
          </cell>
          <cell r="E160">
            <v>394.36</v>
          </cell>
        </row>
        <row r="161">
          <cell r="C161" t="str">
            <v>BT138SE.1</v>
          </cell>
          <cell r="D161" t="str">
            <v>Base de Tiro</v>
          </cell>
          <cell r="E161">
            <v>268.46999999999997</v>
          </cell>
        </row>
        <row r="162">
          <cell r="C162" t="str">
            <v>BT138SE.2</v>
          </cell>
          <cell r="D162" t="str">
            <v>Base de Tiro</v>
          </cell>
          <cell r="E162">
            <v>308.52000000000004</v>
          </cell>
        </row>
        <row r="163">
          <cell r="C163" t="str">
            <v>BT138SE.3</v>
          </cell>
          <cell r="D163" t="str">
            <v>Base de Tiro</v>
          </cell>
          <cell r="E163">
            <v>394.36</v>
          </cell>
        </row>
        <row r="164">
          <cell r="C164" t="str">
            <v>BT060SE.1</v>
          </cell>
          <cell r="D164" t="str">
            <v>Base de Tiro</v>
          </cell>
          <cell r="E164">
            <v>268.46999999999997</v>
          </cell>
        </row>
        <row r="165">
          <cell r="C165" t="str">
            <v>BT060SE.2</v>
          </cell>
          <cell r="D165" t="str">
            <v>Base de Tiro</v>
          </cell>
          <cell r="E165">
            <v>308.52000000000004</v>
          </cell>
        </row>
        <row r="166">
          <cell r="C166" t="str">
            <v>BT060SE.3</v>
          </cell>
          <cell r="D166" t="str">
            <v>Base de Tiro</v>
          </cell>
          <cell r="E166">
            <v>308.52000000000004</v>
          </cell>
        </row>
        <row r="167">
          <cell r="C167" t="str">
            <v>BT033SE.1</v>
          </cell>
          <cell r="D167" t="str">
            <v>Base de Tiro</v>
          </cell>
          <cell r="E167">
            <v>268.46999999999997</v>
          </cell>
        </row>
        <row r="168">
          <cell r="C168" t="str">
            <v>BT033SE.2</v>
          </cell>
          <cell r="D168" t="str">
            <v>Base de Tiro</v>
          </cell>
          <cell r="E168">
            <v>308.52000000000004</v>
          </cell>
        </row>
        <row r="169">
          <cell r="C169" t="str">
            <v>BT023SE.1</v>
          </cell>
          <cell r="D169" t="str">
            <v>Base de Tiro</v>
          </cell>
          <cell r="E169">
            <v>268.46999999999997</v>
          </cell>
        </row>
        <row r="170">
          <cell r="C170" t="str">
            <v>BT023SE.2</v>
          </cell>
          <cell r="D170" t="str">
            <v>Base de Tiro</v>
          </cell>
          <cell r="E170">
            <v>308.52000000000004</v>
          </cell>
        </row>
        <row r="175">
          <cell r="C175" t="str">
            <v>CODIGO</v>
          </cell>
          <cell r="E175" t="str">
            <v>P.U. (US $)</v>
          </cell>
        </row>
        <row r="176">
          <cell r="C176" t="str">
            <v>TM220CO.1</v>
          </cell>
          <cell r="D176" t="str">
            <v>Base de Transformador</v>
          </cell>
          <cell r="E176">
            <v>13093.089999999998</v>
          </cell>
        </row>
        <row r="184">
          <cell r="C184" t="str">
            <v>MSM220CO.1</v>
          </cell>
          <cell r="D184" t="str">
            <v>Muro Separador</v>
          </cell>
          <cell r="E184">
            <v>5728.0199999999995</v>
          </cell>
        </row>
        <row r="186">
          <cell r="C186" t="str">
            <v>RTBM220CO.1</v>
          </cell>
          <cell r="D186" t="str">
            <v>Rieles y Base de Tiro</v>
          </cell>
          <cell r="E186">
            <v>374.46999999999997</v>
          </cell>
        </row>
        <row r="188">
          <cell r="C188" t="str">
            <v>BTM220CO.1</v>
          </cell>
          <cell r="D188" t="str">
            <v>Base de Tiro</v>
          </cell>
          <cell r="E188">
            <v>379.46999999999997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Parámetros"/>
      <sheetName val="CTE"/>
      <sheetName val="IDC"/>
      <sheetName val="Costos CE"/>
      <sheetName val="Seguro"/>
      <sheetName val="CF personal"/>
      <sheetName val="PR2005"/>
      <sheetName val="RESUMEN MODULOS"/>
    </sheetNames>
    <sheetDataSet>
      <sheetData sheetId="0"/>
      <sheetData sheetId="1">
        <row r="65">
          <cell r="E65">
            <v>169.02551172750466</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bs.gob.pe/app/stats/tc-cv.asp" TargetMode="External"/><Relationship Id="rId1" Type="http://schemas.openxmlformats.org/officeDocument/2006/relationships/hyperlink" Target="http://www.sbs.gob.pe/app/stats/tc-cv.asp"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www.bcrp.gob.pe/estadisticas/cuadros-de-la-nota-semanal.html"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sheetPr codeName="Hoja1"/>
  <dimension ref="A1:B34"/>
  <sheetViews>
    <sheetView showGridLines="0" topLeftCell="A4" workbookViewId="0">
      <selection activeCell="B25" sqref="B25"/>
    </sheetView>
  </sheetViews>
  <sheetFormatPr baseColWidth="10" defaultRowHeight="12.75"/>
  <cols>
    <col min="1" max="1" width="22.83203125" customWidth="1"/>
  </cols>
  <sheetData>
    <row r="1" spans="1:2">
      <c r="A1" s="258" t="s">
        <v>2736</v>
      </c>
    </row>
    <row r="3" spans="1:2">
      <c r="A3" s="3" t="s">
        <v>2737</v>
      </c>
    </row>
    <row r="4" spans="1:2">
      <c r="B4" s="135" t="s">
        <v>2753</v>
      </c>
    </row>
    <row r="5" spans="1:2">
      <c r="A5" t="s">
        <v>2738</v>
      </c>
      <c r="B5" s="259">
        <v>0.12</v>
      </c>
    </row>
    <row r="6" spans="1:2">
      <c r="B6" s="260"/>
    </row>
    <row r="7" spans="1:2">
      <c r="A7" s="3" t="s">
        <v>2739</v>
      </c>
    </row>
    <row r="8" spans="1:2">
      <c r="B8" s="135" t="s">
        <v>2753</v>
      </c>
    </row>
    <row r="9" spans="1:2">
      <c r="A9" t="s">
        <v>2740</v>
      </c>
      <c r="B9" s="261">
        <v>20</v>
      </c>
    </row>
    <row r="10" spans="1:2">
      <c r="A10" t="s">
        <v>2741</v>
      </c>
      <c r="B10" s="261">
        <v>30</v>
      </c>
    </row>
    <row r="12" spans="1:2">
      <c r="A12" s="3" t="s">
        <v>2742</v>
      </c>
    </row>
    <row r="13" spans="1:2">
      <c r="B13" s="135" t="s">
        <v>2753</v>
      </c>
    </row>
    <row r="14" spans="1:2">
      <c r="A14" t="s">
        <v>2743</v>
      </c>
      <c r="B14" s="262">
        <v>0.32700000000000001</v>
      </c>
    </row>
    <row r="15" spans="1:2">
      <c r="A15" t="s">
        <v>2744</v>
      </c>
      <c r="B15" s="262">
        <v>0.03</v>
      </c>
    </row>
    <row r="17" spans="1:2">
      <c r="A17" s="3" t="s">
        <v>2745</v>
      </c>
    </row>
    <row r="18" spans="1:2">
      <c r="B18" s="135" t="s">
        <v>2753</v>
      </c>
    </row>
    <row r="19" spans="1:2">
      <c r="A19" s="188" t="s">
        <v>2612</v>
      </c>
      <c r="B19" s="261">
        <v>0.98040000000000005</v>
      </c>
    </row>
    <row r="20" spans="1:2">
      <c r="A20" s="188" t="s">
        <v>2614</v>
      </c>
      <c r="B20" s="261">
        <v>0.98760000000000003</v>
      </c>
    </row>
    <row r="21" spans="1:2">
      <c r="A21" t="s">
        <v>2746</v>
      </c>
      <c r="B21" s="261">
        <v>0.95179999999999998</v>
      </c>
    </row>
    <row r="23" spans="1:2">
      <c r="A23" s="306" t="s">
        <v>2754</v>
      </c>
    </row>
    <row r="29" spans="1:2" ht="13.5">
      <c r="A29" s="437" t="s">
        <v>3519</v>
      </c>
    </row>
    <row r="30" spans="1:2" ht="13.5">
      <c r="A30" s="437" t="s">
        <v>3522</v>
      </c>
    </row>
    <row r="31" spans="1:2" ht="13.5">
      <c r="A31" s="437" t="s">
        <v>3523</v>
      </c>
    </row>
    <row r="32" spans="1:2" ht="13.5">
      <c r="A32" s="437" t="s">
        <v>3527</v>
      </c>
    </row>
    <row r="33" spans="1:1" ht="13.5">
      <c r="A33" s="437" t="s">
        <v>3528</v>
      </c>
    </row>
    <row r="34" spans="1:1" ht="13.5">
      <c r="A34" s="437" t="s">
        <v>3530</v>
      </c>
    </row>
  </sheetData>
  <phoneticPr fontId="0" type="noConversion"/>
  <hyperlinks>
    <hyperlink ref="A29" location="Tanques!C1" display="Cuadro N° 11"/>
    <hyperlink ref="A30" location="Tanques!C8" display="Cuadro N° 14"/>
    <hyperlink ref="A31" location="DUAL!C1" display="Cuadro N° 20"/>
    <hyperlink ref="A32" location="DUAL!C83" display="Cuadro N° 21"/>
    <hyperlink ref="A33" location="CUCSS!B1" display="Cuadro N° 25"/>
    <hyperlink ref="A34" location="CUCSS!C30" display="Cuadro N° 26"/>
  </hyperlinks>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Hoja2" enableFormatConditionsCalculation="0">
    <tabColor indexed="42"/>
  </sheetPr>
  <dimension ref="B1:R58"/>
  <sheetViews>
    <sheetView showGridLines="0" topLeftCell="A52" zoomScale="70" zoomScaleNormal="70" workbookViewId="0">
      <selection activeCell="K81" sqref="K81"/>
    </sheetView>
  </sheetViews>
  <sheetFormatPr baseColWidth="10" defaultRowHeight="12.75"/>
  <cols>
    <col min="1" max="1" width="3.83203125" customWidth="1"/>
    <col min="3" max="3" width="37.83203125" customWidth="1"/>
    <col min="4" max="4" width="12.33203125" bestFit="1" customWidth="1"/>
    <col min="5" max="5" width="13.6640625" bestFit="1" customWidth="1"/>
    <col min="6" max="6" width="9.83203125" bestFit="1" customWidth="1"/>
    <col min="7" max="7" width="12.1640625" bestFit="1" customWidth="1"/>
    <col min="8" max="8" width="2" customWidth="1"/>
    <col min="11" max="11" width="5" customWidth="1"/>
    <col min="12" max="12" width="32.5" customWidth="1"/>
  </cols>
  <sheetData>
    <row r="1" spans="2:18" ht="15">
      <c r="B1" s="1063" t="s">
        <v>3528</v>
      </c>
    </row>
    <row r="2" spans="2:18">
      <c r="B2" s="3" t="s">
        <v>2867</v>
      </c>
      <c r="K2" t="s">
        <v>2867</v>
      </c>
    </row>
    <row r="3" spans="2:18" ht="13.5" thickBot="1">
      <c r="B3" t="s">
        <v>2882</v>
      </c>
      <c r="K3" t="s">
        <v>2882</v>
      </c>
    </row>
    <row r="4" spans="2:18">
      <c r="B4" s="674"/>
      <c r="C4" s="675" t="s">
        <v>2879</v>
      </c>
      <c r="D4" s="676" t="s">
        <v>2881</v>
      </c>
      <c r="E4" s="676" t="s">
        <v>2868</v>
      </c>
      <c r="F4" s="676" t="s">
        <v>2869</v>
      </c>
      <c r="G4" s="676" t="s">
        <v>2870</v>
      </c>
      <c r="K4" s="1126"/>
      <c r="L4" s="1127" t="s">
        <v>2879</v>
      </c>
      <c r="M4" s="1128" t="s">
        <v>2881</v>
      </c>
      <c r="N4" s="1128" t="s">
        <v>2868</v>
      </c>
      <c r="O4" s="1128" t="s">
        <v>2869</v>
      </c>
      <c r="P4" s="1128" t="s">
        <v>2870</v>
      </c>
    </row>
    <row r="5" spans="2:18" ht="13.5" thickBot="1">
      <c r="B5" s="677"/>
      <c r="C5" s="678" t="s">
        <v>2880</v>
      </c>
      <c r="D5" s="679" t="s">
        <v>2597</v>
      </c>
      <c r="E5" s="679" t="s">
        <v>2596</v>
      </c>
      <c r="F5" s="679" t="s">
        <v>2596</v>
      </c>
      <c r="G5" s="679" t="s">
        <v>2764</v>
      </c>
      <c r="K5" s="1129"/>
      <c r="L5" s="1130" t="s">
        <v>2880</v>
      </c>
      <c r="M5" s="1131" t="s">
        <v>2597</v>
      </c>
      <c r="N5" s="1131" t="s">
        <v>2596</v>
      </c>
      <c r="O5" s="1131" t="s">
        <v>2596</v>
      </c>
      <c r="P5" s="1131" t="s">
        <v>2764</v>
      </c>
    </row>
    <row r="6" spans="2:18">
      <c r="B6" s="680" t="s">
        <v>2873</v>
      </c>
      <c r="C6" s="681" t="s">
        <v>2871</v>
      </c>
      <c r="D6" s="682">
        <f>GN!E65</f>
        <v>174.80237142894856</v>
      </c>
      <c r="E6" s="683">
        <f>GN!G46+GN!G51</f>
        <v>7785.7927121542762</v>
      </c>
      <c r="F6" s="683">
        <f>GN!G54+GN!G55</f>
        <v>1784.6238002638584</v>
      </c>
      <c r="G6" s="684">
        <f>(F6+E6)/D6</f>
        <v>54.74992378068621</v>
      </c>
      <c r="K6" s="680" t="s">
        <v>2873</v>
      </c>
      <c r="L6" s="681" t="s">
        <v>2871</v>
      </c>
      <c r="M6" s="682">
        <v>174.80237142894856</v>
      </c>
      <c r="N6" s="683">
        <v>7785.7927121542762</v>
      </c>
      <c r="O6" s="683">
        <v>1784.6238002638584</v>
      </c>
      <c r="P6" s="684">
        <v>54.74992378068621</v>
      </c>
    </row>
    <row r="7" spans="2:18" ht="13.5" thickBot="1">
      <c r="B7" s="680" t="s">
        <v>2874</v>
      </c>
      <c r="C7" s="685" t="s">
        <v>2872</v>
      </c>
      <c r="D7" s="686">
        <f>DUAL!E74</f>
        <v>173.77103743751778</v>
      </c>
      <c r="E7" s="687">
        <f>DUAL!G50+DUAL!G55+SUM(DUAL!G58:G59)</f>
        <v>9115.8281186697677</v>
      </c>
      <c r="F7" s="687">
        <f>DUAL!G63+DUAL!G64</f>
        <v>1825.2224728255474</v>
      </c>
      <c r="G7" s="688">
        <f>(F7+E7)/D7</f>
        <v>62.96245193005393</v>
      </c>
      <c r="I7" s="327"/>
      <c r="K7" s="680" t="s">
        <v>2874</v>
      </c>
      <c r="L7" s="685" t="s">
        <v>2872</v>
      </c>
      <c r="M7" s="686">
        <v>173.77103743751778</v>
      </c>
      <c r="N7" s="687">
        <v>8992.6248475191296</v>
      </c>
      <c r="O7" s="687">
        <v>1821.7338333768698</v>
      </c>
      <c r="P7" s="688">
        <v>62.233378130026296</v>
      </c>
      <c r="R7" s="327"/>
    </row>
    <row r="8" spans="2:18">
      <c r="B8" s="689"/>
      <c r="C8" s="681" t="s">
        <v>2877</v>
      </c>
      <c r="D8" s="690">
        <v>7.9100000000000004E-2</v>
      </c>
      <c r="E8" s="691"/>
      <c r="K8" s="689"/>
      <c r="L8" s="681" t="s">
        <v>2877</v>
      </c>
      <c r="M8" s="690">
        <v>7.9100000000000004E-2</v>
      </c>
      <c r="N8" s="691"/>
    </row>
    <row r="9" spans="2:18">
      <c r="B9" s="680" t="s">
        <v>2875</v>
      </c>
      <c r="C9" s="692" t="s">
        <v>2878</v>
      </c>
      <c r="D9" s="353">
        <f>D27</f>
        <v>2.8050000000000002</v>
      </c>
      <c r="E9" s="1029" t="s">
        <v>2769</v>
      </c>
      <c r="I9" s="327"/>
      <c r="J9" s="327"/>
      <c r="K9" s="680" t="s">
        <v>2875</v>
      </c>
      <c r="L9" s="692" t="s">
        <v>2878</v>
      </c>
      <c r="M9" s="353">
        <v>2.8050000000000002</v>
      </c>
      <c r="N9" s="1029" t="s">
        <v>2769</v>
      </c>
      <c r="R9" s="327"/>
    </row>
    <row r="10" spans="2:18" ht="13.5" thickBot="1">
      <c r="B10" s="693"/>
      <c r="C10" s="685" t="s">
        <v>2876</v>
      </c>
      <c r="D10" s="694">
        <f>ROUND(D8*D9*(G7-G6),2)</f>
        <v>1.82</v>
      </c>
      <c r="E10" s="1030" t="s">
        <v>2770</v>
      </c>
      <c r="K10" s="693"/>
      <c r="L10" s="685" t="s">
        <v>2876</v>
      </c>
      <c r="M10" s="694">
        <v>1.66</v>
      </c>
      <c r="N10" s="1030" t="s">
        <v>2770</v>
      </c>
    </row>
    <row r="11" spans="2:18" ht="13.5" thickBot="1">
      <c r="G11" s="433"/>
      <c r="H11" s="270"/>
      <c r="I11" s="434"/>
      <c r="J11" s="433"/>
      <c r="M11" s="1132">
        <f>D10/M10-1</f>
        <v>9.6385542168674787E-2</v>
      </c>
      <c r="P11" s="433"/>
      <c r="Q11" s="270"/>
      <c r="R11" s="434"/>
    </row>
    <row r="12" spans="2:18" ht="26.25" thickBot="1">
      <c r="C12" s="695" t="s">
        <v>3225</v>
      </c>
      <c r="D12" s="696">
        <f>D10/D34</f>
        <v>3.7528864532085517E-4</v>
      </c>
      <c r="G12" s="270"/>
      <c r="H12" s="270"/>
      <c r="I12" s="435"/>
      <c r="J12" s="433"/>
      <c r="L12" s="695" t="s">
        <v>3225</v>
      </c>
      <c r="M12" s="696">
        <v>3.4229623694099977E-4</v>
      </c>
      <c r="P12" s="270"/>
      <c r="Q12" s="270"/>
      <c r="R12" s="435"/>
    </row>
    <row r="15" spans="2:18">
      <c r="C15" s="727" t="s">
        <v>3478</v>
      </c>
      <c r="D15" s="730">
        <f>D10-1.59</f>
        <v>0.22999999999999998</v>
      </c>
      <c r="E15" s="729">
        <f>D15/1.59</f>
        <v>0.14465408805031443</v>
      </c>
    </row>
    <row r="16" spans="2:18">
      <c r="C16" s="727" t="s">
        <v>3479</v>
      </c>
      <c r="D16" s="730">
        <f>D10-M10</f>
        <v>0.16000000000000014</v>
      </c>
      <c r="E16" s="729">
        <f>D16/M10</f>
        <v>9.6385542168674787E-2</v>
      </c>
    </row>
    <row r="22" spans="3:18">
      <c r="C22" t="s">
        <v>2765</v>
      </c>
      <c r="D22" s="327">
        <f>GN!E61</f>
        <v>54.74992378068621</v>
      </c>
      <c r="E22" t="s">
        <v>2764</v>
      </c>
      <c r="L22" t="s">
        <v>2765</v>
      </c>
      <c r="M22" s="327">
        <v>54.74992378068621</v>
      </c>
      <c r="N22" t="s">
        <v>2764</v>
      </c>
    </row>
    <row r="23" spans="3:18">
      <c r="C23" t="s">
        <v>2766</v>
      </c>
      <c r="D23" s="327">
        <f>DUAL!E70</f>
        <v>62.96245193005393</v>
      </c>
      <c r="E23" t="s">
        <v>2764</v>
      </c>
      <c r="L23" t="s">
        <v>2766</v>
      </c>
      <c r="M23" s="327">
        <v>62.233378130026288</v>
      </c>
      <c r="N23" t="s">
        <v>2764</v>
      </c>
    </row>
    <row r="25" spans="3:18">
      <c r="C25" t="s">
        <v>2767</v>
      </c>
      <c r="D25" s="327">
        <f>D23-D22</f>
        <v>8.2125281493677207</v>
      </c>
      <c r="E25" t="s">
        <v>2764</v>
      </c>
      <c r="L25" t="s">
        <v>2767</v>
      </c>
      <c r="M25" s="327">
        <v>7.4834543493400787</v>
      </c>
      <c r="N25" t="s">
        <v>2764</v>
      </c>
    </row>
    <row r="26" spans="3:18">
      <c r="C26" t="s">
        <v>2768</v>
      </c>
      <c r="D26">
        <v>7.9100000000000004E-2</v>
      </c>
      <c r="L26" t="s">
        <v>2768</v>
      </c>
      <c r="M26">
        <v>7.9100000000000004E-2</v>
      </c>
    </row>
    <row r="27" spans="3:18" ht="13.5">
      <c r="C27" t="s">
        <v>3262</v>
      </c>
      <c r="D27" s="436">
        <v>2.8050000000000002</v>
      </c>
      <c r="E27" t="s">
        <v>2769</v>
      </c>
      <c r="F27" s="437" t="s">
        <v>3013</v>
      </c>
      <c r="L27" t="s">
        <v>3514</v>
      </c>
      <c r="M27" s="436">
        <v>2.8050000000000002</v>
      </c>
      <c r="N27" t="s">
        <v>2769</v>
      </c>
      <c r="O27" s="437" t="s">
        <v>3013</v>
      </c>
    </row>
    <row r="29" spans="3:18">
      <c r="C29" t="s">
        <v>2771</v>
      </c>
      <c r="D29" s="327">
        <f>ROUND(D25*D26*D27,2)</f>
        <v>1.82</v>
      </c>
      <c r="E29" t="s">
        <v>2770</v>
      </c>
      <c r="F29" s="331"/>
      <c r="L29" t="s">
        <v>2771</v>
      </c>
      <c r="M29" s="327">
        <v>1.66</v>
      </c>
      <c r="N29" t="s">
        <v>2770</v>
      </c>
      <c r="O29" s="331"/>
    </row>
    <row r="30" spans="3:18" ht="15.75" thickBot="1">
      <c r="C30" s="1063" t="s">
        <v>3530</v>
      </c>
    </row>
    <row r="31" spans="3:18" ht="13.5" thickBot="1">
      <c r="C31" s="697" t="s">
        <v>3448</v>
      </c>
      <c r="D31" s="1067" t="s">
        <v>3534</v>
      </c>
      <c r="E31" s="1068" t="s">
        <v>3510</v>
      </c>
    </row>
    <row r="32" spans="3:18">
      <c r="C32" s="1064" t="s">
        <v>3531</v>
      </c>
      <c r="D32" s="1026">
        <v>550.20399999999995</v>
      </c>
      <c r="E32" s="1069">
        <f>M32</f>
        <v>550.20399999999995</v>
      </c>
      <c r="G32" s="328" t="s">
        <v>3263</v>
      </c>
      <c r="H32" s="328"/>
      <c r="I32" s="328"/>
      <c r="J32" s="328"/>
      <c r="L32" t="s">
        <v>3515</v>
      </c>
      <c r="M32" s="328">
        <v>550.20399999999995</v>
      </c>
      <c r="N32" t="s">
        <v>2597</v>
      </c>
      <c r="O32" s="328" t="s">
        <v>3263</v>
      </c>
      <c r="P32" s="328"/>
      <c r="Q32" s="328"/>
      <c r="R32" s="328"/>
    </row>
    <row r="33" spans="3:14">
      <c r="C33" s="1065" t="s">
        <v>3532</v>
      </c>
      <c r="D33" s="1027">
        <f>D32*D29</f>
        <v>1001.37128</v>
      </c>
      <c r="E33" s="1070">
        <f>M33</f>
        <v>913.33863999999983</v>
      </c>
      <c r="L33" t="s">
        <v>2772</v>
      </c>
      <c r="M33">
        <v>913.33863999999983</v>
      </c>
      <c r="N33" t="s">
        <v>2775</v>
      </c>
    </row>
    <row r="34" spans="3:14" ht="13.5" thickBot="1">
      <c r="C34" s="1066" t="s">
        <v>3533</v>
      </c>
      <c r="D34" s="1028">
        <f>[23]Parametros!$C$14</f>
        <v>4849.6004946911744</v>
      </c>
      <c r="E34" s="1071">
        <f>M34</f>
        <v>4849.6004946911744</v>
      </c>
      <c r="L34" t="s">
        <v>2773</v>
      </c>
      <c r="M34" s="503">
        <v>4849.6004946911744</v>
      </c>
      <c r="N34" t="s">
        <v>2597</v>
      </c>
    </row>
    <row r="35" spans="3:14">
      <c r="C35" s="1072" t="s">
        <v>3535</v>
      </c>
      <c r="D35" s="1073">
        <f>D33/D34</f>
        <v>0.20648531381011581</v>
      </c>
      <c r="E35" s="1074">
        <f>M35</f>
        <v>0.18833275874988581</v>
      </c>
      <c r="L35" s="329" t="s">
        <v>2774</v>
      </c>
      <c r="M35" s="492">
        <v>0.18833275874988581</v>
      </c>
      <c r="N35" s="330" t="s">
        <v>2770</v>
      </c>
    </row>
    <row r="36" spans="3:14" ht="13.5" thickBot="1">
      <c r="C36" s="1075" t="s">
        <v>3456</v>
      </c>
      <c r="D36" s="1076"/>
      <c r="E36" s="1077">
        <f>1-E35/D35</f>
        <v>8.7912087912088155E-2</v>
      </c>
    </row>
    <row r="37" spans="3:14">
      <c r="D37" s="172"/>
    </row>
    <row r="38" spans="3:14">
      <c r="C38" s="727" t="s">
        <v>3478</v>
      </c>
      <c r="D38" s="728">
        <f>D35-0.162631953556057</f>
        <v>4.385336025405881E-2</v>
      </c>
      <c r="E38" s="1035">
        <f>D38/0.162631953556057</f>
        <v>0.26964787235949395</v>
      </c>
    </row>
    <row r="39" spans="3:14">
      <c r="C39" s="727" t="s">
        <v>3479</v>
      </c>
      <c r="D39" s="728">
        <f>D35-M35</f>
        <v>1.8152555060230002E-2</v>
      </c>
      <c r="E39" s="1035">
        <f>D39/M35</f>
        <v>9.638554216867494E-2</v>
      </c>
    </row>
    <row r="54" spans="3:5">
      <c r="D54" s="323" t="s">
        <v>3480</v>
      </c>
      <c r="E54" s="323" t="s">
        <v>3481</v>
      </c>
    </row>
    <row r="55" spans="3:5">
      <c r="C55" s="323" t="s">
        <v>3529</v>
      </c>
      <c r="D55" s="327">
        <f>D10</f>
        <v>1.82</v>
      </c>
      <c r="E55" s="327">
        <f>D35</f>
        <v>0.20648531381011581</v>
      </c>
    </row>
    <row r="56" spans="3:5">
      <c r="C56" s="323" t="s">
        <v>3483</v>
      </c>
      <c r="D56" s="327">
        <f>M10</f>
        <v>1.66</v>
      </c>
      <c r="E56" s="327">
        <f>M35</f>
        <v>0.18833275874988581</v>
      </c>
    </row>
    <row r="58" spans="3:5">
      <c r="C58" s="323" t="s">
        <v>3482</v>
      </c>
      <c r="D58" s="327">
        <v>1.59</v>
      </c>
      <c r="E58" s="327">
        <v>0.162631953556057</v>
      </c>
    </row>
  </sheetData>
  <phoneticPr fontId="56" type="noConversion"/>
  <hyperlinks>
    <hyperlink ref="F27" r:id="rId1"/>
    <hyperlink ref="O27" r:id="rId2"/>
  </hyperlinks>
  <pageMargins left="0.75" right="0.75" top="1" bottom="1" header="0" footer="0"/>
  <pageSetup paperSize="9" orientation="portrait" r:id="rId3"/>
  <headerFooter alignWithMargins="0"/>
  <drawing r:id="rId4"/>
</worksheet>
</file>

<file path=xl/worksheets/sheet3.xml><?xml version="1.0" encoding="utf-8"?>
<worksheet xmlns="http://schemas.openxmlformats.org/spreadsheetml/2006/main" xmlns:r="http://schemas.openxmlformats.org/officeDocument/2006/relationships">
  <sheetPr codeName="Hoja3"/>
  <dimension ref="A1:Y88"/>
  <sheetViews>
    <sheetView showGridLines="0" topLeftCell="C9" zoomScaleNormal="100" zoomScaleSheetLayoutView="100" workbookViewId="0">
      <selection activeCell="C6" sqref="C6:G25"/>
    </sheetView>
  </sheetViews>
  <sheetFormatPr baseColWidth="10" defaultColWidth="9.33203125" defaultRowHeight="11.25"/>
  <cols>
    <col min="1" max="1" width="4.83203125" style="22" bestFit="1" customWidth="1"/>
    <col min="2" max="2" width="8.5" style="22" customWidth="1"/>
    <col min="3" max="3" width="66.33203125" style="22" customWidth="1"/>
    <col min="4" max="4" width="11" style="22" customWidth="1"/>
    <col min="5" max="5" width="16.83203125" style="22" customWidth="1"/>
    <col min="6" max="6" width="15" style="22" customWidth="1"/>
    <col min="7" max="7" width="15.1640625" style="22" customWidth="1"/>
    <col min="8" max="8" width="2.83203125" style="22" customWidth="1"/>
    <col min="9" max="10" width="9.33203125" style="22" customWidth="1"/>
    <col min="11" max="11" width="2.1640625" style="22" customWidth="1"/>
    <col min="12" max="12" width="24.1640625" style="22" customWidth="1"/>
    <col min="13" max="14" width="13.33203125" style="23" customWidth="1"/>
    <col min="15" max="15" width="2.6640625" style="22" hidden="1" customWidth="1"/>
    <col min="16" max="17" width="13.33203125" style="22" customWidth="1"/>
    <col min="18" max="18" width="12.1640625" style="22" bestFit="1" customWidth="1"/>
    <col min="19" max="19" width="13" style="22" customWidth="1"/>
    <col min="20" max="20" width="11.6640625" style="22" customWidth="1"/>
    <col min="21" max="21" width="11.33203125" style="22" customWidth="1"/>
    <col min="22" max="22" width="12" style="22" customWidth="1"/>
    <col min="23" max="23" width="12.1640625" style="22" customWidth="1"/>
    <col min="24" max="25" width="11.5" style="22" bestFit="1" customWidth="1"/>
    <col min="26" max="16384" width="9.33203125" style="22"/>
  </cols>
  <sheetData>
    <row r="1" spans="1:25" ht="15.75">
      <c r="A1" s="60" t="s">
        <v>2747</v>
      </c>
      <c r="B1" s="263">
        <v>2011</v>
      </c>
      <c r="C1" s="1139" t="s">
        <v>2595</v>
      </c>
      <c r="D1" s="1139"/>
      <c r="E1" s="1139"/>
      <c r="F1" s="1139"/>
      <c r="G1" s="1139"/>
      <c r="H1" s="1139"/>
      <c r="L1" s="60" t="s">
        <v>3015</v>
      </c>
      <c r="M1" s="305">
        <f>[23]Parametros!$C$12</f>
        <v>5140.7472222783817</v>
      </c>
      <c r="N1" s="278" t="s">
        <v>2755</v>
      </c>
    </row>
    <row r="2" spans="1:25" ht="20.25">
      <c r="C2" s="49" t="str">
        <f>"FIJACION DE TARIFAS MAYO "&amp;B1</f>
        <v>FIJACION DE TARIFAS MAYO 2011</v>
      </c>
      <c r="D2" s="49"/>
      <c r="E2" s="50"/>
      <c r="F2" s="51"/>
      <c r="G2" s="51"/>
      <c r="H2" s="51"/>
      <c r="L2" s="55" t="s">
        <v>3023</v>
      </c>
      <c r="M2" s="56">
        <f>MIN(3.5%*M1,75%*S2)</f>
        <v>149.8725</v>
      </c>
      <c r="N2" s="308">
        <f>M2/0.9804/0.9876</f>
        <v>154.7880994837825</v>
      </c>
      <c r="P2" s="23" t="s">
        <v>2752</v>
      </c>
      <c r="Q2" s="22" t="s">
        <v>3016</v>
      </c>
      <c r="S2" s="526">
        <v>199.83</v>
      </c>
    </row>
    <row r="3" spans="1:25" ht="10.5" customHeight="1">
      <c r="C3" s="52"/>
      <c r="D3" s="52"/>
      <c r="E3" s="53"/>
      <c r="F3" s="54"/>
      <c r="G3" s="54"/>
      <c r="H3" s="54"/>
      <c r="L3" s="57" t="s">
        <v>2646</v>
      </c>
      <c r="M3" s="58">
        <f>S2</f>
        <v>199.83</v>
      </c>
      <c r="N3" s="308">
        <f>M3/0.9804/0.9876</f>
        <v>206.38413264504334</v>
      </c>
    </row>
    <row r="4" spans="1:25" ht="21" thickBot="1">
      <c r="C4" s="49" t="s">
        <v>2758</v>
      </c>
      <c r="D4" s="49"/>
      <c r="E4" s="50"/>
      <c r="F4" s="51"/>
      <c r="G4" s="51"/>
      <c r="H4" s="51"/>
      <c r="L4" s="188"/>
    </row>
    <row r="5" spans="1:25" ht="12" customHeight="1" thickBot="1">
      <c r="K5" s="527"/>
      <c r="L5" s="527"/>
      <c r="M5" s="528"/>
      <c r="N5" s="528"/>
      <c r="O5" s="527"/>
      <c r="P5" s="527"/>
      <c r="Q5" s="527"/>
      <c r="R5" s="527"/>
      <c r="S5" s="527"/>
      <c r="T5" s="529" t="s">
        <v>3024</v>
      </c>
      <c r="U5" s="530"/>
      <c r="V5" s="530"/>
      <c r="W5" s="530"/>
      <c r="X5" s="530"/>
      <c r="Y5" s="531"/>
    </row>
    <row r="6" spans="1:25" ht="12" customHeight="1">
      <c r="C6" s="832"/>
      <c r="D6" s="833"/>
      <c r="E6" s="834" t="s">
        <v>2599</v>
      </c>
      <c r="F6" s="835" t="s">
        <v>2599</v>
      </c>
      <c r="G6" s="1140" t="s">
        <v>2587</v>
      </c>
      <c r="K6" s="527"/>
      <c r="L6" s="790" t="s">
        <v>3485</v>
      </c>
      <c r="M6" s="791" t="s">
        <v>2648</v>
      </c>
      <c r="N6" s="791"/>
      <c r="O6" s="792"/>
      <c r="P6" s="791" t="s">
        <v>3018</v>
      </c>
      <c r="Q6" s="791"/>
      <c r="R6" s="791" t="s">
        <v>3019</v>
      </c>
      <c r="S6" s="791"/>
      <c r="T6" s="791" t="s">
        <v>3020</v>
      </c>
      <c r="U6" s="793"/>
      <c r="V6" s="532" t="s">
        <v>3021</v>
      </c>
      <c r="W6" s="533"/>
      <c r="X6" s="532" t="s">
        <v>3017</v>
      </c>
      <c r="Y6" s="533"/>
    </row>
    <row r="7" spans="1:25" ht="12" customHeight="1">
      <c r="C7" s="836" t="s">
        <v>2600</v>
      </c>
      <c r="D7" s="837" t="s">
        <v>2588</v>
      </c>
      <c r="E7" s="838" t="s">
        <v>2601</v>
      </c>
      <c r="F7" s="839" t="s">
        <v>2602</v>
      </c>
      <c r="G7" s="1141"/>
      <c r="K7" s="527"/>
      <c r="L7" s="794" t="s">
        <v>2749</v>
      </c>
      <c r="M7" s="1137" t="s">
        <v>3486</v>
      </c>
      <c r="N7" s="795" t="s">
        <v>2603</v>
      </c>
      <c r="O7" s="796"/>
      <c r="P7" s="1142" t="s">
        <v>2596</v>
      </c>
      <c r="Q7" s="797" t="s">
        <v>2603</v>
      </c>
      <c r="R7" s="1137" t="s">
        <v>3486</v>
      </c>
      <c r="S7" s="795" t="s">
        <v>2603</v>
      </c>
      <c r="T7" s="1137" t="s">
        <v>3486</v>
      </c>
      <c r="U7" s="795" t="s">
        <v>2603</v>
      </c>
      <c r="V7" s="534" t="s">
        <v>2596</v>
      </c>
      <c r="W7" s="535" t="s">
        <v>2603</v>
      </c>
      <c r="X7" s="1133" t="s">
        <v>2596</v>
      </c>
      <c r="Y7" s="535" t="s">
        <v>2603</v>
      </c>
    </row>
    <row r="8" spans="1:25" ht="12" customHeight="1" thickBot="1">
      <c r="C8" s="1078"/>
      <c r="D8" s="1079"/>
      <c r="E8" s="838" t="s">
        <v>2589</v>
      </c>
      <c r="F8" s="839" t="s">
        <v>2589</v>
      </c>
      <c r="G8" s="1080" t="s">
        <v>2589</v>
      </c>
      <c r="K8" s="527"/>
      <c r="L8" s="798"/>
      <c r="M8" s="1138"/>
      <c r="N8" s="799" t="s">
        <v>2695</v>
      </c>
      <c r="O8" s="796"/>
      <c r="P8" s="1142"/>
      <c r="Q8" s="800" t="s">
        <v>2695</v>
      </c>
      <c r="R8" s="1138"/>
      <c r="S8" s="799" t="s">
        <v>2695</v>
      </c>
      <c r="T8" s="1138"/>
      <c r="U8" s="801" t="s">
        <v>2695</v>
      </c>
      <c r="V8" s="536"/>
      <c r="W8" s="537" t="s">
        <v>2695</v>
      </c>
      <c r="X8" s="1134"/>
      <c r="Y8" s="537" t="s">
        <v>2695</v>
      </c>
    </row>
    <row r="9" spans="1:25" ht="12.75">
      <c r="C9" s="1085" t="s">
        <v>2590</v>
      </c>
      <c r="D9" s="1086"/>
      <c r="E9" s="1087">
        <f>M19</f>
        <v>40216.735714285714</v>
      </c>
      <c r="F9" s="1088"/>
      <c r="G9" s="1089">
        <f t="shared" ref="G9:G25" si="0">E9+F9</f>
        <v>40216.735714285714</v>
      </c>
      <c r="K9" s="538">
        <v>1</v>
      </c>
      <c r="L9" s="802" t="s">
        <v>2645</v>
      </c>
      <c r="M9" s="803">
        <v>28500</v>
      </c>
      <c r="N9" s="803">
        <v>171.7</v>
      </c>
      <c r="O9" s="804"/>
      <c r="P9" s="803">
        <v>34700</v>
      </c>
      <c r="Q9" s="803">
        <v>187.7</v>
      </c>
      <c r="R9" s="803" t="s">
        <v>3022</v>
      </c>
      <c r="S9" s="803" t="s">
        <v>3022</v>
      </c>
      <c r="T9" s="803">
        <v>27950</v>
      </c>
      <c r="U9" s="805">
        <v>185.4</v>
      </c>
      <c r="V9" s="25" t="s">
        <v>3022</v>
      </c>
      <c r="W9" s="540" t="s">
        <v>3022</v>
      </c>
      <c r="X9" s="25">
        <v>29400</v>
      </c>
      <c r="Y9" s="540">
        <v>184.4</v>
      </c>
    </row>
    <row r="10" spans="1:25" ht="12.75">
      <c r="C10" s="1090" t="s">
        <v>2604</v>
      </c>
      <c r="D10" s="1091">
        <v>2.5000000000000001E-2</v>
      </c>
      <c r="E10" s="1092">
        <f>E9*D10</f>
        <v>1005.4183928571429</v>
      </c>
      <c r="F10" s="1093"/>
      <c r="G10" s="1094">
        <f t="shared" si="0"/>
        <v>1005.4183928571429</v>
      </c>
      <c r="K10" s="541">
        <v>2</v>
      </c>
      <c r="L10" s="806" t="s">
        <v>2750</v>
      </c>
      <c r="M10" s="807">
        <v>30910</v>
      </c>
      <c r="N10" s="807">
        <v>171.7</v>
      </c>
      <c r="O10" s="804"/>
      <c r="P10" s="807">
        <v>33690</v>
      </c>
      <c r="Q10" s="807">
        <v>179</v>
      </c>
      <c r="R10" s="807">
        <v>35340</v>
      </c>
      <c r="S10" s="807">
        <v>198.3</v>
      </c>
      <c r="T10" s="807">
        <v>32630</v>
      </c>
      <c r="U10" s="808">
        <v>185.4</v>
      </c>
      <c r="V10" s="10">
        <v>34210</v>
      </c>
      <c r="W10" s="61">
        <v>187.7</v>
      </c>
      <c r="X10" s="10" t="s">
        <v>3022</v>
      </c>
      <c r="Y10" s="61" t="s">
        <v>3022</v>
      </c>
    </row>
    <row r="11" spans="1:25" ht="12.75">
      <c r="C11" s="1090" t="s">
        <v>2591</v>
      </c>
      <c r="D11" s="1091">
        <v>0.04</v>
      </c>
      <c r="E11" s="1092">
        <f>E9*D11</f>
        <v>1608.6694285714286</v>
      </c>
      <c r="F11" s="1093"/>
      <c r="G11" s="1094">
        <f t="shared" si="0"/>
        <v>1608.6694285714286</v>
      </c>
      <c r="K11" s="541">
        <v>3</v>
      </c>
      <c r="L11" s="809" t="s">
        <v>2756</v>
      </c>
      <c r="M11" s="807">
        <v>40176</v>
      </c>
      <c r="N11" s="807">
        <v>171.7</v>
      </c>
      <c r="O11" s="804"/>
      <c r="P11" s="807">
        <v>46421</v>
      </c>
      <c r="Q11" s="807">
        <v>188.78200000000001</v>
      </c>
      <c r="R11" s="807">
        <v>46982</v>
      </c>
      <c r="S11" s="807">
        <v>198.3</v>
      </c>
      <c r="T11" s="807" t="s">
        <v>3022</v>
      </c>
      <c r="U11" s="808" t="s">
        <v>3022</v>
      </c>
      <c r="V11" s="10" t="s">
        <v>3022</v>
      </c>
      <c r="W11" s="61" t="s">
        <v>3022</v>
      </c>
      <c r="X11" s="10">
        <v>44004</v>
      </c>
      <c r="Y11" s="61">
        <v>184.4</v>
      </c>
    </row>
    <row r="12" spans="1:25" ht="12.75">
      <c r="C12" s="1090" t="s">
        <v>2605</v>
      </c>
      <c r="D12" s="1091">
        <v>0</v>
      </c>
      <c r="E12" s="1093"/>
      <c r="F12" s="1092">
        <f>SUM($E$9:$E$11)*D12</f>
        <v>0</v>
      </c>
      <c r="G12" s="1094">
        <f t="shared" si="0"/>
        <v>0</v>
      </c>
      <c r="K12" s="541">
        <v>4</v>
      </c>
      <c r="L12" s="810" t="s">
        <v>2757</v>
      </c>
      <c r="M12" s="807">
        <v>41790.400000000001</v>
      </c>
      <c r="N12" s="807">
        <v>171.7</v>
      </c>
      <c r="O12" s="804"/>
      <c r="P12" s="807">
        <v>46363.199999999997</v>
      </c>
      <c r="Q12" s="807">
        <v>188.78200000000001</v>
      </c>
      <c r="R12" s="807">
        <v>46560.9</v>
      </c>
      <c r="S12" s="807">
        <v>202</v>
      </c>
      <c r="T12" s="807" t="s">
        <v>3022</v>
      </c>
      <c r="U12" s="808" t="s">
        <v>3022</v>
      </c>
      <c r="V12" s="10" t="s">
        <v>3022</v>
      </c>
      <c r="W12" s="61" t="s">
        <v>3022</v>
      </c>
      <c r="X12" s="10">
        <v>45365.5</v>
      </c>
      <c r="Y12" s="61">
        <v>184.4</v>
      </c>
    </row>
    <row r="13" spans="1:25" ht="13.5" thickBot="1">
      <c r="C13" s="1090" t="s">
        <v>2606</v>
      </c>
      <c r="D13" s="1091">
        <v>8.0000000000000002E-3</v>
      </c>
      <c r="E13" s="1093"/>
      <c r="F13" s="1092">
        <f>SUM($E$9:$E$11)*D13</f>
        <v>342.6465882857143</v>
      </c>
      <c r="G13" s="1094">
        <f t="shared" si="0"/>
        <v>342.6465882857143</v>
      </c>
      <c r="K13" s="545">
        <v>5</v>
      </c>
      <c r="L13" s="811" t="s">
        <v>3260</v>
      </c>
      <c r="M13" s="812">
        <v>42406.9</v>
      </c>
      <c r="N13" s="812">
        <v>183</v>
      </c>
      <c r="O13" s="813"/>
      <c r="P13" s="812">
        <v>43443.8</v>
      </c>
      <c r="Q13" s="812">
        <v>188.78200000000001</v>
      </c>
      <c r="R13" s="812">
        <v>45750.1</v>
      </c>
      <c r="S13" s="814">
        <v>202</v>
      </c>
      <c r="T13" s="812" t="s">
        <v>3022</v>
      </c>
      <c r="U13" s="815" t="s">
        <v>3022</v>
      </c>
      <c r="V13" s="59" t="s">
        <v>3022</v>
      </c>
      <c r="W13" s="62" t="s">
        <v>3022</v>
      </c>
      <c r="X13" s="59" t="s">
        <v>3022</v>
      </c>
      <c r="Y13" s="62" t="s">
        <v>3022</v>
      </c>
    </row>
    <row r="14" spans="1:25" ht="13.5" thickBot="1">
      <c r="C14" s="1090" t="s">
        <v>2607</v>
      </c>
      <c r="D14" s="1095"/>
      <c r="E14" s="1096"/>
      <c r="F14" s="1097">
        <f>202.672*F_Ajuste!D33</f>
        <v>217.15470691334514</v>
      </c>
      <c r="G14" s="1094">
        <f t="shared" si="0"/>
        <v>217.15470691334514</v>
      </c>
      <c r="K14" s="527"/>
      <c r="L14" s="816" t="s">
        <v>3025</v>
      </c>
      <c r="M14" s="817"/>
      <c r="N14" s="816">
        <v>5</v>
      </c>
      <c r="O14" s="550"/>
      <c r="P14" s="817"/>
      <c r="Q14" s="818">
        <v>5</v>
      </c>
      <c r="R14" s="817"/>
      <c r="S14" s="816">
        <v>4</v>
      </c>
      <c r="T14" s="817"/>
      <c r="U14" s="816"/>
      <c r="V14" s="527"/>
      <c r="W14" s="527"/>
      <c r="X14" s="548"/>
      <c r="Y14" s="549"/>
    </row>
    <row r="15" spans="1:25" ht="13.5" thickBot="1">
      <c r="C15" s="1090" t="s">
        <v>2608</v>
      </c>
      <c r="D15" s="1095"/>
      <c r="E15" s="1097">
        <f>531.956278421959*F_Ajuste!D24</f>
        <v>541.81302475056509</v>
      </c>
      <c r="F15" s="1097">
        <f>1032.44572157804*F_Ajuste!D33</f>
        <v>1106.223099753377</v>
      </c>
      <c r="G15" s="1094">
        <f t="shared" si="0"/>
        <v>1648.0361245039421</v>
      </c>
      <c r="I15" s="303"/>
      <c r="K15" s="527"/>
      <c r="L15" s="819" t="s">
        <v>2609</v>
      </c>
      <c r="M15" s="562">
        <f>AVERAGE(M9:M13)</f>
        <v>36756.659999999996</v>
      </c>
      <c r="N15" s="820">
        <f>AVERAGE(N9:N13)</f>
        <v>173.95999999999998</v>
      </c>
      <c r="O15" s="821"/>
      <c r="P15" s="821">
        <f t="shared" ref="P15:Y15" si="1">AVERAGE(P9:P13)</f>
        <v>40923.599999999999</v>
      </c>
      <c r="Q15" s="822">
        <f t="shared" si="1"/>
        <v>186.60920000000002</v>
      </c>
      <c r="R15" s="821">
        <f t="shared" si="1"/>
        <v>43658.25</v>
      </c>
      <c r="S15" s="820">
        <f t="shared" si="1"/>
        <v>200.15</v>
      </c>
      <c r="T15" s="821">
        <f t="shared" si="1"/>
        <v>30290</v>
      </c>
      <c r="U15" s="820">
        <f t="shared" si="1"/>
        <v>185.4</v>
      </c>
      <c r="V15" s="552">
        <f t="shared" si="1"/>
        <v>34210</v>
      </c>
      <c r="W15" s="553">
        <f t="shared" si="1"/>
        <v>187.7</v>
      </c>
      <c r="X15" s="555">
        <f t="shared" si="1"/>
        <v>39589.833333333336</v>
      </c>
      <c r="Y15" s="553">
        <f t="shared" si="1"/>
        <v>184.4</v>
      </c>
    </row>
    <row r="16" spans="1:25" ht="13.5" thickBot="1">
      <c r="C16" s="1090" t="s">
        <v>2610</v>
      </c>
      <c r="D16" s="1095"/>
      <c r="E16" s="1096"/>
      <c r="F16" s="1097">
        <f>488.978*F_Ajuste!D33</f>
        <v>523.91980281969722</v>
      </c>
      <c r="G16" s="1094">
        <f t="shared" si="0"/>
        <v>523.91980281969722</v>
      </c>
      <c r="K16" s="527"/>
      <c r="L16" s="556"/>
      <c r="M16" s="557"/>
      <c r="N16" s="557"/>
      <c r="O16" s="554"/>
      <c r="P16" s="527"/>
      <c r="Q16" s="527"/>
      <c r="R16" s="527"/>
      <c r="S16" s="527"/>
      <c r="T16" s="527"/>
      <c r="U16" s="527"/>
      <c r="V16" s="527"/>
      <c r="W16" s="527"/>
      <c r="X16" s="527"/>
      <c r="Y16" s="527"/>
    </row>
    <row r="17" spans="3:25" ht="15.75">
      <c r="C17" s="1090" t="s">
        <v>2611</v>
      </c>
      <c r="D17" s="1095"/>
      <c r="E17" s="1097">
        <f>241.723</f>
        <v>241.72300000000001</v>
      </c>
      <c r="F17" s="1097">
        <f>469.227*F_Ajuste!D33</f>
        <v>502.75741918384483</v>
      </c>
      <c r="G17" s="1094">
        <f t="shared" si="0"/>
        <v>744.48041918384479</v>
      </c>
      <c r="K17" s="527"/>
      <c r="L17" s="827" t="s">
        <v>2696</v>
      </c>
      <c r="M17" s="831">
        <f>(N15*$N$14+Q15*$Q$14+S15*$S$14)/($N$14+$Q$14+$S$14)*M21*M22</f>
        <v>183.65451925714285</v>
      </c>
      <c r="N17" s="829" t="s">
        <v>2597</v>
      </c>
      <c r="O17" s="554"/>
      <c r="P17" s="527"/>
      <c r="Q17" s="527"/>
      <c r="R17" s="527"/>
      <c r="S17" s="527"/>
      <c r="T17" s="527"/>
      <c r="U17" s="527"/>
      <c r="V17" s="527"/>
      <c r="W17" s="527"/>
      <c r="X17" s="527"/>
      <c r="Y17" s="527"/>
    </row>
    <row r="18" spans="3:25" ht="13.5" thickBot="1">
      <c r="C18" s="1090" t="s">
        <v>2613</v>
      </c>
      <c r="D18" s="1095"/>
      <c r="E18" s="1096"/>
      <c r="F18" s="1097">
        <f>283.660791678706*F_Ajuste!D33</f>
        <v>303.93086405520671</v>
      </c>
      <c r="G18" s="1094">
        <f t="shared" si="0"/>
        <v>303.93086405520671</v>
      </c>
      <c r="K18" s="527"/>
      <c r="L18" s="824"/>
      <c r="M18" s="825"/>
      <c r="N18" s="826"/>
      <c r="O18" s="527"/>
      <c r="P18" s="527"/>
      <c r="Q18" s="527"/>
      <c r="R18" s="527"/>
      <c r="S18" s="527"/>
      <c r="T18" s="527"/>
      <c r="U18" s="527"/>
      <c r="V18" s="527"/>
      <c r="W18" s="527"/>
      <c r="X18" s="527"/>
      <c r="Y18" s="527"/>
    </row>
    <row r="19" spans="3:25" ht="16.5" thickBot="1">
      <c r="C19" s="1090" t="s">
        <v>2593</v>
      </c>
      <c r="D19" s="1095"/>
      <c r="E19" s="1096"/>
      <c r="F19" s="1097">
        <f>120.418903496099*F_Ajuste!D33</f>
        <v>129.0238991845039</v>
      </c>
      <c r="G19" s="1094">
        <f t="shared" si="0"/>
        <v>129.0238991845039</v>
      </c>
      <c r="K19" s="527"/>
      <c r="L19" s="828" t="s">
        <v>3261</v>
      </c>
      <c r="M19" s="823">
        <f>(M15*$N$14+P15*$Q$14+R15*$S$14)/($N$14+$Q$14+$S$14)</f>
        <v>40216.735714285714</v>
      </c>
      <c r="N19" s="830" t="s">
        <v>2735</v>
      </c>
      <c r="O19" s="550"/>
      <c r="P19" s="527"/>
      <c r="Q19" s="527"/>
      <c r="R19" s="527"/>
      <c r="S19" s="527"/>
      <c r="T19" s="527"/>
      <c r="U19" s="527"/>
      <c r="V19" s="527"/>
      <c r="W19" s="527"/>
      <c r="X19" s="527"/>
      <c r="Y19" s="527"/>
    </row>
    <row r="20" spans="3:25">
      <c r="C20" s="1090" t="s">
        <v>2616</v>
      </c>
      <c r="D20" s="1095"/>
      <c r="E20" s="1096"/>
      <c r="F20" s="1097">
        <f>1776.02723089376*F_Ajuste!D33</f>
        <v>1902.9400844460724</v>
      </c>
      <c r="G20" s="1094">
        <f t="shared" si="0"/>
        <v>1902.9400844460724</v>
      </c>
      <c r="L20" s="188"/>
      <c r="Q20" s="35"/>
    </row>
    <row r="21" spans="3:25">
      <c r="C21" s="1098" t="s">
        <v>3224</v>
      </c>
      <c r="D21" s="1099"/>
      <c r="E21" s="1092"/>
      <c r="F21" s="1097">
        <f>('Abste GN'!G61/1000+363.015448082821)*F_Ajuste!D33</f>
        <v>1775.4706799163298</v>
      </c>
      <c r="G21" s="1094">
        <f t="shared" si="0"/>
        <v>1775.4706799163298</v>
      </c>
      <c r="L21" s="22" t="s">
        <v>2612</v>
      </c>
      <c r="M21" s="354">
        <v>1</v>
      </c>
    </row>
    <row r="22" spans="3:25">
      <c r="C22" s="1090" t="s">
        <v>2620</v>
      </c>
      <c r="D22" s="1095"/>
      <c r="E22" s="1096"/>
      <c r="F22" s="1097">
        <f>0*F_Ajuste!D33</f>
        <v>0</v>
      </c>
      <c r="G22" s="1094">
        <f t="shared" si="0"/>
        <v>0</v>
      </c>
      <c r="I22" s="860"/>
      <c r="L22" s="22" t="s">
        <v>2614</v>
      </c>
      <c r="M22" s="275">
        <f>Parámetros!B20</f>
        <v>0.98760000000000003</v>
      </c>
    </row>
    <row r="23" spans="3:25" ht="12.75">
      <c r="C23" s="1090" t="s">
        <v>2594</v>
      </c>
      <c r="D23" s="1095"/>
      <c r="E23" s="1096"/>
      <c r="F23" s="1092">
        <f>0.1*SUM(G22,G21,G20,G15,G14)+Seguro!B8</f>
        <v>1285.2041613712736</v>
      </c>
      <c r="G23" s="1094">
        <f t="shared" si="0"/>
        <v>1285.2041613712736</v>
      </c>
      <c r="L23" s="22" t="s">
        <v>2615</v>
      </c>
      <c r="M23" s="565">
        <v>8.3224000000000006E-2</v>
      </c>
      <c r="N23" s="207" t="s">
        <v>3513</v>
      </c>
      <c r="P23" s="437" t="s">
        <v>3014</v>
      </c>
      <c r="Q23" s="207"/>
    </row>
    <row r="24" spans="3:25" ht="12" thickBot="1">
      <c r="C24" s="1100" t="s">
        <v>3539</v>
      </c>
      <c r="D24" s="1101">
        <f>IDC!L26/100</f>
        <v>5.3506911789572273E-2</v>
      </c>
      <c r="E24" s="1102">
        <f>SUM(E9:E23)*$D$24</f>
        <v>2333.6696897604807</v>
      </c>
      <c r="F24" s="1102">
        <f>SUM(F9:F23)*$D$24</f>
        <v>432.83192620828061</v>
      </c>
      <c r="G24" s="1103">
        <f t="shared" si="0"/>
        <v>2766.5016159687611</v>
      </c>
      <c r="L24" s="22" t="s">
        <v>2617</v>
      </c>
      <c r="M24" s="276">
        <f>Parámetros!B5</f>
        <v>0.12</v>
      </c>
    </row>
    <row r="25" spans="3:25" ht="12" thickBot="1">
      <c r="C25" s="1081" t="s">
        <v>2639</v>
      </c>
      <c r="D25" s="1082"/>
      <c r="E25" s="1083">
        <f>SUM(E9:E24)</f>
        <v>45948.029250225321</v>
      </c>
      <c r="F25" s="1083">
        <f>SUM(F9:F24)</f>
        <v>8522.103232137646</v>
      </c>
      <c r="G25" s="1084">
        <f t="shared" si="0"/>
        <v>54470.132482362969</v>
      </c>
      <c r="L25" s="22" t="s">
        <v>2618</v>
      </c>
      <c r="M25" s="264">
        <f>E55</f>
        <v>734.18688551109437</v>
      </c>
      <c r="N25" s="27" t="s">
        <v>2619</v>
      </c>
    </row>
    <row r="26" spans="3:25" ht="12" thickBot="1">
      <c r="C26" s="187"/>
      <c r="D26" s="188"/>
      <c r="E26" s="188"/>
      <c r="F26" s="188"/>
      <c r="G26" s="188"/>
    </row>
    <row r="27" spans="3:25">
      <c r="C27" s="189"/>
      <c r="D27" s="190"/>
      <c r="E27" s="191" t="s">
        <v>2599</v>
      </c>
      <c r="F27" s="192" t="s">
        <v>2599</v>
      </c>
      <c r="G27" s="1135" t="s">
        <v>2587</v>
      </c>
    </row>
    <row r="28" spans="3:25">
      <c r="C28" s="193" t="s">
        <v>2622</v>
      </c>
      <c r="D28" s="194" t="s">
        <v>2588</v>
      </c>
      <c r="E28" s="195" t="s">
        <v>2601</v>
      </c>
      <c r="F28" s="196" t="s">
        <v>2602</v>
      </c>
      <c r="G28" s="1136"/>
      <c r="M28" s="256"/>
      <c r="P28" s="256"/>
    </row>
    <row r="29" spans="3:25" ht="12" thickBot="1">
      <c r="C29" s="197"/>
      <c r="D29" s="198"/>
      <c r="E29" s="199" t="s">
        <v>2589</v>
      </c>
      <c r="F29" s="200" t="s">
        <v>2589</v>
      </c>
      <c r="G29" s="201" t="s">
        <v>2589</v>
      </c>
    </row>
    <row r="30" spans="3:25">
      <c r="C30" s="179" t="s">
        <v>2590</v>
      </c>
      <c r="D30" s="180"/>
      <c r="E30" s="491">
        <f>'Costos CE'!J79/1000</f>
        <v>3336.514144491322</v>
      </c>
      <c r="F30" s="29"/>
      <c r="G30" s="24">
        <f t="shared" ref="G30:G40" si="2">E30+F30</f>
        <v>3336.514144491322</v>
      </c>
      <c r="L30" s="174"/>
      <c r="M30" s="177"/>
      <c r="N30" s="177"/>
      <c r="O30" s="174"/>
      <c r="P30" s="174"/>
      <c r="Q30" s="174"/>
    </row>
    <row r="31" spans="3:25">
      <c r="C31" s="181" t="s">
        <v>2591</v>
      </c>
      <c r="D31" s="182">
        <v>0.04</v>
      </c>
      <c r="E31" s="265">
        <f>E30*D31</f>
        <v>133.46056577965288</v>
      </c>
      <c r="F31" s="31"/>
      <c r="G31" s="26">
        <f t="shared" si="2"/>
        <v>133.46056577965288</v>
      </c>
      <c r="L31" s="140"/>
      <c r="M31" s="108"/>
      <c r="N31" s="177"/>
      <c r="O31" s="174"/>
      <c r="P31" s="174"/>
      <c r="Q31" s="174"/>
    </row>
    <row r="32" spans="3:25">
      <c r="C32" s="181" t="s">
        <v>2605</v>
      </c>
      <c r="D32" s="202">
        <v>0</v>
      </c>
      <c r="E32" s="30"/>
      <c r="F32" s="266">
        <f>SUM(E30:E31)*D32</f>
        <v>0</v>
      </c>
      <c r="G32" s="26">
        <f t="shared" si="2"/>
        <v>0</v>
      </c>
      <c r="J32" s="44"/>
      <c r="K32" s="44"/>
      <c r="L32" s="140"/>
      <c r="M32" s="176"/>
      <c r="N32" s="177"/>
      <c r="O32" s="109"/>
      <c r="P32" s="140"/>
      <c r="Q32" s="141"/>
    </row>
    <row r="33" spans="3:17">
      <c r="C33" s="181" t="s">
        <v>2606</v>
      </c>
      <c r="D33" s="202">
        <v>8.0000000000000002E-3</v>
      </c>
      <c r="E33" s="30"/>
      <c r="F33" s="266">
        <f>SUM(E30:E31)*D33</f>
        <v>27.7597976821678</v>
      </c>
      <c r="G33" s="26">
        <f t="shared" si="2"/>
        <v>27.7597976821678</v>
      </c>
      <c r="J33" s="44"/>
      <c r="L33" s="140"/>
      <c r="M33" s="177"/>
      <c r="N33" s="176"/>
      <c r="O33" s="109"/>
      <c r="P33" s="140"/>
      <c r="Q33" s="141"/>
    </row>
    <row r="34" spans="3:17">
      <c r="C34" s="181" t="s">
        <v>2607</v>
      </c>
      <c r="D34" s="203"/>
      <c r="E34" s="32"/>
      <c r="F34" s="566">
        <f>18.6*F_Ajuste!D33</f>
        <v>19.929134505941718</v>
      </c>
      <c r="G34" s="26">
        <f t="shared" si="2"/>
        <v>19.929134505941718</v>
      </c>
      <c r="J34" s="44"/>
      <c r="L34" s="174"/>
      <c r="M34" s="177"/>
      <c r="N34" s="175"/>
      <c r="O34" s="109"/>
      <c r="P34" s="140"/>
      <c r="Q34" s="141"/>
    </row>
    <row r="35" spans="3:17">
      <c r="C35" s="181" t="s">
        <v>2616</v>
      </c>
      <c r="D35" s="203"/>
      <c r="E35" s="32"/>
      <c r="F35" s="566">
        <f>36.5606044338342*F_Ajuste!D33</f>
        <v>39.173182977441449</v>
      </c>
      <c r="G35" s="26">
        <f t="shared" si="2"/>
        <v>39.173182977441449</v>
      </c>
      <c r="J35" s="44"/>
      <c r="L35" s="44"/>
      <c r="M35" s="307"/>
      <c r="N35" s="175"/>
      <c r="O35" s="109"/>
      <c r="P35" s="140"/>
      <c r="Q35" s="141"/>
    </row>
    <row r="36" spans="3:17">
      <c r="C36" s="181" t="s">
        <v>2623</v>
      </c>
      <c r="D36" s="203"/>
      <c r="E36" s="32"/>
      <c r="F36" s="566">
        <f>130.26887*F_Ajuste!D33</f>
        <v>139.57773291220622</v>
      </c>
      <c r="G36" s="26">
        <f t="shared" si="2"/>
        <v>139.57773291220622</v>
      </c>
      <c r="J36" s="44"/>
      <c r="N36" s="177"/>
      <c r="O36" s="178"/>
      <c r="P36" s="140"/>
      <c r="Q36" s="141"/>
    </row>
    <row r="37" spans="3:17">
      <c r="C37" s="181" t="s">
        <v>2611</v>
      </c>
      <c r="D37" s="203"/>
      <c r="E37" s="32"/>
      <c r="F37" s="566">
        <f>47.742944711232*F_Ajuste!D33</f>
        <v>51.154600368810819</v>
      </c>
      <c r="G37" s="26">
        <f t="shared" si="2"/>
        <v>51.154600368810819</v>
      </c>
      <c r="J37" s="44"/>
      <c r="N37" s="177"/>
      <c r="O37" s="178"/>
      <c r="P37" s="140"/>
      <c r="Q37" s="141"/>
    </row>
    <row r="38" spans="3:17">
      <c r="C38" s="181" t="s">
        <v>2594</v>
      </c>
      <c r="D38" s="203"/>
      <c r="E38" s="32"/>
      <c r="F38" s="566">
        <f>0.1*SUM(F34:F37)</f>
        <v>24.983465076440019</v>
      </c>
      <c r="G38" s="26">
        <f t="shared" si="2"/>
        <v>24.983465076440019</v>
      </c>
      <c r="J38" s="44"/>
      <c r="L38" s="174"/>
      <c r="M38" s="174"/>
      <c r="N38" s="177"/>
      <c r="O38" s="178"/>
      <c r="P38" s="140"/>
      <c r="Q38" s="141"/>
    </row>
    <row r="39" spans="3:17" ht="12" thickBot="1">
      <c r="C39" s="183" t="s">
        <v>2624</v>
      </c>
      <c r="D39" s="142">
        <f>D24</f>
        <v>5.3506911789572273E-2</v>
      </c>
      <c r="E39" s="33">
        <f>SUM(E30:E38)*$D$39</f>
        <v>185.66763073451565</v>
      </c>
      <c r="F39" s="34">
        <f>SUM(F30:F38)*$D$39</f>
        <v>16.190009728348418</v>
      </c>
      <c r="G39" s="28">
        <f t="shared" si="2"/>
        <v>201.85764046286408</v>
      </c>
      <c r="L39" s="174"/>
      <c r="M39" s="207"/>
      <c r="N39" s="207"/>
      <c r="O39" s="178"/>
      <c r="P39" s="140"/>
      <c r="Q39" s="141"/>
    </row>
    <row r="40" spans="3:17" ht="12" thickBot="1">
      <c r="C40" s="184" t="s">
        <v>2640</v>
      </c>
      <c r="D40" s="185"/>
      <c r="E40" s="204">
        <f>SUM(E30:E39)</f>
        <v>3655.6423410054904</v>
      </c>
      <c r="F40" s="205">
        <f>SUM(F30:F39)</f>
        <v>318.76792325135642</v>
      </c>
      <c r="G40" s="186">
        <f t="shared" si="2"/>
        <v>3974.4102642568469</v>
      </c>
      <c r="I40" s="35"/>
      <c r="L40" s="174"/>
      <c r="M40" s="177"/>
      <c r="N40" s="177"/>
      <c r="O40" s="178"/>
      <c r="P40" s="140"/>
      <c r="Q40" s="141"/>
    </row>
    <row r="41" spans="3:17" ht="12" thickBot="1">
      <c r="C41" s="187"/>
      <c r="D41" s="188"/>
      <c r="E41" s="188"/>
      <c r="F41" s="188"/>
      <c r="G41" s="188"/>
      <c r="P41" s="140"/>
      <c r="Q41" s="141"/>
    </row>
    <row r="42" spans="3:17" ht="12" thickBot="1">
      <c r="C42" s="206" t="s">
        <v>2625</v>
      </c>
      <c r="D42" s="207"/>
      <c r="E42" s="188"/>
      <c r="F42" s="188"/>
      <c r="G42" s="188"/>
      <c r="L42" s="174"/>
      <c r="O42" s="178"/>
      <c r="P42" s="140"/>
      <c r="Q42" s="141"/>
    </row>
    <row r="43" spans="3:17" ht="12" thickBot="1">
      <c r="C43" s="208" t="s">
        <v>2600</v>
      </c>
      <c r="D43" s="209"/>
      <c r="E43" s="210" t="s">
        <v>2598</v>
      </c>
      <c r="F43" s="210" t="s">
        <v>2598</v>
      </c>
      <c r="G43" s="211" t="s">
        <v>2598</v>
      </c>
    </row>
    <row r="44" spans="3:17">
      <c r="C44" s="212" t="s">
        <v>2626</v>
      </c>
      <c r="D44" s="213">
        <f>Parámetros!B9</f>
        <v>20</v>
      </c>
      <c r="E44" s="214"/>
      <c r="F44" s="214"/>
      <c r="G44" s="215"/>
    </row>
    <row r="45" spans="3:17">
      <c r="C45" s="216" t="s">
        <v>2627</v>
      </c>
      <c r="D45" s="217">
        <f>($M$24*(1+$M$24)^D44/((1+$M$24)^D44-1))</f>
        <v>0.13387878003966064</v>
      </c>
      <c r="E45" s="218"/>
      <c r="F45" s="218"/>
      <c r="G45" s="219"/>
    </row>
    <row r="46" spans="3:17" ht="12" thickBot="1">
      <c r="C46" s="220" t="s">
        <v>2641</v>
      </c>
      <c r="D46" s="221"/>
      <c r="E46" s="36">
        <f>$D$45*E25</f>
        <v>6151.4661012468086</v>
      </c>
      <c r="F46" s="36">
        <f>$D$45*F25</f>
        <v>1140.928784090637</v>
      </c>
      <c r="G46" s="37">
        <f>E46+F46</f>
        <v>7292.3948853374459</v>
      </c>
    </row>
    <row r="47" spans="3:17" ht="12" thickBot="1">
      <c r="C47" s="187"/>
      <c r="D47" s="207"/>
      <c r="E47" s="188"/>
      <c r="F47" s="188"/>
      <c r="G47" s="188"/>
    </row>
    <row r="48" spans="3:17" ht="12" thickBot="1">
      <c r="C48" s="189" t="s">
        <v>2622</v>
      </c>
      <c r="D48" s="209"/>
      <c r="E48" s="210" t="s">
        <v>2598</v>
      </c>
      <c r="F48" s="210" t="s">
        <v>2598</v>
      </c>
      <c r="G48" s="211" t="s">
        <v>2598</v>
      </c>
    </row>
    <row r="49" spans="3:13">
      <c r="C49" s="222" t="s">
        <v>2626</v>
      </c>
      <c r="D49" s="223">
        <f>Parámetros!B10</f>
        <v>30</v>
      </c>
      <c r="E49" s="214"/>
      <c r="F49" s="214"/>
      <c r="G49" s="215"/>
    </row>
    <row r="50" spans="3:13">
      <c r="C50" s="216" t="s">
        <v>2627</v>
      </c>
      <c r="D50" s="217">
        <f>($M$24*(1+$M$24)^D49/((1+$M$24)^D49-1))</f>
        <v>0.12414365755194319</v>
      </c>
      <c r="E50" s="218"/>
      <c r="F50" s="218"/>
      <c r="G50" s="219"/>
    </row>
    <row r="51" spans="3:13" ht="12" thickBot="1">
      <c r="C51" s="220" t="s">
        <v>2642</v>
      </c>
      <c r="D51" s="221"/>
      <c r="E51" s="36">
        <f>$D$50*E40</f>
        <v>453.82481091416952</v>
      </c>
      <c r="F51" s="36">
        <f>$D$50*F40</f>
        <v>39.573015902660501</v>
      </c>
      <c r="G51" s="37">
        <f>E51+F51</f>
        <v>493.39782681683005</v>
      </c>
    </row>
    <row r="52" spans="3:13" ht="12" thickBot="1">
      <c r="C52" s="187"/>
      <c r="D52" s="207"/>
      <c r="E52" s="188"/>
      <c r="F52" s="188"/>
      <c r="G52" s="188"/>
    </row>
    <row r="53" spans="3:13" ht="12" thickBot="1">
      <c r="C53" s="189" t="s">
        <v>2628</v>
      </c>
      <c r="D53" s="224"/>
      <c r="E53" s="210" t="s">
        <v>2598</v>
      </c>
      <c r="F53" s="210" t="s">
        <v>2598</v>
      </c>
      <c r="G53" s="211" t="s">
        <v>2598</v>
      </c>
    </row>
    <row r="54" spans="3:13">
      <c r="C54" s="222" t="s">
        <v>2629</v>
      </c>
      <c r="D54" s="225"/>
      <c r="E54" s="38"/>
      <c r="F54" s="355">
        <f>'CF personal-GN'!E21/1000</f>
        <v>1050.4369147527641</v>
      </c>
      <c r="G54" s="24">
        <f>E54+F54</f>
        <v>1050.4369147527641</v>
      </c>
    </row>
    <row r="55" spans="3:13" ht="12" thickBot="1">
      <c r="C55" s="226" t="s">
        <v>2630</v>
      </c>
      <c r="D55" s="227"/>
      <c r="E55" s="1017">
        <f>'[24]CFNC GN'!$D$60</f>
        <v>734.18688551109437</v>
      </c>
      <c r="F55" s="39"/>
      <c r="G55" s="40">
        <f>E55+F55</f>
        <v>734.18688551109437</v>
      </c>
    </row>
    <row r="56" spans="3:13">
      <c r="C56" s="228" t="s">
        <v>2592</v>
      </c>
      <c r="D56" s="229"/>
      <c r="E56" s="41">
        <f>(E46+E51+E55)/($E$46+$E$51+$E$55+$F$46+$F$51+$F$54)</f>
        <v>0.76689220246043643</v>
      </c>
      <c r="F56" s="42">
        <f>(F46+F51+F54)/($E$46+$E$51+$E$55+$F$46+$F$51+$F$54)</f>
        <v>0.23310779753956345</v>
      </c>
      <c r="G56" s="43"/>
    </row>
    <row r="57" spans="3:13" ht="12" thickBot="1">
      <c r="C57" s="230" t="s">
        <v>2631</v>
      </c>
      <c r="D57" s="231"/>
      <c r="E57" s="232">
        <f>(G54+G55)/E64</f>
        <v>9.7172876958455205</v>
      </c>
      <c r="F57" s="233" t="s">
        <v>2632</v>
      </c>
      <c r="G57" s="174"/>
    </row>
    <row r="58" spans="3:13" ht="12" thickBot="1">
      <c r="C58" s="187"/>
      <c r="D58" s="234"/>
      <c r="E58" s="188"/>
      <c r="F58" s="188"/>
      <c r="G58" s="235"/>
    </row>
    <row r="59" spans="3:13">
      <c r="C59" s="222" t="s">
        <v>2633</v>
      </c>
      <c r="D59" s="225"/>
      <c r="E59" s="236">
        <f>(G46+G51)/E64</f>
        <v>42.393689758611615</v>
      </c>
      <c r="F59" s="237" t="s">
        <v>2632</v>
      </c>
      <c r="G59" s="188"/>
    </row>
    <row r="60" spans="3:13">
      <c r="C60" s="238" t="s">
        <v>2634</v>
      </c>
      <c r="D60" s="239"/>
      <c r="E60" s="240">
        <f>E59+E57</f>
        <v>52.110977454457135</v>
      </c>
      <c r="F60" s="241" t="s">
        <v>2632</v>
      </c>
      <c r="G60" s="235"/>
    </row>
    <row r="61" spans="3:13">
      <c r="C61" s="317" t="s">
        <v>2635</v>
      </c>
      <c r="D61" s="318"/>
      <c r="E61" s="319">
        <f>E60*E66</f>
        <v>54.74992378068621</v>
      </c>
      <c r="F61" s="320" t="s">
        <v>2632</v>
      </c>
      <c r="G61" s="235"/>
      <c r="J61" s="174"/>
      <c r="K61" s="174"/>
      <c r="L61" s="321"/>
      <c r="M61" s="177"/>
    </row>
    <row r="62" spans="3:13" ht="12" thickBot="1">
      <c r="C62" s="197"/>
      <c r="D62" s="243"/>
      <c r="E62" s="244"/>
      <c r="F62" s="245"/>
      <c r="G62" s="235"/>
      <c r="I62" s="35"/>
      <c r="J62" s="174"/>
      <c r="K62" s="174"/>
      <c r="L62" s="322"/>
      <c r="M62" s="177"/>
    </row>
    <row r="63" spans="3:13" ht="12" thickBot="1">
      <c r="C63" s="187"/>
      <c r="D63" s="234"/>
      <c r="E63" s="188"/>
      <c r="F63" s="188"/>
      <c r="G63" s="235"/>
    </row>
    <row r="64" spans="3:13">
      <c r="C64" s="222" t="s">
        <v>2643</v>
      </c>
      <c r="D64" s="225"/>
      <c r="E64" s="1025">
        <f>M17</f>
        <v>183.65451925714285</v>
      </c>
      <c r="F64" s="45" t="s">
        <v>2597</v>
      </c>
      <c r="G64" s="46"/>
    </row>
    <row r="65" spans="3:9" ht="12" thickBot="1">
      <c r="C65" s="216" t="s">
        <v>2644</v>
      </c>
      <c r="D65" s="242"/>
      <c r="E65" s="247">
        <f>E64*Parámetros!B21</f>
        <v>174.80237142894856</v>
      </c>
      <c r="F65" s="248" t="s">
        <v>2597</v>
      </c>
      <c r="G65" s="188"/>
    </row>
    <row r="66" spans="3:9">
      <c r="C66" s="249" t="s">
        <v>2636</v>
      </c>
      <c r="D66" s="250"/>
      <c r="E66" s="251">
        <f>E64/E65</f>
        <v>1.0506408909434755</v>
      </c>
      <c r="F66" s="174"/>
      <c r="G66" s="188"/>
    </row>
    <row r="67" spans="3:9">
      <c r="C67" s="228" t="s">
        <v>2637</v>
      </c>
      <c r="D67" s="229"/>
      <c r="E67" s="252">
        <f>Parámetros!B14</f>
        <v>0.32700000000000001</v>
      </c>
      <c r="F67" s="174"/>
      <c r="G67" s="188"/>
    </row>
    <row r="68" spans="3:9" ht="12" thickBot="1">
      <c r="C68" s="253" t="s">
        <v>2638</v>
      </c>
      <c r="D68" s="254"/>
      <c r="E68" s="255">
        <f>Parámetros!B15</f>
        <v>0.03</v>
      </c>
      <c r="F68" s="174"/>
      <c r="G68" s="188"/>
    </row>
    <row r="69" spans="3:9" ht="6" customHeight="1">
      <c r="D69" s="23"/>
    </row>
    <row r="70" spans="3:9">
      <c r="C70" s="47" t="str">
        <f>"(1) Tamex = "&amp;M23*100&amp;"% vigente  al "&amp;N23</f>
        <v>(1) Tamex = 8.3224% vigente  al 31.03.11</v>
      </c>
      <c r="D70" s="23"/>
      <c r="F70" s="302"/>
    </row>
    <row r="74" spans="3:9">
      <c r="F74" s="257"/>
    </row>
    <row r="75" spans="3:9" ht="12.75">
      <c r="C75" s="11"/>
      <c r="D75" s="12"/>
      <c r="E75"/>
      <c r="F75"/>
      <c r="G75"/>
      <c r="H75" s="7"/>
      <c r="I75" s="7"/>
    </row>
    <row r="76" spans="3:9" ht="12.75">
      <c r="C76" s="11"/>
      <c r="D76" s="13"/>
      <c r="E76"/>
      <c r="F76" s="5"/>
      <c r="G76" s="1"/>
      <c r="H76" s="7"/>
      <c r="I76" s="7"/>
    </row>
    <row r="77" spans="3:9" ht="12.75">
      <c r="C77" s="14"/>
      <c r="D77" s="12"/>
      <c r="E77"/>
      <c r="F77" s="4"/>
      <c r="G77" s="2"/>
      <c r="H77" s="8"/>
      <c r="I77" s="7"/>
    </row>
    <row r="78" spans="3:9" ht="17.25" customHeight="1">
      <c r="C78" s="14"/>
      <c r="D78" s="12"/>
      <c r="E78"/>
      <c r="F78" s="4"/>
      <c r="G78" s="2"/>
      <c r="H78" s="9"/>
      <c r="I78" s="7"/>
    </row>
    <row r="79" spans="3:9" ht="12.75">
      <c r="C79" s="15"/>
      <c r="D79" s="16"/>
      <c r="E79"/>
      <c r="F79" s="4"/>
      <c r="G79" s="172"/>
      <c r="H79" s="173"/>
      <c r="I79" s="7"/>
    </row>
    <row r="80" spans="3:9" ht="12.75">
      <c r="C80" s="15"/>
      <c r="D80" s="17"/>
      <c r="E80"/>
      <c r="F80" s="5"/>
      <c r="G80" s="2"/>
      <c r="H80" s="7"/>
      <c r="I80" s="7"/>
    </row>
    <row r="81" spans="3:9" ht="12.75">
      <c r="C81" s="18"/>
      <c r="D81" s="19"/>
      <c r="E81" s="2"/>
      <c r="F81" s="4"/>
      <c r="G81" s="2"/>
      <c r="H81" s="9"/>
      <c r="I81" s="7"/>
    </row>
    <row r="82" spans="3:9" ht="12.75">
      <c r="C82" s="15"/>
      <c r="D82" s="20"/>
      <c r="E82" s="2"/>
      <c r="F82" s="4"/>
      <c r="G82" s="2"/>
      <c r="H82" s="8"/>
      <c r="I82" s="7"/>
    </row>
    <row r="83" spans="3:9" ht="12.75">
      <c r="C83" s="15"/>
      <c r="D83" s="21"/>
      <c r="E83" s="2"/>
      <c r="F83" s="6"/>
      <c r="G83" s="2"/>
      <c r="H83" s="9"/>
      <c r="I83" s="9"/>
    </row>
    <row r="84" spans="3:9" ht="12.75">
      <c r="C84" s="15"/>
      <c r="D84" s="21"/>
      <c r="E84" s="48"/>
    </row>
    <row r="85" spans="3:9" ht="12.75">
      <c r="C85" s="18"/>
      <c r="D85" s="19"/>
    </row>
    <row r="86" spans="3:9" ht="12.75">
      <c r="C86" s="15"/>
      <c r="D86" s="20"/>
    </row>
    <row r="88" spans="3:9">
      <c r="D88" s="48"/>
    </row>
  </sheetData>
  <mergeCells count="8">
    <mergeCell ref="X7:X8"/>
    <mergeCell ref="G27:G28"/>
    <mergeCell ref="M7:M8"/>
    <mergeCell ref="C1:H1"/>
    <mergeCell ref="G6:G7"/>
    <mergeCell ref="P7:P8"/>
    <mergeCell ref="R7:R8"/>
    <mergeCell ref="T7:T8"/>
  </mergeCells>
  <phoneticPr fontId="13" type="noConversion"/>
  <conditionalFormatting sqref="Y8:Y13 W8:W13 U8:U13 Q8:Q13 S8:S13 N8:N13">
    <cfRule type="cellIs" dxfId="5" priority="3" stopIfTrue="1" operator="lessThan">
      <formula>0</formula>
    </cfRule>
  </conditionalFormatting>
  <conditionalFormatting sqref="Q8:Q13 U8:U13 N8:N13 S8:S13">
    <cfRule type="cellIs" dxfId="4" priority="2" stopIfTrue="1" operator="lessThan">
      <formula>0</formula>
    </cfRule>
  </conditionalFormatting>
  <conditionalFormatting sqref="Q8 U8 N8 S8">
    <cfRule type="cellIs" dxfId="3" priority="1" stopIfTrue="1" operator="lessThan">
      <formula>0</formula>
    </cfRule>
  </conditionalFormatting>
  <hyperlinks>
    <hyperlink ref="P23" r:id="rId1"/>
  </hyperlinks>
  <pageMargins left="0.75" right="0.75" top="1" bottom="1" header="0.5" footer="0.5"/>
  <pageSetup scale="86" orientation="portrait" r:id="rId2"/>
  <headerFooter alignWithMargins="0"/>
  <colBreaks count="1" manualBreakCount="1">
    <brk id="8" max="68" man="1"/>
  </colBreaks>
  <legacyDrawing r:id="rId3"/>
</worksheet>
</file>

<file path=xl/worksheets/sheet4.xml><?xml version="1.0" encoding="utf-8"?>
<worksheet xmlns="http://schemas.openxmlformats.org/spreadsheetml/2006/main" xmlns:r="http://schemas.openxmlformats.org/officeDocument/2006/relationships">
  <sheetPr codeName="Hoja4" enableFormatConditionsCalculation="0"/>
  <dimension ref="A1:Y97"/>
  <sheetViews>
    <sheetView showGridLines="0" tabSelected="1" topLeftCell="C12" zoomScaleNormal="100" zoomScaleSheetLayoutView="100" workbookViewId="0">
      <selection activeCell="I29" sqref="I29"/>
    </sheetView>
  </sheetViews>
  <sheetFormatPr baseColWidth="10" defaultColWidth="9.33203125" defaultRowHeight="11.25"/>
  <cols>
    <col min="1" max="1" width="4.83203125" style="22" bestFit="1" customWidth="1"/>
    <col min="2" max="2" width="8.5" style="22" customWidth="1"/>
    <col min="3" max="3" width="53.6640625" style="22" customWidth="1"/>
    <col min="4" max="4" width="11" style="22" customWidth="1"/>
    <col min="5" max="5" width="16.83203125" style="22" customWidth="1"/>
    <col min="6" max="6" width="15" style="22" customWidth="1"/>
    <col min="7" max="7" width="15.1640625" style="22" customWidth="1"/>
    <col min="8" max="8" width="2.83203125" style="22" customWidth="1"/>
    <col min="9" max="9" width="11.6640625" style="22" customWidth="1"/>
    <col min="10" max="10" width="10.1640625" style="22" customWidth="1"/>
    <col min="11" max="11" width="2.1640625" style="22" customWidth="1"/>
    <col min="12" max="12" width="24.1640625" style="22" customWidth="1"/>
    <col min="13" max="14" width="13.33203125" style="23" customWidth="1"/>
    <col min="15" max="15" width="2.6640625" style="22" hidden="1" customWidth="1"/>
    <col min="16" max="17" width="13.33203125" style="22" customWidth="1"/>
    <col min="18" max="18" width="12.1640625" style="22" bestFit="1" customWidth="1"/>
    <col min="19" max="19" width="9.33203125" style="22" customWidth="1"/>
    <col min="20" max="26" width="11.1640625" style="22" customWidth="1"/>
    <col min="27" max="16384" width="9.33203125" style="22"/>
  </cols>
  <sheetData>
    <row r="1" spans="1:25" ht="15.75">
      <c r="A1" s="60" t="s">
        <v>2747</v>
      </c>
      <c r="B1" s="263">
        <v>2011</v>
      </c>
      <c r="C1" s="1145" t="s">
        <v>3523</v>
      </c>
      <c r="D1" s="1145"/>
      <c r="E1" s="1145"/>
      <c r="F1" s="1145"/>
      <c r="G1" s="1145"/>
      <c r="H1" s="1145"/>
      <c r="L1" s="60" t="s">
        <v>3015</v>
      </c>
      <c r="M1" s="305">
        <v>5106.7472222783817</v>
      </c>
      <c r="N1" s="278" t="s">
        <v>2755</v>
      </c>
    </row>
    <row r="2" spans="1:25" ht="20.25">
      <c r="C2" s="49" t="str">
        <f>"FIJACION DE TARIFAS MAYO "&amp;B1</f>
        <v>FIJACION DE TARIFAS MAYO 2011</v>
      </c>
      <c r="D2" s="49"/>
      <c r="E2" s="50"/>
      <c r="F2" s="51"/>
      <c r="G2" s="51"/>
      <c r="H2" s="51"/>
      <c r="L2" s="55" t="s">
        <v>2647</v>
      </c>
      <c r="M2" s="56">
        <f>MIN(3.5%*M1,75%*S2)</f>
        <v>149.8725</v>
      </c>
      <c r="N2" s="308">
        <f>M2/0.9804/0.9876</f>
        <v>154.7880994837825</v>
      </c>
      <c r="P2" s="23" t="s">
        <v>2752</v>
      </c>
      <c r="Q2" s="22" t="s">
        <v>3016</v>
      </c>
      <c r="S2" s="526">
        <v>199.83</v>
      </c>
    </row>
    <row r="3" spans="1:25" ht="10.5" customHeight="1">
      <c r="C3" s="52"/>
      <c r="D3" s="52"/>
      <c r="E3" s="53"/>
      <c r="F3" s="54"/>
      <c r="G3" s="54"/>
      <c r="H3" s="54"/>
      <c r="L3" s="57" t="s">
        <v>2646</v>
      </c>
      <c r="M3" s="58">
        <f>S2</f>
        <v>199.83</v>
      </c>
      <c r="N3" s="308">
        <f>M3/0.9804/0.9876</f>
        <v>206.38413264504334</v>
      </c>
    </row>
    <row r="4" spans="1:25" ht="21" thickBot="1">
      <c r="C4" s="49" t="s">
        <v>2759</v>
      </c>
      <c r="D4" s="49"/>
      <c r="E4" s="50"/>
      <c r="F4" s="51"/>
      <c r="G4" s="51"/>
      <c r="H4" s="51"/>
      <c r="L4" s="188"/>
    </row>
    <row r="5" spans="1:25" ht="12" customHeight="1" thickBot="1">
      <c r="K5" s="527"/>
      <c r="L5" s="527"/>
      <c r="M5" s="528"/>
      <c r="N5" s="528"/>
      <c r="O5" s="527"/>
      <c r="P5" s="527"/>
      <c r="Q5" s="527"/>
      <c r="R5" s="527"/>
      <c r="S5" s="527"/>
      <c r="T5" s="529" t="s">
        <v>3024</v>
      </c>
      <c r="U5" s="530"/>
      <c r="V5" s="530"/>
      <c r="W5" s="530"/>
      <c r="X5" s="530"/>
      <c r="Y5" s="531"/>
    </row>
    <row r="6" spans="1:25" ht="12" customHeight="1">
      <c r="C6" s="832"/>
      <c r="D6" s="833"/>
      <c r="E6" s="834" t="s">
        <v>2599</v>
      </c>
      <c r="F6" s="835" t="s">
        <v>2599</v>
      </c>
      <c r="G6" s="1146" t="s">
        <v>3537</v>
      </c>
      <c r="I6" s="1140" t="s">
        <v>3536</v>
      </c>
      <c r="K6" s="527"/>
      <c r="L6" s="310" t="s">
        <v>2748</v>
      </c>
      <c r="M6" s="438" t="s">
        <v>2648</v>
      </c>
      <c r="N6" s="312"/>
      <c r="O6" s="527"/>
      <c r="P6" s="311" t="s">
        <v>3018</v>
      </c>
      <c r="Q6" s="312"/>
      <c r="R6" s="311" t="s">
        <v>3019</v>
      </c>
      <c r="S6" s="312"/>
      <c r="T6" s="532" t="s">
        <v>3020</v>
      </c>
      <c r="U6" s="533"/>
      <c r="V6" s="532" t="s">
        <v>3021</v>
      </c>
      <c r="W6" s="533"/>
      <c r="X6" s="532" t="s">
        <v>3017</v>
      </c>
      <c r="Y6" s="533"/>
    </row>
    <row r="7" spans="1:25" ht="12" customHeight="1">
      <c r="C7" s="836" t="s">
        <v>2600</v>
      </c>
      <c r="D7" s="837" t="s">
        <v>2588</v>
      </c>
      <c r="E7" s="838" t="s">
        <v>2601</v>
      </c>
      <c r="F7" s="839" t="s">
        <v>2602</v>
      </c>
      <c r="G7" s="1147"/>
      <c r="I7" s="1141"/>
      <c r="K7" s="527"/>
      <c r="L7" s="313" t="s">
        <v>2749</v>
      </c>
      <c r="M7" s="1143" t="s">
        <v>2596</v>
      </c>
      <c r="N7" s="314" t="s">
        <v>2603</v>
      </c>
      <c r="O7" s="527"/>
      <c r="P7" s="505" t="s">
        <v>2596</v>
      </c>
      <c r="Q7" s="314" t="s">
        <v>2603</v>
      </c>
      <c r="R7" s="505" t="s">
        <v>2596</v>
      </c>
      <c r="S7" s="314" t="s">
        <v>2603</v>
      </c>
      <c r="T7" s="534" t="s">
        <v>2596</v>
      </c>
      <c r="U7" s="535" t="s">
        <v>2603</v>
      </c>
      <c r="V7" s="534" t="s">
        <v>2596</v>
      </c>
      <c r="W7" s="535" t="s">
        <v>2603</v>
      </c>
      <c r="X7" s="1133" t="s">
        <v>2596</v>
      </c>
      <c r="Y7" s="535" t="s">
        <v>2603</v>
      </c>
    </row>
    <row r="8" spans="1:25" ht="12" customHeight="1" thickBot="1">
      <c r="C8" s="840"/>
      <c r="D8" s="841"/>
      <c r="E8" s="842" t="s">
        <v>2589</v>
      </c>
      <c r="F8" s="843" t="s">
        <v>2589</v>
      </c>
      <c r="G8" s="844" t="s">
        <v>2589</v>
      </c>
      <c r="I8" s="844" t="s">
        <v>3510</v>
      </c>
      <c r="K8" s="527"/>
      <c r="L8" s="315"/>
      <c r="M8" s="1144"/>
      <c r="N8" s="316" t="s">
        <v>2695</v>
      </c>
      <c r="O8" s="527"/>
      <c r="P8" s="506"/>
      <c r="Q8" s="316" t="s">
        <v>2695</v>
      </c>
      <c r="R8" s="506"/>
      <c r="S8" s="316" t="s">
        <v>2695</v>
      </c>
      <c r="T8" s="536"/>
      <c r="U8" s="537" t="s">
        <v>2695</v>
      </c>
      <c r="V8" s="536"/>
      <c r="W8" s="537" t="s">
        <v>2695</v>
      </c>
      <c r="X8" s="1134"/>
      <c r="Y8" s="537" t="s">
        <v>2695</v>
      </c>
    </row>
    <row r="9" spans="1:25" ht="12.75">
      <c r="C9" s="845" t="s">
        <v>2590</v>
      </c>
      <c r="D9" s="846"/>
      <c r="E9" s="847">
        <f>M19</f>
        <v>40216.735714285714</v>
      </c>
      <c r="F9" s="848"/>
      <c r="G9" s="849">
        <f t="shared" ref="G9:G16" si="0">E9+F9</f>
        <v>40216.735714285714</v>
      </c>
      <c r="I9" s="849">
        <f>[25]DUAL!$G$9</f>
        <v>40216.735714285714</v>
      </c>
      <c r="K9" s="538">
        <v>1</v>
      </c>
      <c r="L9" s="539" t="s">
        <v>2645</v>
      </c>
      <c r="M9" s="439">
        <v>28500</v>
      </c>
      <c r="N9" s="540">
        <v>171.7</v>
      </c>
      <c r="O9" s="527"/>
      <c r="P9" s="25">
        <v>34700</v>
      </c>
      <c r="Q9" s="540">
        <v>187.7</v>
      </c>
      <c r="R9" s="25" t="s">
        <v>3022</v>
      </c>
      <c r="S9" s="540" t="s">
        <v>3022</v>
      </c>
      <c r="T9" s="25">
        <v>27950</v>
      </c>
      <c r="U9" s="540">
        <v>185.4</v>
      </c>
      <c r="V9" s="25" t="s">
        <v>3022</v>
      </c>
      <c r="W9" s="540" t="s">
        <v>3022</v>
      </c>
      <c r="X9" s="25">
        <v>29400</v>
      </c>
      <c r="Y9" s="540">
        <v>184.4</v>
      </c>
    </row>
    <row r="10" spans="1:25" ht="12.75">
      <c r="C10" s="850" t="s">
        <v>2760</v>
      </c>
      <c r="D10" s="851">
        <v>0.1</v>
      </c>
      <c r="E10" s="852">
        <f>D10*E9</f>
        <v>4021.6735714285714</v>
      </c>
      <c r="F10" s="853"/>
      <c r="G10" s="854">
        <f>E10</f>
        <v>4021.6735714285714</v>
      </c>
      <c r="I10" s="854">
        <f>[25]DUAL!$E$10</f>
        <v>4021.6735714285714</v>
      </c>
      <c r="K10" s="541">
        <v>2</v>
      </c>
      <c r="L10" s="542" t="s">
        <v>2750</v>
      </c>
      <c r="M10" s="440">
        <v>30910</v>
      </c>
      <c r="N10" s="61">
        <v>171.7</v>
      </c>
      <c r="O10" s="527"/>
      <c r="P10" s="10">
        <v>33690</v>
      </c>
      <c r="Q10" s="61">
        <v>179</v>
      </c>
      <c r="R10" s="10">
        <v>35340</v>
      </c>
      <c r="S10" s="61">
        <v>198.3</v>
      </c>
      <c r="T10" s="10">
        <v>32630</v>
      </c>
      <c r="U10" s="61">
        <v>185.4</v>
      </c>
      <c r="V10" s="10">
        <v>34210</v>
      </c>
      <c r="W10" s="61">
        <v>187.7</v>
      </c>
      <c r="X10" s="10" t="s">
        <v>3022</v>
      </c>
      <c r="Y10" s="61" t="s">
        <v>3022</v>
      </c>
    </row>
    <row r="11" spans="1:25" ht="12.75">
      <c r="C11" s="850" t="s">
        <v>2604</v>
      </c>
      <c r="D11" s="855">
        <v>2.5000000000000001E-2</v>
      </c>
      <c r="E11" s="852">
        <f>(E9+E10)*D11</f>
        <v>1105.9602321428572</v>
      </c>
      <c r="F11" s="853"/>
      <c r="G11" s="854">
        <f t="shared" si="0"/>
        <v>1105.9602321428572</v>
      </c>
      <c r="I11" s="854">
        <f>[25]DUAL!$G$11</f>
        <v>1105.9602321428572</v>
      </c>
      <c r="K11" s="541">
        <v>3</v>
      </c>
      <c r="L11" s="543" t="s">
        <v>2756</v>
      </c>
      <c r="M11" s="440">
        <v>40176</v>
      </c>
      <c r="N11" s="61">
        <v>171.7</v>
      </c>
      <c r="O11" s="527"/>
      <c r="P11" s="10">
        <v>46421</v>
      </c>
      <c r="Q11" s="61">
        <v>188.78200000000001</v>
      </c>
      <c r="R11" s="10">
        <v>46982</v>
      </c>
      <c r="S11" s="61">
        <v>198.3</v>
      </c>
      <c r="T11" s="10" t="s">
        <v>3022</v>
      </c>
      <c r="U11" s="61" t="s">
        <v>3022</v>
      </c>
      <c r="V11" s="10" t="s">
        <v>3022</v>
      </c>
      <c r="W11" s="61" t="s">
        <v>3022</v>
      </c>
      <c r="X11" s="10">
        <v>44004</v>
      </c>
      <c r="Y11" s="61">
        <v>184.4</v>
      </c>
    </row>
    <row r="12" spans="1:25" ht="12.75">
      <c r="C12" s="850" t="s">
        <v>2591</v>
      </c>
      <c r="D12" s="855">
        <v>0.04</v>
      </c>
      <c r="E12" s="852">
        <f>(E9+E10)*D12</f>
        <v>1769.5363714285713</v>
      </c>
      <c r="F12" s="853"/>
      <c r="G12" s="854">
        <f t="shared" si="0"/>
        <v>1769.5363714285713</v>
      </c>
      <c r="I12" s="854">
        <f>[25]DUAL!$G$12</f>
        <v>1769.5363714285713</v>
      </c>
      <c r="K12" s="541">
        <v>4</v>
      </c>
      <c r="L12" s="544" t="s">
        <v>2757</v>
      </c>
      <c r="M12" s="440">
        <v>41790.400000000001</v>
      </c>
      <c r="N12" s="61">
        <v>171.7</v>
      </c>
      <c r="O12" s="527"/>
      <c r="P12" s="10">
        <v>46363.199999999997</v>
      </c>
      <c r="Q12" s="61">
        <v>188.78200000000001</v>
      </c>
      <c r="R12" s="10">
        <v>46560.9</v>
      </c>
      <c r="S12" s="61">
        <v>202</v>
      </c>
      <c r="T12" s="10" t="s">
        <v>3022</v>
      </c>
      <c r="U12" s="61" t="s">
        <v>3022</v>
      </c>
      <c r="V12" s="10" t="s">
        <v>3022</v>
      </c>
      <c r="W12" s="61" t="s">
        <v>3022</v>
      </c>
      <c r="X12" s="10">
        <v>45365.5</v>
      </c>
      <c r="Y12" s="61">
        <v>184.4</v>
      </c>
    </row>
    <row r="13" spans="1:25" ht="13.5" thickBot="1">
      <c r="C13" s="850" t="s">
        <v>2605</v>
      </c>
      <c r="D13" s="855">
        <v>0</v>
      </c>
      <c r="E13" s="853"/>
      <c r="F13" s="852">
        <f>SUM($E$9:$E$12)*D13</f>
        <v>0</v>
      </c>
      <c r="G13" s="854">
        <f t="shared" si="0"/>
        <v>0</v>
      </c>
      <c r="I13" s="854">
        <f>[25]DUAL!$G$13</f>
        <v>0</v>
      </c>
      <c r="K13" s="545">
        <v>5</v>
      </c>
      <c r="L13" s="546" t="s">
        <v>3260</v>
      </c>
      <c r="M13" s="441">
        <v>42406.9</v>
      </c>
      <c r="N13" s="62">
        <v>183</v>
      </c>
      <c r="O13" s="527"/>
      <c r="P13" s="59">
        <v>43443.8</v>
      </c>
      <c r="Q13" s="62">
        <v>188.78200000000001</v>
      </c>
      <c r="R13" s="59">
        <v>45750.1</v>
      </c>
      <c r="S13" s="62">
        <v>202</v>
      </c>
      <c r="T13" s="59" t="s">
        <v>3022</v>
      </c>
      <c r="U13" s="62" t="s">
        <v>3022</v>
      </c>
      <c r="V13" s="59" t="s">
        <v>3022</v>
      </c>
      <c r="W13" s="62" t="s">
        <v>3022</v>
      </c>
      <c r="X13" s="59" t="s">
        <v>3022</v>
      </c>
      <c r="Y13" s="62" t="s">
        <v>3022</v>
      </c>
    </row>
    <row r="14" spans="1:25" ht="13.5" thickBot="1">
      <c r="C14" s="850" t="s">
        <v>2606</v>
      </c>
      <c r="D14" s="855">
        <v>8.0000000000000002E-3</v>
      </c>
      <c r="E14" s="853"/>
      <c r="F14" s="852">
        <f>SUM($E$9:$E$12)*D14</f>
        <v>376.91124711428569</v>
      </c>
      <c r="G14" s="854">
        <f t="shared" si="0"/>
        <v>376.91124711428569</v>
      </c>
      <c r="I14" s="854">
        <f>[25]DUAL!$G$14</f>
        <v>376.91124711428569</v>
      </c>
      <c r="K14" s="527"/>
      <c r="L14" s="547" t="s">
        <v>3025</v>
      </c>
      <c r="M14" s="548"/>
      <c r="N14" s="549">
        <v>5</v>
      </c>
      <c r="O14" s="550"/>
      <c r="P14" s="548"/>
      <c r="Q14" s="549">
        <v>5</v>
      </c>
      <c r="R14" s="548"/>
      <c r="S14" s="549">
        <v>4</v>
      </c>
      <c r="T14" s="527"/>
      <c r="U14" s="527"/>
      <c r="V14" s="527"/>
      <c r="W14" s="527"/>
      <c r="X14" s="548"/>
      <c r="Y14" s="549"/>
    </row>
    <row r="15" spans="1:25" ht="13.5" thickBot="1">
      <c r="C15" s="850" t="s">
        <v>2607</v>
      </c>
      <c r="D15" s="856"/>
      <c r="E15" s="852"/>
      <c r="F15" s="852">
        <f>202.672*F_Ajuste!D33</f>
        <v>217.15470691334514</v>
      </c>
      <c r="G15" s="854">
        <f t="shared" si="0"/>
        <v>217.15470691334514</v>
      </c>
      <c r="I15" s="854">
        <f>[25]DUAL!$G$15</f>
        <v>217.15470691334514</v>
      </c>
      <c r="K15" s="527"/>
      <c r="L15" s="551" t="s">
        <v>2609</v>
      </c>
      <c r="M15" s="552">
        <f>AVERAGE(M9:M13)</f>
        <v>36756.659999999996</v>
      </c>
      <c r="N15" s="553">
        <f>AVERAGE(N9:N13)</f>
        <v>173.95999999999998</v>
      </c>
      <c r="O15" s="554"/>
      <c r="P15" s="552">
        <f t="shared" ref="P15:Y15" si="1">AVERAGE(P9:P13)</f>
        <v>40923.599999999999</v>
      </c>
      <c r="Q15" s="553">
        <f t="shared" si="1"/>
        <v>186.60920000000002</v>
      </c>
      <c r="R15" s="552">
        <f t="shared" si="1"/>
        <v>43658.25</v>
      </c>
      <c r="S15" s="553">
        <f t="shared" si="1"/>
        <v>200.15</v>
      </c>
      <c r="T15" s="552">
        <f t="shared" si="1"/>
        <v>30290</v>
      </c>
      <c r="U15" s="553">
        <f t="shared" si="1"/>
        <v>185.4</v>
      </c>
      <c r="V15" s="552">
        <f t="shared" si="1"/>
        <v>34210</v>
      </c>
      <c r="W15" s="553">
        <f t="shared" si="1"/>
        <v>187.7</v>
      </c>
      <c r="X15" s="555">
        <f t="shared" si="1"/>
        <v>39589.833333333336</v>
      </c>
      <c r="Y15" s="553">
        <f t="shared" si="1"/>
        <v>184.4</v>
      </c>
    </row>
    <row r="16" spans="1:25" ht="13.5" thickBot="1">
      <c r="C16" s="850" t="s">
        <v>2608</v>
      </c>
      <c r="D16" s="856"/>
      <c r="E16" s="852">
        <f>531.956278421959*F_Ajuste!D24</f>
        <v>541.81302475056509</v>
      </c>
      <c r="F16" s="852">
        <f>1032.44572157804*F_Ajuste!D33</f>
        <v>1106.223099753377</v>
      </c>
      <c r="G16" s="854">
        <f t="shared" si="0"/>
        <v>1648.0361245039421</v>
      </c>
      <c r="I16" s="854">
        <f>[25]DUAL!$G$16</f>
        <v>1648.0361245039421</v>
      </c>
      <c r="K16" s="527"/>
      <c r="L16" s="556"/>
      <c r="M16" s="557"/>
      <c r="N16" s="557"/>
      <c r="O16" s="554"/>
      <c r="P16" s="527"/>
      <c r="Q16" s="527"/>
      <c r="R16" s="527"/>
      <c r="S16" s="527"/>
      <c r="T16" s="527"/>
      <c r="U16" s="527"/>
      <c r="V16" s="527"/>
      <c r="W16" s="527"/>
      <c r="X16" s="527"/>
      <c r="Y16" s="527"/>
    </row>
    <row r="17" spans="3:25" ht="16.5" thickBot="1">
      <c r="C17" s="850" t="s">
        <v>2610</v>
      </c>
      <c r="D17" s="856"/>
      <c r="E17" s="852"/>
      <c r="F17" s="852">
        <f>488.978*F_Ajuste!D33</f>
        <v>523.91980281969722</v>
      </c>
      <c r="G17" s="854">
        <f t="shared" ref="G17:G29" si="2">E17+F17</f>
        <v>523.91980281969722</v>
      </c>
      <c r="I17" s="854">
        <f>[25]DUAL!$G$17</f>
        <v>523.91980281969722</v>
      </c>
      <c r="K17" s="527"/>
      <c r="L17" s="558" t="s">
        <v>2696</v>
      </c>
      <c r="M17" s="559">
        <f>(N15*$N$14+Q15*$Q$14+S15*$S$14)/($N$14+$Q$14+$S$14)*M21*M22</f>
        <v>182.57095759352572</v>
      </c>
      <c r="N17" s="560" t="s">
        <v>2597</v>
      </c>
      <c r="O17" s="554"/>
      <c r="P17" s="527"/>
      <c r="Q17" s="527"/>
      <c r="R17" s="527"/>
      <c r="S17" s="527"/>
      <c r="T17" s="527"/>
      <c r="U17" s="527"/>
      <c r="V17" s="527"/>
      <c r="W17" s="527"/>
      <c r="X17" s="527"/>
      <c r="Y17" s="527"/>
    </row>
    <row r="18" spans="3:25" ht="13.5" thickBot="1">
      <c r="C18" s="850" t="s">
        <v>2611</v>
      </c>
      <c r="D18" s="856"/>
      <c r="E18" s="852">
        <f>241.723*F_Ajuste!D24</f>
        <v>246.20194383323684</v>
      </c>
      <c r="F18" s="852">
        <f>469.227*F_Ajuste!D33</f>
        <v>502.75741918384483</v>
      </c>
      <c r="G18" s="854">
        <f t="shared" si="2"/>
        <v>748.95936301708161</v>
      </c>
      <c r="I18" s="854">
        <f>[25]DUAL!$G$18</f>
        <v>748.95936301708161</v>
      </c>
      <c r="K18" s="527"/>
      <c r="L18" s="561"/>
      <c r="M18" s="562"/>
      <c r="N18" s="562"/>
      <c r="O18" s="527"/>
      <c r="P18" s="527"/>
      <c r="Q18" s="527"/>
      <c r="R18" s="527"/>
      <c r="S18" s="527"/>
      <c r="T18" s="527"/>
      <c r="U18" s="527"/>
      <c r="V18" s="527"/>
      <c r="W18" s="527"/>
      <c r="X18" s="527"/>
      <c r="Y18" s="527"/>
    </row>
    <row r="19" spans="3:25" ht="16.5" thickBot="1">
      <c r="C19" s="850" t="s">
        <v>2613</v>
      </c>
      <c r="D19" s="856"/>
      <c r="E19" s="852"/>
      <c r="F19" s="852">
        <f>283.660791678706*F_Ajuste!D33</f>
        <v>303.93086405520671</v>
      </c>
      <c r="G19" s="854">
        <f t="shared" si="2"/>
        <v>303.93086405520671</v>
      </c>
      <c r="I19" s="854">
        <f>[25]DUAL!$G$19</f>
        <v>303.93086405520671</v>
      </c>
      <c r="K19" s="527"/>
      <c r="L19" s="563" t="s">
        <v>3261</v>
      </c>
      <c r="M19" s="564">
        <f>(M15*$N$14+P15*$Q$14+R15*$S$14)/($N$14+$Q$14+$S$14)</f>
        <v>40216.735714285714</v>
      </c>
      <c r="N19" s="560" t="s">
        <v>2735</v>
      </c>
      <c r="O19" s="550"/>
      <c r="P19" s="527"/>
      <c r="Q19" s="527"/>
      <c r="R19" s="527"/>
      <c r="S19" s="527"/>
      <c r="T19" s="527"/>
      <c r="U19" s="527"/>
      <c r="V19" s="527"/>
      <c r="W19" s="527"/>
      <c r="X19" s="527"/>
      <c r="Y19" s="527"/>
    </row>
    <row r="20" spans="3:25">
      <c r="C20" s="850" t="s">
        <v>2593</v>
      </c>
      <c r="D20" s="856"/>
      <c r="E20" s="852"/>
      <c r="F20" s="852">
        <f>120.418903496099*F_Ajuste!D33</f>
        <v>129.0238991845039</v>
      </c>
      <c r="G20" s="854">
        <f t="shared" si="2"/>
        <v>129.0238991845039</v>
      </c>
      <c r="I20" s="854">
        <f>[25]DUAL!$G$20</f>
        <v>129.0238991845039</v>
      </c>
      <c r="L20" s="188"/>
      <c r="Q20" s="35"/>
    </row>
    <row r="21" spans="3:25">
      <c r="C21" s="850" t="s">
        <v>2616</v>
      </c>
      <c r="D21" s="856"/>
      <c r="E21" s="852"/>
      <c r="F21" s="852">
        <f>1776.02723089376*F_Ajuste!D33</f>
        <v>1902.9400844460724</v>
      </c>
      <c r="G21" s="854">
        <f t="shared" si="2"/>
        <v>1902.9400844460724</v>
      </c>
      <c r="I21" s="854">
        <f>[25]DUAL!$G$21</f>
        <v>1902.9400844460724</v>
      </c>
      <c r="L21" s="22" t="s">
        <v>2612</v>
      </c>
      <c r="M21" s="354">
        <v>0.99409999999999998</v>
      </c>
    </row>
    <row r="22" spans="3:25">
      <c r="C22" s="850" t="s">
        <v>3224</v>
      </c>
      <c r="D22" s="856"/>
      <c r="E22" s="852"/>
      <c r="F22" s="852">
        <f>('Abste GN'!G61/1000+363.015448082821)*F_Ajuste!D33</f>
        <v>1775.4706799163298</v>
      </c>
      <c r="G22" s="854">
        <f t="shared" si="2"/>
        <v>1775.4706799163298</v>
      </c>
      <c r="I22" s="854">
        <f>[25]DUAL!$G$22</f>
        <v>1775.4706799163298</v>
      </c>
      <c r="L22" s="22" t="s">
        <v>2614</v>
      </c>
      <c r="M22" s="275">
        <f>Parámetros!B20</f>
        <v>0.98760000000000003</v>
      </c>
    </row>
    <row r="23" spans="3:25" ht="12.75">
      <c r="C23" s="1013" t="s">
        <v>2761</v>
      </c>
      <c r="D23" s="1014"/>
      <c r="E23" s="1015"/>
      <c r="F23" s="1015">
        <f>'sist comb dual'!I57/1000*F_Ajuste!D33</f>
        <v>2155.390898467163</v>
      </c>
      <c r="G23" s="1016">
        <f t="shared" si="2"/>
        <v>2155.390898467163</v>
      </c>
      <c r="I23" s="1016">
        <f>[25]DUAL!$G$23</f>
        <v>1650.7290753807772</v>
      </c>
      <c r="L23" s="22" t="s">
        <v>2615</v>
      </c>
      <c r="M23" s="565">
        <v>8.4129999999999996E-2</v>
      </c>
      <c r="N23" s="207" t="s">
        <v>3264</v>
      </c>
      <c r="P23" s="437" t="s">
        <v>3014</v>
      </c>
      <c r="Q23" s="207"/>
    </row>
    <row r="24" spans="3:25">
      <c r="C24" s="1013" t="s">
        <v>2620</v>
      </c>
      <c r="D24" s="1014"/>
      <c r="E24" s="1015"/>
      <c r="F24" s="1015">
        <f>[26]CostoSCI!$K$122/1000</f>
        <v>287.43105149999997</v>
      </c>
      <c r="G24" s="1016">
        <f t="shared" si="2"/>
        <v>287.43105149999997</v>
      </c>
      <c r="I24" s="1016">
        <f>[25]DUAL!$G$24</f>
        <v>190.010368549177</v>
      </c>
      <c r="L24" s="22" t="s">
        <v>2617</v>
      </c>
      <c r="M24" s="276">
        <f>Parámetros!B5</f>
        <v>0.12</v>
      </c>
    </row>
    <row r="25" spans="3:25">
      <c r="C25" s="850" t="s">
        <v>2762</v>
      </c>
      <c r="D25" s="856"/>
      <c r="E25" s="852"/>
      <c r="F25" s="852">
        <f>'agua cruda'!G72/1000*F_Ajuste!D33</f>
        <v>382.09585287149093</v>
      </c>
      <c r="G25" s="854">
        <f t="shared" si="2"/>
        <v>382.09585287149093</v>
      </c>
      <c r="I25" s="854">
        <f>[25]DUAL!$G$25</f>
        <v>382.09585287149093</v>
      </c>
      <c r="L25" s="22" t="s">
        <v>2618</v>
      </c>
      <c r="M25" s="264">
        <f>E64</f>
        <v>728.22987532266711</v>
      </c>
      <c r="N25" s="27" t="s">
        <v>2619</v>
      </c>
    </row>
    <row r="26" spans="3:25">
      <c r="C26" s="1031" t="s">
        <v>2763</v>
      </c>
      <c r="D26" s="1032"/>
      <c r="E26" s="1033"/>
      <c r="F26" s="1033">
        <f>'planta desmineralizadora'!G72/1000*F_Ajuste!D33</f>
        <v>1280.9041906415475</v>
      </c>
      <c r="G26" s="1034">
        <f t="shared" si="2"/>
        <v>1280.9041906415475</v>
      </c>
      <c r="I26" s="1034">
        <f>[25]DUAL!$G$26</f>
        <v>1280.9041906415475</v>
      </c>
    </row>
    <row r="27" spans="3:25">
      <c r="C27" s="850" t="s">
        <v>2594</v>
      </c>
      <c r="D27" s="856"/>
      <c r="E27" s="852"/>
      <c r="F27" s="852">
        <f>0.1*SUM(G23,G22,G21,G16,G15,G24,G25,G26)+Seguro!B8</f>
        <v>1695.786360719294</v>
      </c>
      <c r="G27" s="1012">
        <f t="shared" si="2"/>
        <v>1695.786360719294</v>
      </c>
      <c r="I27" s="1012">
        <f>[25]DUAL!$G$27</f>
        <v>1635.5781101155731</v>
      </c>
    </row>
    <row r="28" spans="3:25" ht="12" thickBot="1">
      <c r="C28" s="857" t="s">
        <v>2621</v>
      </c>
      <c r="D28" s="858">
        <f>IDC!L26/100</f>
        <v>5.3506911789572273E-2</v>
      </c>
      <c r="E28" s="859">
        <f>SUM(E9:E27)*$D$28</f>
        <v>2563.0838538930961</v>
      </c>
      <c r="F28" s="859">
        <f>SUM(F9:F27)*$D$28</f>
        <v>676.3241630374348</v>
      </c>
      <c r="G28" s="1018">
        <f t="shared" si="2"/>
        <v>3239.4080169305307</v>
      </c>
      <c r="I28" s="1018">
        <f>[25]DUAL!$G$28</f>
        <v>3203.9708838358956</v>
      </c>
      <c r="M28" s="256"/>
      <c r="P28" s="256"/>
    </row>
    <row r="29" spans="3:25" ht="12" thickBot="1">
      <c r="C29" s="1115" t="s">
        <v>2639</v>
      </c>
      <c r="D29" s="1116"/>
      <c r="E29" s="1117">
        <f>SUM(E9:E28)</f>
        <v>50465.004711762609</v>
      </c>
      <c r="F29" s="1117">
        <f>SUM(F9:F28)</f>
        <v>13316.264320623592</v>
      </c>
      <c r="G29" s="1118">
        <f t="shared" si="2"/>
        <v>63781.269032386204</v>
      </c>
      <c r="I29" s="1118">
        <f>SUM(I9:I28)</f>
        <v>63083.541142650625</v>
      </c>
      <c r="J29" s="870">
        <f>G29-GN!G25</f>
        <v>9311.136550023235</v>
      </c>
    </row>
    <row r="30" spans="3:25" ht="12" thickBot="1">
      <c r="C30" s="1121" t="s">
        <v>3538</v>
      </c>
      <c r="D30" s="1122"/>
      <c r="E30" s="1123"/>
      <c r="F30" s="1122"/>
      <c r="G30" s="1122"/>
      <c r="H30" s="1122"/>
      <c r="I30" s="1124">
        <f>G29-I29</f>
        <v>697.72788973557908</v>
      </c>
      <c r="J30" s="302">
        <f>J29/GN!G25</f>
        <v>0.17094022220412466</v>
      </c>
      <c r="L30" s="174"/>
      <c r="M30" s="177"/>
      <c r="N30" s="177"/>
      <c r="O30" s="174"/>
      <c r="P30" s="174"/>
      <c r="Q30" s="174"/>
    </row>
    <row r="31" spans="3:25">
      <c r="C31" s="1119"/>
      <c r="D31" s="1120"/>
      <c r="E31" s="195" t="s">
        <v>2599</v>
      </c>
      <c r="F31" s="196" t="s">
        <v>2599</v>
      </c>
      <c r="G31" s="1136" t="s">
        <v>2587</v>
      </c>
      <c r="I31" s="1125">
        <f>I30/I29</f>
        <v>1.1060379254198952E-2</v>
      </c>
      <c r="L31" s="140"/>
      <c r="M31" s="108"/>
      <c r="N31" s="177"/>
      <c r="O31" s="174"/>
      <c r="P31" s="174"/>
      <c r="Q31" s="174"/>
    </row>
    <row r="32" spans="3:25">
      <c r="C32" s="193" t="s">
        <v>2622</v>
      </c>
      <c r="D32" s="194" t="s">
        <v>2588</v>
      </c>
      <c r="E32" s="195" t="s">
        <v>2601</v>
      </c>
      <c r="F32" s="196" t="s">
        <v>2602</v>
      </c>
      <c r="G32" s="1136"/>
      <c r="J32" s="44"/>
      <c r="K32" s="44"/>
      <c r="L32" s="140"/>
      <c r="M32" s="176"/>
      <c r="N32" s="177"/>
      <c r="O32" s="109"/>
      <c r="P32" s="140"/>
      <c r="Q32" s="141"/>
    </row>
    <row r="33" spans="3:17" ht="12" thickBot="1">
      <c r="C33" s="197"/>
      <c r="D33" s="198"/>
      <c r="E33" s="199" t="s">
        <v>2589</v>
      </c>
      <c r="F33" s="200" t="s">
        <v>2589</v>
      </c>
      <c r="G33" s="201" t="s">
        <v>2589</v>
      </c>
      <c r="J33" s="44"/>
      <c r="L33" s="140"/>
      <c r="M33" s="177"/>
      <c r="N33" s="176"/>
      <c r="O33" s="109"/>
      <c r="P33" s="140"/>
      <c r="Q33" s="141"/>
    </row>
    <row r="34" spans="3:17">
      <c r="C34" s="179" t="s">
        <v>2590</v>
      </c>
      <c r="D34" s="180"/>
      <c r="E34" s="491">
        <f>'Costos CE'!J79/1000</f>
        <v>3336.514144491322</v>
      </c>
      <c r="F34" s="29"/>
      <c r="G34" s="24">
        <f t="shared" ref="G34:G44" si="3">E34+F34</f>
        <v>3336.514144491322</v>
      </c>
      <c r="J34" s="44"/>
      <c r="L34" s="174"/>
      <c r="M34" s="177"/>
      <c r="N34" s="175"/>
      <c r="O34" s="109"/>
      <c r="P34" s="140"/>
      <c r="Q34" s="141"/>
    </row>
    <row r="35" spans="3:17">
      <c r="C35" s="181" t="s">
        <v>2591</v>
      </c>
      <c r="D35" s="182">
        <v>0.04</v>
      </c>
      <c r="E35" s="265">
        <f>E34*D35</f>
        <v>133.46056577965288</v>
      </c>
      <c r="F35" s="31"/>
      <c r="G35" s="26">
        <f t="shared" si="3"/>
        <v>133.46056577965288</v>
      </c>
      <c r="J35" s="44"/>
      <c r="L35" s="44"/>
      <c r="M35" s="307"/>
      <c r="N35" s="175"/>
      <c r="O35" s="109"/>
      <c r="P35" s="140"/>
      <c r="Q35" s="141"/>
    </row>
    <row r="36" spans="3:17">
      <c r="C36" s="181" t="s">
        <v>2605</v>
      </c>
      <c r="D36" s="202">
        <v>0</v>
      </c>
      <c r="E36" s="30"/>
      <c r="F36" s="266">
        <f>SUM(E34:E35)*D36</f>
        <v>0</v>
      </c>
      <c r="G36" s="26">
        <f t="shared" si="3"/>
        <v>0</v>
      </c>
      <c r="J36" s="44"/>
      <c r="N36" s="177"/>
      <c r="O36" s="178"/>
      <c r="P36" s="140"/>
      <c r="Q36" s="141"/>
    </row>
    <row r="37" spans="3:17">
      <c r="C37" s="181" t="s">
        <v>2606</v>
      </c>
      <c r="D37" s="202">
        <v>8.0000000000000002E-3</v>
      </c>
      <c r="E37" s="30"/>
      <c r="F37" s="266">
        <f>SUM(E34:E35)*D37</f>
        <v>27.7597976821678</v>
      </c>
      <c r="G37" s="26">
        <f t="shared" si="3"/>
        <v>27.7597976821678</v>
      </c>
      <c r="J37" s="44"/>
      <c r="N37" s="177"/>
      <c r="O37" s="178"/>
      <c r="P37" s="140"/>
      <c r="Q37" s="141"/>
    </row>
    <row r="38" spans="3:17">
      <c r="C38" s="181" t="s">
        <v>2607</v>
      </c>
      <c r="D38" s="203"/>
      <c r="E38" s="32"/>
      <c r="F38" s="566">
        <f>18.6*F_Ajuste!D33</f>
        <v>19.929134505941718</v>
      </c>
      <c r="G38" s="26">
        <f t="shared" si="3"/>
        <v>19.929134505941718</v>
      </c>
      <c r="J38" s="44"/>
      <c r="L38" s="174"/>
      <c r="M38" s="174"/>
      <c r="N38" s="177"/>
      <c r="O38" s="178"/>
      <c r="P38" s="140"/>
      <c r="Q38" s="141"/>
    </row>
    <row r="39" spans="3:17">
      <c r="C39" s="181" t="s">
        <v>2616</v>
      </c>
      <c r="D39" s="203"/>
      <c r="E39" s="32"/>
      <c r="F39" s="566">
        <f>36.5606044338342*F_Ajuste!D33</f>
        <v>39.173182977441449</v>
      </c>
      <c r="G39" s="26">
        <f t="shared" si="3"/>
        <v>39.173182977441449</v>
      </c>
      <c r="L39" s="174"/>
      <c r="M39" s="207"/>
      <c r="N39" s="207"/>
      <c r="O39" s="178"/>
      <c r="P39" s="140"/>
      <c r="Q39" s="141"/>
    </row>
    <row r="40" spans="3:17">
      <c r="C40" s="181" t="s">
        <v>2623</v>
      </c>
      <c r="D40" s="203"/>
      <c r="E40" s="32"/>
      <c r="F40" s="566">
        <f>130.26887*F_Ajuste!D33</f>
        <v>139.57773291220622</v>
      </c>
      <c r="G40" s="26">
        <f t="shared" si="3"/>
        <v>139.57773291220622</v>
      </c>
      <c r="I40" s="35"/>
      <c r="L40" s="174"/>
      <c r="M40" s="177"/>
      <c r="N40" s="177"/>
      <c r="O40" s="178"/>
      <c r="P40" s="140"/>
      <c r="Q40" s="141"/>
    </row>
    <row r="41" spans="3:17">
      <c r="C41" s="181" t="s">
        <v>2611</v>
      </c>
      <c r="D41" s="203"/>
      <c r="E41" s="32"/>
      <c r="F41" s="566">
        <f>47.742944711232*F_Ajuste!D33</f>
        <v>51.154600368810819</v>
      </c>
      <c r="G41" s="26">
        <f t="shared" si="3"/>
        <v>51.154600368810819</v>
      </c>
      <c r="P41" s="140"/>
      <c r="Q41" s="141"/>
    </row>
    <row r="42" spans="3:17">
      <c r="C42" s="181" t="s">
        <v>2594</v>
      </c>
      <c r="D42" s="203"/>
      <c r="E42" s="32"/>
      <c r="F42" s="566">
        <f>0.1*SUM(F38:F41)</f>
        <v>24.983465076440019</v>
      </c>
      <c r="G42" s="26">
        <f t="shared" si="3"/>
        <v>24.983465076440019</v>
      </c>
      <c r="L42" s="174"/>
      <c r="O42" s="178"/>
      <c r="P42" s="140"/>
      <c r="Q42" s="141"/>
    </row>
    <row r="43" spans="3:17" ht="12" thickBot="1">
      <c r="C43" s="183" t="s">
        <v>2624</v>
      </c>
      <c r="D43" s="142">
        <f>D28</f>
        <v>5.3506911789572273E-2</v>
      </c>
      <c r="E43" s="33">
        <f>SUM(E34:E42)*$D$43</f>
        <v>185.66763073451565</v>
      </c>
      <c r="F43" s="34">
        <f>SUM(F34:F42)*$D$43</f>
        <v>16.190009728348418</v>
      </c>
      <c r="G43" s="28">
        <f t="shared" si="3"/>
        <v>201.85764046286408</v>
      </c>
    </row>
    <row r="44" spans="3:17" ht="12" thickBot="1">
      <c r="C44" s="184" t="s">
        <v>2640</v>
      </c>
      <c r="D44" s="185"/>
      <c r="E44" s="204">
        <f>SUM(E34:E43)</f>
        <v>3655.6423410054904</v>
      </c>
      <c r="F44" s="205">
        <f>SUM(F34:F43)</f>
        <v>318.76792325135642</v>
      </c>
      <c r="G44" s="186">
        <f t="shared" si="3"/>
        <v>3974.4102642568469</v>
      </c>
    </row>
    <row r="45" spans="3:17" ht="12" thickBot="1">
      <c r="C45" s="187"/>
      <c r="D45" s="188"/>
      <c r="E45" s="188"/>
      <c r="F45" s="188"/>
      <c r="G45" s="188"/>
    </row>
    <row r="46" spans="3:17" ht="12" thickBot="1">
      <c r="C46" s="206" t="s">
        <v>2625</v>
      </c>
      <c r="D46" s="207"/>
      <c r="E46" s="188"/>
      <c r="F46" s="188"/>
      <c r="G46" s="188"/>
    </row>
    <row r="47" spans="3:17" ht="12" thickBot="1">
      <c r="C47" s="208" t="s">
        <v>2600</v>
      </c>
      <c r="D47" s="209"/>
      <c r="E47" s="210" t="s">
        <v>2598</v>
      </c>
      <c r="F47" s="210" t="s">
        <v>2598</v>
      </c>
      <c r="G47" s="211" t="s">
        <v>2598</v>
      </c>
    </row>
    <row r="48" spans="3:17">
      <c r="C48" s="212" t="s">
        <v>2626</v>
      </c>
      <c r="D48" s="213">
        <f>Parámetros!B9</f>
        <v>20</v>
      </c>
      <c r="E48" s="214"/>
      <c r="F48" s="214"/>
      <c r="G48" s="215"/>
    </row>
    <row r="49" spans="3:19">
      <c r="C49" s="216" t="s">
        <v>2627</v>
      </c>
      <c r="D49" s="217">
        <f>($M$24*(1+$M$24)^D48/((1+$M$24)^D48-1))</f>
        <v>0.13387878003966064</v>
      </c>
      <c r="E49" s="218"/>
      <c r="F49" s="218"/>
      <c r="G49" s="219"/>
    </row>
    <row r="50" spans="3:19" ht="12" thickBot="1">
      <c r="C50" s="220" t="s">
        <v>2641</v>
      </c>
      <c r="D50" s="221"/>
      <c r="E50" s="36">
        <f>$D$49*E29</f>
        <v>6756.1932655065038</v>
      </c>
      <c r="F50" s="36">
        <f>$D$49*F29</f>
        <v>1782.7652219307467</v>
      </c>
      <c r="G50" s="1019">
        <f>E50+F50</f>
        <v>8538.9584874372504</v>
      </c>
    </row>
    <row r="51" spans="3:19" ht="12" thickBot="1">
      <c r="C51" s="187"/>
      <c r="D51" s="207"/>
      <c r="E51" s="188"/>
      <c r="F51" s="188"/>
      <c r="G51" s="188"/>
    </row>
    <row r="52" spans="3:19" ht="12" thickBot="1">
      <c r="C52" s="189" t="s">
        <v>2622</v>
      </c>
      <c r="D52" s="209"/>
      <c r="E52" s="210" t="s">
        <v>2598</v>
      </c>
      <c r="F52" s="210" t="s">
        <v>2598</v>
      </c>
      <c r="G52" s="211" t="s">
        <v>2598</v>
      </c>
    </row>
    <row r="53" spans="3:19">
      <c r="C53" s="222" t="s">
        <v>2626</v>
      </c>
      <c r="D53" s="223">
        <f>Parámetros!B10</f>
        <v>30</v>
      </c>
      <c r="E53" s="214"/>
      <c r="F53" s="214"/>
      <c r="G53" s="215"/>
    </row>
    <row r="54" spans="3:19">
      <c r="C54" s="216" t="s">
        <v>2627</v>
      </c>
      <c r="D54" s="217">
        <f>($M$24*(1+$M$24)^D53/((1+$M$24)^D53-1))</f>
        <v>0.12414365755194319</v>
      </c>
      <c r="E54" s="218"/>
      <c r="F54" s="218"/>
      <c r="G54" s="219"/>
    </row>
    <row r="55" spans="3:19" ht="12" thickBot="1">
      <c r="C55" s="220" t="s">
        <v>2642</v>
      </c>
      <c r="D55" s="221"/>
      <c r="E55" s="36">
        <f>$D$54*E44</f>
        <v>453.82481091416952</v>
      </c>
      <c r="F55" s="36">
        <f>$D$54*F44</f>
        <v>39.573015902660501</v>
      </c>
      <c r="G55" s="37">
        <f>E55+F55</f>
        <v>493.39782681683005</v>
      </c>
    </row>
    <row r="56" spans="3:19" ht="12" thickBot="1">
      <c r="C56" s="496"/>
      <c r="D56" s="177"/>
      <c r="E56" s="497"/>
      <c r="F56" s="497"/>
      <c r="G56" s="498"/>
    </row>
    <row r="57" spans="3:19" ht="12" thickBot="1">
      <c r="C57" s="206" t="s">
        <v>2566</v>
      </c>
      <c r="D57" s="663"/>
      <c r="E57" s="210" t="s">
        <v>2598</v>
      </c>
      <c r="F57" s="210" t="s">
        <v>2598</v>
      </c>
      <c r="G57" s="211" t="s">
        <v>2598</v>
      </c>
      <c r="L57" s="188" t="s">
        <v>2578</v>
      </c>
      <c r="M57" s="646">
        <f>MIN(7.75,7.45)</f>
        <v>7.45</v>
      </c>
      <c r="N57" s="207" t="s">
        <v>2579</v>
      </c>
      <c r="O57" s="188"/>
      <c r="P57" s="188" t="s">
        <v>735</v>
      </c>
      <c r="Q57" s="188"/>
      <c r="R57" s="188"/>
      <c r="S57" s="188"/>
    </row>
    <row r="58" spans="3:19" ht="13.5" thickBot="1">
      <c r="C58" s="664" t="s">
        <v>2567</v>
      </c>
      <c r="D58" s="665"/>
      <c r="E58" s="666"/>
      <c r="F58" s="666">
        <f>M59*R58/1000</f>
        <v>51.600146661677265</v>
      </c>
      <c r="G58" s="1023">
        <f>F58</f>
        <v>51.600146661677265</v>
      </c>
      <c r="L58" s="188" t="s">
        <v>2569</v>
      </c>
      <c r="M58" s="647">
        <f>M57/CUCSS!D27</f>
        <v>2.6559714795008911</v>
      </c>
      <c r="N58" s="207" t="s">
        <v>2570</v>
      </c>
      <c r="O58" s="188"/>
      <c r="P58" s="648" t="s">
        <v>2574</v>
      </c>
      <c r="Q58" s="649"/>
      <c r="R58" s="658">
        <f>M58*(R63-1)</f>
        <v>4.998538324412672E-2</v>
      </c>
      <c r="S58" s="659" t="s">
        <v>2580</v>
      </c>
    </row>
    <row r="59" spans="3:19" ht="13.5" thickBot="1">
      <c r="C59" s="667" t="s">
        <v>2586</v>
      </c>
      <c r="D59" s="668"/>
      <c r="E59" s="669"/>
      <c r="F59" s="669">
        <f>M61*M58*M60/1000</f>
        <v>31.871657754010695</v>
      </c>
      <c r="G59" s="1024">
        <f>F59</f>
        <v>31.871657754010695</v>
      </c>
      <c r="L59" s="188" t="s">
        <v>2568</v>
      </c>
      <c r="M59" s="1022">
        <f>[26]Calculos!$D$29*1000</f>
        <v>1032304.7121528328</v>
      </c>
      <c r="N59" s="207" t="s">
        <v>2581</v>
      </c>
      <c r="O59" s="188"/>
      <c r="P59" s="650"/>
      <c r="Q59" s="650"/>
      <c r="R59" s="650"/>
      <c r="S59" s="650"/>
    </row>
    <row r="60" spans="3:19" ht="13.5" thickBot="1">
      <c r="C60" s="670" t="s">
        <v>2571</v>
      </c>
      <c r="D60" s="671"/>
      <c r="E60" s="672">
        <f>(G58+G59)/E73</f>
        <v>0.45720198609862583</v>
      </c>
      <c r="F60" s="233" t="s">
        <v>2632</v>
      </c>
      <c r="G60" s="673" t="s">
        <v>3081</v>
      </c>
      <c r="L60" s="188" t="s">
        <v>2572</v>
      </c>
      <c r="M60" s="1021">
        <f>12</f>
        <v>12</v>
      </c>
      <c r="N60" s="207" t="s">
        <v>2573</v>
      </c>
      <c r="O60" s="188"/>
      <c r="P60" s="651" t="s">
        <v>2575</v>
      </c>
      <c r="Q60" s="652"/>
      <c r="R60" s="504">
        <f>(0.00782+1.1%)</f>
        <v>1.8820000000000003E-2</v>
      </c>
      <c r="S60" s="660"/>
    </row>
    <row r="61" spans="3:19" ht="13.5" thickBot="1">
      <c r="C61" s="187"/>
      <c r="D61" s="207"/>
      <c r="E61" s="188"/>
      <c r="F61" s="188"/>
      <c r="G61" s="188"/>
      <c r="L61" s="188" t="s">
        <v>2584</v>
      </c>
      <c r="M61" s="188">
        <v>1000</v>
      </c>
      <c r="N61" s="188" t="s">
        <v>2585</v>
      </c>
      <c r="O61" s="188"/>
      <c r="P61" s="653" t="s">
        <v>2576</v>
      </c>
      <c r="Q61" s="654"/>
      <c r="R61" s="661">
        <f>(1+R60)^(1/360)-1</f>
        <v>5.1793271416356035E-5</v>
      </c>
      <c r="S61" s="650"/>
    </row>
    <row r="62" spans="3:19" ht="13.5" thickBot="1">
      <c r="C62" s="189" t="s">
        <v>2628</v>
      </c>
      <c r="D62" s="224"/>
      <c r="E62" s="210" t="s">
        <v>2598</v>
      </c>
      <c r="F62" s="210" t="s">
        <v>2598</v>
      </c>
      <c r="G62" s="211" t="s">
        <v>2598</v>
      </c>
      <c r="L62" s="188"/>
      <c r="M62" s="207"/>
      <c r="N62" s="207"/>
      <c r="O62" s="188"/>
      <c r="P62" s="653" t="s">
        <v>2582</v>
      </c>
      <c r="Q62" s="654" t="s">
        <v>2583</v>
      </c>
      <c r="R62" s="662">
        <f>M60*30</f>
        <v>360</v>
      </c>
      <c r="S62" s="650"/>
    </row>
    <row r="63" spans="3:19" ht="13.5" thickBot="1">
      <c r="C63" s="222" t="s">
        <v>2629</v>
      </c>
      <c r="D63" s="225"/>
      <c r="E63" s="38"/>
      <c r="F63" s="355">
        <f>'CF personal-DUAL'!E21/1000</f>
        <v>1096.9925975028802</v>
      </c>
      <c r="G63" s="24">
        <f>E63+F63</f>
        <v>1096.9925975028802</v>
      </c>
      <c r="L63" s="188"/>
      <c r="M63" s="655"/>
      <c r="N63" s="207"/>
      <c r="O63" s="188"/>
      <c r="P63" s="656" t="s">
        <v>2577</v>
      </c>
      <c r="Q63" s="657"/>
      <c r="R63" s="1020">
        <f>(1+R61)^R62</f>
        <v>1.0188199999999699</v>
      </c>
      <c r="S63" s="650"/>
    </row>
    <row r="64" spans="3:19" ht="12" thickBot="1">
      <c r="C64" s="226" t="s">
        <v>2630</v>
      </c>
      <c r="D64" s="227"/>
      <c r="E64" s="1017">
        <f>'[24]CFNC DUAL'!$D$60</f>
        <v>728.22987532266711</v>
      </c>
      <c r="F64" s="39"/>
      <c r="G64" s="40">
        <f>E64+F64</f>
        <v>728.22987532266711</v>
      </c>
      <c r="M64" s="499"/>
    </row>
    <row r="65" spans="3:18">
      <c r="C65" s="228" t="s">
        <v>2592</v>
      </c>
      <c r="D65" s="229"/>
      <c r="E65" s="41">
        <f>(E50+E55+E64)/($E$50+$E$55+$E$64+$F$50+$F$55+$F$63)</f>
        <v>0.73112506088279527</v>
      </c>
      <c r="F65" s="42">
        <f>(F50+F55+F63)/($E$50+$E$55+$E$64+$F$50+$F$55+$F$63)</f>
        <v>0.26887493911720461</v>
      </c>
      <c r="G65" s="43"/>
      <c r="M65" s="22"/>
      <c r="N65" s="22"/>
      <c r="R65" s="502"/>
    </row>
    <row r="66" spans="3:18" ht="13.5" thickBot="1">
      <c r="C66" s="230" t="s">
        <v>2631</v>
      </c>
      <c r="D66" s="231"/>
      <c r="E66" s="232">
        <f>(G63+G64)/E73</f>
        <v>9.9973319792143815</v>
      </c>
      <c r="F66" s="233" t="s">
        <v>2632</v>
      </c>
      <c r="G66" s="174"/>
      <c r="J66" s="174"/>
      <c r="K66" s="500"/>
      <c r="L66" s="500"/>
      <c r="M66" s="501"/>
      <c r="N66" s="500"/>
    </row>
    <row r="67" spans="3:18" ht="12" thickBot="1">
      <c r="C67" s="187"/>
      <c r="D67" s="234"/>
      <c r="E67" s="188"/>
      <c r="F67" s="188"/>
      <c r="G67" s="235"/>
      <c r="I67" s="35"/>
      <c r="J67" s="174"/>
      <c r="K67" s="174"/>
      <c r="M67" s="22"/>
      <c r="N67" s="22"/>
    </row>
    <row r="68" spans="3:18" ht="12.75">
      <c r="C68" s="222" t="s">
        <v>2633</v>
      </c>
      <c r="D68" s="225"/>
      <c r="E68" s="236">
        <f>(G50+G55)/E73</f>
        <v>49.473127781712328</v>
      </c>
      <c r="F68" s="237" t="s">
        <v>2632</v>
      </c>
      <c r="G68" s="188"/>
      <c r="L68" s="500"/>
      <c r="M68" s="35"/>
      <c r="N68" s="22"/>
    </row>
    <row r="69" spans="3:18">
      <c r="C69" s="238" t="s">
        <v>2634</v>
      </c>
      <c r="D69" s="239"/>
      <c r="E69" s="240">
        <f>E68+E66+E60</f>
        <v>59.927661747025333</v>
      </c>
      <c r="F69" s="241" t="s">
        <v>2632</v>
      </c>
      <c r="G69" s="235"/>
      <c r="M69" s="22"/>
      <c r="N69" s="22"/>
    </row>
    <row r="70" spans="3:18">
      <c r="C70" s="317" t="s">
        <v>2635</v>
      </c>
      <c r="D70" s="318"/>
      <c r="E70" s="319">
        <f>E69*E75</f>
        <v>62.96245193005393</v>
      </c>
      <c r="F70" s="320" t="s">
        <v>2632</v>
      </c>
      <c r="G70" s="235"/>
      <c r="M70" s="22"/>
      <c r="N70" s="22"/>
    </row>
    <row r="71" spans="3:18" ht="12" thickBot="1">
      <c r="C71" s="197"/>
      <c r="D71" s="243"/>
      <c r="E71" s="244"/>
      <c r="F71" s="245"/>
      <c r="G71" s="235"/>
    </row>
    <row r="72" spans="3:18" ht="12" thickBot="1">
      <c r="C72" s="187"/>
      <c r="D72" s="234"/>
      <c r="E72" s="188"/>
      <c r="F72" s="188"/>
      <c r="G72" s="235"/>
    </row>
    <row r="73" spans="3:18">
      <c r="C73" s="222" t="s">
        <v>2643</v>
      </c>
      <c r="D73" s="225"/>
      <c r="E73" s="246">
        <f>M17</f>
        <v>182.57095759352572</v>
      </c>
      <c r="F73" s="45" t="s">
        <v>2597</v>
      </c>
      <c r="G73" s="46"/>
    </row>
    <row r="74" spans="3:18" ht="12" thickBot="1">
      <c r="C74" s="216" t="s">
        <v>2644</v>
      </c>
      <c r="D74" s="242"/>
      <c r="E74" s="247">
        <f>E73*Parámetros!B21</f>
        <v>173.77103743751778</v>
      </c>
      <c r="F74" s="248" t="s">
        <v>2597</v>
      </c>
      <c r="G74" s="188"/>
    </row>
    <row r="75" spans="3:18">
      <c r="C75" s="249" t="s">
        <v>2636</v>
      </c>
      <c r="D75" s="250"/>
      <c r="E75" s="251">
        <f>E73/E74</f>
        <v>1.0506408909434755</v>
      </c>
      <c r="F75" s="174"/>
      <c r="G75" s="188"/>
    </row>
    <row r="76" spans="3:18">
      <c r="C76" s="228" t="s">
        <v>2637</v>
      </c>
      <c r="D76" s="229"/>
      <c r="E76" s="252">
        <f>Parámetros!B14</f>
        <v>0.32700000000000001</v>
      </c>
      <c r="F76" s="174"/>
      <c r="G76" s="188"/>
    </row>
    <row r="77" spans="3:18" ht="12" thickBot="1">
      <c r="C77" s="253" t="s">
        <v>2638</v>
      </c>
      <c r="D77" s="254"/>
      <c r="E77" s="255">
        <f>Parámetros!B15</f>
        <v>0.03</v>
      </c>
      <c r="F77" s="174"/>
      <c r="G77" s="188"/>
    </row>
    <row r="78" spans="3:18">
      <c r="D78" s="23"/>
    </row>
    <row r="79" spans="3:18">
      <c r="C79" s="47" t="str">
        <f>"(1) Tamex = "&amp;M23*100&amp;"% vigente  al "&amp;N23</f>
        <v>(1) Tamex = 8,413% vigente  al 31.01.11</v>
      </c>
      <c r="D79" s="23"/>
      <c r="F79" s="302"/>
    </row>
    <row r="80" spans="3:18" ht="12.75">
      <c r="H80" s="323"/>
      <c r="I80" s="323"/>
    </row>
    <row r="81" spans="3:9" ht="12.75">
      <c r="H81" s="323"/>
      <c r="I81" s="323"/>
    </row>
    <row r="82" spans="3:9" ht="12.75">
      <c r="H82" s="8"/>
      <c r="I82" s="323"/>
    </row>
    <row r="83" spans="3:9" ht="17.25" customHeight="1">
      <c r="C83" s="1063" t="s">
        <v>3527</v>
      </c>
      <c r="F83" s="257"/>
      <c r="H83" s="324"/>
      <c r="I83" s="323"/>
    </row>
    <row r="84" spans="3:9" ht="13.5" thickBot="1">
      <c r="C84" s="11"/>
      <c r="D84" s="12"/>
      <c r="E84"/>
      <c r="F84"/>
      <c r="G84"/>
      <c r="H84" s="326"/>
      <c r="I84" s="323"/>
    </row>
    <row r="85" spans="3:9" ht="39" thickBot="1">
      <c r="C85" s="1040" t="s">
        <v>2600</v>
      </c>
      <c r="D85" s="1041" t="s">
        <v>3524</v>
      </c>
      <c r="E85" s="1042" t="s">
        <v>3525</v>
      </c>
      <c r="F85" s="5"/>
      <c r="G85" s="1"/>
      <c r="H85" s="323"/>
      <c r="I85" s="323"/>
    </row>
    <row r="86" spans="3:9" ht="12.75">
      <c r="C86" s="1052" t="s">
        <v>2761</v>
      </c>
      <c r="D86" s="1053">
        <f>G23</f>
        <v>2155.390898467163</v>
      </c>
      <c r="E86" s="1054">
        <f>I23</f>
        <v>1650.7290753807772</v>
      </c>
      <c r="F86" s="4"/>
      <c r="G86" s="2"/>
      <c r="H86" s="324"/>
      <c r="I86" s="323"/>
    </row>
    <row r="87" spans="3:9" ht="12.75">
      <c r="C87" s="1059" t="str">
        <f>C24</f>
        <v>Suministro de sistema contra incendio</v>
      </c>
      <c r="D87" s="1060">
        <f>G24</f>
        <v>287.43105149999997</v>
      </c>
      <c r="E87" s="1061">
        <f>I24</f>
        <v>190.010368549177</v>
      </c>
      <c r="F87" s="4"/>
      <c r="G87" s="2"/>
      <c r="H87" s="8"/>
      <c r="I87" s="323"/>
    </row>
    <row r="88" spans="3:9" ht="12.75">
      <c r="C88" s="1046" t="str">
        <f>C27</f>
        <v>Gastos Generales - Utilidad Contratista</v>
      </c>
      <c r="D88" s="1055">
        <f>G27</f>
        <v>1695.786360719294</v>
      </c>
      <c r="E88" s="1056">
        <f>I27</f>
        <v>1635.5781101155731</v>
      </c>
      <c r="F88" s="4"/>
      <c r="G88" s="325"/>
      <c r="H88" s="324"/>
      <c r="I88" s="324"/>
    </row>
    <row r="89" spans="3:9" ht="12.75">
      <c r="C89" s="1062" t="str">
        <f>C28</f>
        <v>Intereses Durante la Construcción                                                         (1)</v>
      </c>
      <c r="D89" s="1060">
        <f>G28</f>
        <v>3239.4080169305307</v>
      </c>
      <c r="E89" s="1061">
        <f>I28</f>
        <v>3203.9708838358956</v>
      </c>
      <c r="F89" s="5"/>
      <c r="G89" s="2"/>
    </row>
    <row r="90" spans="3:9" ht="13.5" thickBot="1">
      <c r="C90" s="1049"/>
      <c r="D90" s="1057"/>
      <c r="E90" s="1058"/>
      <c r="F90" s="4"/>
      <c r="G90" s="2"/>
    </row>
    <row r="91" spans="3:9" ht="12.75">
      <c r="C91" s="1043" t="s">
        <v>3526</v>
      </c>
      <c r="D91" s="1044">
        <f>SUM(D86:D90)</f>
        <v>7378.0163276169878</v>
      </c>
      <c r="E91" s="1045">
        <f>SUM(E86:E90)</f>
        <v>6680.2884378814233</v>
      </c>
      <c r="F91" s="4"/>
      <c r="G91" s="2"/>
    </row>
    <row r="92" spans="3:9" ht="12.75">
      <c r="C92" s="1046" t="s">
        <v>3456</v>
      </c>
      <c r="D92" s="1047"/>
      <c r="E92" s="1048">
        <f>D91-E91</f>
        <v>697.72788973556453</v>
      </c>
      <c r="F92" s="6"/>
      <c r="G92" s="2"/>
    </row>
    <row r="93" spans="3:9" ht="13.5" thickBot="1">
      <c r="C93" s="1049"/>
      <c r="D93" s="1050"/>
      <c r="E93" s="1051">
        <f>E92/E91</f>
        <v>0.10444577299671823</v>
      </c>
    </row>
    <row r="94" spans="3:9" ht="12.75">
      <c r="C94" s="18"/>
      <c r="D94" s="19"/>
    </row>
    <row r="95" spans="3:9" ht="12.75">
      <c r="C95" s="15"/>
      <c r="D95" s="20"/>
    </row>
    <row r="97" spans="4:4">
      <c r="D97" s="48"/>
    </row>
  </sheetData>
  <mergeCells count="6">
    <mergeCell ref="X7:X8"/>
    <mergeCell ref="G31:G32"/>
    <mergeCell ref="M7:M8"/>
    <mergeCell ref="C1:H1"/>
    <mergeCell ref="G6:G7"/>
    <mergeCell ref="I6:I7"/>
  </mergeCells>
  <phoneticPr fontId="13" type="noConversion"/>
  <conditionalFormatting sqref="Y8:Y13 W8:W13 U8:U13 Q8:Q13 S8:S13 N8:N13">
    <cfRule type="cellIs" dxfId="2" priority="1" stopIfTrue="1" operator="lessThan">
      <formula>0</formula>
    </cfRule>
  </conditionalFormatting>
  <hyperlinks>
    <hyperlink ref="P23" r:id="rId1"/>
  </hyperlinks>
  <pageMargins left="0.75" right="0.75" top="1" bottom="1" header="0.5" footer="0.5"/>
  <pageSetup scale="86" orientation="portrait" r:id="rId2"/>
  <headerFooter alignWithMargins="0"/>
  <colBreaks count="1" manualBreakCount="1">
    <brk id="8" max="68" man="1"/>
  </colBreaks>
  <drawing r:id="rId3"/>
  <legacyDrawing r:id="rId4"/>
</worksheet>
</file>

<file path=xl/worksheets/sheet5.xml><?xml version="1.0" encoding="utf-8"?>
<worksheet xmlns="http://schemas.openxmlformats.org/spreadsheetml/2006/main" xmlns:r="http://schemas.openxmlformats.org/officeDocument/2006/relationships">
  <sheetPr codeName="Hoja5"/>
  <dimension ref="A2:U28"/>
  <sheetViews>
    <sheetView showGridLines="0" workbookViewId="0">
      <selection activeCell="E6" sqref="E6"/>
    </sheetView>
  </sheetViews>
  <sheetFormatPr baseColWidth="10" defaultColWidth="9.33203125" defaultRowHeight="11.25"/>
  <cols>
    <col min="1" max="1" width="4.6640625" style="110" bestFit="1" customWidth="1"/>
    <col min="2" max="2" width="6.83203125" style="110" bestFit="1" customWidth="1"/>
    <col min="3" max="11" width="8.5" style="110" customWidth="1"/>
    <col min="12" max="16384" width="9.33203125" style="110"/>
  </cols>
  <sheetData>
    <row r="2" spans="1:21" ht="15.75">
      <c r="B2" s="139"/>
      <c r="C2" s="138"/>
      <c r="D2" s="138"/>
      <c r="E2" s="138"/>
      <c r="F2" s="138"/>
      <c r="G2" s="138"/>
      <c r="H2" s="138"/>
      <c r="I2" s="138"/>
      <c r="J2" s="138"/>
      <c r="K2" s="138"/>
      <c r="L2" s="138"/>
      <c r="M2" s="138"/>
    </row>
    <row r="4" spans="1:21" ht="15.75">
      <c r="B4" s="1154" t="s">
        <v>2706</v>
      </c>
      <c r="C4" s="1155"/>
      <c r="D4" s="1155"/>
      <c r="E4" s="1155"/>
      <c r="F4" s="1155"/>
      <c r="G4" s="1155"/>
      <c r="H4" s="1155"/>
      <c r="I4" s="1155"/>
      <c r="J4" s="1155"/>
      <c r="K4" s="1156"/>
    </row>
    <row r="6" spans="1:21" ht="12.75">
      <c r="B6" s="137" t="s">
        <v>2751</v>
      </c>
      <c r="E6" s="277">
        <f>GN!M23</f>
        <v>8.3224000000000006E-2</v>
      </c>
      <c r="F6" s="134" t="s">
        <v>2705</v>
      </c>
      <c r="H6" s="136">
        <f>(E6+1)^(1/12)-1</f>
        <v>6.6840542050530249E-3</v>
      </c>
      <c r="I6" s="134" t="s">
        <v>2704</v>
      </c>
      <c r="O6" s="267"/>
      <c r="P6" s="267"/>
      <c r="Q6" s="267"/>
      <c r="R6" s="267"/>
      <c r="S6" s="267"/>
      <c r="T6" s="268"/>
      <c r="U6" s="268"/>
    </row>
    <row r="7" spans="1:21" ht="12.75">
      <c r="B7" s="134" t="s">
        <v>2703</v>
      </c>
      <c r="E7" s="132">
        <v>15</v>
      </c>
      <c r="F7" s="134" t="s">
        <v>2702</v>
      </c>
      <c r="O7" s="269"/>
      <c r="P7" s="270"/>
      <c r="Q7" s="270"/>
      <c r="R7" s="270"/>
      <c r="S7" s="270"/>
      <c r="T7" s="268"/>
      <c r="U7" s="268"/>
    </row>
    <row r="8" spans="1:21">
      <c r="B8" s="134" t="s">
        <v>2701</v>
      </c>
      <c r="C8" s="133"/>
      <c r="E8" s="132">
        <v>9</v>
      </c>
      <c r="F8" s="131" t="s">
        <v>2700</v>
      </c>
      <c r="O8" s="1157"/>
      <c r="P8" s="1157"/>
      <c r="Q8" s="1157"/>
      <c r="R8" s="1157"/>
      <c r="S8" s="1157"/>
      <c r="T8" s="268"/>
      <c r="U8" s="268"/>
    </row>
    <row r="9" spans="1:21" ht="12" thickBot="1">
      <c r="O9" s="1157"/>
      <c r="P9" s="1157"/>
      <c r="Q9" s="1157"/>
      <c r="R9" s="1157"/>
      <c r="S9" s="1157"/>
      <c r="T9" s="268"/>
      <c r="U9" s="268"/>
    </row>
    <row r="10" spans="1:21" ht="12" thickBot="1">
      <c r="B10" s="130" t="s">
        <v>2699</v>
      </c>
      <c r="C10" s="129" t="str">
        <f t="shared" ref="C10:K10" si="0">CONCATENATE(COLUMN(A6)," Pago")</f>
        <v>1 Pago</v>
      </c>
      <c r="D10" s="128" t="str">
        <f t="shared" si="0"/>
        <v>2 Pago</v>
      </c>
      <c r="E10" s="128" t="str">
        <f t="shared" si="0"/>
        <v>3 Pago</v>
      </c>
      <c r="F10" s="128" t="str">
        <f t="shared" si="0"/>
        <v>4 Pago</v>
      </c>
      <c r="G10" s="128" t="str">
        <f t="shared" si="0"/>
        <v>5 Pago</v>
      </c>
      <c r="H10" s="128" t="str">
        <f t="shared" si="0"/>
        <v>6 Pago</v>
      </c>
      <c r="I10" s="128" t="str">
        <f t="shared" si="0"/>
        <v>7 Pago</v>
      </c>
      <c r="J10" s="128" t="str">
        <f t="shared" si="0"/>
        <v>8 Pago</v>
      </c>
      <c r="K10" s="127" t="str">
        <f t="shared" si="0"/>
        <v>9 Pago</v>
      </c>
      <c r="O10" s="1157"/>
      <c r="P10" s="1157"/>
      <c r="Q10" s="1157"/>
      <c r="R10" s="1157"/>
      <c r="S10" s="1157"/>
      <c r="T10" s="268"/>
      <c r="U10" s="268"/>
    </row>
    <row r="11" spans="1:21">
      <c r="A11" s="126">
        <f t="shared" ref="A11:A25" si="1">((1+$H$6)^(($B$25-B11)))-1</f>
        <v>9.775305060879047E-2</v>
      </c>
      <c r="B11" s="125">
        <v>1</v>
      </c>
      <c r="C11" s="122">
        <v>20</v>
      </c>
      <c r="D11" s="121"/>
      <c r="E11" s="121"/>
      <c r="F11" s="121"/>
      <c r="G11" s="121"/>
      <c r="H11" s="121"/>
      <c r="I11" s="121"/>
      <c r="J11" s="121"/>
      <c r="K11" s="120"/>
      <c r="O11" s="271"/>
      <c r="P11" s="1158"/>
      <c r="Q11" s="1150"/>
      <c r="R11" s="1150"/>
      <c r="S11" s="1152"/>
      <c r="T11" s="268"/>
      <c r="U11" s="268"/>
    </row>
    <row r="12" spans="1:21">
      <c r="A12" s="119">
        <f t="shared" si="1"/>
        <v>9.0464327932214816E-2</v>
      </c>
      <c r="B12" s="123">
        <f t="shared" ref="B12:B25" si="2">+B11+1</f>
        <v>2</v>
      </c>
      <c r="C12" s="122"/>
      <c r="D12" s="121">
        <v>5</v>
      </c>
      <c r="E12" s="121"/>
      <c r="F12" s="121"/>
      <c r="G12" s="121"/>
      <c r="H12" s="121"/>
      <c r="I12" s="121"/>
      <c r="J12" s="121"/>
      <c r="K12" s="120"/>
      <c r="O12" s="271"/>
      <c r="P12" s="1158"/>
      <c r="Q12" s="1150"/>
      <c r="R12" s="1150"/>
      <c r="S12" s="1152"/>
      <c r="T12" s="268"/>
      <c r="U12" s="268"/>
    </row>
    <row r="13" spans="1:21" ht="12.75">
      <c r="A13" s="119">
        <f t="shared" si="1"/>
        <v>8.3224000000000409E-2</v>
      </c>
      <c r="B13" s="123">
        <f t="shared" si="2"/>
        <v>3</v>
      </c>
      <c r="C13" s="122"/>
      <c r="D13" s="121"/>
      <c r="E13" s="121"/>
      <c r="F13" s="121"/>
      <c r="G13" s="121"/>
      <c r="H13" s="121"/>
      <c r="I13" s="121"/>
      <c r="J13" s="121"/>
      <c r="K13" s="120"/>
      <c r="O13" s="1151"/>
      <c r="P13" s="1151"/>
      <c r="Q13" s="1151"/>
      <c r="R13" s="271"/>
      <c r="S13" s="272"/>
      <c r="T13" s="268"/>
      <c r="U13" s="268"/>
    </row>
    <row r="14" spans="1:21">
      <c r="A14" s="119">
        <f t="shared" si="1"/>
        <v>7.6031745486808688E-2</v>
      </c>
      <c r="B14" s="123">
        <f t="shared" si="2"/>
        <v>4</v>
      </c>
      <c r="C14" s="122"/>
      <c r="D14" s="121"/>
      <c r="E14" s="121">
        <v>5</v>
      </c>
      <c r="F14" s="121"/>
      <c r="G14" s="121"/>
      <c r="H14" s="121"/>
      <c r="I14" s="121"/>
      <c r="J14" s="121"/>
      <c r="K14" s="120"/>
      <c r="O14" s="271"/>
      <c r="P14" s="1153"/>
      <c r="Q14" s="1150"/>
      <c r="R14" s="1150"/>
      <c r="S14" s="1152"/>
      <c r="T14" s="268"/>
      <c r="U14" s="268"/>
    </row>
    <row r="15" spans="1:21">
      <c r="A15" s="119">
        <f t="shared" si="1"/>
        <v>6.888724520079692E-2</v>
      </c>
      <c r="B15" s="123">
        <f t="shared" si="2"/>
        <v>5</v>
      </c>
      <c r="C15" s="122"/>
      <c r="D15" s="121"/>
      <c r="E15" s="121"/>
      <c r="F15" s="121">
        <v>5</v>
      </c>
      <c r="G15" s="121"/>
      <c r="H15" s="121"/>
      <c r="I15" s="121"/>
      <c r="J15" s="121"/>
      <c r="K15" s="120"/>
      <c r="O15" s="271"/>
      <c r="P15" s="1153"/>
      <c r="Q15" s="1150"/>
      <c r="R15" s="1150"/>
      <c r="S15" s="1152"/>
      <c r="T15" s="268"/>
      <c r="U15" s="268"/>
    </row>
    <row r="16" spans="1:21" ht="12.75">
      <c r="A16" s="119">
        <f t="shared" si="1"/>
        <v>6.1790182069451527E-2</v>
      </c>
      <c r="B16" s="123">
        <f t="shared" si="2"/>
        <v>6</v>
      </c>
      <c r="C16" s="124"/>
      <c r="D16" s="121"/>
      <c r="E16" s="121"/>
      <c r="F16" s="121"/>
      <c r="G16" s="121">
        <v>15</v>
      </c>
      <c r="H16" s="121"/>
      <c r="I16" s="121"/>
      <c r="J16" s="121"/>
      <c r="K16" s="120"/>
      <c r="O16" s="1151"/>
      <c r="P16" s="1151"/>
      <c r="Q16" s="1151"/>
      <c r="R16" s="271"/>
      <c r="S16" s="272"/>
      <c r="T16" s="268"/>
      <c r="U16" s="268"/>
    </row>
    <row r="17" spans="1:21">
      <c r="A17" s="119">
        <f t="shared" si="1"/>
        <v>5.4740241125517786E-2</v>
      </c>
      <c r="B17" s="123">
        <f t="shared" si="2"/>
        <v>7</v>
      </c>
      <c r="C17" s="122"/>
      <c r="D17" s="121"/>
      <c r="E17" s="121"/>
      <c r="F17" s="121"/>
      <c r="G17" s="121"/>
      <c r="H17" s="121"/>
      <c r="I17" s="121"/>
      <c r="J17" s="121"/>
      <c r="K17" s="120"/>
      <c r="O17" s="271"/>
      <c r="P17" s="1153"/>
      <c r="Q17" s="1150"/>
      <c r="R17" s="1150"/>
      <c r="S17" s="1152"/>
      <c r="T17" s="268"/>
      <c r="U17" s="268"/>
    </row>
    <row r="18" spans="1:21">
      <c r="A18" s="119">
        <f t="shared" si="1"/>
        <v>4.7737109493020791E-2</v>
      </c>
      <c r="B18" s="123">
        <f t="shared" si="2"/>
        <v>8</v>
      </c>
      <c r="C18" s="122"/>
      <c r="D18" s="121"/>
      <c r="E18" s="121"/>
      <c r="F18" s="121"/>
      <c r="G18" s="121"/>
      <c r="H18" s="121">
        <v>20</v>
      </c>
      <c r="I18" s="121"/>
      <c r="J18" s="121"/>
      <c r="K18" s="120"/>
      <c r="O18" s="271"/>
      <c r="P18" s="1153"/>
      <c r="Q18" s="1150"/>
      <c r="R18" s="1150"/>
      <c r="S18" s="1152"/>
      <c r="T18" s="268"/>
      <c r="U18" s="268"/>
    </row>
    <row r="19" spans="1:21" ht="12.75">
      <c r="A19" s="119">
        <f t="shared" si="1"/>
        <v>4.0780476373380337E-2</v>
      </c>
      <c r="B19" s="123">
        <f t="shared" si="2"/>
        <v>9</v>
      </c>
      <c r="C19" s="122"/>
      <c r="D19" s="121"/>
      <c r="E19" s="121"/>
      <c r="F19" s="121"/>
      <c r="G19" s="121"/>
      <c r="H19" s="121"/>
      <c r="I19" s="121"/>
      <c r="J19" s="121"/>
      <c r="K19" s="120"/>
      <c r="O19" s="1151"/>
      <c r="P19" s="1151"/>
      <c r="Q19" s="1151"/>
      <c r="R19" s="271"/>
      <c r="S19" s="273"/>
      <c r="T19" s="268"/>
      <c r="U19" s="268"/>
    </row>
    <row r="20" spans="1:21">
      <c r="A20" s="119">
        <f t="shared" si="1"/>
        <v>3.3870033031617064E-2</v>
      </c>
      <c r="B20" s="123">
        <f t="shared" si="2"/>
        <v>10</v>
      </c>
      <c r="C20" s="122"/>
      <c r="D20" s="121"/>
      <c r="E20" s="121"/>
      <c r="F20" s="121"/>
      <c r="G20" s="121"/>
      <c r="H20" s="121"/>
      <c r="I20" s="121"/>
      <c r="J20" s="121"/>
      <c r="K20" s="120"/>
      <c r="O20" s="271"/>
      <c r="P20" s="1153"/>
      <c r="Q20" s="1150"/>
      <c r="R20" s="1150"/>
      <c r="S20" s="1152"/>
      <c r="T20" s="268"/>
      <c r="U20" s="268"/>
    </row>
    <row r="21" spans="1:21">
      <c r="A21" s="119">
        <f t="shared" si="1"/>
        <v>2.7005472782651641E-2</v>
      </c>
      <c r="B21" s="123">
        <f t="shared" si="2"/>
        <v>11</v>
      </c>
      <c r="C21" s="122"/>
      <c r="D21" s="121"/>
      <c r="E21" s="121"/>
      <c r="F21" s="121"/>
      <c r="G21" s="121"/>
      <c r="H21" s="121"/>
      <c r="I21" s="121">
        <v>10</v>
      </c>
      <c r="J21" s="121"/>
      <c r="K21" s="120"/>
      <c r="O21" s="271"/>
      <c r="P21" s="1153"/>
      <c r="Q21" s="1150"/>
      <c r="R21" s="1150"/>
      <c r="S21" s="1152"/>
      <c r="T21" s="268"/>
      <c r="U21" s="268"/>
    </row>
    <row r="22" spans="1:21" ht="12.75">
      <c r="A22" s="119">
        <f t="shared" si="1"/>
        <v>2.0186490977693872E-2</v>
      </c>
      <c r="B22" s="123">
        <f t="shared" si="2"/>
        <v>12</v>
      </c>
      <c r="C22" s="122"/>
      <c r="D22" s="121"/>
      <c r="E22" s="121"/>
      <c r="F22" s="121"/>
      <c r="G22" s="121"/>
      <c r="H22" s="121"/>
      <c r="I22" s="121"/>
      <c r="J22" s="121"/>
      <c r="K22" s="120"/>
      <c r="O22" s="1151"/>
      <c r="P22" s="1151"/>
      <c r="Q22" s="1151"/>
      <c r="R22" s="271"/>
      <c r="S22" s="272"/>
      <c r="T22" s="268"/>
      <c r="U22" s="268"/>
    </row>
    <row r="23" spans="1:21" ht="12.75">
      <c r="A23" s="119">
        <f t="shared" si="1"/>
        <v>1.3412784990722182E-2</v>
      </c>
      <c r="B23" s="123">
        <f t="shared" si="2"/>
        <v>13</v>
      </c>
      <c r="C23" s="122"/>
      <c r="D23" s="121"/>
      <c r="E23" s="121"/>
      <c r="F23" s="121"/>
      <c r="G23" s="121"/>
      <c r="H23" s="121"/>
      <c r="I23" s="121"/>
      <c r="J23" s="121">
        <v>5</v>
      </c>
      <c r="K23" s="120"/>
      <c r="O23" s="274"/>
      <c r="P23" s="270"/>
      <c r="Q23" s="270"/>
      <c r="R23" s="270"/>
      <c r="S23" s="270"/>
      <c r="T23" s="268"/>
      <c r="U23" s="268"/>
    </row>
    <row r="24" spans="1:21" ht="12.75">
      <c r="A24" s="119">
        <f t="shared" si="1"/>
        <v>6.6840542050530249E-3</v>
      </c>
      <c r="B24" s="123">
        <f t="shared" si="2"/>
        <v>14</v>
      </c>
      <c r="C24" s="122"/>
      <c r="D24" s="121"/>
      <c r="E24" s="121"/>
      <c r="F24" s="121"/>
      <c r="G24" s="121"/>
      <c r="H24" s="121"/>
      <c r="I24" s="121"/>
      <c r="J24" s="121"/>
      <c r="K24" s="120"/>
      <c r="O24" s="270"/>
      <c r="P24" s="270"/>
      <c r="Q24" s="270"/>
      <c r="R24" s="270"/>
      <c r="S24" s="270"/>
      <c r="T24" s="268"/>
      <c r="U24" s="268"/>
    </row>
    <row r="25" spans="1:21" ht="12" thickBot="1">
      <c r="A25" s="119">
        <f t="shared" si="1"/>
        <v>0</v>
      </c>
      <c r="B25" s="118">
        <f t="shared" si="2"/>
        <v>15</v>
      </c>
      <c r="C25" s="117"/>
      <c r="D25" s="116"/>
      <c r="E25" s="116"/>
      <c r="F25" s="116"/>
      <c r="G25" s="116"/>
      <c r="H25" s="116"/>
      <c r="I25" s="116"/>
      <c r="J25" s="116"/>
      <c r="K25" s="115">
        <v>15</v>
      </c>
    </row>
    <row r="26" spans="1:21" ht="12" thickBot="1">
      <c r="A26" s="1148" t="s">
        <v>2698</v>
      </c>
      <c r="B26" s="1149"/>
      <c r="C26" s="114">
        <f t="shared" ref="C26:K26" si="3">SUMPRODUCT($A$11:$A$25,C11:C25)</f>
        <v>1.9550610121758094</v>
      </c>
      <c r="D26" s="114">
        <f t="shared" si="3"/>
        <v>0.45232163966107408</v>
      </c>
      <c r="E26" s="114">
        <f t="shared" si="3"/>
        <v>0.38015872743404344</v>
      </c>
      <c r="F26" s="114">
        <f t="shared" si="3"/>
        <v>0.3444362260039846</v>
      </c>
      <c r="G26" s="114">
        <f t="shared" si="3"/>
        <v>0.9268527310417729</v>
      </c>
      <c r="H26" s="114">
        <f t="shared" si="3"/>
        <v>0.95474218986041581</v>
      </c>
      <c r="I26" s="114">
        <f t="shared" si="3"/>
        <v>0.27005472782651641</v>
      </c>
      <c r="J26" s="114">
        <f t="shared" si="3"/>
        <v>6.7063924953610909E-2</v>
      </c>
      <c r="K26" s="114">
        <f t="shared" si="3"/>
        <v>0</v>
      </c>
      <c r="L26" s="113">
        <f>SUM(C26:K26)</f>
        <v>5.3506911789572271</v>
      </c>
      <c r="M26" s="112" t="s">
        <v>2697</v>
      </c>
    </row>
    <row r="28" spans="1:21">
      <c r="C28" s="111"/>
    </row>
  </sheetData>
  <mergeCells count="25">
    <mergeCell ref="S14:S15"/>
    <mergeCell ref="B4:K4"/>
    <mergeCell ref="O8:S8"/>
    <mergeCell ref="O9:S9"/>
    <mergeCell ref="O10:S10"/>
    <mergeCell ref="P11:P12"/>
    <mergeCell ref="Q11:Q12"/>
    <mergeCell ref="R11:R12"/>
    <mergeCell ref="S11:S12"/>
    <mergeCell ref="A26:B26"/>
    <mergeCell ref="Q17:Q18"/>
    <mergeCell ref="O13:Q13"/>
    <mergeCell ref="S20:S21"/>
    <mergeCell ref="O22:Q22"/>
    <mergeCell ref="O19:Q19"/>
    <mergeCell ref="P20:P21"/>
    <mergeCell ref="Q20:Q21"/>
    <mergeCell ref="R20:R21"/>
    <mergeCell ref="O16:Q16"/>
    <mergeCell ref="P17:P18"/>
    <mergeCell ref="R17:R18"/>
    <mergeCell ref="P14:P15"/>
    <mergeCell ref="Q14:Q15"/>
    <mergeCell ref="R14:R15"/>
    <mergeCell ref="S17:S18"/>
  </mergeCells>
  <phoneticPr fontId="0" type="noConversion"/>
  <pageMargins left="0.75" right="0.75" top="1" bottom="1" header="0" footer="0"/>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J217"/>
  <sheetViews>
    <sheetView showGridLines="0" topLeftCell="F49" zoomScale="75" zoomScaleNormal="75" zoomScaleSheetLayoutView="100" workbookViewId="0">
      <selection activeCell="J82" sqref="J82"/>
    </sheetView>
  </sheetViews>
  <sheetFormatPr baseColWidth="10" defaultColWidth="14.6640625" defaultRowHeight="15.95" customHeight="1"/>
  <cols>
    <col min="1" max="1" width="10.6640625" style="567" customWidth="1"/>
    <col min="2" max="2" width="1.83203125" style="567" customWidth="1"/>
    <col min="3" max="3" width="11.5" style="63" customWidth="1"/>
    <col min="4" max="4" width="0.5" style="567" customWidth="1"/>
    <col min="5" max="5" width="86.6640625" style="567" customWidth="1"/>
    <col min="6" max="6" width="10.33203125" style="567" customWidth="1"/>
    <col min="7" max="7" width="15.83203125" style="568" bestFit="1" customWidth="1"/>
    <col min="8" max="8" width="1.5" style="567" customWidth="1"/>
    <col min="9" max="9" width="21.5" style="567" customWidth="1"/>
    <col min="10" max="10" width="21.5" style="84" bestFit="1" customWidth="1"/>
    <col min="11" max="11" width="1.5" style="567" customWidth="1"/>
    <col min="12" max="16384" width="14.6640625" style="567"/>
  </cols>
  <sheetData>
    <row r="1" spans="1:10" ht="15.95" customHeight="1">
      <c r="J1" s="64"/>
    </row>
    <row r="2" spans="1:10" ht="18.75" customHeight="1">
      <c r="C2" s="65" t="s">
        <v>2649</v>
      </c>
      <c r="D2" s="66"/>
      <c r="E2" s="66"/>
      <c r="F2" s="66"/>
      <c r="G2" s="67"/>
      <c r="I2" s="66"/>
      <c r="J2" s="66"/>
    </row>
    <row r="3" spans="1:10" ht="9.75" customHeight="1">
      <c r="J3" s="567"/>
    </row>
    <row r="4" spans="1:10" ht="25.5">
      <c r="C4" s="68"/>
      <c r="D4" s="569"/>
      <c r="E4" s="69"/>
      <c r="F4" s="569"/>
      <c r="G4" s="570"/>
      <c r="I4" s="70"/>
      <c r="J4" s="71"/>
    </row>
    <row r="5" spans="1:10" ht="9" customHeight="1">
      <c r="C5" s="72"/>
      <c r="D5" s="571"/>
      <c r="E5" s="571"/>
      <c r="F5" s="571"/>
      <c r="G5" s="572"/>
      <c r="I5" s="1159"/>
      <c r="J5" s="1160"/>
    </row>
    <row r="6" spans="1:10" ht="15.95" customHeight="1">
      <c r="C6" s="72"/>
      <c r="D6" s="571"/>
      <c r="E6" s="73" t="s">
        <v>2694</v>
      </c>
      <c r="F6" s="571"/>
      <c r="G6" s="573"/>
      <c r="I6" s="1161"/>
      <c r="J6" s="1162"/>
    </row>
    <row r="7" spans="1:10" ht="19.5" customHeight="1">
      <c r="C7" s="74"/>
      <c r="D7" s="574"/>
      <c r="E7" s="75" t="s">
        <v>2650</v>
      </c>
      <c r="F7" s="575"/>
      <c r="G7" s="576"/>
      <c r="I7" s="1161"/>
      <c r="J7" s="1162"/>
    </row>
    <row r="8" spans="1:10" ht="9" customHeight="1">
      <c r="C8" s="76"/>
      <c r="D8" s="577"/>
      <c r="E8" s="577"/>
      <c r="F8" s="575"/>
      <c r="G8" s="578"/>
      <c r="I8" s="1163"/>
      <c r="J8" s="1164"/>
    </row>
    <row r="9" spans="1:10" s="63" customFormat="1" ht="15.95" customHeight="1">
      <c r="C9" s="1165" t="s">
        <v>2651</v>
      </c>
      <c r="D9" s="77"/>
      <c r="E9" s="1167" t="s">
        <v>2652</v>
      </c>
      <c r="F9" s="1169" t="s">
        <v>2653</v>
      </c>
      <c r="G9" s="1171" t="s">
        <v>2654</v>
      </c>
      <c r="I9" s="78" t="s">
        <v>2655</v>
      </c>
      <c r="J9" s="79" t="s">
        <v>2656</v>
      </c>
    </row>
    <row r="10" spans="1:10" s="63" customFormat="1" ht="15.95" customHeight="1" thickBot="1">
      <c r="C10" s="1166"/>
      <c r="D10" s="80"/>
      <c r="E10" s="1168"/>
      <c r="F10" s="1170"/>
      <c r="G10" s="1172"/>
      <c r="I10" s="81" t="s">
        <v>2657</v>
      </c>
      <c r="J10" s="82" t="s">
        <v>2658</v>
      </c>
    </row>
    <row r="11" spans="1:10" ht="15.95" customHeight="1" thickTop="1">
      <c r="C11" s="83"/>
      <c r="D11" s="571"/>
      <c r="E11" s="579"/>
      <c r="F11" s="580"/>
      <c r="G11" s="581"/>
      <c r="I11" s="582"/>
    </row>
    <row r="12" spans="1:10" ht="15.95" customHeight="1">
      <c r="C12" s="85">
        <v>1.1000000000000001</v>
      </c>
      <c r="D12" s="75"/>
      <c r="E12" s="86" t="s">
        <v>2659</v>
      </c>
      <c r="F12" s="580"/>
      <c r="G12" s="581"/>
      <c r="I12" s="582"/>
    </row>
    <row r="13" spans="1:10" ht="31.5">
      <c r="C13" s="583"/>
      <c r="D13" s="571"/>
      <c r="E13" s="584" t="s">
        <v>3265</v>
      </c>
      <c r="F13" s="580" t="s">
        <v>2660</v>
      </c>
      <c r="G13" s="585">
        <v>1</v>
      </c>
      <c r="I13" s="586">
        <f>Resumen!F474</f>
        <v>2857474.6797612896</v>
      </c>
      <c r="J13" s="84">
        <f>+G13*I13</f>
        <v>2857474.6797612896</v>
      </c>
    </row>
    <row r="14" spans="1:10" ht="15.95" customHeight="1">
      <c r="C14" s="583"/>
      <c r="D14" s="571"/>
      <c r="E14" s="587"/>
      <c r="F14" s="580"/>
      <c r="G14" s="585"/>
      <c r="I14" s="588"/>
    </row>
    <row r="15" spans="1:10" ht="15.95" customHeight="1">
      <c r="A15" s="567" t="s">
        <v>3266</v>
      </c>
      <c r="C15" s="589">
        <v>1.2</v>
      </c>
      <c r="D15" s="590"/>
      <c r="E15" s="591" t="s">
        <v>2661</v>
      </c>
      <c r="F15" s="592"/>
      <c r="G15" s="593"/>
      <c r="H15" s="594"/>
      <c r="I15" s="595"/>
      <c r="J15" s="596"/>
    </row>
    <row r="16" spans="1:10" ht="31.5">
      <c r="C16" s="583"/>
      <c r="D16" s="571"/>
      <c r="E16" s="597" t="s">
        <v>3267</v>
      </c>
      <c r="F16" s="580" t="s">
        <v>2660</v>
      </c>
      <c r="G16" s="585">
        <v>1</v>
      </c>
      <c r="H16" s="575"/>
      <c r="I16" s="586">
        <f>Resumen!F12</f>
        <v>54220.966666666667</v>
      </c>
      <c r="J16" s="84">
        <f>+G16*I16</f>
        <v>54220.966666666667</v>
      </c>
    </row>
    <row r="17" spans="3:10" ht="15.95" customHeight="1">
      <c r="C17" s="583"/>
      <c r="D17" s="571"/>
      <c r="E17" s="587"/>
      <c r="F17" s="580"/>
      <c r="G17" s="585"/>
      <c r="H17" s="575"/>
      <c r="I17" s="588"/>
    </row>
    <row r="18" spans="3:10" ht="15.95" customHeight="1">
      <c r="C18" s="85">
        <v>1.3</v>
      </c>
      <c r="D18" s="571"/>
      <c r="E18" s="86" t="s">
        <v>2662</v>
      </c>
      <c r="F18" s="580"/>
      <c r="G18" s="585"/>
      <c r="H18" s="575"/>
      <c r="I18" s="588"/>
    </row>
    <row r="19" spans="3:10" ht="31.5">
      <c r="C19" s="583"/>
      <c r="D19" s="571"/>
      <c r="E19" s="597" t="s">
        <v>3268</v>
      </c>
      <c r="F19" s="580" t="s">
        <v>2660</v>
      </c>
      <c r="G19" s="585">
        <v>1</v>
      </c>
      <c r="H19" s="575"/>
      <c r="I19" s="586">
        <f>Resumen!F57</f>
        <v>22974.267633597723</v>
      </c>
      <c r="J19" s="84">
        <f>+G19*I19</f>
        <v>22974.267633597723</v>
      </c>
    </row>
    <row r="20" spans="3:10" ht="15.95" customHeight="1">
      <c r="C20" s="583"/>
      <c r="D20" s="571"/>
      <c r="E20" s="587"/>
      <c r="F20" s="580"/>
      <c r="G20" s="585"/>
      <c r="H20" s="575"/>
      <c r="I20" s="588"/>
    </row>
    <row r="21" spans="3:10" ht="15.95" customHeight="1">
      <c r="C21" s="85">
        <v>1.4</v>
      </c>
      <c r="D21" s="571"/>
      <c r="E21" s="86" t="s">
        <v>2663</v>
      </c>
      <c r="F21" s="580"/>
      <c r="G21" s="585"/>
      <c r="H21" s="575"/>
      <c r="I21" s="588"/>
    </row>
    <row r="22" spans="3:10" ht="31.5">
      <c r="C22" s="583"/>
      <c r="D22" s="571"/>
      <c r="E22" s="597" t="s">
        <v>3269</v>
      </c>
      <c r="F22" s="580" t="s">
        <v>2660</v>
      </c>
      <c r="G22" s="585">
        <v>3</v>
      </c>
      <c r="H22" s="575"/>
      <c r="I22" s="586">
        <f>Resumen!F159</f>
        <v>9020.2077097385773</v>
      </c>
      <c r="J22" s="84">
        <f>+G22*I22</f>
        <v>27060.623129215732</v>
      </c>
    </row>
    <row r="23" spans="3:10" ht="15.95" customHeight="1">
      <c r="C23" s="583"/>
      <c r="D23" s="571"/>
      <c r="E23" s="587"/>
      <c r="F23" s="580"/>
      <c r="G23" s="585"/>
      <c r="H23" s="575"/>
      <c r="I23" s="588"/>
    </row>
    <row r="24" spans="3:10" ht="15.95" customHeight="1">
      <c r="C24" s="85">
        <v>1.5</v>
      </c>
      <c r="D24" s="571"/>
      <c r="E24" s="86" t="s">
        <v>2664</v>
      </c>
      <c r="F24" s="580"/>
      <c r="G24" s="585"/>
      <c r="H24" s="575"/>
      <c r="I24" s="588"/>
    </row>
    <row r="25" spans="3:10" ht="31.5">
      <c r="C25" s="583"/>
      <c r="D25" s="571"/>
      <c r="E25" s="597" t="s">
        <v>3270</v>
      </c>
      <c r="F25" s="580" t="s">
        <v>2660</v>
      </c>
      <c r="G25" s="585">
        <v>3</v>
      </c>
      <c r="H25" s="575"/>
      <c r="I25" s="586">
        <f>Resumen!F127</f>
        <v>10043.171316244689</v>
      </c>
      <c r="J25" s="84">
        <f>+G25*I25</f>
        <v>30129.513948734064</v>
      </c>
    </row>
    <row r="26" spans="3:10" ht="15.95" customHeight="1">
      <c r="C26" s="583"/>
      <c r="D26" s="571"/>
      <c r="E26" s="587"/>
      <c r="F26" s="580"/>
      <c r="G26" s="585"/>
      <c r="H26" s="575"/>
      <c r="I26" s="588"/>
    </row>
    <row r="27" spans="3:10" ht="15.95" customHeight="1">
      <c r="C27" s="85">
        <v>1.6</v>
      </c>
      <c r="D27" s="571"/>
      <c r="E27" s="86" t="s">
        <v>2665</v>
      </c>
      <c r="F27" s="580"/>
      <c r="G27" s="585"/>
      <c r="H27" s="575"/>
      <c r="I27" s="588"/>
    </row>
    <row r="28" spans="3:10" ht="15.95" customHeight="1">
      <c r="C28" s="583"/>
      <c r="D28" s="571"/>
      <c r="E28" s="587" t="s">
        <v>3271</v>
      </c>
      <c r="F28" s="580" t="s">
        <v>2660</v>
      </c>
      <c r="G28" s="585">
        <v>3</v>
      </c>
      <c r="H28" s="575"/>
      <c r="I28" s="586">
        <f>Resumen!F191</f>
        <v>4869.36445060609</v>
      </c>
      <c r="J28" s="84">
        <f>+G28*I28</f>
        <v>14608.09335181827</v>
      </c>
    </row>
    <row r="29" spans="3:10" ht="15.95" customHeight="1">
      <c r="C29" s="583"/>
      <c r="D29" s="571"/>
      <c r="E29" s="587"/>
      <c r="F29" s="580"/>
      <c r="G29" s="585"/>
      <c r="H29" s="575"/>
      <c r="I29" s="588"/>
    </row>
    <row r="30" spans="3:10" ht="15.95" customHeight="1">
      <c r="C30" s="583"/>
      <c r="D30" s="571"/>
      <c r="E30" s="587"/>
      <c r="F30" s="580"/>
      <c r="G30" s="585"/>
      <c r="H30" s="575"/>
      <c r="I30" s="588"/>
    </row>
    <row r="31" spans="3:10" ht="15.95" customHeight="1">
      <c r="C31" s="85">
        <v>1.7</v>
      </c>
      <c r="D31" s="571"/>
      <c r="E31" s="86" t="s">
        <v>2666</v>
      </c>
      <c r="F31" s="580"/>
      <c r="G31" s="585"/>
      <c r="H31" s="575"/>
      <c r="I31" s="588"/>
    </row>
    <row r="32" spans="3:10" ht="31.5">
      <c r="C32" s="598"/>
      <c r="D32" s="599"/>
      <c r="E32" s="600" t="s">
        <v>2667</v>
      </c>
      <c r="F32" s="601" t="s">
        <v>2668</v>
      </c>
      <c r="G32" s="602">
        <v>1</v>
      </c>
      <c r="H32" s="577"/>
      <c r="I32" s="603">
        <v>14000</v>
      </c>
      <c r="J32" s="604">
        <f>+G32*I32</f>
        <v>14000</v>
      </c>
    </row>
    <row r="33" spans="3:10" ht="15.95" customHeight="1">
      <c r="C33" s="583"/>
      <c r="D33" s="571"/>
      <c r="E33" s="587"/>
      <c r="F33" s="580"/>
      <c r="G33" s="585"/>
      <c r="I33" s="588"/>
    </row>
    <row r="34" spans="3:10" ht="15.95" customHeight="1">
      <c r="C34" s="85">
        <v>1.8</v>
      </c>
      <c r="D34" s="571"/>
      <c r="E34" s="86" t="s">
        <v>2669</v>
      </c>
      <c r="F34" s="580"/>
      <c r="G34" s="605"/>
      <c r="I34" s="588"/>
    </row>
    <row r="35" spans="3:10" ht="15.95" customHeight="1">
      <c r="C35" s="606">
        <f>+C34+0.01</f>
        <v>1.81</v>
      </c>
      <c r="D35" s="571"/>
      <c r="E35" s="587" t="s">
        <v>2670</v>
      </c>
      <c r="F35" s="580" t="s">
        <v>2660</v>
      </c>
      <c r="G35" s="605">
        <v>1</v>
      </c>
      <c r="I35" s="87">
        <v>141000</v>
      </c>
      <c r="J35" s="84">
        <f>+G35*I35</f>
        <v>141000</v>
      </c>
    </row>
    <row r="36" spans="3:10" ht="15.95" customHeight="1">
      <c r="C36" s="606">
        <f>+C35+0.01</f>
        <v>1.82</v>
      </c>
      <c r="D36" s="571"/>
      <c r="E36" s="587" t="s">
        <v>2671</v>
      </c>
      <c r="F36" s="580" t="s">
        <v>2660</v>
      </c>
      <c r="G36" s="605">
        <v>1</v>
      </c>
      <c r="I36" s="588"/>
      <c r="J36" s="84">
        <f>+G36*I36</f>
        <v>0</v>
      </c>
    </row>
    <row r="37" spans="3:10" ht="15.95" customHeight="1">
      <c r="C37" s="606">
        <f>+C36+0.01</f>
        <v>1.83</v>
      </c>
      <c r="D37" s="571"/>
      <c r="E37" s="587" t="s">
        <v>2672</v>
      </c>
      <c r="F37" s="580" t="s">
        <v>2660</v>
      </c>
      <c r="G37" s="605">
        <v>1</v>
      </c>
      <c r="I37" s="588"/>
      <c r="J37" s="84">
        <f>+G37*I37</f>
        <v>0</v>
      </c>
    </row>
    <row r="38" spans="3:10" ht="15.95" customHeight="1">
      <c r="C38" s="606">
        <f>+C37+0.01</f>
        <v>1.84</v>
      </c>
      <c r="D38" s="571"/>
      <c r="E38" s="587" t="s">
        <v>2673</v>
      </c>
      <c r="F38" s="580" t="s">
        <v>2660</v>
      </c>
      <c r="G38" s="605">
        <v>1</v>
      </c>
      <c r="I38" s="588"/>
      <c r="J38" s="84">
        <f>+G38*I38</f>
        <v>0</v>
      </c>
    </row>
    <row r="39" spans="3:10" ht="15.95" customHeight="1">
      <c r="C39" s="583"/>
      <c r="D39" s="571"/>
      <c r="E39" s="587"/>
      <c r="F39" s="580"/>
      <c r="G39" s="585"/>
      <c r="I39" s="588"/>
    </row>
    <row r="40" spans="3:10" ht="15.95" customHeight="1">
      <c r="C40" s="589">
        <v>1.9</v>
      </c>
      <c r="D40" s="590"/>
      <c r="E40" s="591" t="s">
        <v>2674</v>
      </c>
      <c r="F40" s="592"/>
      <c r="G40" s="607"/>
      <c r="H40" s="594"/>
      <c r="I40" s="595"/>
      <c r="J40" s="596"/>
    </row>
    <row r="41" spans="3:10" ht="15.95" customHeight="1">
      <c r="C41" s="606">
        <f>+C40+0.01</f>
        <v>1.91</v>
      </c>
      <c r="D41" s="571"/>
      <c r="E41" s="587" t="s">
        <v>2675</v>
      </c>
      <c r="F41" s="580" t="s">
        <v>2660</v>
      </c>
      <c r="G41" s="605">
        <v>1</v>
      </c>
      <c r="H41" s="575"/>
      <c r="I41" s="588">
        <v>11000</v>
      </c>
      <c r="J41" s="84">
        <f>+G41*I41</f>
        <v>11000</v>
      </c>
    </row>
    <row r="42" spans="3:10" ht="15.95" customHeight="1">
      <c r="C42" s="606">
        <f>+C41+0.01</f>
        <v>1.92</v>
      </c>
      <c r="D42" s="571"/>
      <c r="E42" s="587" t="s">
        <v>2676</v>
      </c>
      <c r="F42" s="580" t="s">
        <v>2660</v>
      </c>
      <c r="G42" s="605">
        <v>2</v>
      </c>
      <c r="H42" s="575"/>
      <c r="I42" s="588">
        <v>9600</v>
      </c>
      <c r="J42" s="84">
        <f>+G42*I42</f>
        <v>19200</v>
      </c>
    </row>
    <row r="43" spans="3:10" ht="15.95" customHeight="1">
      <c r="C43" s="606">
        <f>+C42+0.01</f>
        <v>1.93</v>
      </c>
      <c r="D43" s="571"/>
      <c r="E43" s="587" t="s">
        <v>2677</v>
      </c>
      <c r="F43" s="580" t="s">
        <v>2660</v>
      </c>
      <c r="G43" s="605">
        <v>2</v>
      </c>
      <c r="H43" s="575"/>
      <c r="I43" s="588">
        <v>19000</v>
      </c>
      <c r="J43" s="84">
        <f>+G43*I43</f>
        <v>38000</v>
      </c>
    </row>
    <row r="44" spans="3:10" s="63" customFormat="1" ht="15.95" customHeight="1">
      <c r="C44" s="608"/>
      <c r="D44" s="609"/>
      <c r="E44" s="610"/>
      <c r="F44" s="601"/>
      <c r="G44" s="602"/>
      <c r="H44" s="609"/>
      <c r="I44" s="611"/>
      <c r="J44" s="604"/>
    </row>
    <row r="45" spans="3:10" ht="15.95" customHeight="1">
      <c r="C45" s="606"/>
      <c r="D45" s="571"/>
      <c r="E45" s="587"/>
      <c r="F45" s="580"/>
      <c r="G45" s="605"/>
      <c r="I45" s="588"/>
    </row>
    <row r="46" spans="3:10" ht="15.95" customHeight="1">
      <c r="C46" s="88">
        <v>1.1000000000000001</v>
      </c>
      <c r="D46" s="75"/>
      <c r="E46" s="74" t="s">
        <v>2678</v>
      </c>
      <c r="F46" s="580"/>
      <c r="G46" s="605"/>
      <c r="I46" s="588"/>
    </row>
    <row r="47" spans="3:10" ht="15.95" customHeight="1">
      <c r="C47" s="612">
        <f>+C46+0.001</f>
        <v>1.101</v>
      </c>
      <c r="D47" s="571"/>
      <c r="E47" s="587" t="s">
        <v>2679</v>
      </c>
      <c r="F47" s="580" t="s">
        <v>2660</v>
      </c>
      <c r="G47" s="585">
        <v>2</v>
      </c>
      <c r="I47" s="588">
        <v>14000</v>
      </c>
      <c r="J47" s="84">
        <f>+G47*I47</f>
        <v>28000</v>
      </c>
    </row>
    <row r="48" spans="3:10" ht="15.95" customHeight="1">
      <c r="C48" s="612">
        <f>+C47+0.001</f>
        <v>1.1019999999999999</v>
      </c>
      <c r="D48" s="571"/>
      <c r="E48" s="587" t="s">
        <v>2680</v>
      </c>
      <c r="F48" s="580" t="s">
        <v>2660</v>
      </c>
      <c r="G48" s="605">
        <v>1</v>
      </c>
      <c r="I48" s="588">
        <v>26300</v>
      </c>
      <c r="J48" s="84">
        <f>+G48*I48</f>
        <v>26300</v>
      </c>
    </row>
    <row r="49" spans="3:10" ht="15.95" customHeight="1">
      <c r="C49" s="583"/>
      <c r="D49" s="571"/>
      <c r="E49" s="587"/>
      <c r="F49" s="580"/>
      <c r="G49" s="585"/>
      <c r="I49" s="588"/>
    </row>
    <row r="50" spans="3:10" ht="15.95" customHeight="1">
      <c r="C50" s="88">
        <v>1.1100000000000001</v>
      </c>
      <c r="D50" s="571"/>
      <c r="E50" s="86" t="s">
        <v>2681</v>
      </c>
      <c r="F50" s="580"/>
      <c r="G50" s="585"/>
      <c r="I50" s="588"/>
    </row>
    <row r="51" spans="3:10" ht="15.95" customHeight="1">
      <c r="C51" s="88"/>
      <c r="D51" s="571"/>
      <c r="E51" s="587" t="s">
        <v>2682</v>
      </c>
      <c r="F51" s="580" t="s">
        <v>2683</v>
      </c>
      <c r="G51" s="585">
        <v>1</v>
      </c>
      <c r="I51" s="588">
        <v>4100</v>
      </c>
      <c r="J51" s="84">
        <f>+G51*I51</f>
        <v>4100</v>
      </c>
    </row>
    <row r="52" spans="3:10" ht="15.95" customHeight="1">
      <c r="C52" s="88"/>
      <c r="D52" s="571"/>
      <c r="E52" s="587"/>
      <c r="F52" s="580"/>
      <c r="G52" s="585"/>
      <c r="I52" s="588"/>
    </row>
    <row r="53" spans="3:10" ht="15.95" customHeight="1">
      <c r="C53" s="88">
        <v>1.1200000000000001</v>
      </c>
      <c r="D53" s="571"/>
      <c r="E53" s="86" t="s">
        <v>2684</v>
      </c>
      <c r="F53" s="580"/>
      <c r="G53" s="585"/>
      <c r="I53" s="588"/>
    </row>
    <row r="54" spans="3:10" ht="15.95" customHeight="1">
      <c r="C54" s="88"/>
      <c r="D54" s="571"/>
      <c r="E54" s="587" t="s">
        <v>2685</v>
      </c>
      <c r="F54" s="580"/>
      <c r="G54" s="585">
        <v>1</v>
      </c>
      <c r="I54" s="87">
        <v>23961</v>
      </c>
      <c r="J54" s="84">
        <f>+G54*I54</f>
        <v>23961</v>
      </c>
    </row>
    <row r="55" spans="3:10" ht="15.95" customHeight="1">
      <c r="C55" s="88"/>
      <c r="D55" s="571"/>
      <c r="E55" s="587"/>
      <c r="F55" s="580"/>
      <c r="G55" s="585"/>
      <c r="I55" s="588"/>
    </row>
    <row r="56" spans="3:10" ht="15.95" customHeight="1">
      <c r="C56" s="88">
        <v>1.1299999999999999</v>
      </c>
      <c r="D56" s="571"/>
      <c r="E56" s="86" t="s">
        <v>2686</v>
      </c>
      <c r="F56" s="580"/>
      <c r="G56" s="585"/>
      <c r="I56" s="588"/>
    </row>
    <row r="57" spans="3:10" ht="15.95" customHeight="1">
      <c r="C57" s="583"/>
      <c r="D57" s="571"/>
      <c r="E57" s="587" t="s">
        <v>2687</v>
      </c>
      <c r="F57" s="580"/>
      <c r="G57" s="585">
        <v>1</v>
      </c>
      <c r="I57" s="588">
        <v>3200</v>
      </c>
      <c r="J57" s="84">
        <f>+G57*I57</f>
        <v>3200</v>
      </c>
    </row>
    <row r="58" spans="3:10" ht="15.95" customHeight="1">
      <c r="C58" s="583"/>
      <c r="D58" s="571"/>
      <c r="E58" s="587"/>
      <c r="F58" s="580"/>
      <c r="G58" s="585"/>
      <c r="I58" s="588"/>
    </row>
    <row r="59" spans="3:10" ht="15.95" customHeight="1">
      <c r="C59" s="88">
        <v>1.1399999999999999</v>
      </c>
      <c r="D59" s="571"/>
      <c r="E59" s="86" t="s">
        <v>2688</v>
      </c>
      <c r="F59" s="580"/>
      <c r="G59" s="585"/>
      <c r="I59" s="89"/>
    </row>
    <row r="60" spans="3:10" ht="15.95" customHeight="1">
      <c r="C60" s="612">
        <f>+C59+0.001</f>
        <v>1.1409999999999998</v>
      </c>
      <c r="D60" s="571"/>
      <c r="E60" s="587" t="s">
        <v>2689</v>
      </c>
      <c r="F60" s="580" t="s">
        <v>2690</v>
      </c>
      <c r="G60" s="605">
        <v>8.4</v>
      </c>
      <c r="I60" s="588">
        <v>2150</v>
      </c>
      <c r="J60" s="84">
        <f>+G60*I60</f>
        <v>18060</v>
      </c>
    </row>
    <row r="61" spans="3:10" ht="15.95" customHeight="1">
      <c r="C61" s="612">
        <f>+C60+0.001</f>
        <v>1.1419999999999997</v>
      </c>
      <c r="D61" s="571"/>
      <c r="E61" s="587" t="s">
        <v>2691</v>
      </c>
      <c r="F61" s="580" t="s">
        <v>2690</v>
      </c>
      <c r="G61" s="605">
        <v>1.5</v>
      </c>
      <c r="I61" s="588">
        <v>2150</v>
      </c>
      <c r="J61" s="84">
        <f>+G61*I61</f>
        <v>3225</v>
      </c>
    </row>
    <row r="62" spans="3:10" ht="7.5" customHeight="1">
      <c r="C62" s="612"/>
      <c r="D62" s="571"/>
      <c r="E62" s="613"/>
      <c r="F62" s="580"/>
      <c r="G62" s="605"/>
      <c r="I62" s="588"/>
    </row>
    <row r="63" spans="3:10" ht="7.5" customHeight="1">
      <c r="C63" s="612"/>
      <c r="D63" s="571"/>
      <c r="E63" s="587"/>
      <c r="F63" s="580"/>
      <c r="G63" s="605"/>
      <c r="I63" s="89"/>
    </row>
    <row r="64" spans="3:10" ht="7.5" customHeight="1">
      <c r="C64" s="612"/>
      <c r="D64" s="571"/>
      <c r="E64" s="587"/>
      <c r="F64" s="580"/>
      <c r="G64" s="605"/>
      <c r="I64" s="89"/>
    </row>
    <row r="65" spans="3:10" ht="7.5" customHeight="1">
      <c r="C65" s="612"/>
      <c r="D65" s="571"/>
      <c r="E65" s="587"/>
      <c r="F65" s="580"/>
      <c r="G65" s="605"/>
      <c r="I65" s="89"/>
    </row>
    <row r="66" spans="3:10" ht="7.5" customHeight="1">
      <c r="C66" s="612"/>
      <c r="D66" s="571"/>
      <c r="E66" s="587"/>
      <c r="F66" s="580"/>
      <c r="G66" s="605"/>
      <c r="I66" s="89"/>
    </row>
    <row r="67" spans="3:10" ht="15.95" customHeight="1">
      <c r="C67" s="612"/>
      <c r="D67" s="571"/>
      <c r="E67" s="90" t="s">
        <v>2692</v>
      </c>
      <c r="F67" s="580"/>
      <c r="G67" s="605"/>
      <c r="I67" s="89"/>
    </row>
    <row r="68" spans="3:10" ht="7.5" customHeight="1" thickBot="1">
      <c r="C68" s="612"/>
      <c r="D68" s="571"/>
      <c r="E68" s="614"/>
      <c r="F68" s="580"/>
      <c r="G68" s="605"/>
      <c r="I68" s="91"/>
      <c r="J68" s="92"/>
    </row>
    <row r="69" spans="3:10" ht="7.5" hidden="1" customHeight="1">
      <c r="C69" s="612"/>
      <c r="D69" s="571"/>
      <c r="E69" s="614"/>
      <c r="F69" s="580"/>
      <c r="G69" s="605"/>
      <c r="I69" s="89"/>
    </row>
    <row r="70" spans="3:10" ht="7.5" hidden="1" customHeight="1">
      <c r="C70" s="612"/>
      <c r="D70" s="571"/>
      <c r="E70" s="614"/>
      <c r="F70" s="580"/>
      <c r="G70" s="605"/>
      <c r="I70" s="89"/>
    </row>
    <row r="71" spans="3:10" ht="7.5" hidden="1" customHeight="1">
      <c r="C71" s="612"/>
      <c r="D71" s="571"/>
      <c r="E71" s="587"/>
      <c r="F71" s="580"/>
      <c r="G71" s="605"/>
      <c r="I71" s="89"/>
    </row>
    <row r="72" spans="3:10" ht="7.5" hidden="1" customHeight="1">
      <c r="C72" s="612"/>
      <c r="D72" s="571"/>
      <c r="E72" s="587"/>
      <c r="F72" s="580"/>
      <c r="G72" s="605"/>
      <c r="I72" s="89"/>
    </row>
    <row r="73" spans="3:10" ht="7.5" hidden="1" customHeight="1">
      <c r="C73" s="612"/>
      <c r="D73" s="571"/>
      <c r="E73" s="587"/>
      <c r="F73" s="580"/>
      <c r="G73" s="605"/>
      <c r="I73" s="89"/>
    </row>
    <row r="74" spans="3:10" ht="7.5" hidden="1" customHeight="1">
      <c r="C74" s="612"/>
      <c r="D74" s="571"/>
      <c r="E74" s="587"/>
      <c r="F74" s="580"/>
      <c r="G74" s="605"/>
      <c r="I74" s="89"/>
    </row>
    <row r="75" spans="3:10" ht="7.5" hidden="1" customHeight="1">
      <c r="C75" s="612"/>
      <c r="D75" s="571"/>
      <c r="E75" s="587"/>
      <c r="F75" s="580"/>
      <c r="G75" s="605"/>
      <c r="I75" s="89"/>
    </row>
    <row r="76" spans="3:10" ht="7.5" hidden="1" customHeight="1">
      <c r="C76" s="583"/>
      <c r="D76" s="571"/>
      <c r="E76" s="93"/>
      <c r="F76" s="580"/>
      <c r="G76" s="605"/>
      <c r="I76" s="89"/>
    </row>
    <row r="77" spans="3:10" ht="7.5" hidden="1" customHeight="1" thickBot="1">
      <c r="C77" s="94"/>
      <c r="D77" s="571"/>
      <c r="E77" s="95"/>
      <c r="F77" s="580"/>
      <c r="G77" s="615"/>
      <c r="I77" s="616"/>
      <c r="J77" s="92"/>
    </row>
    <row r="78" spans="3:10" s="99" customFormat="1" ht="15.95" customHeight="1">
      <c r="C78" s="583"/>
      <c r="D78" s="571"/>
      <c r="E78" s="96"/>
      <c r="F78" s="97"/>
      <c r="G78" s="98"/>
      <c r="I78" s="100"/>
      <c r="J78" s="101"/>
    </row>
    <row r="79" spans="3:10" ht="15.95" customHeight="1">
      <c r="C79" s="583"/>
      <c r="D79" s="571"/>
      <c r="E79" s="575"/>
      <c r="F79" s="102"/>
      <c r="G79" s="103"/>
      <c r="I79" s="104" t="s">
        <v>2693</v>
      </c>
      <c r="J79" s="105">
        <f>SUM(J13:J65)</f>
        <v>3336514.1444913219</v>
      </c>
    </row>
    <row r="80" spans="3:10" ht="15.95" customHeight="1" thickBot="1">
      <c r="C80" s="617"/>
      <c r="D80" s="618"/>
      <c r="E80" s="619"/>
      <c r="F80" s="620"/>
      <c r="G80" s="621"/>
      <c r="I80" s="622"/>
      <c r="J80" s="92"/>
    </row>
    <row r="81" spans="3:10" ht="6" customHeight="1">
      <c r="C81" s="106"/>
      <c r="D81" s="571"/>
      <c r="J81" s="64"/>
    </row>
    <row r="82" spans="3:10" ht="15.95" customHeight="1">
      <c r="C82" s="106"/>
      <c r="J82" s="64" t="s">
        <v>3512</v>
      </c>
    </row>
    <row r="83" spans="3:10" ht="15.95" customHeight="1">
      <c r="C83" s="106"/>
      <c r="J83" s="64"/>
    </row>
    <row r="84" spans="3:10" ht="15.95" customHeight="1">
      <c r="C84" s="106"/>
      <c r="J84" s="64"/>
    </row>
    <row r="85" spans="3:10" ht="15.95" customHeight="1">
      <c r="C85" s="106"/>
      <c r="J85" s="64"/>
    </row>
    <row r="86" spans="3:10" ht="15.95" customHeight="1">
      <c r="C86" s="106"/>
      <c r="J86" s="64"/>
    </row>
    <row r="87" spans="3:10" ht="15.95" customHeight="1">
      <c r="C87" s="106"/>
      <c r="J87" s="64"/>
    </row>
    <row r="88" spans="3:10" ht="15.95" customHeight="1">
      <c r="C88" s="106"/>
      <c r="J88" s="64"/>
    </row>
    <row r="89" spans="3:10" ht="15.95" customHeight="1">
      <c r="C89" s="106"/>
      <c r="J89" s="64"/>
    </row>
    <row r="90" spans="3:10" ht="15.95" customHeight="1">
      <c r="C90" s="106"/>
      <c r="J90" s="64"/>
    </row>
    <row r="91" spans="3:10" ht="15.95" customHeight="1">
      <c r="C91" s="106"/>
      <c r="J91" s="64"/>
    </row>
    <row r="92" spans="3:10" ht="15.95" customHeight="1">
      <c r="C92" s="106"/>
      <c r="J92" s="64"/>
    </row>
    <row r="93" spans="3:10" ht="15.95" customHeight="1">
      <c r="C93" s="106"/>
      <c r="J93" s="64"/>
    </row>
    <row r="94" spans="3:10" ht="15.95" customHeight="1">
      <c r="C94" s="106"/>
      <c r="J94" s="64"/>
    </row>
    <row r="95" spans="3:10" ht="15.95" customHeight="1">
      <c r="C95" s="106"/>
      <c r="J95" s="64"/>
    </row>
    <row r="96" spans="3:10" ht="15.95" customHeight="1">
      <c r="C96" s="106"/>
      <c r="J96" s="64"/>
    </row>
    <row r="97" spans="3:10" ht="15.95" customHeight="1">
      <c r="C97" s="106"/>
      <c r="J97" s="64"/>
    </row>
    <row r="98" spans="3:10" ht="15.95" customHeight="1">
      <c r="C98" s="106"/>
      <c r="J98" s="64"/>
    </row>
    <row r="99" spans="3:10" ht="15.95" customHeight="1">
      <c r="C99" s="106"/>
      <c r="J99" s="64"/>
    </row>
    <row r="100" spans="3:10" ht="15.95" customHeight="1">
      <c r="C100" s="106"/>
      <c r="J100" s="64"/>
    </row>
    <row r="101" spans="3:10" ht="15.95" customHeight="1">
      <c r="C101" s="106"/>
      <c r="J101" s="64"/>
    </row>
    <row r="102" spans="3:10" ht="15.95" customHeight="1">
      <c r="C102" s="106"/>
      <c r="J102" s="64"/>
    </row>
    <row r="103" spans="3:10" ht="15.95" customHeight="1">
      <c r="C103" s="106"/>
      <c r="J103" s="64"/>
    </row>
    <row r="104" spans="3:10" ht="15.95" customHeight="1">
      <c r="C104" s="106"/>
      <c r="J104" s="64"/>
    </row>
    <row r="105" spans="3:10" ht="15.95" customHeight="1">
      <c r="C105" s="106"/>
      <c r="J105" s="64"/>
    </row>
    <row r="106" spans="3:10" ht="15.95" customHeight="1">
      <c r="C106" s="106"/>
      <c r="J106" s="64"/>
    </row>
    <row r="107" spans="3:10" ht="15.95" customHeight="1">
      <c r="C107" s="106"/>
      <c r="J107" s="64"/>
    </row>
    <row r="108" spans="3:10" ht="15.95" customHeight="1">
      <c r="J108" s="64"/>
    </row>
    <row r="109" spans="3:10" ht="15.95" customHeight="1">
      <c r="J109" s="64"/>
    </row>
    <row r="110" spans="3:10" ht="15.95" customHeight="1">
      <c r="J110" s="64"/>
    </row>
    <row r="111" spans="3:10" ht="15.95" customHeight="1">
      <c r="J111" s="64"/>
    </row>
    <row r="112" spans="3:10" ht="15.95" customHeight="1">
      <c r="J112" s="64"/>
    </row>
    <row r="113" spans="10:10" ht="15.95" customHeight="1">
      <c r="J113" s="64"/>
    </row>
    <row r="114" spans="10:10" ht="15.95" customHeight="1">
      <c r="J114" s="64"/>
    </row>
    <row r="115" spans="10:10" ht="15.95" customHeight="1">
      <c r="J115" s="64"/>
    </row>
    <row r="116" spans="10:10" ht="15.95" customHeight="1">
      <c r="J116" s="64"/>
    </row>
    <row r="117" spans="10:10" ht="15.95" customHeight="1">
      <c r="J117" s="64"/>
    </row>
    <row r="118" spans="10:10" ht="15.95" customHeight="1">
      <c r="J118" s="64"/>
    </row>
    <row r="119" spans="10:10" ht="15.95" customHeight="1">
      <c r="J119" s="64"/>
    </row>
    <row r="120" spans="10:10" ht="15.95" customHeight="1">
      <c r="J120" s="64"/>
    </row>
    <row r="121" spans="10:10" ht="15.95" customHeight="1">
      <c r="J121" s="64"/>
    </row>
    <row r="122" spans="10:10" ht="15.95" customHeight="1">
      <c r="J122" s="64"/>
    </row>
    <row r="123" spans="10:10" ht="15.95" customHeight="1">
      <c r="J123" s="64"/>
    </row>
    <row r="124" spans="10:10" ht="15.95" customHeight="1">
      <c r="J124" s="64"/>
    </row>
    <row r="125" spans="10:10" ht="15.95" customHeight="1">
      <c r="J125" s="64"/>
    </row>
    <row r="126" spans="10:10" ht="15.95" customHeight="1">
      <c r="J126" s="64"/>
    </row>
    <row r="127" spans="10:10" ht="15.95" customHeight="1">
      <c r="J127" s="64"/>
    </row>
    <row r="128" spans="10:10" ht="15.95" customHeight="1">
      <c r="J128" s="64"/>
    </row>
    <row r="129" spans="10:10" ht="15.95" customHeight="1">
      <c r="J129" s="64"/>
    </row>
    <row r="130" spans="10:10" ht="15.95" customHeight="1">
      <c r="J130" s="64"/>
    </row>
    <row r="131" spans="10:10" ht="15.95" customHeight="1">
      <c r="J131" s="64"/>
    </row>
    <row r="132" spans="10:10" ht="15.95" customHeight="1">
      <c r="J132" s="64"/>
    </row>
    <row r="133" spans="10:10" ht="15.95" customHeight="1">
      <c r="J133" s="64"/>
    </row>
    <row r="134" spans="10:10" ht="15.95" customHeight="1">
      <c r="J134" s="64"/>
    </row>
    <row r="135" spans="10:10" ht="15.95" customHeight="1">
      <c r="J135" s="64"/>
    </row>
    <row r="136" spans="10:10" ht="15.95" customHeight="1">
      <c r="J136" s="64"/>
    </row>
    <row r="137" spans="10:10" ht="15.95" customHeight="1">
      <c r="J137" s="64"/>
    </row>
    <row r="138" spans="10:10" ht="15.95" customHeight="1">
      <c r="J138" s="64"/>
    </row>
    <row r="139" spans="10:10" ht="15.95" customHeight="1">
      <c r="J139" s="64"/>
    </row>
    <row r="140" spans="10:10" ht="15.95" customHeight="1">
      <c r="J140" s="64"/>
    </row>
    <row r="141" spans="10:10" ht="15.95" customHeight="1">
      <c r="J141" s="64"/>
    </row>
    <row r="142" spans="10:10" ht="15.95" customHeight="1">
      <c r="J142" s="64"/>
    </row>
    <row r="143" spans="10:10" ht="15.95" customHeight="1">
      <c r="J143" s="64"/>
    </row>
    <row r="144" spans="10:10" ht="15.95" customHeight="1">
      <c r="J144" s="64"/>
    </row>
    <row r="145" spans="10:10" ht="15.95" customHeight="1">
      <c r="J145" s="64"/>
    </row>
    <row r="146" spans="10:10" ht="15.95" customHeight="1">
      <c r="J146" s="64"/>
    </row>
    <row r="147" spans="10:10" ht="15.95" customHeight="1">
      <c r="J147" s="64"/>
    </row>
    <row r="148" spans="10:10" ht="15.95" customHeight="1">
      <c r="J148" s="64"/>
    </row>
    <row r="149" spans="10:10" ht="15.95" customHeight="1">
      <c r="J149" s="64"/>
    </row>
    <row r="150" spans="10:10" ht="15.95" customHeight="1">
      <c r="J150" s="64"/>
    </row>
    <row r="151" spans="10:10" ht="15.95" customHeight="1">
      <c r="J151" s="64"/>
    </row>
    <row r="152" spans="10:10" ht="15.95" customHeight="1">
      <c r="J152" s="64"/>
    </row>
    <row r="153" spans="10:10" ht="15.95" customHeight="1">
      <c r="J153" s="64"/>
    </row>
    <row r="154" spans="10:10" ht="15.95" customHeight="1">
      <c r="J154" s="64"/>
    </row>
    <row r="155" spans="10:10" ht="15.95" customHeight="1">
      <c r="J155" s="64"/>
    </row>
    <row r="156" spans="10:10" ht="15.95" customHeight="1">
      <c r="J156" s="64"/>
    </row>
    <row r="157" spans="10:10" ht="15.95" customHeight="1">
      <c r="J157" s="64"/>
    </row>
    <row r="158" spans="10:10" ht="15.95" customHeight="1">
      <c r="J158" s="64"/>
    </row>
    <row r="159" spans="10:10" ht="15.95" customHeight="1">
      <c r="J159" s="64"/>
    </row>
    <row r="160" spans="10:10" ht="15.95" customHeight="1">
      <c r="J160" s="64"/>
    </row>
    <row r="161" spans="10:10" ht="15.95" customHeight="1">
      <c r="J161" s="64"/>
    </row>
    <row r="162" spans="10:10" ht="15.95" customHeight="1">
      <c r="J162" s="64"/>
    </row>
    <row r="163" spans="10:10" ht="15.95" customHeight="1">
      <c r="J163" s="64"/>
    </row>
    <row r="164" spans="10:10" ht="15.95" customHeight="1">
      <c r="J164" s="64"/>
    </row>
    <row r="165" spans="10:10" ht="15.95" customHeight="1">
      <c r="J165" s="64"/>
    </row>
    <row r="166" spans="10:10" ht="15.95" customHeight="1">
      <c r="J166" s="64"/>
    </row>
    <row r="167" spans="10:10" ht="15.95" customHeight="1">
      <c r="J167" s="64"/>
    </row>
    <row r="168" spans="10:10" ht="15.95" customHeight="1">
      <c r="J168" s="64"/>
    </row>
    <row r="169" spans="10:10" ht="15.95" customHeight="1">
      <c r="J169" s="64"/>
    </row>
    <row r="170" spans="10:10" ht="15.95" customHeight="1">
      <c r="J170" s="64"/>
    </row>
    <row r="171" spans="10:10" ht="15.95" customHeight="1">
      <c r="J171" s="64"/>
    </row>
    <row r="172" spans="10:10" ht="15.95" customHeight="1">
      <c r="J172" s="64"/>
    </row>
    <row r="173" spans="10:10" ht="15.95" customHeight="1">
      <c r="J173" s="64"/>
    </row>
    <row r="174" spans="10:10" ht="15.95" customHeight="1">
      <c r="J174" s="64"/>
    </row>
    <row r="175" spans="10:10" ht="15.95" customHeight="1">
      <c r="J175" s="64"/>
    </row>
    <row r="176" spans="10:10" ht="15.95" customHeight="1">
      <c r="J176" s="64"/>
    </row>
    <row r="177" spans="10:10" ht="15.95" customHeight="1">
      <c r="J177" s="64"/>
    </row>
    <row r="178" spans="10:10" ht="15.95" customHeight="1">
      <c r="J178" s="64"/>
    </row>
    <row r="179" spans="10:10" ht="15.95" customHeight="1">
      <c r="J179" s="64"/>
    </row>
    <row r="180" spans="10:10" ht="15.95" customHeight="1">
      <c r="J180" s="64"/>
    </row>
    <row r="181" spans="10:10" ht="15.95" customHeight="1">
      <c r="J181" s="64"/>
    </row>
    <row r="182" spans="10:10" ht="15.95" customHeight="1">
      <c r="J182" s="64"/>
    </row>
    <row r="183" spans="10:10" ht="15.95" customHeight="1">
      <c r="J183" s="64"/>
    </row>
    <row r="184" spans="10:10" ht="15.95" customHeight="1">
      <c r="J184" s="64"/>
    </row>
    <row r="185" spans="10:10" ht="15.95" customHeight="1">
      <c r="J185" s="64"/>
    </row>
    <row r="186" spans="10:10" ht="15.95" customHeight="1">
      <c r="J186" s="64"/>
    </row>
    <row r="187" spans="10:10" ht="15.95" customHeight="1">
      <c r="J187" s="64"/>
    </row>
    <row r="188" spans="10:10" ht="15.95" customHeight="1">
      <c r="J188" s="64"/>
    </row>
    <row r="189" spans="10:10" ht="15.95" customHeight="1">
      <c r="J189" s="64"/>
    </row>
    <row r="190" spans="10:10" ht="15.95" customHeight="1">
      <c r="J190" s="64"/>
    </row>
    <row r="191" spans="10:10" ht="15.95" customHeight="1">
      <c r="J191" s="64"/>
    </row>
    <row r="192" spans="10:10" ht="15.95" customHeight="1">
      <c r="J192" s="64"/>
    </row>
    <row r="193" spans="10:10" ht="15.95" customHeight="1">
      <c r="J193" s="64"/>
    </row>
    <row r="194" spans="10:10" ht="15.95" customHeight="1">
      <c r="J194" s="64"/>
    </row>
    <row r="195" spans="10:10" ht="15.95" customHeight="1">
      <c r="J195" s="64"/>
    </row>
    <row r="196" spans="10:10" ht="15.95" customHeight="1">
      <c r="J196" s="64"/>
    </row>
    <row r="197" spans="10:10" ht="15.95" customHeight="1">
      <c r="J197" s="64"/>
    </row>
    <row r="198" spans="10:10" ht="15.95" customHeight="1">
      <c r="J198" s="64"/>
    </row>
    <row r="199" spans="10:10" ht="15.95" customHeight="1">
      <c r="J199" s="64"/>
    </row>
    <row r="200" spans="10:10" ht="15.95" customHeight="1">
      <c r="J200" s="64"/>
    </row>
    <row r="201" spans="10:10" ht="15.95" customHeight="1">
      <c r="J201" s="64"/>
    </row>
    <row r="202" spans="10:10" ht="15.95" customHeight="1">
      <c r="J202" s="64"/>
    </row>
    <row r="203" spans="10:10" ht="15.95" customHeight="1">
      <c r="J203" s="64"/>
    </row>
    <row r="204" spans="10:10" ht="15.95" customHeight="1">
      <c r="J204" s="64"/>
    </row>
    <row r="205" spans="10:10" ht="15.95" customHeight="1">
      <c r="J205" s="64"/>
    </row>
    <row r="206" spans="10:10" ht="15.95" customHeight="1">
      <c r="J206" s="64"/>
    </row>
    <row r="207" spans="10:10" ht="15.95" customHeight="1">
      <c r="J207" s="64"/>
    </row>
    <row r="208" spans="10:10" ht="15.95" customHeight="1">
      <c r="J208" s="64"/>
    </row>
    <row r="209" spans="10:10" ht="15.95" customHeight="1">
      <c r="J209" s="64"/>
    </row>
    <row r="210" spans="10:10" ht="15.95" customHeight="1">
      <c r="J210" s="64"/>
    </row>
    <row r="211" spans="10:10" ht="15.95" customHeight="1">
      <c r="J211" s="64"/>
    </row>
    <row r="212" spans="10:10" ht="15.95" customHeight="1">
      <c r="J212" s="64"/>
    </row>
    <row r="213" spans="10:10" ht="15.95" customHeight="1">
      <c r="J213" s="64"/>
    </row>
    <row r="214" spans="10:10" ht="15.95" customHeight="1">
      <c r="J214" s="64"/>
    </row>
    <row r="215" spans="10:10" ht="15.95" customHeight="1">
      <c r="J215" s="64"/>
    </row>
    <row r="216" spans="10:10" ht="15.95" customHeight="1">
      <c r="J216" s="64"/>
    </row>
    <row r="217" spans="10:10" ht="15.95" customHeight="1">
      <c r="J217" s="64"/>
    </row>
  </sheetData>
  <mergeCells count="5">
    <mergeCell ref="I5:J8"/>
    <mergeCell ref="C9:C10"/>
    <mergeCell ref="E9:E10"/>
    <mergeCell ref="F9:F10"/>
    <mergeCell ref="G9:G10"/>
  </mergeCells>
  <phoneticPr fontId="4" type="noConversion"/>
  <conditionalFormatting sqref="I79:J65536 I77:J77 E45:F65536 I4:J4 E4:E9 C4:C6 I5 J9:J11 G4 F2:F44 I9:I76 C8:C65536 E11:E44">
    <cfRule type="cellIs" dxfId="1" priority="1" stopIfTrue="1" operator="equal">
      <formula>0</formula>
    </cfRule>
  </conditionalFormatting>
  <conditionalFormatting sqref="G59 G77">
    <cfRule type="cellIs" dxfId="0" priority="2" stopIfTrue="1" operator="greaterThan">
      <formula>0</formula>
    </cfRule>
  </conditionalFormatting>
  <printOptions horizontalCentered="1" verticalCentered="1"/>
  <pageMargins left="0.51" right="0.53" top="0.54" bottom="0.49" header="0.196850393700787" footer="0.196850393700787"/>
  <pageSetup paperSize="9" scale="64"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S10446"/>
  <sheetViews>
    <sheetView showGridLines="0" topLeftCell="D50" zoomScaleNormal="100" zoomScaleSheetLayoutView="100" workbookViewId="0">
      <selection activeCell="F74" sqref="F74"/>
    </sheetView>
  </sheetViews>
  <sheetFormatPr baseColWidth="10" defaultColWidth="9.5" defaultRowHeight="12.75"/>
  <cols>
    <col min="1" max="1" width="25.6640625" style="630" bestFit="1" customWidth="1"/>
    <col min="2" max="2" width="31" style="882" customWidth="1"/>
    <col min="3" max="3" width="107.6640625" style="881" customWidth="1"/>
    <col min="4" max="4" width="12.6640625" style="882" customWidth="1"/>
    <col min="5" max="5" width="9.6640625" style="883" customWidth="1"/>
    <col min="6" max="6" width="17.5" style="884" customWidth="1"/>
    <col min="7" max="7" width="5.33203125" style="881" customWidth="1"/>
    <col min="8" max="8" width="17.33203125" style="881" customWidth="1"/>
    <col min="9" max="9" width="16" style="881" bestFit="1" customWidth="1"/>
    <col min="10" max="12" width="9.5" style="881"/>
    <col min="13" max="13" width="16.83203125" style="881" bestFit="1" customWidth="1"/>
    <col min="14" max="19" width="9.5" style="881"/>
    <col min="20" max="16384" width="9.5" style="623"/>
  </cols>
  <sheetData>
    <row r="1" spans="2:7" ht="30">
      <c r="B1" s="878" t="s">
        <v>3272</v>
      </c>
      <c r="C1" s="879"/>
      <c r="D1" s="879"/>
      <c r="E1" s="879"/>
      <c r="F1" s="880"/>
    </row>
    <row r="3" spans="2:7">
      <c r="C3" s="885" t="s">
        <v>3273</v>
      </c>
      <c r="D3" s="886" t="s">
        <v>2602</v>
      </c>
      <c r="E3" s="887">
        <v>1</v>
      </c>
    </row>
    <row r="4" spans="2:7">
      <c r="B4" s="888" t="s">
        <v>3511</v>
      </c>
      <c r="C4" s="882"/>
      <c r="D4" s="886" t="s">
        <v>3274</v>
      </c>
      <c r="E4" s="887">
        <v>0</v>
      </c>
    </row>
    <row r="6" spans="2:7" ht="20.25">
      <c r="B6" s="889" t="s">
        <v>2661</v>
      </c>
    </row>
    <row r="7" spans="2:7" ht="25.5">
      <c r="B7" s="890" t="s">
        <v>3275</v>
      </c>
      <c r="C7" s="891" t="s">
        <v>2777</v>
      </c>
      <c r="D7" s="892" t="s">
        <v>2778</v>
      </c>
      <c r="E7" s="893" t="s">
        <v>3276</v>
      </c>
      <c r="F7" s="894" t="s">
        <v>3277</v>
      </c>
    </row>
    <row r="8" spans="2:7">
      <c r="B8" s="895" t="s">
        <v>3278</v>
      </c>
      <c r="C8" s="896" t="s">
        <v>3279</v>
      </c>
      <c r="D8" s="897" t="s">
        <v>3280</v>
      </c>
      <c r="E8" s="898">
        <v>0</v>
      </c>
      <c r="F8" s="899">
        <f>'[27]Interruptor 220 kV'!F127</f>
        <v>64038.2</v>
      </c>
      <c r="G8" s="900" t="s">
        <v>3281</v>
      </c>
    </row>
    <row r="9" spans="2:7">
      <c r="B9" s="895" t="s">
        <v>3282</v>
      </c>
      <c r="C9" s="896" t="s">
        <v>3283</v>
      </c>
      <c r="D9" s="901" t="s">
        <v>3280</v>
      </c>
      <c r="E9" s="887">
        <v>0</v>
      </c>
      <c r="F9" s="899">
        <f>'[27]Interruptor 220 kV'!F128</f>
        <v>70850.774468085103</v>
      </c>
      <c r="G9" s="900" t="s">
        <v>3281</v>
      </c>
    </row>
    <row r="10" spans="2:7">
      <c r="B10" s="895" t="s">
        <v>3284</v>
      </c>
      <c r="C10" s="896" t="s">
        <v>3285</v>
      </c>
      <c r="D10" s="901" t="s">
        <v>3280</v>
      </c>
      <c r="E10" s="887">
        <v>0</v>
      </c>
      <c r="F10" s="899">
        <f>'[27]Interruptor 220 kV'!F129</f>
        <v>74257.061702127656</v>
      </c>
      <c r="G10" s="900" t="s">
        <v>3281</v>
      </c>
    </row>
    <row r="11" spans="2:7">
      <c r="B11" s="895" t="s">
        <v>3286</v>
      </c>
      <c r="C11" s="896" t="s">
        <v>3287</v>
      </c>
      <c r="D11" s="901" t="s">
        <v>3280</v>
      </c>
      <c r="E11" s="887">
        <v>0</v>
      </c>
      <c r="F11" s="899">
        <f>'[27]Interruptor 220 kV'!F130</f>
        <v>77663.348936170209</v>
      </c>
      <c r="G11" s="900" t="s">
        <v>3281</v>
      </c>
    </row>
    <row r="12" spans="2:7">
      <c r="B12" s="624" t="s">
        <v>3288</v>
      </c>
      <c r="C12" s="625" t="s">
        <v>3267</v>
      </c>
      <c r="D12" s="626" t="s">
        <v>3280</v>
      </c>
      <c r="E12" s="627">
        <v>0</v>
      </c>
      <c r="F12" s="628">
        <f>'[27]Interruptor 220 kV'!C127</f>
        <v>54220.966666666667</v>
      </c>
      <c r="G12" s="900" t="s">
        <v>3281</v>
      </c>
    </row>
    <row r="13" spans="2:7">
      <c r="B13" s="895" t="s">
        <v>3289</v>
      </c>
      <c r="C13" s="896" t="s">
        <v>3290</v>
      </c>
      <c r="D13" s="901" t="s">
        <v>3280</v>
      </c>
      <c r="E13" s="887">
        <v>0</v>
      </c>
      <c r="F13" s="886">
        <f>'[27]Interruptor 220 kV'!C128</f>
        <v>59989.154609929072</v>
      </c>
      <c r="G13" s="900" t="s">
        <v>3281</v>
      </c>
    </row>
    <row r="14" spans="2:7">
      <c r="B14" s="895" t="s">
        <v>3291</v>
      </c>
      <c r="C14" s="896" t="s">
        <v>3292</v>
      </c>
      <c r="D14" s="901" t="s">
        <v>3280</v>
      </c>
      <c r="E14" s="887">
        <v>0</v>
      </c>
      <c r="F14" s="886">
        <f>'[27]Interruptor 220 kV'!C129</f>
        <v>62873.248581560285</v>
      </c>
      <c r="G14" s="900" t="s">
        <v>3281</v>
      </c>
    </row>
    <row r="15" spans="2:7">
      <c r="B15" s="895" t="s">
        <v>3293</v>
      </c>
      <c r="C15" s="896" t="s">
        <v>3294</v>
      </c>
      <c r="D15" s="901" t="s">
        <v>3280</v>
      </c>
      <c r="E15" s="887">
        <v>0</v>
      </c>
      <c r="F15" s="886">
        <f>'[27]Interruptor 220 kV'!C130</f>
        <v>65757.342553191484</v>
      </c>
      <c r="G15" s="900" t="s">
        <v>3281</v>
      </c>
    </row>
    <row r="16" spans="2:7">
      <c r="B16" s="895" t="s">
        <v>3295</v>
      </c>
      <c r="C16" s="896" t="s">
        <v>3296</v>
      </c>
      <c r="D16" s="901" t="s">
        <v>3280</v>
      </c>
      <c r="E16" s="887">
        <v>0</v>
      </c>
      <c r="F16" s="886">
        <f>'[27]Interruptor 138 kV'!F119</f>
        <v>50761.522499999999</v>
      </c>
      <c r="G16" s="900" t="s">
        <v>3281</v>
      </c>
    </row>
    <row r="17" spans="2:8">
      <c r="B17" s="895" t="s">
        <v>3297</v>
      </c>
      <c r="C17" s="896" t="s">
        <v>3298</v>
      </c>
      <c r="D17" s="901" t="s">
        <v>3280</v>
      </c>
      <c r="E17" s="887">
        <v>0</v>
      </c>
      <c r="F17" s="886">
        <f>'[27]Interruptor 138 kV'!F120</f>
        <v>59221.776250000003</v>
      </c>
      <c r="G17" s="900" t="s">
        <v>3281</v>
      </c>
    </row>
    <row r="18" spans="2:8">
      <c r="B18" s="895" t="s">
        <v>3299</v>
      </c>
      <c r="C18" s="896" t="s">
        <v>3300</v>
      </c>
      <c r="D18" s="901" t="s">
        <v>3280</v>
      </c>
      <c r="E18" s="887">
        <v>0</v>
      </c>
      <c r="F18" s="886">
        <f>'[27]Interruptor 138 kV'!F121</f>
        <v>63451.903125000004</v>
      </c>
      <c r="G18" s="900" t="s">
        <v>3281</v>
      </c>
    </row>
    <row r="19" spans="2:8">
      <c r="B19" s="895" t="s">
        <v>3301</v>
      </c>
      <c r="C19" s="896" t="s">
        <v>3302</v>
      </c>
      <c r="D19" s="901" t="s">
        <v>3280</v>
      </c>
      <c r="E19" s="887">
        <v>0</v>
      </c>
      <c r="F19" s="886">
        <f>'[27]Interruptor 138 kV'!F122</f>
        <v>67682.03</v>
      </c>
      <c r="G19" s="900" t="s">
        <v>3281</v>
      </c>
    </row>
    <row r="20" spans="2:8">
      <c r="B20" s="895" t="s">
        <v>3303</v>
      </c>
      <c r="C20" s="896" t="s">
        <v>3304</v>
      </c>
      <c r="D20" s="901" t="s">
        <v>3280</v>
      </c>
      <c r="E20" s="887">
        <v>0</v>
      </c>
      <c r="F20" s="886">
        <f>'[27]Interruptor 138 kV'!C119</f>
        <v>23798.244999999999</v>
      </c>
      <c r="G20" s="900" t="s">
        <v>3281</v>
      </c>
    </row>
    <row r="21" spans="2:8">
      <c r="B21" s="895" t="s">
        <v>3305</v>
      </c>
      <c r="C21" s="896" t="s">
        <v>3306</v>
      </c>
      <c r="D21" s="901" t="s">
        <v>3280</v>
      </c>
      <c r="E21" s="887">
        <v>0</v>
      </c>
      <c r="F21" s="886">
        <f>'[27]Interruptor 138 kV'!C120</f>
        <v>27764.619166666667</v>
      </c>
      <c r="G21" s="900" t="s">
        <v>3281</v>
      </c>
    </row>
    <row r="22" spans="2:8">
      <c r="B22" s="895" t="s">
        <v>3307</v>
      </c>
      <c r="C22" s="896" t="s">
        <v>3308</v>
      </c>
      <c r="D22" s="901" t="s">
        <v>3280</v>
      </c>
      <c r="E22" s="887">
        <v>0</v>
      </c>
      <c r="F22" s="886">
        <f>'[27]Interruptor 138 kV'!C121</f>
        <v>29747.806250000001</v>
      </c>
      <c r="G22" s="900" t="s">
        <v>3281</v>
      </c>
    </row>
    <row r="23" spans="2:8">
      <c r="B23" s="895" t="s">
        <v>3309</v>
      </c>
      <c r="C23" s="896" t="s">
        <v>3310</v>
      </c>
      <c r="D23" s="901" t="s">
        <v>3280</v>
      </c>
      <c r="E23" s="887">
        <v>0</v>
      </c>
      <c r="F23" s="886">
        <f>'[27]Interruptor 138 kV'!C122</f>
        <v>31730.993333333332</v>
      </c>
      <c r="G23" s="900" t="s">
        <v>3281</v>
      </c>
    </row>
    <row r="24" spans="2:8">
      <c r="B24" s="895" t="s">
        <v>3311</v>
      </c>
      <c r="C24" s="896" t="s">
        <v>3312</v>
      </c>
      <c r="D24" s="901" t="s">
        <v>3280</v>
      </c>
      <c r="E24" s="887">
        <v>0</v>
      </c>
      <c r="F24" s="886">
        <f>'[27]Interruptor 60 kV'!C124</f>
        <v>17674.209027777779</v>
      </c>
      <c r="G24" s="900" t="s">
        <v>3281</v>
      </c>
    </row>
    <row r="25" spans="2:8">
      <c r="B25" s="895" t="s">
        <v>3313</v>
      </c>
      <c r="C25" s="896" t="s">
        <v>3314</v>
      </c>
      <c r="D25" s="901" t="s">
        <v>3280</v>
      </c>
      <c r="E25" s="887">
        <v>0</v>
      </c>
      <c r="F25" s="886">
        <f>'[27]Interruptor 60 kV'!C125</f>
        <v>19441.629930555559</v>
      </c>
      <c r="G25" s="900" t="s">
        <v>3281</v>
      </c>
    </row>
    <row r="26" spans="2:8">
      <c r="B26" s="895" t="s">
        <v>3315</v>
      </c>
      <c r="C26" s="896" t="s">
        <v>3316</v>
      </c>
      <c r="D26" s="901" t="s">
        <v>3280</v>
      </c>
      <c r="E26" s="887">
        <v>0</v>
      </c>
      <c r="F26" s="886">
        <f>'[27]Interruptor 60 kV'!C126</f>
        <v>20855.566652777779</v>
      </c>
      <c r="G26" s="900" t="s">
        <v>3281</v>
      </c>
    </row>
    <row r="27" spans="2:8">
      <c r="B27" s="895" t="s">
        <v>3317</v>
      </c>
      <c r="C27" s="896" t="s">
        <v>3318</v>
      </c>
      <c r="D27" s="901" t="s">
        <v>3280</v>
      </c>
      <c r="E27" s="887">
        <v>0</v>
      </c>
      <c r="F27" s="886">
        <f>1.75*F24</f>
        <v>30929.865798611114</v>
      </c>
      <c r="G27" s="900" t="s">
        <v>3281</v>
      </c>
      <c r="H27" s="902"/>
    </row>
    <row r="28" spans="2:8">
      <c r="B28" s="895" t="s">
        <v>3319</v>
      </c>
      <c r="C28" s="896" t="s">
        <v>3320</v>
      </c>
      <c r="D28" s="901" t="s">
        <v>3280</v>
      </c>
      <c r="E28" s="887">
        <v>0</v>
      </c>
      <c r="F28" s="886">
        <f>1.75*F25</f>
        <v>34022.852378472227</v>
      </c>
      <c r="G28" s="900" t="s">
        <v>3281</v>
      </c>
      <c r="H28" s="902"/>
    </row>
    <row r="29" spans="2:8">
      <c r="B29" s="895" t="s">
        <v>3321</v>
      </c>
      <c r="C29" s="896" t="s">
        <v>3322</v>
      </c>
      <c r="D29" s="901" t="s">
        <v>3280</v>
      </c>
      <c r="E29" s="887">
        <v>0</v>
      </c>
      <c r="F29" s="886">
        <f>1.75*F26</f>
        <v>36497.241642361114</v>
      </c>
      <c r="G29" s="900" t="s">
        <v>3281</v>
      </c>
      <c r="H29" s="902"/>
    </row>
    <row r="30" spans="2:8">
      <c r="B30" s="895" t="s">
        <v>3323</v>
      </c>
      <c r="C30" s="896" t="s">
        <v>3324</v>
      </c>
      <c r="D30" s="901" t="s">
        <v>3280</v>
      </c>
      <c r="E30" s="887">
        <v>0</v>
      </c>
      <c r="F30" s="886">
        <f>'[27]Interruptor 33 kV'!C119</f>
        <v>10522.285357142857</v>
      </c>
      <c r="G30" s="900" t="s">
        <v>3281</v>
      </c>
    </row>
    <row r="31" spans="2:8">
      <c r="B31" s="895" t="s">
        <v>3325</v>
      </c>
      <c r="C31" s="896" t="s">
        <v>3326</v>
      </c>
      <c r="D31" s="901" t="s">
        <v>3280</v>
      </c>
      <c r="E31" s="887">
        <v>0</v>
      </c>
      <c r="F31" s="886">
        <f>'[27]Interruptor 33 kV'!C120</f>
        <v>11357.801812300602</v>
      </c>
      <c r="G31" s="900" t="s">
        <v>3281</v>
      </c>
    </row>
    <row r="32" spans="2:8">
      <c r="B32" s="895" t="s">
        <v>3327</v>
      </c>
      <c r="C32" s="896" t="s">
        <v>3328</v>
      </c>
      <c r="D32" s="901" t="s">
        <v>3280</v>
      </c>
      <c r="E32" s="887">
        <v>0</v>
      </c>
      <c r="F32" s="886">
        <f>'[27]Interruptor 33 kV'!C121</f>
        <v>12141.09848901099</v>
      </c>
      <c r="G32" s="900" t="s">
        <v>3281</v>
      </c>
    </row>
    <row r="33" spans="1:19">
      <c r="B33" s="895" t="s">
        <v>3329</v>
      </c>
      <c r="C33" s="896" t="s">
        <v>3330</v>
      </c>
      <c r="D33" s="901" t="s">
        <v>3280</v>
      </c>
      <c r="E33" s="887">
        <v>0</v>
      </c>
      <c r="F33" s="886">
        <f>1.75*F30</f>
        <v>18413.999374999999</v>
      </c>
      <c r="G33" s="900" t="s">
        <v>3281</v>
      </c>
      <c r="H33" s="902"/>
    </row>
    <row r="34" spans="1:19">
      <c r="B34" s="895" t="s">
        <v>3331</v>
      </c>
      <c r="C34" s="896" t="s">
        <v>3332</v>
      </c>
      <c r="D34" s="901" t="s">
        <v>3280</v>
      </c>
      <c r="E34" s="887">
        <v>0</v>
      </c>
      <c r="F34" s="886">
        <f>1.75*F31</f>
        <v>19876.153171526053</v>
      </c>
      <c r="G34" s="900" t="s">
        <v>3281</v>
      </c>
      <c r="H34" s="902"/>
    </row>
    <row r="35" spans="1:19">
      <c r="B35" s="895" t="s">
        <v>3333</v>
      </c>
      <c r="C35" s="896" t="s">
        <v>3334</v>
      </c>
      <c r="D35" s="901" t="s">
        <v>3280</v>
      </c>
      <c r="E35" s="887">
        <v>0</v>
      </c>
      <c r="F35" s="886">
        <f>1.75*F32</f>
        <v>21246.922355769231</v>
      </c>
      <c r="G35" s="900" t="s">
        <v>3281</v>
      </c>
      <c r="H35" s="902"/>
    </row>
    <row r="36" spans="1:19">
      <c r="B36" s="895" t="s">
        <v>3335</v>
      </c>
      <c r="C36" s="896" t="s">
        <v>3336</v>
      </c>
      <c r="D36" s="901" t="s">
        <v>3280</v>
      </c>
      <c r="E36" s="887">
        <v>0</v>
      </c>
      <c r="F36" s="886">
        <f>'[27]Interruptor 22,9 kV'!C119</f>
        <v>8456.8599999999988</v>
      </c>
      <c r="G36" s="900" t="s">
        <v>3281</v>
      </c>
    </row>
    <row r="37" spans="1:19">
      <c r="B37" s="895" t="s">
        <v>3337</v>
      </c>
      <c r="C37" s="896" t="s">
        <v>3338</v>
      </c>
      <c r="D37" s="901" t="s">
        <v>3280</v>
      </c>
      <c r="E37" s="887">
        <v>0</v>
      </c>
      <c r="F37" s="886">
        <f>'[27]Interruptor 22,9 kV'!C120</f>
        <v>9460.2162711864403</v>
      </c>
      <c r="G37" s="900" t="s">
        <v>3281</v>
      </c>
    </row>
    <row r="38" spans="1:19">
      <c r="B38" s="895" t="s">
        <v>3339</v>
      </c>
      <c r="C38" s="896" t="s">
        <v>3340</v>
      </c>
      <c r="D38" s="901" t="s">
        <v>3280</v>
      </c>
      <c r="E38" s="887">
        <v>0</v>
      </c>
      <c r="F38" s="886">
        <f>'[27]Interruptor 22,9 kV'!C121</f>
        <v>11243.960753295667</v>
      </c>
      <c r="G38" s="900" t="s">
        <v>3281</v>
      </c>
    </row>
    <row r="39" spans="1:19">
      <c r="B39" s="895" t="s">
        <v>3341</v>
      </c>
      <c r="C39" s="896" t="s">
        <v>3342</v>
      </c>
      <c r="D39" s="901" t="s">
        <v>3280</v>
      </c>
      <c r="E39" s="887">
        <v>0</v>
      </c>
      <c r="F39" s="886">
        <f>'[27]Interruptor 10 kV'!C119</f>
        <v>7352.1630000000005</v>
      </c>
      <c r="G39" s="900" t="s">
        <v>3281</v>
      </c>
    </row>
    <row r="40" spans="1:19">
      <c r="B40" s="895" t="s">
        <v>3343</v>
      </c>
      <c r="C40" s="896" t="s">
        <v>3344</v>
      </c>
      <c r="D40" s="901" t="s">
        <v>3280</v>
      </c>
      <c r="E40" s="887">
        <v>0</v>
      </c>
      <c r="F40" s="886">
        <f>'[27]Interruptor 10 kV'!C120</f>
        <v>8210.809773722629</v>
      </c>
      <c r="G40" s="900" t="s">
        <v>3281</v>
      </c>
    </row>
    <row r="41" spans="1:19">
      <c r="B41" s="895" t="s">
        <v>3345</v>
      </c>
      <c r="C41" s="896" t="s">
        <v>3346</v>
      </c>
      <c r="D41" s="901" t="s">
        <v>3280</v>
      </c>
      <c r="E41" s="887">
        <v>0</v>
      </c>
      <c r="F41" s="886">
        <f>'[27]Interruptor 10 kV'!C121</f>
        <v>9498.779934306569</v>
      </c>
      <c r="G41" s="900" t="s">
        <v>3281</v>
      </c>
    </row>
    <row r="42" spans="1:19">
      <c r="B42" s="903"/>
      <c r="C42" s="904"/>
      <c r="D42" s="905"/>
      <c r="E42" s="906"/>
      <c r="F42" s="907"/>
    </row>
    <row r="43" spans="1:19" ht="20.25">
      <c r="B43" s="908" t="s">
        <v>3347</v>
      </c>
      <c r="C43" s="909"/>
      <c r="D43" s="905"/>
      <c r="E43" s="906"/>
      <c r="F43" s="907"/>
    </row>
    <row r="44" spans="1:19" s="629" customFormat="1" ht="25.5">
      <c r="A44" s="631"/>
      <c r="B44" s="892" t="s">
        <v>3275</v>
      </c>
      <c r="C44" s="910" t="s">
        <v>2777</v>
      </c>
      <c r="D44" s="892" t="s">
        <v>2778</v>
      </c>
      <c r="E44" s="893" t="s">
        <v>3276</v>
      </c>
      <c r="F44" s="894" t="s">
        <v>3277</v>
      </c>
      <c r="G44" s="902"/>
      <c r="H44" s="902"/>
      <c r="I44" s="902"/>
      <c r="J44" s="902"/>
      <c r="K44" s="902"/>
      <c r="L44" s="902"/>
      <c r="M44" s="902"/>
      <c r="N44" s="902"/>
      <c r="O44" s="902"/>
      <c r="P44" s="902"/>
      <c r="Q44" s="902"/>
      <c r="R44" s="902"/>
      <c r="S44" s="902"/>
    </row>
    <row r="45" spans="1:19" s="629" customFormat="1">
      <c r="A45" s="632"/>
      <c r="B45" s="895" t="s">
        <v>3348</v>
      </c>
      <c r="C45" s="896" t="s">
        <v>3349</v>
      </c>
      <c r="D45" s="911" t="s">
        <v>3280</v>
      </c>
      <c r="E45" s="887">
        <v>0</v>
      </c>
      <c r="F45" s="886">
        <f>+VLOOKUP(B45,'[28]I-404 Rec.'!$B$1:$E$65536,4,0)</f>
        <v>10574.00611111111</v>
      </c>
      <c r="G45" s="900" t="s">
        <v>3350</v>
      </c>
      <c r="H45" s="902"/>
      <c r="I45" s="902"/>
      <c r="J45" s="902"/>
      <c r="K45" s="902"/>
      <c r="L45" s="902"/>
      <c r="M45" s="902"/>
      <c r="N45" s="902"/>
      <c r="O45" s="902"/>
      <c r="P45" s="902"/>
      <c r="Q45" s="902"/>
      <c r="R45" s="902"/>
      <c r="S45" s="902"/>
    </row>
    <row r="46" spans="1:19" s="629" customFormat="1">
      <c r="A46" s="632"/>
      <c r="B46" s="895" t="s">
        <v>3351</v>
      </c>
      <c r="C46" s="896" t="s">
        <v>3352</v>
      </c>
      <c r="D46" s="911" t="s">
        <v>3280</v>
      </c>
      <c r="E46" s="887">
        <v>0</v>
      </c>
      <c r="F46" s="886">
        <f>+F45*F31/F30</f>
        <v>11413.629425144745</v>
      </c>
      <c r="G46" s="900" t="s">
        <v>3350</v>
      </c>
      <c r="H46" s="902"/>
      <c r="I46" s="902"/>
      <c r="J46" s="902"/>
      <c r="K46" s="902"/>
      <c r="L46" s="902"/>
      <c r="M46" s="902"/>
      <c r="N46" s="902"/>
      <c r="O46" s="902"/>
      <c r="P46" s="902"/>
      <c r="Q46" s="902"/>
      <c r="R46" s="902"/>
      <c r="S46" s="902"/>
    </row>
    <row r="47" spans="1:19" s="629" customFormat="1">
      <c r="A47" s="632"/>
      <c r="B47" s="895" t="s">
        <v>3353</v>
      </c>
      <c r="C47" s="896" t="s">
        <v>3354</v>
      </c>
      <c r="D47" s="911" t="s">
        <v>3280</v>
      </c>
      <c r="E47" s="887">
        <v>0</v>
      </c>
      <c r="F47" s="886">
        <f>+F45*F32/F30</f>
        <v>12200.776282051282</v>
      </c>
      <c r="G47" s="900" t="s">
        <v>3350</v>
      </c>
      <c r="H47" s="902"/>
      <c r="I47" s="902"/>
      <c r="J47" s="902"/>
      <c r="K47" s="902"/>
      <c r="L47" s="902"/>
      <c r="M47" s="902"/>
      <c r="N47" s="902"/>
      <c r="O47" s="902"/>
      <c r="P47" s="902"/>
      <c r="Q47" s="902"/>
      <c r="R47" s="902"/>
      <c r="S47" s="902"/>
    </row>
    <row r="48" spans="1:19">
      <c r="A48" s="632"/>
      <c r="B48" s="895" t="s">
        <v>3355</v>
      </c>
      <c r="C48" s="896" t="s">
        <v>3356</v>
      </c>
      <c r="D48" s="911" t="s">
        <v>3280</v>
      </c>
      <c r="E48" s="887">
        <v>0</v>
      </c>
      <c r="F48" s="886">
        <f>+VLOOKUP(B48,'[28]I-404 Rec.'!$B$1:$E$65536,4,0)</f>
        <v>8242.7567878787868</v>
      </c>
      <c r="G48" s="900" t="s">
        <v>3350</v>
      </c>
      <c r="H48" s="902"/>
    </row>
    <row r="49" spans="1:19">
      <c r="A49" s="632"/>
      <c r="B49" s="895" t="s">
        <v>3357</v>
      </c>
      <c r="C49" s="896" t="s">
        <v>3358</v>
      </c>
      <c r="D49" s="911" t="s">
        <v>3280</v>
      </c>
      <c r="E49" s="887">
        <v>0</v>
      </c>
      <c r="F49" s="886">
        <f>+F48*F37/F36</f>
        <v>9220.7109830508471</v>
      </c>
      <c r="G49" s="900" t="s">
        <v>3350</v>
      </c>
      <c r="H49" s="902"/>
    </row>
    <row r="50" spans="1:19">
      <c r="A50" s="632"/>
      <c r="B50" s="895" t="s">
        <v>3359</v>
      </c>
      <c r="C50" s="896" t="s">
        <v>3360</v>
      </c>
      <c r="D50" s="911" t="s">
        <v>3280</v>
      </c>
      <c r="E50" s="887">
        <v>0</v>
      </c>
      <c r="F50" s="886">
        <f>+F48*F38/F36</f>
        <v>10959.296218912285</v>
      </c>
      <c r="G50" s="900" t="s">
        <v>3350</v>
      </c>
      <c r="H50" s="902"/>
    </row>
    <row r="51" spans="1:19">
      <c r="A51" s="632"/>
      <c r="B51" s="895" t="s">
        <v>3361</v>
      </c>
      <c r="C51" s="896" t="s">
        <v>3362</v>
      </c>
      <c r="D51" s="911" t="s">
        <v>3280</v>
      </c>
      <c r="E51" s="887">
        <v>0</v>
      </c>
      <c r="F51" s="886">
        <f>+VLOOKUP(B51,'[28]I-404 Rec.'!$B$1:$E$65536,4,0)</f>
        <v>7269.8773939393941</v>
      </c>
      <c r="G51" s="900" t="s">
        <v>3350</v>
      </c>
      <c r="H51" s="902"/>
    </row>
    <row r="52" spans="1:19">
      <c r="A52" s="632"/>
      <c r="B52" s="895" t="s">
        <v>3363</v>
      </c>
      <c r="C52" s="896" t="s">
        <v>3364</v>
      </c>
      <c r="D52" s="911" t="s">
        <v>3280</v>
      </c>
      <c r="E52" s="887">
        <v>0</v>
      </c>
      <c r="F52" s="886">
        <f>+F51*F40/F39</f>
        <v>8118.9141698739231</v>
      </c>
      <c r="G52" s="900" t="s">
        <v>3350</v>
      </c>
      <c r="H52" s="902"/>
    </row>
    <row r="53" spans="1:19">
      <c r="A53" s="632"/>
      <c r="B53" s="895" t="s">
        <v>3365</v>
      </c>
      <c r="C53" s="896" t="s">
        <v>3366</v>
      </c>
      <c r="D53" s="911" t="s">
        <v>3280</v>
      </c>
      <c r="E53" s="887">
        <v>0</v>
      </c>
      <c r="F53" s="886">
        <f>+F51*F41/F39</f>
        <v>9392.4693337757126</v>
      </c>
      <c r="G53" s="900" t="s">
        <v>3350</v>
      </c>
      <c r="H53" s="902"/>
    </row>
    <row r="54" spans="1:19">
      <c r="B54" s="903" t="s">
        <v>3367</v>
      </c>
      <c r="C54" s="912"/>
      <c r="D54" s="905"/>
    </row>
    <row r="55" spans="1:19" ht="20.25">
      <c r="B55" s="913" t="s">
        <v>2662</v>
      </c>
      <c r="C55" s="909"/>
      <c r="D55" s="905"/>
    </row>
    <row r="56" spans="1:19" s="629" customFormat="1" ht="38.25">
      <c r="A56" s="631"/>
      <c r="B56" s="892" t="s">
        <v>3275</v>
      </c>
      <c r="C56" s="910" t="s">
        <v>2777</v>
      </c>
      <c r="D56" s="892" t="s">
        <v>2778</v>
      </c>
      <c r="E56" s="893" t="s">
        <v>3276</v>
      </c>
      <c r="F56" s="894" t="s">
        <v>3277</v>
      </c>
      <c r="G56" s="902"/>
      <c r="H56" s="902"/>
      <c r="I56" s="894" t="s">
        <v>3368</v>
      </c>
      <c r="J56" s="902"/>
      <c r="K56" s="902"/>
      <c r="L56" s="902"/>
      <c r="M56" s="902"/>
      <c r="N56" s="902"/>
      <c r="O56" s="902"/>
      <c r="P56" s="902"/>
      <c r="Q56" s="902"/>
      <c r="R56" s="902"/>
      <c r="S56" s="902"/>
    </row>
    <row r="57" spans="1:19">
      <c r="A57" s="632"/>
      <c r="B57" s="914" t="s">
        <v>3369</v>
      </c>
      <c r="C57" s="915" t="s">
        <v>3268</v>
      </c>
      <c r="D57" s="916" t="s">
        <v>3280</v>
      </c>
      <c r="E57" s="917">
        <v>0</v>
      </c>
      <c r="F57" s="918">
        <f>'[27]Seccionador 220 kV'!C119+I57</f>
        <v>22974.267633597723</v>
      </c>
      <c r="G57" s="900" t="s">
        <v>3370</v>
      </c>
      <c r="I57" s="919">
        <f>IF(ISERROR(VLOOKUP(B57,'[29]ESTIMACION ESTRUCTURAS'!$C$1:$K$65536,8,0)),0,VLOOKUP(B57,'[29]ESTIMACION ESTRUCTURAS'!$C$1:$K$65536,8,0))</f>
        <v>2555.4251335977251</v>
      </c>
    </row>
    <row r="58" spans="1:19">
      <c r="A58" s="632"/>
      <c r="B58" s="895" t="s">
        <v>3371</v>
      </c>
      <c r="C58" s="896" t="s">
        <v>3372</v>
      </c>
      <c r="D58" s="911" t="s">
        <v>3280</v>
      </c>
      <c r="E58" s="887">
        <v>0</v>
      </c>
      <c r="F58" s="920">
        <f>'[27]Seccionador 220 kV'!C120+I58</f>
        <v>37446.128805011627</v>
      </c>
      <c r="G58" s="900" t="s">
        <v>3370</v>
      </c>
      <c r="I58" s="919">
        <f>I57</f>
        <v>2555.4251335977251</v>
      </c>
    </row>
    <row r="59" spans="1:19">
      <c r="A59" s="632"/>
      <c r="B59" s="895" t="s">
        <v>3373</v>
      </c>
      <c r="C59" s="896" t="s">
        <v>3374</v>
      </c>
      <c r="D59" s="911" t="s">
        <v>3280</v>
      </c>
      <c r="E59" s="887">
        <v>0</v>
      </c>
      <c r="F59" s="920">
        <f>'[27]Seccionador 220 kV'!C121+I59</f>
        <v>44682.059390718583</v>
      </c>
      <c r="G59" s="900" t="s">
        <v>3370</v>
      </c>
      <c r="I59" s="919">
        <f>I58</f>
        <v>2555.4251335977251</v>
      </c>
    </row>
    <row r="60" spans="1:19">
      <c r="A60" s="632"/>
      <c r="B60" s="895" t="s">
        <v>3375</v>
      </c>
      <c r="C60" s="896" t="s">
        <v>3376</v>
      </c>
      <c r="D60" s="911" t="s">
        <v>3280</v>
      </c>
      <c r="E60" s="887">
        <v>0</v>
      </c>
      <c r="F60" s="920">
        <f>'[27]Seccionador 220 kV'!C122+I60</f>
        <v>51917.989976425539</v>
      </c>
      <c r="G60" s="900" t="s">
        <v>3370</v>
      </c>
      <c r="I60" s="919">
        <f>I59</f>
        <v>2555.4251335977251</v>
      </c>
    </row>
    <row r="61" spans="1:19">
      <c r="A61" s="632"/>
      <c r="B61" s="895" t="s">
        <v>3377</v>
      </c>
      <c r="C61" s="896" t="s">
        <v>3378</v>
      </c>
      <c r="D61" s="911" t="s">
        <v>3280</v>
      </c>
      <c r="E61" s="887">
        <v>0</v>
      </c>
      <c r="F61" s="920">
        <f>'[27]Seccionador 138 kV'!C119+I61</f>
        <v>21806.496763721294</v>
      </c>
      <c r="G61" s="900" t="s">
        <v>3370</v>
      </c>
      <c r="I61" s="919">
        <f>IF(ISERROR(VLOOKUP(B61,'[29]ESTIMACION ESTRUCTURAS'!$C$1:$K$65536,8,0)),0,VLOOKUP(B61,'[29]ESTIMACION ESTRUCTURAS'!$C$1:$K$65536,8,0))</f>
        <v>1529.9239859435172</v>
      </c>
    </row>
    <row r="62" spans="1:19">
      <c r="A62" s="632"/>
      <c r="B62" s="895" t="s">
        <v>3379</v>
      </c>
      <c r="C62" s="896" t="s">
        <v>3380</v>
      </c>
      <c r="D62" s="911" t="s">
        <v>3280</v>
      </c>
      <c r="E62" s="887">
        <v>0</v>
      </c>
      <c r="F62" s="920">
        <f>'[27]Seccionador 138 kV'!C120+I62</f>
        <v>25185.925560017593</v>
      </c>
      <c r="G62" s="900" t="s">
        <v>3370</v>
      </c>
      <c r="I62" s="919">
        <f>I61</f>
        <v>1529.9239859435172</v>
      </c>
    </row>
    <row r="63" spans="1:19">
      <c r="A63" s="632"/>
      <c r="B63" s="895" t="s">
        <v>3381</v>
      </c>
      <c r="C63" s="896" t="s">
        <v>3382</v>
      </c>
      <c r="D63" s="911" t="s">
        <v>3280</v>
      </c>
      <c r="E63" s="887">
        <v>0</v>
      </c>
      <c r="F63" s="920">
        <f>'[27]Seccionador 138 kV'!C121+I63</f>
        <v>26875.639958165739</v>
      </c>
      <c r="G63" s="900" t="s">
        <v>3370</v>
      </c>
      <c r="I63" s="919">
        <f>I62</f>
        <v>1529.9239859435172</v>
      </c>
    </row>
    <row r="64" spans="1:19">
      <c r="A64" s="632"/>
      <c r="B64" s="895" t="s">
        <v>3383</v>
      </c>
      <c r="C64" s="896" t="s">
        <v>3384</v>
      </c>
      <c r="D64" s="911" t="s">
        <v>3280</v>
      </c>
      <c r="E64" s="887">
        <v>0</v>
      </c>
      <c r="F64" s="920">
        <f>'[27]Seccionador 138 kV'!C122+I64</f>
        <v>28565.354356313888</v>
      </c>
      <c r="G64" s="900" t="s">
        <v>3370</v>
      </c>
      <c r="I64" s="919">
        <f>I63</f>
        <v>1529.9239859435172</v>
      </c>
    </row>
    <row r="65" spans="1:9">
      <c r="A65" s="632"/>
      <c r="B65" s="895" t="s">
        <v>3385</v>
      </c>
      <c r="C65" s="896" t="s">
        <v>3386</v>
      </c>
      <c r="D65" s="911" t="s">
        <v>3280</v>
      </c>
      <c r="E65" s="887">
        <v>0</v>
      </c>
      <c r="F65" s="920">
        <f>'[27]Seccionador 60 kV'!C119+I65</f>
        <v>9190.9673837837909</v>
      </c>
      <c r="G65" s="900" t="s">
        <v>3370</v>
      </c>
      <c r="I65" s="919">
        <f>IF(ISERROR(VLOOKUP(B65,'[29]ESTIMACION ESTRUCTURAS'!$C$1:$K$65536,8,0)),0,VLOOKUP(B65,'[29]ESTIMACION ESTRUCTURAS'!$C$1:$K$65536,8,0))</f>
        <v>1054.0533837837918</v>
      </c>
    </row>
    <row r="66" spans="1:9">
      <c r="A66" s="632"/>
      <c r="B66" s="895" t="s">
        <v>3387</v>
      </c>
      <c r="C66" s="896" t="s">
        <v>3388</v>
      </c>
      <c r="D66" s="911" t="s">
        <v>3280</v>
      </c>
      <c r="E66" s="887">
        <v>0</v>
      </c>
      <c r="F66" s="920">
        <f>'[27]Seccionador 60 kV'!C120+I66</f>
        <v>10004.658783783792</v>
      </c>
      <c r="G66" s="900" t="s">
        <v>3370</v>
      </c>
      <c r="I66" s="919">
        <f>I65</f>
        <v>1054.0533837837918</v>
      </c>
    </row>
    <row r="67" spans="1:9">
      <c r="A67" s="632"/>
      <c r="B67" s="895" t="s">
        <v>3389</v>
      </c>
      <c r="C67" s="896" t="s">
        <v>3390</v>
      </c>
      <c r="D67" s="911" t="s">
        <v>3280</v>
      </c>
      <c r="E67" s="887">
        <v>0</v>
      </c>
      <c r="F67" s="920">
        <f>'[27]Seccionador 60 kV'!C121+I67</f>
        <v>10655.611903783791</v>
      </c>
      <c r="G67" s="900" t="s">
        <v>3370</v>
      </c>
      <c r="I67" s="919">
        <f>I66</f>
        <v>1054.0533837837918</v>
      </c>
    </row>
    <row r="68" spans="1:9">
      <c r="A68" s="632"/>
      <c r="B68" s="895" t="s">
        <v>3391</v>
      </c>
      <c r="C68" s="896" t="s">
        <v>3392</v>
      </c>
      <c r="D68" s="911" t="s">
        <v>3280</v>
      </c>
      <c r="E68" s="887">
        <v>0</v>
      </c>
      <c r="F68" s="886">
        <f>F65*0.92</f>
        <v>8455.6899930810887</v>
      </c>
      <c r="G68" s="900" t="s">
        <v>3370</v>
      </c>
      <c r="H68" s="902"/>
      <c r="I68" s="921"/>
    </row>
    <row r="69" spans="1:9">
      <c r="A69" s="632"/>
      <c r="B69" s="895" t="s">
        <v>3393</v>
      </c>
      <c r="C69" s="896" t="s">
        <v>3394</v>
      </c>
      <c r="D69" s="911" t="s">
        <v>3280</v>
      </c>
      <c r="E69" s="887">
        <v>0</v>
      </c>
      <c r="F69" s="886">
        <f>F66*0.92</f>
        <v>9204.2860810810889</v>
      </c>
      <c r="G69" s="900" t="s">
        <v>3370</v>
      </c>
      <c r="H69" s="902"/>
      <c r="I69" s="921"/>
    </row>
    <row r="70" spans="1:9">
      <c r="A70" s="632"/>
      <c r="B70" s="895" t="s">
        <v>3395</v>
      </c>
      <c r="C70" s="896" t="s">
        <v>3396</v>
      </c>
      <c r="D70" s="911" t="s">
        <v>3280</v>
      </c>
      <c r="E70" s="887">
        <v>0</v>
      </c>
      <c r="F70" s="886">
        <f>F67*0.92</f>
        <v>9803.1629514810884</v>
      </c>
      <c r="G70" s="900" t="s">
        <v>3370</v>
      </c>
      <c r="H70" s="902"/>
      <c r="I70" s="921"/>
    </row>
    <row r="71" spans="1:9">
      <c r="A71" s="632"/>
      <c r="B71" s="895" t="s">
        <v>3397</v>
      </c>
      <c r="C71" s="896" t="s">
        <v>3398</v>
      </c>
      <c r="D71" s="911" t="s">
        <v>3280</v>
      </c>
      <c r="E71" s="887">
        <v>0</v>
      </c>
      <c r="F71" s="920">
        <f>'[27]Seccionador 33 kV'!C119+I71</f>
        <v>5981.4649763086518</v>
      </c>
      <c r="G71" s="900" t="s">
        <v>3370</v>
      </c>
      <c r="I71" s="919">
        <f>IF(ISERROR(VLOOKUP(B71,'[29]ESTIMACION ESTRUCTURAS'!$C$1:$K$65536,8,0)),0,VLOOKUP(B71,'[29]ESTIMACION ESTRUCTURAS'!$C$1:$K$65536,8,0))</f>
        <v>949.36185130865215</v>
      </c>
    </row>
    <row r="72" spans="1:9">
      <c r="A72" s="632"/>
      <c r="B72" s="895" t="s">
        <v>3399</v>
      </c>
      <c r="C72" s="896" t="s">
        <v>3400</v>
      </c>
      <c r="D72" s="911" t="s">
        <v>3280</v>
      </c>
      <c r="E72" s="887">
        <v>0</v>
      </c>
      <c r="F72" s="920">
        <f>'[27]Seccionador 33 kV'!C120+I72</f>
        <v>6349.1072137515748</v>
      </c>
      <c r="G72" s="900" t="s">
        <v>3370</v>
      </c>
      <c r="I72" s="919">
        <f>I71</f>
        <v>949.36185130865215</v>
      </c>
    </row>
    <row r="73" spans="1:9">
      <c r="A73" s="632"/>
      <c r="B73" s="895" t="s">
        <v>3401</v>
      </c>
      <c r="C73" s="896" t="s">
        <v>3402</v>
      </c>
      <c r="D73" s="911" t="s">
        <v>3280</v>
      </c>
      <c r="E73" s="887">
        <v>0</v>
      </c>
      <c r="F73" s="920">
        <f>'[27]Seccionador 33 kV'!C121+I73</f>
        <v>6693.7718113543142</v>
      </c>
      <c r="G73" s="900" t="s">
        <v>3370</v>
      </c>
      <c r="I73" s="919">
        <f>I72</f>
        <v>949.36185130865215</v>
      </c>
    </row>
    <row r="74" spans="1:9">
      <c r="A74" s="632"/>
      <c r="B74" s="895" t="s">
        <v>3403</v>
      </c>
      <c r="C74" s="896" t="s">
        <v>3404</v>
      </c>
      <c r="D74" s="911" t="s">
        <v>3280</v>
      </c>
      <c r="E74" s="887">
        <v>0</v>
      </c>
      <c r="F74" s="886">
        <f>0.92*F71</f>
        <v>5502.9477782039603</v>
      </c>
      <c r="G74" s="900" t="s">
        <v>3370</v>
      </c>
      <c r="H74" s="902"/>
      <c r="I74" s="921"/>
    </row>
    <row r="75" spans="1:9">
      <c r="A75" s="632"/>
      <c r="B75" s="895" t="s">
        <v>3405</v>
      </c>
      <c r="C75" s="896" t="s">
        <v>3406</v>
      </c>
      <c r="D75" s="911" t="s">
        <v>3280</v>
      </c>
      <c r="E75" s="887">
        <v>0</v>
      </c>
      <c r="F75" s="886">
        <f>0.92*F72</f>
        <v>5841.1786366514489</v>
      </c>
      <c r="G75" s="900" t="s">
        <v>3370</v>
      </c>
      <c r="H75" s="902"/>
      <c r="I75" s="921"/>
    </row>
    <row r="76" spans="1:9">
      <c r="A76" s="632"/>
      <c r="B76" s="895" t="s">
        <v>3407</v>
      </c>
      <c r="C76" s="896" t="s">
        <v>3408</v>
      </c>
      <c r="D76" s="911" t="s">
        <v>3280</v>
      </c>
      <c r="E76" s="887">
        <v>0</v>
      </c>
      <c r="F76" s="886">
        <f>0.92*F73</f>
        <v>6158.270066445969</v>
      </c>
      <c r="G76" s="900" t="s">
        <v>3370</v>
      </c>
      <c r="H76" s="902"/>
      <c r="I76" s="921"/>
    </row>
    <row r="77" spans="1:9">
      <c r="A77" s="632"/>
      <c r="B77" s="895" t="s">
        <v>3409</v>
      </c>
      <c r="C77" s="896" t="s">
        <v>3410</v>
      </c>
      <c r="D77" s="911" t="s">
        <v>3280</v>
      </c>
      <c r="E77" s="887">
        <v>0</v>
      </c>
      <c r="F77" s="886">
        <f>F71</f>
        <v>5981.4649763086518</v>
      </c>
      <c r="G77" s="900" t="s">
        <v>3370</v>
      </c>
      <c r="I77" s="921"/>
    </row>
    <row r="78" spans="1:9">
      <c r="A78" s="632"/>
      <c r="B78" s="895" t="s">
        <v>3411</v>
      </c>
      <c r="C78" s="896" t="s">
        <v>3412</v>
      </c>
      <c r="D78" s="911" t="s">
        <v>3280</v>
      </c>
      <c r="E78" s="887">
        <v>0</v>
      </c>
      <c r="F78" s="886">
        <f>F72</f>
        <v>6349.1072137515748</v>
      </c>
      <c r="G78" s="900" t="s">
        <v>3370</v>
      </c>
      <c r="I78" s="921"/>
    </row>
    <row r="79" spans="1:9">
      <c r="A79" s="632"/>
      <c r="B79" s="895" t="s">
        <v>3413</v>
      </c>
      <c r="C79" s="896" t="s">
        <v>3414</v>
      </c>
      <c r="D79" s="911" t="s">
        <v>3280</v>
      </c>
      <c r="E79" s="887">
        <v>0</v>
      </c>
      <c r="F79" s="886">
        <f>F73</f>
        <v>6693.7718113543142</v>
      </c>
      <c r="G79" s="900" t="s">
        <v>3370</v>
      </c>
      <c r="I79" s="921"/>
    </row>
    <row r="80" spans="1:9">
      <c r="A80" s="632"/>
      <c r="B80" s="895" t="s">
        <v>3415</v>
      </c>
      <c r="C80" s="896" t="s">
        <v>3416</v>
      </c>
      <c r="D80" s="911" t="s">
        <v>3280</v>
      </c>
      <c r="E80" s="887">
        <v>0</v>
      </c>
      <c r="F80" s="886">
        <f>+F71*0.7</f>
        <v>4187.025483416056</v>
      </c>
      <c r="G80" s="900" t="s">
        <v>3370</v>
      </c>
      <c r="I80" s="921"/>
    </row>
    <row r="81" spans="1:19">
      <c r="A81" s="632"/>
      <c r="B81" s="895" t="s">
        <v>3417</v>
      </c>
      <c r="C81" s="896" t="s">
        <v>3418</v>
      </c>
      <c r="D81" s="911" t="s">
        <v>3280</v>
      </c>
      <c r="E81" s="887">
        <v>0</v>
      </c>
      <c r="F81" s="886">
        <f>+F77*0.8</f>
        <v>4785.1719810469212</v>
      </c>
      <c r="G81" s="900" t="s">
        <v>3370</v>
      </c>
      <c r="I81" s="921"/>
    </row>
    <row r="82" spans="1:19">
      <c r="A82" s="632"/>
      <c r="B82" s="895" t="s">
        <v>3419</v>
      </c>
      <c r="C82" s="896" t="s">
        <v>3420</v>
      </c>
      <c r="D82" s="911" t="s">
        <v>3280</v>
      </c>
      <c r="E82" s="887">
        <v>0</v>
      </c>
      <c r="F82" s="886">
        <f>+F75*0.8</f>
        <v>4672.9429093211593</v>
      </c>
      <c r="G82" s="900" t="s">
        <v>3370</v>
      </c>
      <c r="I82" s="921"/>
    </row>
    <row r="83" spans="1:19">
      <c r="A83" s="632"/>
      <c r="B83" s="895" t="s">
        <v>3421</v>
      </c>
      <c r="C83" s="896" t="s">
        <v>3422</v>
      </c>
      <c r="D83" s="911" t="s">
        <v>3280</v>
      </c>
      <c r="E83" s="887">
        <v>0</v>
      </c>
      <c r="F83" s="886">
        <f>F80</f>
        <v>4187.025483416056</v>
      </c>
      <c r="G83" s="900" t="s">
        <v>3370</v>
      </c>
      <c r="I83" s="921"/>
    </row>
    <row r="84" spans="1:19">
      <c r="A84" s="632"/>
      <c r="B84" s="895" t="s">
        <v>3423</v>
      </c>
      <c r="C84" s="896" t="s">
        <v>3424</v>
      </c>
      <c r="D84" s="911" t="s">
        <v>3280</v>
      </c>
      <c r="E84" s="887">
        <v>0</v>
      </c>
      <c r="F84" s="886">
        <f>F81</f>
        <v>4785.1719810469212</v>
      </c>
      <c r="G84" s="900" t="s">
        <v>3370</v>
      </c>
      <c r="I84" s="921"/>
    </row>
    <row r="85" spans="1:19">
      <c r="A85" s="632"/>
      <c r="B85" s="895" t="s">
        <v>3425</v>
      </c>
      <c r="C85" s="896" t="s">
        <v>3426</v>
      </c>
      <c r="D85" s="911" t="s">
        <v>3280</v>
      </c>
      <c r="E85" s="887">
        <v>0</v>
      </c>
      <c r="F85" s="886">
        <f>F82</f>
        <v>4672.9429093211593</v>
      </c>
      <c r="G85" s="900" t="s">
        <v>3370</v>
      </c>
      <c r="I85" s="921"/>
    </row>
    <row r="86" spans="1:19">
      <c r="A86" s="632"/>
      <c r="B86" s="895" t="s">
        <v>3427</v>
      </c>
      <c r="C86" s="896" t="s">
        <v>3428</v>
      </c>
      <c r="D86" s="911" t="s">
        <v>3280</v>
      </c>
      <c r="E86" s="887">
        <v>0</v>
      </c>
      <c r="F86" s="886">
        <f>'[27]Seccionador 10 kV'!C119</f>
        <v>946.2263333333334</v>
      </c>
      <c r="G86" s="900" t="s">
        <v>3370</v>
      </c>
      <c r="I86" s="921"/>
    </row>
    <row r="87" spans="1:19">
      <c r="A87" s="632"/>
      <c r="B87" s="895" t="s">
        <v>3429</v>
      </c>
      <c r="C87" s="896" t="s">
        <v>3430</v>
      </c>
      <c r="D87" s="911" t="s">
        <v>3280</v>
      </c>
      <c r="E87" s="887">
        <v>0</v>
      </c>
      <c r="F87" s="886">
        <f>'[27]Seccionador 10 kV'!C120</f>
        <v>999.53485915492968</v>
      </c>
      <c r="G87" s="900" t="s">
        <v>3370</v>
      </c>
      <c r="I87" s="921"/>
    </row>
    <row r="88" spans="1:19">
      <c r="A88" s="632"/>
      <c r="B88" s="895" t="s">
        <v>3431</v>
      </c>
      <c r="C88" s="896" t="s">
        <v>3432</v>
      </c>
      <c r="D88" s="911" t="s">
        <v>3280</v>
      </c>
      <c r="E88" s="887">
        <v>0</v>
      </c>
      <c r="F88" s="886">
        <f>'[27]Seccionador 10 kV'!C121</f>
        <v>1079.4976478873241</v>
      </c>
      <c r="G88" s="900" t="s">
        <v>3370</v>
      </c>
      <c r="I88" s="921"/>
    </row>
    <row r="89" spans="1:19">
      <c r="B89" s="903"/>
      <c r="C89" s="904"/>
      <c r="D89" s="922"/>
      <c r="E89" s="923"/>
      <c r="F89" s="924"/>
      <c r="I89" s="921"/>
    </row>
    <row r="90" spans="1:19" ht="20.25">
      <c r="B90" s="908" t="s">
        <v>3433</v>
      </c>
      <c r="C90" s="909"/>
      <c r="D90" s="905"/>
      <c r="E90" s="906"/>
      <c r="F90" s="907"/>
      <c r="I90" s="921"/>
    </row>
    <row r="91" spans="1:19" s="629" customFormat="1" ht="25.5">
      <c r="A91" s="631"/>
      <c r="B91" s="892" t="s">
        <v>3275</v>
      </c>
      <c r="C91" s="910" t="s">
        <v>2777</v>
      </c>
      <c r="D91" s="892" t="s">
        <v>2778</v>
      </c>
      <c r="E91" s="893" t="s">
        <v>3276</v>
      </c>
      <c r="F91" s="894" t="s">
        <v>3277</v>
      </c>
      <c r="G91" s="902"/>
      <c r="H91" s="902"/>
      <c r="I91" s="921" t="str">
        <f>IF(ISERROR(VLOOKUP(B91,'[29]ESTIMACION ESTRUCTURAS'!$C$1:$K$65536,8,0)),0,VLOOKUP(B91,'[29]ESTIMACION ESTRUCTURAS'!$C$1:$K$65536,8,0))</f>
        <v>Estructura</v>
      </c>
      <c r="J91" s="902"/>
      <c r="K91" s="902"/>
      <c r="L91" s="902"/>
      <c r="M91" s="902"/>
      <c r="N91" s="902"/>
      <c r="O91" s="902"/>
      <c r="P91" s="902"/>
      <c r="Q91" s="902"/>
      <c r="R91" s="902"/>
      <c r="S91" s="902"/>
    </row>
    <row r="92" spans="1:19">
      <c r="A92" s="632"/>
      <c r="B92" s="895" t="s">
        <v>3434</v>
      </c>
      <c r="C92" s="896" t="s">
        <v>3435</v>
      </c>
      <c r="D92" s="911" t="s">
        <v>3280</v>
      </c>
      <c r="E92" s="887">
        <v>0</v>
      </c>
      <c r="F92" s="920">
        <f>'[27]Seccionador 220 kV'!G119+I92</f>
        <v>17898.597648633244</v>
      </c>
      <c r="G92" s="900" t="s">
        <v>3436</v>
      </c>
      <c r="I92" s="919">
        <f>IF(ISERROR(VLOOKUP(B92,'[29]ESTIMACION ESTRUCTURAS'!$C$1:$K$65536,8,0)),0,VLOOKUP(B92,'[29]ESTIMACION ESTRUCTURAS'!$C$1:$K$65536,8,0))</f>
        <v>2538.7696625221351</v>
      </c>
    </row>
    <row r="93" spans="1:19">
      <c r="A93" s="632"/>
      <c r="B93" s="895" t="s">
        <v>3437</v>
      </c>
      <c r="C93" s="896" t="s">
        <v>3438</v>
      </c>
      <c r="D93" s="911" t="s">
        <v>3280</v>
      </c>
      <c r="E93" s="887">
        <v>0</v>
      </c>
      <c r="F93" s="920">
        <f>'[27]Seccionador 220 kV'!G120+I93</f>
        <v>28784.880660601135</v>
      </c>
      <c r="G93" s="900" t="s">
        <v>3436</v>
      </c>
      <c r="I93" s="919">
        <f>I92</f>
        <v>2538.7696625221351</v>
      </c>
    </row>
    <row r="94" spans="1:19">
      <c r="A94" s="632"/>
      <c r="B94" s="895" t="s">
        <v>3439</v>
      </c>
      <c r="C94" s="896" t="s">
        <v>3440</v>
      </c>
      <c r="D94" s="911" t="s">
        <v>3280</v>
      </c>
      <c r="E94" s="887">
        <v>0</v>
      </c>
      <c r="F94" s="920">
        <f>'[27]Seccionador 220 kV'!G121+I94</f>
        <v>34228.022166585084</v>
      </c>
      <c r="G94" s="900" t="s">
        <v>3436</v>
      </c>
      <c r="I94" s="919">
        <f>I93</f>
        <v>2538.7696625221351</v>
      </c>
    </row>
    <row r="95" spans="1:19">
      <c r="A95" s="632"/>
      <c r="B95" s="895" t="s">
        <v>3441</v>
      </c>
      <c r="C95" s="896" t="s">
        <v>3442</v>
      </c>
      <c r="D95" s="911" t="s">
        <v>3280</v>
      </c>
      <c r="E95" s="887">
        <v>0</v>
      </c>
      <c r="F95" s="920">
        <f>'[27]Seccionador 220 kV'!G122+I95</f>
        <v>39671.163672569033</v>
      </c>
      <c r="G95" s="900" t="s">
        <v>3436</v>
      </c>
      <c r="I95" s="919">
        <f>I94</f>
        <v>2538.7696625221351</v>
      </c>
    </row>
    <row r="96" spans="1:19">
      <c r="A96" s="632"/>
      <c r="B96" s="895" t="s">
        <v>3443</v>
      </c>
      <c r="C96" s="896" t="s">
        <v>3444</v>
      </c>
      <c r="D96" s="911" t="s">
        <v>3280</v>
      </c>
      <c r="E96" s="887">
        <v>0</v>
      </c>
      <c r="F96" s="920">
        <f>'[27]Seccionador 138 kV'!G119+I96</f>
        <v>9046.1692486488319</v>
      </c>
      <c r="G96" s="900" t="s">
        <v>3436</v>
      </c>
      <c r="I96" s="919">
        <f>IF(ISERROR(VLOOKUP(B96,'[29]ESTIMACION ESTRUCTURAS'!$C$1:$K$65536,8,0)),0,VLOOKUP(B96,'[29]ESTIMACION ESTRUCTURAS'!$C$1:$K$65536,8,0))</f>
        <v>1489.4749847599405</v>
      </c>
    </row>
    <row r="97" spans="1:9">
      <c r="A97" s="632"/>
      <c r="B97" s="895" t="s">
        <v>3445</v>
      </c>
      <c r="C97" s="896" t="s">
        <v>3446</v>
      </c>
      <c r="D97" s="911" t="s">
        <v>3280</v>
      </c>
      <c r="E97" s="887">
        <v>0</v>
      </c>
      <c r="F97" s="920">
        <f>'[27]Seccionador 138 kV'!G120+I97</f>
        <v>10305.618292630312</v>
      </c>
      <c r="G97" s="900" t="s">
        <v>3436</v>
      </c>
      <c r="I97" s="919">
        <f>I96</f>
        <v>1489.4749847599405</v>
      </c>
    </row>
    <row r="98" spans="1:9">
      <c r="A98" s="632"/>
      <c r="B98" s="895" t="s">
        <v>3447</v>
      </c>
      <c r="C98" s="896" t="s">
        <v>1984</v>
      </c>
      <c r="D98" s="911" t="s">
        <v>3280</v>
      </c>
      <c r="E98" s="887">
        <v>0</v>
      </c>
      <c r="F98" s="920">
        <f>'[27]Seccionador 138 kV'!G121+I98</f>
        <v>10935.342814621054</v>
      </c>
      <c r="G98" s="900" t="s">
        <v>3436</v>
      </c>
      <c r="I98" s="919">
        <f>I97</f>
        <v>1489.4749847599405</v>
      </c>
    </row>
    <row r="99" spans="1:9">
      <c r="A99" s="632"/>
      <c r="B99" s="895" t="s">
        <v>1985</v>
      </c>
      <c r="C99" s="896" t="s">
        <v>1986</v>
      </c>
      <c r="D99" s="911" t="s">
        <v>3280</v>
      </c>
      <c r="E99" s="887">
        <v>0</v>
      </c>
      <c r="F99" s="920">
        <f>'[27]Seccionador 138 kV'!G122+I99</f>
        <v>11565.067336611795</v>
      </c>
      <c r="G99" s="900" t="s">
        <v>3436</v>
      </c>
      <c r="I99" s="919">
        <f>I98</f>
        <v>1489.4749847599405</v>
      </c>
    </row>
    <row r="100" spans="1:9">
      <c r="A100" s="632"/>
      <c r="B100" s="895" t="s">
        <v>1987</v>
      </c>
      <c r="C100" s="896" t="s">
        <v>1988</v>
      </c>
      <c r="D100" s="911" t="s">
        <v>3280</v>
      </c>
      <c r="E100" s="887">
        <v>0</v>
      </c>
      <c r="F100" s="920">
        <f>'[27]Seccionador 60 kV'!G119+I100</f>
        <v>8000.4527228872266</v>
      </c>
      <c r="G100" s="900" t="s">
        <v>3436</v>
      </c>
      <c r="I100" s="919">
        <f>IF(ISERROR(VLOOKUP(B100,'[29]ESTIMACION ESTRUCTURAS'!$C$1:$K$65536,8,0)),0,VLOOKUP(B100,'[29]ESTIMACION ESTRUCTURAS'!$C$1:$K$65536,8,0))</f>
        <v>1027.8805006650068</v>
      </c>
    </row>
    <row r="101" spans="1:9">
      <c r="A101" s="632"/>
      <c r="B101" s="895" t="s">
        <v>1989</v>
      </c>
      <c r="C101" s="896" t="s">
        <v>1990</v>
      </c>
      <c r="D101" s="911" t="s">
        <v>3280</v>
      </c>
      <c r="E101" s="887">
        <v>0</v>
      </c>
      <c r="F101" s="920">
        <f>'[27]Seccionador 60 kV'!G120+I101</f>
        <v>8697.7099451094491</v>
      </c>
      <c r="G101" s="900" t="s">
        <v>3436</v>
      </c>
      <c r="I101" s="919">
        <f>I100</f>
        <v>1027.8805006650068</v>
      </c>
    </row>
    <row r="102" spans="1:9">
      <c r="A102" s="632"/>
      <c r="B102" s="895" t="s">
        <v>1991</v>
      </c>
      <c r="C102" s="896" t="s">
        <v>1992</v>
      </c>
      <c r="D102" s="911" t="s">
        <v>3280</v>
      </c>
      <c r="E102" s="887">
        <v>0</v>
      </c>
      <c r="F102" s="920">
        <f>'[27]Seccionador 60 kV'!G121+I102</f>
        <v>9255.5157228872267</v>
      </c>
      <c r="G102" s="900" t="s">
        <v>3436</v>
      </c>
      <c r="I102" s="919">
        <f>I101</f>
        <v>1027.8805006650068</v>
      </c>
    </row>
    <row r="103" spans="1:9">
      <c r="A103" s="632"/>
      <c r="B103" s="895" t="s">
        <v>1993</v>
      </c>
      <c r="C103" s="896" t="s">
        <v>1994</v>
      </c>
      <c r="D103" s="911" t="s">
        <v>3280</v>
      </c>
      <c r="E103" s="887">
        <v>0</v>
      </c>
      <c r="F103" s="886">
        <f>F100*0.92</f>
        <v>7360.4165050562488</v>
      </c>
      <c r="G103" s="900" t="s">
        <v>3436</v>
      </c>
      <c r="H103" s="902"/>
      <c r="I103" s="921"/>
    </row>
    <row r="104" spans="1:9">
      <c r="A104" s="632"/>
      <c r="B104" s="895" t="s">
        <v>1995</v>
      </c>
      <c r="C104" s="896" t="s">
        <v>1996</v>
      </c>
      <c r="D104" s="911" t="s">
        <v>3280</v>
      </c>
      <c r="E104" s="887">
        <v>0</v>
      </c>
      <c r="F104" s="886">
        <f>F101*0.92</f>
        <v>8001.8931495006937</v>
      </c>
      <c r="G104" s="900" t="s">
        <v>3436</v>
      </c>
      <c r="H104" s="902"/>
      <c r="I104" s="921"/>
    </row>
    <row r="105" spans="1:9">
      <c r="A105" s="632"/>
      <c r="B105" s="895" t="s">
        <v>1997</v>
      </c>
      <c r="C105" s="896" t="s">
        <v>1998</v>
      </c>
      <c r="D105" s="911" t="s">
        <v>3280</v>
      </c>
      <c r="E105" s="887">
        <v>0</v>
      </c>
      <c r="F105" s="886">
        <f>F102*0.92</f>
        <v>8515.0744650562483</v>
      </c>
      <c r="G105" s="900" t="s">
        <v>3436</v>
      </c>
      <c r="H105" s="902"/>
      <c r="I105" s="921"/>
    </row>
    <row r="106" spans="1:9">
      <c r="A106" s="632"/>
      <c r="B106" s="895" t="s">
        <v>1999</v>
      </c>
      <c r="C106" s="896" t="s">
        <v>2000</v>
      </c>
      <c r="D106" s="911" t="s">
        <v>3280</v>
      </c>
      <c r="E106" s="887">
        <v>0</v>
      </c>
      <c r="F106" s="920">
        <f>'[27]Seccionador 33 kV'!G119+I106</f>
        <v>5248.5138767562212</v>
      </c>
      <c r="G106" s="900" t="s">
        <v>3436</v>
      </c>
      <c r="I106" s="919">
        <f>IF(ISERROR(VLOOKUP(B106,'[29]ESTIMACION ESTRUCTURAS'!$C$1:$K$65536,8,0)),0,VLOOKUP(B106,'[29]ESTIMACION ESTRUCTURAS'!$C$1:$K$65536,8,0))</f>
        <v>925.56832120066588</v>
      </c>
    </row>
    <row r="107" spans="1:9">
      <c r="A107" s="632"/>
      <c r="B107" s="895" t="s">
        <v>2001</v>
      </c>
      <c r="C107" s="896" t="s">
        <v>2002</v>
      </c>
      <c r="D107" s="911" t="s">
        <v>3280</v>
      </c>
      <c r="E107" s="887">
        <v>0</v>
      </c>
      <c r="F107" s="920">
        <f>'[27]Seccionador 33 kV'!G120+I107</f>
        <v>5564.345515518271</v>
      </c>
      <c r="G107" s="900" t="s">
        <v>3436</v>
      </c>
      <c r="I107" s="919">
        <f>I106</f>
        <v>925.56832120066588</v>
      </c>
    </row>
    <row r="108" spans="1:9">
      <c r="A108" s="632"/>
      <c r="B108" s="895" t="s">
        <v>2003</v>
      </c>
      <c r="C108" s="896" t="s">
        <v>2004</v>
      </c>
      <c r="D108" s="911" t="s">
        <v>3280</v>
      </c>
      <c r="E108" s="887">
        <v>0</v>
      </c>
      <c r="F108" s="920">
        <f>'[27]Seccionador 33 kV'!G121+I108</f>
        <v>5860.4376768576922</v>
      </c>
      <c r="G108" s="900" t="s">
        <v>3436</v>
      </c>
      <c r="I108" s="919">
        <f>I107</f>
        <v>925.56832120066588</v>
      </c>
    </row>
    <row r="109" spans="1:9">
      <c r="A109" s="632"/>
      <c r="B109" s="895" t="s">
        <v>2005</v>
      </c>
      <c r="C109" s="896" t="s">
        <v>2006</v>
      </c>
      <c r="D109" s="911" t="s">
        <v>3280</v>
      </c>
      <c r="E109" s="887">
        <v>0</v>
      </c>
      <c r="F109" s="886">
        <f>0.92*F106</f>
        <v>4828.632766615724</v>
      </c>
      <c r="G109" s="900" t="s">
        <v>3436</v>
      </c>
      <c r="H109" s="902"/>
      <c r="I109" s="921"/>
    </row>
    <row r="110" spans="1:9">
      <c r="A110" s="632"/>
      <c r="B110" s="895" t="s">
        <v>2007</v>
      </c>
      <c r="C110" s="896" t="s">
        <v>2008</v>
      </c>
      <c r="D110" s="911" t="s">
        <v>3280</v>
      </c>
      <c r="E110" s="887">
        <v>0</v>
      </c>
      <c r="F110" s="886">
        <f>0.92*F107</f>
        <v>5119.1978742768097</v>
      </c>
      <c r="G110" s="900" t="s">
        <v>3436</v>
      </c>
      <c r="H110" s="902"/>
      <c r="I110" s="921"/>
    </row>
    <row r="111" spans="1:9">
      <c r="A111" s="632"/>
      <c r="B111" s="895" t="s">
        <v>2009</v>
      </c>
      <c r="C111" s="896" t="s">
        <v>2010</v>
      </c>
      <c r="D111" s="911" t="s">
        <v>3280</v>
      </c>
      <c r="E111" s="887">
        <v>0</v>
      </c>
      <c r="F111" s="886">
        <f>0.92*F108</f>
        <v>5391.6026627090769</v>
      </c>
      <c r="G111" s="900" t="s">
        <v>3436</v>
      </c>
      <c r="H111" s="902"/>
      <c r="I111" s="921"/>
    </row>
    <row r="112" spans="1:9">
      <c r="A112" s="632"/>
      <c r="B112" s="895" t="s">
        <v>2011</v>
      </c>
      <c r="C112" s="896" t="s">
        <v>2012</v>
      </c>
      <c r="D112" s="911" t="s">
        <v>3280</v>
      </c>
      <c r="E112" s="887">
        <v>0</v>
      </c>
      <c r="F112" s="886">
        <f>F106</f>
        <v>5248.5138767562212</v>
      </c>
      <c r="G112" s="900" t="s">
        <v>3436</v>
      </c>
      <c r="I112" s="921"/>
    </row>
    <row r="113" spans="1:19">
      <c r="A113" s="632"/>
      <c r="B113" s="895" t="s">
        <v>2013</v>
      </c>
      <c r="C113" s="896" t="s">
        <v>2014</v>
      </c>
      <c r="D113" s="911" t="s">
        <v>3280</v>
      </c>
      <c r="E113" s="887">
        <v>0</v>
      </c>
      <c r="F113" s="886">
        <f>F107</f>
        <v>5564.345515518271</v>
      </c>
      <c r="G113" s="900" t="s">
        <v>3436</v>
      </c>
      <c r="I113" s="921"/>
    </row>
    <row r="114" spans="1:19">
      <c r="A114" s="632"/>
      <c r="B114" s="895" t="s">
        <v>2015</v>
      </c>
      <c r="C114" s="896" t="s">
        <v>2016</v>
      </c>
      <c r="D114" s="911" t="s">
        <v>3280</v>
      </c>
      <c r="E114" s="887">
        <v>0</v>
      </c>
      <c r="F114" s="886">
        <f>F108</f>
        <v>5860.4376768576922</v>
      </c>
      <c r="G114" s="900" t="s">
        <v>3436</v>
      </c>
      <c r="I114" s="921"/>
    </row>
    <row r="115" spans="1:19">
      <c r="A115" s="632"/>
      <c r="B115" s="895" t="s">
        <v>2017</v>
      </c>
      <c r="C115" s="896" t="s">
        <v>2018</v>
      </c>
      <c r="D115" s="911" t="s">
        <v>3280</v>
      </c>
      <c r="E115" s="887">
        <v>0</v>
      </c>
      <c r="F115" s="886">
        <f>'[27]Seccionador 22,9 kV'!G119</f>
        <v>2029.7696249999999</v>
      </c>
      <c r="G115" s="900" t="s">
        <v>3436</v>
      </c>
      <c r="I115" s="921"/>
    </row>
    <row r="116" spans="1:19">
      <c r="A116" s="632"/>
      <c r="B116" s="895" t="s">
        <v>2019</v>
      </c>
      <c r="C116" s="896" t="s">
        <v>2020</v>
      </c>
      <c r="D116" s="911" t="s">
        <v>3280</v>
      </c>
      <c r="E116" s="887">
        <v>0</v>
      </c>
      <c r="F116" s="886">
        <f>'[27]Seccionador 22,9 kV'!G120</f>
        <v>2783.684057142857</v>
      </c>
      <c r="G116" s="900" t="s">
        <v>3436</v>
      </c>
      <c r="I116" s="921"/>
    </row>
    <row r="117" spans="1:19">
      <c r="A117" s="632"/>
      <c r="B117" s="895" t="s">
        <v>2021</v>
      </c>
      <c r="C117" s="896" t="s">
        <v>2022</v>
      </c>
      <c r="D117" s="911" t="s">
        <v>3280</v>
      </c>
      <c r="E117" s="887">
        <v>0</v>
      </c>
      <c r="F117" s="886">
        <f>'[27]Seccionador 22,9 kV'!G121</f>
        <v>4123.9763809523811</v>
      </c>
      <c r="G117" s="900" t="s">
        <v>3436</v>
      </c>
      <c r="I117" s="921"/>
    </row>
    <row r="118" spans="1:19">
      <c r="A118" s="632"/>
      <c r="B118" s="895" t="s">
        <v>2023</v>
      </c>
      <c r="C118" s="896" t="s">
        <v>2024</v>
      </c>
      <c r="D118" s="911" t="s">
        <v>3280</v>
      </c>
      <c r="E118" s="887">
        <v>0</v>
      </c>
      <c r="F118" s="886">
        <f>F115</f>
        <v>2029.7696249999999</v>
      </c>
      <c r="G118" s="900" t="s">
        <v>3436</v>
      </c>
      <c r="I118" s="921"/>
    </row>
    <row r="119" spans="1:19">
      <c r="A119" s="632"/>
      <c r="B119" s="895" t="s">
        <v>2025</v>
      </c>
      <c r="C119" s="896" t="s">
        <v>2026</v>
      </c>
      <c r="D119" s="911" t="s">
        <v>3280</v>
      </c>
      <c r="E119" s="887">
        <v>0</v>
      </c>
      <c r="F119" s="886">
        <f>F116</f>
        <v>2783.684057142857</v>
      </c>
      <c r="G119" s="900" t="s">
        <v>3436</v>
      </c>
      <c r="I119" s="921"/>
    </row>
    <row r="120" spans="1:19">
      <c r="A120" s="632"/>
      <c r="B120" s="895" t="s">
        <v>2027</v>
      </c>
      <c r="C120" s="896" t="s">
        <v>2028</v>
      </c>
      <c r="D120" s="911" t="s">
        <v>3280</v>
      </c>
      <c r="E120" s="887">
        <v>0</v>
      </c>
      <c r="F120" s="886">
        <f>F117</f>
        <v>4123.9763809523811</v>
      </c>
      <c r="G120" s="900" t="s">
        <v>3436</v>
      </c>
      <c r="I120" s="921"/>
    </row>
    <row r="121" spans="1:19">
      <c r="A121" s="632"/>
      <c r="B121" s="895" t="s">
        <v>2029</v>
      </c>
      <c r="C121" s="896" t="s">
        <v>2030</v>
      </c>
      <c r="D121" s="911" t="s">
        <v>3280</v>
      </c>
      <c r="E121" s="887">
        <v>0</v>
      </c>
      <c r="F121" s="886">
        <f>'[27]Seccionador 10 kV'!G119</f>
        <v>1691.0379583333336</v>
      </c>
      <c r="G121" s="900" t="s">
        <v>3436</v>
      </c>
      <c r="I121" s="921"/>
    </row>
    <row r="122" spans="1:19">
      <c r="A122" s="632"/>
      <c r="B122" s="895" t="s">
        <v>2031</v>
      </c>
      <c r="C122" s="896" t="s">
        <v>2032</v>
      </c>
      <c r="D122" s="911" t="s">
        <v>3280</v>
      </c>
      <c r="E122" s="887">
        <v>0</v>
      </c>
      <c r="F122" s="886">
        <f>'[27]Seccionador 10 kV'!G120</f>
        <v>1786.3077024647891</v>
      </c>
      <c r="G122" s="900" t="s">
        <v>3436</v>
      </c>
      <c r="I122" s="921"/>
    </row>
    <row r="123" spans="1:19">
      <c r="A123" s="632"/>
      <c r="B123" s="895" t="s">
        <v>2033</v>
      </c>
      <c r="C123" s="896" t="s">
        <v>2034</v>
      </c>
      <c r="D123" s="911" t="s">
        <v>3280</v>
      </c>
      <c r="E123" s="887">
        <v>0</v>
      </c>
      <c r="F123" s="886">
        <f>'[27]Seccionador 10 kV'!G121</f>
        <v>1929.2123186619722</v>
      </c>
      <c r="G123" s="900" t="s">
        <v>3436</v>
      </c>
      <c r="I123" s="921"/>
    </row>
    <row r="124" spans="1:19">
      <c r="B124" s="903"/>
      <c r="C124" s="904"/>
      <c r="D124" s="922"/>
      <c r="E124" s="923"/>
      <c r="F124" s="907"/>
      <c r="I124" s="921"/>
    </row>
    <row r="125" spans="1:19" ht="20.25">
      <c r="B125" s="913" t="s">
        <v>2035</v>
      </c>
      <c r="C125" s="909"/>
      <c r="D125" s="925"/>
      <c r="E125" s="926"/>
      <c r="F125" s="927"/>
      <c r="I125" s="921"/>
    </row>
    <row r="126" spans="1:19" s="629" customFormat="1" ht="25.5">
      <c r="A126" s="631"/>
      <c r="B126" s="892" t="s">
        <v>3275</v>
      </c>
      <c r="C126" s="910" t="s">
        <v>2777</v>
      </c>
      <c r="D126" s="892" t="s">
        <v>2778</v>
      </c>
      <c r="E126" s="893" t="s">
        <v>3276</v>
      </c>
      <c r="F126" s="894" t="s">
        <v>3277</v>
      </c>
      <c r="G126" s="902"/>
      <c r="H126" s="902"/>
      <c r="I126" s="921" t="str">
        <f>IF(ISERROR(VLOOKUP(B126,'[29]ESTIMACION ESTRUCTURAS'!$C$1:$K$65536,8,0)),0,VLOOKUP(B126,'[29]ESTIMACION ESTRUCTURAS'!$C$1:$K$65536,8,0))</f>
        <v>Estructura</v>
      </c>
      <c r="J126" s="902"/>
      <c r="K126" s="902"/>
      <c r="L126" s="902"/>
      <c r="M126" s="902"/>
      <c r="N126" s="902"/>
      <c r="O126" s="902"/>
      <c r="P126" s="902"/>
      <c r="Q126" s="902"/>
      <c r="R126" s="902"/>
      <c r="S126" s="902"/>
    </row>
    <row r="127" spans="1:19">
      <c r="A127" s="632"/>
      <c r="B127" s="914" t="s">
        <v>2036</v>
      </c>
      <c r="C127" s="915" t="s">
        <v>3270</v>
      </c>
      <c r="D127" s="916" t="s">
        <v>3280</v>
      </c>
      <c r="E127" s="917">
        <v>0</v>
      </c>
      <c r="F127" s="918">
        <f>'[27]T.C 220 kV'!C119+I127</f>
        <v>10043.171316244689</v>
      </c>
      <c r="G127" s="900" t="s">
        <v>2037</v>
      </c>
      <c r="I127" s="919">
        <f>IF(ISERROR(VLOOKUP(B127,'[29]ESTIMACION ESTRUCTURAS'!$C$1:$K$65536,8,0)),0,VLOOKUP(B127,'[29]ESTIMACION ESTRUCTURAS'!$C$1:$K$65536,8,0))</f>
        <v>421.14548291135696</v>
      </c>
    </row>
    <row r="128" spans="1:19">
      <c r="A128" s="632"/>
      <c r="B128" s="895" t="s">
        <v>2038</v>
      </c>
      <c r="C128" s="896" t="s">
        <v>2039</v>
      </c>
      <c r="D128" s="911" t="s">
        <v>3280</v>
      </c>
      <c r="E128" s="887">
        <v>0</v>
      </c>
      <c r="F128" s="920">
        <f>'[27]T.C 220 kV'!C120+I128</f>
        <v>13785.070251429874</v>
      </c>
      <c r="G128" s="900" t="s">
        <v>2037</v>
      </c>
      <c r="I128" s="919">
        <f>I127</f>
        <v>421.14548291135696</v>
      </c>
    </row>
    <row r="129" spans="1:9">
      <c r="A129" s="632"/>
      <c r="B129" s="895" t="s">
        <v>2040</v>
      </c>
      <c r="C129" s="896" t="s">
        <v>2041</v>
      </c>
      <c r="D129" s="911" t="s">
        <v>3280</v>
      </c>
      <c r="E129" s="887">
        <v>0</v>
      </c>
      <c r="F129" s="920">
        <f>'[27]T.C 220 kV'!C121+I129</f>
        <v>15656.019719022464</v>
      </c>
      <c r="G129" s="900" t="s">
        <v>2037</v>
      </c>
      <c r="I129" s="919">
        <f>I128</f>
        <v>421.14548291135696</v>
      </c>
    </row>
    <row r="130" spans="1:9">
      <c r="A130" s="632"/>
      <c r="B130" s="895" t="s">
        <v>2042</v>
      </c>
      <c r="C130" s="896" t="s">
        <v>2043</v>
      </c>
      <c r="D130" s="911" t="s">
        <v>3280</v>
      </c>
      <c r="E130" s="887">
        <v>0</v>
      </c>
      <c r="F130" s="920">
        <f>'[27]T.C 220 kV'!C122+I130</f>
        <v>17526.969186615057</v>
      </c>
      <c r="G130" s="900" t="s">
        <v>2037</v>
      </c>
      <c r="I130" s="919">
        <f>I129</f>
        <v>421.14548291135696</v>
      </c>
    </row>
    <row r="131" spans="1:9">
      <c r="A131" s="632"/>
      <c r="B131" s="895" t="s">
        <v>2044</v>
      </c>
      <c r="C131" s="896" t="s">
        <v>2045</v>
      </c>
      <c r="D131" s="911" t="s">
        <v>3280</v>
      </c>
      <c r="E131" s="887">
        <v>0</v>
      </c>
      <c r="F131" s="920">
        <f>'[27]T.C. 138 kV'!C119+I131</f>
        <v>6823.1273150611132</v>
      </c>
      <c r="G131" s="900" t="s">
        <v>2037</v>
      </c>
      <c r="I131" s="919">
        <f>IF(ISERROR(VLOOKUP(B131,'[29]ESTIMACION ESTRUCTURAS'!$C$1:$K$65536,8,0)),0,VLOOKUP(B131,'[29]ESTIMACION ESTRUCTURAS'!$C$1:$K$65536,8,0))</f>
        <v>380.69648172778034</v>
      </c>
    </row>
    <row r="132" spans="1:9">
      <c r="A132" s="632"/>
      <c r="B132" s="895" t="s">
        <v>2046</v>
      </c>
      <c r="C132" s="896" t="s">
        <v>2047</v>
      </c>
      <c r="D132" s="911" t="s">
        <v>3280</v>
      </c>
      <c r="E132" s="887">
        <v>0</v>
      </c>
      <c r="F132" s="920">
        <f>'[27]T.C. 138 kV'!C120+I132</f>
        <v>7478.289772688232</v>
      </c>
      <c r="G132" s="900" t="s">
        <v>2037</v>
      </c>
      <c r="I132" s="919">
        <f>I131</f>
        <v>380.69648172778034</v>
      </c>
    </row>
    <row r="133" spans="1:9">
      <c r="A133" s="632"/>
      <c r="B133" s="895" t="s">
        <v>2048</v>
      </c>
      <c r="C133" s="896" t="s">
        <v>2049</v>
      </c>
      <c r="D133" s="911" t="s">
        <v>3280</v>
      </c>
      <c r="E133" s="887">
        <v>0</v>
      </c>
      <c r="F133" s="920">
        <f>'[27]T.C. 138 kV'!C121+I133</f>
        <v>7805.8710015017914</v>
      </c>
      <c r="G133" s="900" t="s">
        <v>2037</v>
      </c>
      <c r="I133" s="919">
        <f>I132</f>
        <v>380.69648172778034</v>
      </c>
    </row>
    <row r="134" spans="1:9">
      <c r="A134" s="632"/>
      <c r="B134" s="895" t="s">
        <v>2050</v>
      </c>
      <c r="C134" s="896" t="s">
        <v>2051</v>
      </c>
      <c r="D134" s="911" t="s">
        <v>3280</v>
      </c>
      <c r="E134" s="887">
        <v>0</v>
      </c>
      <c r="F134" s="920">
        <f>'[27]T.C. 138 kV'!C122+I134</f>
        <v>8133.4522303153508</v>
      </c>
      <c r="G134" s="900" t="s">
        <v>2037</v>
      </c>
      <c r="I134" s="919">
        <f>I133</f>
        <v>380.69648172778034</v>
      </c>
    </row>
    <row r="135" spans="1:9">
      <c r="A135" s="632"/>
      <c r="B135" s="895" t="s">
        <v>2052</v>
      </c>
      <c r="C135" s="896" t="s">
        <v>2053</v>
      </c>
      <c r="D135" s="911" t="s">
        <v>3280</v>
      </c>
      <c r="E135" s="887">
        <v>0</v>
      </c>
      <c r="F135" s="920">
        <f>'[27]T.C. 60 kV'!C119+I135</f>
        <v>5736.3971067277798</v>
      </c>
      <c r="G135" s="900" t="s">
        <v>2037</v>
      </c>
      <c r="I135" s="919">
        <f>IF(ISERROR(VLOOKUP(B135,'[29]ESTIMACION ESTRUCTURAS'!$C$1:$K$65536,8,0)),0,VLOOKUP(B135,'[29]ESTIMACION ESTRUCTURAS'!$C$1:$K$65536,8,0))</f>
        <v>380.69648172778034</v>
      </c>
    </row>
    <row r="136" spans="1:9">
      <c r="A136" s="632"/>
      <c r="B136" s="895" t="s">
        <v>2054</v>
      </c>
      <c r="C136" s="896" t="s">
        <v>2055</v>
      </c>
      <c r="D136" s="911" t="s">
        <v>3280</v>
      </c>
      <c r="E136" s="887">
        <v>0</v>
      </c>
      <c r="F136" s="920">
        <f>'[27]T.C. 60 kV'!C120+I136</f>
        <v>6807.5372317277797</v>
      </c>
      <c r="G136" s="900" t="s">
        <v>2037</v>
      </c>
      <c r="I136" s="919">
        <f>I135</f>
        <v>380.69648172778034</v>
      </c>
    </row>
    <row r="137" spans="1:9">
      <c r="A137" s="632"/>
      <c r="B137" s="895" t="s">
        <v>2056</v>
      </c>
      <c r="C137" s="896" t="s">
        <v>2057</v>
      </c>
      <c r="D137" s="911" t="s">
        <v>3280</v>
      </c>
      <c r="E137" s="887">
        <v>0</v>
      </c>
      <c r="F137" s="920">
        <f>'[27]T.C. 60 kV'!C121+I137</f>
        <v>7664.4493317277793</v>
      </c>
      <c r="G137" s="900" t="s">
        <v>2037</v>
      </c>
      <c r="I137" s="919">
        <f>I136</f>
        <v>380.69648172778034</v>
      </c>
    </row>
    <row r="138" spans="1:9">
      <c r="A138" s="632"/>
      <c r="B138" s="895" t="s">
        <v>2058</v>
      </c>
      <c r="C138" s="896" t="s">
        <v>2059</v>
      </c>
      <c r="D138" s="911" t="s">
        <v>3280</v>
      </c>
      <c r="E138" s="887">
        <v>0</v>
      </c>
      <c r="F138" s="886">
        <f>F135*0.75</f>
        <v>4302.2978300458344</v>
      </c>
      <c r="G138" s="900" t="s">
        <v>2037</v>
      </c>
      <c r="H138" s="902"/>
      <c r="I138" s="921">
        <f>IF(ISERROR(VLOOKUP(B138,'[29]ESTIMACION ESTRUCTURAS'!$C$1:$K$65536,8,0)),0,VLOOKUP(B138,'[29]ESTIMACION ESTRUCTURAS'!$C$1:$K$65536,8,0))</f>
        <v>0</v>
      </c>
    </row>
    <row r="139" spans="1:9">
      <c r="A139" s="632"/>
      <c r="B139" s="895" t="s">
        <v>2060</v>
      </c>
      <c r="C139" s="896" t="s">
        <v>2061</v>
      </c>
      <c r="D139" s="911" t="s">
        <v>3280</v>
      </c>
      <c r="E139" s="887">
        <v>0</v>
      </c>
      <c r="F139" s="886">
        <f>F136*0.75</f>
        <v>5105.6529237958348</v>
      </c>
      <c r="G139" s="900" t="s">
        <v>2037</v>
      </c>
      <c r="H139" s="902"/>
      <c r="I139" s="921">
        <f>IF(ISERROR(VLOOKUP(B139,'[29]ESTIMACION ESTRUCTURAS'!$C$1:$K$65536,8,0)),0,VLOOKUP(B139,'[29]ESTIMACION ESTRUCTURAS'!$C$1:$K$65536,8,0))</f>
        <v>0</v>
      </c>
    </row>
    <row r="140" spans="1:9">
      <c r="A140" s="632"/>
      <c r="B140" s="895" t="s">
        <v>2062</v>
      </c>
      <c r="C140" s="896" t="s">
        <v>2063</v>
      </c>
      <c r="D140" s="911" t="s">
        <v>3280</v>
      </c>
      <c r="E140" s="887">
        <v>0</v>
      </c>
      <c r="F140" s="886">
        <f>F137*0.75</f>
        <v>5748.336998795834</v>
      </c>
      <c r="G140" s="900" t="s">
        <v>2037</v>
      </c>
      <c r="H140" s="902"/>
      <c r="I140" s="921">
        <f>IF(ISERROR(VLOOKUP(B140,'[29]ESTIMACION ESTRUCTURAS'!$C$1:$K$65536,8,0)),0,VLOOKUP(B140,'[29]ESTIMACION ESTRUCTURAS'!$C$1:$K$65536,8,0))</f>
        <v>0</v>
      </c>
    </row>
    <row r="141" spans="1:9">
      <c r="A141" s="632"/>
      <c r="B141" s="895" t="s">
        <v>2064</v>
      </c>
      <c r="C141" s="896" t="s">
        <v>2065</v>
      </c>
      <c r="D141" s="911" t="s">
        <v>3280</v>
      </c>
      <c r="E141" s="887">
        <v>0</v>
      </c>
      <c r="F141" s="920">
        <f>'[27]T.C. 33 KV'!C119+I141</f>
        <v>3255.3076668883355</v>
      </c>
      <c r="G141" s="900" t="s">
        <v>2037</v>
      </c>
      <c r="I141" s="919">
        <f>IF(ISERROR(VLOOKUP(B141,'[29]ESTIMACION ESTRUCTURAS'!$C$1:$K$65536,8,0)),0,VLOOKUP(B141,'[29]ESTIMACION ESTRUCTURAS'!$C$1:$K$65536,8,0))</f>
        <v>342.62683355500229</v>
      </c>
    </row>
    <row r="142" spans="1:9">
      <c r="A142" s="632"/>
      <c r="B142" s="895" t="s">
        <v>2066</v>
      </c>
      <c r="C142" s="896" t="s">
        <v>2067</v>
      </c>
      <c r="D142" s="911" t="s">
        <v>3280</v>
      </c>
      <c r="E142" s="887">
        <v>0</v>
      </c>
      <c r="F142" s="920">
        <f>'[27]T.C. 33 KV'!C120+I142</f>
        <v>3983.4778752216685</v>
      </c>
      <c r="G142" s="900" t="s">
        <v>2037</v>
      </c>
      <c r="I142" s="919">
        <f>I141</f>
        <v>342.62683355500229</v>
      </c>
    </row>
    <row r="143" spans="1:9">
      <c r="A143" s="632"/>
      <c r="B143" s="895" t="s">
        <v>2068</v>
      </c>
      <c r="C143" s="896" t="s">
        <v>2069</v>
      </c>
      <c r="D143" s="911" t="s">
        <v>3280</v>
      </c>
      <c r="E143" s="887">
        <v>0</v>
      </c>
      <c r="F143" s="920">
        <f>'[27]T.C. 33 KV'!C121+I143</f>
        <v>4666.1374455341684</v>
      </c>
      <c r="G143" s="900" t="s">
        <v>2037</v>
      </c>
      <c r="I143" s="919">
        <f>I142</f>
        <v>342.62683355500229</v>
      </c>
    </row>
    <row r="144" spans="1:9">
      <c r="A144" s="632"/>
      <c r="B144" s="895" t="s">
        <v>2070</v>
      </c>
      <c r="C144" s="896" t="s">
        <v>2071</v>
      </c>
      <c r="D144" s="911" t="s">
        <v>3280</v>
      </c>
      <c r="E144" s="887">
        <v>0</v>
      </c>
      <c r="F144" s="886">
        <f>F141*0.75</f>
        <v>2441.4807501662517</v>
      </c>
      <c r="G144" s="900" t="s">
        <v>2037</v>
      </c>
      <c r="H144" s="902"/>
      <c r="I144" s="921">
        <f>IF(ISERROR(VLOOKUP(B144,'[29]ESTIMACION ESTRUCTURAS'!$C$1:$K$65536,8,0)),0,VLOOKUP(B144,'[29]ESTIMACION ESTRUCTURAS'!$C$1:$K$65536,8,0))</f>
        <v>0</v>
      </c>
    </row>
    <row r="145" spans="1:19">
      <c r="A145" s="632"/>
      <c r="B145" s="895" t="s">
        <v>2072</v>
      </c>
      <c r="C145" s="896" t="s">
        <v>2073</v>
      </c>
      <c r="D145" s="911" t="s">
        <v>3280</v>
      </c>
      <c r="E145" s="887">
        <v>0</v>
      </c>
      <c r="F145" s="886">
        <f>F142*0.75</f>
        <v>2987.6084064162515</v>
      </c>
      <c r="G145" s="900" t="s">
        <v>2037</v>
      </c>
      <c r="H145" s="902"/>
      <c r="I145" s="921">
        <f>IF(ISERROR(VLOOKUP(B145,'[29]ESTIMACION ESTRUCTURAS'!$C$1:$K$65536,8,0)),0,VLOOKUP(B145,'[29]ESTIMACION ESTRUCTURAS'!$C$1:$K$65536,8,0))</f>
        <v>0</v>
      </c>
    </row>
    <row r="146" spans="1:19">
      <c r="A146" s="632"/>
      <c r="B146" s="895" t="s">
        <v>2074</v>
      </c>
      <c r="C146" s="896" t="s">
        <v>2075</v>
      </c>
      <c r="D146" s="911" t="s">
        <v>3280</v>
      </c>
      <c r="E146" s="887">
        <v>0</v>
      </c>
      <c r="F146" s="886">
        <f>F143*0.75</f>
        <v>3499.6030841506263</v>
      </c>
      <c r="G146" s="900" t="s">
        <v>2037</v>
      </c>
      <c r="H146" s="902"/>
      <c r="I146" s="921">
        <f>IF(ISERROR(VLOOKUP(B146,'[29]ESTIMACION ESTRUCTURAS'!$C$1:$K$65536,8,0)),0,VLOOKUP(B146,'[29]ESTIMACION ESTRUCTURAS'!$C$1:$K$65536,8,0))</f>
        <v>0</v>
      </c>
    </row>
    <row r="147" spans="1:19">
      <c r="A147" s="632"/>
      <c r="B147" s="895" t="s">
        <v>2076</v>
      </c>
      <c r="C147" s="896" t="s">
        <v>2077</v>
      </c>
      <c r="D147" s="911" t="s">
        <v>3280</v>
      </c>
      <c r="E147" s="887">
        <v>0</v>
      </c>
      <c r="F147" s="886">
        <f>F141</f>
        <v>3255.3076668883355</v>
      </c>
      <c r="G147" s="900" t="s">
        <v>2037</v>
      </c>
      <c r="I147" s="921">
        <f>IF(ISERROR(VLOOKUP(B147,'[29]ESTIMACION ESTRUCTURAS'!$C$1:$K$65536,8,0)),0,VLOOKUP(B147,'[29]ESTIMACION ESTRUCTURAS'!$C$1:$K$65536,8,0))</f>
        <v>0</v>
      </c>
    </row>
    <row r="148" spans="1:19">
      <c r="A148" s="632"/>
      <c r="B148" s="895" t="s">
        <v>2078</v>
      </c>
      <c r="C148" s="896" t="s">
        <v>2079</v>
      </c>
      <c r="D148" s="911" t="s">
        <v>3280</v>
      </c>
      <c r="E148" s="887">
        <v>0</v>
      </c>
      <c r="F148" s="886">
        <f>F142</f>
        <v>3983.4778752216685</v>
      </c>
      <c r="G148" s="900" t="s">
        <v>2037</v>
      </c>
      <c r="I148" s="921">
        <f>IF(ISERROR(VLOOKUP(B148,'[29]ESTIMACION ESTRUCTURAS'!$C$1:$K$65536,8,0)),0,VLOOKUP(B148,'[29]ESTIMACION ESTRUCTURAS'!$C$1:$K$65536,8,0))</f>
        <v>0</v>
      </c>
    </row>
    <row r="149" spans="1:19">
      <c r="A149" s="632"/>
      <c r="B149" s="895" t="s">
        <v>2080</v>
      </c>
      <c r="C149" s="896" t="s">
        <v>2081</v>
      </c>
      <c r="D149" s="911" t="s">
        <v>3280</v>
      </c>
      <c r="E149" s="887">
        <v>0</v>
      </c>
      <c r="F149" s="886">
        <f>F143</f>
        <v>4666.1374455341684</v>
      </c>
      <c r="G149" s="900" t="s">
        <v>2037</v>
      </c>
      <c r="I149" s="921">
        <f>IF(ISERROR(VLOOKUP(B149,'[29]ESTIMACION ESTRUCTURAS'!$C$1:$K$65536,8,0)),0,VLOOKUP(B149,'[29]ESTIMACION ESTRUCTURAS'!$C$1:$K$65536,8,0))</f>
        <v>0</v>
      </c>
    </row>
    <row r="150" spans="1:19">
      <c r="A150" s="632"/>
      <c r="B150" s="895" t="s">
        <v>2082</v>
      </c>
      <c r="C150" s="896" t="s">
        <v>2083</v>
      </c>
      <c r="D150" s="911" t="s">
        <v>3280</v>
      </c>
      <c r="E150" s="887">
        <v>0</v>
      </c>
      <c r="F150" s="886">
        <f>'[27]T.C. 22,9 KV'!C119</f>
        <v>776.8759523809523</v>
      </c>
      <c r="G150" s="900" t="s">
        <v>2037</v>
      </c>
      <c r="I150" s="921">
        <f>IF(ISERROR(VLOOKUP(B150,'[29]ESTIMACION ESTRUCTURAS'!$C$1:$K$65536,8,0)),0,VLOOKUP(B150,'[29]ESTIMACION ESTRUCTURAS'!$C$1:$K$65536,8,0))</f>
        <v>0</v>
      </c>
    </row>
    <row r="151" spans="1:19">
      <c r="A151" s="632"/>
      <c r="B151" s="895" t="s">
        <v>2084</v>
      </c>
      <c r="C151" s="896" t="s">
        <v>2085</v>
      </c>
      <c r="D151" s="911" t="s">
        <v>3280</v>
      </c>
      <c r="E151" s="887">
        <v>0</v>
      </c>
      <c r="F151" s="886">
        <f>'[27]T.C. 22,9 KV'!C120</f>
        <v>976.64405442176849</v>
      </c>
      <c r="G151" s="900" t="s">
        <v>2037</v>
      </c>
      <c r="I151" s="921">
        <f>IF(ISERROR(VLOOKUP(B151,'[29]ESTIMACION ESTRUCTURAS'!$C$1:$K$65536,8,0)),0,VLOOKUP(B151,'[29]ESTIMACION ESTRUCTURAS'!$C$1:$K$65536,8,0))</f>
        <v>0</v>
      </c>
    </row>
    <row r="152" spans="1:19">
      <c r="A152" s="632"/>
      <c r="B152" s="895" t="s">
        <v>2086</v>
      </c>
      <c r="C152" s="896" t="s">
        <v>2087</v>
      </c>
      <c r="D152" s="911" t="s">
        <v>3280</v>
      </c>
      <c r="E152" s="887">
        <v>0</v>
      </c>
      <c r="F152" s="886">
        <f>'[27]T.C. 22,9 KV'!C121</f>
        <v>1331.7873469387753</v>
      </c>
      <c r="G152" s="900" t="s">
        <v>2037</v>
      </c>
      <c r="I152" s="921">
        <f>IF(ISERROR(VLOOKUP(B152,'[29]ESTIMACION ESTRUCTURAS'!$C$1:$K$65536,8,0)),0,VLOOKUP(B152,'[29]ESTIMACION ESTRUCTURAS'!$C$1:$K$65536,8,0))</f>
        <v>0</v>
      </c>
    </row>
    <row r="153" spans="1:19">
      <c r="A153" s="632"/>
      <c r="B153" s="895" t="s">
        <v>2088</v>
      </c>
      <c r="C153" s="896" t="s">
        <v>2089</v>
      </c>
      <c r="D153" s="911" t="s">
        <v>3280</v>
      </c>
      <c r="E153" s="887">
        <v>0</v>
      </c>
      <c r="F153" s="886">
        <f>'[27]T.C. 10 KV'!C119</f>
        <v>383.69666666666672</v>
      </c>
      <c r="G153" s="900" t="s">
        <v>2037</v>
      </c>
      <c r="I153" s="921">
        <f>IF(ISERROR(VLOOKUP(B153,'[29]ESTIMACION ESTRUCTURAS'!$C$1:$K$65536,8,0)),0,VLOOKUP(B153,'[29]ESTIMACION ESTRUCTURAS'!$C$1:$K$65536,8,0))</f>
        <v>0</v>
      </c>
    </row>
    <row r="154" spans="1:19">
      <c r="A154" s="632"/>
      <c r="B154" s="895" t="s">
        <v>2090</v>
      </c>
      <c r="C154" s="896" t="s">
        <v>2091</v>
      </c>
      <c r="D154" s="911" t="s">
        <v>3280</v>
      </c>
      <c r="E154" s="887">
        <v>0</v>
      </c>
      <c r="F154" s="886">
        <f>'[27]T.C. 10 KV'!C120</f>
        <v>493.32428571428579</v>
      </c>
      <c r="G154" s="900" t="s">
        <v>2037</v>
      </c>
      <c r="I154" s="921">
        <f>IF(ISERROR(VLOOKUP(B154,'[29]ESTIMACION ESTRUCTURAS'!$C$1:$K$65536,8,0)),0,VLOOKUP(B154,'[29]ESTIMACION ESTRUCTURAS'!$C$1:$K$65536,8,0))</f>
        <v>0</v>
      </c>
    </row>
    <row r="155" spans="1:19">
      <c r="A155" s="632"/>
      <c r="B155" s="895" t="s">
        <v>2092</v>
      </c>
      <c r="C155" s="896" t="s">
        <v>2093</v>
      </c>
      <c r="D155" s="911" t="s">
        <v>3280</v>
      </c>
      <c r="E155" s="887">
        <v>0</v>
      </c>
      <c r="F155" s="886">
        <f>'[27]T.C. 10 KV'!C121</f>
        <v>657.76571428571435</v>
      </c>
      <c r="G155" s="900" t="s">
        <v>2037</v>
      </c>
      <c r="I155" s="921">
        <f>IF(ISERROR(VLOOKUP(B155,'[29]ESTIMACION ESTRUCTURAS'!$C$1:$K$65536,8,0)),0,VLOOKUP(B155,'[29]ESTIMACION ESTRUCTURAS'!$C$1:$K$65536,8,0))</f>
        <v>0</v>
      </c>
    </row>
    <row r="156" spans="1:19">
      <c r="B156" s="903"/>
      <c r="C156" s="904"/>
      <c r="D156" s="922"/>
      <c r="E156" s="906"/>
      <c r="F156" s="924"/>
      <c r="I156" s="921"/>
    </row>
    <row r="157" spans="1:19" ht="20.25">
      <c r="B157" s="913" t="s">
        <v>2663</v>
      </c>
      <c r="C157" s="909"/>
      <c r="D157" s="925"/>
      <c r="F157" s="927"/>
      <c r="I157" s="921"/>
    </row>
    <row r="158" spans="1:19" s="629" customFormat="1" ht="25.5">
      <c r="A158" s="631"/>
      <c r="B158" s="892" t="s">
        <v>3275</v>
      </c>
      <c r="C158" s="910" t="s">
        <v>2777</v>
      </c>
      <c r="D158" s="892" t="s">
        <v>2778</v>
      </c>
      <c r="E158" s="893" t="s">
        <v>3276</v>
      </c>
      <c r="F158" s="894" t="s">
        <v>3277</v>
      </c>
      <c r="G158" s="902"/>
      <c r="H158" s="902"/>
      <c r="I158" s="921" t="str">
        <f>IF(ISERROR(VLOOKUP(B158,'[29]ESTIMACION ESTRUCTURAS'!$C$1:$K$65536,8,0)),0,VLOOKUP(B158,'[29]ESTIMACION ESTRUCTURAS'!$C$1:$K$65536,8,0))</f>
        <v>Estructura</v>
      </c>
      <c r="J158" s="902"/>
      <c r="K158" s="902"/>
      <c r="L158" s="902"/>
      <c r="M158" s="902"/>
      <c r="N158" s="902"/>
      <c r="O158" s="902"/>
      <c r="P158" s="902"/>
      <c r="Q158" s="902"/>
      <c r="R158" s="902"/>
      <c r="S158" s="902"/>
    </row>
    <row r="159" spans="1:19">
      <c r="A159" s="632"/>
      <c r="B159" s="914" t="s">
        <v>2094</v>
      </c>
      <c r="C159" s="928" t="s">
        <v>3269</v>
      </c>
      <c r="D159" s="916" t="s">
        <v>3280</v>
      </c>
      <c r="E159" s="917">
        <v>0</v>
      </c>
      <c r="F159" s="918">
        <f>'[27]T.V. 220 KV'!C119+I159</f>
        <v>9020.2077097385773</v>
      </c>
      <c r="G159" s="900" t="s">
        <v>2095</v>
      </c>
      <c r="I159" s="919">
        <f>IF(ISERROR(VLOOKUP(B159,'[29]ESTIMACION ESTRUCTURAS'!$C$1:$K$65536,8,0)),0,VLOOKUP(B159,'[29]ESTIMACION ESTRUCTURAS'!$C$1:$K$65536,8,0))</f>
        <v>383.07583473857892</v>
      </c>
    </row>
    <row r="160" spans="1:19">
      <c r="A160" s="632"/>
      <c r="B160" s="895" t="s">
        <v>2096</v>
      </c>
      <c r="C160" s="929" t="s">
        <v>2097</v>
      </c>
      <c r="D160" s="911" t="s">
        <v>3280</v>
      </c>
      <c r="E160" s="887">
        <v>0</v>
      </c>
      <c r="F160" s="920">
        <f>'[27]T.V. 220 KV'!C120+I160</f>
        <v>10070.21197689544</v>
      </c>
      <c r="G160" s="900" t="s">
        <v>2095</v>
      </c>
      <c r="I160" s="919">
        <f>I159</f>
        <v>383.07583473857892</v>
      </c>
    </row>
    <row r="161" spans="1:9">
      <c r="A161" s="632"/>
      <c r="B161" s="895" t="s">
        <v>2098</v>
      </c>
      <c r="C161" s="929" t="s">
        <v>2099</v>
      </c>
      <c r="D161" s="911" t="s">
        <v>3280</v>
      </c>
      <c r="E161" s="887">
        <v>0</v>
      </c>
      <c r="F161" s="920">
        <f>'[27]T.V. 220 KV'!C121+I161</f>
        <v>10595.214110473871</v>
      </c>
      <c r="G161" s="900" t="s">
        <v>2095</v>
      </c>
      <c r="I161" s="919">
        <f>I160</f>
        <v>383.07583473857892</v>
      </c>
    </row>
    <row r="162" spans="1:9">
      <c r="A162" s="632"/>
      <c r="B162" s="895" t="s">
        <v>2100</v>
      </c>
      <c r="C162" s="929" t="s">
        <v>2101</v>
      </c>
      <c r="D162" s="911" t="s">
        <v>3280</v>
      </c>
      <c r="E162" s="887">
        <v>0</v>
      </c>
      <c r="F162" s="920">
        <f>'[27]T.V. 220 KV'!C122+I162</f>
        <v>11120.216244052302</v>
      </c>
      <c r="G162" s="900" t="s">
        <v>2095</v>
      </c>
      <c r="I162" s="919">
        <f>I161</f>
        <v>383.07583473857892</v>
      </c>
    </row>
    <row r="163" spans="1:9">
      <c r="A163" s="632"/>
      <c r="B163" s="895" t="s">
        <v>2102</v>
      </c>
      <c r="C163" s="929" t="s">
        <v>2103</v>
      </c>
      <c r="D163" s="911" t="s">
        <v>3280</v>
      </c>
      <c r="E163" s="887">
        <v>0</v>
      </c>
      <c r="F163" s="920">
        <f>'[27]T.V. 138 KV'!C119+I163</f>
        <v>7100.8877560102464</v>
      </c>
      <c r="G163" s="900" t="s">
        <v>2095</v>
      </c>
      <c r="I163" s="919">
        <f>IF(ISERROR(VLOOKUP(B163,'[29]ESTIMACION ESTRUCTURAS'!$C$1:$K$65536,8,0)),0,VLOOKUP(B163,'[29]ESTIMACION ESTRUCTURAS'!$C$1:$K$65536,8,0))</f>
        <v>345.00618656580093</v>
      </c>
    </row>
    <row r="164" spans="1:9">
      <c r="A164" s="632"/>
      <c r="B164" s="895" t="s">
        <v>2104</v>
      </c>
      <c r="C164" s="929" t="s">
        <v>2105</v>
      </c>
      <c r="D164" s="911" t="s">
        <v>3280</v>
      </c>
      <c r="E164" s="887">
        <v>0</v>
      </c>
      <c r="F164" s="920">
        <f>'[27]T.V. 138 KV'!C120+I164</f>
        <v>7641.3582815658028</v>
      </c>
      <c r="G164" s="900" t="s">
        <v>2095</v>
      </c>
      <c r="I164" s="919">
        <f>I163</f>
        <v>345.00618656580093</v>
      </c>
    </row>
    <row r="165" spans="1:9">
      <c r="A165" s="632"/>
      <c r="B165" s="895" t="s">
        <v>2106</v>
      </c>
      <c r="C165" s="929" t="s">
        <v>2107</v>
      </c>
      <c r="D165" s="911" t="s">
        <v>3280</v>
      </c>
      <c r="E165" s="887">
        <v>0</v>
      </c>
      <c r="F165" s="920">
        <f>'[27]T.V. 138 KV'!C121+I165</f>
        <v>7911.5935443435792</v>
      </c>
      <c r="G165" s="900" t="s">
        <v>2095</v>
      </c>
      <c r="I165" s="919">
        <f>I164</f>
        <v>345.00618656580093</v>
      </c>
    </row>
    <row r="166" spans="1:9">
      <c r="A166" s="632"/>
      <c r="B166" s="895" t="s">
        <v>2108</v>
      </c>
      <c r="C166" s="929" t="s">
        <v>2109</v>
      </c>
      <c r="D166" s="911" t="s">
        <v>3280</v>
      </c>
      <c r="E166" s="887">
        <v>0</v>
      </c>
      <c r="F166" s="920">
        <f>'[27]T.V. 138 KV'!C122+I166</f>
        <v>8181.8288071213583</v>
      </c>
      <c r="G166" s="900" t="s">
        <v>2095</v>
      </c>
      <c r="I166" s="919">
        <f>I165</f>
        <v>345.00618656580093</v>
      </c>
    </row>
    <row r="167" spans="1:9">
      <c r="A167" s="632"/>
      <c r="B167" s="895" t="s">
        <v>2110</v>
      </c>
      <c r="C167" s="929" t="s">
        <v>2111</v>
      </c>
      <c r="D167" s="911" t="s">
        <v>3280</v>
      </c>
      <c r="E167" s="887">
        <v>0</v>
      </c>
      <c r="F167" s="920">
        <f>'[27]T.V. 60 KV'!C119+I167</f>
        <v>6135.9609063460193</v>
      </c>
      <c r="G167" s="900" t="s">
        <v>2095</v>
      </c>
      <c r="I167" s="919">
        <f>IF(ISERROR(VLOOKUP(B167,'[29]ESTIMACION ESTRUCTURAS'!$C$1:$K$65536,8,0)),0,VLOOKUP(B167,'[29]ESTIMACION ESTRUCTURAS'!$C$1:$K$65536,8,0))</f>
        <v>345.00618656580093</v>
      </c>
    </row>
    <row r="168" spans="1:9">
      <c r="A168" s="632"/>
      <c r="B168" s="895" t="s">
        <v>2112</v>
      </c>
      <c r="C168" s="929" t="s">
        <v>2113</v>
      </c>
      <c r="D168" s="911" t="s">
        <v>3280</v>
      </c>
      <c r="E168" s="887">
        <v>0</v>
      </c>
      <c r="F168" s="920">
        <f>'[27]T.V. 60 KV'!C120+I168</f>
        <v>6256.6057963414405</v>
      </c>
      <c r="G168" s="900" t="s">
        <v>2095</v>
      </c>
      <c r="I168" s="919">
        <f>I167</f>
        <v>345.00618656580093</v>
      </c>
    </row>
    <row r="169" spans="1:9">
      <c r="A169" s="632"/>
      <c r="B169" s="895" t="s">
        <v>2114</v>
      </c>
      <c r="C169" s="929" t="s">
        <v>2115</v>
      </c>
      <c r="D169" s="911" t="s">
        <v>3280</v>
      </c>
      <c r="E169" s="887">
        <v>0</v>
      </c>
      <c r="F169" s="920">
        <f>'[27]T.V. 60 KV'!C121+I169</f>
        <v>6353.1217083377778</v>
      </c>
      <c r="G169" s="900" t="s">
        <v>2095</v>
      </c>
      <c r="I169" s="919">
        <f>I168</f>
        <v>345.00618656580093</v>
      </c>
    </row>
    <row r="170" spans="1:9">
      <c r="A170" s="632"/>
      <c r="B170" s="895" t="s">
        <v>2116</v>
      </c>
      <c r="C170" s="929" t="s">
        <v>2117</v>
      </c>
      <c r="D170" s="911" t="s">
        <v>3280</v>
      </c>
      <c r="E170" s="887">
        <v>0</v>
      </c>
      <c r="F170" s="886">
        <f>F167*0.75</f>
        <v>4601.9706797595145</v>
      </c>
      <c r="G170" s="900" t="s">
        <v>2095</v>
      </c>
      <c r="H170" s="902"/>
      <c r="I170" s="921"/>
    </row>
    <row r="171" spans="1:9">
      <c r="A171" s="632"/>
      <c r="B171" s="895" t="s">
        <v>2118</v>
      </c>
      <c r="C171" s="929" t="s">
        <v>2119</v>
      </c>
      <c r="D171" s="911" t="s">
        <v>3280</v>
      </c>
      <c r="E171" s="887">
        <v>0</v>
      </c>
      <c r="F171" s="886">
        <f>F168*0.75</f>
        <v>4692.4543472560799</v>
      </c>
      <c r="G171" s="900" t="s">
        <v>2095</v>
      </c>
      <c r="H171" s="902"/>
      <c r="I171" s="921"/>
    </row>
    <row r="172" spans="1:9">
      <c r="A172" s="632"/>
      <c r="B172" s="895" t="s">
        <v>2120</v>
      </c>
      <c r="C172" s="929" t="s">
        <v>2121</v>
      </c>
      <c r="D172" s="911" t="s">
        <v>3280</v>
      </c>
      <c r="E172" s="887">
        <v>0</v>
      </c>
      <c r="F172" s="886">
        <f>F169*0.75</f>
        <v>4764.8412812533334</v>
      </c>
      <c r="G172" s="900" t="s">
        <v>2095</v>
      </c>
      <c r="H172" s="902"/>
      <c r="I172" s="921"/>
    </row>
    <row r="173" spans="1:9">
      <c r="A173" s="632"/>
      <c r="B173" s="895" t="s">
        <v>2122</v>
      </c>
      <c r="C173" s="929" t="s">
        <v>2123</v>
      </c>
      <c r="D173" s="911" t="s">
        <v>3280</v>
      </c>
      <c r="E173" s="887">
        <v>0</v>
      </c>
      <c r="F173" s="920">
        <f>'[27]T.V. 33 KV'!C119+I173</f>
        <v>1495.517125367001</v>
      </c>
      <c r="G173" s="900" t="s">
        <v>2095</v>
      </c>
      <c r="I173" s="919">
        <f>IF(ISERROR(VLOOKUP(B173,'[29]ESTIMACION ESTRUCTURAS'!$C$1:$K$65536,8,0)),0,VLOOKUP(B173,'[29]ESTIMACION ESTRUCTURAS'!$C$1:$K$65536,8,0))</f>
        <v>311.69524441462011</v>
      </c>
    </row>
    <row r="174" spans="1:9">
      <c r="A174" s="632"/>
      <c r="B174" s="895" t="s">
        <v>2124</v>
      </c>
      <c r="C174" s="929" t="s">
        <v>2125</v>
      </c>
      <c r="D174" s="911" t="s">
        <v>3280</v>
      </c>
      <c r="E174" s="887">
        <v>0</v>
      </c>
      <c r="F174" s="920">
        <f>'[27]T.V. 33 KV'!C120+I174</f>
        <v>1613.4081010635036</v>
      </c>
      <c r="G174" s="900" t="s">
        <v>2095</v>
      </c>
      <c r="I174" s="919">
        <f>I173</f>
        <v>311.69524441462011</v>
      </c>
    </row>
    <row r="175" spans="1:9">
      <c r="A175" s="632"/>
      <c r="B175" s="895" t="s">
        <v>2126</v>
      </c>
      <c r="C175" s="929" t="s">
        <v>2127</v>
      </c>
      <c r="D175" s="911" t="s">
        <v>3280</v>
      </c>
      <c r="E175" s="887">
        <v>0</v>
      </c>
      <c r="F175" s="920">
        <f>'[27]T.V. 33 KV'!C121+I175</f>
        <v>1723.930890778975</v>
      </c>
      <c r="G175" s="900" t="s">
        <v>2095</v>
      </c>
      <c r="I175" s="919">
        <f>I174</f>
        <v>311.69524441462011</v>
      </c>
    </row>
    <row r="176" spans="1:9">
      <c r="A176" s="632"/>
      <c r="B176" s="895" t="s">
        <v>2128</v>
      </c>
      <c r="C176" s="929" t="s">
        <v>2129</v>
      </c>
      <c r="D176" s="911" t="s">
        <v>3280</v>
      </c>
      <c r="E176" s="887">
        <v>0</v>
      </c>
      <c r="F176" s="886">
        <f>F173*0.75</f>
        <v>1121.6378440252506</v>
      </c>
      <c r="G176" s="900" t="s">
        <v>2095</v>
      </c>
      <c r="H176" s="902"/>
      <c r="I176" s="921"/>
    </row>
    <row r="177" spans="1:19">
      <c r="A177" s="632"/>
      <c r="B177" s="895" t="s">
        <v>2130</v>
      </c>
      <c r="C177" s="929" t="s">
        <v>2131</v>
      </c>
      <c r="D177" s="911" t="s">
        <v>3280</v>
      </c>
      <c r="E177" s="887">
        <v>0</v>
      </c>
      <c r="F177" s="886">
        <f>F174*0.75</f>
        <v>1210.0560757976277</v>
      </c>
      <c r="G177" s="900" t="s">
        <v>2095</v>
      </c>
      <c r="H177" s="902"/>
      <c r="I177" s="921"/>
    </row>
    <row r="178" spans="1:19">
      <c r="A178" s="632"/>
      <c r="B178" s="895" t="s">
        <v>2132</v>
      </c>
      <c r="C178" s="929" t="s">
        <v>2133</v>
      </c>
      <c r="D178" s="911" t="s">
        <v>3280</v>
      </c>
      <c r="E178" s="887">
        <v>0</v>
      </c>
      <c r="F178" s="886">
        <f>F175*0.75</f>
        <v>1292.9481680842314</v>
      </c>
      <c r="G178" s="900" t="s">
        <v>2095</v>
      </c>
      <c r="H178" s="902"/>
      <c r="I178" s="921"/>
    </row>
    <row r="179" spans="1:19">
      <c r="A179" s="632"/>
      <c r="B179" s="895" t="s">
        <v>2134</v>
      </c>
      <c r="C179" s="929" t="s">
        <v>2135</v>
      </c>
      <c r="D179" s="911" t="s">
        <v>3280</v>
      </c>
      <c r="E179" s="887">
        <v>0</v>
      </c>
      <c r="F179" s="886">
        <f>F173</f>
        <v>1495.517125367001</v>
      </c>
      <c r="G179" s="900" t="s">
        <v>2095</v>
      </c>
      <c r="I179" s="921"/>
    </row>
    <row r="180" spans="1:19">
      <c r="A180" s="632"/>
      <c r="B180" s="895" t="s">
        <v>2136</v>
      </c>
      <c r="C180" s="929" t="s">
        <v>2137</v>
      </c>
      <c r="D180" s="911" t="s">
        <v>3280</v>
      </c>
      <c r="E180" s="887">
        <v>0</v>
      </c>
      <c r="F180" s="886">
        <f>F174</f>
        <v>1613.4081010635036</v>
      </c>
      <c r="G180" s="900" t="s">
        <v>2095</v>
      </c>
      <c r="I180" s="921"/>
    </row>
    <row r="181" spans="1:19">
      <c r="A181" s="632"/>
      <c r="B181" s="895" t="s">
        <v>2138</v>
      </c>
      <c r="C181" s="929" t="s">
        <v>2139</v>
      </c>
      <c r="D181" s="911" t="s">
        <v>3280</v>
      </c>
      <c r="E181" s="887">
        <v>0</v>
      </c>
      <c r="F181" s="886">
        <f>F175</f>
        <v>1723.930890778975</v>
      </c>
      <c r="G181" s="900" t="s">
        <v>2095</v>
      </c>
      <c r="I181" s="921"/>
    </row>
    <row r="182" spans="1:19">
      <c r="A182" s="632"/>
      <c r="B182" s="895" t="s">
        <v>2140</v>
      </c>
      <c r="C182" s="929" t="s">
        <v>2141</v>
      </c>
      <c r="D182" s="911" t="s">
        <v>3280</v>
      </c>
      <c r="E182" s="887">
        <v>0</v>
      </c>
      <c r="F182" s="886">
        <f>'[27]T.V. 22,9 KV'!C119</f>
        <v>746.43499999999995</v>
      </c>
      <c r="G182" s="900" t="s">
        <v>2095</v>
      </c>
      <c r="I182" s="921"/>
    </row>
    <row r="183" spans="1:19">
      <c r="A183" s="632"/>
      <c r="B183" s="895" t="s">
        <v>2142</v>
      </c>
      <c r="C183" s="929" t="s">
        <v>2143</v>
      </c>
      <c r="D183" s="911" t="s">
        <v>3280</v>
      </c>
      <c r="E183" s="887">
        <v>0</v>
      </c>
      <c r="F183" s="886">
        <f>'[27]T.V. 22,9 KV'!C120</f>
        <v>938.37542857142842</v>
      </c>
      <c r="G183" s="900" t="s">
        <v>2095</v>
      </c>
      <c r="I183" s="921"/>
    </row>
    <row r="184" spans="1:19">
      <c r="A184" s="632"/>
      <c r="B184" s="895" t="s">
        <v>2144</v>
      </c>
      <c r="C184" s="929" t="s">
        <v>2145</v>
      </c>
      <c r="D184" s="911" t="s">
        <v>3280</v>
      </c>
      <c r="E184" s="887">
        <v>0</v>
      </c>
      <c r="F184" s="886">
        <f>'[27]T.V. 22,9 KV'!C121</f>
        <v>1279.6028571428569</v>
      </c>
      <c r="G184" s="900" t="s">
        <v>2095</v>
      </c>
      <c r="I184" s="921"/>
    </row>
    <row r="185" spans="1:19">
      <c r="A185" s="632"/>
      <c r="B185" s="895" t="s">
        <v>2146</v>
      </c>
      <c r="C185" s="929" t="s">
        <v>2147</v>
      </c>
      <c r="D185" s="911" t="s">
        <v>3280</v>
      </c>
      <c r="E185" s="887">
        <v>0</v>
      </c>
      <c r="F185" s="886">
        <f>'[27]T.V. 10 KV'!C119</f>
        <v>686.91520833333334</v>
      </c>
      <c r="G185" s="900" t="s">
        <v>2095</v>
      </c>
      <c r="I185" s="921"/>
    </row>
    <row r="186" spans="1:19">
      <c r="A186" s="632"/>
      <c r="B186" s="895" t="s">
        <v>2148</v>
      </c>
      <c r="C186" s="929" t="s">
        <v>2149</v>
      </c>
      <c r="D186" s="911" t="s">
        <v>3280</v>
      </c>
      <c r="E186" s="887">
        <v>0</v>
      </c>
      <c r="F186" s="886">
        <f>'[27]T.V. 10 KV'!C120</f>
        <v>883.1766964285714</v>
      </c>
      <c r="G186" s="900" t="s">
        <v>2095</v>
      </c>
      <c r="I186" s="921"/>
    </row>
    <row r="187" spans="1:19">
      <c r="A187" s="632"/>
      <c r="B187" s="895" t="s">
        <v>2150</v>
      </c>
      <c r="C187" s="929" t="s">
        <v>2151</v>
      </c>
      <c r="D187" s="911" t="s">
        <v>3280</v>
      </c>
      <c r="E187" s="887">
        <v>0</v>
      </c>
      <c r="F187" s="886">
        <f>'[27]T.V. 10 KV'!C121</f>
        <v>1177.5689285714286</v>
      </c>
      <c r="G187" s="900" t="s">
        <v>2095</v>
      </c>
      <c r="I187" s="921"/>
    </row>
    <row r="188" spans="1:19">
      <c r="B188" s="903"/>
      <c r="C188" s="930"/>
      <c r="D188" s="905"/>
      <c r="E188" s="906"/>
      <c r="F188" s="907"/>
      <c r="I188" s="921"/>
    </row>
    <row r="189" spans="1:19" ht="20.25">
      <c r="B189" s="889" t="s">
        <v>2152</v>
      </c>
      <c r="C189" s="931"/>
      <c r="D189" s="905"/>
      <c r="I189" s="921"/>
    </row>
    <row r="190" spans="1:19" s="629" customFormat="1" ht="25.5">
      <c r="A190" s="631"/>
      <c r="B190" s="892" t="s">
        <v>3275</v>
      </c>
      <c r="C190" s="910" t="s">
        <v>2777</v>
      </c>
      <c r="D190" s="892" t="s">
        <v>2778</v>
      </c>
      <c r="E190" s="893" t="s">
        <v>3276</v>
      </c>
      <c r="F190" s="894" t="s">
        <v>3277</v>
      </c>
      <c r="G190" s="902"/>
      <c r="H190" s="902"/>
      <c r="I190" s="921" t="str">
        <f>IF(ISERROR(VLOOKUP(B190,'[29]ESTIMACION ESTRUCTURAS'!$C$1:$K$65536,8,0)),0,VLOOKUP(B190,'[29]ESTIMACION ESTRUCTURAS'!$C$1:$K$65536,8,0))</f>
        <v>Estructura</v>
      </c>
      <c r="J190" s="902"/>
      <c r="K190" s="902"/>
      <c r="L190" s="902"/>
      <c r="M190" s="902"/>
      <c r="N190" s="902"/>
      <c r="O190" s="902"/>
      <c r="P190" s="902"/>
      <c r="Q190" s="902"/>
      <c r="R190" s="902"/>
      <c r="S190" s="902"/>
    </row>
    <row r="191" spans="1:19">
      <c r="A191" s="632"/>
      <c r="B191" s="914" t="s">
        <v>2153</v>
      </c>
      <c r="C191" s="915" t="s">
        <v>3271</v>
      </c>
      <c r="D191" s="916" t="s">
        <v>3280</v>
      </c>
      <c r="E191" s="917">
        <v>0</v>
      </c>
      <c r="F191" s="918">
        <f>'[27]Pararrayo 220 kV'!C119+I191</f>
        <v>4869.36445060609</v>
      </c>
      <c r="G191" s="900" t="s">
        <v>2154</v>
      </c>
      <c r="I191" s="919">
        <f>IF(ISERROR(VLOOKUP(B191,'[29]ESTIMACION ESTRUCTURAS'!$C$1:$K$65536,8,0)),0,VLOOKUP(B191,'[29]ESTIMACION ESTRUCTURAS'!$C$1:$K$65536,8,0))</f>
        <v>354.52359860899543</v>
      </c>
    </row>
    <row r="192" spans="1:19">
      <c r="A192" s="632"/>
      <c r="B192" s="895" t="s">
        <v>2155</v>
      </c>
      <c r="C192" s="896" t="s">
        <v>2156</v>
      </c>
      <c r="D192" s="911" t="s">
        <v>3280</v>
      </c>
      <c r="E192" s="887">
        <v>0</v>
      </c>
      <c r="F192" s="920">
        <f>'[27]Pararrayo 220 kV'!C120+I192</f>
        <v>6027.0159511181655</v>
      </c>
      <c r="G192" s="900" t="s">
        <v>2154</v>
      </c>
      <c r="I192" s="919">
        <f>I191</f>
        <v>354.52359860899543</v>
      </c>
    </row>
    <row r="193" spans="1:9">
      <c r="A193" s="632"/>
      <c r="B193" s="895" t="s">
        <v>2157</v>
      </c>
      <c r="C193" s="896" t="s">
        <v>2158</v>
      </c>
      <c r="D193" s="911" t="s">
        <v>3280</v>
      </c>
      <c r="E193" s="887">
        <v>0</v>
      </c>
      <c r="F193" s="920">
        <f>'[27]Pararrayo 220 kV'!C121+I193</f>
        <v>6605.8417013742037</v>
      </c>
      <c r="G193" s="900" t="s">
        <v>2154</v>
      </c>
      <c r="I193" s="919">
        <f>I192</f>
        <v>354.52359860899543</v>
      </c>
    </row>
    <row r="194" spans="1:9">
      <c r="A194" s="632"/>
      <c r="B194" s="895" t="s">
        <v>2159</v>
      </c>
      <c r="C194" s="896" t="s">
        <v>2160</v>
      </c>
      <c r="D194" s="911" t="s">
        <v>3280</v>
      </c>
      <c r="E194" s="887">
        <v>0</v>
      </c>
      <c r="F194" s="920">
        <f>'[27]Pararrayo 220 kV'!C122+I194</f>
        <v>7184.6674516302419</v>
      </c>
      <c r="G194" s="900" t="s">
        <v>2154</v>
      </c>
      <c r="I194" s="919">
        <f>I193</f>
        <v>354.52359860899543</v>
      </c>
    </row>
    <row r="195" spans="1:9">
      <c r="A195" s="632"/>
      <c r="B195" s="895" t="s">
        <v>2161</v>
      </c>
      <c r="C195" s="896" t="s">
        <v>2162</v>
      </c>
      <c r="D195" s="911" t="s">
        <v>3280</v>
      </c>
      <c r="E195" s="887">
        <v>0</v>
      </c>
      <c r="F195" s="920">
        <f>'[27]Pararrayo 138 kV'!C119+I195</f>
        <v>2879.2290627309048</v>
      </c>
      <c r="G195" s="900" t="s">
        <v>2154</v>
      </c>
      <c r="I195" s="919">
        <f>IF(ISERROR(VLOOKUP(B195,'[29]ESTIMACION ESTRUCTURAS'!$C$1:$K$65536,8,0)),0,VLOOKUP(B195,'[29]ESTIMACION ESTRUCTURAS'!$C$1:$K$65536,8,0))</f>
        <v>356.90295161979407</v>
      </c>
    </row>
    <row r="196" spans="1:9">
      <c r="A196" s="632"/>
      <c r="B196" s="895" t="s">
        <v>2163</v>
      </c>
      <c r="C196" s="896" t="s">
        <v>2164</v>
      </c>
      <c r="D196" s="911" t="s">
        <v>3280</v>
      </c>
      <c r="E196" s="887">
        <v>0</v>
      </c>
      <c r="F196" s="920">
        <f>'[27]Pararrayo 138 kV'!C120+I196</f>
        <v>3299.6167479160904</v>
      </c>
      <c r="G196" s="900" t="s">
        <v>2154</v>
      </c>
      <c r="I196" s="919">
        <f>I195</f>
        <v>356.90295161979407</v>
      </c>
    </row>
    <row r="197" spans="1:9">
      <c r="A197" s="632"/>
      <c r="B197" s="895" t="s">
        <v>2165</v>
      </c>
      <c r="C197" s="896" t="s">
        <v>2166</v>
      </c>
      <c r="D197" s="911" t="s">
        <v>3280</v>
      </c>
      <c r="E197" s="887">
        <v>0</v>
      </c>
      <c r="F197" s="920">
        <f>'[27]Pararrayo 138 kV'!C121+I197</f>
        <v>3509.8105905086832</v>
      </c>
      <c r="G197" s="900" t="s">
        <v>2154</v>
      </c>
      <c r="I197" s="919">
        <f>I196</f>
        <v>356.90295161979407</v>
      </c>
    </row>
    <row r="198" spans="1:9">
      <c r="A198" s="632"/>
      <c r="B198" s="895" t="s">
        <v>2167</v>
      </c>
      <c r="C198" s="896" t="s">
        <v>2168</v>
      </c>
      <c r="D198" s="911" t="s">
        <v>3280</v>
      </c>
      <c r="E198" s="887">
        <v>0</v>
      </c>
      <c r="F198" s="920">
        <f>'[27]Pararrayo 138 kV'!C122+I198</f>
        <v>3720.004433101275</v>
      </c>
      <c r="G198" s="900" t="s">
        <v>2154</v>
      </c>
      <c r="I198" s="919">
        <f>I197</f>
        <v>356.90295161979407</v>
      </c>
    </row>
    <row r="199" spans="1:9">
      <c r="A199" s="632"/>
      <c r="B199" s="895" t="s">
        <v>2169</v>
      </c>
      <c r="C199" s="896" t="s">
        <v>2170</v>
      </c>
      <c r="D199" s="911" t="s">
        <v>3280</v>
      </c>
      <c r="E199" s="887">
        <v>0</v>
      </c>
      <c r="F199" s="920">
        <f>'[27]Pararrayo 60 kV'!C119+I199</f>
        <v>1514.9580160927831</v>
      </c>
      <c r="G199" s="900" t="s">
        <v>2154</v>
      </c>
      <c r="I199" s="919">
        <f>IF(ISERROR(VLOOKUP(B199,'[29]ESTIMACION ESTRUCTURAS'!$C$1:$K$65536,8,0)),0,VLOOKUP(B199,'[29]ESTIMACION ESTRUCTURAS'!$C$1:$K$65536,8,0))</f>
        <v>316.45395043621738</v>
      </c>
    </row>
    <row r="200" spans="1:9">
      <c r="A200" s="632"/>
      <c r="B200" s="895" t="s">
        <v>2171</v>
      </c>
      <c r="C200" s="896" t="s">
        <v>2172</v>
      </c>
      <c r="D200" s="911" t="s">
        <v>3280</v>
      </c>
      <c r="E200" s="887">
        <v>0</v>
      </c>
      <c r="F200" s="920">
        <f>'[27]Pararrayo 60 kV'!C120+I200</f>
        <v>1702.2242763516213</v>
      </c>
      <c r="G200" s="900" t="s">
        <v>2154</v>
      </c>
      <c r="I200" s="919">
        <f>I199</f>
        <v>316.45395043621738</v>
      </c>
    </row>
    <row r="201" spans="1:9">
      <c r="A201" s="632"/>
      <c r="B201" s="895" t="s">
        <v>2173</v>
      </c>
      <c r="C201" s="896" t="s">
        <v>2174</v>
      </c>
      <c r="D201" s="911" t="s">
        <v>3280</v>
      </c>
      <c r="E201" s="887">
        <v>0</v>
      </c>
      <c r="F201" s="920">
        <f>'[27]Pararrayo 60 kV'!C121+I201</f>
        <v>1852.0372845586921</v>
      </c>
      <c r="G201" s="900" t="s">
        <v>2154</v>
      </c>
      <c r="I201" s="919">
        <f>I200</f>
        <v>316.45395043621738</v>
      </c>
    </row>
    <row r="202" spans="1:9">
      <c r="A202" s="632"/>
      <c r="B202" s="895" t="s">
        <v>2175</v>
      </c>
      <c r="C202" s="896" t="s">
        <v>2176</v>
      </c>
      <c r="D202" s="911" t="s">
        <v>3280</v>
      </c>
      <c r="E202" s="887">
        <v>0</v>
      </c>
      <c r="F202" s="920">
        <f>'[27]Pararrayo 33 kV'!C119+I202</f>
        <v>917.96843768472422</v>
      </c>
      <c r="G202" s="900" t="s">
        <v>2154</v>
      </c>
      <c r="I202" s="919">
        <f>IF(ISERROR(VLOOKUP(B202,'[29]ESTIMACION ESTRUCTURAS'!$C$1:$K$65536,8,0)),0,VLOOKUP(B202,'[29]ESTIMACION ESTRUCTURAS'!$C$1:$K$65536,8,0))</f>
        <v>285.52236129583525</v>
      </c>
    </row>
    <row r="203" spans="1:9">
      <c r="A203" s="632"/>
      <c r="B203" s="895" t="s">
        <v>2177</v>
      </c>
      <c r="C203" s="896" t="s">
        <v>2178</v>
      </c>
      <c r="D203" s="911" t="s">
        <v>3280</v>
      </c>
      <c r="E203" s="887">
        <v>0</v>
      </c>
      <c r="F203" s="920">
        <f>'[27]Pararrayo 33 kV'!C120+I203</f>
        <v>1040.6246464389328</v>
      </c>
      <c r="G203" s="900" t="s">
        <v>2154</v>
      </c>
      <c r="I203" s="919">
        <f>I202</f>
        <v>285.52236129583525</v>
      </c>
    </row>
    <row r="204" spans="1:9">
      <c r="A204" s="632"/>
      <c r="B204" s="895" t="s">
        <v>2179</v>
      </c>
      <c r="C204" s="896" t="s">
        <v>2180</v>
      </c>
      <c r="D204" s="911" t="s">
        <v>3280</v>
      </c>
      <c r="E204" s="887">
        <v>0</v>
      </c>
      <c r="F204" s="920">
        <f>'[27]Pararrayo 33 kV'!C121+I204</f>
        <v>1155.6148421460039</v>
      </c>
      <c r="G204" s="900" t="s">
        <v>2154</v>
      </c>
      <c r="I204" s="919">
        <f>I203</f>
        <v>285.52236129583525</v>
      </c>
    </row>
    <row r="205" spans="1:9">
      <c r="A205" s="632"/>
      <c r="B205" s="895" t="s">
        <v>2181</v>
      </c>
      <c r="C205" s="896" t="s">
        <v>2182</v>
      </c>
      <c r="D205" s="911" t="s">
        <v>3280</v>
      </c>
      <c r="E205" s="887">
        <v>0</v>
      </c>
      <c r="F205" s="886">
        <f>'[27]Pararrayo 22,9 kV'!C119</f>
        <v>273.44688111111111</v>
      </c>
      <c r="G205" s="900" t="s">
        <v>2154</v>
      </c>
      <c r="I205" s="921"/>
    </row>
    <row r="206" spans="1:9">
      <c r="A206" s="632"/>
      <c r="B206" s="895" t="s">
        <v>2183</v>
      </c>
      <c r="C206" s="896" t="s">
        <v>2184</v>
      </c>
      <c r="D206" s="911" t="s">
        <v>3280</v>
      </c>
      <c r="E206" s="887">
        <v>0</v>
      </c>
      <c r="F206" s="886">
        <f>'[27]Pararrayo 22,9 kV'!C120</f>
        <v>320.3234893015873</v>
      </c>
      <c r="G206" s="900" t="s">
        <v>2154</v>
      </c>
      <c r="I206" s="921"/>
    </row>
    <row r="207" spans="1:9">
      <c r="A207" s="632"/>
      <c r="B207" s="895" t="s">
        <v>2185</v>
      </c>
      <c r="C207" s="896" t="s">
        <v>2186</v>
      </c>
      <c r="D207" s="911" t="s">
        <v>3280</v>
      </c>
      <c r="E207" s="887">
        <v>0</v>
      </c>
      <c r="F207" s="886">
        <f>'[27]Pararrayo 22,9 kV'!C121</f>
        <v>403.65968164021166</v>
      </c>
      <c r="G207" s="900" t="s">
        <v>2154</v>
      </c>
      <c r="I207" s="921"/>
    </row>
    <row r="208" spans="1:9">
      <c r="A208" s="632"/>
      <c r="B208" s="895" t="s">
        <v>2187</v>
      </c>
      <c r="C208" s="896" t="s">
        <v>2188</v>
      </c>
      <c r="D208" s="911" t="s">
        <v>3280</v>
      </c>
      <c r="E208" s="887">
        <v>0</v>
      </c>
      <c r="F208" s="886">
        <f>'[27]Pararrayo 10 kV'!C119</f>
        <v>225.26022222222221</v>
      </c>
      <c r="G208" s="900" t="s">
        <v>2154</v>
      </c>
      <c r="I208" s="921"/>
    </row>
    <row r="209" spans="1:14">
      <c r="A209" s="632"/>
      <c r="B209" s="895" t="s">
        <v>2189</v>
      </c>
      <c r="C209" s="896" t="s">
        <v>2190</v>
      </c>
      <c r="D209" s="911" t="s">
        <v>3280</v>
      </c>
      <c r="E209" s="887">
        <v>0</v>
      </c>
      <c r="F209" s="886">
        <f>'[27]Pararrayo 10 kV'!C120</f>
        <v>261.09707575757574</v>
      </c>
      <c r="G209" s="900" t="s">
        <v>2154</v>
      </c>
      <c r="I209" s="921"/>
    </row>
    <row r="210" spans="1:14">
      <c r="A210" s="632"/>
      <c r="B210" s="895" t="s">
        <v>2191</v>
      </c>
      <c r="C210" s="896" t="s">
        <v>2192</v>
      </c>
      <c r="D210" s="911" t="s">
        <v>3280</v>
      </c>
      <c r="E210" s="887">
        <v>0</v>
      </c>
      <c r="F210" s="886">
        <f>'[27]Pararrayo 10 kV'!C121</f>
        <v>314.8523560606061</v>
      </c>
      <c r="G210" s="900" t="s">
        <v>2154</v>
      </c>
      <c r="I210" s="921"/>
    </row>
    <row r="211" spans="1:14">
      <c r="B211" s="932"/>
      <c r="C211" s="933"/>
      <c r="D211" s="905"/>
      <c r="E211" s="906"/>
      <c r="F211" s="907"/>
    </row>
    <row r="212" spans="1:14" ht="20.25">
      <c r="B212" s="889" t="s">
        <v>2193</v>
      </c>
      <c r="C212" s="933"/>
      <c r="D212" s="905"/>
    </row>
    <row r="213" spans="1:14" ht="38.25">
      <c r="A213" s="631"/>
      <c r="B213" s="892" t="s">
        <v>3275</v>
      </c>
      <c r="C213" s="891" t="s">
        <v>2777</v>
      </c>
      <c r="D213" s="892" t="s">
        <v>2778</v>
      </c>
      <c r="E213" s="893" t="s">
        <v>3276</v>
      </c>
      <c r="F213" s="894" t="s">
        <v>2194</v>
      </c>
      <c r="G213" s="902"/>
      <c r="H213" s="902"/>
      <c r="I213" s="902"/>
      <c r="J213" s="902"/>
      <c r="K213" s="902"/>
      <c r="L213" s="902"/>
      <c r="M213" s="902"/>
      <c r="N213" s="902"/>
    </row>
    <row r="214" spans="1:14" ht="60">
      <c r="A214" s="632"/>
      <c r="B214" s="934" t="s">
        <v>2195</v>
      </c>
      <c r="C214" s="935" t="s">
        <v>2196</v>
      </c>
      <c r="D214" s="901" t="s">
        <v>3280</v>
      </c>
      <c r="E214" s="887">
        <v>0</v>
      </c>
      <c r="F214" s="918">
        <f>VLOOKUP(B214,'[28]I-404 CMC'!$B$1:$E$65536,4,0)</f>
        <v>42800</v>
      </c>
      <c r="G214" s="900" t="s">
        <v>2197</v>
      </c>
    </row>
    <row r="215" spans="1:14" ht="60">
      <c r="A215" s="632"/>
      <c r="B215" s="934" t="s">
        <v>2198</v>
      </c>
      <c r="C215" s="935" t="s">
        <v>2199</v>
      </c>
      <c r="D215" s="901" t="s">
        <v>3280</v>
      </c>
      <c r="E215" s="887">
        <v>0</v>
      </c>
      <c r="F215" s="886">
        <f>F214*F37/F36</f>
        <v>47877.966101694918</v>
      </c>
      <c r="G215" s="900" t="s">
        <v>2197</v>
      </c>
    </row>
    <row r="216" spans="1:14" ht="60">
      <c r="A216" s="632"/>
      <c r="B216" s="934" t="s">
        <v>2200</v>
      </c>
      <c r="C216" s="935" t="s">
        <v>2201</v>
      </c>
      <c r="D216" s="901" t="s">
        <v>3280</v>
      </c>
      <c r="E216" s="887">
        <v>0</v>
      </c>
      <c r="F216" s="886">
        <f>F215*F38/F37</f>
        <v>56905.46139359699</v>
      </c>
      <c r="G216" s="900" t="s">
        <v>2197</v>
      </c>
    </row>
    <row r="217" spans="1:14" ht="72">
      <c r="A217" s="632"/>
      <c r="B217" s="934" t="s">
        <v>2202</v>
      </c>
      <c r="C217" s="935" t="s">
        <v>2203</v>
      </c>
      <c r="D217" s="901" t="s">
        <v>3280</v>
      </c>
      <c r="E217" s="887">
        <v>0</v>
      </c>
      <c r="F217" s="918">
        <f>VLOOKUP(B217,'[28]I-404 CMC'!$B$1:$E$65536,4,0)</f>
        <v>62470</v>
      </c>
      <c r="G217" s="900" t="s">
        <v>2197</v>
      </c>
    </row>
    <row r="218" spans="1:14" ht="72">
      <c r="A218" s="632"/>
      <c r="B218" s="934" t="s">
        <v>2204</v>
      </c>
      <c r="C218" s="935" t="s">
        <v>2205</v>
      </c>
      <c r="D218" s="901" t="s">
        <v>3280</v>
      </c>
      <c r="E218" s="887">
        <v>0</v>
      </c>
      <c r="F218" s="886">
        <f>F217*F37/F36</f>
        <v>69881.694915254237</v>
      </c>
      <c r="G218" s="900" t="s">
        <v>2197</v>
      </c>
    </row>
    <row r="219" spans="1:14" ht="72">
      <c r="A219" s="632"/>
      <c r="B219" s="934" t="s">
        <v>2206</v>
      </c>
      <c r="C219" s="935" t="s">
        <v>2207</v>
      </c>
      <c r="D219" s="901" t="s">
        <v>3280</v>
      </c>
      <c r="E219" s="887">
        <v>0</v>
      </c>
      <c r="F219" s="886">
        <f>F218*F38/F37</f>
        <v>83058.041431261765</v>
      </c>
      <c r="G219" s="900" t="s">
        <v>2197</v>
      </c>
    </row>
    <row r="220" spans="1:14" ht="48">
      <c r="A220" s="632"/>
      <c r="B220" s="934" t="s">
        <v>2208</v>
      </c>
      <c r="C220" s="935" t="s">
        <v>2209</v>
      </c>
      <c r="D220" s="901" t="s">
        <v>3280</v>
      </c>
      <c r="E220" s="887">
        <v>0</v>
      </c>
      <c r="F220" s="918">
        <f>VLOOKUP(B220,'[28]I-404 CMC'!$B$1:$E$65536,4,0)</f>
        <v>26515</v>
      </c>
      <c r="G220" s="900" t="s">
        <v>2197</v>
      </c>
    </row>
    <row r="221" spans="1:14" ht="48">
      <c r="A221" s="632"/>
      <c r="B221" s="934" t="s">
        <v>2210</v>
      </c>
      <c r="C221" s="935" t="s">
        <v>2211</v>
      </c>
      <c r="D221" s="901" t="s">
        <v>3280</v>
      </c>
      <c r="E221" s="887">
        <v>0</v>
      </c>
      <c r="F221" s="886">
        <f>F220*F37/F36</f>
        <v>29660.847457627122</v>
      </c>
      <c r="G221" s="900" t="s">
        <v>2197</v>
      </c>
    </row>
    <row r="222" spans="1:14" ht="48">
      <c r="A222" s="632"/>
      <c r="B222" s="934" t="s">
        <v>2212</v>
      </c>
      <c r="C222" s="935" t="s">
        <v>2213</v>
      </c>
      <c r="D222" s="901" t="s">
        <v>3280</v>
      </c>
      <c r="E222" s="887">
        <v>0</v>
      </c>
      <c r="F222" s="886">
        <f>F221*F38/F37</f>
        <v>35253.465160075328</v>
      </c>
      <c r="G222" s="900" t="s">
        <v>2197</v>
      </c>
    </row>
    <row r="223" spans="1:14" ht="60">
      <c r="A223" s="632"/>
      <c r="B223" s="934" t="s">
        <v>2214</v>
      </c>
      <c r="C223" s="935" t="s">
        <v>2215</v>
      </c>
      <c r="D223" s="901" t="s">
        <v>3280</v>
      </c>
      <c r="E223" s="887">
        <v>0</v>
      </c>
      <c r="F223" s="918">
        <f>VLOOKUP(B223,'[28]I-404 CMC'!$B$1:$E$65536,4,0)</f>
        <v>38432.479287451948</v>
      </c>
      <c r="G223" s="900" t="s">
        <v>2197</v>
      </c>
    </row>
    <row r="224" spans="1:14" ht="60">
      <c r="A224" s="632"/>
      <c r="B224" s="934" t="s">
        <v>2216</v>
      </c>
      <c r="C224" s="935" t="s">
        <v>2217</v>
      </c>
      <c r="D224" s="901" t="s">
        <v>3280</v>
      </c>
      <c r="E224" s="887">
        <v>0</v>
      </c>
      <c r="F224" s="886">
        <f>F223*F37/F36</f>
        <v>42992.264965624221</v>
      </c>
      <c r="G224" s="900" t="s">
        <v>2197</v>
      </c>
    </row>
    <row r="225" spans="1:15" ht="60">
      <c r="A225" s="632"/>
      <c r="B225" s="934" t="s">
        <v>2218</v>
      </c>
      <c r="C225" s="935" t="s">
        <v>2219</v>
      </c>
      <c r="D225" s="901" t="s">
        <v>3280</v>
      </c>
      <c r="E225" s="887">
        <v>0</v>
      </c>
      <c r="F225" s="886">
        <f>F224*F38/F37</f>
        <v>51098.550615708249</v>
      </c>
      <c r="G225" s="900" t="s">
        <v>2197</v>
      </c>
    </row>
    <row r="226" spans="1:15" ht="60">
      <c r="A226" s="632"/>
      <c r="B226" s="934" t="s">
        <v>2220</v>
      </c>
      <c r="C226" s="935" t="s">
        <v>2221</v>
      </c>
      <c r="D226" s="901" t="s">
        <v>3280</v>
      </c>
      <c r="E226" s="887">
        <v>0</v>
      </c>
      <c r="F226" s="918">
        <f>VLOOKUP(B226,'[28]I-404 CMC'!$B$1:$E$65536,4,0)</f>
        <v>31115.047638888889</v>
      </c>
      <c r="G226" s="900" t="s">
        <v>2197</v>
      </c>
    </row>
    <row r="227" spans="1:15" ht="60">
      <c r="A227" s="632"/>
      <c r="B227" s="934" t="s">
        <v>2222</v>
      </c>
      <c r="C227" s="935" t="s">
        <v>2223</v>
      </c>
      <c r="D227" s="901" t="s">
        <v>3280</v>
      </c>
      <c r="E227" s="887">
        <v>0</v>
      </c>
      <c r="F227" s="886">
        <f>F226*F40/F39</f>
        <v>34748.921815693437</v>
      </c>
      <c r="G227" s="900" t="s">
        <v>2197</v>
      </c>
    </row>
    <row r="228" spans="1:15" ht="60">
      <c r="A228" s="632"/>
      <c r="B228" s="934" t="s">
        <v>2224</v>
      </c>
      <c r="C228" s="935" t="s">
        <v>2225</v>
      </c>
      <c r="D228" s="901" t="s">
        <v>3280</v>
      </c>
      <c r="E228" s="887">
        <v>0</v>
      </c>
      <c r="F228" s="886">
        <f>F227*F41/F40</f>
        <v>40199.733080900245</v>
      </c>
      <c r="G228" s="900" t="s">
        <v>2197</v>
      </c>
    </row>
    <row r="229" spans="1:15" ht="72">
      <c r="A229" s="632"/>
      <c r="B229" s="934" t="s">
        <v>2226</v>
      </c>
      <c r="C229" s="935" t="s">
        <v>2227</v>
      </c>
      <c r="D229" s="901" t="s">
        <v>3280</v>
      </c>
      <c r="E229" s="887">
        <v>0</v>
      </c>
      <c r="F229" s="918">
        <f>VLOOKUP(B229,'[28]I-404 CMC'!$B$1:$E$65536,4,0)</f>
        <v>40008.578999999998</v>
      </c>
      <c r="G229" s="900" t="s">
        <v>2197</v>
      </c>
    </row>
    <row r="230" spans="1:15" ht="72">
      <c r="A230" s="632"/>
      <c r="B230" s="934" t="s">
        <v>2228</v>
      </c>
      <c r="C230" s="935" t="s">
        <v>2229</v>
      </c>
      <c r="D230" s="901" t="s">
        <v>3280</v>
      </c>
      <c r="E230" s="887">
        <v>0</v>
      </c>
      <c r="F230" s="886">
        <f>F229*F40/F39</f>
        <v>44681.113773722631</v>
      </c>
      <c r="G230" s="900" t="s">
        <v>2197</v>
      </c>
    </row>
    <row r="231" spans="1:15" ht="72">
      <c r="A231" s="632"/>
      <c r="B231" s="934" t="s">
        <v>2230</v>
      </c>
      <c r="C231" s="935" t="s">
        <v>2231</v>
      </c>
      <c r="D231" s="901" t="s">
        <v>3280</v>
      </c>
      <c r="E231" s="887">
        <v>0</v>
      </c>
      <c r="F231" s="886">
        <f>F230*F41/F40</f>
        <v>51689.915934306562</v>
      </c>
      <c r="G231" s="900" t="s">
        <v>2197</v>
      </c>
    </row>
    <row r="232" spans="1:15" ht="48">
      <c r="A232" s="632"/>
      <c r="B232" s="934" t="s">
        <v>2232</v>
      </c>
      <c r="C232" s="935" t="s">
        <v>2233</v>
      </c>
      <c r="D232" s="901" t="s">
        <v>3280</v>
      </c>
      <c r="E232" s="887">
        <v>0</v>
      </c>
      <c r="F232" s="918">
        <f>VLOOKUP(B232,'[28]I-404 CMC'!$B$1:$E$65536,4,0)</f>
        <v>20523.345000000001</v>
      </c>
      <c r="G232" s="900" t="s">
        <v>2197</v>
      </c>
    </row>
    <row r="233" spans="1:15" ht="48">
      <c r="A233" s="632"/>
      <c r="B233" s="934" t="s">
        <v>2234</v>
      </c>
      <c r="C233" s="935" t="s">
        <v>2235</v>
      </c>
      <c r="D233" s="901" t="s">
        <v>3280</v>
      </c>
      <c r="E233" s="887">
        <v>0</v>
      </c>
      <c r="F233" s="886">
        <f>F232*F40/F39</f>
        <v>22920.232007299273</v>
      </c>
      <c r="G233" s="900" t="s">
        <v>2197</v>
      </c>
    </row>
    <row r="234" spans="1:15" ht="48">
      <c r="A234" s="632"/>
      <c r="B234" s="934" t="s">
        <v>2236</v>
      </c>
      <c r="C234" s="935" t="s">
        <v>2237</v>
      </c>
      <c r="D234" s="901" t="s">
        <v>3280</v>
      </c>
      <c r="E234" s="887">
        <v>0</v>
      </c>
      <c r="F234" s="886">
        <f>F233*F41/F40</f>
        <v>26515.562518248174</v>
      </c>
      <c r="G234" s="900" t="s">
        <v>2197</v>
      </c>
    </row>
    <row r="235" spans="1:15" ht="60">
      <c r="A235" s="632"/>
      <c r="B235" s="934" t="s">
        <v>2238</v>
      </c>
      <c r="C235" s="935" t="s">
        <v>2239</v>
      </c>
      <c r="D235" s="901" t="s">
        <v>3280</v>
      </c>
      <c r="E235" s="887">
        <v>0</v>
      </c>
      <c r="F235" s="918">
        <f>VLOOKUP(B235,'[28]I-404 CMC'!$B$1:$E$65536,4,0)</f>
        <v>28670.76</v>
      </c>
      <c r="G235" s="900" t="s">
        <v>2197</v>
      </c>
    </row>
    <row r="236" spans="1:15" ht="60">
      <c r="A236" s="632"/>
      <c r="B236" s="934" t="s">
        <v>2240</v>
      </c>
      <c r="C236" s="935" t="s">
        <v>2241</v>
      </c>
      <c r="D236" s="901" t="s">
        <v>3280</v>
      </c>
      <c r="E236" s="887">
        <v>0</v>
      </c>
      <c r="F236" s="886">
        <f>F235*F40/F39</f>
        <v>32019.1699270073</v>
      </c>
      <c r="G236" s="900" t="s">
        <v>2197</v>
      </c>
    </row>
    <row r="237" spans="1:15" ht="60">
      <c r="A237" s="632"/>
      <c r="B237" s="934" t="s">
        <v>2242</v>
      </c>
      <c r="C237" s="935" t="s">
        <v>2243</v>
      </c>
      <c r="D237" s="901" t="s">
        <v>3280</v>
      </c>
      <c r="E237" s="887">
        <v>0</v>
      </c>
      <c r="F237" s="886">
        <f>F236*F41/F40</f>
        <v>37041.784817518237</v>
      </c>
      <c r="G237" s="900" t="s">
        <v>2197</v>
      </c>
    </row>
    <row r="238" spans="1:15">
      <c r="B238" s="932"/>
      <c r="C238" s="933"/>
      <c r="D238" s="905"/>
      <c r="E238" s="906"/>
      <c r="F238" s="907"/>
    </row>
    <row r="239" spans="1:15" ht="20.25">
      <c r="A239" s="631"/>
      <c r="B239" s="908" t="s">
        <v>2244</v>
      </c>
      <c r="C239" s="933"/>
      <c r="D239" s="905"/>
      <c r="E239" s="906"/>
      <c r="F239" s="907"/>
      <c r="G239" s="902"/>
      <c r="H239" s="902"/>
      <c r="I239" s="902"/>
      <c r="J239" s="902"/>
      <c r="K239" s="902"/>
      <c r="L239" s="902"/>
      <c r="M239" s="902"/>
      <c r="N239" s="902"/>
      <c r="O239" s="902"/>
    </row>
    <row r="240" spans="1:15" ht="25.5">
      <c r="A240" s="631"/>
      <c r="B240" s="892" t="s">
        <v>3275</v>
      </c>
      <c r="C240" s="910" t="s">
        <v>2777</v>
      </c>
      <c r="D240" s="892" t="s">
        <v>2778</v>
      </c>
      <c r="E240" s="893" t="s">
        <v>3276</v>
      </c>
      <c r="F240" s="894" t="s">
        <v>3277</v>
      </c>
      <c r="G240" s="902"/>
      <c r="H240" s="902"/>
      <c r="I240" s="902"/>
      <c r="J240" s="902"/>
      <c r="K240" s="902"/>
      <c r="L240" s="902"/>
      <c r="M240" s="902"/>
      <c r="N240" s="902"/>
      <c r="O240" s="902"/>
    </row>
    <row r="241" spans="1:15">
      <c r="A241" s="632"/>
      <c r="B241" s="895" t="s">
        <v>2245</v>
      </c>
      <c r="C241" s="896" t="s">
        <v>2244</v>
      </c>
      <c r="D241" s="911" t="s">
        <v>3280</v>
      </c>
      <c r="E241" s="887">
        <v>0</v>
      </c>
      <c r="F241" s="918">
        <v>6390</v>
      </c>
      <c r="G241" s="900" t="s">
        <v>2246</v>
      </c>
    </row>
    <row r="242" spans="1:15">
      <c r="A242" s="632"/>
      <c r="B242" s="895" t="s">
        <v>2247</v>
      </c>
      <c r="C242" s="896" t="s">
        <v>2244</v>
      </c>
      <c r="D242" s="911" t="s">
        <v>3280</v>
      </c>
      <c r="E242" s="887">
        <v>0</v>
      </c>
      <c r="F242" s="918">
        <v>5000</v>
      </c>
      <c r="G242" s="900" t="s">
        <v>2246</v>
      </c>
    </row>
    <row r="243" spans="1:15">
      <c r="A243" s="632"/>
      <c r="B243" s="895" t="s">
        <v>2248</v>
      </c>
      <c r="C243" s="896" t="s">
        <v>2244</v>
      </c>
      <c r="D243" s="911" t="s">
        <v>3280</v>
      </c>
      <c r="E243" s="887">
        <v>0</v>
      </c>
      <c r="F243" s="918">
        <v>3500</v>
      </c>
      <c r="G243" s="900" t="s">
        <v>2246</v>
      </c>
    </row>
    <row r="244" spans="1:15">
      <c r="B244" s="936" t="s">
        <v>2249</v>
      </c>
      <c r="C244" s="933"/>
      <c r="D244" s="905"/>
      <c r="E244" s="906"/>
      <c r="F244" s="907"/>
    </row>
    <row r="245" spans="1:15">
      <c r="B245" s="932" t="s">
        <v>3367</v>
      </c>
      <c r="C245" s="933"/>
      <c r="D245" s="905"/>
    </row>
    <row r="246" spans="1:15" ht="20.25">
      <c r="B246" s="889" t="s">
        <v>2250</v>
      </c>
      <c r="D246" s="905"/>
      <c r="F246" s="937"/>
      <c r="G246" s="902"/>
      <c r="H246" s="902"/>
    </row>
    <row r="247" spans="1:15" ht="25.5">
      <c r="A247" s="631"/>
      <c r="B247" s="892" t="s">
        <v>3275</v>
      </c>
      <c r="C247" s="910" t="s">
        <v>2777</v>
      </c>
      <c r="D247" s="892" t="s">
        <v>2778</v>
      </c>
      <c r="E247" s="893" t="s">
        <v>3276</v>
      </c>
      <c r="F247" s="894" t="s">
        <v>3277</v>
      </c>
      <c r="I247" s="902"/>
      <c r="J247" s="902"/>
      <c r="K247" s="902"/>
      <c r="L247" s="902"/>
      <c r="M247" s="902"/>
      <c r="N247" s="902"/>
      <c r="O247" s="902"/>
    </row>
    <row r="248" spans="1:15">
      <c r="A248" s="632"/>
      <c r="B248" s="895" t="s">
        <v>2251</v>
      </c>
      <c r="C248" s="938" t="s">
        <v>2252</v>
      </c>
      <c r="D248" s="911" t="s">
        <v>3280</v>
      </c>
      <c r="E248" s="887">
        <v>0</v>
      </c>
      <c r="F248" s="918">
        <v>330000</v>
      </c>
      <c r="G248" s="900" t="s">
        <v>2253</v>
      </c>
    </row>
    <row r="249" spans="1:15">
      <c r="A249" s="632"/>
      <c r="B249" s="895" t="s">
        <v>2254</v>
      </c>
      <c r="C249" s="938" t="s">
        <v>2255</v>
      </c>
      <c r="D249" s="911" t="s">
        <v>3280</v>
      </c>
      <c r="E249" s="887">
        <v>0</v>
      </c>
      <c r="F249" s="918">
        <v>550000</v>
      </c>
      <c r="G249" s="900" t="s">
        <v>2253</v>
      </c>
    </row>
    <row r="250" spans="1:15">
      <c r="A250" s="632"/>
      <c r="B250" s="895" t="s">
        <v>2256</v>
      </c>
      <c r="C250" s="938" t="s">
        <v>2257</v>
      </c>
      <c r="D250" s="911" t="s">
        <v>3280</v>
      </c>
      <c r="E250" s="887">
        <v>0</v>
      </c>
      <c r="F250" s="918">
        <v>600000</v>
      </c>
      <c r="G250" s="900" t="s">
        <v>2253</v>
      </c>
    </row>
    <row r="251" spans="1:15">
      <c r="A251" s="632"/>
      <c r="B251" s="895" t="s">
        <v>2258</v>
      </c>
      <c r="C251" s="938" t="s">
        <v>2259</v>
      </c>
      <c r="D251" s="911" t="s">
        <v>3280</v>
      </c>
      <c r="E251" s="887">
        <v>0</v>
      </c>
      <c r="F251" s="918">
        <v>600000</v>
      </c>
      <c r="G251" s="900" t="s">
        <v>2253</v>
      </c>
    </row>
    <row r="252" spans="1:15">
      <c r="A252" s="632"/>
      <c r="B252" s="895" t="s">
        <v>2260</v>
      </c>
      <c r="C252" s="938" t="s">
        <v>2261</v>
      </c>
      <c r="D252" s="911" t="s">
        <v>3280</v>
      </c>
      <c r="E252" s="887">
        <v>0</v>
      </c>
      <c r="F252" s="918">
        <v>170000</v>
      </c>
      <c r="G252" s="900" t="s">
        <v>2253</v>
      </c>
    </row>
    <row r="253" spans="1:15">
      <c r="A253" s="632"/>
      <c r="B253" s="895" t="s">
        <v>2262</v>
      </c>
      <c r="C253" s="938" t="s">
        <v>2263</v>
      </c>
      <c r="D253" s="911" t="s">
        <v>3280</v>
      </c>
      <c r="E253" s="887">
        <v>0</v>
      </c>
      <c r="F253" s="918">
        <v>270000</v>
      </c>
      <c r="G253" s="900" t="s">
        <v>2253</v>
      </c>
    </row>
    <row r="254" spans="1:15">
      <c r="A254" s="632"/>
      <c r="B254" s="895" t="s">
        <v>2264</v>
      </c>
      <c r="C254" s="938" t="s">
        <v>2265</v>
      </c>
      <c r="D254" s="911" t="s">
        <v>3280</v>
      </c>
      <c r="E254" s="887">
        <v>0</v>
      </c>
      <c r="F254" s="918">
        <v>300000</v>
      </c>
      <c r="G254" s="900" t="s">
        <v>2253</v>
      </c>
    </row>
    <row r="255" spans="1:15">
      <c r="A255" s="632"/>
      <c r="B255" s="895" t="s">
        <v>2266</v>
      </c>
      <c r="C255" s="938" t="s">
        <v>2267</v>
      </c>
      <c r="D255" s="911" t="s">
        <v>3280</v>
      </c>
      <c r="E255" s="887">
        <v>0</v>
      </c>
      <c r="F255" s="918">
        <v>300000</v>
      </c>
      <c r="G255" s="900" t="s">
        <v>2253</v>
      </c>
    </row>
    <row r="256" spans="1:15">
      <c r="A256" s="632"/>
      <c r="B256" s="895" t="s">
        <v>2268</v>
      </c>
      <c r="C256" s="938" t="s">
        <v>2269</v>
      </c>
      <c r="D256" s="911" t="s">
        <v>3280</v>
      </c>
      <c r="E256" s="887">
        <v>0</v>
      </c>
      <c r="F256" s="918">
        <v>110000</v>
      </c>
      <c r="G256" s="900" t="s">
        <v>2253</v>
      </c>
    </row>
    <row r="257" spans="2:7">
      <c r="B257" s="939" t="s">
        <v>2270</v>
      </c>
      <c r="C257" s="938" t="s">
        <v>2271</v>
      </c>
      <c r="D257" s="911" t="s">
        <v>3280</v>
      </c>
      <c r="E257" s="887">
        <v>0</v>
      </c>
      <c r="F257" s="918">
        <v>190000</v>
      </c>
      <c r="G257" s="900" t="s">
        <v>2253</v>
      </c>
    </row>
    <row r="258" spans="2:7">
      <c r="B258" s="895" t="s">
        <v>2272</v>
      </c>
      <c r="C258" s="938" t="s">
        <v>2273</v>
      </c>
      <c r="D258" s="911" t="s">
        <v>3280</v>
      </c>
      <c r="E258" s="887">
        <v>0</v>
      </c>
      <c r="F258" s="918">
        <f>+F257*0.05+F257</f>
        <v>199500</v>
      </c>
      <c r="G258" s="900" t="s">
        <v>2253</v>
      </c>
    </row>
    <row r="259" spans="2:7">
      <c r="B259" s="895" t="s">
        <v>2274</v>
      </c>
      <c r="C259" s="938" t="s">
        <v>2275</v>
      </c>
      <c r="D259" s="911" t="s">
        <v>3280</v>
      </c>
      <c r="E259" s="887">
        <v>0</v>
      </c>
      <c r="F259" s="918">
        <f>+F258*0.05+F258</f>
        <v>209475</v>
      </c>
      <c r="G259" s="900" t="s">
        <v>2253</v>
      </c>
    </row>
    <row r="260" spans="2:7">
      <c r="B260" s="895" t="s">
        <v>2268</v>
      </c>
      <c r="C260" s="938" t="s">
        <v>2269</v>
      </c>
      <c r="D260" s="911" t="s">
        <v>3280</v>
      </c>
      <c r="E260" s="887">
        <v>0</v>
      </c>
      <c r="F260" s="940">
        <f>[30]SSEE!$N$10</f>
        <v>138000</v>
      </c>
      <c r="G260" s="900" t="s">
        <v>2253</v>
      </c>
    </row>
    <row r="261" spans="2:7">
      <c r="B261" s="895" t="s">
        <v>2276</v>
      </c>
      <c r="C261" s="938" t="s">
        <v>2277</v>
      </c>
      <c r="D261" s="911" t="s">
        <v>3280</v>
      </c>
      <c r="E261" s="887">
        <v>0</v>
      </c>
      <c r="F261" s="918">
        <f>+F260*1.05</f>
        <v>144900</v>
      </c>
      <c r="G261" s="900" t="s">
        <v>2253</v>
      </c>
    </row>
    <row r="262" spans="2:7">
      <c r="B262" s="895" t="s">
        <v>2278</v>
      </c>
      <c r="C262" s="938" t="s">
        <v>2279</v>
      </c>
      <c r="D262" s="911" t="s">
        <v>3280</v>
      </c>
      <c r="E262" s="887">
        <v>0</v>
      </c>
      <c r="F262" s="918">
        <f>+F261*1.05</f>
        <v>152145</v>
      </c>
      <c r="G262" s="900" t="s">
        <v>2253</v>
      </c>
    </row>
    <row r="263" spans="2:7">
      <c r="B263" s="895" t="s">
        <v>2264</v>
      </c>
      <c r="C263" s="938" t="s">
        <v>2265</v>
      </c>
      <c r="D263" s="911" t="s">
        <v>3280</v>
      </c>
      <c r="E263" s="887">
        <v>0</v>
      </c>
      <c r="F263" s="918">
        <v>300000</v>
      </c>
      <c r="G263" s="900" t="s">
        <v>2253</v>
      </c>
    </row>
    <row r="264" spans="2:7">
      <c r="B264" s="895" t="s">
        <v>2280</v>
      </c>
      <c r="C264" s="938" t="s">
        <v>2281</v>
      </c>
      <c r="D264" s="911" t="s">
        <v>3280</v>
      </c>
      <c r="E264" s="887">
        <v>0</v>
      </c>
      <c r="F264" s="918">
        <f>+F263*1.05</f>
        <v>315000</v>
      </c>
      <c r="G264" s="900" t="s">
        <v>2253</v>
      </c>
    </row>
    <row r="265" spans="2:7">
      <c r="B265" s="895" t="s">
        <v>2282</v>
      </c>
      <c r="C265" s="938" t="s">
        <v>2283</v>
      </c>
      <c r="D265" s="911" t="s">
        <v>3280</v>
      </c>
      <c r="E265" s="887">
        <v>0</v>
      </c>
      <c r="F265" s="918">
        <f>+F264*1.05</f>
        <v>330750</v>
      </c>
      <c r="G265" s="900" t="s">
        <v>2253</v>
      </c>
    </row>
    <row r="266" spans="2:7">
      <c r="B266" s="895" t="s">
        <v>2284</v>
      </c>
      <c r="C266" s="938" t="s">
        <v>2285</v>
      </c>
      <c r="D266" s="911" t="s">
        <v>3280</v>
      </c>
      <c r="E266" s="887">
        <v>0</v>
      </c>
      <c r="F266" s="918">
        <f>+F265*1.05</f>
        <v>347287.5</v>
      </c>
      <c r="G266" s="900" t="s">
        <v>2253</v>
      </c>
    </row>
    <row r="267" spans="2:7">
      <c r="B267" s="895" t="s">
        <v>2262</v>
      </c>
      <c r="C267" s="938" t="s">
        <v>2263</v>
      </c>
      <c r="D267" s="911" t="s">
        <v>3280</v>
      </c>
      <c r="E267" s="887">
        <v>0</v>
      </c>
      <c r="F267" s="918">
        <v>270000</v>
      </c>
      <c r="G267" s="900" t="s">
        <v>2253</v>
      </c>
    </row>
    <row r="268" spans="2:7">
      <c r="B268" s="895" t="s">
        <v>2286</v>
      </c>
      <c r="C268" s="938" t="s">
        <v>2287</v>
      </c>
      <c r="D268" s="911" t="s">
        <v>3280</v>
      </c>
      <c r="E268" s="887">
        <v>0</v>
      </c>
      <c r="F268" s="918">
        <f>+F267*1.05</f>
        <v>283500</v>
      </c>
      <c r="G268" s="900" t="s">
        <v>2253</v>
      </c>
    </row>
    <row r="269" spans="2:7">
      <c r="B269" s="895" t="s">
        <v>2288</v>
      </c>
      <c r="C269" s="938" t="s">
        <v>2289</v>
      </c>
      <c r="D269" s="911" t="s">
        <v>3280</v>
      </c>
      <c r="E269" s="887">
        <v>0</v>
      </c>
      <c r="F269" s="918">
        <f>+F268*1.05</f>
        <v>297675</v>
      </c>
      <c r="G269" s="900" t="s">
        <v>2253</v>
      </c>
    </row>
    <row r="270" spans="2:7">
      <c r="B270" s="895" t="s">
        <v>2290</v>
      </c>
      <c r="C270" s="938" t="s">
        <v>2291</v>
      </c>
      <c r="D270" s="911" t="s">
        <v>3280</v>
      </c>
      <c r="E270" s="887">
        <v>0</v>
      </c>
      <c r="F270" s="918">
        <f>+F269*1.05</f>
        <v>312558.75</v>
      </c>
      <c r="G270" s="900" t="s">
        <v>2253</v>
      </c>
    </row>
    <row r="271" spans="2:7">
      <c r="B271" s="895" t="s">
        <v>2266</v>
      </c>
      <c r="C271" s="938" t="s">
        <v>2267</v>
      </c>
      <c r="D271" s="911" t="s">
        <v>3280</v>
      </c>
      <c r="E271" s="887">
        <v>0</v>
      </c>
      <c r="F271" s="918">
        <v>300000</v>
      </c>
      <c r="G271" s="900" t="s">
        <v>2253</v>
      </c>
    </row>
    <row r="272" spans="2:7">
      <c r="B272" s="895" t="s">
        <v>2292</v>
      </c>
      <c r="C272" s="938" t="s">
        <v>2293</v>
      </c>
      <c r="D272" s="911" t="s">
        <v>3280</v>
      </c>
      <c r="E272" s="887">
        <v>0</v>
      </c>
      <c r="F272" s="918">
        <f>+F271*1.05</f>
        <v>315000</v>
      </c>
      <c r="G272" s="900" t="s">
        <v>2253</v>
      </c>
    </row>
    <row r="273" spans="2:7">
      <c r="B273" s="895" t="s">
        <v>2294</v>
      </c>
      <c r="C273" s="938" t="s">
        <v>2295</v>
      </c>
      <c r="D273" s="911" t="s">
        <v>3280</v>
      </c>
      <c r="E273" s="887">
        <v>0</v>
      </c>
      <c r="F273" s="918">
        <f>+F272*1.05</f>
        <v>330750</v>
      </c>
      <c r="G273" s="900" t="s">
        <v>2253</v>
      </c>
    </row>
    <row r="274" spans="2:7">
      <c r="B274" s="895" t="s">
        <v>2296</v>
      </c>
      <c r="C274" s="938" t="s">
        <v>2297</v>
      </c>
      <c r="D274" s="911" t="s">
        <v>3280</v>
      </c>
      <c r="E274" s="887">
        <v>0</v>
      </c>
      <c r="F274" s="918">
        <f>+F273*1.05</f>
        <v>347287.5</v>
      </c>
      <c r="G274" s="900" t="s">
        <v>2253</v>
      </c>
    </row>
    <row r="275" spans="2:7">
      <c r="B275" s="895" t="s">
        <v>2260</v>
      </c>
      <c r="C275" s="938" t="s">
        <v>2261</v>
      </c>
      <c r="D275" s="911" t="s">
        <v>3280</v>
      </c>
      <c r="E275" s="887">
        <v>0</v>
      </c>
      <c r="F275" s="918">
        <v>170000</v>
      </c>
      <c r="G275" s="900" t="s">
        <v>2253</v>
      </c>
    </row>
    <row r="276" spans="2:7">
      <c r="B276" s="895" t="s">
        <v>2298</v>
      </c>
      <c r="C276" s="938" t="s">
        <v>2299</v>
      </c>
      <c r="D276" s="911" t="s">
        <v>3280</v>
      </c>
      <c r="E276" s="887">
        <v>0</v>
      </c>
      <c r="F276" s="918">
        <f>+F275*1.05</f>
        <v>178500</v>
      </c>
      <c r="G276" s="900" t="s">
        <v>2253</v>
      </c>
    </row>
    <row r="277" spans="2:7">
      <c r="B277" s="895" t="s">
        <v>2300</v>
      </c>
      <c r="C277" s="938" t="s">
        <v>2301</v>
      </c>
      <c r="D277" s="911" t="s">
        <v>3280</v>
      </c>
      <c r="E277" s="887">
        <v>0</v>
      </c>
      <c r="F277" s="918">
        <f>+F276*1.05</f>
        <v>187425</v>
      </c>
      <c r="G277" s="900" t="s">
        <v>2253</v>
      </c>
    </row>
    <row r="278" spans="2:7">
      <c r="B278" s="895" t="s">
        <v>2302</v>
      </c>
      <c r="C278" s="938" t="s">
        <v>2303</v>
      </c>
      <c r="D278" s="911" t="s">
        <v>3280</v>
      </c>
      <c r="E278" s="887">
        <v>0</v>
      </c>
      <c r="F278" s="918">
        <f>+F277*1.05</f>
        <v>196796.25</v>
      </c>
      <c r="G278" s="900" t="s">
        <v>2253</v>
      </c>
    </row>
    <row r="279" spans="2:7">
      <c r="B279" s="895" t="s">
        <v>2256</v>
      </c>
      <c r="C279" s="938" t="s">
        <v>2257</v>
      </c>
      <c r="D279" s="911" t="s">
        <v>3280</v>
      </c>
      <c r="E279" s="887">
        <v>0</v>
      </c>
      <c r="F279" s="918">
        <v>600000</v>
      </c>
      <c r="G279" s="900" t="s">
        <v>2253</v>
      </c>
    </row>
    <row r="280" spans="2:7">
      <c r="B280" s="895" t="s">
        <v>2304</v>
      </c>
      <c r="C280" s="938" t="s">
        <v>2305</v>
      </c>
      <c r="D280" s="911" t="s">
        <v>3280</v>
      </c>
      <c r="E280" s="887">
        <v>0</v>
      </c>
      <c r="F280" s="918">
        <f>+F279*1.05</f>
        <v>630000</v>
      </c>
      <c r="G280" s="900" t="s">
        <v>2253</v>
      </c>
    </row>
    <row r="281" spans="2:7">
      <c r="B281" s="895" t="s">
        <v>2306</v>
      </c>
      <c r="C281" s="938" t="s">
        <v>2307</v>
      </c>
      <c r="D281" s="911" t="s">
        <v>3280</v>
      </c>
      <c r="E281" s="887">
        <v>0</v>
      </c>
      <c r="F281" s="918">
        <f>+F280*1.05</f>
        <v>661500</v>
      </c>
      <c r="G281" s="900" t="s">
        <v>2253</v>
      </c>
    </row>
    <row r="282" spans="2:7">
      <c r="B282" s="895" t="s">
        <v>2254</v>
      </c>
      <c r="C282" s="938" t="s">
        <v>2255</v>
      </c>
      <c r="D282" s="911" t="s">
        <v>3280</v>
      </c>
      <c r="E282" s="887">
        <v>0</v>
      </c>
      <c r="F282" s="918">
        <v>550000</v>
      </c>
      <c r="G282" s="900" t="s">
        <v>2253</v>
      </c>
    </row>
    <row r="283" spans="2:7">
      <c r="B283" s="895" t="s">
        <v>2308</v>
      </c>
      <c r="C283" s="938" t="s">
        <v>2309</v>
      </c>
      <c r="D283" s="911" t="s">
        <v>3280</v>
      </c>
      <c r="E283" s="887">
        <v>0</v>
      </c>
      <c r="F283" s="918">
        <f>+F282*1.05</f>
        <v>577500</v>
      </c>
      <c r="G283" s="900" t="s">
        <v>2253</v>
      </c>
    </row>
    <row r="284" spans="2:7">
      <c r="B284" s="895" t="s">
        <v>2310</v>
      </c>
      <c r="C284" s="938" t="s">
        <v>2311</v>
      </c>
      <c r="D284" s="911" t="s">
        <v>3280</v>
      </c>
      <c r="E284" s="887">
        <v>0</v>
      </c>
      <c r="F284" s="918">
        <f>+F283*1.05</f>
        <v>606375</v>
      </c>
      <c r="G284" s="900" t="s">
        <v>2253</v>
      </c>
    </row>
    <row r="285" spans="2:7">
      <c r="B285" s="895" t="s">
        <v>2258</v>
      </c>
      <c r="C285" s="938" t="s">
        <v>2259</v>
      </c>
      <c r="D285" s="911" t="s">
        <v>3280</v>
      </c>
      <c r="E285" s="887">
        <v>0</v>
      </c>
      <c r="F285" s="918">
        <v>600000</v>
      </c>
      <c r="G285" s="900" t="s">
        <v>2253</v>
      </c>
    </row>
    <row r="286" spans="2:7">
      <c r="B286" s="895" t="s">
        <v>2312</v>
      </c>
      <c r="C286" s="938" t="s">
        <v>2313</v>
      </c>
      <c r="D286" s="911" t="s">
        <v>3280</v>
      </c>
      <c r="E286" s="887">
        <v>0</v>
      </c>
      <c r="F286" s="918">
        <f>+F285*1.05</f>
        <v>630000</v>
      </c>
      <c r="G286" s="900" t="s">
        <v>2253</v>
      </c>
    </row>
    <row r="287" spans="2:7">
      <c r="B287" s="895" t="s">
        <v>2314</v>
      </c>
      <c r="C287" s="938" t="s">
        <v>2315</v>
      </c>
      <c r="D287" s="911" t="s">
        <v>3280</v>
      </c>
      <c r="E287" s="887">
        <v>0</v>
      </c>
      <c r="F287" s="918">
        <f>+F286*1.05</f>
        <v>661500</v>
      </c>
      <c r="G287" s="900" t="s">
        <v>2253</v>
      </c>
    </row>
    <row r="288" spans="2:7">
      <c r="B288" s="895" t="s">
        <v>2251</v>
      </c>
      <c r="C288" s="938" t="s">
        <v>2252</v>
      </c>
      <c r="D288" s="911" t="s">
        <v>3280</v>
      </c>
      <c r="E288" s="887">
        <v>0</v>
      </c>
      <c r="F288" s="918">
        <v>330000</v>
      </c>
      <c r="G288" s="900" t="s">
        <v>2253</v>
      </c>
    </row>
    <row r="289" spans="1:15">
      <c r="B289" s="895" t="s">
        <v>2316</v>
      </c>
      <c r="C289" s="938" t="s">
        <v>2317</v>
      </c>
      <c r="D289" s="911" t="s">
        <v>3280</v>
      </c>
      <c r="E289" s="887">
        <v>0</v>
      </c>
      <c r="F289" s="918">
        <f>+F288*1.05</f>
        <v>346500</v>
      </c>
      <c r="G289" s="900" t="s">
        <v>2253</v>
      </c>
    </row>
    <row r="290" spans="1:15">
      <c r="B290" s="895" t="s">
        <v>2318</v>
      </c>
      <c r="C290" s="938" t="s">
        <v>2319</v>
      </c>
      <c r="D290" s="911" t="s">
        <v>3280</v>
      </c>
      <c r="E290" s="887">
        <v>0</v>
      </c>
      <c r="F290" s="918">
        <f>+F289*1.05</f>
        <v>363825</v>
      </c>
      <c r="G290" s="900" t="s">
        <v>2253</v>
      </c>
    </row>
    <row r="291" spans="1:15">
      <c r="B291" s="932"/>
      <c r="C291" s="902"/>
      <c r="D291" s="905"/>
      <c r="E291" s="906"/>
      <c r="F291" s="907"/>
    </row>
    <row r="292" spans="1:15">
      <c r="B292" s="932"/>
      <c r="C292" s="902"/>
      <c r="D292" s="905"/>
      <c r="E292" s="906"/>
      <c r="F292" s="907"/>
    </row>
    <row r="293" spans="1:15" ht="20.25">
      <c r="B293" s="889" t="s">
        <v>2320</v>
      </c>
      <c r="D293" s="905"/>
    </row>
    <row r="294" spans="1:15" ht="25.5">
      <c r="A294" s="631"/>
      <c r="B294" s="892" t="s">
        <v>3275</v>
      </c>
      <c r="C294" s="910" t="s">
        <v>2777</v>
      </c>
      <c r="D294" s="892" t="s">
        <v>2778</v>
      </c>
      <c r="E294" s="893" t="s">
        <v>3276</v>
      </c>
      <c r="F294" s="894" t="s">
        <v>3277</v>
      </c>
      <c r="G294" s="902"/>
      <c r="H294" s="902"/>
      <c r="I294" s="902"/>
      <c r="J294" s="902"/>
      <c r="K294" s="902"/>
      <c r="L294" s="902"/>
      <c r="M294" s="902"/>
      <c r="N294" s="902"/>
      <c r="O294" s="902"/>
    </row>
    <row r="295" spans="1:15" ht="89.25">
      <c r="A295" s="632"/>
      <c r="B295" s="895" t="s">
        <v>2321</v>
      </c>
      <c r="C295" s="941" t="s">
        <v>2322</v>
      </c>
      <c r="D295" s="911" t="s">
        <v>3280</v>
      </c>
      <c r="E295" s="887">
        <v>0</v>
      </c>
      <c r="F295" s="918">
        <v>800000</v>
      </c>
      <c r="G295" s="900" t="s">
        <v>2323</v>
      </c>
    </row>
    <row r="296" spans="1:15" ht="102.75" customHeight="1">
      <c r="A296" s="632"/>
      <c r="B296" s="895" t="s">
        <v>2324</v>
      </c>
      <c r="C296" s="941" t="s">
        <v>2325</v>
      </c>
      <c r="D296" s="911" t="s">
        <v>3280</v>
      </c>
      <c r="E296" s="887">
        <v>0</v>
      </c>
      <c r="F296" s="886">
        <f>F295*1.05</f>
        <v>840000</v>
      </c>
      <c r="G296" s="900" t="s">
        <v>2323</v>
      </c>
    </row>
    <row r="297" spans="1:15" ht="89.25">
      <c r="A297" s="632"/>
      <c r="B297" s="895" t="s">
        <v>2326</v>
      </c>
      <c r="C297" s="941" t="s">
        <v>2327</v>
      </c>
      <c r="D297" s="911" t="s">
        <v>3280</v>
      </c>
      <c r="E297" s="887">
        <v>0</v>
      </c>
      <c r="F297" s="886">
        <f>F296*1.05</f>
        <v>882000</v>
      </c>
      <c r="G297" s="900" t="s">
        <v>2323</v>
      </c>
    </row>
    <row r="298" spans="1:15" ht="117" customHeight="1">
      <c r="A298" s="632"/>
      <c r="B298" s="895" t="s">
        <v>2328</v>
      </c>
      <c r="C298" s="941" t="s">
        <v>2329</v>
      </c>
      <c r="D298" s="911" t="s">
        <v>3280</v>
      </c>
      <c r="E298" s="887">
        <v>0</v>
      </c>
      <c r="F298" s="886">
        <f>F297*1.05</f>
        <v>926100</v>
      </c>
      <c r="G298" s="900" t="s">
        <v>2323</v>
      </c>
    </row>
    <row r="299" spans="1:15" ht="105" customHeight="1">
      <c r="A299" s="632"/>
      <c r="B299" s="895" t="s">
        <v>2330</v>
      </c>
      <c r="C299" s="941" t="s">
        <v>2331</v>
      </c>
      <c r="D299" s="911" t="s">
        <v>3280</v>
      </c>
      <c r="E299" s="887">
        <v>0</v>
      </c>
      <c r="F299" s="918">
        <v>950000</v>
      </c>
      <c r="G299" s="900" t="s">
        <v>2323</v>
      </c>
    </row>
    <row r="300" spans="1:15" ht="102.75" customHeight="1">
      <c r="A300" s="632"/>
      <c r="B300" s="895" t="s">
        <v>2332</v>
      </c>
      <c r="C300" s="941" t="s">
        <v>2333</v>
      </c>
      <c r="D300" s="911" t="s">
        <v>3280</v>
      </c>
      <c r="E300" s="887">
        <v>0</v>
      </c>
      <c r="F300" s="886">
        <f>F299*1.05</f>
        <v>997500</v>
      </c>
      <c r="G300" s="900" t="s">
        <v>2323</v>
      </c>
    </row>
    <row r="301" spans="1:15" ht="89.25">
      <c r="A301" s="632"/>
      <c r="B301" s="895" t="s">
        <v>2334</v>
      </c>
      <c r="C301" s="941" t="s">
        <v>2335</v>
      </c>
      <c r="D301" s="911" t="s">
        <v>3280</v>
      </c>
      <c r="E301" s="887">
        <v>0</v>
      </c>
      <c r="F301" s="886">
        <f>F300*1.05</f>
        <v>1047375</v>
      </c>
      <c r="G301" s="900" t="s">
        <v>2323</v>
      </c>
    </row>
    <row r="302" spans="1:15" ht="89.25">
      <c r="A302" s="632"/>
      <c r="B302" s="895" t="s">
        <v>2336</v>
      </c>
      <c r="C302" s="941" t="s">
        <v>2337</v>
      </c>
      <c r="D302" s="911" t="s">
        <v>3280</v>
      </c>
      <c r="E302" s="887">
        <v>0</v>
      </c>
      <c r="F302" s="886">
        <f>F301*1.05</f>
        <v>1099743.75</v>
      </c>
      <c r="G302" s="900" t="s">
        <v>2323</v>
      </c>
    </row>
    <row r="303" spans="1:15" ht="89.25">
      <c r="A303" s="632"/>
      <c r="B303" s="942" t="s">
        <v>2338</v>
      </c>
      <c r="C303" s="943" t="s">
        <v>2337</v>
      </c>
      <c r="D303" s="944" t="s">
        <v>3280</v>
      </c>
      <c r="E303" s="945">
        <v>0</v>
      </c>
      <c r="F303" s="940">
        <v>1099743.75</v>
      </c>
      <c r="G303" s="946" t="s">
        <v>2323</v>
      </c>
    </row>
    <row r="304" spans="1:15" ht="89.25">
      <c r="A304" s="632"/>
      <c r="B304" s="895" t="s">
        <v>2339</v>
      </c>
      <c r="C304" s="941" t="s">
        <v>2340</v>
      </c>
      <c r="D304" s="911" t="s">
        <v>3280</v>
      </c>
      <c r="E304" s="887">
        <v>0</v>
      </c>
      <c r="F304" s="918">
        <v>450000</v>
      </c>
      <c r="G304" s="900" t="s">
        <v>2323</v>
      </c>
    </row>
    <row r="305" spans="1:7" ht="89.25">
      <c r="A305" s="632"/>
      <c r="B305" s="895" t="s">
        <v>2341</v>
      </c>
      <c r="C305" s="941" t="s">
        <v>2342</v>
      </c>
      <c r="D305" s="911" t="s">
        <v>3280</v>
      </c>
      <c r="E305" s="887">
        <v>0</v>
      </c>
      <c r="F305" s="886">
        <f>F304*1.05</f>
        <v>472500</v>
      </c>
      <c r="G305" s="900" t="s">
        <v>2323</v>
      </c>
    </row>
    <row r="306" spans="1:7" ht="89.25">
      <c r="A306" s="632"/>
      <c r="B306" s="895" t="s">
        <v>2343</v>
      </c>
      <c r="C306" s="941" t="s">
        <v>2344</v>
      </c>
      <c r="D306" s="911" t="s">
        <v>3280</v>
      </c>
      <c r="E306" s="887">
        <v>0</v>
      </c>
      <c r="F306" s="886">
        <f>F305*1.05</f>
        <v>496125</v>
      </c>
      <c r="G306" s="900" t="s">
        <v>2323</v>
      </c>
    </row>
    <row r="307" spans="1:7" ht="89.25">
      <c r="A307" s="632"/>
      <c r="B307" s="895" t="s">
        <v>2345</v>
      </c>
      <c r="C307" s="941" t="s">
        <v>2346</v>
      </c>
      <c r="D307" s="911" t="s">
        <v>3280</v>
      </c>
      <c r="E307" s="887">
        <v>0</v>
      </c>
      <c r="F307" s="886">
        <f>F306*1.05</f>
        <v>520931.25</v>
      </c>
      <c r="G307" s="900" t="s">
        <v>2323</v>
      </c>
    </row>
    <row r="308" spans="1:7" ht="117.75" customHeight="1">
      <c r="A308" s="632"/>
      <c r="B308" s="895" t="s">
        <v>2347</v>
      </c>
      <c r="C308" s="941" t="s">
        <v>2348</v>
      </c>
      <c r="D308" s="911" t="s">
        <v>3280</v>
      </c>
      <c r="E308" s="887">
        <v>0</v>
      </c>
      <c r="F308" s="918">
        <v>600000</v>
      </c>
      <c r="G308" s="900" t="s">
        <v>2323</v>
      </c>
    </row>
    <row r="309" spans="1:7" ht="89.25">
      <c r="A309" s="632"/>
      <c r="B309" s="895" t="s">
        <v>2349</v>
      </c>
      <c r="C309" s="941" t="s">
        <v>2350</v>
      </c>
      <c r="D309" s="911" t="s">
        <v>3280</v>
      </c>
      <c r="E309" s="887">
        <v>0</v>
      </c>
      <c r="F309" s="886">
        <f>F308*1.05</f>
        <v>630000</v>
      </c>
      <c r="G309" s="900" t="s">
        <v>2323</v>
      </c>
    </row>
    <row r="310" spans="1:7" ht="89.25">
      <c r="A310" s="632"/>
      <c r="B310" s="895" t="s">
        <v>2351</v>
      </c>
      <c r="C310" s="941" t="s">
        <v>2352</v>
      </c>
      <c r="D310" s="911" t="s">
        <v>3280</v>
      </c>
      <c r="E310" s="887">
        <v>0</v>
      </c>
      <c r="F310" s="886">
        <f>F309*1.05</f>
        <v>661500</v>
      </c>
      <c r="G310" s="900" t="s">
        <v>2323</v>
      </c>
    </row>
    <row r="311" spans="1:7" ht="102" customHeight="1">
      <c r="A311" s="632"/>
      <c r="B311" s="895" t="s">
        <v>2353</v>
      </c>
      <c r="C311" s="941" t="s">
        <v>2354</v>
      </c>
      <c r="D311" s="911" t="s">
        <v>3280</v>
      </c>
      <c r="E311" s="887">
        <v>0</v>
      </c>
      <c r="F311" s="886">
        <f>F310*1.05</f>
        <v>694575</v>
      </c>
      <c r="G311" s="900" t="s">
        <v>2323</v>
      </c>
    </row>
    <row r="312" spans="1:7">
      <c r="B312" s="936" t="s">
        <v>2355</v>
      </c>
      <c r="D312" s="905"/>
    </row>
    <row r="313" spans="1:7">
      <c r="D313" s="905"/>
    </row>
    <row r="314" spans="1:7" ht="30">
      <c r="A314" s="631"/>
      <c r="B314" s="878" t="s">
        <v>2356</v>
      </c>
      <c r="C314" s="879"/>
      <c r="D314" s="879"/>
      <c r="E314" s="947"/>
      <c r="F314" s="880"/>
    </row>
    <row r="315" spans="1:7" ht="26.25">
      <c r="A315" s="631"/>
      <c r="B315" s="881"/>
      <c r="C315" s="948"/>
      <c r="D315" s="948"/>
      <c r="F315" s="949"/>
    </row>
    <row r="316" spans="1:7">
      <c r="A316" s="631"/>
      <c r="B316" s="881"/>
      <c r="C316" s="885" t="s">
        <v>3273</v>
      </c>
      <c r="D316" s="886" t="s">
        <v>2602</v>
      </c>
      <c r="E316" s="887">
        <v>1</v>
      </c>
      <c r="F316" s="881"/>
    </row>
    <row r="317" spans="1:7">
      <c r="A317" s="631"/>
      <c r="B317" s="881"/>
      <c r="D317" s="886" t="s">
        <v>3274</v>
      </c>
      <c r="E317" s="887">
        <v>0</v>
      </c>
      <c r="F317" s="881"/>
    </row>
    <row r="318" spans="1:7">
      <c r="A318" s="631"/>
      <c r="B318" s="881"/>
      <c r="F318" s="907"/>
    </row>
    <row r="319" spans="1:7" ht="20.25">
      <c r="A319" s="631"/>
      <c r="B319" s="889" t="s">
        <v>2357</v>
      </c>
      <c r="C319" s="933"/>
      <c r="D319" s="933"/>
    </row>
    <row r="320" spans="1:7">
      <c r="A320" s="631"/>
      <c r="B320" s="881"/>
      <c r="C320" s="933"/>
      <c r="D320" s="933"/>
    </row>
    <row r="321" spans="1:9" ht="25.5">
      <c r="A321" s="633"/>
      <c r="B321" s="892" t="s">
        <v>3275</v>
      </c>
      <c r="C321" s="910" t="s">
        <v>2777</v>
      </c>
      <c r="D321" s="892" t="s">
        <v>2778</v>
      </c>
      <c r="E321" s="893" t="s">
        <v>3276</v>
      </c>
      <c r="F321" s="894" t="s">
        <v>3277</v>
      </c>
    </row>
    <row r="322" spans="1:9">
      <c r="A322" s="634"/>
      <c r="B322" s="950" t="s">
        <v>2358</v>
      </c>
      <c r="C322" s="951" t="str">
        <f>+VLOOKUP(B322,[31]Resumen!$B$1:$F$65536,2,0)</f>
        <v>Transformador de Potencia Trifásico 220/138/60 kV, 120 MVA (ONAF), 1050 kVp BIL</v>
      </c>
      <c r="D322" s="952" t="s">
        <v>3280</v>
      </c>
      <c r="E322" s="953">
        <f>+VLOOKUP(B322,[31]Resumen!$B$1:$F$65536,4,0)</f>
        <v>0</v>
      </c>
      <c r="F322" s="954">
        <f>+VLOOKUP(B322,[31]Resumen!$B$1:$F$65536,5,0)</f>
        <v>2579922.4892994603</v>
      </c>
      <c r="G322" s="900" t="s">
        <v>2359</v>
      </c>
      <c r="I322" s="884"/>
    </row>
    <row r="323" spans="1:9">
      <c r="A323" s="634"/>
      <c r="B323" s="950" t="s">
        <v>2360</v>
      </c>
      <c r="C323" s="951" t="str">
        <f>+VLOOKUP(B323,[31]Resumen!$B$1:$F$65536,2,0)</f>
        <v>Transformador de Potencia Monofásico 220/60/10 kV, 60 MVA (ONAF), 1050 kVp BIL</v>
      </c>
      <c r="D323" s="952" t="s">
        <v>3280</v>
      </c>
      <c r="E323" s="953">
        <f>+VLOOKUP(B323,[31]Resumen!$B$1:$F$65536,4,0)</f>
        <v>0</v>
      </c>
      <c r="F323" s="954">
        <f>+VLOOKUP(B323,[31]Resumen!$B$1:$F$65536,5,0)</f>
        <v>1234192.8153342961</v>
      </c>
      <c r="G323" s="900" t="s">
        <v>2359</v>
      </c>
    </row>
    <row r="324" spans="1:9">
      <c r="A324" s="634"/>
      <c r="B324" s="950" t="s">
        <v>2361</v>
      </c>
      <c r="C324" s="951" t="str">
        <f>+VLOOKUP(B324,[31]Resumen!$B$1:$F$65536,2,0)</f>
        <v>Transformador de Potencia Monofásico 220/60/10 kV, 40/40/13,33 MVA, 1050 kVp BIL</v>
      </c>
      <c r="D324" s="952" t="s">
        <v>3280</v>
      </c>
      <c r="E324" s="953">
        <f>+VLOOKUP(B324,[31]Resumen!$B$1:$F$65536,4,0)</f>
        <v>0</v>
      </c>
      <c r="F324" s="954">
        <f>+VLOOKUP(B324,[31]Resumen!$B$1:$F$65536,5,0)</f>
        <v>1001394.3439544722</v>
      </c>
      <c r="G324" s="900" t="s">
        <v>2359</v>
      </c>
    </row>
    <row r="325" spans="1:9">
      <c r="A325" s="634"/>
      <c r="B325" s="950" t="s">
        <v>2362</v>
      </c>
      <c r="C325" s="951" t="str">
        <f>+VLOOKUP(B325,[31]Resumen!$B$1:$F$65536,2,0)</f>
        <v>Transformador de Potencia Monofásico 220/60/10 kV, 28.5/28.5/28.5 MVA, 1050 kVp BIL</v>
      </c>
      <c r="D325" s="952" t="s">
        <v>3280</v>
      </c>
      <c r="E325" s="953">
        <f>+VLOOKUP(B325,[31]Resumen!$B$1:$F$65536,4,0)</f>
        <v>0</v>
      </c>
      <c r="F325" s="954">
        <f>+VLOOKUP(B325,[31]Resumen!$B$1:$F$65536,5,0)</f>
        <v>803403.60079742118</v>
      </c>
      <c r="G325" s="900" t="s">
        <v>2359</v>
      </c>
    </row>
    <row r="326" spans="1:9">
      <c r="A326" s="634"/>
      <c r="B326" s="955" t="s">
        <v>2363</v>
      </c>
      <c r="C326" s="956" t="str">
        <f>+VLOOKUP(B326,[31]Resumen!$B$1:$F$65536,2,0)</f>
        <v>Transformador de Potencia Monofásico 220/138/60 kV, 60 MVA, 1050 kVp BIL</v>
      </c>
      <c r="D326" s="957" t="s">
        <v>3280</v>
      </c>
      <c r="E326" s="958">
        <f>+VLOOKUP(B326,[31]Resumen!$B$1:$F$65536,4,0)</f>
        <v>0</v>
      </c>
      <c r="F326" s="959">
        <f>+VLOOKUP(B326,[31]Resumen!$B$1:$F$65536,5,0)</f>
        <v>1246627.9289253263</v>
      </c>
      <c r="G326" s="900" t="s">
        <v>2359</v>
      </c>
    </row>
    <row r="327" spans="1:9">
      <c r="A327" s="634"/>
      <c r="B327" s="955" t="s">
        <v>2364</v>
      </c>
      <c r="C327" s="956" t="str">
        <f>+VLOOKUP(B327,[31]Resumen!$B$1:$F$65536,2,0)</f>
        <v>Transformador de Potencia Monofásico 220/138/10 kV, 80 MVA, 1050 kVp BIL</v>
      </c>
      <c r="D327" s="957" t="s">
        <v>3280</v>
      </c>
      <c r="E327" s="958">
        <f>+VLOOKUP(B327,[31]Resumen!$B$1:$F$65536,4,0)</f>
        <v>0</v>
      </c>
      <c r="F327" s="959">
        <f>+VLOOKUP(B327,[31]Resumen!$B$1:$F$65536,5,0)</f>
        <v>1413465.2755108604</v>
      </c>
      <c r="G327" s="900" t="s">
        <v>2359</v>
      </c>
    </row>
    <row r="328" spans="1:9">
      <c r="A328" s="634"/>
      <c r="B328" s="955" t="s">
        <v>2365</v>
      </c>
      <c r="C328" s="956" t="str">
        <f>+VLOOKUP(B328,[31]Resumen!$B$1:$F$65536,2,0)</f>
        <v>Transformador de Potencia Monofásico 220/138/10 kV, 100 MVA, 1050 kVp BIL</v>
      </c>
      <c r="D328" s="957" t="s">
        <v>3280</v>
      </c>
      <c r="E328" s="958">
        <f>+VLOOKUP(B328,[31]Resumen!$B$1:$F$65536,4,0)</f>
        <v>0</v>
      </c>
      <c r="F328" s="959">
        <f>+VLOOKUP(B328,[31]Resumen!$B$1:$F$65536,5,0)</f>
        <v>1542874.3752564683</v>
      </c>
      <c r="G328" s="900" t="s">
        <v>2359</v>
      </c>
    </row>
    <row r="329" spans="1:9">
      <c r="A329" s="634"/>
      <c r="B329" s="950" t="s">
        <v>2366</v>
      </c>
      <c r="C329" s="951" t="str">
        <f>+VLOOKUP(B329,[31]Resumen!$B$1:$F$65536,2,0)</f>
        <v>Transformador de Potencia Trifásico 220/138/10 kV, 300 MVA (ONAF), 1050 kVp BIL</v>
      </c>
      <c r="D329" s="952" t="s">
        <v>3280</v>
      </c>
      <c r="E329" s="953">
        <f>+VLOOKUP(B329,[31]Resumen!$B$1:$F$65536,4,0)</f>
        <v>0</v>
      </c>
      <c r="F329" s="954">
        <f>+VLOOKUP(B329,[31]Resumen!$B$1:$F$65536,5,0)</f>
        <v>3857185.9381411709</v>
      </c>
      <c r="G329" s="900" t="s">
        <v>2359</v>
      </c>
      <c r="I329" s="884"/>
    </row>
    <row r="330" spans="1:9">
      <c r="A330" s="634"/>
      <c r="B330" s="950" t="s">
        <v>2367</v>
      </c>
      <c r="C330" s="951" t="str">
        <f>+VLOOKUP(B330,[31]Resumen!$B$1:$F$65536,2,0)</f>
        <v>Transformador de Potencia Trifásico 220/138/10 kV, 240 MVA (ONAF), 1050 kVp BIL</v>
      </c>
      <c r="D330" s="952" t="s">
        <v>3280</v>
      </c>
      <c r="E330" s="953">
        <f>+VLOOKUP(B330,[31]Resumen!$B$1:$F$65536,4,0)</f>
        <v>0</v>
      </c>
      <c r="F330" s="954">
        <f>+VLOOKUP(B330,[31]Resumen!$B$1:$F$65536,5,0)</f>
        <v>3533663.1887771506</v>
      </c>
      <c r="G330" s="900" t="s">
        <v>2359</v>
      </c>
      <c r="I330" s="884"/>
    </row>
    <row r="331" spans="1:9">
      <c r="A331" s="634"/>
      <c r="B331" s="950" t="s">
        <v>2368</v>
      </c>
      <c r="C331" s="951" t="str">
        <f>+VLOOKUP(B331,[31]Resumen!$B$1:$F$65536,2,0)</f>
        <v>Transformador de Potencia Trifásico 220/138/10 kV, 180 MVA (ONAF), 1050 kVp BIL</v>
      </c>
      <c r="D331" s="952" t="s">
        <v>3280</v>
      </c>
      <c r="E331" s="953">
        <f>+VLOOKUP(B331,[31]Resumen!$B$1:$F$65536,4,0)</f>
        <v>0</v>
      </c>
      <c r="F331" s="954">
        <f>+VLOOKUP(B331,[31]Resumen!$B$1:$F$65536,5,0)</f>
        <v>3116569.8223133157</v>
      </c>
      <c r="G331" s="900" t="s">
        <v>2359</v>
      </c>
      <c r="I331" s="884"/>
    </row>
    <row r="332" spans="1:9">
      <c r="A332" s="634"/>
      <c r="B332" s="950" t="s">
        <v>2369</v>
      </c>
      <c r="C332" s="951" t="str">
        <f>+VLOOKUP(B332,[31]Resumen!$B$1:$F$65536,2,0)</f>
        <v>Transformador de Potencia Trifásico 220/138/10 kV, 120 MVA (ONAF), 1050 kVp BIL</v>
      </c>
      <c r="D332" s="952" t="s">
        <v>3280</v>
      </c>
      <c r="E332" s="953">
        <f>+VLOOKUP(B332,[31]Resumen!$B$1:$F$65536,4,0)</f>
        <v>0</v>
      </c>
      <c r="F332" s="954">
        <f>+VLOOKUP(B332,[31]Resumen!$B$1:$F$65536,5,0)</f>
        <v>2528709.7395380726</v>
      </c>
      <c r="G332" s="900" t="s">
        <v>2359</v>
      </c>
      <c r="I332" s="884"/>
    </row>
    <row r="333" spans="1:9">
      <c r="A333" s="634"/>
      <c r="B333" s="950" t="s">
        <v>2370</v>
      </c>
      <c r="C333" s="951" t="str">
        <f>+VLOOKUP(B333,[31]Resumen!$B$1:$F$65536,2,0)</f>
        <v>Transformador de Potencia Trifásico 220/138/10 kV, 115 MVA (ONAF), 1050 kVp BIL</v>
      </c>
      <c r="D333" s="952" t="s">
        <v>3280</v>
      </c>
      <c r="E333" s="953">
        <f>+VLOOKUP(B333,[31]Resumen!$B$1:$F$65536,4,0)</f>
        <v>0</v>
      </c>
      <c r="F333" s="954">
        <f>+VLOOKUP(B333,[31]Resumen!$B$1:$F$65536,5,0)</f>
        <v>2467005.0503926845</v>
      </c>
      <c r="G333" s="900" t="s">
        <v>2359</v>
      </c>
      <c r="I333" s="884"/>
    </row>
    <row r="334" spans="1:9">
      <c r="A334" s="634"/>
      <c r="B334" s="950" t="s">
        <v>2371</v>
      </c>
      <c r="C334" s="951" t="str">
        <f>+VLOOKUP(B334,[31]Resumen!$B$1:$F$65536,2,0)</f>
        <v>Transformador de Potencia Trifásico 220/138/10 kV, 110 MVA (ONAF), 1050 kVp BIL</v>
      </c>
      <c r="D334" s="952" t="s">
        <v>3280</v>
      </c>
      <c r="E334" s="953">
        <f>+VLOOKUP(B334,[31]Resumen!$B$1:$F$65536,4,0)</f>
        <v>0</v>
      </c>
      <c r="F334" s="954">
        <f>+VLOOKUP(B334,[31]Resumen!$B$1:$F$65536,5,0)</f>
        <v>2402557.0466018762</v>
      </c>
      <c r="G334" s="900" t="s">
        <v>2359</v>
      </c>
      <c r="I334" s="884"/>
    </row>
    <row r="335" spans="1:9">
      <c r="A335" s="634"/>
      <c r="B335" s="950" t="s">
        <v>2372</v>
      </c>
      <c r="C335" s="951" t="str">
        <f>+VLOOKUP(B335,[31]Resumen!$B$1:$F$65536,2,0)</f>
        <v>Transformador de Potencia Trifásico 220/138/10 kV, 105 MVA (ONAF), 1050 kVp BIL</v>
      </c>
      <c r="D335" s="952" t="s">
        <v>3280</v>
      </c>
      <c r="E335" s="953">
        <f>+VLOOKUP(B335,[31]Resumen!$B$1:$F$65536,4,0)</f>
        <v>0</v>
      </c>
      <c r="F335" s="954">
        <f>+VLOOKUP(B335,[31]Resumen!$B$1:$F$65536,5,0)</f>
        <v>2335110.4039809313</v>
      </c>
      <c r="G335" s="900" t="s">
        <v>2359</v>
      </c>
      <c r="I335" s="884"/>
    </row>
    <row r="336" spans="1:9">
      <c r="A336" s="634"/>
      <c r="B336" s="950" t="s">
        <v>2373</v>
      </c>
      <c r="C336" s="951" t="str">
        <f>+VLOOKUP(B336,[31]Resumen!$B$1:$F$65536,2,0)</f>
        <v>Transformador de Potencia Trifásico 220/138/10 kV, 100 MVA (ONAF), 1050 kVp BIL</v>
      </c>
      <c r="D336" s="952" t="s">
        <v>3280</v>
      </c>
      <c r="E336" s="953">
        <f>+VLOOKUP(B336,[31]Resumen!$B$1:$F$65536,4,0)</f>
        <v>0</v>
      </c>
      <c r="F336" s="954">
        <f>+VLOOKUP(B336,[31]Resumen!$B$1:$F$65536,5,0)</f>
        <v>2264372.4061268512</v>
      </c>
      <c r="G336" s="900" t="s">
        <v>2359</v>
      </c>
      <c r="I336" s="884"/>
    </row>
    <row r="337" spans="1:9">
      <c r="A337" s="634"/>
      <c r="B337" s="950" t="s">
        <v>2374</v>
      </c>
      <c r="C337" s="951" t="str">
        <f>+VLOOKUP(B337,[31]Resumen!$B$1:$F$65536,2,0)</f>
        <v>Transformador de Potencia Trifásico 220/138/10 kV, 95 MVA (ONAF), 1050 kVp BIL</v>
      </c>
      <c r="D337" s="952" t="s">
        <v>3280</v>
      </c>
      <c r="E337" s="953">
        <f>+VLOOKUP(B337,[31]Resumen!$B$1:$F$65536,4,0)</f>
        <v>1</v>
      </c>
      <c r="F337" s="954">
        <f>+VLOOKUP(B337,[31]Resumen!$B$1:$F$65536,5,0)</f>
        <v>2190005.2665592302</v>
      </c>
      <c r="G337" s="900" t="s">
        <v>2359</v>
      </c>
      <c r="I337" s="884"/>
    </row>
    <row r="338" spans="1:9">
      <c r="A338" s="634"/>
      <c r="B338" s="950" t="s">
        <v>2375</v>
      </c>
      <c r="C338" s="951" t="str">
        <f>+VLOOKUP(B338,[31]Resumen!$B$1:$F$65536,2,0)</f>
        <v>Transformador de Potencia Trifásico 220/138/10 kV, 90 MVA (ONAF), 1050 kVp BIL</v>
      </c>
      <c r="D338" s="952" t="s">
        <v>3280</v>
      </c>
      <c r="E338" s="953">
        <f>+VLOOKUP(B338,[31]Resumen!$B$1:$F$65536,4,0)</f>
        <v>1</v>
      </c>
      <c r="F338" s="954">
        <f>+VLOOKUP(B338,[31]Resumen!$B$1:$F$65536,5,0)</f>
        <v>2111616.3730742377</v>
      </c>
      <c r="G338" s="900" t="s">
        <v>2359</v>
      </c>
      <c r="I338" s="884"/>
    </row>
    <row r="339" spans="1:9">
      <c r="A339" s="634"/>
      <c r="B339" s="950" t="s">
        <v>2376</v>
      </c>
      <c r="C339" s="951" t="str">
        <f>+VLOOKUP(B339,[31]Resumen!$B$1:$F$65536,2,0)</f>
        <v>Transformador de Potencia Trifásico 220/138/10 kV, 85 MVA (ONAF), 1050 kVp BIL</v>
      </c>
      <c r="D339" s="952" t="s">
        <v>3280</v>
      </c>
      <c r="E339" s="953">
        <f>+VLOOKUP(B339,[31]Resumen!$B$1:$F$65536,4,0)</f>
        <v>1</v>
      </c>
      <c r="F339" s="954">
        <f>+VLOOKUP(B339,[31]Resumen!$B$1:$F$65536,5,0)</f>
        <v>2028745.74075761</v>
      </c>
      <c r="G339" s="900" t="s">
        <v>2359</v>
      </c>
      <c r="I339" s="884"/>
    </row>
    <row r="340" spans="1:9">
      <c r="A340" s="634"/>
      <c r="B340" s="950" t="s">
        <v>2377</v>
      </c>
      <c r="C340" s="951" t="str">
        <f>+VLOOKUP(B340,[31]Resumen!$B$1:$F$65536,2,0)</f>
        <v>Transformador de Potencia Trifásico 220/138/10 kV, 80 MVA (ONAF), 1050 kVp BIL</v>
      </c>
      <c r="D340" s="952" t="s">
        <v>3280</v>
      </c>
      <c r="E340" s="953">
        <f>+VLOOKUP(B340,[31]Resumen!$B$1:$F$65536,4,0)</f>
        <v>1</v>
      </c>
      <c r="F340" s="954">
        <f>+VLOOKUP(B340,[31]Resumen!$B$1:$F$65536,5,0)</f>
        <v>2116417.8575900542</v>
      </c>
      <c r="G340" s="900" t="s">
        <v>2359</v>
      </c>
      <c r="I340" s="884"/>
    </row>
    <row r="341" spans="1:9">
      <c r="A341" s="634"/>
      <c r="B341" s="950" t="s">
        <v>2378</v>
      </c>
      <c r="C341" s="951" t="str">
        <f>+VLOOKUP(B341,[31]Resumen!$B$1:$F$65536,2,0)</f>
        <v>Transformador de Potencia Trifásico 220/138/10 kV, 75 MVA (ONAF), 1050 kVp BIL</v>
      </c>
      <c r="D341" s="952" t="s">
        <v>3280</v>
      </c>
      <c r="E341" s="953">
        <f>+VLOOKUP(B341,[31]Resumen!$B$1:$F$65536,4,0)</f>
        <v>1</v>
      </c>
      <c r="F341" s="954">
        <f>+VLOOKUP(B341,[31]Resumen!$B$1:$F$65536,5,0)</f>
        <v>2065453.9637425144</v>
      </c>
      <c r="G341" s="900" t="s">
        <v>2359</v>
      </c>
      <c r="I341" s="884"/>
    </row>
    <row r="342" spans="1:9">
      <c r="A342" s="634"/>
      <c r="B342" s="950" t="s">
        <v>2379</v>
      </c>
      <c r="C342" s="951" t="str">
        <f>+VLOOKUP(B342,[31]Resumen!$B$1:$F$65536,2,0)</f>
        <v>Transformador de Potencia Trifásico 220/138/10 kV, 70 MVA (ONAF), 1050 kVp BIL</v>
      </c>
      <c r="D342" s="952" t="s">
        <v>3280</v>
      </c>
      <c r="E342" s="953">
        <f>+VLOOKUP(B342,[31]Resumen!$B$1:$F$65536,4,0)</f>
        <v>1</v>
      </c>
      <c r="F342" s="954">
        <f>+VLOOKUP(B342,[31]Resumen!$B$1:$F$65536,5,0)</f>
        <v>2010972.6196286185</v>
      </c>
      <c r="G342" s="900" t="s">
        <v>2359</v>
      </c>
      <c r="I342" s="884"/>
    </row>
    <row r="343" spans="1:9">
      <c r="A343" s="634"/>
      <c r="B343" s="950" t="s">
        <v>2380</v>
      </c>
      <c r="C343" s="951" t="str">
        <f>+VLOOKUP(B343,[31]Resumen!$B$1:$F$65536,2,0)</f>
        <v>Transformador de Potencia Trifásico 220/138/10 kV, 65 MVA (ONAF), 1050 kVp BIL</v>
      </c>
      <c r="D343" s="952" t="s">
        <v>3280</v>
      </c>
      <c r="E343" s="953">
        <f>+VLOOKUP(B343,[31]Resumen!$B$1:$F$65536,4,0)</f>
        <v>1</v>
      </c>
      <c r="F343" s="954">
        <f>+VLOOKUP(B343,[31]Resumen!$B$1:$F$65536,5,0)</f>
        <v>1952452.053003795</v>
      </c>
      <c r="G343" s="900" t="s">
        <v>2359</v>
      </c>
      <c r="I343" s="884"/>
    </row>
    <row r="344" spans="1:9">
      <c r="A344" s="634"/>
      <c r="B344" s="950" t="s">
        <v>2381</v>
      </c>
      <c r="C344" s="951" t="str">
        <f>+VLOOKUP(B344,[31]Resumen!$B$1:$F$65536,2,0)</f>
        <v>Transformador de Potencia Trifásico 220/138/10 kV, 60 MVA (ONAF), 1050 kVp BIL</v>
      </c>
      <c r="D344" s="952" t="s">
        <v>3280</v>
      </c>
      <c r="E344" s="953">
        <f>+VLOOKUP(B344,[31]Resumen!$B$1:$F$65536,4,0)</f>
        <v>1</v>
      </c>
      <c r="F344" s="954">
        <f>+VLOOKUP(B344,[31]Resumen!$B$1:$F$65536,5,0)</f>
        <v>1889245.0258633937</v>
      </c>
      <c r="G344" s="900" t="s">
        <v>2359</v>
      </c>
      <c r="I344" s="884"/>
    </row>
    <row r="345" spans="1:9">
      <c r="A345" s="634"/>
      <c r="B345" s="950" t="s">
        <v>2382</v>
      </c>
      <c r="C345" s="951" t="str">
        <f>+VLOOKUP(B345,[31]Resumen!$B$1:$F$65536,2,0)</f>
        <v>Transformador de Potencia Trifásico 220/138/10 kV, 55 MVA (ONAF), 1050 kVp BIL</v>
      </c>
      <c r="D345" s="952" t="s">
        <v>3280</v>
      </c>
      <c r="E345" s="953">
        <f>+VLOOKUP(B345,[31]Resumen!$B$1:$F$65536,4,0)</f>
        <v>1</v>
      </c>
      <c r="F345" s="954">
        <f>+VLOOKUP(B345,[31]Resumen!$B$1:$F$65536,5,0)</f>
        <v>1820535.0755536363</v>
      </c>
      <c r="G345" s="900" t="s">
        <v>2359</v>
      </c>
      <c r="I345" s="884"/>
    </row>
    <row r="346" spans="1:9">
      <c r="A346" s="634"/>
      <c r="B346" s="950" t="s">
        <v>2383</v>
      </c>
      <c r="C346" s="951" t="str">
        <f>+VLOOKUP(B346,[31]Resumen!$B$1:$F$65536,2,0)</f>
        <v>Transformador de Potencia Trifásico 220/138/10 kV, 50 MVA (ONAF), 1050 kVp BIL</v>
      </c>
      <c r="D346" s="952" t="s">
        <v>3280</v>
      </c>
      <c r="E346" s="953">
        <f>+VLOOKUP(B346,[31]Resumen!$B$1:$F$65536,4,0)</f>
        <v>1</v>
      </c>
      <c r="F346" s="954">
        <f>+VLOOKUP(B346,[31]Resumen!$B$1:$F$65536,5,0)</f>
        <v>1745271.8405039273</v>
      </c>
      <c r="G346" s="900" t="s">
        <v>2359</v>
      </c>
      <c r="I346" s="884"/>
    </row>
    <row r="347" spans="1:9">
      <c r="A347" s="634"/>
      <c r="B347" s="950" t="s">
        <v>2384</v>
      </c>
      <c r="C347" s="951" t="str">
        <f>+VLOOKUP(B347,[31]Resumen!$B$1:$F$65536,2,0)</f>
        <v>Transformador de Potencia Trifásico 220/138/10 kV, 45 MVA (ONAF), 1050 kVp BIL</v>
      </c>
      <c r="D347" s="952" t="s">
        <v>3280</v>
      </c>
      <c r="E347" s="953">
        <f>+VLOOKUP(B347,[31]Resumen!$B$1:$F$65536,4,0)</f>
        <v>1</v>
      </c>
      <c r="F347" s="954">
        <f>+VLOOKUP(B347,[31]Resumen!$B$1:$F$65536,5,0)</f>
        <v>1662072.1941367337</v>
      </c>
      <c r="G347" s="900" t="s">
        <v>2359</v>
      </c>
      <c r="I347" s="884"/>
    </row>
    <row r="348" spans="1:9">
      <c r="A348" s="634"/>
      <c r="B348" s="950" t="s">
        <v>2385</v>
      </c>
      <c r="C348" s="951" t="str">
        <f>+VLOOKUP(B348,[31]Resumen!$B$1:$F$65536,2,0)</f>
        <v>Transformador de Potencia Trifásico 220/138/10 kV, 40 MVA (ONAF), 1050 kVp BIL</v>
      </c>
      <c r="D348" s="952" t="s">
        <v>3280</v>
      </c>
      <c r="E348" s="953">
        <f>+VLOOKUP(B348,[31]Resumen!$B$1:$F$65536,4,0)</f>
        <v>1</v>
      </c>
      <c r="F348" s="954">
        <f>+VLOOKUP(B348,[31]Resumen!$B$1:$F$65536,5,0)</f>
        <v>1569062.9026248069</v>
      </c>
      <c r="G348" s="900" t="s">
        <v>2359</v>
      </c>
      <c r="I348" s="884"/>
    </row>
    <row r="349" spans="1:9">
      <c r="A349" s="634"/>
      <c r="B349" s="950" t="s">
        <v>2386</v>
      </c>
      <c r="C349" s="951" t="str">
        <f>+VLOOKUP(B349,[31]Resumen!$B$1:$F$65536,2,0)</f>
        <v>Transformador de Potencia Trifásico 220/138/10 kV, 35 MVA (ONAF), 1050 kVp BIL</v>
      </c>
      <c r="D349" s="952" t="s">
        <v>3280</v>
      </c>
      <c r="E349" s="953">
        <f>+VLOOKUP(B349,[31]Resumen!$B$1:$F$65536,4,0)</f>
        <v>1</v>
      </c>
      <c r="F349" s="954">
        <f>+VLOOKUP(B349,[31]Resumen!$B$1:$F$65536,5,0)</f>
        <v>1463617.6646633698</v>
      </c>
      <c r="G349" s="900" t="s">
        <v>2359</v>
      </c>
      <c r="I349" s="884"/>
    </row>
    <row r="350" spans="1:9">
      <c r="A350" s="634"/>
      <c r="B350" s="950" t="s">
        <v>2387</v>
      </c>
      <c r="C350" s="951" t="str">
        <f>+VLOOKUP(B350,[31]Resumen!$B$1:$F$65536,2,0)</f>
        <v>Transformador de Potencia Trifásico 220/138/10 kV, 30 MVA (ONAF), 1050 kVp BIL</v>
      </c>
      <c r="D350" s="952" t="s">
        <v>3280</v>
      </c>
      <c r="E350" s="953">
        <f>+VLOOKUP(B350,[31]Resumen!$B$1:$F$65536,4,0)</f>
        <v>1</v>
      </c>
      <c r="F350" s="954">
        <f>+VLOOKUP(B350,[31]Resumen!$B$1:$F$65536,5,0)</f>
        <v>1341890.0708981464</v>
      </c>
      <c r="G350" s="900" t="s">
        <v>2359</v>
      </c>
      <c r="I350" s="884"/>
    </row>
    <row r="351" spans="1:9">
      <c r="A351" s="634"/>
      <c r="B351" s="950" t="s">
        <v>2388</v>
      </c>
      <c r="C351" s="951" t="str">
        <f>+VLOOKUP(B351,[31]Resumen!$B$1:$F$65536,2,0)</f>
        <v>Transformador de Potencia Trifásico 220/138/10 kV, 25 MVA (ONAF), 1050 kVp BIL</v>
      </c>
      <c r="D351" s="952" t="s">
        <v>3280</v>
      </c>
      <c r="E351" s="953">
        <f>+VLOOKUP(B351,[31]Resumen!$B$1:$F$65536,4,0)</f>
        <v>1</v>
      </c>
      <c r="F351" s="954">
        <f>+VLOOKUP(B351,[31]Resumen!$B$1:$F$65536,5,0)</f>
        <v>1197916.8855386791</v>
      </c>
      <c r="G351" s="900" t="s">
        <v>2359</v>
      </c>
      <c r="I351" s="884"/>
    </row>
    <row r="352" spans="1:9">
      <c r="A352" s="634"/>
      <c r="B352" s="950" t="s">
        <v>2389</v>
      </c>
      <c r="C352" s="951" t="str">
        <f>+VLOOKUP(B352,[31]Resumen!$B$1:$F$65536,2,0)</f>
        <v>Transformador de Potencia Trifásico 220/138/10 kV, 20 MVA (ONAF), 1050 kVp BIL</v>
      </c>
      <c r="D352" s="952" t="s">
        <v>3280</v>
      </c>
      <c r="E352" s="953">
        <f>+VLOOKUP(B352,[31]Resumen!$B$1:$F$65536,4,0)</f>
        <v>1</v>
      </c>
      <c r="F352" s="954">
        <f>+VLOOKUP(B352,[31]Resumen!$B$1:$F$65536,5,0)</f>
        <v>1021707.9476595587</v>
      </c>
      <c r="G352" s="900" t="s">
        <v>2359</v>
      </c>
      <c r="I352" s="884"/>
    </row>
    <row r="353" spans="1:9">
      <c r="A353" s="634"/>
      <c r="B353" s="950" t="s">
        <v>2390</v>
      </c>
      <c r="C353" s="951" t="str">
        <f>+VLOOKUP(B353,[31]Resumen!$B$1:$F$65536,2,0)</f>
        <v>Transformador de Potencia Trifásico 220/138/23 kV, 300 MVA (ONAF), 1050 kVp BIL</v>
      </c>
      <c r="D353" s="952" t="s">
        <v>3280</v>
      </c>
      <c r="E353" s="953">
        <f>+VLOOKUP(B353,[31]Resumen!$B$1:$F$65536,4,0)</f>
        <v>0</v>
      </c>
      <c r="F353" s="954">
        <f>+VLOOKUP(B353,[31]Resumen!$B$1:$F$65536,5,0)</f>
        <v>3876568.7820514282</v>
      </c>
      <c r="G353" s="900" t="s">
        <v>2359</v>
      </c>
      <c r="I353" s="884"/>
    </row>
    <row r="354" spans="1:9">
      <c r="A354" s="634"/>
      <c r="B354" s="950" t="s">
        <v>2391</v>
      </c>
      <c r="C354" s="951" t="str">
        <f>+VLOOKUP(B354,[31]Resumen!$B$1:$F$65536,2,0)</f>
        <v>Transformador de Potencia Trifásico 220/138/23 kV, 240 MVA (ONAF), 1050 kVp BIL</v>
      </c>
      <c r="D354" s="952" t="s">
        <v>3280</v>
      </c>
      <c r="E354" s="953">
        <f>+VLOOKUP(B354,[31]Resumen!$B$1:$F$65536,4,0)</f>
        <v>0</v>
      </c>
      <c r="F354" s="954">
        <f>+VLOOKUP(B354,[31]Resumen!$B$1:$F$65536,5,0)</f>
        <v>3551420.2902282919</v>
      </c>
      <c r="G354" s="900" t="s">
        <v>2359</v>
      </c>
      <c r="I354" s="884"/>
    </row>
    <row r="355" spans="1:9">
      <c r="A355" s="634"/>
      <c r="B355" s="950" t="s">
        <v>2392</v>
      </c>
      <c r="C355" s="951" t="str">
        <f>+VLOOKUP(B355,[31]Resumen!$B$1:$F$65536,2,0)</f>
        <v>Transformador de Potencia Trifásico 220/138/23 kV, 180 MVA (ONAF), 1050 kVp BIL</v>
      </c>
      <c r="D355" s="952" t="s">
        <v>3280</v>
      </c>
      <c r="E355" s="953">
        <f>+VLOOKUP(B355,[31]Resumen!$B$1:$F$65536,4,0)</f>
        <v>0</v>
      </c>
      <c r="F355" s="954">
        <f>+VLOOKUP(B355,[31]Resumen!$B$1:$F$65536,5,0)</f>
        <v>3132230.9771993123</v>
      </c>
      <c r="G355" s="900" t="s">
        <v>2359</v>
      </c>
      <c r="I355" s="884"/>
    </row>
    <row r="356" spans="1:9">
      <c r="A356" s="634"/>
      <c r="B356" s="950" t="s">
        <v>2393</v>
      </c>
      <c r="C356" s="951" t="str">
        <f>+VLOOKUP(B356,[31]Resumen!$B$1:$F$65536,2,0)</f>
        <v>Transformador de Potencia Trifásico 220/138/23 kV, 120 MVA (ONAF), 1050 kVp BIL</v>
      </c>
      <c r="D356" s="952" t="s">
        <v>3280</v>
      </c>
      <c r="E356" s="953">
        <f>+VLOOKUP(B356,[31]Resumen!$B$1:$F$65536,4,0)</f>
        <v>0</v>
      </c>
      <c r="F356" s="954">
        <f>+VLOOKUP(B356,[31]Resumen!$B$1:$F$65536,5,0)</f>
        <v>2541416.8236563546</v>
      </c>
      <c r="G356" s="900" t="s">
        <v>2359</v>
      </c>
      <c r="I356" s="884"/>
    </row>
    <row r="357" spans="1:9">
      <c r="A357" s="634"/>
      <c r="B357" s="950" t="s">
        <v>2394</v>
      </c>
      <c r="C357" s="951" t="str">
        <f>+VLOOKUP(B357,[31]Resumen!$B$1:$F$65536,2,0)</f>
        <v>Transformador de Potencia Trifásico 220/138/23 kV, 115 MVA (ONAF), 1050 kVp BIL</v>
      </c>
      <c r="D357" s="952" t="s">
        <v>3280</v>
      </c>
      <c r="E357" s="953">
        <f>+VLOOKUP(B357,[31]Resumen!$B$1:$F$65536,4,0)</f>
        <v>0</v>
      </c>
      <c r="F357" s="954">
        <f>+VLOOKUP(B357,[31]Resumen!$B$1:$F$65536,5,0)</f>
        <v>2479402.0606961655</v>
      </c>
      <c r="G357" s="900" t="s">
        <v>2359</v>
      </c>
      <c r="I357" s="884"/>
    </row>
    <row r="358" spans="1:9">
      <c r="A358" s="634"/>
      <c r="B358" s="950" t="s">
        <v>2395</v>
      </c>
      <c r="C358" s="951" t="str">
        <f>+VLOOKUP(B358,[31]Resumen!$B$1:$F$65536,2,0)</f>
        <v>Transformador de Potencia Trifásico 220/138/23 kV, 110 MVA (ONAF), 1050 kVp BIL</v>
      </c>
      <c r="D358" s="952" t="s">
        <v>3280</v>
      </c>
      <c r="E358" s="953">
        <f>+VLOOKUP(B358,[31]Resumen!$B$1:$F$65536,4,0)</f>
        <v>0</v>
      </c>
      <c r="F358" s="954">
        <f>+VLOOKUP(B358,[31]Resumen!$B$1:$F$65536,5,0)</f>
        <v>2414630.1975898254</v>
      </c>
      <c r="G358" s="900" t="s">
        <v>2359</v>
      </c>
      <c r="I358" s="884"/>
    </row>
    <row r="359" spans="1:9">
      <c r="A359" s="634"/>
      <c r="B359" s="950" t="s">
        <v>2396</v>
      </c>
      <c r="C359" s="951" t="str">
        <f>+VLOOKUP(B359,[31]Resumen!$B$1:$F$65536,2,0)</f>
        <v>Transformador de Potencia Trifásico 220/138/23 kV, 105 MVA (ONAF), 1050 kVp BIL</v>
      </c>
      <c r="D359" s="952" t="s">
        <v>3280</v>
      </c>
      <c r="E359" s="953">
        <f>+VLOOKUP(B359,[31]Resumen!$B$1:$F$65536,4,0)</f>
        <v>0</v>
      </c>
      <c r="F359" s="954">
        <f>+VLOOKUP(B359,[31]Resumen!$B$1:$F$65536,5,0)</f>
        <v>2346844.6271165139</v>
      </c>
      <c r="G359" s="900" t="s">
        <v>2359</v>
      </c>
      <c r="I359" s="884"/>
    </row>
    <row r="360" spans="1:9">
      <c r="A360" s="634"/>
      <c r="B360" s="950" t="s">
        <v>2397</v>
      </c>
      <c r="C360" s="951" t="str">
        <f>+VLOOKUP(B360,[31]Resumen!$B$1:$F$65536,2,0)</f>
        <v>Transformador de Potencia Trifásico 220/138/23 kV, 100 MVA (ONAF), 1050 kVp BIL</v>
      </c>
      <c r="D360" s="952" t="s">
        <v>3280</v>
      </c>
      <c r="E360" s="953">
        <f>+VLOOKUP(B360,[31]Resumen!$B$1:$F$65536,4,0)</f>
        <v>0</v>
      </c>
      <c r="F360" s="954">
        <f>+VLOOKUP(B360,[31]Resumen!$B$1:$F$65536,5,0)</f>
        <v>2275751.1619365341</v>
      </c>
      <c r="G360" s="900" t="s">
        <v>2359</v>
      </c>
      <c r="I360" s="884"/>
    </row>
    <row r="361" spans="1:9">
      <c r="A361" s="634"/>
      <c r="B361" s="950" t="s">
        <v>2398</v>
      </c>
      <c r="C361" s="951" t="str">
        <f>+VLOOKUP(B361,[31]Resumen!$B$1:$F$65536,2,0)</f>
        <v>Transformador de Potencia Trifásico 220/138/23 kV, 95 MVA (ONAF), 1050 kVp BIL</v>
      </c>
      <c r="D361" s="952" t="s">
        <v>3280</v>
      </c>
      <c r="E361" s="953">
        <f>+VLOOKUP(B361,[31]Resumen!$B$1:$F$65536,4,0)</f>
        <v>1</v>
      </c>
      <c r="F361" s="954">
        <f>+VLOOKUP(B361,[31]Resumen!$B$1:$F$65536,5,0)</f>
        <v>2201010.3181499802</v>
      </c>
      <c r="G361" s="900" t="s">
        <v>2359</v>
      </c>
      <c r="I361" s="884"/>
    </row>
    <row r="362" spans="1:9">
      <c r="A362" s="634"/>
      <c r="B362" s="950" t="s">
        <v>2399</v>
      </c>
      <c r="C362" s="951" t="str">
        <f>+VLOOKUP(B362,[31]Resumen!$B$1:$F$65536,2,0)</f>
        <v>Transformador de Potencia Trifásico 220/138/23 kV, 90 MVA (ONAF), 1050 kVp BIL</v>
      </c>
      <c r="D362" s="952" t="s">
        <v>3280</v>
      </c>
      <c r="E362" s="953">
        <f>+VLOOKUP(B362,[31]Resumen!$B$1:$F$65536,4,0)</f>
        <v>1</v>
      </c>
      <c r="F362" s="954">
        <f>+VLOOKUP(B362,[31]Resumen!$B$1:$F$65536,5,0)</f>
        <v>2122227.5106273745</v>
      </c>
      <c r="G362" s="900" t="s">
        <v>2359</v>
      </c>
      <c r="I362" s="884"/>
    </row>
    <row r="363" spans="1:9">
      <c r="A363" s="634"/>
      <c r="B363" s="950" t="s">
        <v>2400</v>
      </c>
      <c r="C363" s="951" t="str">
        <f>+VLOOKUP(B363,[31]Resumen!$B$1:$F$65536,2,0)</f>
        <v>Transformador de Potencia Trifásico 220/138/23 kV, 85 MVA (ONAF), 1050 kVp BIL</v>
      </c>
      <c r="D363" s="952" t="s">
        <v>3280</v>
      </c>
      <c r="E363" s="953">
        <f>+VLOOKUP(B363,[31]Resumen!$B$1:$F$65536,4,0)</f>
        <v>1</v>
      </c>
      <c r="F363" s="954">
        <f>+VLOOKUP(B363,[31]Resumen!$B$1:$F$65536,5,0)</f>
        <v>2038940.4429724724</v>
      </c>
      <c r="G363" s="900" t="s">
        <v>2359</v>
      </c>
      <c r="I363" s="884"/>
    </row>
    <row r="364" spans="1:9">
      <c r="A364" s="634"/>
      <c r="B364" s="950" t="s">
        <v>2401</v>
      </c>
      <c r="C364" s="951" t="str">
        <f>+VLOOKUP(B364,[31]Resumen!$B$1:$F$65536,2,0)</f>
        <v>Transformador de Potencia Trifásico 220/138/23 kV, 80 MVA (ONAF), 1050 kVp BIL</v>
      </c>
      <c r="D364" s="952" t="s">
        <v>3280</v>
      </c>
      <c r="E364" s="953">
        <f>+VLOOKUP(B364,[31]Resumen!$B$1:$F$65536,4,0)</f>
        <v>1</v>
      </c>
      <c r="F364" s="954">
        <f>+VLOOKUP(B364,[31]Resumen!$B$1:$F$65536,5,0)</f>
        <v>2127053.1232060846</v>
      </c>
      <c r="G364" s="900" t="s">
        <v>2359</v>
      </c>
      <c r="I364" s="884"/>
    </row>
    <row r="365" spans="1:9">
      <c r="A365" s="634"/>
      <c r="B365" s="950" t="s">
        <v>2402</v>
      </c>
      <c r="C365" s="951" t="str">
        <f>+VLOOKUP(B365,[31]Resumen!$B$1:$F$65536,2,0)</f>
        <v>Transformador de Potencia Trifásico 220/138/23 kV, 75 MVA (ONAF), 1050 kVp BIL</v>
      </c>
      <c r="D365" s="952" t="s">
        <v>3280</v>
      </c>
      <c r="E365" s="953">
        <f>+VLOOKUP(B365,[31]Resumen!$B$1:$F$65536,4,0)</f>
        <v>1</v>
      </c>
      <c r="F365" s="954">
        <f>+VLOOKUP(B365,[31]Resumen!$B$1:$F$65536,5,0)</f>
        <v>2075833.1293894616</v>
      </c>
      <c r="G365" s="900" t="s">
        <v>2359</v>
      </c>
      <c r="I365" s="884"/>
    </row>
    <row r="366" spans="1:9">
      <c r="A366" s="634"/>
      <c r="B366" s="950" t="s">
        <v>2403</v>
      </c>
      <c r="C366" s="951" t="str">
        <f>+VLOOKUP(B366,[31]Resumen!$B$1:$F$65536,2,0)</f>
        <v>Transformador de Potencia Trifásico 220/138/23 kV, 70 MVA (ONAF), 1050 kVp BIL</v>
      </c>
      <c r="D366" s="952" t="s">
        <v>3280</v>
      </c>
      <c r="E366" s="953">
        <f>+VLOOKUP(B366,[31]Resumen!$B$1:$F$65536,4,0)</f>
        <v>1</v>
      </c>
      <c r="F366" s="954">
        <f>+VLOOKUP(B366,[31]Resumen!$B$1:$F$65536,5,0)</f>
        <v>2021078.0096770036</v>
      </c>
      <c r="G366" s="900" t="s">
        <v>2359</v>
      </c>
      <c r="I366" s="884"/>
    </row>
    <row r="367" spans="1:9">
      <c r="A367" s="634"/>
      <c r="B367" s="950" t="s">
        <v>2404</v>
      </c>
      <c r="C367" s="951" t="str">
        <f>+VLOOKUP(B367,[31]Resumen!$B$1:$F$65536,2,0)</f>
        <v>Transformador de Potencia Trifásico 220/138/23 kV, 65 MVA (ONAF), 1050 kVp BIL</v>
      </c>
      <c r="D367" s="952" t="s">
        <v>3280</v>
      </c>
      <c r="E367" s="953">
        <f>+VLOOKUP(B367,[31]Resumen!$B$1:$F$65536,4,0)</f>
        <v>1</v>
      </c>
      <c r="F367" s="954">
        <f>+VLOOKUP(B367,[31]Resumen!$B$1:$F$65536,5,0)</f>
        <v>1962263.3698530602</v>
      </c>
      <c r="G367" s="900" t="s">
        <v>2359</v>
      </c>
      <c r="I367" s="884"/>
    </row>
    <row r="368" spans="1:9">
      <c r="A368" s="634"/>
      <c r="B368" s="950" t="s">
        <v>2405</v>
      </c>
      <c r="C368" s="951" t="str">
        <f>+VLOOKUP(B368,[31]Resumen!$B$1:$F$65536,2,0)</f>
        <v>Transformador de Potencia Trifásico 220/138/23 kV, 60 MVA (ONAF), 1050 kVp BIL</v>
      </c>
      <c r="D368" s="952" t="s">
        <v>3280</v>
      </c>
      <c r="E368" s="953">
        <f>+VLOOKUP(B368,[31]Resumen!$B$1:$F$65536,4,0)</f>
        <v>1</v>
      </c>
      <c r="F368" s="954">
        <f>+VLOOKUP(B368,[31]Resumen!$B$1:$F$65536,5,0)</f>
        <v>1898738.7194606971</v>
      </c>
      <c r="G368" s="900" t="s">
        <v>2359</v>
      </c>
      <c r="I368" s="884"/>
    </row>
    <row r="369" spans="1:9">
      <c r="A369" s="634"/>
      <c r="B369" s="950" t="s">
        <v>2406</v>
      </c>
      <c r="C369" s="951" t="str">
        <f>+VLOOKUP(B369,[31]Resumen!$B$1:$F$65536,2,0)</f>
        <v>Transformador de Potencia Trifásico 220/138/23 kV, 55 MVA (ONAF), 1050 kVp BIL</v>
      </c>
      <c r="D369" s="952" t="s">
        <v>3280</v>
      </c>
      <c r="E369" s="953">
        <f>+VLOOKUP(B369,[31]Resumen!$B$1:$F$65536,4,0)</f>
        <v>1</v>
      </c>
      <c r="F369" s="954">
        <f>+VLOOKUP(B369,[31]Resumen!$B$1:$F$65536,5,0)</f>
        <v>1829683.4930187298</v>
      </c>
      <c r="G369" s="900" t="s">
        <v>2359</v>
      </c>
      <c r="I369" s="884"/>
    </row>
    <row r="370" spans="1:9">
      <c r="A370" s="634"/>
      <c r="B370" s="950" t="s">
        <v>2407</v>
      </c>
      <c r="C370" s="951" t="str">
        <f>+VLOOKUP(B370,[31]Resumen!$B$1:$F$65536,2,0)</f>
        <v>Transformador de Potencia Trifásico 220/138/23 kV, 50 MVA (ONAF), 1050 kVp BIL</v>
      </c>
      <c r="D370" s="952" t="s">
        <v>3280</v>
      </c>
      <c r="E370" s="953">
        <f>+VLOOKUP(B370,[31]Resumen!$B$1:$F$65536,4,0)</f>
        <v>1</v>
      </c>
      <c r="F370" s="954">
        <f>+VLOOKUP(B370,[31]Resumen!$B$1:$F$65536,5,0)</f>
        <v>1754042.0507577159</v>
      </c>
      <c r="G370" s="900" t="s">
        <v>2359</v>
      </c>
      <c r="I370" s="884"/>
    </row>
    <row r="371" spans="1:9">
      <c r="A371" s="634"/>
      <c r="B371" s="950" t="s">
        <v>2408</v>
      </c>
      <c r="C371" s="951" t="str">
        <f>+VLOOKUP(B371,[31]Resumen!$B$1:$F$65536,2,0)</f>
        <v>Transformador de Potencia Trifásico 220/138/23 kV, 45 MVA (ONAF), 1050 kVp BIL</v>
      </c>
      <c r="D371" s="952" t="s">
        <v>3280</v>
      </c>
      <c r="E371" s="953">
        <f>+VLOOKUP(B371,[31]Resumen!$B$1:$F$65536,4,0)</f>
        <v>1</v>
      </c>
      <c r="F371" s="954">
        <f>+VLOOKUP(B371,[31]Resumen!$B$1:$F$65536,5,0)</f>
        <v>1670424.3157153102</v>
      </c>
      <c r="G371" s="900" t="s">
        <v>2359</v>
      </c>
      <c r="I371" s="884"/>
    </row>
    <row r="372" spans="1:9">
      <c r="A372" s="634"/>
      <c r="B372" s="950" t="s">
        <v>2409</v>
      </c>
      <c r="C372" s="951" t="str">
        <f>+VLOOKUP(B372,[31]Resumen!$B$1:$F$65536,2,0)</f>
        <v>Transformador de Potencia Trifásico 220/138/23 kV, 40 MVA (ONAF), 1050 kVp BIL</v>
      </c>
      <c r="D372" s="952" t="s">
        <v>3280</v>
      </c>
      <c r="E372" s="953">
        <f>+VLOOKUP(B372,[31]Resumen!$B$1:$F$65536,4,0)</f>
        <v>1</v>
      </c>
      <c r="F372" s="954">
        <f>+VLOOKUP(B372,[31]Resumen!$B$1:$F$65536,5,0)</f>
        <v>1576947.6408289517</v>
      </c>
      <c r="G372" s="900" t="s">
        <v>2359</v>
      </c>
      <c r="I372" s="884"/>
    </row>
    <row r="373" spans="1:9">
      <c r="A373" s="634"/>
      <c r="B373" s="950" t="s">
        <v>2410</v>
      </c>
      <c r="C373" s="951" t="str">
        <f>+VLOOKUP(B373,[31]Resumen!$B$1:$F$65536,2,0)</f>
        <v>Transformador de Potencia Trifásico 220/138/23 kV, 35 MVA (ONAF), 1050 kVp BIL</v>
      </c>
      <c r="D373" s="952" t="s">
        <v>3280</v>
      </c>
      <c r="E373" s="953">
        <f>+VLOOKUP(B373,[31]Resumen!$B$1:$F$65536,4,0)</f>
        <v>1</v>
      </c>
      <c r="F373" s="954">
        <f>+VLOOKUP(B373,[31]Resumen!$B$1:$F$65536,5,0)</f>
        <v>1470972.5272998691</v>
      </c>
      <c r="G373" s="900" t="s">
        <v>2359</v>
      </c>
      <c r="I373" s="884"/>
    </row>
    <row r="374" spans="1:9">
      <c r="A374" s="634"/>
      <c r="B374" s="950" t="s">
        <v>2411</v>
      </c>
      <c r="C374" s="951" t="str">
        <f>+VLOOKUP(B374,[31]Resumen!$B$1:$F$65536,2,0)</f>
        <v>Transformador de Potencia Trifásico 220/138/23 kV, 30 MVA (ONAF), 1050 kVp BIL</v>
      </c>
      <c r="D374" s="952" t="s">
        <v>3280</v>
      </c>
      <c r="E374" s="953">
        <f>+VLOOKUP(B374,[31]Resumen!$B$1:$F$65536,4,0)</f>
        <v>1</v>
      </c>
      <c r="F374" s="954">
        <f>+VLOOKUP(B374,[31]Resumen!$B$1:$F$65536,5,0)</f>
        <v>1348633.2370835643</v>
      </c>
      <c r="G374" s="900" t="s">
        <v>2359</v>
      </c>
      <c r="I374" s="884"/>
    </row>
    <row r="375" spans="1:9">
      <c r="A375" s="634"/>
      <c r="B375" s="950" t="s">
        <v>2412</v>
      </c>
      <c r="C375" s="951" t="str">
        <f>+VLOOKUP(B375,[31]Resumen!$B$1:$F$65536,2,0)</f>
        <v>Transformador de Potencia Trifásico 220/138/23 kV, 25 MVA (ONAF), 1050 kVp BIL</v>
      </c>
      <c r="D375" s="952" t="s">
        <v>3280</v>
      </c>
      <c r="E375" s="953">
        <f>+VLOOKUP(B375,[31]Resumen!$B$1:$F$65536,4,0)</f>
        <v>1</v>
      </c>
      <c r="F375" s="954">
        <f>+VLOOKUP(B375,[31]Resumen!$B$1:$F$65536,5,0)</f>
        <v>1203936.5683805819</v>
      </c>
      <c r="G375" s="900" t="s">
        <v>2359</v>
      </c>
      <c r="I375" s="884"/>
    </row>
    <row r="376" spans="1:9">
      <c r="A376" s="634"/>
      <c r="B376" s="950" t="s">
        <v>2413</v>
      </c>
      <c r="C376" s="951" t="str">
        <f>+VLOOKUP(B376,[31]Resumen!$B$1:$F$65536,2,0)</f>
        <v>Transformador de Potencia Trifásico 220/138/23 kV, 20 MVA (ONAF), 1050 kVp BIL</v>
      </c>
      <c r="D376" s="952" t="s">
        <v>3280</v>
      </c>
      <c r="E376" s="953">
        <f>+VLOOKUP(B376,[31]Resumen!$B$1:$F$65536,4,0)</f>
        <v>1</v>
      </c>
      <c r="F376" s="954">
        <f>+VLOOKUP(B376,[31]Resumen!$B$1:$F$65536,5,0)</f>
        <v>1026842.1584518178</v>
      </c>
      <c r="G376" s="900" t="s">
        <v>2359</v>
      </c>
      <c r="I376" s="884"/>
    </row>
    <row r="377" spans="1:9">
      <c r="A377" s="634"/>
      <c r="B377" s="950" t="s">
        <v>2414</v>
      </c>
      <c r="C377" s="951" t="str">
        <f>+VLOOKUP(B377,[31]Resumen!$B$1:$F$65536,2,0)</f>
        <v>Transformador de Potencia Trifásico 220/60/10 kV, 300 MVA (ONAF), 1050 kVp BIL</v>
      </c>
      <c r="D377" s="952" t="s">
        <v>3280</v>
      </c>
      <c r="E377" s="953">
        <f>+VLOOKUP(B377,[31]Resumen!$B$1:$F$65536,4,0)</f>
        <v>0</v>
      </c>
      <c r="F377" s="954">
        <f>+VLOOKUP(B377,[31]Resumen!$B$1:$F$65536,5,0)</f>
        <v>3818710.508408213</v>
      </c>
      <c r="G377" s="900" t="s">
        <v>2359</v>
      </c>
      <c r="I377" s="884"/>
    </row>
    <row r="378" spans="1:9">
      <c r="A378" s="634"/>
      <c r="B378" s="950" t="s">
        <v>2415</v>
      </c>
      <c r="C378" s="951" t="str">
        <f>+VLOOKUP(B378,[31]Resumen!$B$1:$F$65536,2,0)</f>
        <v>Transformador de Potencia Trifásico 220/60/10 kV, 240 MVA (ONAF), 1050 kVp BIL</v>
      </c>
      <c r="D378" s="952" t="s">
        <v>3280</v>
      </c>
      <c r="E378" s="953">
        <f>+VLOOKUP(B378,[31]Resumen!$B$1:$F$65536,4,0)</f>
        <v>0</v>
      </c>
      <c r="F378" s="954">
        <f>+VLOOKUP(B378,[31]Resumen!$B$1:$F$65536,5,0)</f>
        <v>3498414.8984690988</v>
      </c>
      <c r="G378" s="900" t="s">
        <v>2359</v>
      </c>
      <c r="I378" s="884"/>
    </row>
    <row r="379" spans="1:9">
      <c r="A379" s="634"/>
      <c r="B379" s="950" t="s">
        <v>2416</v>
      </c>
      <c r="C379" s="951" t="str">
        <f>+VLOOKUP(B379,[31]Resumen!$B$1:$F$65536,2,0)</f>
        <v>Transformador de Potencia Trifásico 220/60/10 kV, 180 MVA (ONAF), 1050 kVp BIL</v>
      </c>
      <c r="D379" s="952" t="s">
        <v>3280</v>
      </c>
      <c r="E379" s="953">
        <f>+VLOOKUP(B379,[31]Resumen!$B$1:$F$65536,4,0)</f>
        <v>0</v>
      </c>
      <c r="F379" s="954">
        <f>+VLOOKUP(B379,[31]Resumen!$B$1:$F$65536,5,0)</f>
        <v>3085482.0383357406</v>
      </c>
      <c r="G379" s="900" t="s">
        <v>2359</v>
      </c>
      <c r="I379" s="884"/>
    </row>
    <row r="380" spans="1:9">
      <c r="A380" s="634"/>
      <c r="B380" s="950" t="s">
        <v>2417</v>
      </c>
      <c r="C380" s="951" t="str">
        <f>+VLOOKUP(B380,[31]Resumen!$B$1:$F$65536,2,0)</f>
        <v>Transformador de Potencia Trifásico 220/60/10 kV, 120 MVA (ONAF), 1050 kVp BIL</v>
      </c>
      <c r="D380" s="952" t="s">
        <v>3280</v>
      </c>
      <c r="E380" s="953">
        <f>+VLOOKUP(B380,[31]Resumen!$B$1:$F$65536,4,0)</f>
        <v>0</v>
      </c>
      <c r="F380" s="954">
        <f>+VLOOKUP(B380,[31]Resumen!$B$1:$F$65536,5,0)</f>
        <v>2503485.8598861806</v>
      </c>
      <c r="G380" s="900" t="s">
        <v>2359</v>
      </c>
      <c r="I380" s="884"/>
    </row>
    <row r="381" spans="1:9">
      <c r="A381" s="634"/>
      <c r="B381" s="950" t="s">
        <v>2418</v>
      </c>
      <c r="C381" s="951" t="str">
        <f>+VLOOKUP(B381,[31]Resumen!$B$1:$F$65536,2,0)</f>
        <v>Transformador de Potencia Trifásico 220/60/10 kV, 115 MVA (ONAF), 1050 kVp BIL</v>
      </c>
      <c r="D381" s="952" t="s">
        <v>3280</v>
      </c>
      <c r="E381" s="953">
        <f>+VLOOKUP(B381,[31]Resumen!$B$1:$F$65536,4,0)</f>
        <v>0</v>
      </c>
      <c r="F381" s="954">
        <f>+VLOOKUP(B381,[31]Resumen!$B$1:$F$65536,5,0)</f>
        <v>2442396.6750150174</v>
      </c>
      <c r="G381" s="900" t="s">
        <v>2359</v>
      </c>
      <c r="I381" s="884"/>
    </row>
    <row r="382" spans="1:9">
      <c r="A382" s="634"/>
      <c r="B382" s="950" t="s">
        <v>2419</v>
      </c>
      <c r="C382" s="951" t="str">
        <f>+VLOOKUP(B382,[31]Resumen!$B$1:$F$65536,2,0)</f>
        <v>Transformador de Potencia Trifásico 220/60/10 kV, 110 MVA (ONAF), 1050 kVp BIL</v>
      </c>
      <c r="D382" s="952" t="s">
        <v>3280</v>
      </c>
      <c r="E382" s="953">
        <f>+VLOOKUP(B382,[31]Resumen!$B$1:$F$65536,4,0)</f>
        <v>0</v>
      </c>
      <c r="F382" s="954">
        <f>+VLOOKUP(B382,[31]Resumen!$B$1:$F$65536,5,0)</f>
        <v>2378591.5400620224</v>
      </c>
      <c r="G382" s="900" t="s">
        <v>2359</v>
      </c>
      <c r="I382" s="884"/>
    </row>
    <row r="383" spans="1:9">
      <c r="A383" s="634"/>
      <c r="B383" s="950" t="s">
        <v>2420</v>
      </c>
      <c r="C383" s="951" t="str">
        <f>+VLOOKUP(B383,[31]Resumen!$B$1:$F$65536,2,0)</f>
        <v>Transformador de Potencia Trifásico 220/60/10 kV, 105 MVA (ONAF), 1050 kVp BIL</v>
      </c>
      <c r="D383" s="952" t="s">
        <v>3280</v>
      </c>
      <c r="E383" s="953">
        <f>+VLOOKUP(B383,[31]Resumen!$B$1:$F$65536,4,0)</f>
        <v>0</v>
      </c>
      <c r="F383" s="954">
        <f>+VLOOKUP(B383,[31]Resumen!$B$1:$F$65536,5,0)</f>
        <v>2311817.6777012218</v>
      </c>
      <c r="G383" s="900" t="s">
        <v>2359</v>
      </c>
      <c r="I383" s="884"/>
    </row>
    <row r="384" spans="1:9">
      <c r="A384" s="634"/>
      <c r="B384" s="950" t="s">
        <v>2421</v>
      </c>
      <c r="C384" s="951" t="str">
        <f>+VLOOKUP(B384,[31]Resumen!$B$1:$F$65536,2,0)</f>
        <v>Transformador de Potencia Trifásico 220/60/10 kV, 100 MVA (ONAF), 1050 kVp BIL</v>
      </c>
      <c r="D384" s="952" t="s">
        <v>3280</v>
      </c>
      <c r="E384" s="953">
        <f>+VLOOKUP(B384,[31]Resumen!$B$1:$F$65536,4,0)</f>
        <v>0</v>
      </c>
      <c r="F384" s="954">
        <f>+VLOOKUP(B384,[31]Resumen!$B$1:$F$65536,5,0)</f>
        <v>2241785.2913757358</v>
      </c>
      <c r="G384" s="900" t="s">
        <v>2359</v>
      </c>
      <c r="I384" s="884"/>
    </row>
    <row r="385" spans="1:9">
      <c r="A385" s="634"/>
      <c r="B385" s="950" t="s">
        <v>2422</v>
      </c>
      <c r="C385" s="951" t="str">
        <f>+VLOOKUP(B385,[31]Resumen!$B$1:$F$65536,2,0)</f>
        <v>Transformador de Potencia Trifásico 220/60/10 kV, 95 MVA (ONAF), 1050 kVp BIL</v>
      </c>
      <c r="D385" s="952" t="s">
        <v>3280</v>
      </c>
      <c r="E385" s="953">
        <f>+VLOOKUP(B385,[31]Resumen!$B$1:$F$65536,4,0)</f>
        <v>1</v>
      </c>
      <c r="F385" s="954">
        <f>+VLOOKUP(B385,[31]Resumen!$B$1:$F$65536,5,0)</f>
        <v>2168159.9640253019</v>
      </c>
      <c r="G385" s="900" t="s">
        <v>2359</v>
      </c>
      <c r="I385" s="884"/>
    </row>
    <row r="386" spans="1:9">
      <c r="A386" s="634"/>
      <c r="B386" s="950" t="s">
        <v>2423</v>
      </c>
      <c r="C386" s="951" t="str">
        <f>+VLOOKUP(B386,[31]Resumen!$B$1:$F$65536,2,0)</f>
        <v>Transformador de Potencia Trifásico 220/60/10 kV, 90 MVA (ONAF), 1050 kVp BIL</v>
      </c>
      <c r="D386" s="952" t="s">
        <v>3280</v>
      </c>
      <c r="E386" s="953">
        <f>+VLOOKUP(B386,[31]Resumen!$B$1:$F$65536,4,0)</f>
        <v>1</v>
      </c>
      <c r="F386" s="954">
        <f>+VLOOKUP(B386,[31]Resumen!$B$1:$F$65536,5,0)</f>
        <v>2090552.9997528223</v>
      </c>
      <c r="G386" s="900" t="s">
        <v>2359</v>
      </c>
      <c r="I386" s="884"/>
    </row>
    <row r="387" spans="1:9">
      <c r="A387" s="634"/>
      <c r="B387" s="950" t="s">
        <v>2424</v>
      </c>
      <c r="C387" s="951" t="str">
        <f>+VLOOKUP(B387,[31]Resumen!$B$1:$F$65536,2,0)</f>
        <v>Transformador de Potencia Trifásico 220/60/10 kV, 85 MVA (ONAF), 1050 kVp BIL</v>
      </c>
      <c r="D387" s="952" t="s">
        <v>3280</v>
      </c>
      <c r="E387" s="953">
        <f>+VLOOKUP(B387,[31]Resumen!$B$1:$F$65536,4,0)</f>
        <v>1</v>
      </c>
      <c r="F387" s="954">
        <f>+VLOOKUP(B387,[31]Resumen!$B$1:$F$65536,5,0)</f>
        <v>2008509.0019935528</v>
      </c>
      <c r="G387" s="900" t="s">
        <v>2359</v>
      </c>
      <c r="I387" s="884"/>
    </row>
    <row r="388" spans="1:9">
      <c r="A388" s="634"/>
      <c r="B388" s="950" t="s">
        <v>2425</v>
      </c>
      <c r="C388" s="951" t="str">
        <f>+VLOOKUP(B388,[31]Resumen!$B$1:$F$65536,2,0)</f>
        <v>Transformador de Potencia Trifásico 220/60/10 kV, 80 MVA (ONAF), 1050 kVp BIL</v>
      </c>
      <c r="D388" s="952" t="s">
        <v>3280</v>
      </c>
      <c r="E388" s="953">
        <f>+VLOOKUP(B388,[31]Resumen!$B$1:$F$65536,4,0)</f>
        <v>1</v>
      </c>
      <c r="F388" s="954">
        <f>+VLOOKUP(B388,[31]Resumen!$B$1:$F$65536,5,0)</f>
        <v>2095306.5894605936</v>
      </c>
      <c r="G388" s="900" t="s">
        <v>2359</v>
      </c>
      <c r="I388" s="884"/>
    </row>
    <row r="389" spans="1:9">
      <c r="A389" s="634"/>
      <c r="B389" s="950" t="s">
        <v>2426</v>
      </c>
      <c r="C389" s="951" t="str">
        <f>+VLOOKUP(B389,[31]Resumen!$B$1:$F$65536,2,0)</f>
        <v>Transformador de Potencia Trifásico 220/60/10 kV, 75 MVA (ONAF), 1050 kVp BIL</v>
      </c>
      <c r="D389" s="952" t="s">
        <v>3280</v>
      </c>
      <c r="E389" s="953">
        <f>+VLOOKUP(B389,[31]Resumen!$B$1:$F$65536,4,0)</f>
        <v>1</v>
      </c>
      <c r="F389" s="954">
        <f>+VLOOKUP(B389,[31]Resumen!$B$1:$F$65536,5,0)</f>
        <v>2044851.0604541828</v>
      </c>
      <c r="G389" s="900" t="s">
        <v>2359</v>
      </c>
      <c r="I389" s="884"/>
    </row>
    <row r="390" spans="1:9">
      <c r="A390" s="634"/>
      <c r="B390" s="950" t="s">
        <v>2427</v>
      </c>
      <c r="C390" s="951" t="str">
        <f>+VLOOKUP(B390,[31]Resumen!$B$1:$F$65536,2,0)</f>
        <v>Transformador de Potencia Trifásico 220/60/10 kV, 70 MVA (ONAF), 1050 kVp BIL</v>
      </c>
      <c r="D390" s="952" t="s">
        <v>3280</v>
      </c>
      <c r="E390" s="953">
        <f>+VLOOKUP(B390,[31]Resumen!$B$1:$F$65536,4,0)</f>
        <v>1</v>
      </c>
      <c r="F390" s="954">
        <f>+VLOOKUP(B390,[31]Resumen!$B$1:$F$65536,5,0)</f>
        <v>1990913.1677478231</v>
      </c>
      <c r="G390" s="900" t="s">
        <v>2359</v>
      </c>
      <c r="I390" s="884"/>
    </row>
    <row r="391" spans="1:9">
      <c r="A391" s="634"/>
      <c r="B391" s="950" t="s">
        <v>2428</v>
      </c>
      <c r="C391" s="951" t="str">
        <f>+VLOOKUP(B391,[31]Resumen!$B$1:$F$65536,2,0)</f>
        <v>Transformador de Potencia Trifásico 220/60/10 kV, 65 MVA (ONAF), 1050 kVp BIL</v>
      </c>
      <c r="D391" s="952" t="s">
        <v>3280</v>
      </c>
      <c r="E391" s="953">
        <f>+VLOOKUP(B391,[31]Resumen!$B$1:$F$65536,4,0)</f>
        <v>1</v>
      </c>
      <c r="F391" s="954">
        <f>+VLOOKUP(B391,[31]Resumen!$B$1:$F$65536,5,0)</f>
        <v>1932976.3437750821</v>
      </c>
      <c r="G391" s="900" t="s">
        <v>2359</v>
      </c>
      <c r="I391" s="884"/>
    </row>
    <row r="392" spans="1:9">
      <c r="A392" s="634"/>
      <c r="B392" s="950" t="s">
        <v>2429</v>
      </c>
      <c r="C392" s="951" t="str">
        <f>+VLOOKUP(B392,[31]Resumen!$B$1:$F$65536,2,0)</f>
        <v>Transformador de Potencia Trifásico 220/60/10 kV, 60 MVA (ONAF), 1050 kVp BIL</v>
      </c>
      <c r="D392" s="952" t="s">
        <v>3280</v>
      </c>
      <c r="E392" s="953">
        <f>+VLOOKUP(B392,[31]Resumen!$B$1:$F$65536,4,0)</f>
        <v>1</v>
      </c>
      <c r="F392" s="954">
        <f>+VLOOKUP(B392,[31]Resumen!$B$1:$F$65536,5,0)</f>
        <v>1870399.8067304064</v>
      </c>
      <c r="G392" s="900" t="s">
        <v>2359</v>
      </c>
      <c r="I392" s="884"/>
    </row>
    <row r="393" spans="1:9">
      <c r="A393" s="634"/>
      <c r="B393" s="950" t="s">
        <v>2430</v>
      </c>
      <c r="C393" s="951" t="str">
        <f>+VLOOKUP(B393,[31]Resumen!$B$1:$F$65536,2,0)</f>
        <v>Transformador de Potencia Trifásico 220/60/10 kV, 55 MVA (ONAF), 1050 kVp BIL</v>
      </c>
      <c r="D393" s="952" t="s">
        <v>3280</v>
      </c>
      <c r="E393" s="953">
        <f>+VLOOKUP(B393,[31]Resumen!$B$1:$F$65536,4,0)</f>
        <v>1</v>
      </c>
      <c r="F393" s="954">
        <f>+VLOOKUP(B393,[31]Resumen!$B$1:$F$65536,5,0)</f>
        <v>1802375.2381749889</v>
      </c>
      <c r="G393" s="900" t="s">
        <v>2359</v>
      </c>
      <c r="I393" s="884"/>
    </row>
    <row r="394" spans="1:9">
      <c r="A394" s="634"/>
      <c r="B394" s="950" t="s">
        <v>2431</v>
      </c>
      <c r="C394" s="951" t="str">
        <f>+VLOOKUP(B394,[31]Resumen!$B$1:$F$65536,2,0)</f>
        <v>Transformador de Potencia Trifásico 220/60/10 kV, 50 MVA (ONAF), 1050 kVp BIL</v>
      </c>
      <c r="D394" s="952" t="s">
        <v>3280</v>
      </c>
      <c r="E394" s="953">
        <f>+VLOOKUP(B394,[31]Resumen!$B$1:$F$65536,4,0)</f>
        <v>1</v>
      </c>
      <c r="F394" s="954">
        <f>+VLOOKUP(B394,[31]Resumen!$B$1:$F$65536,5,0)</f>
        <v>1727862.7538949007</v>
      </c>
      <c r="G394" s="900" t="s">
        <v>2359</v>
      </c>
      <c r="I394" s="884"/>
    </row>
    <row r="395" spans="1:9">
      <c r="A395" s="634"/>
      <c r="B395" s="950" t="s">
        <v>2432</v>
      </c>
      <c r="C395" s="951" t="str">
        <f>+VLOOKUP(B395,[31]Resumen!$B$1:$F$65536,2,0)</f>
        <v>Transformador de Potencia Trifásico 220/60/10 kV, 45 MVA (ONAF), 1050 kVp BIL</v>
      </c>
      <c r="D395" s="952" t="s">
        <v>3280</v>
      </c>
      <c r="E395" s="953">
        <f>+VLOOKUP(B395,[31]Resumen!$B$1:$F$65536,4,0)</f>
        <v>1</v>
      </c>
      <c r="F395" s="954">
        <f>+VLOOKUP(B395,[31]Resumen!$B$1:$F$65536,5,0)</f>
        <v>1645493.0240002198</v>
      </c>
      <c r="G395" s="900" t="s">
        <v>2359</v>
      </c>
      <c r="I395" s="884"/>
    </row>
    <row r="396" spans="1:9">
      <c r="A396" s="634"/>
      <c r="B396" s="950" t="s">
        <v>2433</v>
      </c>
      <c r="C396" s="951" t="str">
        <f>+VLOOKUP(B396,[31]Resumen!$B$1:$F$65536,2,0)</f>
        <v>Transformador de Potencia Trifásico 220/60/10 kV, 40 MVA (ONAF), 1050 kVp BIL</v>
      </c>
      <c r="D396" s="952" t="s">
        <v>3280</v>
      </c>
      <c r="E396" s="953">
        <f>+VLOOKUP(B396,[31]Resumen!$B$1:$F$65536,4,0)</f>
        <v>1</v>
      </c>
      <c r="F396" s="954">
        <f>+VLOOKUP(B396,[31]Resumen!$B$1:$F$65536,5,0)</f>
        <v>1553411.5001711245</v>
      </c>
      <c r="G396" s="900" t="s">
        <v>2359</v>
      </c>
      <c r="I396" s="884"/>
    </row>
    <row r="397" spans="1:9">
      <c r="A397" s="634"/>
      <c r="B397" s="950" t="s">
        <v>2434</v>
      </c>
      <c r="C397" s="951" t="str">
        <f>+VLOOKUP(B397,[31]Resumen!$B$1:$F$65536,2,0)</f>
        <v>Transformador de Potencia Trifásico 220/60/10 kV, 35 MVA (ONAF), 1050 kVp BIL</v>
      </c>
      <c r="D397" s="952" t="s">
        <v>3280</v>
      </c>
      <c r="E397" s="953">
        <f>+VLOOKUP(B397,[31]Resumen!$B$1:$F$65536,4,0)</f>
        <v>1</v>
      </c>
      <c r="F397" s="954">
        <f>+VLOOKUP(B397,[31]Resumen!$B$1:$F$65536,5,0)</f>
        <v>1449018.0784583527</v>
      </c>
      <c r="G397" s="900" t="s">
        <v>2359</v>
      </c>
      <c r="I397" s="884"/>
    </row>
    <row r="398" spans="1:9">
      <c r="A398" s="634"/>
      <c r="B398" s="950" t="s">
        <v>2435</v>
      </c>
      <c r="C398" s="951" t="str">
        <f>+VLOOKUP(B398,[31]Resumen!$B$1:$F$65536,2,0)</f>
        <v>Transformador de Potencia Trifásico 220/60/10 kV, 30 MVA (ONAF), 1050 kVp BIL</v>
      </c>
      <c r="D398" s="952" t="s">
        <v>3280</v>
      </c>
      <c r="E398" s="953">
        <f>+VLOOKUP(B398,[31]Resumen!$B$1:$F$65536,4,0)</f>
        <v>1</v>
      </c>
      <c r="F398" s="954">
        <f>+VLOOKUP(B398,[31]Resumen!$B$1:$F$65536,5,0)</f>
        <v>1328504.7174409374</v>
      </c>
      <c r="G398" s="900" t="s">
        <v>2359</v>
      </c>
      <c r="I398" s="884"/>
    </row>
    <row r="399" spans="1:9">
      <c r="A399" s="634"/>
      <c r="B399" s="950" t="s">
        <v>2436</v>
      </c>
      <c r="C399" s="951" t="str">
        <f>+VLOOKUP(B399,[31]Resumen!$B$1:$F$65536,2,0)</f>
        <v>Transformador de Potencia Trifásico 220/60/10 kV, 25 MVA (ONAF), 1050 kVp BIL</v>
      </c>
      <c r="D399" s="952" t="s">
        <v>3280</v>
      </c>
      <c r="E399" s="953">
        <f>+VLOOKUP(B399,[31]Resumen!$B$1:$F$65536,4,0)</f>
        <v>1</v>
      </c>
      <c r="F399" s="954">
        <f>+VLOOKUP(B399,[31]Resumen!$B$1:$F$65536,5,0)</f>
        <v>1185967.6646054308</v>
      </c>
      <c r="G399" s="900" t="s">
        <v>2359</v>
      </c>
      <c r="I399" s="884"/>
    </row>
    <row r="400" spans="1:9">
      <c r="A400" s="634"/>
      <c r="B400" s="950" t="s">
        <v>2437</v>
      </c>
      <c r="C400" s="951" t="str">
        <f>+VLOOKUP(B400,[31]Resumen!$B$1:$F$65536,2,0)</f>
        <v>Transformador de Potencia Trifásico 220/60/10 kV, 20 MVA (ONAF), 1050 kVp BIL</v>
      </c>
      <c r="D400" s="952" t="s">
        <v>3280</v>
      </c>
      <c r="E400" s="953">
        <f>+VLOOKUP(B400,[31]Resumen!$B$1:$F$65536,4,0)</f>
        <v>1</v>
      </c>
      <c r="F400" s="954">
        <f>+VLOOKUP(B400,[31]Resumen!$B$1:$F$65536,5,0)</f>
        <v>1011516.4108816547</v>
      </c>
      <c r="G400" s="900" t="s">
        <v>2359</v>
      </c>
      <c r="I400" s="884"/>
    </row>
    <row r="401" spans="1:9">
      <c r="A401" s="634"/>
      <c r="B401" s="950" t="s">
        <v>2438</v>
      </c>
      <c r="C401" s="951" t="str">
        <f>+VLOOKUP(B401,[31]Resumen!$B$1:$F$65536,2,0)</f>
        <v>Transformador de Potencia Trifásico 220/60/23 kV, 300 MVA (ONAF), 1050 kVp BIL</v>
      </c>
      <c r="D401" s="952" t="s">
        <v>3280</v>
      </c>
      <c r="E401" s="953">
        <f>+VLOOKUP(B401,[31]Resumen!$B$1:$F$65536,4,0)</f>
        <v>0</v>
      </c>
      <c r="F401" s="954">
        <f>+VLOOKUP(B401,[31]Resumen!$B$1:$F$65536,5,0)</f>
        <v>3837900.0084504653</v>
      </c>
      <c r="G401" s="900" t="s">
        <v>2359</v>
      </c>
      <c r="I401" s="884"/>
    </row>
    <row r="402" spans="1:9">
      <c r="A402" s="634"/>
      <c r="B402" s="950" t="s">
        <v>2439</v>
      </c>
      <c r="C402" s="951" t="str">
        <f>+VLOOKUP(B402,[31]Resumen!$B$1:$F$65536,2,0)</f>
        <v>Transformador de Potencia Trifásico 220/60/23 kV, 240 MVA (ONAF), 1050 kVp BIL</v>
      </c>
      <c r="D402" s="952" t="s">
        <v>3280</v>
      </c>
      <c r="E402" s="953">
        <f>+VLOOKUP(B402,[31]Resumen!$B$1:$F$65536,4,0)</f>
        <v>0</v>
      </c>
      <c r="F402" s="954">
        <f>+VLOOKUP(B402,[31]Resumen!$B$1:$F$65536,5,0)</f>
        <v>3515994.872833265</v>
      </c>
      <c r="G402" s="900" t="s">
        <v>2359</v>
      </c>
      <c r="I402" s="884"/>
    </row>
    <row r="403" spans="1:9">
      <c r="A403" s="634"/>
      <c r="B403" s="950" t="s">
        <v>2440</v>
      </c>
      <c r="C403" s="951" t="str">
        <f>+VLOOKUP(B403,[31]Resumen!$B$1:$F$65536,2,0)</f>
        <v>Transformador de Potencia Trifásico 220/60/23 kV, 180 MVA (ONAF), 1050 kVp BIL</v>
      </c>
      <c r="D403" s="952" t="s">
        <v>3280</v>
      </c>
      <c r="E403" s="953">
        <f>+VLOOKUP(B403,[31]Resumen!$B$1:$F$65536,4,0)</f>
        <v>0</v>
      </c>
      <c r="F403" s="954">
        <f>+VLOOKUP(B403,[31]Resumen!$B$1:$F$65536,5,0)</f>
        <v>3100986.9732017494</v>
      </c>
      <c r="G403" s="900" t="s">
        <v>2359</v>
      </c>
      <c r="I403" s="884"/>
    </row>
    <row r="404" spans="1:9">
      <c r="A404" s="634"/>
      <c r="B404" s="950" t="s">
        <v>2441</v>
      </c>
      <c r="C404" s="951" t="str">
        <f>+VLOOKUP(B404,[31]Resumen!$B$1:$F$65536,2,0)</f>
        <v>Transformador de Potencia Trifásico 220/60/23 kV, 120 MVA (ONAF), 1050 kVp BIL</v>
      </c>
      <c r="D404" s="952" t="s">
        <v>3280</v>
      </c>
      <c r="E404" s="953">
        <f>+VLOOKUP(B404,[31]Resumen!$B$1:$F$65536,4,0)</f>
        <v>0</v>
      </c>
      <c r="F404" s="954">
        <f>+VLOOKUP(B404,[31]Resumen!$B$1:$F$65536,5,0)</f>
        <v>2516066.1908403826</v>
      </c>
      <c r="G404" s="900" t="s">
        <v>2359</v>
      </c>
      <c r="I404" s="884"/>
    </row>
    <row r="405" spans="1:9">
      <c r="A405" s="634"/>
      <c r="B405" s="950" t="s">
        <v>2442</v>
      </c>
      <c r="C405" s="951" t="str">
        <f>+VLOOKUP(B405,[31]Resumen!$B$1:$F$65536,2,0)</f>
        <v>Transformador de Potencia Trifásico 220/60/23 kV, 115 MVA (ONAF), 1050 kVp BIL</v>
      </c>
      <c r="D405" s="952" t="s">
        <v>3280</v>
      </c>
      <c r="E405" s="953">
        <f>+VLOOKUP(B405,[31]Resumen!$B$1:$F$65536,4,0)</f>
        <v>0</v>
      </c>
      <c r="F405" s="954">
        <f>+VLOOKUP(B405,[31]Resumen!$B$1:$F$65536,5,0)</f>
        <v>2454670.0251407209</v>
      </c>
      <c r="G405" s="900" t="s">
        <v>2359</v>
      </c>
      <c r="I405" s="884"/>
    </row>
    <row r="406" spans="1:9">
      <c r="A406" s="634"/>
      <c r="B406" s="950" t="s">
        <v>2443</v>
      </c>
      <c r="C406" s="951" t="str">
        <f>+VLOOKUP(B406,[31]Resumen!$B$1:$F$65536,2,0)</f>
        <v>Transformador de Potencia Trifásico 220/60/23 kV, 110 MVA (ONAF), 1050 kVp BIL</v>
      </c>
      <c r="D406" s="952" t="s">
        <v>3280</v>
      </c>
      <c r="E406" s="953">
        <f>+VLOOKUP(B406,[31]Resumen!$B$1:$F$65536,4,0)</f>
        <v>0</v>
      </c>
      <c r="F406" s="954">
        <f>+VLOOKUP(B406,[31]Resumen!$B$1:$F$65536,5,0)</f>
        <v>2390544.2613688665</v>
      </c>
      <c r="G406" s="900" t="s">
        <v>2359</v>
      </c>
      <c r="I406" s="884"/>
    </row>
    <row r="407" spans="1:9">
      <c r="A407" s="634"/>
      <c r="B407" s="950" t="s">
        <v>2444</v>
      </c>
      <c r="C407" s="951" t="str">
        <f>+VLOOKUP(B407,[31]Resumen!$B$1:$F$65536,2,0)</f>
        <v>Transformador de Potencia Trifásico 220/60/23 kV, 105 MVA (ONAF), 1050 kVp BIL</v>
      </c>
      <c r="D407" s="952" t="s">
        <v>3280</v>
      </c>
      <c r="E407" s="953">
        <f>+VLOOKUP(B407,[31]Resumen!$B$1:$F$65536,4,0)</f>
        <v>0</v>
      </c>
      <c r="F407" s="954">
        <f>+VLOOKUP(B407,[31]Resumen!$B$1:$F$65536,5,0)</f>
        <v>2323434.8519610269</v>
      </c>
      <c r="G407" s="900" t="s">
        <v>2359</v>
      </c>
      <c r="I407" s="884"/>
    </row>
    <row r="408" spans="1:9">
      <c r="A408" s="634"/>
      <c r="B408" s="950" t="s">
        <v>2445</v>
      </c>
      <c r="C408" s="951" t="str">
        <f>+VLOOKUP(B408,[31]Resumen!$B$1:$F$65536,2,0)</f>
        <v>Transformador de Potencia Trifásico 220/60/23 kV, 100 MVA (ONAF), 1050 kVp BIL</v>
      </c>
      <c r="D408" s="952" t="s">
        <v>3280</v>
      </c>
      <c r="E408" s="953">
        <f>+VLOOKUP(B408,[31]Resumen!$B$1:$F$65536,4,0)</f>
        <v>0</v>
      </c>
      <c r="F408" s="954">
        <f>+VLOOKUP(B408,[31]Resumen!$B$1:$F$65536,5,0)</f>
        <v>2253050.544096217</v>
      </c>
      <c r="G408" s="900" t="s">
        <v>2359</v>
      </c>
      <c r="I408" s="884"/>
    </row>
    <row r="409" spans="1:9">
      <c r="A409" s="634"/>
      <c r="B409" s="950" t="s">
        <v>2446</v>
      </c>
      <c r="C409" s="951" t="str">
        <f>+VLOOKUP(B409,[31]Resumen!$B$1:$F$65536,2,0)</f>
        <v>Transformador de Potencia Trifásico 220/60/23 kV, 95 MVA (ONAF), 1050 kVp BIL</v>
      </c>
      <c r="D409" s="952" t="s">
        <v>3280</v>
      </c>
      <c r="E409" s="953">
        <f>+VLOOKUP(B409,[31]Resumen!$B$1:$F$65536,4,0)</f>
        <v>1</v>
      </c>
      <c r="F409" s="954">
        <f>+VLOOKUP(B409,[31]Resumen!$B$1:$F$65536,5,0)</f>
        <v>2179055.2402264341</v>
      </c>
      <c r="G409" s="900" t="s">
        <v>2359</v>
      </c>
      <c r="I409" s="884"/>
    </row>
    <row r="410" spans="1:9">
      <c r="A410" s="634"/>
      <c r="B410" s="950" t="s">
        <v>2447</v>
      </c>
      <c r="C410" s="951" t="str">
        <f>+VLOOKUP(B410,[31]Resumen!$B$1:$F$65536,2,0)</f>
        <v>Transformador de Potencia Trifásico 220/60/23 kV, 90 MVA (ONAF), 1050 kVp BIL</v>
      </c>
      <c r="D410" s="952" t="s">
        <v>3280</v>
      </c>
      <c r="E410" s="953">
        <f>+VLOOKUP(B410,[31]Resumen!$B$1:$F$65536,4,0)</f>
        <v>1</v>
      </c>
      <c r="F410" s="954">
        <f>+VLOOKUP(B410,[31]Resumen!$B$1:$F$65536,5,0)</f>
        <v>2101058.2912088665</v>
      </c>
      <c r="G410" s="900" t="s">
        <v>2359</v>
      </c>
      <c r="I410" s="884"/>
    </row>
    <row r="411" spans="1:9">
      <c r="A411" s="634"/>
      <c r="B411" s="950" t="s">
        <v>2448</v>
      </c>
      <c r="C411" s="951" t="str">
        <f>+VLOOKUP(B411,[31]Resumen!$B$1:$F$65536,2,0)</f>
        <v>Transformador de Potencia Trifásico 220/60/23 kV, 85 MVA (ONAF), 1050 kVp BIL</v>
      </c>
      <c r="D411" s="952" t="s">
        <v>3280</v>
      </c>
      <c r="E411" s="953">
        <f>+VLOOKUP(B411,[31]Resumen!$B$1:$F$65536,4,0)</f>
        <v>1</v>
      </c>
      <c r="F411" s="954">
        <f>+VLOOKUP(B411,[31]Resumen!$B$1:$F$65536,5,0)</f>
        <v>2018602.0120538219</v>
      </c>
      <c r="G411" s="900" t="s">
        <v>2359</v>
      </c>
      <c r="I411" s="884"/>
    </row>
    <row r="412" spans="1:9">
      <c r="A412" s="634"/>
      <c r="B412" s="950" t="s">
        <v>2449</v>
      </c>
      <c r="C412" s="951" t="str">
        <f>+VLOOKUP(B412,[31]Resumen!$B$1:$F$65536,2,0)</f>
        <v>Transformador de Potencia Trifásico 220/60/23 kV, 80 MVA (ONAF), 1050 kVp BIL</v>
      </c>
      <c r="D412" s="952" t="s">
        <v>3280</v>
      </c>
      <c r="E412" s="953">
        <f>+VLOOKUP(B412,[31]Resumen!$B$1:$F$65536,4,0)</f>
        <v>1</v>
      </c>
      <c r="F412" s="954">
        <f>+VLOOKUP(B412,[31]Resumen!$B$1:$F$65536,5,0)</f>
        <v>2105835.768302104</v>
      </c>
      <c r="G412" s="900" t="s">
        <v>2359</v>
      </c>
      <c r="I412" s="884"/>
    </row>
    <row r="413" spans="1:9">
      <c r="A413" s="634"/>
      <c r="B413" s="950" t="s">
        <v>2450</v>
      </c>
      <c r="C413" s="951" t="str">
        <f>+VLOOKUP(B413,[31]Resumen!$B$1:$F$65536,2,0)</f>
        <v>Transformador de Potencia Trifásico 220/60/23 kV, 75 MVA (ONAF), 1050 kVp BIL</v>
      </c>
      <c r="D413" s="952" t="s">
        <v>3280</v>
      </c>
      <c r="E413" s="953">
        <f>+VLOOKUP(B413,[31]Resumen!$B$1:$F$65536,4,0)</f>
        <v>1</v>
      </c>
      <c r="F413" s="954">
        <f>+VLOOKUP(B413,[31]Resumen!$B$1:$F$65536,5,0)</f>
        <v>2055126.6939238019</v>
      </c>
      <c r="G413" s="900" t="s">
        <v>2359</v>
      </c>
      <c r="I413" s="884"/>
    </row>
    <row r="414" spans="1:9">
      <c r="A414" s="634"/>
      <c r="B414" s="950" t="s">
        <v>2451</v>
      </c>
      <c r="C414" s="951" t="str">
        <f>+VLOOKUP(B414,[31]Resumen!$B$1:$F$65536,2,0)</f>
        <v>Transformador de Potencia Trifásico 220/60/23 kV, 70 MVA (ONAF), 1050 kVp BIL</v>
      </c>
      <c r="D414" s="952" t="s">
        <v>3280</v>
      </c>
      <c r="E414" s="953">
        <f>+VLOOKUP(B414,[31]Resumen!$B$1:$F$65536,4,0)</f>
        <v>1</v>
      </c>
      <c r="F414" s="954">
        <f>+VLOOKUP(B414,[31]Resumen!$B$1:$F$65536,5,0)</f>
        <v>2000917.7565304753</v>
      </c>
      <c r="G414" s="900" t="s">
        <v>2359</v>
      </c>
      <c r="I414" s="884"/>
    </row>
    <row r="415" spans="1:9">
      <c r="A415" s="634"/>
      <c r="B415" s="950" t="s">
        <v>2452</v>
      </c>
      <c r="C415" s="951" t="str">
        <f>+VLOOKUP(B415,[31]Resumen!$B$1:$F$65536,2,0)</f>
        <v>Transformador de Potencia Trifásico 220/60/23 kV, 65 MVA (ONAF), 1050 kVp BIL</v>
      </c>
      <c r="D415" s="952" t="s">
        <v>3280</v>
      </c>
      <c r="E415" s="953">
        <f>+VLOOKUP(B415,[31]Resumen!$B$1:$F$65536,4,0)</f>
        <v>1</v>
      </c>
      <c r="F415" s="954">
        <f>+VLOOKUP(B415,[31]Resumen!$B$1:$F$65536,5,0)</f>
        <v>1942689.792738776</v>
      </c>
      <c r="G415" s="900" t="s">
        <v>2359</v>
      </c>
      <c r="I415" s="884"/>
    </row>
    <row r="416" spans="1:9">
      <c r="A416" s="634"/>
      <c r="B416" s="950" t="s">
        <v>2453</v>
      </c>
      <c r="C416" s="951" t="str">
        <f>+VLOOKUP(B416,[31]Resumen!$B$1:$F$65536,2,0)</f>
        <v>Transformador de Potencia Trifásico 220/60/23 kV, 60 MVA (ONAF), 1050 kVp BIL</v>
      </c>
      <c r="D416" s="952" t="s">
        <v>3280</v>
      </c>
      <c r="E416" s="953">
        <f>+VLOOKUP(B416,[31]Resumen!$B$1:$F$65536,4,0)</f>
        <v>1</v>
      </c>
      <c r="F416" s="954">
        <f>+VLOOKUP(B416,[31]Resumen!$B$1:$F$65536,5,0)</f>
        <v>1879798.8007340766</v>
      </c>
      <c r="G416" s="900" t="s">
        <v>2359</v>
      </c>
      <c r="I416" s="884"/>
    </row>
    <row r="417" spans="1:9">
      <c r="A417" s="634"/>
      <c r="B417" s="950" t="s">
        <v>2454</v>
      </c>
      <c r="C417" s="951" t="str">
        <f>+VLOOKUP(B417,[31]Resumen!$B$1:$F$65536,2,0)</f>
        <v>Transformador de Potencia Trifásico 220/60/23 kV, 55 MVA (ONAF), 1050 kVp BIL</v>
      </c>
      <c r="D417" s="952" t="s">
        <v>3280</v>
      </c>
      <c r="E417" s="953">
        <f>+VLOOKUP(B417,[31]Resumen!$B$1:$F$65536,4,0)</f>
        <v>1</v>
      </c>
      <c r="F417" s="954">
        <f>+VLOOKUP(B417,[31]Resumen!$B$1:$F$65536,5,0)</f>
        <v>1811432.4001758683</v>
      </c>
      <c r="G417" s="900" t="s">
        <v>2359</v>
      </c>
      <c r="I417" s="884"/>
    </row>
    <row r="418" spans="1:9">
      <c r="A418" s="634"/>
      <c r="B418" s="950" t="s">
        <v>2455</v>
      </c>
      <c r="C418" s="951" t="str">
        <f>+VLOOKUP(B418,[31]Resumen!$B$1:$F$65536,2,0)</f>
        <v>Transformador de Potencia Trifásico 220/60/23 kV, 50 MVA (ONAF), 1050 kVp BIL</v>
      </c>
      <c r="D418" s="952" t="s">
        <v>3280</v>
      </c>
      <c r="E418" s="953">
        <f>+VLOOKUP(B418,[31]Resumen!$B$1:$F$65536,4,0)</f>
        <v>1</v>
      </c>
      <c r="F418" s="954">
        <f>+VLOOKUP(B418,[31]Resumen!$B$1:$F$65536,5,0)</f>
        <v>1736545.4813014078</v>
      </c>
      <c r="G418" s="900" t="s">
        <v>2359</v>
      </c>
      <c r="I418" s="884"/>
    </row>
    <row r="419" spans="1:9">
      <c r="A419" s="634"/>
      <c r="B419" s="950" t="s">
        <v>2456</v>
      </c>
      <c r="C419" s="951" t="str">
        <f>+VLOOKUP(B419,[31]Resumen!$B$1:$F$65536,2,0)</f>
        <v>Transformador de Potencia Trifásico 220/60/23 kV, 45 MVA (ONAF), 1050 kVp BIL</v>
      </c>
      <c r="D419" s="952" t="s">
        <v>3280</v>
      </c>
      <c r="E419" s="953">
        <f>+VLOOKUP(B419,[31]Resumen!$B$1:$F$65536,4,0)</f>
        <v>1</v>
      </c>
      <c r="F419" s="954">
        <f>+VLOOKUP(B419,[31]Resumen!$B$1:$F$65536,5,0)</f>
        <v>1653761.83316605</v>
      </c>
      <c r="G419" s="900" t="s">
        <v>2359</v>
      </c>
      <c r="I419" s="884"/>
    </row>
    <row r="420" spans="1:9">
      <c r="A420" s="634"/>
      <c r="B420" s="950" t="s">
        <v>2457</v>
      </c>
      <c r="C420" s="951" t="str">
        <f>+VLOOKUP(B420,[31]Resumen!$B$1:$F$65536,2,0)</f>
        <v>Transformador de Potencia Trifásico 220/60/23 kV, 40 MVA (ONAF), 1050 kVp BIL</v>
      </c>
      <c r="D420" s="952" t="s">
        <v>3280</v>
      </c>
      <c r="E420" s="953">
        <f>+VLOOKUP(B420,[31]Resumen!$B$1:$F$65536,4,0)</f>
        <v>1</v>
      </c>
      <c r="F420" s="954">
        <f>+VLOOKUP(B420,[31]Resumen!$B$1:$F$65536,5,0)</f>
        <v>1561217.5881116828</v>
      </c>
      <c r="G420" s="900" t="s">
        <v>2359</v>
      </c>
      <c r="I420" s="884"/>
    </row>
    <row r="421" spans="1:9">
      <c r="A421" s="634"/>
      <c r="B421" s="950" t="s">
        <v>2458</v>
      </c>
      <c r="C421" s="951" t="str">
        <f>+VLOOKUP(B421,[31]Resumen!$B$1:$F$65536,2,0)</f>
        <v>Transformador de Potencia Trifásico 220/60/23 kV, 35 MVA (ONAF), 1050 kVp BIL</v>
      </c>
      <c r="D421" s="952" t="s">
        <v>3280</v>
      </c>
      <c r="E421" s="953">
        <f>+VLOOKUP(B421,[31]Resumen!$B$1:$F$65536,4,0)</f>
        <v>1</v>
      </c>
      <c r="F421" s="954">
        <f>+VLOOKUP(B421,[31]Resumen!$B$1:$F$65536,5,0)</f>
        <v>1456299.576340053</v>
      </c>
      <c r="G421" s="900" t="s">
        <v>2359</v>
      </c>
      <c r="I421" s="884"/>
    </row>
    <row r="422" spans="1:9">
      <c r="A422" s="634"/>
      <c r="B422" s="950" t="s">
        <v>2459</v>
      </c>
      <c r="C422" s="951" t="str">
        <f>+VLOOKUP(B422,[31]Resumen!$B$1:$F$65536,2,0)</f>
        <v>Transformador de Potencia Trifásico 220/60/23 kV, 30 MVA (ONAF), 1050 kVp BIL</v>
      </c>
      <c r="D422" s="952" t="s">
        <v>3280</v>
      </c>
      <c r="E422" s="953">
        <f>+VLOOKUP(B422,[31]Resumen!$B$1:$F$65536,4,0)</f>
        <v>1</v>
      </c>
      <c r="F422" s="954">
        <f>+VLOOKUP(B422,[31]Resumen!$B$1:$F$65536,5,0)</f>
        <v>1335180.6205436557</v>
      </c>
      <c r="G422" s="900" t="s">
        <v>2359</v>
      </c>
      <c r="I422" s="884"/>
    </row>
    <row r="423" spans="1:9">
      <c r="A423" s="634"/>
      <c r="B423" s="950" t="s">
        <v>2460</v>
      </c>
      <c r="C423" s="951" t="str">
        <f>+VLOOKUP(B423,[31]Resumen!$B$1:$F$65536,2,0)</f>
        <v>Transformador de Potencia Trifásico 220/60/23 kV, 25 MVA (ONAF), 1050 kVp BIL</v>
      </c>
      <c r="D423" s="952" t="s">
        <v>3280</v>
      </c>
      <c r="E423" s="953">
        <f>+VLOOKUP(B423,[31]Resumen!$B$1:$F$65536,4,0)</f>
        <v>1</v>
      </c>
      <c r="F423" s="954">
        <f>+VLOOKUP(B423,[31]Resumen!$B$1:$F$65536,5,0)</f>
        <v>1191927.3011109857</v>
      </c>
      <c r="G423" s="900" t="s">
        <v>2359</v>
      </c>
      <c r="I423" s="884"/>
    </row>
    <row r="424" spans="1:9">
      <c r="A424" s="634"/>
      <c r="B424" s="950" t="s">
        <v>2461</v>
      </c>
      <c r="C424" s="951" t="str">
        <f>+VLOOKUP(B424,[31]Resumen!$B$1:$F$65536,2,0)</f>
        <v>Transformador de Potencia Trifásico 220/60/23 kV, 20 MVA (ONAF), 1050 kVp BIL</v>
      </c>
      <c r="D424" s="952" t="s">
        <v>3280</v>
      </c>
      <c r="E424" s="953">
        <f>+VLOOKUP(B424,[31]Resumen!$B$1:$F$65536,4,0)</f>
        <v>1</v>
      </c>
      <c r="F424" s="954">
        <f>+VLOOKUP(B424,[31]Resumen!$B$1:$F$65536,5,0)</f>
        <v>1016599.407921261</v>
      </c>
      <c r="G424" s="900" t="s">
        <v>2359</v>
      </c>
      <c r="I424" s="884"/>
    </row>
    <row r="425" spans="1:9">
      <c r="A425" s="634"/>
      <c r="B425" s="950" t="s">
        <v>2462</v>
      </c>
      <c r="C425" s="951" t="str">
        <f>+VLOOKUP(B425,[31]Resumen!$B$1:$F$65536,2,0)</f>
        <v>Transformador de Potencia Trifásico 220/60 kV, 300 MVA (ONAF), 1050 kVp BIL</v>
      </c>
      <c r="D425" s="952" t="s">
        <v>3280</v>
      </c>
      <c r="E425" s="953">
        <f>+VLOOKUP(B425,[31]Resumen!$B$1:$F$65536,4,0)</f>
        <v>0</v>
      </c>
      <c r="F425" s="954">
        <f>+VLOOKUP(B425,[31]Resumen!$B$1:$F$65536,5,0)</f>
        <v>3182258.7570068445</v>
      </c>
      <c r="G425" s="900" t="s">
        <v>2359</v>
      </c>
      <c r="I425" s="884"/>
    </row>
    <row r="426" spans="1:9">
      <c r="A426" s="634"/>
      <c r="B426" s="950" t="s">
        <v>2463</v>
      </c>
      <c r="C426" s="951" t="str">
        <f>+VLOOKUP(B426,[31]Resumen!$B$1:$F$65536,2,0)</f>
        <v>Transformador de Potencia Trifásico 220/60 kV, 240 MVA (ONAF), 1050 kVp BIL</v>
      </c>
      <c r="D426" s="952" t="s">
        <v>3280</v>
      </c>
      <c r="E426" s="938">
        <f>+VLOOKUP(B426,[31]Resumen!$B$1:$F$65536,4,0)</f>
        <v>0</v>
      </c>
      <c r="F426" s="954">
        <f>+VLOOKUP(B426,[31]Resumen!$B$1:$F$65536,5,0)</f>
        <v>2915345.7487242492</v>
      </c>
      <c r="G426" s="900" t="s">
        <v>2359</v>
      </c>
      <c r="I426" s="884"/>
    </row>
    <row r="427" spans="1:9">
      <c r="A427" s="634"/>
      <c r="B427" s="950" t="s">
        <v>2464</v>
      </c>
      <c r="C427" s="951" t="str">
        <f>+VLOOKUP(B427,[31]Resumen!$B$1:$F$65536,2,0)</f>
        <v>Transformador de Potencia Trifásico 220/60 kV, 180 MVA (ONAF), 1050 kVp BIL</v>
      </c>
      <c r="D427" s="952" t="s">
        <v>3280</v>
      </c>
      <c r="E427" s="953">
        <f>+VLOOKUP(B427,[31]Resumen!$B$1:$F$65536,4,0)</f>
        <v>0</v>
      </c>
      <c r="F427" s="954">
        <f>+VLOOKUP(B427,[31]Resumen!$B$1:$F$65536,5,0)</f>
        <v>2571235.0319464505</v>
      </c>
      <c r="G427" s="900" t="s">
        <v>2359</v>
      </c>
      <c r="I427" s="884"/>
    </row>
    <row r="428" spans="1:9">
      <c r="A428" s="634"/>
      <c r="B428" s="950" t="s">
        <v>2465</v>
      </c>
      <c r="C428" s="951" t="str">
        <f>+VLOOKUP(B428,[31]Resumen!$B$1:$F$65536,2,0)</f>
        <v>Transformador de Potencia Trifásico 220/60 kV, 120 MVA (ONAF), 1050 kVp BIL</v>
      </c>
      <c r="D428" s="952" t="s">
        <v>3280</v>
      </c>
      <c r="E428" s="953">
        <f>+VLOOKUP(B428,[31]Resumen!$B$1:$F$65536,4,0)</f>
        <v>0</v>
      </c>
      <c r="F428" s="954">
        <f>+VLOOKUP(B428,[31]Resumen!$B$1:$F$65536,5,0)</f>
        <v>2086238.2165718172</v>
      </c>
      <c r="G428" s="900" t="s">
        <v>2359</v>
      </c>
      <c r="I428" s="884"/>
    </row>
    <row r="429" spans="1:9">
      <c r="A429" s="634"/>
      <c r="B429" s="950" t="s">
        <v>2466</v>
      </c>
      <c r="C429" s="951" t="str">
        <f>+VLOOKUP(B429,[31]Resumen!$B$1:$F$65536,2,0)</f>
        <v>Transformador de Potencia Trifásico 220/60 kV, 115 MVA (ONAF), 1050 kVp BIL</v>
      </c>
      <c r="D429" s="952" t="s">
        <v>3280</v>
      </c>
      <c r="E429" s="953">
        <f>+VLOOKUP(B429,[31]Resumen!$B$1:$F$65536,4,0)</f>
        <v>0</v>
      </c>
      <c r="F429" s="954">
        <f>+VLOOKUP(B429,[31]Resumen!$B$1:$F$65536,5,0)</f>
        <v>2035330.5625125146</v>
      </c>
      <c r="G429" s="900" t="s">
        <v>2359</v>
      </c>
      <c r="I429" s="884"/>
    </row>
    <row r="430" spans="1:9">
      <c r="A430" s="634"/>
      <c r="B430" s="950" t="s">
        <v>2467</v>
      </c>
      <c r="C430" s="951" t="str">
        <f>+VLOOKUP(B430,[31]Resumen!$B$1:$F$65536,2,0)</f>
        <v>Transformador de Potencia Trifásico 220/60 kV, 110 MVA (ONAF), 1050 kVp BIL</v>
      </c>
      <c r="D430" s="952" t="s">
        <v>3280</v>
      </c>
      <c r="E430" s="953">
        <f>+VLOOKUP(B430,[31]Resumen!$B$1:$F$65536,4,0)</f>
        <v>0</v>
      </c>
      <c r="F430" s="954">
        <f>+VLOOKUP(B430,[31]Resumen!$B$1:$F$65536,5,0)</f>
        <v>1982159.6167183521</v>
      </c>
      <c r="G430" s="900" t="s">
        <v>2359</v>
      </c>
      <c r="I430" s="884"/>
    </row>
    <row r="431" spans="1:9">
      <c r="A431" s="634"/>
      <c r="B431" s="950" t="s">
        <v>2468</v>
      </c>
      <c r="C431" s="951" t="str">
        <f>+VLOOKUP(B431,[31]Resumen!$B$1:$F$65536,2,0)</f>
        <v>Transformador de Potencia Trifásico 220/60 kV, 105 MVA (ONAF), 1050 kVp BIL</v>
      </c>
      <c r="D431" s="952" t="s">
        <v>3280</v>
      </c>
      <c r="E431" s="953">
        <f>+VLOOKUP(B431,[31]Resumen!$B$1:$F$65536,4,0)</f>
        <v>0</v>
      </c>
      <c r="F431" s="954">
        <f>+VLOOKUP(B431,[31]Resumen!$B$1:$F$65536,5,0)</f>
        <v>1926514.7314176848</v>
      </c>
      <c r="G431" s="900" t="s">
        <v>2359</v>
      </c>
      <c r="I431" s="884"/>
    </row>
    <row r="432" spans="1:9">
      <c r="A432" s="634"/>
      <c r="B432" s="950" t="s">
        <v>2469</v>
      </c>
      <c r="C432" s="951" t="str">
        <f>+VLOOKUP(B432,[31]Resumen!$B$1:$F$65536,2,0)</f>
        <v>Transformador de Potencia Trifásico 220/60 kV, 100 MVA (ONAF), 1050 kVp BIL</v>
      </c>
      <c r="D432" s="952" t="s">
        <v>3280</v>
      </c>
      <c r="E432" s="953">
        <f>+VLOOKUP(B432,[31]Resumen!$B$1:$F$65536,4,0)</f>
        <v>0</v>
      </c>
      <c r="F432" s="954">
        <f>+VLOOKUP(B432,[31]Resumen!$B$1:$F$65536,5,0)</f>
        <v>1868154.4094797799</v>
      </c>
      <c r="G432" s="900" t="s">
        <v>2359</v>
      </c>
      <c r="I432" s="884"/>
    </row>
    <row r="433" spans="1:9">
      <c r="A433" s="634"/>
      <c r="B433" s="950" t="s">
        <v>2470</v>
      </c>
      <c r="C433" s="951" t="str">
        <f>+VLOOKUP(B433,[31]Resumen!$B$1:$F$65536,2,0)</f>
        <v>Transformador de Potencia Trifásico 220/60 kV, 95 MVA (ONAF), 1050 kVp BIL</v>
      </c>
      <c r="D433" s="952" t="s">
        <v>3280</v>
      </c>
      <c r="E433" s="953">
        <f>+VLOOKUP(B433,[31]Resumen!$B$1:$F$65536,4,0)</f>
        <v>1</v>
      </c>
      <c r="F433" s="954">
        <f>+VLOOKUP(B433,[31]Resumen!$B$1:$F$65536,5,0)</f>
        <v>1806799.9700210849</v>
      </c>
      <c r="G433" s="900" t="s">
        <v>2359</v>
      </c>
      <c r="I433" s="884"/>
    </row>
    <row r="434" spans="1:9">
      <c r="A434" s="634"/>
      <c r="B434" s="950" t="s">
        <v>2471</v>
      </c>
      <c r="C434" s="951" t="str">
        <f>+VLOOKUP(B434,[31]Resumen!$B$1:$F$65536,2,0)</f>
        <v>Transformador de Potencia Trifásico 220/60 kV, 90 MVA (ONAF), 1050 kVp BIL</v>
      </c>
      <c r="D434" s="952" t="s">
        <v>3280</v>
      </c>
      <c r="E434" s="953">
        <f>+VLOOKUP(B434,[31]Resumen!$B$1:$F$65536,4,0)</f>
        <v>1</v>
      </c>
      <c r="F434" s="954">
        <f>+VLOOKUP(B434,[31]Resumen!$B$1:$F$65536,5,0)</f>
        <v>1742127.4997940187</v>
      </c>
      <c r="G434" s="900" t="s">
        <v>2359</v>
      </c>
      <c r="I434" s="884"/>
    </row>
    <row r="435" spans="1:9">
      <c r="A435" s="634"/>
      <c r="B435" s="950" t="s">
        <v>2472</v>
      </c>
      <c r="C435" s="951" t="str">
        <f>+VLOOKUP(B435,[31]Resumen!$B$1:$F$65536,2,0)</f>
        <v>Transformador de Potencia Trifásico 220/60 kV, 85 MVA (ONAF), 1050 kVp BIL</v>
      </c>
      <c r="D435" s="952" t="s">
        <v>3280</v>
      </c>
      <c r="E435" s="953">
        <f>+VLOOKUP(B435,[31]Resumen!$B$1:$F$65536,4,0)</f>
        <v>1</v>
      </c>
      <c r="F435" s="954">
        <f>+VLOOKUP(B435,[31]Resumen!$B$1:$F$65536,5,0)</f>
        <v>1673757.5016612941</v>
      </c>
      <c r="G435" s="900" t="s">
        <v>2359</v>
      </c>
      <c r="I435" s="884"/>
    </row>
    <row r="436" spans="1:9">
      <c r="A436" s="634"/>
      <c r="B436" s="950" t="s">
        <v>2473</v>
      </c>
      <c r="C436" s="951" t="str">
        <f>+VLOOKUP(B436,[31]Resumen!$B$1:$F$65536,2,0)</f>
        <v>Transformador de Potencia Trifásico 220/60 kV, 80 MVA (ONAF), 1050 kVp BIL</v>
      </c>
      <c r="D436" s="952" t="s">
        <v>3280</v>
      </c>
      <c r="E436" s="953">
        <f>+VLOOKUP(B436,[31]Resumen!$B$1:$F$65536,4,0)</f>
        <v>1</v>
      </c>
      <c r="F436" s="954">
        <f>+VLOOKUP(B436,[31]Resumen!$B$1:$F$65536,5,0)</f>
        <v>1746088.8245504948</v>
      </c>
      <c r="G436" s="900" t="s">
        <v>2359</v>
      </c>
      <c r="I436" s="884"/>
    </row>
    <row r="437" spans="1:9">
      <c r="A437" s="634"/>
      <c r="B437" s="950" t="s">
        <v>2474</v>
      </c>
      <c r="C437" s="951" t="str">
        <f>+VLOOKUP(B437,[31]Resumen!$B$1:$F$65536,2,0)</f>
        <v>Transformador de Potencia Trifásico 220/60 kV, 75 MVA (ONAF), 1050 kVp BIL</v>
      </c>
      <c r="D437" s="952" t="s">
        <v>3280</v>
      </c>
      <c r="E437" s="953">
        <f>+VLOOKUP(B437,[31]Resumen!$B$1:$F$65536,4,0)</f>
        <v>1</v>
      </c>
      <c r="F437" s="954">
        <f>+VLOOKUP(B437,[31]Resumen!$B$1:$F$65536,5,0)</f>
        <v>1704042.5503784858</v>
      </c>
      <c r="G437" s="900" t="s">
        <v>2359</v>
      </c>
      <c r="I437" s="884"/>
    </row>
    <row r="438" spans="1:9">
      <c r="A438" s="634"/>
      <c r="B438" s="950" t="s">
        <v>2475</v>
      </c>
      <c r="C438" s="951" t="str">
        <f>+VLOOKUP(B438,[31]Resumen!$B$1:$F$65536,2,0)</f>
        <v>Transformador de Potencia Trifásico 220/60 kV, 70 MVA (ONAF), 1050 kVp BIL</v>
      </c>
      <c r="D438" s="952" t="s">
        <v>3280</v>
      </c>
      <c r="E438" s="953">
        <f>+VLOOKUP(B438,[31]Resumen!$B$1:$F$65536,4,0)</f>
        <v>1</v>
      </c>
      <c r="F438" s="954">
        <f>+VLOOKUP(B438,[31]Resumen!$B$1:$F$65536,5,0)</f>
        <v>1659094.3064565193</v>
      </c>
      <c r="G438" s="900" t="s">
        <v>2359</v>
      </c>
      <c r="I438" s="884"/>
    </row>
    <row r="439" spans="1:9">
      <c r="A439" s="634"/>
      <c r="B439" s="950" t="s">
        <v>2476</v>
      </c>
      <c r="C439" s="951" t="str">
        <f>+VLOOKUP(B439,[31]Resumen!$B$1:$F$65536,2,0)</f>
        <v>Transformador de Potencia Trifásico 220/60 kV, 65 MVA (ONAF), 1050 kVp BIL</v>
      </c>
      <c r="D439" s="952" t="s">
        <v>3280</v>
      </c>
      <c r="E439" s="953">
        <f>+VLOOKUP(B439,[31]Resumen!$B$1:$F$65536,4,0)</f>
        <v>1</v>
      </c>
      <c r="F439" s="954">
        <f>+VLOOKUP(B439,[31]Resumen!$B$1:$F$65536,5,0)</f>
        <v>1610813.6198125684</v>
      </c>
      <c r="G439" s="900" t="s">
        <v>2359</v>
      </c>
      <c r="I439" s="884"/>
    </row>
    <row r="440" spans="1:9">
      <c r="A440" s="634"/>
      <c r="B440" s="950" t="s">
        <v>2477</v>
      </c>
      <c r="C440" s="951" t="str">
        <f>+VLOOKUP(B440,[31]Resumen!$B$1:$F$65536,2,0)</f>
        <v>Transformador de Potencia Trifásico 220/60 kV, 60 MVA (ONAF), 1050 kVp BIL</v>
      </c>
      <c r="D440" s="952" t="s">
        <v>3280</v>
      </c>
      <c r="E440" s="953">
        <f>+VLOOKUP(B440,[31]Resumen!$B$1:$F$65536,4,0)</f>
        <v>1</v>
      </c>
      <c r="F440" s="954">
        <f>+VLOOKUP(B440,[31]Resumen!$B$1:$F$65536,5,0)</f>
        <v>1558666.505608672</v>
      </c>
      <c r="G440" s="900" t="s">
        <v>2359</v>
      </c>
      <c r="I440" s="884"/>
    </row>
    <row r="441" spans="1:9">
      <c r="A441" s="634"/>
      <c r="B441" s="950" t="s">
        <v>2478</v>
      </c>
      <c r="C441" s="951" t="str">
        <f>+VLOOKUP(B441,[31]Resumen!$B$1:$F$65536,2,0)</f>
        <v>Transformador de Potencia Trifásico 220/60 kV, 55 MVA (ONAF), 1050 kVp BIL</v>
      </c>
      <c r="D441" s="952" t="s">
        <v>3280</v>
      </c>
      <c r="E441" s="953">
        <f>+VLOOKUP(B441,[31]Resumen!$B$1:$F$65536,4,0)</f>
        <v>1</v>
      </c>
      <c r="F441" s="954">
        <f>+VLOOKUP(B441,[31]Resumen!$B$1:$F$65536,5,0)</f>
        <v>1501979.3651458242</v>
      </c>
      <c r="G441" s="900" t="s">
        <v>2359</v>
      </c>
      <c r="I441" s="884"/>
    </row>
    <row r="442" spans="1:9">
      <c r="A442" s="634"/>
      <c r="B442" s="950" t="s">
        <v>2479</v>
      </c>
      <c r="C442" s="951" t="str">
        <f>+VLOOKUP(B442,[31]Resumen!$B$1:$F$65536,2,0)</f>
        <v>Transformador de Potencia Trifásico 220/60 kV, 50 MVA (ONAF), 1050 kVp BIL</v>
      </c>
      <c r="D442" s="952" t="s">
        <v>3280</v>
      </c>
      <c r="E442" s="953">
        <f>+VLOOKUP(B442,[31]Resumen!$B$1:$F$65536,4,0)</f>
        <v>1</v>
      </c>
      <c r="F442" s="954">
        <f>+VLOOKUP(B442,[31]Resumen!$B$1:$F$65536,5,0)</f>
        <v>1439885.6282457507</v>
      </c>
      <c r="G442" s="900" t="s">
        <v>2359</v>
      </c>
      <c r="I442" s="884"/>
    </row>
    <row r="443" spans="1:9">
      <c r="A443" s="634"/>
      <c r="B443" s="950" t="s">
        <v>2480</v>
      </c>
      <c r="C443" s="951" t="str">
        <f>+VLOOKUP(B443,[31]Resumen!$B$1:$F$65536,2,0)</f>
        <v>Transformador de Potencia Trifásico 220/60 kV, 45 MVA (ONAF), 1050 kVp BIL</v>
      </c>
      <c r="D443" s="952" t="s">
        <v>3280</v>
      </c>
      <c r="E443" s="953">
        <f>+VLOOKUP(B443,[31]Resumen!$B$1:$F$65536,4,0)</f>
        <v>1</v>
      </c>
      <c r="F443" s="954">
        <f>+VLOOKUP(B443,[31]Resumen!$B$1:$F$65536,5,0)</f>
        <v>1371244.1866668498</v>
      </c>
      <c r="G443" s="900" t="s">
        <v>2359</v>
      </c>
      <c r="I443" s="884"/>
    </row>
    <row r="444" spans="1:9">
      <c r="A444" s="634"/>
      <c r="B444" s="950" t="s">
        <v>2481</v>
      </c>
      <c r="C444" s="951" t="str">
        <f>+VLOOKUP(B444,[31]Resumen!$B$1:$F$65536,2,0)</f>
        <v>Transformador de Potencia Trifásico 220/60 kV, 40 MVA (ONAF), 1050 kVp BIL</v>
      </c>
      <c r="D444" s="952" t="s">
        <v>3280</v>
      </c>
      <c r="E444" s="953">
        <f>+VLOOKUP(B444,[31]Resumen!$B$1:$F$65536,4,0)</f>
        <v>1</v>
      </c>
      <c r="F444" s="954">
        <f>+VLOOKUP(B444,[31]Resumen!$B$1:$F$65536,5,0)</f>
        <v>1294509.5834759371</v>
      </c>
      <c r="G444" s="900" t="s">
        <v>2359</v>
      </c>
      <c r="I444" s="884"/>
    </row>
    <row r="445" spans="1:9">
      <c r="A445" s="634"/>
      <c r="B445" s="950" t="s">
        <v>2482</v>
      </c>
      <c r="C445" s="951" t="str">
        <f>+VLOOKUP(B445,[31]Resumen!$B$1:$F$65536,2,0)</f>
        <v>Transformador de Potencia Trifásico 220/60 kV, 35 MVA (ONAF), 1050 kVp BIL</v>
      </c>
      <c r="D445" s="952" t="s">
        <v>3280</v>
      </c>
      <c r="E445" s="953">
        <f>+VLOOKUP(B445,[31]Resumen!$B$1:$F$65536,4,0)</f>
        <v>1</v>
      </c>
      <c r="F445" s="954">
        <f>+VLOOKUP(B445,[31]Resumen!$B$1:$F$65536,5,0)</f>
        <v>1207515.0653819607</v>
      </c>
      <c r="G445" s="900" t="s">
        <v>2359</v>
      </c>
      <c r="I445" s="884"/>
    </row>
    <row r="446" spans="1:9">
      <c r="A446" s="634"/>
      <c r="B446" s="950" t="s">
        <v>2483</v>
      </c>
      <c r="C446" s="951" t="str">
        <f>+VLOOKUP(B446,[31]Resumen!$B$1:$F$65536,2,0)</f>
        <v>Transformador de Potencia Trifásico 220/60 kV, 30 MVA (ONAF), 1050 kVp BIL</v>
      </c>
      <c r="D446" s="952" t="s">
        <v>3280</v>
      </c>
      <c r="E446" s="953">
        <f>+VLOOKUP(B446,[31]Resumen!$B$1:$F$65536,4,0)</f>
        <v>1</v>
      </c>
      <c r="F446" s="954">
        <f>+VLOOKUP(B446,[31]Resumen!$B$1:$F$65536,5,0)</f>
        <v>1107087.2645341146</v>
      </c>
      <c r="G446" s="900" t="s">
        <v>2359</v>
      </c>
      <c r="I446" s="884"/>
    </row>
    <row r="447" spans="1:9">
      <c r="A447" s="634"/>
      <c r="B447" s="950" t="s">
        <v>2484</v>
      </c>
      <c r="C447" s="951" t="str">
        <f>+VLOOKUP(B447,[31]Resumen!$B$1:$F$65536,2,0)</f>
        <v>Transformador de Potencia Trifásico 220/60 kV, 25 MVA (ONAF), 1050 kVp BIL</v>
      </c>
      <c r="D447" s="952" t="s">
        <v>3280</v>
      </c>
      <c r="E447" s="953">
        <f>+VLOOKUP(B447,[31]Resumen!$B$1:$F$65536,4,0)</f>
        <v>1</v>
      </c>
      <c r="F447" s="954">
        <f>+VLOOKUP(B447,[31]Resumen!$B$1:$F$65536,5,0)</f>
        <v>988306.38717119233</v>
      </c>
      <c r="G447" s="900" t="s">
        <v>2359</v>
      </c>
      <c r="I447" s="884"/>
    </row>
    <row r="448" spans="1:9">
      <c r="A448" s="634"/>
      <c r="B448" s="950" t="s">
        <v>2485</v>
      </c>
      <c r="C448" s="951" t="str">
        <f>+VLOOKUP(B448,[31]Resumen!$B$1:$F$65536,2,0)</f>
        <v>Transformador de Potencia Trifásico 220/60 kV, 20 MVA (ONAF), 1050 kVp BIL</v>
      </c>
      <c r="D448" s="952" t="s">
        <v>3280</v>
      </c>
      <c r="E448" s="953">
        <f>+VLOOKUP(B448,[31]Resumen!$B$1:$F$65536,4,0)</f>
        <v>1</v>
      </c>
      <c r="F448" s="954">
        <f>+VLOOKUP(B448,[31]Resumen!$B$1:$F$65536,5,0)</f>
        <v>842930.3424013789</v>
      </c>
      <c r="G448" s="900" t="s">
        <v>2359</v>
      </c>
      <c r="I448" s="884"/>
    </row>
    <row r="449" spans="1:9">
      <c r="A449" s="634"/>
      <c r="B449" s="950" t="s">
        <v>2486</v>
      </c>
      <c r="C449" s="951" t="str">
        <f>+VLOOKUP(B449,[31]Resumen!$B$1:$F$65536,2,0)</f>
        <v>Transformador de Potencia Trifásico 220/23 kV, 300 MVA (ONAF), 1050 kVp BIL</v>
      </c>
      <c r="D449" s="952" t="s">
        <v>3280</v>
      </c>
      <c r="E449" s="953">
        <f>+VLOOKUP(B449,[31]Resumen!$B$1:$F$65536,4,0)</f>
        <v>0</v>
      </c>
      <c r="F449" s="954">
        <f>+VLOOKUP(B449,[31]Resumen!$B$1:$F$65536,5,0)</f>
        <v>3134763.1472761729</v>
      </c>
      <c r="G449" s="900" t="s">
        <v>2359</v>
      </c>
      <c r="I449" s="884"/>
    </row>
    <row r="450" spans="1:9">
      <c r="A450" s="634"/>
      <c r="B450" s="950" t="s">
        <v>2487</v>
      </c>
      <c r="C450" s="951" t="str">
        <f>+VLOOKUP(B450,[31]Resumen!$B$1:$F$65536,2,0)</f>
        <v>Transformador de Potencia Trifásico 220/23 kV, 240 MVA (ONAF), 1050 kVp BIL</v>
      </c>
      <c r="D450" s="952" t="s">
        <v>3280</v>
      </c>
      <c r="E450" s="953">
        <f>+VLOOKUP(B450,[31]Resumen!$B$1:$F$65536,4,0)</f>
        <v>0</v>
      </c>
      <c r="F450" s="954">
        <f>+VLOOKUP(B450,[31]Resumen!$B$1:$F$65536,5,0)</f>
        <v>2871833.8490063213</v>
      </c>
      <c r="G450" s="900" t="s">
        <v>2359</v>
      </c>
      <c r="I450" s="884"/>
    </row>
    <row r="451" spans="1:9">
      <c r="A451" s="634"/>
      <c r="B451" s="950" t="s">
        <v>2488</v>
      </c>
      <c r="C451" s="951" t="str">
        <f>+VLOOKUP(B451,[31]Resumen!$B$1:$F$65536,2,0)</f>
        <v>Transformador de Potencia Trifásico 220/23 kV, 180 MVA (ONAF), 1050 kVp BIL</v>
      </c>
      <c r="D451" s="952" t="s">
        <v>3280</v>
      </c>
      <c r="E451" s="953">
        <f>+VLOOKUP(B451,[31]Resumen!$B$1:$F$65536,4,0)</f>
        <v>0</v>
      </c>
      <c r="F451" s="954">
        <f>+VLOOKUP(B451,[31]Resumen!$B$1:$F$65536,5,0)</f>
        <v>2532859.0276902709</v>
      </c>
      <c r="G451" s="900" t="s">
        <v>2359</v>
      </c>
      <c r="I451" s="884"/>
    </row>
    <row r="452" spans="1:9">
      <c r="A452" s="634"/>
      <c r="B452" s="950" t="s">
        <v>2489</v>
      </c>
      <c r="C452" s="951" t="str">
        <f>+VLOOKUP(B452,[31]Resumen!$B$1:$F$65536,2,0)</f>
        <v>Transformador de Potencia Trifásico 220/23 kV, 120 MVA (ONAF), 1050 kVp BIL</v>
      </c>
      <c r="D452" s="952" t="s">
        <v>3280</v>
      </c>
      <c r="E452" s="953">
        <f>+VLOOKUP(B452,[31]Resumen!$B$1:$F$65536,4,0)</f>
        <v>0</v>
      </c>
      <c r="F452" s="954">
        <f>+VLOOKUP(B452,[31]Resumen!$B$1:$F$65536,5,0)</f>
        <v>2055100.8504097057</v>
      </c>
      <c r="G452" s="900" t="s">
        <v>2359</v>
      </c>
      <c r="I452" s="884"/>
    </row>
    <row r="453" spans="1:9">
      <c r="A453" s="634"/>
      <c r="B453" s="950" t="s">
        <v>2490</v>
      </c>
      <c r="C453" s="951" t="str">
        <f>+VLOOKUP(B453,[31]Resumen!$B$1:$F$65536,2,0)</f>
        <v>Transformador de Potencia Trifásico 220/23 kV, 115 MVA (ONAF), 1050 kVp BIL</v>
      </c>
      <c r="D453" s="952" t="s">
        <v>3280</v>
      </c>
      <c r="E453" s="953">
        <f>+VLOOKUP(B453,[31]Resumen!$B$1:$F$65536,4,0)</f>
        <v>0</v>
      </c>
      <c r="F453" s="954">
        <f>+VLOOKUP(B453,[31]Resumen!$B$1:$F$65536,5,0)</f>
        <v>2004952.999450695</v>
      </c>
      <c r="G453" s="900" t="s">
        <v>2359</v>
      </c>
      <c r="I453" s="884"/>
    </row>
    <row r="454" spans="1:9">
      <c r="A454" s="634"/>
      <c r="B454" s="950" t="s">
        <v>2491</v>
      </c>
      <c r="C454" s="951" t="str">
        <f>+VLOOKUP(B454,[31]Resumen!$B$1:$F$65536,2,0)</f>
        <v>Transformador de Potencia Trifásico 220/23 kV, 110 MVA (ONAF), 1050 kVp BIL</v>
      </c>
      <c r="D454" s="952" t="s">
        <v>3280</v>
      </c>
      <c r="E454" s="953">
        <f>+VLOOKUP(B454,[31]Resumen!$B$1:$F$65536,4,0)</f>
        <v>0</v>
      </c>
      <c r="F454" s="954">
        <f>+VLOOKUP(B454,[31]Resumen!$B$1:$F$65536,5,0)</f>
        <v>1952575.6366688786</v>
      </c>
      <c r="G454" s="900" t="s">
        <v>2359</v>
      </c>
      <c r="I454" s="884"/>
    </row>
    <row r="455" spans="1:9">
      <c r="A455" s="634"/>
      <c r="B455" s="950" t="s">
        <v>2492</v>
      </c>
      <c r="C455" s="951" t="str">
        <f>+VLOOKUP(B455,[31]Resumen!$B$1:$F$65536,2,0)</f>
        <v>Transformador de Potencia Trifásico 220/23 kV, 105 MVA (ONAF), 1050 kVp BIL</v>
      </c>
      <c r="D455" s="952" t="s">
        <v>3280</v>
      </c>
      <c r="E455" s="953">
        <f>+VLOOKUP(B455,[31]Resumen!$B$1:$F$65536,4,0)</f>
        <v>0</v>
      </c>
      <c r="F455" s="954">
        <f>+VLOOKUP(B455,[31]Resumen!$B$1:$F$65536,5,0)</f>
        <v>1897761.2582369344</v>
      </c>
      <c r="G455" s="900" t="s">
        <v>2359</v>
      </c>
      <c r="I455" s="884"/>
    </row>
    <row r="456" spans="1:9">
      <c r="A456" s="634"/>
      <c r="B456" s="950" t="s">
        <v>2493</v>
      </c>
      <c r="C456" s="951" t="str">
        <f>+VLOOKUP(B456,[31]Resumen!$B$1:$F$65536,2,0)</f>
        <v>Transformador de Potencia Trifásico 220/23 kV, 100 MVA (ONAF), 1050 kVp BIL</v>
      </c>
      <c r="D456" s="952" t="s">
        <v>3280</v>
      </c>
      <c r="E456" s="953">
        <f>+VLOOKUP(B456,[31]Resumen!$B$1:$F$65536,4,0)</f>
        <v>0</v>
      </c>
      <c r="F456" s="954">
        <f>+VLOOKUP(B456,[31]Resumen!$B$1:$F$65536,5,0)</f>
        <v>1840271.9713989929</v>
      </c>
      <c r="G456" s="900" t="s">
        <v>2359</v>
      </c>
      <c r="I456" s="884"/>
    </row>
    <row r="457" spans="1:9">
      <c r="A457" s="634"/>
      <c r="B457" s="950" t="s">
        <v>2494</v>
      </c>
      <c r="C457" s="951" t="str">
        <f>+VLOOKUP(B457,[31]Resumen!$B$1:$F$65536,2,0)</f>
        <v>Transformador de Potencia Trifásico 220/23 kV, 95 MVA (ONAF), 1050 kVp BIL</v>
      </c>
      <c r="D457" s="952" t="s">
        <v>3280</v>
      </c>
      <c r="E457" s="953">
        <f>+VLOOKUP(B457,[31]Resumen!$B$1:$F$65536,4,0)</f>
        <v>1</v>
      </c>
      <c r="F457" s="954">
        <f>+VLOOKUP(B457,[31]Resumen!$B$1:$F$65536,5,0)</f>
        <v>1779833.2546185239</v>
      </c>
      <c r="G457" s="900" t="s">
        <v>2359</v>
      </c>
      <c r="I457" s="884"/>
    </row>
    <row r="458" spans="1:9">
      <c r="A458" s="634"/>
      <c r="B458" s="950" t="s">
        <v>2495</v>
      </c>
      <c r="C458" s="951" t="str">
        <f>+VLOOKUP(B458,[31]Resumen!$B$1:$F$65536,2,0)</f>
        <v>Transformador de Potencia Trifásico 220/23 kV, 90 MVA (ONAF), 1050 kVp BIL</v>
      </c>
      <c r="D458" s="952" t="s">
        <v>3280</v>
      </c>
      <c r="E458" s="953">
        <f>+VLOOKUP(B458,[31]Resumen!$B$1:$F$65536,4,0)</f>
        <v>1</v>
      </c>
      <c r="F458" s="954">
        <f>+VLOOKUP(B458,[31]Resumen!$B$1:$F$65536,5,0)</f>
        <v>1716126.0290936555</v>
      </c>
      <c r="G458" s="900" t="s">
        <v>2359</v>
      </c>
      <c r="I458" s="884"/>
    </row>
    <row r="459" spans="1:9">
      <c r="A459" s="634"/>
      <c r="B459" s="950" t="s">
        <v>2496</v>
      </c>
      <c r="C459" s="951" t="str">
        <f>+VLOOKUP(B459,[31]Resumen!$B$1:$F$65536,2,0)</f>
        <v>Transformador de Potencia Trifásico 220/23 kV, 85 MVA (ONAF), 1050 kVp BIL</v>
      </c>
      <c r="D459" s="952" t="s">
        <v>3280</v>
      </c>
      <c r="E459" s="953">
        <f>+VLOOKUP(B459,[31]Resumen!$B$1:$F$65536,4,0)</f>
        <v>1</v>
      </c>
      <c r="F459" s="954">
        <f>+VLOOKUP(B459,[31]Resumen!$B$1:$F$65536,5,0)</f>
        <v>1648776.4617293116</v>
      </c>
      <c r="G459" s="900" t="s">
        <v>2359</v>
      </c>
      <c r="I459" s="884"/>
    </row>
    <row r="460" spans="1:9">
      <c r="A460" s="634"/>
      <c r="B460" s="950" t="s">
        <v>2497</v>
      </c>
      <c r="C460" s="951" t="str">
        <f>+VLOOKUP(B460,[31]Resumen!$B$1:$F$65536,2,0)</f>
        <v>Transformador de Potencia Trifásico 220/23 kV, 80 MVA (ONAF), 1050 kVp BIL</v>
      </c>
      <c r="D460" s="952" t="s">
        <v>3280</v>
      </c>
      <c r="E460" s="953">
        <f>+VLOOKUP(B460,[31]Resumen!$B$1:$F$65536,4,0)</f>
        <v>1</v>
      </c>
      <c r="F460" s="954">
        <f>+VLOOKUP(B460,[31]Resumen!$B$1:$F$65536,5,0)</f>
        <v>1720028.2305829755</v>
      </c>
      <c r="G460" s="900" t="s">
        <v>2359</v>
      </c>
      <c r="I460" s="884"/>
    </row>
    <row r="461" spans="1:9">
      <c r="A461" s="634"/>
      <c r="B461" s="950" t="s">
        <v>2498</v>
      </c>
      <c r="C461" s="951" t="str">
        <f>+VLOOKUP(B461,[31]Resumen!$B$1:$F$65536,2,0)</f>
        <v>Transformador de Potencia Trifásico 220/23 kV, 75 MVA (ONAF), 1050 kVp BIL</v>
      </c>
      <c r="D461" s="952" t="s">
        <v>3280</v>
      </c>
      <c r="E461" s="953">
        <f>+VLOOKUP(B461,[31]Resumen!$B$1:$F$65536,4,0)</f>
        <v>1</v>
      </c>
      <c r="F461" s="954">
        <f>+VLOOKUP(B461,[31]Resumen!$B$1:$F$65536,5,0)</f>
        <v>1678609.5023087682</v>
      </c>
      <c r="G461" s="900" t="s">
        <v>2359</v>
      </c>
      <c r="I461" s="884"/>
    </row>
    <row r="462" spans="1:9">
      <c r="A462" s="634"/>
      <c r="B462" s="950" t="s">
        <v>2499</v>
      </c>
      <c r="C462" s="951" t="str">
        <f>+VLOOKUP(B462,[31]Resumen!$B$1:$F$65536,2,0)</f>
        <v>Transformador de Potencia Trifásico 220/23 kV, 70 MVA (ONAF), 1050 kVp BIL</v>
      </c>
      <c r="D462" s="952" t="s">
        <v>3280</v>
      </c>
      <c r="E462" s="953">
        <f>+VLOOKUP(B462,[31]Resumen!$B$1:$F$65536,4,0)</f>
        <v>1</v>
      </c>
      <c r="F462" s="954">
        <f>+VLOOKUP(B462,[31]Resumen!$B$1:$F$65536,5,0)</f>
        <v>1634332.1165458674</v>
      </c>
      <c r="G462" s="900" t="s">
        <v>2359</v>
      </c>
      <c r="I462" s="884"/>
    </row>
    <row r="463" spans="1:9">
      <c r="A463" s="634"/>
      <c r="B463" s="950" t="s">
        <v>2500</v>
      </c>
      <c r="C463" s="951" t="str">
        <f>+VLOOKUP(B463,[31]Resumen!$B$1:$F$65536,2,0)</f>
        <v>Transformador de Potencia Trifásico 220/23 kV, 65 MVA (ONAF), 1050 kVp BIL</v>
      </c>
      <c r="D463" s="952" t="s">
        <v>3280</v>
      </c>
      <c r="E463" s="953">
        <f>+VLOOKUP(B463,[31]Resumen!$B$1:$F$65536,4,0)</f>
        <v>1</v>
      </c>
      <c r="F463" s="954">
        <f>+VLOOKUP(B463,[31]Resumen!$B$1:$F$65536,5,0)</f>
        <v>1586772.0251851634</v>
      </c>
      <c r="G463" s="900" t="s">
        <v>2359</v>
      </c>
      <c r="I463" s="884"/>
    </row>
    <row r="464" spans="1:9">
      <c r="A464" s="634"/>
      <c r="B464" s="950" t="s">
        <v>2501</v>
      </c>
      <c r="C464" s="951" t="str">
        <f>+VLOOKUP(B464,[31]Resumen!$B$1:$F$65536,2,0)</f>
        <v>Transformador de Potencia Trifásico 220/23 kV, 60 MVA (ONAF), 1050 kVp BIL</v>
      </c>
      <c r="D464" s="952" t="s">
        <v>3280</v>
      </c>
      <c r="E464" s="953">
        <f>+VLOOKUP(B464,[31]Resumen!$B$1:$F$65536,4,0)</f>
        <v>1</v>
      </c>
      <c r="F464" s="954">
        <f>+VLOOKUP(B464,[31]Resumen!$B$1:$F$65536,5,0)</f>
        <v>1535403.2131791494</v>
      </c>
      <c r="G464" s="900" t="s">
        <v>2359</v>
      </c>
      <c r="I464" s="884"/>
    </row>
    <row r="465" spans="1:9">
      <c r="A465" s="634"/>
      <c r="B465" s="950" t="s">
        <v>2502</v>
      </c>
      <c r="C465" s="951" t="str">
        <f>+VLOOKUP(B465,[31]Resumen!$B$1:$F$65536,2,0)</f>
        <v>Transformador de Potencia Trifásico 220/23 kV, 55 MVA (ONAF), 1050 kVp BIL</v>
      </c>
      <c r="D465" s="952" t="s">
        <v>3280</v>
      </c>
      <c r="E465" s="953">
        <f>+VLOOKUP(B465,[31]Resumen!$B$1:$F$65536,4,0)</f>
        <v>1</v>
      </c>
      <c r="F465" s="954">
        <f>+VLOOKUP(B465,[31]Resumen!$B$1:$F$65536,5,0)</f>
        <v>1479562.1353736022</v>
      </c>
      <c r="G465" s="900" t="s">
        <v>2359</v>
      </c>
      <c r="I465" s="884"/>
    </row>
    <row r="466" spans="1:9">
      <c r="A466" s="634"/>
      <c r="B466" s="950" t="s">
        <v>2503</v>
      </c>
      <c r="C466" s="951" t="str">
        <f>+VLOOKUP(B466,[31]Resumen!$B$1:$F$65536,2,0)</f>
        <v>Transformador de Potencia Trifásico 220/23 kV, 50 MVA (ONAF), 1050 kVp BIL</v>
      </c>
      <c r="D466" s="952" t="s">
        <v>3280</v>
      </c>
      <c r="E466" s="953">
        <f>+VLOOKUP(B466,[31]Resumen!$B$1:$F$65536,4,0)</f>
        <v>1</v>
      </c>
      <c r="F466" s="954">
        <f>+VLOOKUP(B466,[31]Resumen!$B$1:$F$65536,5,0)</f>
        <v>1418395.1552584793</v>
      </c>
      <c r="G466" s="900" t="s">
        <v>2359</v>
      </c>
      <c r="I466" s="884"/>
    </row>
    <row r="467" spans="1:9">
      <c r="A467" s="634"/>
      <c r="B467" s="950" t="s">
        <v>2504</v>
      </c>
      <c r="C467" s="951" t="str">
        <f>+VLOOKUP(B467,[31]Resumen!$B$1:$F$65536,2,0)</f>
        <v>Transformador de Potencia Trifásico 220/23 kV, 45 MVA (ONAF), 1050 kVp BIL</v>
      </c>
      <c r="D467" s="952" t="s">
        <v>3280</v>
      </c>
      <c r="E467" s="953">
        <f>+VLOOKUP(B467,[31]Resumen!$B$1:$F$65536,4,0)</f>
        <v>1</v>
      </c>
      <c r="F467" s="954">
        <f>+VLOOKUP(B467,[31]Resumen!$B$1:$F$65536,5,0)</f>
        <v>1350778.1957753238</v>
      </c>
      <c r="G467" s="900" t="s">
        <v>2359</v>
      </c>
      <c r="I467" s="884"/>
    </row>
    <row r="468" spans="1:9">
      <c r="A468" s="634"/>
      <c r="B468" s="950" t="s">
        <v>2505</v>
      </c>
      <c r="C468" s="951" t="str">
        <f>+VLOOKUP(B468,[31]Resumen!$B$1:$F$65536,2,0)</f>
        <v>Transformador de Potencia Trifásico 220/23 kV, 40 MVA (ONAF), 1050 kVp BIL</v>
      </c>
      <c r="D468" s="952" t="s">
        <v>3280</v>
      </c>
      <c r="E468" s="953">
        <f>+VLOOKUP(B468,[31]Resumen!$B$1:$F$65536,4,0)</f>
        <v>1</v>
      </c>
      <c r="F468" s="954">
        <f>+VLOOKUP(B468,[31]Resumen!$B$1:$F$65536,5,0)</f>
        <v>1275188.866128861</v>
      </c>
      <c r="G468" s="900" t="s">
        <v>2359</v>
      </c>
      <c r="I468" s="884"/>
    </row>
    <row r="469" spans="1:9">
      <c r="A469" s="634"/>
      <c r="B469" s="950" t="s">
        <v>2506</v>
      </c>
      <c r="C469" s="951" t="str">
        <f>+VLOOKUP(B469,[31]Resumen!$B$1:$F$65536,2,0)</f>
        <v>Transformador de Potencia Trifásico 220/23 kV, 35 MVA (ONAF), 1050 kVp BIL</v>
      </c>
      <c r="D469" s="952" t="s">
        <v>3280</v>
      </c>
      <c r="E469" s="953">
        <f>+VLOOKUP(B469,[31]Resumen!$B$1:$F$65536,4,0)</f>
        <v>1</v>
      </c>
      <c r="F469" s="954">
        <f>+VLOOKUP(B469,[31]Resumen!$B$1:$F$65536,5,0)</f>
        <v>1189492.7520917519</v>
      </c>
      <c r="G469" s="900" t="s">
        <v>2359</v>
      </c>
      <c r="I469" s="884"/>
    </row>
    <row r="470" spans="1:9">
      <c r="A470" s="634"/>
      <c r="B470" s="950" t="s">
        <v>2507</v>
      </c>
      <c r="C470" s="951" t="str">
        <f>+VLOOKUP(B470,[31]Resumen!$B$1:$F$65536,2,0)</f>
        <v>Transformador de Potencia Trifásico 220/23 kV, 30 MVA (ONAF), 1050 kVp BIL</v>
      </c>
      <c r="D470" s="952" t="s">
        <v>3280</v>
      </c>
      <c r="E470" s="953">
        <f>+VLOOKUP(B470,[31]Resumen!$B$1:$F$65536,4,0)</f>
        <v>1</v>
      </c>
      <c r="F470" s="954">
        <f>+VLOOKUP(B470,[31]Resumen!$B$1:$F$65536,5,0)</f>
        <v>1090563.8487250349</v>
      </c>
      <c r="G470" s="900" t="s">
        <v>2359</v>
      </c>
      <c r="I470" s="884"/>
    </row>
    <row r="471" spans="1:9">
      <c r="A471" s="634"/>
      <c r="B471" s="950" t="s">
        <v>2508</v>
      </c>
      <c r="C471" s="951" t="str">
        <f>+VLOOKUP(B471,[31]Resumen!$B$1:$F$65536,2,0)</f>
        <v>Transformador de Potencia Trifásico 220/23 kV, 25 MVA (ONAF), 1050 kVp BIL</v>
      </c>
      <c r="D471" s="952" t="s">
        <v>3280</v>
      </c>
      <c r="E471" s="953">
        <f>+VLOOKUP(B471,[31]Resumen!$B$1:$F$65536,4,0)</f>
        <v>1</v>
      </c>
      <c r="F471" s="954">
        <f>+VLOOKUP(B471,[31]Resumen!$B$1:$F$65536,5,0)</f>
        <v>973555.7908043639</v>
      </c>
      <c r="G471" s="900" t="s">
        <v>2359</v>
      </c>
      <c r="I471" s="884"/>
    </row>
    <row r="472" spans="1:9">
      <c r="A472" s="634"/>
      <c r="B472" s="950" t="s">
        <v>2509</v>
      </c>
      <c r="C472" s="951" t="str">
        <f>+VLOOKUP(B472,[31]Resumen!$B$1:$F$65536,2,0)</f>
        <v>Transformador de Potencia Trifásico 220/23 kV, 20 MVA (ONAF), 1050 kVp BIL</v>
      </c>
      <c r="D472" s="952" t="s">
        <v>3280</v>
      </c>
      <c r="E472" s="953">
        <f>+VLOOKUP(B472,[31]Resumen!$B$1:$F$65536,4,0)</f>
        <v>1</v>
      </c>
      <c r="F472" s="954">
        <f>+VLOOKUP(B472,[31]Resumen!$B$1:$F$65536,5,0)</f>
        <v>830349.50167474558</v>
      </c>
      <c r="G472" s="900" t="s">
        <v>2359</v>
      </c>
      <c r="I472" s="884"/>
    </row>
    <row r="473" spans="1:9">
      <c r="A473" s="634"/>
      <c r="B473" s="950" t="s">
        <v>2510</v>
      </c>
      <c r="C473" s="951" t="str">
        <f>+VLOOKUP(B473,[31]Resumen!$B$1:$F$65536,2,0)</f>
        <v>Transformador de Potencia Trifásico 220/10 kV, 300 MVA (ONAF), 1050 kVp BIL</v>
      </c>
      <c r="D473" s="952" t="s">
        <v>3280</v>
      </c>
      <c r="E473" s="953">
        <f>+VLOOKUP(B473,[31]Resumen!$B$1:$F$65536,4,0)</f>
        <v>0</v>
      </c>
      <c r="F473" s="954">
        <f>+VLOOKUP(B473,[31]Resumen!$B$1:$F$65536,5,0)</f>
        <v>3119089.331539792</v>
      </c>
      <c r="G473" s="900" t="s">
        <v>2359</v>
      </c>
      <c r="I473" s="884"/>
    </row>
    <row r="474" spans="1:9">
      <c r="A474" s="634"/>
      <c r="B474" s="960" t="s">
        <v>2511</v>
      </c>
      <c r="C474" s="961" t="str">
        <f>+VLOOKUP(B474,[31]Resumen!$B$1:$F$65536,2,0)</f>
        <v>Transformador de Potencia Trifásico 220/10 kV, 240 MVA (ONAF), 1050 kVp BIL</v>
      </c>
      <c r="D474" s="962" t="s">
        <v>3280</v>
      </c>
      <c r="E474" s="963">
        <f>+VLOOKUP(B474,[31]Resumen!$B$1:$F$65536,4,0)</f>
        <v>0</v>
      </c>
      <c r="F474" s="964">
        <f>+VLOOKUP(B474,[31]Resumen!$B$1:$F$65536,5,0)</f>
        <v>2857474.6797612896</v>
      </c>
      <c r="G474" s="900" t="s">
        <v>2359</v>
      </c>
      <c r="I474" s="884"/>
    </row>
    <row r="475" spans="1:9">
      <c r="A475" s="634"/>
      <c r="B475" s="950" t="s">
        <v>2512</v>
      </c>
      <c r="C475" s="951" t="str">
        <f>+VLOOKUP(B475,[31]Resumen!$B$1:$F$65536,2,0)</f>
        <v>Transformador de Potencia Trifásico 220/10 kV, 180 MVA (ONAF), 1050 kVp BIL</v>
      </c>
      <c r="D475" s="952" t="s">
        <v>3280</v>
      </c>
      <c r="E475" s="953">
        <f>+VLOOKUP(B475,[31]Resumen!$B$1:$F$65536,4,0)</f>
        <v>0</v>
      </c>
      <c r="F475" s="954">
        <f>+VLOOKUP(B475,[31]Resumen!$B$1:$F$65536,5,0)</f>
        <v>2520194.7325518196</v>
      </c>
      <c r="G475" s="900" t="s">
        <v>2359</v>
      </c>
      <c r="I475" s="884"/>
    </row>
    <row r="476" spans="1:9">
      <c r="A476" s="634"/>
      <c r="B476" s="950" t="s">
        <v>2513</v>
      </c>
      <c r="C476" s="951" t="str">
        <f>+VLOOKUP(B476,[31]Resumen!$B$1:$F$65536,2,0)</f>
        <v>Transformador de Potencia Trifásico 220/10 kV, 120 MVA (ONAF), 1050 kVp BIL</v>
      </c>
      <c r="D476" s="952" t="s">
        <v>3280</v>
      </c>
      <c r="E476" s="953">
        <f>+VLOOKUP(B476,[31]Resumen!$B$1:$F$65536,4,0)</f>
        <v>0</v>
      </c>
      <c r="F476" s="954">
        <f>+VLOOKUP(B476,[31]Resumen!$B$1:$F$65536,5,0)</f>
        <v>2044825.3461576572</v>
      </c>
      <c r="G476" s="900" t="s">
        <v>2359</v>
      </c>
      <c r="I476" s="884"/>
    </row>
    <row r="477" spans="1:9">
      <c r="A477" s="634"/>
      <c r="B477" s="950" t="s">
        <v>2514</v>
      </c>
      <c r="C477" s="951" t="str">
        <f>+VLOOKUP(B477,[31]Resumen!$B$1:$F$65536,2,0)</f>
        <v>Transformador de Potencia Trifásico 220/10 kV, 115 MVA (ONAF), 1050 kVp BIL</v>
      </c>
      <c r="D477" s="952" t="s">
        <v>3280</v>
      </c>
      <c r="E477" s="953">
        <f>+VLOOKUP(B477,[31]Resumen!$B$1:$F$65536,4,0)</f>
        <v>0</v>
      </c>
      <c r="F477" s="954">
        <f>+VLOOKUP(B477,[31]Resumen!$B$1:$F$65536,5,0)</f>
        <v>1994928.2344534416</v>
      </c>
      <c r="G477" s="900" t="s">
        <v>2359</v>
      </c>
      <c r="I477" s="884"/>
    </row>
    <row r="478" spans="1:9">
      <c r="A478" s="634"/>
      <c r="B478" s="950" t="s">
        <v>2515</v>
      </c>
      <c r="C478" s="951" t="str">
        <f>+VLOOKUP(B478,[31]Resumen!$B$1:$F$65536,2,0)</f>
        <v>Transformador de Potencia Trifásico 220/10 kV, 110 MVA (ONAF), 1050 kVp BIL</v>
      </c>
      <c r="D478" s="952" t="s">
        <v>3280</v>
      </c>
      <c r="E478" s="953">
        <f>+VLOOKUP(B478,[31]Resumen!$B$1:$F$65536,4,0)</f>
        <v>0</v>
      </c>
      <c r="F478" s="954">
        <f>+VLOOKUP(B478,[31]Resumen!$B$1:$F$65536,5,0)</f>
        <v>1942812.7584855342</v>
      </c>
      <c r="G478" s="900" t="s">
        <v>2359</v>
      </c>
      <c r="I478" s="884"/>
    </row>
    <row r="479" spans="1:9">
      <c r="A479" s="634"/>
      <c r="B479" s="950" t="s">
        <v>2516</v>
      </c>
      <c r="C479" s="951" t="str">
        <f>+VLOOKUP(B479,[31]Resumen!$B$1:$F$65536,2,0)</f>
        <v>Transformador de Potencia Trifásico 220/10 kV, 105 MVA (ONAF), 1050 kVp BIL</v>
      </c>
      <c r="D479" s="952" t="s">
        <v>3280</v>
      </c>
      <c r="E479" s="953">
        <f>+VLOOKUP(B479,[31]Resumen!$B$1:$F$65536,4,0)</f>
        <v>0</v>
      </c>
      <c r="F479" s="954">
        <f>+VLOOKUP(B479,[31]Resumen!$B$1:$F$65536,5,0)</f>
        <v>1888272.4519457498</v>
      </c>
      <c r="G479" s="900" t="s">
        <v>2359</v>
      </c>
      <c r="I479" s="884"/>
    </row>
    <row r="480" spans="1:9">
      <c r="A480" s="634"/>
      <c r="B480" s="950" t="s">
        <v>2517</v>
      </c>
      <c r="C480" s="951" t="str">
        <f>+VLOOKUP(B480,[31]Resumen!$B$1:$F$65536,2,0)</f>
        <v>Transformador de Potencia Trifásico 220/10 kV, 100 MVA (ONAF), 1050 kVp BIL</v>
      </c>
      <c r="D480" s="952" t="s">
        <v>3280</v>
      </c>
      <c r="E480" s="953">
        <f>+VLOOKUP(B480,[31]Resumen!$B$1:$F$65536,4,0)</f>
        <v>0</v>
      </c>
      <c r="F480" s="954">
        <f>+VLOOKUP(B480,[31]Resumen!$B$1:$F$65536,5,0)</f>
        <v>1831070.6115419979</v>
      </c>
      <c r="G480" s="900" t="s">
        <v>2359</v>
      </c>
      <c r="I480" s="884"/>
    </row>
    <row r="481" spans="1:9">
      <c r="A481" s="634"/>
      <c r="B481" s="950" t="s">
        <v>2518</v>
      </c>
      <c r="C481" s="951" t="str">
        <f>+VLOOKUP(B481,[31]Resumen!$B$1:$F$65536,2,0)</f>
        <v>Transformador de Potencia Trifásico 220/10 kV, 95 MVA (ONAF), 1050 kVp BIL</v>
      </c>
      <c r="D481" s="952" t="s">
        <v>3280</v>
      </c>
      <c r="E481" s="953">
        <f>+VLOOKUP(B481,[31]Resumen!$B$1:$F$65536,4,0)</f>
        <v>1</v>
      </c>
      <c r="F481" s="954">
        <f>+VLOOKUP(B481,[31]Resumen!$B$1:$F$65536,5,0)</f>
        <v>1770934.0883454313</v>
      </c>
      <c r="G481" s="900" t="s">
        <v>2359</v>
      </c>
      <c r="I481" s="884"/>
    </row>
    <row r="482" spans="1:9">
      <c r="A482" s="634"/>
      <c r="B482" s="950" t="s">
        <v>2519</v>
      </c>
      <c r="C482" s="951" t="str">
        <f>+VLOOKUP(B482,[31]Resumen!$B$1:$F$65536,2,0)</f>
        <v>Transformador de Potencia Trifásico 220/10 kV, 90 MVA (ONAF), 1050 kVp BIL</v>
      </c>
      <c r="D482" s="952" t="s">
        <v>3280</v>
      </c>
      <c r="E482" s="953">
        <f>+VLOOKUP(B482,[31]Resumen!$B$1:$F$65536,4,0)</f>
        <v>1</v>
      </c>
      <c r="F482" s="954">
        <f>+VLOOKUP(B482,[31]Resumen!$B$1:$F$65536,5,0)</f>
        <v>1707545.3989481872</v>
      </c>
      <c r="G482" s="900" t="s">
        <v>2359</v>
      </c>
      <c r="I482" s="884"/>
    </row>
    <row r="483" spans="1:9">
      <c r="A483" s="634"/>
      <c r="B483" s="950" t="s">
        <v>2520</v>
      </c>
      <c r="C483" s="951" t="str">
        <f>+VLOOKUP(B483,[31]Resumen!$B$1:$F$65536,2,0)</f>
        <v>Transformador de Potencia Trifásico 220/10 kV, 85 MVA (ONAF), 1050 kVp BIL</v>
      </c>
      <c r="D483" s="952" t="s">
        <v>3280</v>
      </c>
      <c r="E483" s="953">
        <f>+VLOOKUP(B483,[31]Resumen!$B$1:$F$65536,4,0)</f>
        <v>1</v>
      </c>
      <c r="F483" s="954">
        <f>+VLOOKUP(B483,[31]Resumen!$B$1:$F$65536,5,0)</f>
        <v>1640532.579420665</v>
      </c>
      <c r="G483" s="900" t="s">
        <v>2359</v>
      </c>
      <c r="I483" s="884"/>
    </row>
    <row r="484" spans="1:9">
      <c r="A484" s="634"/>
      <c r="B484" s="950" t="s">
        <v>2521</v>
      </c>
      <c r="C484" s="951" t="str">
        <f>+VLOOKUP(B484,[31]Resumen!$B$1:$F$65536,2,0)</f>
        <v>Transformador de Potencia Trifásico 220/10 kV, 80 MVA (ONAF), 1050 kVp BIL</v>
      </c>
      <c r="D484" s="952" t="s">
        <v>3280</v>
      </c>
      <c r="E484" s="953">
        <f>+VLOOKUP(B484,[31]Resumen!$B$1:$F$65536,4,0)</f>
        <v>1</v>
      </c>
      <c r="F484" s="954">
        <f>+VLOOKUP(B484,[31]Resumen!$B$1:$F$65536,5,0)</f>
        <v>1711428.0894300607</v>
      </c>
      <c r="G484" s="900" t="s">
        <v>2359</v>
      </c>
      <c r="I484" s="884"/>
    </row>
    <row r="485" spans="1:9">
      <c r="A485" s="634"/>
      <c r="B485" s="950" t="s">
        <v>2522</v>
      </c>
      <c r="C485" s="951" t="str">
        <f>+VLOOKUP(B485,[31]Resumen!$B$1:$F$65536,2,0)</f>
        <v>Transformador de Potencia Trifásico 220/10 kV, 75 MVA (ONAF), 1050 kVp BIL</v>
      </c>
      <c r="D485" s="952" t="s">
        <v>3280</v>
      </c>
      <c r="E485" s="953">
        <f>+VLOOKUP(B485,[31]Resumen!$B$1:$F$65536,4,0)</f>
        <v>1</v>
      </c>
      <c r="F485" s="954">
        <f>+VLOOKUP(B485,[31]Resumen!$B$1:$F$65536,5,0)</f>
        <v>1670216.4547972244</v>
      </c>
      <c r="G485" s="900" t="s">
        <v>2359</v>
      </c>
      <c r="I485" s="884"/>
    </row>
    <row r="486" spans="1:9">
      <c r="A486" s="634"/>
      <c r="B486" s="950" t="s">
        <v>2523</v>
      </c>
      <c r="C486" s="951" t="str">
        <f>+VLOOKUP(B486,[31]Resumen!$B$1:$F$65536,2,0)</f>
        <v>Transformador de Potencia Trifásico 220/10 kV, 70 MVA (ONAF), 1050 kVp BIL</v>
      </c>
      <c r="D486" s="952" t="s">
        <v>3280</v>
      </c>
      <c r="E486" s="953">
        <f>+VLOOKUP(B486,[31]Resumen!$B$1:$F$65536,4,0)</f>
        <v>1</v>
      </c>
      <c r="F486" s="954">
        <f>+VLOOKUP(B486,[31]Resumen!$B$1:$F$65536,5,0)</f>
        <v>1626160.455963138</v>
      </c>
      <c r="G486" s="900" t="s">
        <v>2359</v>
      </c>
      <c r="I486" s="884"/>
    </row>
    <row r="487" spans="1:9">
      <c r="A487" s="634"/>
      <c r="B487" s="950" t="s">
        <v>2524</v>
      </c>
      <c r="C487" s="951" t="str">
        <f>+VLOOKUP(B487,[31]Resumen!$B$1:$F$65536,2,0)</f>
        <v>Transformador de Potencia Trifásico 220/10 kV, 65 MVA (ONAF), 1050 kVp BIL</v>
      </c>
      <c r="D487" s="952" t="s">
        <v>3280</v>
      </c>
      <c r="E487" s="953">
        <f>+VLOOKUP(B487,[31]Resumen!$B$1:$F$65536,4,0)</f>
        <v>1</v>
      </c>
      <c r="F487" s="954">
        <f>+VLOOKUP(B487,[31]Resumen!$B$1:$F$65536,5,0)</f>
        <v>1578838.1650592375</v>
      </c>
      <c r="G487" s="900" t="s">
        <v>2359</v>
      </c>
      <c r="I487" s="884"/>
    </row>
    <row r="488" spans="1:9">
      <c r="A488" s="634"/>
      <c r="B488" s="950" t="s">
        <v>2525</v>
      </c>
      <c r="C488" s="951" t="str">
        <f>+VLOOKUP(B488,[31]Resumen!$B$1:$F$65536,2,0)</f>
        <v>Transformador de Potencia Trifásico 220/10 kV, 60 MVA (ONAF), 1050 kVp BIL</v>
      </c>
      <c r="D488" s="952" t="s">
        <v>3280</v>
      </c>
      <c r="E488" s="953">
        <f>+VLOOKUP(B488,[31]Resumen!$B$1:$F$65536,4,0)</f>
        <v>1</v>
      </c>
      <c r="F488" s="954">
        <f>+VLOOKUP(B488,[31]Resumen!$B$1:$F$65536,5,0)</f>
        <v>1527726.1971132536</v>
      </c>
      <c r="G488" s="900" t="s">
        <v>2359</v>
      </c>
      <c r="I488" s="884"/>
    </row>
    <row r="489" spans="1:9">
      <c r="A489" s="634"/>
      <c r="B489" s="950" t="s">
        <v>2526</v>
      </c>
      <c r="C489" s="951" t="str">
        <f>+VLOOKUP(B489,[31]Resumen!$B$1:$F$65536,2,0)</f>
        <v>Transformador de Potencia Trifásico 220/10 kV, 55 MVA (ONAF), 1050 kVp BIL</v>
      </c>
      <c r="D489" s="952" t="s">
        <v>3280</v>
      </c>
      <c r="E489" s="953">
        <f>+VLOOKUP(B489,[31]Resumen!$B$1:$F$65536,4,0)</f>
        <v>1</v>
      </c>
      <c r="F489" s="954">
        <f>+VLOOKUP(B489,[31]Resumen!$B$1:$F$65536,5,0)</f>
        <v>1472164.3246967341</v>
      </c>
      <c r="G489" s="900" t="s">
        <v>2359</v>
      </c>
      <c r="I489" s="884"/>
    </row>
    <row r="490" spans="1:9">
      <c r="A490" s="634"/>
      <c r="B490" s="950" t="s">
        <v>2527</v>
      </c>
      <c r="C490" s="951" t="str">
        <f>+VLOOKUP(B490,[31]Resumen!$B$1:$F$65536,2,0)</f>
        <v>Transformador de Potencia Trifásico 220/10 kV, 50 MVA (ONAF), 1050 kVp BIL</v>
      </c>
      <c r="D490" s="952" t="s">
        <v>3280</v>
      </c>
      <c r="E490" s="953">
        <f>+VLOOKUP(B490,[31]Resumen!$B$1:$F$65536,4,0)</f>
        <v>1</v>
      </c>
      <c r="F490" s="954">
        <f>+VLOOKUP(B490,[31]Resumen!$B$1:$F$65536,5,0)</f>
        <v>1411303.1794821869</v>
      </c>
      <c r="G490" s="900" t="s">
        <v>2359</v>
      </c>
      <c r="I490" s="884"/>
    </row>
    <row r="491" spans="1:9">
      <c r="A491" s="634"/>
      <c r="B491" s="950" t="s">
        <v>2528</v>
      </c>
      <c r="C491" s="951" t="str">
        <f>+VLOOKUP(B491,[31]Resumen!$B$1:$F$65536,2,0)</f>
        <v>Transformador de Potencia Trifásico 220/10 kV, 45 MVA (ONAF), 1050 kVp BIL</v>
      </c>
      <c r="D491" s="952" t="s">
        <v>3280</v>
      </c>
      <c r="E491" s="953">
        <f>+VLOOKUP(B491,[31]Resumen!$B$1:$F$65536,4,0)</f>
        <v>1</v>
      </c>
      <c r="F491" s="954">
        <f>+VLOOKUP(B491,[31]Resumen!$B$1:$F$65536,5,0)</f>
        <v>1344024.304796447</v>
      </c>
      <c r="G491" s="900" t="s">
        <v>2359</v>
      </c>
      <c r="I491" s="884"/>
    </row>
    <row r="492" spans="1:9">
      <c r="A492" s="634"/>
      <c r="B492" s="950" t="s">
        <v>2529</v>
      </c>
      <c r="C492" s="951" t="str">
        <f>+VLOOKUP(B492,[31]Resumen!$B$1:$F$65536,2,0)</f>
        <v>Transformador de Potencia Trifásico 220/10 kV, 40 MVA (ONAF), 1050 kVp BIL</v>
      </c>
      <c r="D492" s="952" t="s">
        <v>3280</v>
      </c>
      <c r="E492" s="953">
        <f>+VLOOKUP(B492,[31]Resumen!$B$1:$F$65536,4,0)</f>
        <v>1</v>
      </c>
      <c r="F492" s="954">
        <f>+VLOOKUP(B492,[31]Resumen!$B$1:$F$65536,5,0)</f>
        <v>1268812.9217982166</v>
      </c>
      <c r="G492" s="900" t="s">
        <v>2359</v>
      </c>
      <c r="I492" s="884"/>
    </row>
    <row r="493" spans="1:9">
      <c r="A493" s="634"/>
      <c r="B493" s="950" t="s">
        <v>2530</v>
      </c>
      <c r="C493" s="951" t="str">
        <f>+VLOOKUP(B493,[31]Resumen!$B$1:$F$65536,2,0)</f>
        <v>Transformador de Potencia Trifásico 220/10 kV, 35 MVA (ONAF), 1050 kVp BIL</v>
      </c>
      <c r="D493" s="952" t="s">
        <v>3280</v>
      </c>
      <c r="E493" s="953">
        <f>+VLOOKUP(B493,[31]Resumen!$B$1:$F$65536,4,0)</f>
        <v>1</v>
      </c>
      <c r="F493" s="954">
        <f>+VLOOKUP(B493,[31]Resumen!$B$1:$F$65536,5,0)</f>
        <v>1183545.288331293</v>
      </c>
      <c r="G493" s="900" t="s">
        <v>2359</v>
      </c>
      <c r="I493" s="884"/>
    </row>
    <row r="494" spans="1:9">
      <c r="A494" s="634"/>
      <c r="B494" s="950" t="s">
        <v>2531</v>
      </c>
      <c r="C494" s="951" t="str">
        <f>+VLOOKUP(B494,[31]Resumen!$B$1:$F$65536,2,0)</f>
        <v>Transformador de Potencia Trifásico 220/10 kV, 30 MVA (ONAF), 1050 kVp BIL</v>
      </c>
      <c r="D494" s="952" t="s">
        <v>3280</v>
      </c>
      <c r="E494" s="953">
        <f>+VLOOKUP(B494,[31]Resumen!$B$1:$F$65536,4,0)</f>
        <v>1</v>
      </c>
      <c r="F494" s="954">
        <f>+VLOOKUP(B494,[31]Resumen!$B$1:$F$65536,5,0)</f>
        <v>1085111.0294814096</v>
      </c>
      <c r="G494" s="900" t="s">
        <v>2359</v>
      </c>
      <c r="I494" s="884"/>
    </row>
    <row r="495" spans="1:9">
      <c r="A495" s="634"/>
      <c r="B495" s="950" t="s">
        <v>2532</v>
      </c>
      <c r="C495" s="951" t="str">
        <f>+VLOOKUP(B495,[31]Resumen!$B$1:$F$65536,2,0)</f>
        <v>Transformador de Potencia Trifásico 220/10 kV, 25 MVA (ONAF), 1050 kVp BIL</v>
      </c>
      <c r="D495" s="952" t="s">
        <v>3280</v>
      </c>
      <c r="E495" s="953">
        <f>+VLOOKUP(B495,[31]Resumen!$B$1:$F$65536,4,0)</f>
        <v>1</v>
      </c>
      <c r="F495" s="954">
        <f>+VLOOKUP(B495,[31]Resumen!$B$1:$F$65536,5,0)</f>
        <v>968688.01185034204</v>
      </c>
      <c r="G495" s="900" t="s">
        <v>2359</v>
      </c>
      <c r="I495" s="884"/>
    </row>
    <row r="496" spans="1:9">
      <c r="A496" s="634"/>
      <c r="B496" s="950" t="s">
        <v>2533</v>
      </c>
      <c r="C496" s="951" t="str">
        <f>+VLOOKUP(B496,[31]Resumen!$B$1:$F$65536,2,0)</f>
        <v>Transformador de Potencia Trifásico 220/10 kV, 20 MVA (ONAF), 1050 kVp BIL</v>
      </c>
      <c r="D496" s="952" t="s">
        <v>3280</v>
      </c>
      <c r="E496" s="953">
        <f>+VLOOKUP(B496,[31]Resumen!$B$1:$F$65536,4,0)</f>
        <v>1</v>
      </c>
      <c r="F496" s="954">
        <f>+VLOOKUP(B496,[31]Resumen!$B$1:$F$65536,5,0)</f>
        <v>826197.75416637189</v>
      </c>
      <c r="G496" s="900" t="s">
        <v>2359</v>
      </c>
      <c r="I496" s="884"/>
    </row>
    <row r="497" spans="1:9">
      <c r="A497" s="634"/>
      <c r="B497" s="950" t="s">
        <v>2534</v>
      </c>
      <c r="C497" s="951" t="str">
        <f>+VLOOKUP(B497,[31]Resumen!$B$1:$F$65536,2,0)</f>
        <v>Transformador de Potencia Trifásico 220/138/10 kV, 300 MVA (ONAF), 1300 kVp BIL</v>
      </c>
      <c r="D497" s="952" t="s">
        <v>3280</v>
      </c>
      <c r="E497" s="953">
        <f>+VLOOKUP(B497,[31]Resumen!$B$1:$F$65536,4,0)</f>
        <v>0</v>
      </c>
      <c r="F497" s="954">
        <f>+VLOOKUP(B497,[31]Resumen!$B$1:$F$65536,5,0)</f>
        <v>3934329.6569039943</v>
      </c>
      <c r="G497" s="900" t="s">
        <v>2359</v>
      </c>
      <c r="I497" s="884"/>
    </row>
    <row r="498" spans="1:9">
      <c r="A498" s="634"/>
      <c r="B498" s="950" t="s">
        <v>2535</v>
      </c>
      <c r="C498" s="951" t="str">
        <f>+VLOOKUP(B498,[31]Resumen!$B$1:$F$65536,2,0)</f>
        <v>Transformador de Potencia Trifásico 220/138/10 kV, 240 MVA (ONAF), 1300 kVp BIL</v>
      </c>
      <c r="D498" s="952" t="s">
        <v>3280</v>
      </c>
      <c r="E498" s="953">
        <f>+VLOOKUP(B498,[31]Resumen!$B$1:$F$65536,4,0)</f>
        <v>0</v>
      </c>
      <c r="F498" s="954">
        <f>+VLOOKUP(B498,[31]Resumen!$B$1:$F$65536,5,0)</f>
        <v>3604336.4525526934</v>
      </c>
      <c r="G498" s="900" t="s">
        <v>2359</v>
      </c>
      <c r="I498" s="884"/>
    </row>
    <row r="499" spans="1:9">
      <c r="A499" s="634"/>
      <c r="B499" s="950" t="s">
        <v>2536</v>
      </c>
      <c r="C499" s="951" t="str">
        <f>+VLOOKUP(B499,[31]Resumen!$B$1:$F$65536,2,0)</f>
        <v>Transformador de Potencia Trifásico 220/138/10 kV, 180 MVA (ONAF), 1300 kVp BIL</v>
      </c>
      <c r="D499" s="952" t="s">
        <v>3280</v>
      </c>
      <c r="E499" s="953">
        <f>+VLOOKUP(B499,[31]Resumen!$B$1:$F$65536,4,0)</f>
        <v>0</v>
      </c>
      <c r="F499" s="954">
        <f>+VLOOKUP(B499,[31]Resumen!$B$1:$F$65536,5,0)</f>
        <v>3178901.2187595819</v>
      </c>
      <c r="G499" s="900" t="s">
        <v>2359</v>
      </c>
      <c r="I499" s="884"/>
    </row>
    <row r="500" spans="1:9">
      <c r="A500" s="634"/>
      <c r="B500" s="950" t="s">
        <v>2537</v>
      </c>
      <c r="C500" s="951" t="str">
        <f>+VLOOKUP(B500,[31]Resumen!$B$1:$F$65536,2,0)</f>
        <v>Transformador de Potencia Trifásico 220/138/10 kV, 120 MVA (ONAF), 1300 kVp BIL</v>
      </c>
      <c r="D500" s="952" t="s">
        <v>3280</v>
      </c>
      <c r="E500" s="953">
        <f>+VLOOKUP(B500,[31]Resumen!$B$1:$F$65536,4,0)</f>
        <v>0</v>
      </c>
      <c r="F500" s="954">
        <f>+VLOOKUP(B500,[31]Resumen!$B$1:$F$65536,5,0)</f>
        <v>2579283.9343288341</v>
      </c>
      <c r="G500" s="900" t="s">
        <v>2359</v>
      </c>
      <c r="I500" s="884"/>
    </row>
    <row r="501" spans="1:9">
      <c r="A501" s="634"/>
      <c r="B501" s="950" t="s">
        <v>2538</v>
      </c>
      <c r="C501" s="951" t="str">
        <f>+VLOOKUP(B501,[31]Resumen!$B$1:$F$65536,2,0)</f>
        <v>Transformador de Potencia Trifásico 220/138/10 kV, 115 MVA (ONAF), 1300 kVp BIL</v>
      </c>
      <c r="D501" s="952" t="s">
        <v>3280</v>
      </c>
      <c r="E501" s="953">
        <f>+VLOOKUP(B501,[31]Resumen!$B$1:$F$65536,4,0)</f>
        <v>0</v>
      </c>
      <c r="F501" s="954">
        <f>+VLOOKUP(B501,[31]Resumen!$B$1:$F$65536,5,0)</f>
        <v>2516345.1514005382</v>
      </c>
      <c r="G501" s="900" t="s">
        <v>2359</v>
      </c>
      <c r="I501" s="884"/>
    </row>
    <row r="502" spans="1:9">
      <c r="A502" s="634"/>
      <c r="B502" s="950" t="s">
        <v>2539</v>
      </c>
      <c r="C502" s="951" t="str">
        <f>+VLOOKUP(B502,[31]Resumen!$B$1:$F$65536,2,0)</f>
        <v>Transformador de Potencia Trifásico 220/138/10 kV, 110 MVA (ONAF), 1300 kVp BIL</v>
      </c>
      <c r="D502" s="952" t="s">
        <v>3280</v>
      </c>
      <c r="E502" s="953">
        <f>+VLOOKUP(B502,[31]Resumen!$B$1:$F$65536,4,0)</f>
        <v>0</v>
      </c>
      <c r="F502" s="954">
        <f>+VLOOKUP(B502,[31]Resumen!$B$1:$F$65536,5,0)</f>
        <v>2450608.1875339136</v>
      </c>
      <c r="G502" s="900" t="s">
        <v>2359</v>
      </c>
      <c r="I502" s="884"/>
    </row>
    <row r="503" spans="1:9">
      <c r="A503" s="634"/>
      <c r="B503" s="950" t="s">
        <v>2540</v>
      </c>
      <c r="C503" s="951" t="str">
        <f>+VLOOKUP(B503,[31]Resumen!$B$1:$F$65536,2,0)</f>
        <v>Transformador de Potencia Trifásico 220/138/10 kV, 105 MVA (ONAF), 1300 kVp BIL</v>
      </c>
      <c r="D503" s="952" t="s">
        <v>3280</v>
      </c>
      <c r="E503" s="953">
        <f>+VLOOKUP(B503,[31]Resumen!$B$1:$F$65536,4,0)</f>
        <v>0</v>
      </c>
      <c r="F503" s="954">
        <f>+VLOOKUP(B503,[31]Resumen!$B$1:$F$65536,5,0)</f>
        <v>2381812.6120605501</v>
      </c>
      <c r="G503" s="900" t="s">
        <v>2359</v>
      </c>
      <c r="I503" s="884"/>
    </row>
    <row r="504" spans="1:9">
      <c r="A504" s="634"/>
      <c r="B504" s="950" t="s">
        <v>2541</v>
      </c>
      <c r="C504" s="951" t="str">
        <f>+VLOOKUP(B504,[31]Resumen!$B$1:$F$65536,2,0)</f>
        <v>Transformador de Potencia Trifásico 220/138/10 kV, 100 MVA (ONAF), 1300 kVp BIL</v>
      </c>
      <c r="D504" s="952" t="s">
        <v>3280</v>
      </c>
      <c r="E504" s="953">
        <f>+VLOOKUP(B504,[31]Resumen!$B$1:$F$65536,4,0)</f>
        <v>0</v>
      </c>
      <c r="F504" s="954">
        <f>+VLOOKUP(B504,[31]Resumen!$B$1:$F$65536,5,0)</f>
        <v>2309659.8542493884</v>
      </c>
      <c r="G504" s="900" t="s">
        <v>2359</v>
      </c>
      <c r="I504" s="884"/>
    </row>
    <row r="505" spans="1:9">
      <c r="A505" s="634"/>
      <c r="B505" s="950" t="s">
        <v>2542</v>
      </c>
      <c r="C505" s="951" t="str">
        <f>+VLOOKUP(B505,[31]Resumen!$B$1:$F$65536,2,0)</f>
        <v>Transformador de Potencia Trifásico 220/138/10 kV, 95 MVA (ONAF), 1300 kVp BIL</v>
      </c>
      <c r="D505" s="952" t="s">
        <v>3280</v>
      </c>
      <c r="E505" s="953">
        <f>+VLOOKUP(B505,[31]Resumen!$B$1:$F$65536,4,0)</f>
        <v>1</v>
      </c>
      <c r="F505" s="954">
        <f>+VLOOKUP(B505,[31]Resumen!$B$1:$F$65536,5,0)</f>
        <v>2233805.371890415</v>
      </c>
      <c r="G505" s="900" t="s">
        <v>2359</v>
      </c>
      <c r="I505" s="884"/>
    </row>
    <row r="506" spans="1:9">
      <c r="A506" s="634"/>
      <c r="B506" s="950" t="s">
        <v>2543</v>
      </c>
      <c r="C506" s="951" t="str">
        <f>+VLOOKUP(B506,[31]Resumen!$B$1:$F$65536,2,0)</f>
        <v>Transformador de Potencia Trifásico 220/138/10 kV, 90 MVA (ONAF), 1300 kVp BIL</v>
      </c>
      <c r="D506" s="952" t="s">
        <v>3280</v>
      </c>
      <c r="E506" s="953">
        <f>+VLOOKUP(B506,[31]Resumen!$B$1:$F$65536,4,0)</f>
        <v>1</v>
      </c>
      <c r="F506" s="954">
        <f>+VLOOKUP(B506,[31]Resumen!$B$1:$F$65536,5,0)</f>
        <v>2153848.7005357225</v>
      </c>
      <c r="G506" s="900" t="s">
        <v>2359</v>
      </c>
      <c r="I506" s="884"/>
    </row>
    <row r="507" spans="1:9">
      <c r="A507" s="634"/>
      <c r="B507" s="950" t="s">
        <v>2544</v>
      </c>
      <c r="C507" s="951" t="str">
        <f>+VLOOKUP(B507,[31]Resumen!$B$1:$F$65536,2,0)</f>
        <v>Transformador de Potencia Trifásico 220/138/10 kV, 85 MVA (ONAF), 1300 kVp BIL</v>
      </c>
      <c r="D507" s="952" t="s">
        <v>3280</v>
      </c>
      <c r="E507" s="953">
        <f>+VLOOKUP(B507,[31]Resumen!$B$1:$F$65536,4,0)</f>
        <v>1</v>
      </c>
      <c r="F507" s="954">
        <f>+VLOOKUP(B507,[31]Resumen!$B$1:$F$65536,5,0)</f>
        <v>2069320.6555727622</v>
      </c>
      <c r="G507" s="900" t="s">
        <v>2359</v>
      </c>
      <c r="I507" s="884"/>
    </row>
    <row r="508" spans="1:9">
      <c r="A508" s="634"/>
      <c r="B508" s="950" t="s">
        <v>2545</v>
      </c>
      <c r="C508" s="951" t="str">
        <f>+VLOOKUP(B508,[31]Resumen!$B$1:$F$65536,2,0)</f>
        <v>Transformador de Potencia Trifásico 220/138/10 kV, 80 MVA (ONAF), 1300 kVp BIL</v>
      </c>
      <c r="D508" s="952" t="s">
        <v>3280</v>
      </c>
      <c r="E508" s="953">
        <f>+VLOOKUP(B508,[31]Resumen!$B$1:$F$65536,4,0)</f>
        <v>1</v>
      </c>
      <c r="F508" s="954">
        <f>+VLOOKUP(B508,[31]Resumen!$B$1:$F$65536,5,0)</f>
        <v>2158746.2147418554</v>
      </c>
      <c r="G508" s="900" t="s">
        <v>2359</v>
      </c>
      <c r="I508" s="884"/>
    </row>
    <row r="509" spans="1:9">
      <c r="A509" s="634"/>
      <c r="B509" s="950" t="s">
        <v>2546</v>
      </c>
      <c r="C509" s="951" t="str">
        <f>+VLOOKUP(B509,[31]Resumen!$B$1:$F$65536,2,0)</f>
        <v>Transformador de Potencia Trifásico 220/138/10 kV, 75 MVA (ONAF), 1300 kVp BIL</v>
      </c>
      <c r="D509" s="952" t="s">
        <v>3280</v>
      </c>
      <c r="E509" s="953">
        <f>+VLOOKUP(B509,[31]Resumen!$B$1:$F$65536,4,0)</f>
        <v>1</v>
      </c>
      <c r="F509" s="954">
        <f>+VLOOKUP(B509,[31]Resumen!$B$1:$F$65536,5,0)</f>
        <v>2106763.0430173646</v>
      </c>
      <c r="G509" s="900" t="s">
        <v>2359</v>
      </c>
      <c r="I509" s="884"/>
    </row>
    <row r="510" spans="1:9">
      <c r="A510" s="634"/>
      <c r="B510" s="950" t="s">
        <v>2547</v>
      </c>
      <c r="C510" s="951" t="str">
        <f>+VLOOKUP(B510,[31]Resumen!$B$1:$F$65536,2,0)</f>
        <v>Transformador de Potencia Trifásico 220/138/10 kV, 70 MVA (ONAF), 1300 kVp BIL</v>
      </c>
      <c r="D510" s="952" t="s">
        <v>3280</v>
      </c>
      <c r="E510" s="953">
        <f>+VLOOKUP(B510,[31]Resumen!$B$1:$F$65536,4,0)</f>
        <v>1</v>
      </c>
      <c r="F510" s="954">
        <f>+VLOOKUP(B510,[31]Resumen!$B$1:$F$65536,5,0)</f>
        <v>2051192.0720211908</v>
      </c>
      <c r="G510" s="900" t="s">
        <v>2359</v>
      </c>
      <c r="I510" s="884"/>
    </row>
    <row r="511" spans="1:9">
      <c r="A511" s="634"/>
      <c r="B511" s="950" t="s">
        <v>2548</v>
      </c>
      <c r="C511" s="951" t="str">
        <f>+VLOOKUP(B511,[31]Resumen!$B$1:$F$65536,2,0)</f>
        <v>Transformador de Potencia Trifásico 220/138/10 kV, 65 MVA (ONAF), 1300 kVp BIL</v>
      </c>
      <c r="D511" s="952" t="s">
        <v>3280</v>
      </c>
      <c r="E511" s="953">
        <f>+VLOOKUP(B511,[31]Resumen!$B$1:$F$65536,4,0)</f>
        <v>1</v>
      </c>
      <c r="F511" s="954">
        <f>+VLOOKUP(B511,[31]Resumen!$B$1:$F$65536,5,0)</f>
        <v>1991501.0940638708</v>
      </c>
      <c r="G511" s="900" t="s">
        <v>2359</v>
      </c>
      <c r="I511" s="884"/>
    </row>
    <row r="512" spans="1:9">
      <c r="A512" s="634"/>
      <c r="B512" s="950" t="s">
        <v>2549</v>
      </c>
      <c r="C512" s="951" t="str">
        <f>+VLOOKUP(B512,[31]Resumen!$B$1:$F$65536,2,0)</f>
        <v>Transformador de Potencia Trifásico 220/138/10 kV, 60 MVA (ONAF), 1300 kVp BIL</v>
      </c>
      <c r="D512" s="952" t="s">
        <v>3280</v>
      </c>
      <c r="E512" s="953">
        <f>+VLOOKUP(B512,[31]Resumen!$B$1:$F$65536,4,0)</f>
        <v>1</v>
      </c>
      <c r="F512" s="954">
        <f>+VLOOKUP(B512,[31]Resumen!$B$1:$F$65536,5,0)</f>
        <v>1927029.9263806615</v>
      </c>
      <c r="G512" s="900" t="s">
        <v>2359</v>
      </c>
      <c r="I512" s="884"/>
    </row>
    <row r="513" spans="1:9">
      <c r="A513" s="634"/>
      <c r="B513" s="950" t="s">
        <v>2550</v>
      </c>
      <c r="C513" s="951" t="str">
        <f>+VLOOKUP(B513,[31]Resumen!$B$1:$F$65536,2,0)</f>
        <v>Transformador de Potencia Trifásico 220/138/10 kV, 55 MVA (ONAF), 1300 kVp BIL</v>
      </c>
      <c r="D513" s="952" t="s">
        <v>3280</v>
      </c>
      <c r="E513" s="953">
        <f>+VLOOKUP(B513,[31]Resumen!$B$1:$F$65536,4,0)</f>
        <v>1</v>
      </c>
      <c r="F513" s="954">
        <f>+VLOOKUP(B513,[31]Resumen!$B$1:$F$65536,5,0)</f>
        <v>1856945.777064709</v>
      </c>
      <c r="G513" s="900" t="s">
        <v>2359</v>
      </c>
      <c r="I513" s="884"/>
    </row>
    <row r="514" spans="1:9">
      <c r="A514" s="634"/>
      <c r="B514" s="950" t="s">
        <v>2551</v>
      </c>
      <c r="C514" s="951" t="str">
        <f>+VLOOKUP(B514,[31]Resumen!$B$1:$F$65536,2,0)</f>
        <v>Transformador de Potencia Trifásico 220/138/10 kV, 50 MVA (ONAF), 1300 kVp BIL</v>
      </c>
      <c r="D514" s="952" t="s">
        <v>3280</v>
      </c>
      <c r="E514" s="953">
        <f>+VLOOKUP(B514,[31]Resumen!$B$1:$F$65536,4,0)</f>
        <v>1</v>
      </c>
      <c r="F514" s="954">
        <f>+VLOOKUP(B514,[31]Resumen!$B$1:$F$65536,5,0)</f>
        <v>1780177.2773140059</v>
      </c>
      <c r="G514" s="900" t="s">
        <v>2359</v>
      </c>
      <c r="I514" s="884"/>
    </row>
    <row r="515" spans="1:9">
      <c r="A515" s="634"/>
      <c r="B515" s="950" t="s">
        <v>2552</v>
      </c>
      <c r="C515" s="951" t="str">
        <f>+VLOOKUP(B515,[31]Resumen!$B$1:$F$65536,2,0)</f>
        <v>Transformador de Potencia Trifásico 220/138/10 kV, 45 MVA (ONAF), 1300 kVp BIL</v>
      </c>
      <c r="D515" s="952" t="s">
        <v>3280</v>
      </c>
      <c r="E515" s="953">
        <f>+VLOOKUP(B515,[31]Resumen!$B$1:$F$65536,4,0)</f>
        <v>1</v>
      </c>
      <c r="F515" s="954">
        <f>+VLOOKUP(B515,[31]Resumen!$B$1:$F$65536,5,0)</f>
        <v>1695313.6380194684</v>
      </c>
      <c r="G515" s="900" t="s">
        <v>2359</v>
      </c>
      <c r="I515" s="884"/>
    </row>
    <row r="516" spans="1:9">
      <c r="A516" s="634"/>
      <c r="B516" s="950" t="s">
        <v>2553</v>
      </c>
      <c r="C516" s="951" t="str">
        <f>+VLOOKUP(B516,[31]Resumen!$B$1:$F$65536,2,0)</f>
        <v>Transformador de Potencia Trifásico 220/138/10 kV, 40 MVA (ONAF), 1300 kVp BIL</v>
      </c>
      <c r="D516" s="952" t="s">
        <v>3280</v>
      </c>
      <c r="E516" s="953">
        <f>+VLOOKUP(B516,[31]Resumen!$B$1:$F$65536,4,0)</f>
        <v>1</v>
      </c>
      <c r="F516" s="954">
        <f>+VLOOKUP(B516,[31]Resumen!$B$1:$F$65536,5,0)</f>
        <v>1600444.1606773031</v>
      </c>
      <c r="G516" s="900" t="s">
        <v>2359</v>
      </c>
      <c r="I516" s="884"/>
    </row>
    <row r="517" spans="1:9">
      <c r="A517" s="634"/>
      <c r="B517" s="950" t="s">
        <v>2554</v>
      </c>
      <c r="C517" s="951" t="str">
        <f>+VLOOKUP(B517,[31]Resumen!$B$1:$F$65536,2,0)</f>
        <v>Transformador de Potencia Trifásico 220/138/10 kV, 35 MVA (ONAF), 1300 kVp BIL</v>
      </c>
      <c r="D517" s="952" t="s">
        <v>3280</v>
      </c>
      <c r="E517" s="953">
        <f>+VLOOKUP(B517,[31]Resumen!$B$1:$F$65536,4,0)</f>
        <v>1</v>
      </c>
      <c r="F517" s="954">
        <f>+VLOOKUP(B517,[31]Resumen!$B$1:$F$65536,5,0)</f>
        <v>1492890.0179566371</v>
      </c>
      <c r="G517" s="900" t="s">
        <v>2359</v>
      </c>
      <c r="I517" s="884"/>
    </row>
    <row r="518" spans="1:9">
      <c r="A518" s="634"/>
      <c r="B518" s="950" t="s">
        <v>2555</v>
      </c>
      <c r="C518" s="951" t="str">
        <f>+VLOOKUP(B518,[31]Resumen!$B$1:$F$65536,2,0)</f>
        <v>Transformador de Potencia Trifásico 220/138/10 kV, 30 MVA (ONAF), 1300 kVp BIL</v>
      </c>
      <c r="D518" s="952" t="s">
        <v>3280</v>
      </c>
      <c r="E518" s="953">
        <f>+VLOOKUP(B518,[31]Resumen!$B$1:$F$65536,4,0)</f>
        <v>1</v>
      </c>
      <c r="F518" s="954">
        <f>+VLOOKUP(B518,[31]Resumen!$B$1:$F$65536,5,0)</f>
        <v>1368727.8723161092</v>
      </c>
      <c r="G518" s="900" t="s">
        <v>2359</v>
      </c>
      <c r="I518" s="884"/>
    </row>
    <row r="519" spans="1:9">
      <c r="A519" s="634"/>
      <c r="B519" s="950" t="s">
        <v>2556</v>
      </c>
      <c r="C519" s="951" t="str">
        <f>+VLOOKUP(B519,[31]Resumen!$B$1:$F$65536,2,0)</f>
        <v>Transformador de Potencia Trifásico 220/138/10 kV, 25 MVA (ONAF), 1300 kVp BIL</v>
      </c>
      <c r="D519" s="952" t="s">
        <v>3280</v>
      </c>
      <c r="E519" s="953">
        <f>+VLOOKUP(B519,[31]Resumen!$B$1:$F$65536,4,0)</f>
        <v>1</v>
      </c>
      <c r="F519" s="954">
        <f>+VLOOKUP(B519,[31]Resumen!$B$1:$F$65536,5,0)</f>
        <v>1221875.2232494527</v>
      </c>
      <c r="G519" s="900" t="s">
        <v>2359</v>
      </c>
      <c r="I519" s="884"/>
    </row>
    <row r="520" spans="1:9">
      <c r="A520" s="634"/>
      <c r="B520" s="950" t="s">
        <v>2557</v>
      </c>
      <c r="C520" s="951" t="str">
        <f>+VLOOKUP(B520,[31]Resumen!$B$1:$F$65536,2,0)</f>
        <v>Transformador de Potencia Trifásico 220/138/10 kV, 20 MVA (ONAF), 1300 kVp BIL</v>
      </c>
      <c r="D520" s="952" t="s">
        <v>3280</v>
      </c>
      <c r="E520" s="953">
        <f>+VLOOKUP(B520,[31]Resumen!$B$1:$F$65536,4,0)</f>
        <v>1</v>
      </c>
      <c r="F520" s="954">
        <f>+VLOOKUP(B520,[31]Resumen!$B$1:$F$65536,5,0)</f>
        <v>1042142.10661275</v>
      </c>
      <c r="G520" s="900" t="s">
        <v>2359</v>
      </c>
      <c r="I520" s="884"/>
    </row>
    <row r="521" spans="1:9">
      <c r="A521" s="634"/>
      <c r="B521" s="950" t="s">
        <v>2558</v>
      </c>
      <c r="C521" s="951" t="str">
        <f>+VLOOKUP(B521,[31]Resumen!$B$1:$F$65536,2,0)</f>
        <v>Transformador de Potencia Trifásico 220/138/23 kV, 300 MVA (ONAF), 1300 kVp BIL</v>
      </c>
      <c r="D521" s="952" t="s">
        <v>3280</v>
      </c>
      <c r="E521" s="953">
        <f>+VLOOKUP(B521,[31]Resumen!$B$1:$F$65536,4,0)</f>
        <v>0</v>
      </c>
      <c r="F521" s="954">
        <f>+VLOOKUP(B521,[31]Resumen!$B$1:$F$65536,5,0)</f>
        <v>3954100.1576924571</v>
      </c>
      <c r="G521" s="900" t="s">
        <v>2359</v>
      </c>
      <c r="I521" s="884"/>
    </row>
    <row r="522" spans="1:9">
      <c r="A522" s="634"/>
      <c r="B522" s="950" t="s">
        <v>2559</v>
      </c>
      <c r="C522" s="951" t="str">
        <f>+VLOOKUP(B522,[31]Resumen!$B$1:$F$65536,2,0)</f>
        <v>Transformador de Potencia Trifásico 220/138/23 kV, 240 MVA (ONAF), 1300 kVp BIL</v>
      </c>
      <c r="D522" s="952" t="s">
        <v>3280</v>
      </c>
      <c r="E522" s="953">
        <f>+VLOOKUP(B522,[31]Resumen!$B$1:$F$65536,4,0)</f>
        <v>0</v>
      </c>
      <c r="F522" s="954">
        <f>+VLOOKUP(B522,[31]Resumen!$B$1:$F$65536,5,0)</f>
        <v>3622448.696032858</v>
      </c>
      <c r="G522" s="900" t="s">
        <v>2359</v>
      </c>
      <c r="I522" s="884"/>
    </row>
    <row r="523" spans="1:9">
      <c r="A523" s="634"/>
      <c r="B523" s="950" t="s">
        <v>2560</v>
      </c>
      <c r="C523" s="951" t="str">
        <f>+VLOOKUP(B523,[31]Resumen!$B$1:$F$65536,2,0)</f>
        <v>Transformador de Potencia Trifásico 220/138/23 kV, 180 MVA (ONAF), 1300 kVp BIL</v>
      </c>
      <c r="D523" s="952" t="s">
        <v>3280</v>
      </c>
      <c r="E523" s="953">
        <f>+VLOOKUP(B523,[31]Resumen!$B$1:$F$65536,4,0)</f>
        <v>0</v>
      </c>
      <c r="F523" s="954">
        <f>+VLOOKUP(B523,[31]Resumen!$B$1:$F$65536,5,0)</f>
        <v>3194875.5967432987</v>
      </c>
      <c r="G523" s="900" t="s">
        <v>2359</v>
      </c>
      <c r="I523" s="884"/>
    </row>
    <row r="524" spans="1:9">
      <c r="A524" s="634"/>
      <c r="B524" s="950" t="s">
        <v>2561</v>
      </c>
      <c r="C524" s="951" t="str">
        <f>+VLOOKUP(B524,[31]Resumen!$B$1:$F$65536,2,0)</f>
        <v>Transformador de Potencia Trifásico 220/138/23 kV, 120 MVA (ONAF), 1300 kVp BIL</v>
      </c>
      <c r="D524" s="952" t="s">
        <v>3280</v>
      </c>
      <c r="E524" s="953">
        <f>+VLOOKUP(B524,[31]Resumen!$B$1:$F$65536,4,0)</f>
        <v>0</v>
      </c>
      <c r="F524" s="954">
        <f>+VLOOKUP(B524,[31]Resumen!$B$1:$F$65536,5,0)</f>
        <v>2592245.1601294819</v>
      </c>
      <c r="G524" s="900" t="s">
        <v>2359</v>
      </c>
      <c r="I524" s="884"/>
    </row>
    <row r="525" spans="1:9">
      <c r="A525" s="634"/>
      <c r="B525" s="950" t="s">
        <v>2562</v>
      </c>
      <c r="C525" s="951" t="str">
        <f>+VLOOKUP(B525,[31]Resumen!$B$1:$F$65536,2,0)</f>
        <v>Transformador de Potencia Trifásico 220/138/23 kV, 115 MVA (ONAF), 1300 kVp BIL</v>
      </c>
      <c r="D525" s="952" t="s">
        <v>3280</v>
      </c>
      <c r="E525" s="953">
        <f>+VLOOKUP(B525,[31]Resumen!$B$1:$F$65536,4,0)</f>
        <v>0</v>
      </c>
      <c r="F525" s="954">
        <f>+VLOOKUP(B525,[31]Resumen!$B$1:$F$65536,5,0)</f>
        <v>2528990.1019100887</v>
      </c>
      <c r="G525" s="900" t="s">
        <v>2359</v>
      </c>
      <c r="I525" s="884"/>
    </row>
    <row r="526" spans="1:9">
      <c r="A526" s="634"/>
      <c r="B526" s="950" t="s">
        <v>2563</v>
      </c>
      <c r="C526" s="951" t="str">
        <f>+VLOOKUP(B526,[31]Resumen!$B$1:$F$65536,2,0)</f>
        <v>Transformador de Potencia Trifásico 220/138/23 kV, 110 MVA (ONAF), 1300 kVp BIL</v>
      </c>
      <c r="D526" s="952" t="s">
        <v>3280</v>
      </c>
      <c r="E526" s="953">
        <f>+VLOOKUP(B526,[31]Resumen!$B$1:$F$65536,4,0)</f>
        <v>0</v>
      </c>
      <c r="F526" s="954">
        <f>+VLOOKUP(B526,[31]Resumen!$B$1:$F$65536,5,0)</f>
        <v>2462922.8015416218</v>
      </c>
      <c r="G526" s="900" t="s">
        <v>2359</v>
      </c>
      <c r="I526" s="884"/>
    </row>
    <row r="527" spans="1:9">
      <c r="A527" s="634"/>
      <c r="B527" s="950" t="s">
        <v>2564</v>
      </c>
      <c r="C527" s="951" t="str">
        <f>+VLOOKUP(B527,[31]Resumen!$B$1:$F$65536,2,0)</f>
        <v>Transformador de Potencia Trifásico 220/138/23 kV, 105 MVA (ONAF), 1300 kVp BIL</v>
      </c>
      <c r="D527" s="952" t="s">
        <v>3280</v>
      </c>
      <c r="E527" s="953">
        <f>+VLOOKUP(B527,[31]Resumen!$B$1:$F$65536,4,0)</f>
        <v>0</v>
      </c>
      <c r="F527" s="954">
        <f>+VLOOKUP(B527,[31]Resumen!$B$1:$F$65536,5,0)</f>
        <v>2393781.5196588445</v>
      </c>
      <c r="G527" s="900" t="s">
        <v>2359</v>
      </c>
      <c r="I527" s="884"/>
    </row>
    <row r="528" spans="1:9">
      <c r="A528" s="634"/>
      <c r="B528" s="950" t="s">
        <v>2565</v>
      </c>
      <c r="C528" s="951" t="str">
        <f>+VLOOKUP(B528,[31]Resumen!$B$1:$F$65536,2,0)</f>
        <v>Transformador de Potencia Trifásico 220/138/23 kV, 100 MVA (ONAF), 1300 kVp BIL</v>
      </c>
      <c r="D528" s="952" t="s">
        <v>3280</v>
      </c>
      <c r="E528" s="953">
        <f>+VLOOKUP(B528,[31]Resumen!$B$1:$F$65536,4,0)</f>
        <v>0</v>
      </c>
      <c r="F528" s="954">
        <f>+VLOOKUP(B528,[31]Resumen!$B$1:$F$65536,5,0)</f>
        <v>2321266.1851752647</v>
      </c>
      <c r="G528" s="900" t="s">
        <v>2359</v>
      </c>
      <c r="I528" s="884"/>
    </row>
    <row r="529" spans="1:9">
      <c r="A529" s="634"/>
      <c r="B529" s="950" t="s">
        <v>736</v>
      </c>
      <c r="C529" s="951" t="str">
        <f>+VLOOKUP(B529,[31]Resumen!$B$1:$F$65536,2,0)</f>
        <v>Transformador de Potencia Trifásico 220/138/23 kV, 95 MVA (ONAF), 1300 kVp BIL</v>
      </c>
      <c r="D529" s="952" t="s">
        <v>3280</v>
      </c>
      <c r="E529" s="953">
        <f>+VLOOKUP(B529,[31]Resumen!$B$1:$F$65536,4,0)</f>
        <v>1</v>
      </c>
      <c r="F529" s="954">
        <f>+VLOOKUP(B529,[31]Resumen!$B$1:$F$65536,5,0)</f>
        <v>2245030.5245129797</v>
      </c>
      <c r="G529" s="900" t="s">
        <v>2359</v>
      </c>
      <c r="I529" s="884"/>
    </row>
    <row r="530" spans="1:9">
      <c r="A530" s="634"/>
      <c r="B530" s="950" t="s">
        <v>737</v>
      </c>
      <c r="C530" s="951" t="str">
        <f>+VLOOKUP(B530,[31]Resumen!$B$1:$F$65536,2,0)</f>
        <v>Transformador de Potencia Trifásico 220/138/23 kV, 90 MVA (ONAF), 1300 kVp BIL</v>
      </c>
      <c r="D530" s="952" t="s">
        <v>3280</v>
      </c>
      <c r="E530" s="953">
        <f>+VLOOKUP(B530,[31]Resumen!$B$1:$F$65536,4,0)</f>
        <v>1</v>
      </c>
      <c r="F530" s="954">
        <f>+VLOOKUP(B530,[31]Resumen!$B$1:$F$65536,5,0)</f>
        <v>2164672.0608399222</v>
      </c>
      <c r="G530" s="900" t="s">
        <v>2359</v>
      </c>
      <c r="I530" s="884"/>
    </row>
    <row r="531" spans="1:9">
      <c r="A531" s="634"/>
      <c r="B531" s="950" t="s">
        <v>738</v>
      </c>
      <c r="C531" s="951" t="str">
        <f>+VLOOKUP(B531,[31]Resumen!$B$1:$F$65536,2,0)</f>
        <v>Transformador de Potencia Trifásico 220/138/23 kV, 85 MVA (ONAF), 1300 kVp BIL</v>
      </c>
      <c r="D531" s="952" t="s">
        <v>3280</v>
      </c>
      <c r="E531" s="953">
        <f>+VLOOKUP(B531,[31]Resumen!$B$1:$F$65536,4,0)</f>
        <v>1</v>
      </c>
      <c r="F531" s="954">
        <f>+VLOOKUP(B531,[31]Resumen!$B$1:$F$65536,5,0)</f>
        <v>2079719.251831922</v>
      </c>
      <c r="G531" s="900" t="s">
        <v>2359</v>
      </c>
      <c r="I531" s="884"/>
    </row>
    <row r="532" spans="1:9">
      <c r="A532" s="634"/>
      <c r="B532" s="950" t="s">
        <v>739</v>
      </c>
      <c r="C532" s="951" t="str">
        <f>+VLOOKUP(B532,[31]Resumen!$B$1:$F$65536,2,0)</f>
        <v>Transformador de Potencia Trifásico 220/138/23 kV, 80 MVA (ONAF), 1300 kVp BIL</v>
      </c>
      <c r="D532" s="952" t="s">
        <v>3280</v>
      </c>
      <c r="E532" s="953">
        <f>+VLOOKUP(B532,[31]Resumen!$B$1:$F$65536,4,0)</f>
        <v>1</v>
      </c>
      <c r="F532" s="954">
        <f>+VLOOKUP(B532,[31]Resumen!$B$1:$F$65536,5,0)</f>
        <v>2169594.1856702063</v>
      </c>
      <c r="G532" s="900" t="s">
        <v>2359</v>
      </c>
      <c r="I532" s="884"/>
    </row>
    <row r="533" spans="1:9">
      <c r="A533" s="634"/>
      <c r="B533" s="950" t="s">
        <v>740</v>
      </c>
      <c r="C533" s="951" t="str">
        <f>+VLOOKUP(B533,[31]Resumen!$B$1:$F$65536,2,0)</f>
        <v>Transformador de Potencia Trifásico 220/138/23 kV, 75 MVA (ONAF), 1300 kVp BIL</v>
      </c>
      <c r="D533" s="952" t="s">
        <v>3280</v>
      </c>
      <c r="E533" s="953">
        <f>+VLOOKUP(B533,[31]Resumen!$B$1:$F$65536,4,0)</f>
        <v>1</v>
      </c>
      <c r="F533" s="954">
        <f>+VLOOKUP(B533,[31]Resumen!$B$1:$F$65536,5,0)</f>
        <v>2117349.7919772509</v>
      </c>
      <c r="G533" s="900" t="s">
        <v>2359</v>
      </c>
      <c r="I533" s="884"/>
    </row>
    <row r="534" spans="1:9">
      <c r="A534" s="634"/>
      <c r="B534" s="950" t="s">
        <v>741</v>
      </c>
      <c r="C534" s="951" t="str">
        <f>+VLOOKUP(B534,[31]Resumen!$B$1:$F$65536,2,0)</f>
        <v>Transformador de Potencia Trifásico 220/138/23 kV, 70 MVA (ONAF), 1300 kVp BIL</v>
      </c>
      <c r="D534" s="952" t="s">
        <v>3280</v>
      </c>
      <c r="E534" s="953">
        <f>+VLOOKUP(B534,[31]Resumen!$B$1:$F$65536,4,0)</f>
        <v>1</v>
      </c>
      <c r="F534" s="954">
        <f>+VLOOKUP(B534,[31]Resumen!$B$1:$F$65536,5,0)</f>
        <v>2061499.5698705437</v>
      </c>
      <c r="G534" s="900" t="s">
        <v>2359</v>
      </c>
      <c r="I534" s="884"/>
    </row>
    <row r="535" spans="1:9">
      <c r="A535" s="634"/>
      <c r="B535" s="950" t="s">
        <v>742</v>
      </c>
      <c r="C535" s="951" t="str">
        <f>+VLOOKUP(B535,[31]Resumen!$B$1:$F$65536,2,0)</f>
        <v>Transformador de Potencia Trifásico 220/138/23 kV, 65 MVA (ONAF), 1300 kVp BIL</v>
      </c>
      <c r="D535" s="952" t="s">
        <v>3280</v>
      </c>
      <c r="E535" s="953">
        <f>+VLOOKUP(B535,[31]Resumen!$B$1:$F$65536,4,0)</f>
        <v>1</v>
      </c>
      <c r="F535" s="954">
        <f>+VLOOKUP(B535,[31]Resumen!$B$1:$F$65536,5,0)</f>
        <v>2001508.6372501215</v>
      </c>
      <c r="G535" s="900" t="s">
        <v>2359</v>
      </c>
      <c r="I535" s="884"/>
    </row>
    <row r="536" spans="1:9">
      <c r="A536" s="634"/>
      <c r="B536" s="950" t="s">
        <v>743</v>
      </c>
      <c r="C536" s="951" t="str">
        <f>+VLOOKUP(B536,[31]Resumen!$B$1:$F$65536,2,0)</f>
        <v>Transformador de Potencia Trifásico 220/138/23 kV, 60 MVA (ONAF), 1300 kVp BIL</v>
      </c>
      <c r="D536" s="952" t="s">
        <v>3280</v>
      </c>
      <c r="E536" s="953">
        <f>+VLOOKUP(B536,[31]Resumen!$B$1:$F$65536,4,0)</f>
        <v>1</v>
      </c>
      <c r="F536" s="954">
        <f>+VLOOKUP(B536,[31]Resumen!$B$1:$F$65536,5,0)</f>
        <v>1936713.493849911</v>
      </c>
      <c r="G536" s="900" t="s">
        <v>2359</v>
      </c>
      <c r="I536" s="884"/>
    </row>
    <row r="537" spans="1:9">
      <c r="A537" s="634"/>
      <c r="B537" s="950" t="s">
        <v>744</v>
      </c>
      <c r="C537" s="951" t="str">
        <f>+VLOOKUP(B537,[31]Resumen!$B$1:$F$65536,2,0)</f>
        <v>Transformador de Potencia Trifásico 220/138/23 kV, 55 MVA (ONAF), 1300 kVp BIL</v>
      </c>
      <c r="D537" s="952" t="s">
        <v>3280</v>
      </c>
      <c r="E537" s="953">
        <f>+VLOOKUP(B537,[31]Resumen!$B$1:$F$65536,4,0)</f>
        <v>1</v>
      </c>
      <c r="F537" s="954">
        <f>+VLOOKUP(B537,[31]Resumen!$B$1:$F$65536,5,0)</f>
        <v>1866277.1628791045</v>
      </c>
      <c r="G537" s="900" t="s">
        <v>2359</v>
      </c>
      <c r="I537" s="884"/>
    </row>
    <row r="538" spans="1:9">
      <c r="A538" s="634"/>
      <c r="B538" s="950" t="s">
        <v>745</v>
      </c>
      <c r="C538" s="951" t="str">
        <f>+VLOOKUP(B538,[31]Resumen!$B$1:$F$65536,2,0)</f>
        <v>Transformador de Potencia Trifásico 220/138/23 kV, 50 MVA (ONAF), 1300 kVp BIL</v>
      </c>
      <c r="D538" s="952" t="s">
        <v>3280</v>
      </c>
      <c r="E538" s="953">
        <f>+VLOOKUP(B538,[31]Resumen!$B$1:$F$65536,4,0)</f>
        <v>1</v>
      </c>
      <c r="F538" s="954">
        <f>+VLOOKUP(B538,[31]Resumen!$B$1:$F$65536,5,0)</f>
        <v>1789122.8917728702</v>
      </c>
      <c r="G538" s="900" t="s">
        <v>2359</v>
      </c>
      <c r="I538" s="884"/>
    </row>
    <row r="539" spans="1:9">
      <c r="A539" s="634"/>
      <c r="B539" s="950" t="s">
        <v>746</v>
      </c>
      <c r="C539" s="951" t="str">
        <f>+VLOOKUP(B539,[31]Resumen!$B$1:$F$65536,2,0)</f>
        <v>Transformador de Potencia Trifásico 220/138/23 kV, 45 MVA (ONAF), 1300 kVp BIL</v>
      </c>
      <c r="D539" s="952" t="s">
        <v>3280</v>
      </c>
      <c r="E539" s="953">
        <f>+VLOOKUP(B539,[31]Resumen!$B$1:$F$65536,4,0)</f>
        <v>1</v>
      </c>
      <c r="F539" s="954">
        <f>+VLOOKUP(B539,[31]Resumen!$B$1:$F$65536,5,0)</f>
        <v>1703832.8020296164</v>
      </c>
      <c r="G539" s="900" t="s">
        <v>2359</v>
      </c>
      <c r="I539" s="884"/>
    </row>
    <row r="540" spans="1:9">
      <c r="A540" s="634"/>
      <c r="B540" s="950" t="s">
        <v>747</v>
      </c>
      <c r="C540" s="951" t="str">
        <f>+VLOOKUP(B540,[31]Resumen!$B$1:$F$65536,2,0)</f>
        <v>Transformador de Potencia Trifásico 220/138/23 kV, 40 MVA (ONAF), 1300 kVp BIL</v>
      </c>
      <c r="D540" s="952" t="s">
        <v>3280</v>
      </c>
      <c r="E540" s="953">
        <f>+VLOOKUP(B540,[31]Resumen!$B$1:$F$65536,4,0)</f>
        <v>1</v>
      </c>
      <c r="F540" s="954">
        <f>+VLOOKUP(B540,[31]Resumen!$B$1:$F$65536,5,0)</f>
        <v>1608486.5936455308</v>
      </c>
      <c r="G540" s="900" t="s">
        <v>2359</v>
      </c>
      <c r="I540" s="884"/>
    </row>
    <row r="541" spans="1:9">
      <c r="A541" s="634"/>
      <c r="B541" s="950" t="s">
        <v>748</v>
      </c>
      <c r="C541" s="951" t="str">
        <f>+VLOOKUP(B541,[31]Resumen!$B$1:$F$65536,2,0)</f>
        <v>Transformador de Potencia Trifásico 220/138/23 kV, 35 MVA (ONAF), 1300 kVp BIL</v>
      </c>
      <c r="D541" s="952" t="s">
        <v>3280</v>
      </c>
      <c r="E541" s="953">
        <f>+VLOOKUP(B541,[31]Resumen!$B$1:$F$65536,4,0)</f>
        <v>1</v>
      </c>
      <c r="F541" s="954">
        <f>+VLOOKUP(B541,[31]Resumen!$B$1:$F$65536,5,0)</f>
        <v>1500391.9778458665</v>
      </c>
      <c r="G541" s="900" t="s">
        <v>2359</v>
      </c>
      <c r="I541" s="884"/>
    </row>
    <row r="542" spans="1:9">
      <c r="A542" s="634"/>
      <c r="B542" s="950" t="s">
        <v>749</v>
      </c>
      <c r="C542" s="951" t="str">
        <f>+VLOOKUP(B542,[31]Resumen!$B$1:$F$65536,2,0)</f>
        <v>Transformador de Potencia Trifásico 220/138/23 kV, 30 MVA (ONAF), 1300 kVp BIL</v>
      </c>
      <c r="D542" s="952" t="s">
        <v>3280</v>
      </c>
      <c r="E542" s="953">
        <f>+VLOOKUP(B542,[31]Resumen!$B$1:$F$65536,4,0)</f>
        <v>1</v>
      </c>
      <c r="F542" s="954">
        <f>+VLOOKUP(B542,[31]Resumen!$B$1:$F$65536,5,0)</f>
        <v>1375605.9018252357</v>
      </c>
      <c r="G542" s="900" t="s">
        <v>2359</v>
      </c>
      <c r="I542" s="884"/>
    </row>
    <row r="543" spans="1:9">
      <c r="A543" s="634"/>
      <c r="B543" s="950" t="s">
        <v>750</v>
      </c>
      <c r="C543" s="951" t="str">
        <f>+VLOOKUP(B543,[31]Resumen!$B$1:$F$65536,2,0)</f>
        <v>Transformador de Potencia Trifásico 220/138/23 kV, 25 MVA (ONAF), 1300 kVp BIL</v>
      </c>
      <c r="D543" s="952" t="s">
        <v>3280</v>
      </c>
      <c r="E543" s="953">
        <f>+VLOOKUP(B543,[31]Resumen!$B$1:$F$65536,4,0)</f>
        <v>1</v>
      </c>
      <c r="F543" s="954">
        <f>+VLOOKUP(B543,[31]Resumen!$B$1:$F$65536,5,0)</f>
        <v>1228015.2997481935</v>
      </c>
      <c r="G543" s="900" t="s">
        <v>2359</v>
      </c>
      <c r="I543" s="884"/>
    </row>
    <row r="544" spans="1:9">
      <c r="A544" s="634"/>
      <c r="B544" s="950" t="s">
        <v>751</v>
      </c>
      <c r="C544" s="951" t="str">
        <f>+VLOOKUP(B544,[31]Resumen!$B$1:$F$65536,2,0)</f>
        <v>Transformador de Potencia Trifásico 220/138/23 kV, 20 MVA (ONAF), 1300 kVp BIL</v>
      </c>
      <c r="D544" s="952" t="s">
        <v>3280</v>
      </c>
      <c r="E544" s="953">
        <f>+VLOOKUP(B544,[31]Resumen!$B$1:$F$65536,4,0)</f>
        <v>1</v>
      </c>
      <c r="F544" s="954">
        <f>+VLOOKUP(B544,[31]Resumen!$B$1:$F$65536,5,0)</f>
        <v>1047379.0016208541</v>
      </c>
      <c r="G544" s="900" t="s">
        <v>2359</v>
      </c>
      <c r="I544" s="884"/>
    </row>
    <row r="545" spans="1:9">
      <c r="A545" s="634"/>
      <c r="B545" s="950" t="s">
        <v>752</v>
      </c>
      <c r="C545" s="951" t="str">
        <f>+VLOOKUP(B545,[31]Resumen!$B$1:$F$65536,2,0)</f>
        <v>Transformador de Potencia Trifásico 220/60/10 kV, 300 MVA (ONAF), 1300 kVp BIL</v>
      </c>
      <c r="D545" s="952" t="s">
        <v>3280</v>
      </c>
      <c r="E545" s="953">
        <f>+VLOOKUP(B545,[31]Resumen!$B$1:$F$65536,4,0)</f>
        <v>0</v>
      </c>
      <c r="F545" s="954">
        <f>+VLOOKUP(B545,[31]Resumen!$B$1:$F$65536,5,0)</f>
        <v>3895084.7185763773</v>
      </c>
      <c r="G545" s="900" t="s">
        <v>2359</v>
      </c>
      <c r="I545" s="884"/>
    </row>
    <row r="546" spans="1:9">
      <c r="A546" s="634"/>
      <c r="B546" s="950" t="s">
        <v>753</v>
      </c>
      <c r="C546" s="951" t="str">
        <f>+VLOOKUP(B546,[31]Resumen!$B$1:$F$65536,2,0)</f>
        <v>Transformador de Potencia Trifásico 220/60/10 kV, 240 MVA (ONAF), 1300 kVp BIL</v>
      </c>
      <c r="D546" s="952" t="s">
        <v>3280</v>
      </c>
      <c r="E546" s="953">
        <f>+VLOOKUP(B546,[31]Resumen!$B$1:$F$65536,4,0)</f>
        <v>0</v>
      </c>
      <c r="F546" s="954">
        <f>+VLOOKUP(B546,[31]Resumen!$B$1:$F$65536,5,0)</f>
        <v>3568383.1964384811</v>
      </c>
      <c r="G546" s="900" t="s">
        <v>2359</v>
      </c>
      <c r="I546" s="884"/>
    </row>
    <row r="547" spans="1:9">
      <c r="A547" s="634"/>
      <c r="B547" s="950" t="s">
        <v>754</v>
      </c>
      <c r="C547" s="951" t="str">
        <f>+VLOOKUP(B547,[31]Resumen!$B$1:$F$65536,2,0)</f>
        <v>Transformador de Potencia Trifásico 220/60/10 kV, 180 MVA (ONAF), 1300 kVp BIL</v>
      </c>
      <c r="D547" s="952" t="s">
        <v>3280</v>
      </c>
      <c r="E547" s="953">
        <f>+VLOOKUP(B547,[31]Resumen!$B$1:$F$65536,4,0)</f>
        <v>0</v>
      </c>
      <c r="F547" s="954">
        <f>+VLOOKUP(B547,[31]Resumen!$B$1:$F$65536,5,0)</f>
        <v>3147191.6791024553</v>
      </c>
      <c r="G547" s="900" t="s">
        <v>2359</v>
      </c>
      <c r="I547" s="884"/>
    </row>
    <row r="548" spans="1:9">
      <c r="A548" s="634"/>
      <c r="B548" s="950" t="s">
        <v>755</v>
      </c>
      <c r="C548" s="951" t="str">
        <f>+VLOOKUP(B548,[31]Resumen!$B$1:$F$65536,2,0)</f>
        <v>Transformador de Potencia Trifásico 220/60/10 kV, 120 MVA (ONAF), 1300 kVp BIL</v>
      </c>
      <c r="D548" s="952" t="s">
        <v>3280</v>
      </c>
      <c r="E548" s="953">
        <f>+VLOOKUP(B548,[31]Resumen!$B$1:$F$65536,4,0)</f>
        <v>0</v>
      </c>
      <c r="F548" s="954">
        <f>+VLOOKUP(B548,[31]Resumen!$B$1:$F$65536,5,0)</f>
        <v>2553555.5770839043</v>
      </c>
      <c r="G548" s="900" t="s">
        <v>2359</v>
      </c>
      <c r="I548" s="884"/>
    </row>
    <row r="549" spans="1:9">
      <c r="A549" s="634"/>
      <c r="B549" s="950" t="s">
        <v>756</v>
      </c>
      <c r="C549" s="951" t="str">
        <f>+VLOOKUP(B549,[31]Resumen!$B$1:$F$65536,2,0)</f>
        <v>Transformador de Potencia Trifásico 220/60/10 kV, 115 MVA (ONAF), 1300 kVp BIL</v>
      </c>
      <c r="D549" s="952" t="s">
        <v>3280</v>
      </c>
      <c r="E549" s="953">
        <f>+VLOOKUP(B549,[31]Resumen!$B$1:$F$65536,4,0)</f>
        <v>0</v>
      </c>
      <c r="F549" s="954">
        <f>+VLOOKUP(B549,[31]Resumen!$B$1:$F$65536,5,0)</f>
        <v>2491244.6085153176</v>
      </c>
      <c r="G549" s="900" t="s">
        <v>2359</v>
      </c>
      <c r="I549" s="884"/>
    </row>
    <row r="550" spans="1:9">
      <c r="A550" s="634"/>
      <c r="B550" s="950" t="s">
        <v>757</v>
      </c>
      <c r="C550" s="951" t="str">
        <f>+VLOOKUP(B550,[31]Resumen!$B$1:$F$65536,2,0)</f>
        <v>Transformador de Potencia Trifásico 220/60/10 kV, 110 MVA (ONAF), 1300 kVp BIL</v>
      </c>
      <c r="D550" s="952" t="s">
        <v>3280</v>
      </c>
      <c r="E550" s="953">
        <f>+VLOOKUP(B550,[31]Resumen!$B$1:$F$65536,4,0)</f>
        <v>0</v>
      </c>
      <c r="F550" s="954">
        <f>+VLOOKUP(B550,[31]Resumen!$B$1:$F$65536,5,0)</f>
        <v>2426163.370863263</v>
      </c>
      <c r="G550" s="900" t="s">
        <v>2359</v>
      </c>
      <c r="I550" s="884"/>
    </row>
    <row r="551" spans="1:9">
      <c r="A551" s="634"/>
      <c r="B551" s="950" t="s">
        <v>758</v>
      </c>
      <c r="C551" s="951" t="str">
        <f>+VLOOKUP(B551,[31]Resumen!$B$1:$F$65536,2,0)</f>
        <v>Transformador de Potencia Trifásico 220/60/10 kV, 105 MVA (ONAF), 1300 kVp BIL</v>
      </c>
      <c r="D551" s="952" t="s">
        <v>3280</v>
      </c>
      <c r="E551" s="953">
        <f>+VLOOKUP(B551,[31]Resumen!$B$1:$F$65536,4,0)</f>
        <v>0</v>
      </c>
      <c r="F551" s="954">
        <f>+VLOOKUP(B551,[31]Resumen!$B$1:$F$65536,5,0)</f>
        <v>2358054.0312552461</v>
      </c>
      <c r="G551" s="900" t="s">
        <v>2359</v>
      </c>
      <c r="I551" s="884"/>
    </row>
    <row r="552" spans="1:9">
      <c r="A552" s="634"/>
      <c r="B552" s="950" t="s">
        <v>759</v>
      </c>
      <c r="C552" s="951" t="str">
        <f>+VLOOKUP(B552,[31]Resumen!$B$1:$F$65536,2,0)</f>
        <v>Transformador de Potencia Trifásico 220/60/10 kV, 100 MVA (ONAF), 1300 kVp BIL</v>
      </c>
      <c r="D552" s="952" t="s">
        <v>3280</v>
      </c>
      <c r="E552" s="953">
        <f>+VLOOKUP(B552,[31]Resumen!$B$1:$F$65536,4,0)</f>
        <v>0</v>
      </c>
      <c r="F552" s="954">
        <f>+VLOOKUP(B552,[31]Resumen!$B$1:$F$65536,5,0)</f>
        <v>2286620.9972032504</v>
      </c>
      <c r="G552" s="900" t="s">
        <v>2359</v>
      </c>
      <c r="I552" s="884"/>
    </row>
    <row r="553" spans="1:9">
      <c r="A553" s="634"/>
      <c r="B553" s="950" t="s">
        <v>760</v>
      </c>
      <c r="C553" s="951" t="str">
        <f>+VLOOKUP(B553,[31]Resumen!$B$1:$F$65536,2,0)</f>
        <v>Transformador de Potencia Trifásico 220/60/10 kV, 95 MVA (ONAF), 1300 kVp BIL</v>
      </c>
      <c r="D553" s="952" t="s">
        <v>3280</v>
      </c>
      <c r="E553" s="953">
        <f>+VLOOKUP(B553,[31]Resumen!$B$1:$F$65536,4,0)</f>
        <v>1</v>
      </c>
      <c r="F553" s="954">
        <f>+VLOOKUP(B553,[31]Resumen!$B$1:$F$65536,5,0)</f>
        <v>2211523.1633058079</v>
      </c>
      <c r="G553" s="900" t="s">
        <v>2359</v>
      </c>
      <c r="I553" s="884"/>
    </row>
    <row r="554" spans="1:9">
      <c r="A554" s="634"/>
      <c r="B554" s="950" t="s">
        <v>761</v>
      </c>
      <c r="C554" s="951" t="str">
        <f>+VLOOKUP(B554,[31]Resumen!$B$1:$F$65536,2,0)</f>
        <v>Transformador de Potencia Trifásico 220/60/10 kV, 90 MVA (ONAF), 1300 kVp BIL</v>
      </c>
      <c r="D554" s="952" t="s">
        <v>3280</v>
      </c>
      <c r="E554" s="953">
        <f>+VLOOKUP(B554,[31]Resumen!$B$1:$F$65536,4,0)</f>
        <v>1</v>
      </c>
      <c r="F554" s="954">
        <f>+VLOOKUP(B554,[31]Resumen!$B$1:$F$65536,5,0)</f>
        <v>2132364.0597478789</v>
      </c>
      <c r="G554" s="900" t="s">
        <v>2359</v>
      </c>
      <c r="I554" s="884"/>
    </row>
    <row r="555" spans="1:9">
      <c r="A555" s="634"/>
      <c r="B555" s="950" t="s">
        <v>762</v>
      </c>
      <c r="C555" s="951" t="str">
        <f>+VLOOKUP(B555,[31]Resumen!$B$1:$F$65536,2,0)</f>
        <v>Transformador de Potencia Trifásico 220/60/10 kV, 85 MVA (ONAF), 1300 kVp BIL</v>
      </c>
      <c r="D555" s="952" t="s">
        <v>3280</v>
      </c>
      <c r="E555" s="953">
        <f>+VLOOKUP(B555,[31]Resumen!$B$1:$F$65536,4,0)</f>
        <v>1</v>
      </c>
      <c r="F555" s="954">
        <f>+VLOOKUP(B555,[31]Resumen!$B$1:$F$65536,5,0)</f>
        <v>2048679.1820334238</v>
      </c>
      <c r="G555" s="900" t="s">
        <v>2359</v>
      </c>
      <c r="I555" s="884"/>
    </row>
    <row r="556" spans="1:9">
      <c r="A556" s="634"/>
      <c r="B556" s="950" t="s">
        <v>763</v>
      </c>
      <c r="C556" s="951" t="str">
        <f>+VLOOKUP(B556,[31]Resumen!$B$1:$F$65536,2,0)</f>
        <v>Transformador de Potencia Trifásico 220/60/10 kV, 80 MVA (ONAF), 1300 kVp BIL</v>
      </c>
      <c r="D556" s="952" t="s">
        <v>3280</v>
      </c>
      <c r="E556" s="953">
        <f>+VLOOKUP(B556,[31]Resumen!$B$1:$F$65536,4,0)</f>
        <v>1</v>
      </c>
      <c r="F556" s="954">
        <f>+VLOOKUP(B556,[31]Resumen!$B$1:$F$65536,5,0)</f>
        <v>2137212.7212498058</v>
      </c>
      <c r="G556" s="900" t="s">
        <v>2359</v>
      </c>
      <c r="I556" s="884"/>
    </row>
    <row r="557" spans="1:9">
      <c r="A557" s="634"/>
      <c r="B557" s="950" t="s">
        <v>764</v>
      </c>
      <c r="C557" s="951" t="str">
        <f>+VLOOKUP(B557,[31]Resumen!$B$1:$F$65536,2,0)</f>
        <v>Transformador de Potencia Trifásico 220/60/10 kV, 75 MVA (ONAF), 1300 kVp BIL</v>
      </c>
      <c r="D557" s="952" t="s">
        <v>3280</v>
      </c>
      <c r="E557" s="953">
        <f>+VLOOKUP(B557,[31]Resumen!$B$1:$F$65536,4,0)</f>
        <v>1</v>
      </c>
      <c r="F557" s="954">
        <f>+VLOOKUP(B557,[31]Resumen!$B$1:$F$65536,5,0)</f>
        <v>2085748.0816632665</v>
      </c>
      <c r="G557" s="900" t="s">
        <v>2359</v>
      </c>
      <c r="I557" s="884"/>
    </row>
    <row r="558" spans="1:9">
      <c r="A558" s="634"/>
      <c r="B558" s="950" t="s">
        <v>765</v>
      </c>
      <c r="C558" s="951" t="str">
        <f>+VLOOKUP(B558,[31]Resumen!$B$1:$F$65536,2,0)</f>
        <v>Transformador de Potencia Trifásico 220/60/10 kV, 70 MVA (ONAF), 1300 kVp BIL</v>
      </c>
      <c r="D558" s="952" t="s">
        <v>3280</v>
      </c>
      <c r="E558" s="953">
        <f>+VLOOKUP(B558,[31]Resumen!$B$1:$F$65536,4,0)</f>
        <v>1</v>
      </c>
      <c r="F558" s="954">
        <f>+VLOOKUP(B558,[31]Resumen!$B$1:$F$65536,5,0)</f>
        <v>2030731.4311027795</v>
      </c>
      <c r="G558" s="900" t="s">
        <v>2359</v>
      </c>
      <c r="I558" s="884"/>
    </row>
    <row r="559" spans="1:9">
      <c r="A559" s="634"/>
      <c r="B559" s="950" t="s">
        <v>766</v>
      </c>
      <c r="C559" s="951" t="str">
        <f>+VLOOKUP(B559,[31]Resumen!$B$1:$F$65536,2,0)</f>
        <v>Transformador de Potencia Trifásico 220/60/10 kV, 65 MVA (ONAF), 1300 kVp BIL</v>
      </c>
      <c r="D559" s="952" t="s">
        <v>3280</v>
      </c>
      <c r="E559" s="953">
        <f>+VLOOKUP(B559,[31]Resumen!$B$1:$F$65536,4,0)</f>
        <v>1</v>
      </c>
      <c r="F559" s="954">
        <f>+VLOOKUP(B559,[31]Resumen!$B$1:$F$65536,5,0)</f>
        <v>1971635.8706505839</v>
      </c>
      <c r="G559" s="900" t="s">
        <v>2359</v>
      </c>
      <c r="I559" s="884"/>
    </row>
    <row r="560" spans="1:9">
      <c r="A560" s="634"/>
      <c r="B560" s="950" t="s">
        <v>767</v>
      </c>
      <c r="C560" s="951" t="str">
        <f>+VLOOKUP(B560,[31]Resumen!$B$1:$F$65536,2,0)</f>
        <v>Transformador de Potencia Trifásico 220/60/10 kV, 60 MVA (ONAF), 1300 kVp BIL</v>
      </c>
      <c r="D560" s="952" t="s">
        <v>3280</v>
      </c>
      <c r="E560" s="953">
        <f>+VLOOKUP(B560,[31]Resumen!$B$1:$F$65536,4,0)</f>
        <v>1</v>
      </c>
      <c r="F560" s="954">
        <f>+VLOOKUP(B560,[31]Resumen!$B$1:$F$65536,5,0)</f>
        <v>1907807.8028650144</v>
      </c>
      <c r="G560" s="900" t="s">
        <v>2359</v>
      </c>
      <c r="I560" s="884"/>
    </row>
    <row r="561" spans="1:9">
      <c r="A561" s="634"/>
      <c r="B561" s="950" t="s">
        <v>768</v>
      </c>
      <c r="C561" s="951" t="str">
        <f>+VLOOKUP(B561,[31]Resumen!$B$1:$F$65536,2,0)</f>
        <v>Transformador de Potencia Trifásico 220/60/10 kV, 55 MVA (ONAF), 1300 kVp BIL</v>
      </c>
      <c r="D561" s="952" t="s">
        <v>3280</v>
      </c>
      <c r="E561" s="953">
        <f>+VLOOKUP(B561,[31]Resumen!$B$1:$F$65536,4,0)</f>
        <v>1</v>
      </c>
      <c r="F561" s="954">
        <f>+VLOOKUP(B561,[31]Resumen!$B$1:$F$65536,5,0)</f>
        <v>1838422.7429384887</v>
      </c>
      <c r="G561" s="900" t="s">
        <v>2359</v>
      </c>
      <c r="I561" s="884"/>
    </row>
    <row r="562" spans="1:9">
      <c r="A562" s="634"/>
      <c r="B562" s="950" t="s">
        <v>769</v>
      </c>
      <c r="C562" s="951" t="str">
        <f>+VLOOKUP(B562,[31]Resumen!$B$1:$F$65536,2,0)</f>
        <v>Transformador de Potencia Trifásico 220/60/10 kV, 50 MVA (ONAF), 1300 kVp BIL</v>
      </c>
      <c r="D562" s="952" t="s">
        <v>3280</v>
      </c>
      <c r="E562" s="953">
        <f>+VLOOKUP(B562,[31]Resumen!$B$1:$F$65536,4,0)</f>
        <v>1</v>
      </c>
      <c r="F562" s="954">
        <f>+VLOOKUP(B562,[31]Resumen!$B$1:$F$65536,5,0)</f>
        <v>1762420.0089727987</v>
      </c>
      <c r="G562" s="900" t="s">
        <v>2359</v>
      </c>
      <c r="I562" s="884"/>
    </row>
    <row r="563" spans="1:9">
      <c r="A563" s="634"/>
      <c r="B563" s="950" t="s">
        <v>770</v>
      </c>
      <c r="C563" s="951" t="str">
        <f>+VLOOKUP(B563,[31]Resumen!$B$1:$F$65536,2,0)</f>
        <v>Transformador de Potencia Trifásico 220/60/10 kV, 45 MVA (ONAF), 1300 kVp BIL</v>
      </c>
      <c r="D563" s="952" t="s">
        <v>3280</v>
      </c>
      <c r="E563" s="953">
        <f>+VLOOKUP(B563,[31]Resumen!$B$1:$F$65536,4,0)</f>
        <v>1</v>
      </c>
      <c r="F563" s="954">
        <f>+VLOOKUP(B563,[31]Resumen!$B$1:$F$65536,5,0)</f>
        <v>1678402.8844802242</v>
      </c>
      <c r="G563" s="900" t="s">
        <v>2359</v>
      </c>
      <c r="I563" s="884"/>
    </row>
    <row r="564" spans="1:9">
      <c r="A564" s="634"/>
      <c r="B564" s="950" t="s">
        <v>771</v>
      </c>
      <c r="C564" s="951" t="str">
        <f>+VLOOKUP(B564,[31]Resumen!$B$1:$F$65536,2,0)</f>
        <v>Transformador de Potencia Trifásico 220/60/10 kV, 40 MVA (ONAF), 1300 kVp BIL</v>
      </c>
      <c r="D564" s="952" t="s">
        <v>3280</v>
      </c>
      <c r="E564" s="953">
        <f>+VLOOKUP(B564,[31]Resumen!$B$1:$F$65536,4,0)</f>
        <v>1</v>
      </c>
      <c r="F564" s="954">
        <f>+VLOOKUP(B564,[31]Resumen!$B$1:$F$65536,5,0)</f>
        <v>1584479.7301745471</v>
      </c>
      <c r="G564" s="900" t="s">
        <v>2359</v>
      </c>
      <c r="I564" s="884"/>
    </row>
    <row r="565" spans="1:9">
      <c r="A565" s="634"/>
      <c r="B565" s="950" t="s">
        <v>772</v>
      </c>
      <c r="C565" s="951" t="str">
        <f>+VLOOKUP(B565,[31]Resumen!$B$1:$F$65536,2,0)</f>
        <v>Transformador de Potencia Trifásico 220/60/10 kV, 35 MVA (ONAF), 1300 kVp BIL</v>
      </c>
      <c r="D565" s="952" t="s">
        <v>3280</v>
      </c>
      <c r="E565" s="953">
        <f>+VLOOKUP(B565,[31]Resumen!$B$1:$F$65536,4,0)</f>
        <v>1</v>
      </c>
      <c r="F565" s="954">
        <f>+VLOOKUP(B565,[31]Resumen!$B$1:$F$65536,5,0)</f>
        <v>1477998.4400275198</v>
      </c>
      <c r="G565" s="900" t="s">
        <v>2359</v>
      </c>
      <c r="I565" s="884"/>
    </row>
    <row r="566" spans="1:9">
      <c r="A566" s="634"/>
      <c r="B566" s="950" t="s">
        <v>773</v>
      </c>
      <c r="C566" s="951" t="str">
        <f>+VLOOKUP(B566,[31]Resumen!$B$1:$F$65536,2,0)</f>
        <v>Transformador de Potencia Trifásico 220/60/10 kV, 30 MVA (ONAF), 1300 kVp BIL</v>
      </c>
      <c r="D566" s="952" t="s">
        <v>3280</v>
      </c>
      <c r="E566" s="953">
        <f>+VLOOKUP(B566,[31]Resumen!$B$1:$F$65536,4,0)</f>
        <v>1</v>
      </c>
      <c r="F566" s="954">
        <f>+VLOOKUP(B566,[31]Resumen!$B$1:$F$65536,5,0)</f>
        <v>1355074.8117897562</v>
      </c>
      <c r="G566" s="900" t="s">
        <v>2359</v>
      </c>
      <c r="I566" s="884"/>
    </row>
    <row r="567" spans="1:9">
      <c r="A567" s="634"/>
      <c r="B567" s="950" t="s">
        <v>774</v>
      </c>
      <c r="C567" s="951" t="str">
        <f>+VLOOKUP(B567,[31]Resumen!$B$1:$F$65536,2,0)</f>
        <v>Transformador de Potencia Trifásico 220/60/10 kV, 25 MVA (ONAF), 1300 kVp BIL</v>
      </c>
      <c r="D567" s="952" t="s">
        <v>3280</v>
      </c>
      <c r="E567" s="953">
        <f>+VLOOKUP(B567,[31]Resumen!$B$1:$F$65536,4,0)</f>
        <v>1</v>
      </c>
      <c r="F567" s="954">
        <f>+VLOOKUP(B567,[31]Resumen!$B$1:$F$65536,5,0)</f>
        <v>1209687.0178975395</v>
      </c>
      <c r="G567" s="900" t="s">
        <v>2359</v>
      </c>
      <c r="I567" s="884"/>
    </row>
    <row r="568" spans="1:9">
      <c r="A568" s="634"/>
      <c r="B568" s="950" t="s">
        <v>775</v>
      </c>
      <c r="C568" s="951" t="str">
        <f>+VLOOKUP(B568,[31]Resumen!$B$1:$F$65536,2,0)</f>
        <v>Transformador de Potencia Trifásico 220/60/10 kV, 20 MVA (ONAF), 1300 kVp BIL</v>
      </c>
      <c r="D568" s="952" t="s">
        <v>3280</v>
      </c>
      <c r="E568" s="953">
        <f>+VLOOKUP(B568,[31]Resumen!$B$1:$F$65536,4,0)</f>
        <v>1</v>
      </c>
      <c r="F568" s="954">
        <f>+VLOOKUP(B568,[31]Resumen!$B$1:$F$65536,5,0)</f>
        <v>1031746.7390992878</v>
      </c>
      <c r="G568" s="900" t="s">
        <v>2359</v>
      </c>
      <c r="I568" s="884"/>
    </row>
    <row r="569" spans="1:9">
      <c r="A569" s="634"/>
      <c r="B569" s="950" t="s">
        <v>776</v>
      </c>
      <c r="C569" s="951" t="str">
        <f>+VLOOKUP(B569,[31]Resumen!$B$1:$F$65536,2,0)</f>
        <v>Transformador de Potencia Trifásico 220/60/23 kV, 300 MVA (ONAF), 1300 kVp BIL</v>
      </c>
      <c r="D569" s="952" t="s">
        <v>3280</v>
      </c>
      <c r="E569" s="953">
        <f>+VLOOKUP(B569,[31]Resumen!$B$1:$F$65536,4,0)</f>
        <v>0</v>
      </c>
      <c r="F569" s="954">
        <f>+VLOOKUP(B569,[31]Resumen!$B$1:$F$65536,5,0)</f>
        <v>3914658.0086194747</v>
      </c>
      <c r="G569" s="900" t="s">
        <v>2359</v>
      </c>
      <c r="I569" s="884"/>
    </row>
    <row r="570" spans="1:9">
      <c r="A570" s="634"/>
      <c r="B570" s="950" t="s">
        <v>777</v>
      </c>
      <c r="C570" s="951" t="str">
        <f>+VLOOKUP(B570,[31]Resumen!$B$1:$F$65536,2,0)</f>
        <v>Transformador de Potencia Trifásico 220/60/23 kV, 240 MVA (ONAF), 1300 kVp BIL</v>
      </c>
      <c r="D570" s="952" t="s">
        <v>3280</v>
      </c>
      <c r="E570" s="953">
        <f>+VLOOKUP(B570,[31]Resumen!$B$1:$F$65536,4,0)</f>
        <v>0</v>
      </c>
      <c r="F570" s="954">
        <f>+VLOOKUP(B570,[31]Resumen!$B$1:$F$65536,5,0)</f>
        <v>3586314.7702899305</v>
      </c>
      <c r="G570" s="900" t="s">
        <v>2359</v>
      </c>
      <c r="I570" s="884"/>
    </row>
    <row r="571" spans="1:9">
      <c r="A571" s="634"/>
      <c r="B571" s="950" t="s">
        <v>778</v>
      </c>
      <c r="C571" s="951" t="str">
        <f>+VLOOKUP(B571,[31]Resumen!$B$1:$F$65536,2,0)</f>
        <v>Transformador de Potencia Trifásico 220/60/23 kV, 180 MVA (ONAF), 1300 kVp BIL</v>
      </c>
      <c r="D571" s="952" t="s">
        <v>3280</v>
      </c>
      <c r="E571" s="953">
        <f>+VLOOKUP(B571,[31]Resumen!$B$1:$F$65536,4,0)</f>
        <v>0</v>
      </c>
      <c r="F571" s="954">
        <f>+VLOOKUP(B571,[31]Resumen!$B$1:$F$65536,5,0)</f>
        <v>3163006.7126657846</v>
      </c>
      <c r="G571" s="900" t="s">
        <v>2359</v>
      </c>
      <c r="I571" s="884"/>
    </row>
    <row r="572" spans="1:9">
      <c r="A572" s="634"/>
      <c r="B572" s="950" t="s">
        <v>779</v>
      </c>
      <c r="C572" s="951" t="str">
        <f>+VLOOKUP(B572,[31]Resumen!$B$1:$F$65536,2,0)</f>
        <v>Transformador de Potencia Trifásico 220/60/23 kV, 120 MVA (ONAF), 1300 kVp BIL</v>
      </c>
      <c r="D572" s="952" t="s">
        <v>3280</v>
      </c>
      <c r="E572" s="953">
        <f>+VLOOKUP(B572,[31]Resumen!$B$1:$F$65536,4,0)</f>
        <v>0</v>
      </c>
      <c r="F572" s="954">
        <f>+VLOOKUP(B572,[31]Resumen!$B$1:$F$65536,5,0)</f>
        <v>2566387.5146571901</v>
      </c>
      <c r="G572" s="900" t="s">
        <v>2359</v>
      </c>
      <c r="I572" s="884"/>
    </row>
    <row r="573" spans="1:9">
      <c r="A573" s="634"/>
      <c r="B573" s="950" t="s">
        <v>780</v>
      </c>
      <c r="C573" s="951" t="str">
        <f>+VLOOKUP(B573,[31]Resumen!$B$1:$F$65536,2,0)</f>
        <v>Transformador de Potencia Trifásico 220/60/23 kV, 115 MVA (ONAF), 1300 kVp BIL</v>
      </c>
      <c r="D573" s="952" t="s">
        <v>3280</v>
      </c>
      <c r="E573" s="953">
        <f>+VLOOKUP(B573,[31]Resumen!$B$1:$F$65536,4,0)</f>
        <v>0</v>
      </c>
      <c r="F573" s="954">
        <f>+VLOOKUP(B573,[31]Resumen!$B$1:$F$65536,5,0)</f>
        <v>2503763.4256435353</v>
      </c>
      <c r="G573" s="900" t="s">
        <v>2359</v>
      </c>
      <c r="I573" s="884"/>
    </row>
    <row r="574" spans="1:9">
      <c r="A574" s="634"/>
      <c r="B574" s="950" t="s">
        <v>781</v>
      </c>
      <c r="C574" s="951" t="str">
        <f>+VLOOKUP(B574,[31]Resumen!$B$1:$F$65536,2,0)</f>
        <v>Transformador de Potencia Trifásico 220/60/23 kV, 110 MVA (ONAF), 1300 kVp BIL</v>
      </c>
      <c r="D574" s="952" t="s">
        <v>3280</v>
      </c>
      <c r="E574" s="953">
        <f>+VLOOKUP(B574,[31]Resumen!$B$1:$F$65536,4,0)</f>
        <v>0</v>
      </c>
      <c r="F574" s="954">
        <f>+VLOOKUP(B574,[31]Resumen!$B$1:$F$65536,5,0)</f>
        <v>2438355.1465962441</v>
      </c>
      <c r="G574" s="900" t="s">
        <v>2359</v>
      </c>
      <c r="I574" s="884"/>
    </row>
    <row r="575" spans="1:9">
      <c r="A575" s="634"/>
      <c r="B575" s="950" t="s">
        <v>782</v>
      </c>
      <c r="C575" s="951" t="str">
        <f>+VLOOKUP(B575,[31]Resumen!$B$1:$F$65536,2,0)</f>
        <v>Transformador de Potencia Trifásico 220/60/23 kV, 105 MVA (ONAF), 1300 kVp BIL</v>
      </c>
      <c r="D575" s="952" t="s">
        <v>3280</v>
      </c>
      <c r="E575" s="953">
        <f>+VLOOKUP(B575,[31]Resumen!$B$1:$F$65536,4,0)</f>
        <v>0</v>
      </c>
      <c r="F575" s="954">
        <f>+VLOOKUP(B575,[31]Resumen!$B$1:$F$65536,5,0)</f>
        <v>2369903.5490002474</v>
      </c>
      <c r="G575" s="900" t="s">
        <v>2359</v>
      </c>
      <c r="I575" s="884"/>
    </row>
    <row r="576" spans="1:9">
      <c r="A576" s="634"/>
      <c r="B576" s="950" t="s">
        <v>783</v>
      </c>
      <c r="C576" s="951" t="str">
        <f>+VLOOKUP(B576,[31]Resumen!$B$1:$F$65536,2,0)</f>
        <v>Transformador de Potencia Trifásico 220/60/23 kV, 100 MVA (ONAF), 1300 kVp BIL</v>
      </c>
      <c r="D576" s="952" t="s">
        <v>3280</v>
      </c>
      <c r="E576" s="953">
        <f>+VLOOKUP(B576,[31]Resumen!$B$1:$F$65536,4,0)</f>
        <v>0</v>
      </c>
      <c r="F576" s="954">
        <f>+VLOOKUP(B576,[31]Resumen!$B$1:$F$65536,5,0)</f>
        <v>2298111.5549781416</v>
      </c>
      <c r="G576" s="900" t="s">
        <v>2359</v>
      </c>
      <c r="I576" s="884"/>
    </row>
    <row r="577" spans="1:9">
      <c r="A577" s="634"/>
      <c r="B577" s="950" t="s">
        <v>784</v>
      </c>
      <c r="C577" s="951" t="str">
        <f>+VLOOKUP(B577,[31]Resumen!$B$1:$F$65536,2,0)</f>
        <v>Transformador de Potencia Trifásico 220/60/23 kV, 95 MVA (ONAF), 1300 kVp BIL</v>
      </c>
      <c r="D577" s="952" t="s">
        <v>3280</v>
      </c>
      <c r="E577" s="953">
        <f>+VLOOKUP(B577,[31]Resumen!$B$1:$F$65536,4,0)</f>
        <v>1</v>
      </c>
      <c r="F577" s="954">
        <f>+VLOOKUP(B577,[31]Resumen!$B$1:$F$65536,5,0)</f>
        <v>2222636.345030963</v>
      </c>
      <c r="G577" s="900" t="s">
        <v>2359</v>
      </c>
      <c r="I577" s="884"/>
    </row>
    <row r="578" spans="1:9">
      <c r="A578" s="634"/>
      <c r="B578" s="950" t="s">
        <v>785</v>
      </c>
      <c r="C578" s="951" t="str">
        <f>+VLOOKUP(B578,[31]Resumen!$B$1:$F$65536,2,0)</f>
        <v>Transformador de Potencia Trifásico 220/60/23 kV, 90 MVA (ONAF), 1300 kVp BIL</v>
      </c>
      <c r="D578" s="952" t="s">
        <v>3280</v>
      </c>
      <c r="E578" s="953">
        <f>+VLOOKUP(B578,[31]Resumen!$B$1:$F$65536,4,0)</f>
        <v>1</v>
      </c>
      <c r="F578" s="954">
        <f>+VLOOKUP(B578,[31]Resumen!$B$1:$F$65536,5,0)</f>
        <v>2143079.4570330437</v>
      </c>
      <c r="G578" s="900" t="s">
        <v>2359</v>
      </c>
      <c r="I578" s="884"/>
    </row>
    <row r="579" spans="1:9">
      <c r="A579" s="634"/>
      <c r="B579" s="950" t="s">
        <v>786</v>
      </c>
      <c r="C579" s="951" t="str">
        <f>+VLOOKUP(B579,[31]Resumen!$B$1:$F$65536,2,0)</f>
        <v>Transformador de Potencia Trifásico 220/60/23 kV, 85 MVA (ONAF), 1300 kVp BIL</v>
      </c>
      <c r="D579" s="952" t="s">
        <v>3280</v>
      </c>
      <c r="E579" s="953">
        <f>+VLOOKUP(B579,[31]Resumen!$B$1:$F$65536,4,0)</f>
        <v>1</v>
      </c>
      <c r="F579" s="954">
        <f>+VLOOKUP(B579,[31]Resumen!$B$1:$F$65536,5,0)</f>
        <v>2058974.0522948983</v>
      </c>
      <c r="G579" s="900" t="s">
        <v>2359</v>
      </c>
      <c r="I579" s="884"/>
    </row>
    <row r="580" spans="1:9">
      <c r="A580" s="634"/>
      <c r="B580" s="950" t="s">
        <v>787</v>
      </c>
      <c r="C580" s="951" t="str">
        <f>+VLOOKUP(B580,[31]Resumen!$B$1:$F$65536,2,0)</f>
        <v>Transformador de Potencia Trifásico 220/60/23 kV, 80 MVA (ONAF), 1300 kVp BIL</v>
      </c>
      <c r="D580" s="952" t="s">
        <v>3280</v>
      </c>
      <c r="E580" s="953">
        <f>+VLOOKUP(B580,[31]Resumen!$B$1:$F$65536,4,0)</f>
        <v>1</v>
      </c>
      <c r="F580" s="954">
        <f>+VLOOKUP(B580,[31]Resumen!$B$1:$F$65536,5,0)</f>
        <v>2147952.4836681462</v>
      </c>
      <c r="G580" s="900" t="s">
        <v>2359</v>
      </c>
      <c r="I580" s="884"/>
    </row>
    <row r="581" spans="1:9">
      <c r="A581" s="634"/>
      <c r="B581" s="950" t="s">
        <v>788</v>
      </c>
      <c r="C581" s="951" t="str">
        <f>+VLOOKUP(B581,[31]Resumen!$B$1:$F$65536,2,0)</f>
        <v>Transformador de Potencia Trifásico 220/60/23 kV, 75 MVA (ONAF), 1300 kVp BIL</v>
      </c>
      <c r="D581" s="952" t="s">
        <v>3280</v>
      </c>
      <c r="E581" s="953">
        <f>+VLOOKUP(B581,[31]Resumen!$B$1:$F$65536,4,0)</f>
        <v>1</v>
      </c>
      <c r="F581" s="954">
        <f>+VLOOKUP(B581,[31]Resumen!$B$1:$F$65536,5,0)</f>
        <v>2096229.227802278</v>
      </c>
      <c r="G581" s="900" t="s">
        <v>2359</v>
      </c>
      <c r="I581" s="884"/>
    </row>
    <row r="582" spans="1:9">
      <c r="A582" s="634"/>
      <c r="B582" s="950" t="s">
        <v>789</v>
      </c>
      <c r="C582" s="951" t="str">
        <f>+VLOOKUP(B582,[31]Resumen!$B$1:$F$65536,2,0)</f>
        <v>Transformador de Potencia Trifásico 220/60/23 kV, 70 MVA (ONAF), 1300 kVp BIL</v>
      </c>
      <c r="D582" s="952" t="s">
        <v>3280</v>
      </c>
      <c r="E582" s="953">
        <f>+VLOOKUP(B582,[31]Resumen!$B$1:$F$65536,4,0)</f>
        <v>1</v>
      </c>
      <c r="F582" s="954">
        <f>+VLOOKUP(B582,[31]Resumen!$B$1:$F$65536,5,0)</f>
        <v>2040936.1116610849</v>
      </c>
      <c r="G582" s="900" t="s">
        <v>2359</v>
      </c>
      <c r="I582" s="884"/>
    </row>
    <row r="583" spans="1:9">
      <c r="A583" s="634"/>
      <c r="B583" s="950" t="s">
        <v>790</v>
      </c>
      <c r="C583" s="951" t="str">
        <f>+VLOOKUP(B583,[31]Resumen!$B$1:$F$65536,2,0)</f>
        <v>Transformador de Potencia Trifásico 220/60/23 kV, 65 MVA (ONAF), 1300 kVp BIL</v>
      </c>
      <c r="D583" s="952" t="s">
        <v>3280</v>
      </c>
      <c r="E583" s="953">
        <f>+VLOOKUP(B583,[31]Resumen!$B$1:$F$65536,4,0)</f>
        <v>1</v>
      </c>
      <c r="F583" s="954">
        <f>+VLOOKUP(B583,[31]Resumen!$B$1:$F$65536,5,0)</f>
        <v>1981543.5885935514</v>
      </c>
      <c r="G583" s="900" t="s">
        <v>2359</v>
      </c>
      <c r="I583" s="884"/>
    </row>
    <row r="584" spans="1:9">
      <c r="A584" s="634"/>
      <c r="B584" s="950" t="s">
        <v>791</v>
      </c>
      <c r="C584" s="951" t="str">
        <f>+VLOOKUP(B584,[31]Resumen!$B$1:$F$65536,2,0)</f>
        <v>Transformador de Potencia Trifásico 220/60/23 kV, 60 MVA (ONAF), 1300 kVp BIL</v>
      </c>
      <c r="D584" s="952" t="s">
        <v>3280</v>
      </c>
      <c r="E584" s="953">
        <f>+VLOOKUP(B584,[31]Resumen!$B$1:$F$65536,4,0)</f>
        <v>1</v>
      </c>
      <c r="F584" s="954">
        <f>+VLOOKUP(B584,[31]Resumen!$B$1:$F$65536,5,0)</f>
        <v>1917394.7767487583</v>
      </c>
      <c r="G584" s="900" t="s">
        <v>2359</v>
      </c>
      <c r="I584" s="884"/>
    </row>
    <row r="585" spans="1:9">
      <c r="A585" s="634"/>
      <c r="B585" s="950" t="s">
        <v>792</v>
      </c>
      <c r="C585" s="951" t="str">
        <f>+VLOOKUP(B585,[31]Resumen!$B$1:$F$65536,2,0)</f>
        <v>Transformador de Potencia Trifásico 220/60/23 kV, 55 MVA (ONAF), 1300 kVp BIL</v>
      </c>
      <c r="D585" s="952" t="s">
        <v>3280</v>
      </c>
      <c r="E585" s="953">
        <f>+VLOOKUP(B585,[31]Resumen!$B$1:$F$65536,4,0)</f>
        <v>1</v>
      </c>
      <c r="F585" s="954">
        <f>+VLOOKUP(B585,[31]Resumen!$B$1:$F$65536,5,0)</f>
        <v>1847661.0481793857</v>
      </c>
      <c r="G585" s="900" t="s">
        <v>2359</v>
      </c>
      <c r="I585" s="884"/>
    </row>
    <row r="586" spans="1:9">
      <c r="A586" s="634"/>
      <c r="B586" s="950" t="s">
        <v>793</v>
      </c>
      <c r="C586" s="951" t="str">
        <f>+VLOOKUP(B586,[31]Resumen!$B$1:$F$65536,2,0)</f>
        <v>Transformador de Potencia Trifásico 220/60/23 kV, 50 MVA (ONAF), 1300 kVp BIL</v>
      </c>
      <c r="D586" s="952" t="s">
        <v>3280</v>
      </c>
      <c r="E586" s="953">
        <f>+VLOOKUP(B586,[31]Resumen!$B$1:$F$65536,4,0)</f>
        <v>1</v>
      </c>
      <c r="F586" s="954">
        <f>+VLOOKUP(B586,[31]Resumen!$B$1:$F$65536,5,0)</f>
        <v>1771276.3909274361</v>
      </c>
      <c r="G586" s="900" t="s">
        <v>2359</v>
      </c>
      <c r="I586" s="884"/>
    </row>
    <row r="587" spans="1:9">
      <c r="A587" s="634"/>
      <c r="B587" s="950" t="s">
        <v>794</v>
      </c>
      <c r="C587" s="951" t="str">
        <f>+VLOOKUP(B587,[31]Resumen!$B$1:$F$65536,2,0)</f>
        <v>Transformador de Potencia Trifásico 220/60/23 kV, 45 MVA (ONAF), 1300 kVp BIL</v>
      </c>
      <c r="D587" s="952" t="s">
        <v>3280</v>
      </c>
      <c r="E587" s="953">
        <f>+VLOOKUP(B587,[31]Resumen!$B$1:$F$65536,4,0)</f>
        <v>1</v>
      </c>
      <c r="F587" s="954">
        <f>+VLOOKUP(B587,[31]Resumen!$B$1:$F$65536,5,0)</f>
        <v>1686837.0698293711</v>
      </c>
      <c r="G587" s="900" t="s">
        <v>2359</v>
      </c>
      <c r="I587" s="884"/>
    </row>
    <row r="588" spans="1:9">
      <c r="A588" s="634"/>
      <c r="B588" s="950" t="s">
        <v>795</v>
      </c>
      <c r="C588" s="951" t="str">
        <f>+VLOOKUP(B588,[31]Resumen!$B$1:$F$65536,2,0)</f>
        <v>Transformador de Potencia Trifásico 220/60/23 kV, 40 MVA (ONAF), 1300 kVp BIL</v>
      </c>
      <c r="D588" s="952" t="s">
        <v>3280</v>
      </c>
      <c r="E588" s="953">
        <f>+VLOOKUP(B588,[31]Resumen!$B$1:$F$65536,4,0)</f>
        <v>1</v>
      </c>
      <c r="F588" s="954">
        <f>+VLOOKUP(B588,[31]Resumen!$B$1:$F$65536,5,0)</f>
        <v>1592441.9398739166</v>
      </c>
      <c r="G588" s="900" t="s">
        <v>2359</v>
      </c>
      <c r="I588" s="884"/>
    </row>
    <row r="589" spans="1:9">
      <c r="A589" s="634"/>
      <c r="B589" s="950" t="s">
        <v>796</v>
      </c>
      <c r="C589" s="951" t="str">
        <f>+VLOOKUP(B589,[31]Resumen!$B$1:$F$65536,2,0)</f>
        <v>Transformador de Potencia Trifásico 220/60/23 kV, 35 MVA (ONAF), 1300 kVp BIL</v>
      </c>
      <c r="D589" s="952" t="s">
        <v>3280</v>
      </c>
      <c r="E589" s="953">
        <f>+VLOOKUP(B589,[31]Resumen!$B$1:$F$65536,4,0)</f>
        <v>1</v>
      </c>
      <c r="F589" s="954">
        <f>+VLOOKUP(B589,[31]Resumen!$B$1:$F$65536,5,0)</f>
        <v>1485425.5678668541</v>
      </c>
      <c r="G589" s="900" t="s">
        <v>2359</v>
      </c>
      <c r="I589" s="884"/>
    </row>
    <row r="590" spans="1:9">
      <c r="A590" s="634"/>
      <c r="B590" s="950" t="s">
        <v>797</v>
      </c>
      <c r="C590" s="951" t="str">
        <f>+VLOOKUP(B590,[31]Resumen!$B$1:$F$65536,2,0)</f>
        <v>Transformador de Potencia Trifásico 220/60/23 kV, 30 MVA (ONAF), 1300 kVp BIL</v>
      </c>
      <c r="D590" s="952" t="s">
        <v>3280</v>
      </c>
      <c r="E590" s="953">
        <f>+VLOOKUP(B590,[31]Resumen!$B$1:$F$65536,4,0)</f>
        <v>1</v>
      </c>
      <c r="F590" s="954">
        <f>+VLOOKUP(B590,[31]Resumen!$B$1:$F$65536,5,0)</f>
        <v>1361884.2329545289</v>
      </c>
      <c r="G590" s="900" t="s">
        <v>2359</v>
      </c>
      <c r="I590" s="884"/>
    </row>
    <row r="591" spans="1:9">
      <c r="A591" s="634"/>
      <c r="B591" s="950" t="s">
        <v>798</v>
      </c>
      <c r="C591" s="951" t="str">
        <f>+VLOOKUP(B591,[31]Resumen!$B$1:$F$65536,2,0)</f>
        <v>Transformador de Potencia Trifásico 220/60/23 kV, 25 MVA (ONAF), 1300 kVp BIL</v>
      </c>
      <c r="D591" s="952" t="s">
        <v>3280</v>
      </c>
      <c r="E591" s="953">
        <f>+VLOOKUP(B591,[31]Resumen!$B$1:$F$65536,4,0)</f>
        <v>1</v>
      </c>
      <c r="F591" s="954">
        <f>+VLOOKUP(B591,[31]Resumen!$B$1:$F$65536,5,0)</f>
        <v>1215765.8471332055</v>
      </c>
      <c r="G591" s="900" t="s">
        <v>2359</v>
      </c>
      <c r="I591" s="884"/>
    </row>
    <row r="592" spans="1:9">
      <c r="A592" s="634"/>
      <c r="B592" s="950" t="s">
        <v>799</v>
      </c>
      <c r="C592" s="951" t="str">
        <f>+VLOOKUP(B592,[31]Resumen!$B$1:$F$65536,2,0)</f>
        <v>Transformador de Potencia Trifásico 220/60/23 kV, 20 MVA (ONAF), 1300 kVp BIL</v>
      </c>
      <c r="D592" s="952" t="s">
        <v>3280</v>
      </c>
      <c r="E592" s="953">
        <f>+VLOOKUP(B592,[31]Resumen!$B$1:$F$65536,4,0)</f>
        <v>1</v>
      </c>
      <c r="F592" s="954">
        <f>+VLOOKUP(B592,[31]Resumen!$B$1:$F$65536,5,0)</f>
        <v>1036931.3960796862</v>
      </c>
      <c r="G592" s="900" t="s">
        <v>2359</v>
      </c>
      <c r="I592" s="884"/>
    </row>
    <row r="593" spans="1:9">
      <c r="A593" s="634"/>
      <c r="B593" s="950" t="s">
        <v>800</v>
      </c>
      <c r="C593" s="951" t="str">
        <f>+VLOOKUP(B593,[31]Resumen!$B$1:$F$65536,2,0)</f>
        <v>Transformador de Potencia Trifásico 220/60 kV, 300 MVA (ONAF), 1300 kVp BIL</v>
      </c>
      <c r="D593" s="952" t="s">
        <v>3280</v>
      </c>
      <c r="E593" s="953">
        <f>+VLOOKUP(B593,[31]Resumen!$B$1:$F$65536,4,0)</f>
        <v>0</v>
      </c>
      <c r="F593" s="954">
        <f>+VLOOKUP(B593,[31]Resumen!$B$1:$F$65536,5,0)</f>
        <v>3245903.9321469814</v>
      </c>
      <c r="G593" s="900" t="s">
        <v>2359</v>
      </c>
      <c r="I593" s="884"/>
    </row>
    <row r="594" spans="1:9">
      <c r="A594" s="634"/>
      <c r="B594" s="950" t="s">
        <v>801</v>
      </c>
      <c r="C594" s="951" t="str">
        <f>+VLOOKUP(B594,[31]Resumen!$B$1:$F$65536,2,0)</f>
        <v>Transformador de Potencia Trifásico 220/60 kV, 240 MVA (ONAF), 1300 kVp BIL</v>
      </c>
      <c r="D594" s="952" t="s">
        <v>3280</v>
      </c>
      <c r="E594" s="953">
        <f>+VLOOKUP(B594,[31]Resumen!$B$1:$F$65536,4,0)</f>
        <v>0</v>
      </c>
      <c r="F594" s="954">
        <f>+VLOOKUP(B594,[31]Resumen!$B$1:$F$65536,5,0)</f>
        <v>2973652.6636987342</v>
      </c>
      <c r="G594" s="900" t="s">
        <v>2359</v>
      </c>
      <c r="I594" s="884"/>
    </row>
    <row r="595" spans="1:9">
      <c r="A595" s="634"/>
      <c r="B595" s="950" t="s">
        <v>802</v>
      </c>
      <c r="C595" s="951" t="str">
        <f>+VLOOKUP(B595,[31]Resumen!$B$1:$F$65536,2,0)</f>
        <v>Transformador de Potencia Trifásico 220/60 kV, 180 MVA (ONAF), 1300 kVp BIL</v>
      </c>
      <c r="D595" s="952" t="s">
        <v>3280</v>
      </c>
      <c r="E595" s="953">
        <f>+VLOOKUP(B595,[31]Resumen!$B$1:$F$65536,4,0)</f>
        <v>0</v>
      </c>
      <c r="F595" s="954">
        <f>+VLOOKUP(B595,[31]Resumen!$B$1:$F$65536,5,0)</f>
        <v>2622659.7325853794</v>
      </c>
      <c r="G595" s="900" t="s">
        <v>2359</v>
      </c>
      <c r="I595" s="884"/>
    </row>
    <row r="596" spans="1:9">
      <c r="A596" s="634"/>
      <c r="B596" s="950" t="s">
        <v>803</v>
      </c>
      <c r="C596" s="951" t="str">
        <f>+VLOOKUP(B596,[31]Resumen!$B$1:$F$65536,2,0)</f>
        <v>Transformador de Potencia Trifásico 220/60 kV, 120 MVA (ONAF), 1300 kVp BIL</v>
      </c>
      <c r="D596" s="952" t="s">
        <v>3280</v>
      </c>
      <c r="E596" s="953">
        <f>+VLOOKUP(B596,[31]Resumen!$B$1:$F$65536,4,0)</f>
        <v>0</v>
      </c>
      <c r="F596" s="954">
        <f>+VLOOKUP(B596,[31]Resumen!$B$1:$F$65536,5,0)</f>
        <v>2127962.9809032534</v>
      </c>
      <c r="G596" s="900" t="s">
        <v>2359</v>
      </c>
      <c r="I596" s="884"/>
    </row>
    <row r="597" spans="1:9">
      <c r="A597" s="634"/>
      <c r="B597" s="950" t="s">
        <v>804</v>
      </c>
      <c r="C597" s="951" t="str">
        <f>+VLOOKUP(B597,[31]Resumen!$B$1:$F$65536,2,0)</f>
        <v>Transformador de Potencia Trifásico 220/60 kV, 115 MVA (ONAF), 1300 kVp BIL</v>
      </c>
      <c r="D597" s="952" t="s">
        <v>3280</v>
      </c>
      <c r="E597" s="953">
        <f>+VLOOKUP(B597,[31]Resumen!$B$1:$F$65536,4,0)</f>
        <v>0</v>
      </c>
      <c r="F597" s="954">
        <f>+VLOOKUP(B597,[31]Resumen!$B$1:$F$65536,5,0)</f>
        <v>2076037.173762765</v>
      </c>
      <c r="G597" s="900" t="s">
        <v>2359</v>
      </c>
      <c r="I597" s="884"/>
    </row>
    <row r="598" spans="1:9">
      <c r="A598" s="634"/>
      <c r="B598" s="950" t="s">
        <v>805</v>
      </c>
      <c r="C598" s="951" t="str">
        <f>+VLOOKUP(B598,[31]Resumen!$B$1:$F$65536,2,0)</f>
        <v>Transformador de Potencia Trifásico 220/60 kV, 110 MVA (ONAF), 1300 kVp BIL</v>
      </c>
      <c r="D598" s="952" t="s">
        <v>3280</v>
      </c>
      <c r="E598" s="953">
        <f>+VLOOKUP(B598,[31]Resumen!$B$1:$F$65536,4,0)</f>
        <v>0</v>
      </c>
      <c r="F598" s="954">
        <f>+VLOOKUP(B598,[31]Resumen!$B$1:$F$65536,5,0)</f>
        <v>2021802.809052719</v>
      </c>
      <c r="G598" s="900" t="s">
        <v>2359</v>
      </c>
      <c r="I598" s="884"/>
    </row>
    <row r="599" spans="1:9">
      <c r="A599" s="634"/>
      <c r="B599" s="950" t="s">
        <v>806</v>
      </c>
      <c r="C599" s="951" t="str">
        <f>+VLOOKUP(B599,[31]Resumen!$B$1:$F$65536,2,0)</f>
        <v>Transformador de Potencia Trifásico 220/60 kV, 105 MVA (ONAF), 1300 kVp BIL</v>
      </c>
      <c r="D599" s="952" t="s">
        <v>3280</v>
      </c>
      <c r="E599" s="953">
        <f>+VLOOKUP(B599,[31]Resumen!$B$1:$F$65536,4,0)</f>
        <v>0</v>
      </c>
      <c r="F599" s="954">
        <f>+VLOOKUP(B599,[31]Resumen!$B$1:$F$65536,5,0)</f>
        <v>1965045.0260460386</v>
      </c>
      <c r="G599" s="900" t="s">
        <v>2359</v>
      </c>
      <c r="I599" s="884"/>
    </row>
    <row r="600" spans="1:9">
      <c r="A600" s="634"/>
      <c r="B600" s="950" t="s">
        <v>807</v>
      </c>
      <c r="C600" s="951" t="str">
        <f>+VLOOKUP(B600,[31]Resumen!$B$1:$F$65536,2,0)</f>
        <v>Transformador de Potencia Trifásico 220/60 kV, 100 MVA (ONAF), 1300 kVp BIL</v>
      </c>
      <c r="D600" s="952" t="s">
        <v>3280</v>
      </c>
      <c r="E600" s="953">
        <f>+VLOOKUP(B600,[31]Resumen!$B$1:$F$65536,4,0)</f>
        <v>0</v>
      </c>
      <c r="F600" s="954">
        <f>+VLOOKUP(B600,[31]Resumen!$B$1:$F$65536,5,0)</f>
        <v>1905517.4976693755</v>
      </c>
      <c r="G600" s="900" t="s">
        <v>2359</v>
      </c>
      <c r="I600" s="884"/>
    </row>
    <row r="601" spans="1:9">
      <c r="A601" s="634"/>
      <c r="B601" s="950" t="s">
        <v>808</v>
      </c>
      <c r="C601" s="951" t="str">
        <f>+VLOOKUP(B601,[31]Resumen!$B$1:$F$65536,2,0)</f>
        <v>Transformador de Potencia Trifásico 220/60 kV, 95 MVA (ONAF), 1300 kVp BIL</v>
      </c>
      <c r="D601" s="952" t="s">
        <v>3280</v>
      </c>
      <c r="E601" s="953">
        <f>+VLOOKUP(B601,[31]Resumen!$B$1:$F$65536,4,0)</f>
        <v>1</v>
      </c>
      <c r="F601" s="954">
        <f>+VLOOKUP(B601,[31]Resumen!$B$1:$F$65536,5,0)</f>
        <v>1842935.9694215066</v>
      </c>
      <c r="G601" s="900" t="s">
        <v>2359</v>
      </c>
      <c r="I601" s="884"/>
    </row>
    <row r="602" spans="1:9">
      <c r="A602" s="634"/>
      <c r="B602" s="950" t="s">
        <v>809</v>
      </c>
      <c r="C602" s="951" t="str">
        <f>+VLOOKUP(B602,[31]Resumen!$B$1:$F$65536,2,0)</f>
        <v>Transformador de Potencia Trifásico 220/60 kV, 90 MVA (ONAF), 1300 kVp BIL</v>
      </c>
      <c r="D602" s="952" t="s">
        <v>3280</v>
      </c>
      <c r="E602" s="953">
        <f>+VLOOKUP(B602,[31]Resumen!$B$1:$F$65536,4,0)</f>
        <v>1</v>
      </c>
      <c r="F602" s="954">
        <f>+VLOOKUP(B602,[31]Resumen!$B$1:$F$65536,5,0)</f>
        <v>1776970.049789899</v>
      </c>
      <c r="G602" s="900" t="s">
        <v>2359</v>
      </c>
      <c r="I602" s="884"/>
    </row>
    <row r="603" spans="1:9">
      <c r="A603" s="634"/>
      <c r="B603" s="950" t="s">
        <v>810</v>
      </c>
      <c r="C603" s="951" t="str">
        <f>+VLOOKUP(B603,[31]Resumen!$B$1:$F$65536,2,0)</f>
        <v>Transformador de Potencia Trifásico 220/60 kV, 85 MVA (ONAF), 1300 kVp BIL</v>
      </c>
      <c r="D603" s="952" t="s">
        <v>3280</v>
      </c>
      <c r="E603" s="953">
        <f>+VLOOKUP(B603,[31]Resumen!$B$1:$F$65536,4,0)</f>
        <v>1</v>
      </c>
      <c r="F603" s="954">
        <f>+VLOOKUP(B603,[31]Resumen!$B$1:$F$65536,5,0)</f>
        <v>1707232.6516945201</v>
      </c>
      <c r="G603" s="900" t="s">
        <v>2359</v>
      </c>
      <c r="I603" s="884"/>
    </row>
    <row r="604" spans="1:9">
      <c r="A604" s="634"/>
      <c r="B604" s="950" t="s">
        <v>811</v>
      </c>
      <c r="C604" s="951" t="str">
        <f>+VLOOKUP(B604,[31]Resumen!$B$1:$F$65536,2,0)</f>
        <v>Transformador de Potencia Trifásico 220/60 kV, 80 MVA (ONAF), 1300 kVp BIL</v>
      </c>
      <c r="D604" s="952" t="s">
        <v>3280</v>
      </c>
      <c r="E604" s="953">
        <f>+VLOOKUP(B604,[31]Resumen!$B$1:$F$65536,4,0)</f>
        <v>1</v>
      </c>
      <c r="F604" s="954">
        <f>+VLOOKUP(B604,[31]Resumen!$B$1:$F$65536,5,0)</f>
        <v>1781010.6010415046</v>
      </c>
      <c r="G604" s="900" t="s">
        <v>2359</v>
      </c>
      <c r="I604" s="884"/>
    </row>
    <row r="605" spans="1:9">
      <c r="A605" s="634"/>
      <c r="B605" s="950" t="s">
        <v>812</v>
      </c>
      <c r="C605" s="951" t="str">
        <f>+VLOOKUP(B605,[31]Resumen!$B$1:$F$65536,2,0)</f>
        <v>Transformador de Potencia Trifásico 220/60 kV, 75 MVA (ONAF), 1300 kVp BIL</v>
      </c>
      <c r="D605" s="952" t="s">
        <v>3280</v>
      </c>
      <c r="E605" s="953">
        <f>+VLOOKUP(B605,[31]Resumen!$B$1:$F$65536,4,0)</f>
        <v>1</v>
      </c>
      <c r="F605" s="954">
        <f>+VLOOKUP(B605,[31]Resumen!$B$1:$F$65536,5,0)</f>
        <v>1738123.4013860556</v>
      </c>
      <c r="G605" s="900" t="s">
        <v>2359</v>
      </c>
      <c r="I605" s="884"/>
    </row>
    <row r="606" spans="1:9">
      <c r="A606" s="634"/>
      <c r="B606" s="950" t="s">
        <v>813</v>
      </c>
      <c r="C606" s="951" t="str">
        <f>+VLOOKUP(B606,[31]Resumen!$B$1:$F$65536,2,0)</f>
        <v>Transformador de Potencia Trifásico 220/60 kV, 70 MVA (ONAF), 1300 kVp BIL</v>
      </c>
      <c r="D606" s="952" t="s">
        <v>3280</v>
      </c>
      <c r="E606" s="953">
        <f>+VLOOKUP(B606,[31]Resumen!$B$1:$F$65536,4,0)</f>
        <v>1</v>
      </c>
      <c r="F606" s="954">
        <f>+VLOOKUP(B606,[31]Resumen!$B$1:$F$65536,5,0)</f>
        <v>1692276.1925856497</v>
      </c>
      <c r="G606" s="900" t="s">
        <v>2359</v>
      </c>
      <c r="I606" s="884"/>
    </row>
    <row r="607" spans="1:9">
      <c r="A607" s="634"/>
      <c r="B607" s="950" t="s">
        <v>814</v>
      </c>
      <c r="C607" s="951" t="str">
        <f>+VLOOKUP(B607,[31]Resumen!$B$1:$F$65536,2,0)</f>
        <v>Transformador de Potencia Trifásico 220/60 kV, 65 MVA (ONAF), 1300 kVp BIL</v>
      </c>
      <c r="D607" s="952" t="s">
        <v>3280</v>
      </c>
      <c r="E607" s="953">
        <f>+VLOOKUP(B607,[31]Resumen!$B$1:$F$65536,4,0)</f>
        <v>1</v>
      </c>
      <c r="F607" s="954">
        <f>+VLOOKUP(B607,[31]Resumen!$B$1:$F$65536,5,0)</f>
        <v>1643029.8922088197</v>
      </c>
      <c r="G607" s="900" t="s">
        <v>2359</v>
      </c>
      <c r="I607" s="884"/>
    </row>
    <row r="608" spans="1:9">
      <c r="A608" s="634"/>
      <c r="B608" s="950" t="s">
        <v>815</v>
      </c>
      <c r="C608" s="951" t="str">
        <f>+VLOOKUP(B608,[31]Resumen!$B$1:$F$65536,2,0)</f>
        <v>Transformador de Potencia Trifásico 220/60 kV, 60 MVA (ONAF), 1300 kVp BIL</v>
      </c>
      <c r="D608" s="952" t="s">
        <v>3280</v>
      </c>
      <c r="E608" s="953">
        <f>+VLOOKUP(B608,[31]Resumen!$B$1:$F$65536,4,0)</f>
        <v>1</v>
      </c>
      <c r="F608" s="954">
        <f>+VLOOKUP(B608,[31]Resumen!$B$1:$F$65536,5,0)</f>
        <v>1589839.8357208455</v>
      </c>
      <c r="G608" s="900" t="s">
        <v>2359</v>
      </c>
      <c r="I608" s="884"/>
    </row>
    <row r="609" spans="1:9">
      <c r="A609" s="634"/>
      <c r="B609" s="950" t="s">
        <v>816</v>
      </c>
      <c r="C609" s="951" t="str">
        <f>+VLOOKUP(B609,[31]Resumen!$B$1:$F$65536,2,0)</f>
        <v>Transformador de Potencia Trifásico 220/60 kV, 55 MVA (ONAF), 1300 kVp BIL</v>
      </c>
      <c r="D609" s="952" t="s">
        <v>3280</v>
      </c>
      <c r="E609" s="953">
        <f>+VLOOKUP(B609,[31]Resumen!$B$1:$F$65536,4,0)</f>
        <v>1</v>
      </c>
      <c r="F609" s="954">
        <f>+VLOOKUP(B609,[31]Resumen!$B$1:$F$65536,5,0)</f>
        <v>1532018.9524487406</v>
      </c>
      <c r="G609" s="900" t="s">
        <v>2359</v>
      </c>
      <c r="I609" s="884"/>
    </row>
    <row r="610" spans="1:9">
      <c r="A610" s="634"/>
      <c r="B610" s="950" t="s">
        <v>817</v>
      </c>
      <c r="C610" s="951" t="str">
        <f>+VLOOKUP(B610,[31]Resumen!$B$1:$F$65536,2,0)</f>
        <v>Transformador de Potencia Trifásico 220/60 kV, 50 MVA (ONAF), 1300 kVp BIL</v>
      </c>
      <c r="D610" s="952" t="s">
        <v>3280</v>
      </c>
      <c r="E610" s="953">
        <f>+VLOOKUP(B610,[31]Resumen!$B$1:$F$65536,4,0)</f>
        <v>1</v>
      </c>
      <c r="F610" s="954">
        <f>+VLOOKUP(B610,[31]Resumen!$B$1:$F$65536,5,0)</f>
        <v>1468683.3408106656</v>
      </c>
      <c r="G610" s="900" t="s">
        <v>2359</v>
      </c>
      <c r="I610" s="884"/>
    </row>
    <row r="611" spans="1:9">
      <c r="A611" s="634"/>
      <c r="B611" s="950" t="s">
        <v>818</v>
      </c>
      <c r="C611" s="951" t="str">
        <f>+VLOOKUP(B611,[31]Resumen!$B$1:$F$65536,2,0)</f>
        <v>Transformador de Potencia Trifásico 220/60 kV, 45 MVA (ONAF), 1300 kVp BIL</v>
      </c>
      <c r="D611" s="952" t="s">
        <v>3280</v>
      </c>
      <c r="E611" s="953">
        <f>+VLOOKUP(B611,[31]Resumen!$B$1:$F$65536,4,0)</f>
        <v>1</v>
      </c>
      <c r="F611" s="954">
        <f>+VLOOKUP(B611,[31]Resumen!$B$1:$F$65536,5,0)</f>
        <v>1398669.0704001868</v>
      </c>
      <c r="G611" s="900" t="s">
        <v>2359</v>
      </c>
      <c r="I611" s="884"/>
    </row>
    <row r="612" spans="1:9">
      <c r="A612" s="634"/>
      <c r="B612" s="950" t="s">
        <v>819</v>
      </c>
      <c r="C612" s="951" t="str">
        <f>+VLOOKUP(B612,[31]Resumen!$B$1:$F$65536,2,0)</f>
        <v>Transformador de Potencia Trifásico 220/60 kV, 40 MVA (ONAF), 1300 kVp BIL</v>
      </c>
      <c r="D612" s="952" t="s">
        <v>3280</v>
      </c>
      <c r="E612" s="953">
        <f>+VLOOKUP(B612,[31]Resumen!$B$1:$F$65536,4,0)</f>
        <v>1</v>
      </c>
      <c r="F612" s="954">
        <f>+VLOOKUP(B612,[31]Resumen!$B$1:$F$65536,5,0)</f>
        <v>1320399.775145456</v>
      </c>
      <c r="G612" s="900" t="s">
        <v>2359</v>
      </c>
      <c r="I612" s="884"/>
    </row>
    <row r="613" spans="1:9">
      <c r="A613" s="634"/>
      <c r="B613" s="950" t="s">
        <v>820</v>
      </c>
      <c r="C613" s="951" t="str">
        <f>+VLOOKUP(B613,[31]Resumen!$B$1:$F$65536,2,0)</f>
        <v>Transformador de Potencia Trifásico 220/60 kV, 35 MVA (ONAF), 1300 kVp BIL</v>
      </c>
      <c r="D613" s="952" t="s">
        <v>3280</v>
      </c>
      <c r="E613" s="953">
        <f>+VLOOKUP(B613,[31]Resumen!$B$1:$F$65536,4,0)</f>
        <v>1</v>
      </c>
      <c r="F613" s="954">
        <f>+VLOOKUP(B613,[31]Resumen!$B$1:$F$65536,5,0)</f>
        <v>1231665.3666896001</v>
      </c>
      <c r="G613" s="900" t="s">
        <v>2359</v>
      </c>
      <c r="I613" s="884"/>
    </row>
    <row r="614" spans="1:9">
      <c r="A614" s="634"/>
      <c r="B614" s="950" t="s">
        <v>821</v>
      </c>
      <c r="C614" s="951" t="str">
        <f>+VLOOKUP(B614,[31]Resumen!$B$1:$F$65536,2,0)</f>
        <v>Transformador de Potencia Trifásico 220/60 kV, 30 MVA (ONAF), 1300 kVp BIL</v>
      </c>
      <c r="D614" s="952" t="s">
        <v>3280</v>
      </c>
      <c r="E614" s="953">
        <f>+VLOOKUP(B614,[31]Resumen!$B$1:$F$65536,4,0)</f>
        <v>1</v>
      </c>
      <c r="F614" s="954">
        <f>+VLOOKUP(B614,[31]Resumen!$B$1:$F$65536,5,0)</f>
        <v>1129229.009824797</v>
      </c>
      <c r="G614" s="900" t="s">
        <v>2359</v>
      </c>
      <c r="I614" s="884"/>
    </row>
    <row r="615" spans="1:9">
      <c r="A615" s="634"/>
      <c r="B615" s="950" t="s">
        <v>822</v>
      </c>
      <c r="C615" s="951" t="str">
        <f>+VLOOKUP(B615,[31]Resumen!$B$1:$F$65536,2,0)</f>
        <v>Transformador de Potencia Trifásico 220/60 kV, 25 MVA (ONAF), 1300 kVp BIL</v>
      </c>
      <c r="D615" s="952" t="s">
        <v>3280</v>
      </c>
      <c r="E615" s="953">
        <f>+VLOOKUP(B615,[31]Resumen!$B$1:$F$65536,4,0)</f>
        <v>1</v>
      </c>
      <c r="F615" s="954">
        <f>+VLOOKUP(B615,[31]Resumen!$B$1:$F$65536,5,0)</f>
        <v>1008072.5149146162</v>
      </c>
      <c r="G615" s="900" t="s">
        <v>2359</v>
      </c>
      <c r="I615" s="884"/>
    </row>
    <row r="616" spans="1:9">
      <c r="A616" s="634"/>
      <c r="B616" s="950" t="s">
        <v>823</v>
      </c>
      <c r="C616" s="951" t="str">
        <f>+VLOOKUP(B616,[31]Resumen!$B$1:$F$65536,2,0)</f>
        <v>Transformador de Potencia Trifásico 220/60 kV, 20 MVA (ONAF), 1300 kVp BIL</v>
      </c>
      <c r="D616" s="952" t="s">
        <v>3280</v>
      </c>
      <c r="E616" s="953">
        <f>+VLOOKUP(B616,[31]Resumen!$B$1:$F$65536,4,0)</f>
        <v>1</v>
      </c>
      <c r="F616" s="954">
        <f>+VLOOKUP(B616,[31]Resumen!$B$1:$F$65536,5,0)</f>
        <v>859788.94924940646</v>
      </c>
      <c r="G616" s="900" t="s">
        <v>2359</v>
      </c>
      <c r="I616" s="884"/>
    </row>
    <row r="617" spans="1:9">
      <c r="A617" s="634"/>
      <c r="B617" s="950" t="s">
        <v>824</v>
      </c>
      <c r="C617" s="951" t="str">
        <f>+VLOOKUP(B617,[31]Resumen!$B$1:$F$65536,2,0)</f>
        <v>Transformador de Potencia Trifásico 220/23 kV, 300 MVA (ONAF), 1300 kVp BIL</v>
      </c>
      <c r="D617" s="952" t="s">
        <v>3280</v>
      </c>
      <c r="E617" s="953">
        <f>+VLOOKUP(B617,[31]Resumen!$B$1:$F$65536,4,0)</f>
        <v>0</v>
      </c>
      <c r="F617" s="954">
        <f>+VLOOKUP(B617,[31]Resumen!$B$1:$F$65536,5,0)</f>
        <v>3197458.4102216964</v>
      </c>
      <c r="G617" s="900" t="s">
        <v>2359</v>
      </c>
      <c r="I617" s="884"/>
    </row>
    <row r="618" spans="1:9">
      <c r="A618" s="634"/>
      <c r="B618" s="950" t="s">
        <v>825</v>
      </c>
      <c r="C618" s="951" t="str">
        <f>+VLOOKUP(B618,[31]Resumen!$B$1:$F$65536,2,0)</f>
        <v>Transformador de Potencia Trifásico 220/23 kV, 240 MVA (ONAF), 1300 kVp BIL</v>
      </c>
      <c r="D618" s="952" t="s">
        <v>3280</v>
      </c>
      <c r="E618" s="953">
        <f>+VLOOKUP(B618,[31]Resumen!$B$1:$F$65536,4,0)</f>
        <v>0</v>
      </c>
      <c r="F618" s="954">
        <f>+VLOOKUP(B618,[31]Resumen!$B$1:$F$65536,5,0)</f>
        <v>2929270.5259864479</v>
      </c>
      <c r="G618" s="900" t="s">
        <v>2359</v>
      </c>
      <c r="I618" s="884"/>
    </row>
    <row r="619" spans="1:9">
      <c r="A619" s="634"/>
      <c r="B619" s="950" t="s">
        <v>826</v>
      </c>
      <c r="C619" s="951" t="str">
        <f>+VLOOKUP(B619,[31]Resumen!$B$1:$F$65536,2,0)</f>
        <v>Transformador de Potencia Trifásico 220/23 kV, 180 MVA (ONAF), 1300 kVp BIL</v>
      </c>
      <c r="D619" s="952" t="s">
        <v>3280</v>
      </c>
      <c r="E619" s="953">
        <f>+VLOOKUP(B619,[31]Resumen!$B$1:$F$65536,4,0)</f>
        <v>0</v>
      </c>
      <c r="F619" s="954">
        <f>+VLOOKUP(B619,[31]Resumen!$B$1:$F$65536,5,0)</f>
        <v>2583516.2082440765</v>
      </c>
      <c r="G619" s="900" t="s">
        <v>2359</v>
      </c>
      <c r="I619" s="884"/>
    </row>
    <row r="620" spans="1:9">
      <c r="A620" s="634"/>
      <c r="B620" s="950" t="s">
        <v>827</v>
      </c>
      <c r="C620" s="951" t="str">
        <f>+VLOOKUP(B620,[31]Resumen!$B$1:$F$65536,2,0)</f>
        <v>Transformador de Potencia Trifásico 220/23 kV, 120 MVA (ONAF), 1300 kVp BIL</v>
      </c>
      <c r="D620" s="952" t="s">
        <v>3280</v>
      </c>
      <c r="E620" s="953">
        <f>+VLOOKUP(B620,[31]Resumen!$B$1:$F$65536,4,0)</f>
        <v>0</v>
      </c>
      <c r="F620" s="954">
        <f>+VLOOKUP(B620,[31]Resumen!$B$1:$F$65536,5,0)</f>
        <v>2096202.8674178999</v>
      </c>
      <c r="G620" s="900" t="s">
        <v>2359</v>
      </c>
      <c r="I620" s="884"/>
    </row>
    <row r="621" spans="1:9">
      <c r="A621" s="634"/>
      <c r="B621" s="950" t="s">
        <v>828</v>
      </c>
      <c r="C621" s="951" t="str">
        <f>+VLOOKUP(B621,[31]Resumen!$B$1:$F$65536,2,0)</f>
        <v>Transformador de Potencia Trifásico 220/23 kV, 115 MVA (ONAF), 1300 kVp BIL</v>
      </c>
      <c r="D621" s="952" t="s">
        <v>3280</v>
      </c>
      <c r="E621" s="953">
        <f>+VLOOKUP(B621,[31]Resumen!$B$1:$F$65536,4,0)</f>
        <v>0</v>
      </c>
      <c r="F621" s="954">
        <f>+VLOOKUP(B621,[31]Resumen!$B$1:$F$65536,5,0)</f>
        <v>2045052.0594397089</v>
      </c>
      <c r="G621" s="900" t="s">
        <v>2359</v>
      </c>
      <c r="I621" s="884"/>
    </row>
    <row r="622" spans="1:9">
      <c r="A622" s="634"/>
      <c r="B622" s="950" t="s">
        <v>829</v>
      </c>
      <c r="C622" s="951" t="str">
        <f>+VLOOKUP(B622,[31]Resumen!$B$1:$F$65536,2,0)</f>
        <v>Transformador de Potencia Trifásico 220/23 kV, 110 MVA (ONAF), 1300 kVp BIL</v>
      </c>
      <c r="D622" s="952" t="s">
        <v>3280</v>
      </c>
      <c r="E622" s="953">
        <f>+VLOOKUP(B622,[31]Resumen!$B$1:$F$65536,4,0)</f>
        <v>0</v>
      </c>
      <c r="F622" s="954">
        <f>+VLOOKUP(B622,[31]Resumen!$B$1:$F$65536,5,0)</f>
        <v>1991627.1494022561</v>
      </c>
      <c r="G622" s="900" t="s">
        <v>2359</v>
      </c>
      <c r="I622" s="884"/>
    </row>
    <row r="623" spans="1:9">
      <c r="A623" s="634"/>
      <c r="B623" s="950" t="s">
        <v>830</v>
      </c>
      <c r="C623" s="951" t="str">
        <f>+VLOOKUP(B623,[31]Resumen!$B$1:$F$65536,2,0)</f>
        <v>Transformador de Potencia Trifásico 220/23 kV, 105 MVA (ONAF), 1300 kVp BIL</v>
      </c>
      <c r="D623" s="952" t="s">
        <v>3280</v>
      </c>
      <c r="E623" s="953">
        <f>+VLOOKUP(B623,[31]Resumen!$B$1:$F$65536,4,0)</f>
        <v>0</v>
      </c>
      <c r="F623" s="954">
        <f>+VLOOKUP(B623,[31]Resumen!$B$1:$F$65536,5,0)</f>
        <v>1935716.4834016731</v>
      </c>
      <c r="G623" s="900" t="s">
        <v>2359</v>
      </c>
      <c r="I623" s="884"/>
    </row>
    <row r="624" spans="1:9">
      <c r="A624" s="634"/>
      <c r="B624" s="950" t="s">
        <v>831</v>
      </c>
      <c r="C624" s="951" t="str">
        <f>+VLOOKUP(B624,[31]Resumen!$B$1:$F$65536,2,0)</f>
        <v>Transformador de Potencia Trifásico 220/23 kV, 100 MVA (ONAF), 1300 kVp BIL</v>
      </c>
      <c r="D624" s="952" t="s">
        <v>3280</v>
      </c>
      <c r="E624" s="953">
        <f>+VLOOKUP(B624,[31]Resumen!$B$1:$F$65536,4,0)</f>
        <v>0</v>
      </c>
      <c r="F624" s="954">
        <f>+VLOOKUP(B624,[31]Resumen!$B$1:$F$65536,5,0)</f>
        <v>1877077.4108269729</v>
      </c>
      <c r="G624" s="900" t="s">
        <v>2359</v>
      </c>
      <c r="I624" s="884"/>
    </row>
    <row r="625" spans="1:9">
      <c r="A625" s="634"/>
      <c r="B625" s="950" t="s">
        <v>832</v>
      </c>
      <c r="C625" s="951" t="str">
        <f>+VLOOKUP(B625,[31]Resumen!$B$1:$F$65536,2,0)</f>
        <v>Transformador de Potencia Trifásico 220/23 kV, 95 MVA (ONAF), 1300 kVp BIL</v>
      </c>
      <c r="D625" s="952" t="s">
        <v>3280</v>
      </c>
      <c r="E625" s="953">
        <f>+VLOOKUP(B625,[31]Resumen!$B$1:$F$65536,4,0)</f>
        <v>1</v>
      </c>
      <c r="F625" s="954">
        <f>+VLOOKUP(B625,[31]Resumen!$B$1:$F$65536,5,0)</f>
        <v>1815429.9197108943</v>
      </c>
      <c r="G625" s="900" t="s">
        <v>2359</v>
      </c>
      <c r="I625" s="884"/>
    </row>
    <row r="626" spans="1:9">
      <c r="A626" s="634"/>
      <c r="B626" s="950" t="s">
        <v>833</v>
      </c>
      <c r="C626" s="951" t="str">
        <f>+VLOOKUP(B626,[31]Resumen!$B$1:$F$65536,2,0)</f>
        <v>Transformador de Potencia Trifásico 220/23 kV, 90 MVA (ONAF), 1300 kVp BIL</v>
      </c>
      <c r="D626" s="952" t="s">
        <v>3280</v>
      </c>
      <c r="E626" s="953">
        <f>+VLOOKUP(B626,[31]Resumen!$B$1:$F$65536,4,0)</f>
        <v>1</v>
      </c>
      <c r="F626" s="954">
        <f>+VLOOKUP(B626,[31]Resumen!$B$1:$F$65536,5,0)</f>
        <v>1750448.5496755287</v>
      </c>
      <c r="G626" s="900" t="s">
        <v>2359</v>
      </c>
      <c r="I626" s="884"/>
    </row>
    <row r="627" spans="1:9">
      <c r="A627" s="634"/>
      <c r="B627" s="950" t="s">
        <v>834</v>
      </c>
      <c r="C627" s="951" t="str">
        <f>+VLOOKUP(B627,[31]Resumen!$B$1:$F$65536,2,0)</f>
        <v>Transformador de Potencia Trifásico 220/23 kV, 85 MVA (ONAF), 1300 kVp BIL</v>
      </c>
      <c r="D627" s="952" t="s">
        <v>3280</v>
      </c>
      <c r="E627" s="953">
        <f>+VLOOKUP(B627,[31]Resumen!$B$1:$F$65536,4,0)</f>
        <v>1</v>
      </c>
      <c r="F627" s="954">
        <f>+VLOOKUP(B627,[31]Resumen!$B$1:$F$65536,5,0)</f>
        <v>1681751.9909638979</v>
      </c>
      <c r="G627" s="900" t="s">
        <v>2359</v>
      </c>
      <c r="I627" s="884"/>
    </row>
    <row r="628" spans="1:9">
      <c r="A628" s="634"/>
      <c r="B628" s="950" t="s">
        <v>835</v>
      </c>
      <c r="C628" s="951" t="str">
        <f>+VLOOKUP(B628,[31]Resumen!$B$1:$F$65536,2,0)</f>
        <v>Transformador de Potencia Trifásico 220/23 kV, 80 MVA (ONAF), 1300 kVp BIL</v>
      </c>
      <c r="D628" s="952" t="s">
        <v>3280</v>
      </c>
      <c r="E628" s="953">
        <f>+VLOOKUP(B628,[31]Resumen!$B$1:$F$65536,4,0)</f>
        <v>1</v>
      </c>
      <c r="F628" s="954">
        <f>+VLOOKUP(B628,[31]Resumen!$B$1:$F$65536,5,0)</f>
        <v>1754428.7951946352</v>
      </c>
      <c r="G628" s="900" t="s">
        <v>2359</v>
      </c>
      <c r="I628" s="884"/>
    </row>
    <row r="629" spans="1:9">
      <c r="A629" s="634"/>
      <c r="B629" s="950" t="s">
        <v>836</v>
      </c>
      <c r="C629" s="951" t="str">
        <f>+VLOOKUP(B629,[31]Resumen!$B$1:$F$65536,2,0)</f>
        <v>Transformador de Potencia Trifásico 220/23 kV, 75 MVA (ONAF), 1300 kVp BIL</v>
      </c>
      <c r="D629" s="952" t="s">
        <v>3280</v>
      </c>
      <c r="E629" s="953">
        <f>+VLOOKUP(B629,[31]Resumen!$B$1:$F$65536,4,0)</f>
        <v>1</v>
      </c>
      <c r="F629" s="954">
        <f>+VLOOKUP(B629,[31]Resumen!$B$1:$F$65536,5,0)</f>
        <v>1712181.6923549436</v>
      </c>
      <c r="G629" s="900" t="s">
        <v>2359</v>
      </c>
      <c r="I629" s="884"/>
    </row>
    <row r="630" spans="1:9">
      <c r="A630" s="634"/>
      <c r="B630" s="950" t="s">
        <v>837</v>
      </c>
      <c r="C630" s="951" t="str">
        <f>+VLOOKUP(B630,[31]Resumen!$B$1:$F$65536,2,0)</f>
        <v>Transformador de Potencia Trifásico 220/23 kV, 70 MVA (ONAF), 1300 kVp BIL</v>
      </c>
      <c r="D630" s="952" t="s">
        <v>3280</v>
      </c>
      <c r="E630" s="953">
        <f>+VLOOKUP(B630,[31]Resumen!$B$1:$F$65536,4,0)</f>
        <v>1</v>
      </c>
      <c r="F630" s="954">
        <f>+VLOOKUP(B630,[31]Resumen!$B$1:$F$65536,5,0)</f>
        <v>1667018.7588767847</v>
      </c>
      <c r="G630" s="900" t="s">
        <v>2359</v>
      </c>
      <c r="I630" s="884"/>
    </row>
    <row r="631" spans="1:9">
      <c r="A631" s="634"/>
      <c r="B631" s="950" t="s">
        <v>838</v>
      </c>
      <c r="C631" s="951" t="str">
        <f>+VLOOKUP(B631,[31]Resumen!$B$1:$F$65536,2,0)</f>
        <v>Transformador de Potencia Trifásico 220/23 kV, 65 MVA (ONAF), 1300 kVp BIL</v>
      </c>
      <c r="D631" s="952" t="s">
        <v>3280</v>
      </c>
      <c r="E631" s="953">
        <f>+VLOOKUP(B631,[31]Resumen!$B$1:$F$65536,4,0)</f>
        <v>1</v>
      </c>
      <c r="F631" s="954">
        <f>+VLOOKUP(B631,[31]Resumen!$B$1:$F$65536,5,0)</f>
        <v>1618507.4656888666</v>
      </c>
      <c r="G631" s="900" t="s">
        <v>2359</v>
      </c>
      <c r="I631" s="884"/>
    </row>
    <row r="632" spans="1:9">
      <c r="A632" s="634"/>
      <c r="B632" s="950" t="s">
        <v>839</v>
      </c>
      <c r="C632" s="951" t="str">
        <f>+VLOOKUP(B632,[31]Resumen!$B$1:$F$65536,2,0)</f>
        <v>Transformador de Potencia Trifásico 220/23 kV, 60 MVA (ONAF), 1300 kVp BIL</v>
      </c>
      <c r="D632" s="952" t="s">
        <v>3280</v>
      </c>
      <c r="E632" s="953">
        <f>+VLOOKUP(B632,[31]Resumen!$B$1:$F$65536,4,0)</f>
        <v>1</v>
      </c>
      <c r="F632" s="954">
        <f>+VLOOKUP(B632,[31]Resumen!$B$1:$F$65536,5,0)</f>
        <v>1566111.2774427324</v>
      </c>
      <c r="G632" s="900" t="s">
        <v>2359</v>
      </c>
      <c r="I632" s="884"/>
    </row>
    <row r="633" spans="1:9">
      <c r="A633" s="634"/>
      <c r="B633" s="950" t="s">
        <v>840</v>
      </c>
      <c r="C633" s="951" t="str">
        <f>+VLOOKUP(B633,[31]Resumen!$B$1:$F$65536,2,0)</f>
        <v>Transformador de Potencia Trifásico 220/23 kV, 55 MVA (ONAF), 1300 kVp BIL</v>
      </c>
      <c r="D633" s="952" t="s">
        <v>3280</v>
      </c>
      <c r="E633" s="953">
        <f>+VLOOKUP(B633,[31]Resumen!$B$1:$F$65536,4,0)</f>
        <v>1</v>
      </c>
      <c r="F633" s="954">
        <f>+VLOOKUP(B633,[31]Resumen!$B$1:$F$65536,5,0)</f>
        <v>1509153.3780810742</v>
      </c>
      <c r="G633" s="900" t="s">
        <v>2359</v>
      </c>
      <c r="I633" s="884"/>
    </row>
    <row r="634" spans="1:9">
      <c r="A634" s="634"/>
      <c r="B634" s="950" t="s">
        <v>841</v>
      </c>
      <c r="C634" s="951" t="str">
        <f>+VLOOKUP(B634,[31]Resumen!$B$1:$F$65536,2,0)</f>
        <v>Transformador de Potencia Trifásico 220/23 kV, 50 MVA (ONAF), 1300 kVp BIL</v>
      </c>
      <c r="D634" s="952" t="s">
        <v>3280</v>
      </c>
      <c r="E634" s="953">
        <f>+VLOOKUP(B634,[31]Resumen!$B$1:$F$65536,4,0)</f>
        <v>1</v>
      </c>
      <c r="F634" s="954">
        <f>+VLOOKUP(B634,[31]Resumen!$B$1:$F$65536,5,0)</f>
        <v>1446763.0583636488</v>
      </c>
      <c r="G634" s="900" t="s">
        <v>2359</v>
      </c>
      <c r="I634" s="884"/>
    </row>
    <row r="635" spans="1:9">
      <c r="A635" s="634"/>
      <c r="B635" s="950" t="s">
        <v>842</v>
      </c>
      <c r="C635" s="951" t="str">
        <f>+VLOOKUP(B635,[31]Resumen!$B$1:$F$65536,2,0)</f>
        <v>Transformador de Potencia Trifásico 220/23 kV, 45 MVA (ONAF), 1300 kVp BIL</v>
      </c>
      <c r="D635" s="952" t="s">
        <v>3280</v>
      </c>
      <c r="E635" s="953">
        <f>+VLOOKUP(B635,[31]Resumen!$B$1:$F$65536,4,0)</f>
        <v>1</v>
      </c>
      <c r="F635" s="954">
        <f>+VLOOKUP(B635,[31]Resumen!$B$1:$F$65536,5,0)</f>
        <v>1377793.7596908303</v>
      </c>
      <c r="G635" s="900" t="s">
        <v>2359</v>
      </c>
      <c r="I635" s="884"/>
    </row>
    <row r="636" spans="1:9">
      <c r="A636" s="634"/>
      <c r="B636" s="950" t="s">
        <v>843</v>
      </c>
      <c r="C636" s="951" t="str">
        <f>+VLOOKUP(B636,[31]Resumen!$B$1:$F$65536,2,0)</f>
        <v>Transformador de Potencia Trifásico 220/23 kV, 40 MVA (ONAF), 1300 kVp BIL</v>
      </c>
      <c r="D636" s="952" t="s">
        <v>3280</v>
      </c>
      <c r="E636" s="953">
        <f>+VLOOKUP(B636,[31]Resumen!$B$1:$F$65536,4,0)</f>
        <v>1</v>
      </c>
      <c r="F636" s="954">
        <f>+VLOOKUP(B636,[31]Resumen!$B$1:$F$65536,5,0)</f>
        <v>1300692.6434514383</v>
      </c>
      <c r="G636" s="900" t="s">
        <v>2359</v>
      </c>
      <c r="I636" s="884"/>
    </row>
    <row r="637" spans="1:9">
      <c r="A637" s="634"/>
      <c r="B637" s="950" t="s">
        <v>844</v>
      </c>
      <c r="C637" s="951" t="str">
        <f>+VLOOKUP(B637,[31]Resumen!$B$1:$F$65536,2,0)</f>
        <v>Transformador de Potencia Trifásico 220/23 kV, 35 MVA (ONAF), 1300 kVp BIL</v>
      </c>
      <c r="D637" s="952" t="s">
        <v>3280</v>
      </c>
      <c r="E637" s="953">
        <f>+VLOOKUP(B637,[31]Resumen!$B$1:$F$65536,4,0)</f>
        <v>1</v>
      </c>
      <c r="F637" s="954">
        <f>+VLOOKUP(B637,[31]Resumen!$B$1:$F$65536,5,0)</f>
        <v>1213282.6071335869</v>
      </c>
      <c r="G637" s="900" t="s">
        <v>2359</v>
      </c>
      <c r="I637" s="884"/>
    </row>
    <row r="638" spans="1:9">
      <c r="A638" s="634"/>
      <c r="B638" s="950" t="s">
        <v>845</v>
      </c>
      <c r="C638" s="951" t="str">
        <f>+VLOOKUP(B638,[31]Resumen!$B$1:$F$65536,2,0)</f>
        <v>Transformador de Potencia Trifásico 220/23 kV, 30 MVA (ONAF), 1300 kVp BIL</v>
      </c>
      <c r="D638" s="952" t="s">
        <v>3280</v>
      </c>
      <c r="E638" s="953">
        <f>+VLOOKUP(B638,[31]Resumen!$B$1:$F$65536,4,0)</f>
        <v>1</v>
      </c>
      <c r="F638" s="954">
        <f>+VLOOKUP(B638,[31]Resumen!$B$1:$F$65536,5,0)</f>
        <v>1112375.1256995355</v>
      </c>
      <c r="G638" s="900" t="s">
        <v>2359</v>
      </c>
      <c r="I638" s="884"/>
    </row>
    <row r="639" spans="1:9">
      <c r="A639" s="634"/>
      <c r="B639" s="950" t="s">
        <v>846</v>
      </c>
      <c r="C639" s="951" t="str">
        <f>+VLOOKUP(B639,[31]Resumen!$B$1:$F$65536,2,0)</f>
        <v>Transformador de Potencia Trifásico 220/23 kV, 25 MVA (ONAF), 1300 kVp BIL</v>
      </c>
      <c r="D639" s="952" t="s">
        <v>3280</v>
      </c>
      <c r="E639" s="953">
        <f>+VLOOKUP(B639,[31]Resumen!$B$1:$F$65536,4,0)</f>
        <v>1</v>
      </c>
      <c r="F639" s="954">
        <f>+VLOOKUP(B639,[31]Resumen!$B$1:$F$65536,5,0)</f>
        <v>993026.90662045125</v>
      </c>
      <c r="G639" s="900" t="s">
        <v>2359</v>
      </c>
      <c r="I639" s="884"/>
    </row>
    <row r="640" spans="1:9">
      <c r="A640" s="634"/>
      <c r="B640" s="950" t="s">
        <v>847</v>
      </c>
      <c r="C640" s="951" t="str">
        <f>+VLOOKUP(B640,[31]Resumen!$B$1:$F$65536,2,0)</f>
        <v>Transformador de Potencia Trifásico 220/23 kV, 20 MVA (ONAF), 1300 kVp BIL</v>
      </c>
      <c r="D640" s="952" t="s">
        <v>3280</v>
      </c>
      <c r="E640" s="953">
        <f>+VLOOKUP(B640,[31]Resumen!$B$1:$F$65536,4,0)</f>
        <v>1</v>
      </c>
      <c r="F640" s="954">
        <f>+VLOOKUP(B640,[31]Resumen!$B$1:$F$65536,5,0)</f>
        <v>846956.49170824047</v>
      </c>
      <c r="G640" s="900" t="s">
        <v>2359</v>
      </c>
      <c r="I640" s="884"/>
    </row>
    <row r="641" spans="1:9">
      <c r="A641" s="634"/>
      <c r="B641" s="950" t="s">
        <v>848</v>
      </c>
      <c r="C641" s="951" t="str">
        <f>+VLOOKUP(B641,[31]Resumen!$B$1:$F$65536,2,0)</f>
        <v>Transformador de Potencia Trifásico 220/10 kV, 300 MVA (ONAF), 1300 kVp BIL</v>
      </c>
      <c r="D641" s="952" t="s">
        <v>3280</v>
      </c>
      <c r="E641" s="953">
        <f>+VLOOKUP(B641,[31]Resumen!$B$1:$F$65536,4,0)</f>
        <v>0</v>
      </c>
      <c r="F641" s="954">
        <f>+VLOOKUP(B641,[31]Resumen!$B$1:$F$65536,5,0)</f>
        <v>3181471.1181705878</v>
      </c>
      <c r="G641" s="900" t="s">
        <v>2359</v>
      </c>
      <c r="I641" s="884"/>
    </row>
    <row r="642" spans="1:9">
      <c r="A642" s="634"/>
      <c r="B642" s="950" t="s">
        <v>849</v>
      </c>
      <c r="C642" s="951" t="str">
        <f>+VLOOKUP(B642,[31]Resumen!$B$1:$F$65536,2,0)</f>
        <v>Transformador de Potencia Trifásico 220/10 kV, 240 MVA (ONAF), 1300 kVp BIL</v>
      </c>
      <c r="D642" s="952" t="s">
        <v>3280</v>
      </c>
      <c r="E642" s="953">
        <f>+VLOOKUP(B642,[31]Resumen!$B$1:$F$65536,4,0)</f>
        <v>0</v>
      </c>
      <c r="F642" s="954">
        <f>+VLOOKUP(B642,[31]Resumen!$B$1:$F$65536,5,0)</f>
        <v>2914624.1733565154</v>
      </c>
      <c r="G642" s="900" t="s">
        <v>2359</v>
      </c>
      <c r="I642" s="884"/>
    </row>
    <row r="643" spans="1:9">
      <c r="A643" s="634"/>
      <c r="B643" s="950" t="s">
        <v>850</v>
      </c>
      <c r="C643" s="951" t="str">
        <f>+VLOOKUP(B643,[31]Resumen!$B$1:$F$65536,2,0)</f>
        <v>Transformador de Potencia Trifásico 220/10 kV, 180 MVA (ONAF), 1300 kVp BIL</v>
      </c>
      <c r="D643" s="952" t="s">
        <v>3280</v>
      </c>
      <c r="E643" s="953">
        <f>+VLOOKUP(B643,[31]Resumen!$B$1:$F$65536,4,0)</f>
        <v>0</v>
      </c>
      <c r="F643" s="954">
        <f>+VLOOKUP(B643,[31]Resumen!$B$1:$F$65536,5,0)</f>
        <v>2570598.6272028559</v>
      </c>
      <c r="G643" s="900" t="s">
        <v>2359</v>
      </c>
      <c r="I643" s="884"/>
    </row>
    <row r="644" spans="1:9">
      <c r="A644" s="634"/>
      <c r="B644" s="950" t="s">
        <v>851</v>
      </c>
      <c r="C644" s="951" t="str">
        <f>+VLOOKUP(B644,[31]Resumen!$B$1:$F$65536,2,0)</f>
        <v>Transformador de Potencia Trifásico 220/10 kV, 120 MVA (ONAF), 1300 kVp BIL</v>
      </c>
      <c r="D644" s="952" t="s">
        <v>3280</v>
      </c>
      <c r="E644" s="953">
        <f>+VLOOKUP(B644,[31]Resumen!$B$1:$F$65536,4,0)</f>
        <v>0</v>
      </c>
      <c r="F644" s="954">
        <f>+VLOOKUP(B644,[31]Resumen!$B$1:$F$65536,5,0)</f>
        <v>2085721.8530808103</v>
      </c>
      <c r="G644" s="900" t="s">
        <v>2359</v>
      </c>
      <c r="I644" s="884"/>
    </row>
    <row r="645" spans="1:9">
      <c r="A645" s="634"/>
      <c r="B645" s="950" t="s">
        <v>852</v>
      </c>
      <c r="C645" s="951" t="str">
        <f>+VLOOKUP(B645,[31]Resumen!$B$1:$F$65536,2,0)</f>
        <v>Transformador de Potencia Trifásico 220/10 kV, 115 MVA (ONAF), 1300 kVp BIL</v>
      </c>
      <c r="D645" s="952" t="s">
        <v>3280</v>
      </c>
      <c r="E645" s="953">
        <f>+VLOOKUP(B645,[31]Resumen!$B$1:$F$65536,4,0)</f>
        <v>0</v>
      </c>
      <c r="F645" s="954">
        <f>+VLOOKUP(B645,[31]Resumen!$B$1:$F$65536,5,0)</f>
        <v>2034826.7991425104</v>
      </c>
      <c r="G645" s="900" t="s">
        <v>2359</v>
      </c>
      <c r="I645" s="884"/>
    </row>
    <row r="646" spans="1:9">
      <c r="A646" s="634"/>
      <c r="B646" s="950" t="s">
        <v>853</v>
      </c>
      <c r="C646" s="951" t="str">
        <f>+VLOOKUP(B646,[31]Resumen!$B$1:$F$65536,2,0)</f>
        <v>Transformador de Potencia Trifásico 220/10 kV, 110 MVA (ONAF), 1300 kVp BIL</v>
      </c>
      <c r="D646" s="952" t="s">
        <v>3280</v>
      </c>
      <c r="E646" s="953">
        <f>+VLOOKUP(B646,[31]Resumen!$B$1:$F$65536,4,0)</f>
        <v>0</v>
      </c>
      <c r="F646" s="954">
        <f>+VLOOKUP(B646,[31]Resumen!$B$1:$F$65536,5,0)</f>
        <v>1981669.0136552448</v>
      </c>
      <c r="G646" s="900" t="s">
        <v>2359</v>
      </c>
      <c r="I646" s="884"/>
    </row>
    <row r="647" spans="1:9">
      <c r="A647" s="634"/>
      <c r="B647" s="950" t="s">
        <v>854</v>
      </c>
      <c r="C647" s="951" t="str">
        <f>+VLOOKUP(B647,[31]Resumen!$B$1:$F$65536,2,0)</f>
        <v>Transformador de Potencia Trifásico 220/10 kV, 105 MVA (ONAF), 1300 kVp BIL</v>
      </c>
      <c r="D647" s="952" t="s">
        <v>3280</v>
      </c>
      <c r="E647" s="953">
        <f>+VLOOKUP(B647,[31]Resumen!$B$1:$F$65536,4,0)</f>
        <v>0</v>
      </c>
      <c r="F647" s="954">
        <f>+VLOOKUP(B647,[31]Resumen!$B$1:$F$65536,5,0)</f>
        <v>1926037.9009846649</v>
      </c>
      <c r="G647" s="900" t="s">
        <v>2359</v>
      </c>
      <c r="I647" s="884"/>
    </row>
    <row r="648" spans="1:9">
      <c r="A648" s="634"/>
      <c r="B648" s="950" t="s">
        <v>855</v>
      </c>
      <c r="C648" s="951" t="str">
        <f>+VLOOKUP(B648,[31]Resumen!$B$1:$F$65536,2,0)</f>
        <v>Transformador de Potencia Trifásico 220/10 kV, 100 MVA (ONAF), 1300 kVp BIL</v>
      </c>
      <c r="D648" s="952" t="s">
        <v>3280</v>
      </c>
      <c r="E648" s="953">
        <f>+VLOOKUP(B648,[31]Resumen!$B$1:$F$65536,4,0)</f>
        <v>0</v>
      </c>
      <c r="F648" s="954">
        <f>+VLOOKUP(B648,[31]Resumen!$B$1:$F$65536,5,0)</f>
        <v>1867692.0237728378</v>
      </c>
      <c r="G648" s="900" t="s">
        <v>2359</v>
      </c>
      <c r="I648" s="884"/>
    </row>
    <row r="649" spans="1:9">
      <c r="A649" s="634"/>
      <c r="B649" s="950" t="s">
        <v>856</v>
      </c>
      <c r="C649" s="951" t="str">
        <f>+VLOOKUP(B649,[31]Resumen!$B$1:$F$65536,2,0)</f>
        <v>Transformador de Potencia Trifásico 220/10 kV, 95 MVA (ONAF), 1300 kVp BIL</v>
      </c>
      <c r="D649" s="952" t="s">
        <v>3280</v>
      </c>
      <c r="E649" s="953">
        <f>+VLOOKUP(B649,[31]Resumen!$B$1:$F$65536,4,0)</f>
        <v>1</v>
      </c>
      <c r="F649" s="954">
        <f>+VLOOKUP(B649,[31]Resumen!$B$1:$F$65536,5,0)</f>
        <v>1806352.7701123399</v>
      </c>
      <c r="G649" s="900" t="s">
        <v>2359</v>
      </c>
      <c r="I649" s="884"/>
    </row>
    <row r="650" spans="1:9">
      <c r="A650" s="634"/>
      <c r="B650" s="950" t="s">
        <v>857</v>
      </c>
      <c r="C650" s="951" t="str">
        <f>+VLOOKUP(B650,[31]Resumen!$B$1:$F$65536,2,0)</f>
        <v>Transformador de Potencia Trifásico 220/10 kV, 90 MVA (ONAF), 1300 kVp BIL</v>
      </c>
      <c r="D650" s="952" t="s">
        <v>3280</v>
      </c>
      <c r="E650" s="953">
        <f>+VLOOKUP(B650,[31]Resumen!$B$1:$F$65536,4,0)</f>
        <v>1</v>
      </c>
      <c r="F650" s="954">
        <f>+VLOOKUP(B650,[31]Resumen!$B$1:$F$65536,5,0)</f>
        <v>1741696.306927151</v>
      </c>
      <c r="G650" s="900" t="s">
        <v>2359</v>
      </c>
      <c r="I650" s="884"/>
    </row>
    <row r="651" spans="1:9">
      <c r="A651" s="634"/>
      <c r="B651" s="950" t="s">
        <v>858</v>
      </c>
      <c r="C651" s="951" t="str">
        <f>+VLOOKUP(B651,[31]Resumen!$B$1:$F$65536,2,0)</f>
        <v>Transformador de Potencia Trifásico 220/10 kV, 85 MVA (ONAF), 1300 kVp BIL</v>
      </c>
      <c r="D651" s="952" t="s">
        <v>3280</v>
      </c>
      <c r="E651" s="953">
        <f>+VLOOKUP(B651,[31]Resumen!$B$1:$F$65536,4,0)</f>
        <v>1</v>
      </c>
      <c r="F651" s="954">
        <f>+VLOOKUP(B651,[31]Resumen!$B$1:$F$65536,5,0)</f>
        <v>1673343.2310090784</v>
      </c>
      <c r="G651" s="900" t="s">
        <v>2359</v>
      </c>
      <c r="I651" s="884"/>
    </row>
    <row r="652" spans="1:9">
      <c r="A652" s="634"/>
      <c r="B652" s="950" t="s">
        <v>859</v>
      </c>
      <c r="C652" s="951" t="str">
        <f>+VLOOKUP(B652,[31]Resumen!$B$1:$F$65536,2,0)</f>
        <v>Transformador de Potencia Trifásico 220/10 kV, 80 MVA (ONAF), 1300 kVp BIL</v>
      </c>
      <c r="D652" s="952" t="s">
        <v>3280</v>
      </c>
      <c r="E652" s="953">
        <f>+VLOOKUP(B652,[31]Resumen!$B$1:$F$65536,4,0)</f>
        <v>1</v>
      </c>
      <c r="F652" s="954">
        <f>+VLOOKUP(B652,[31]Resumen!$B$1:$F$65536,5,0)</f>
        <v>1745656.651218662</v>
      </c>
      <c r="G652" s="900" t="s">
        <v>2359</v>
      </c>
      <c r="I652" s="884"/>
    </row>
    <row r="653" spans="1:9">
      <c r="A653" s="634"/>
      <c r="B653" s="950" t="s">
        <v>860</v>
      </c>
      <c r="C653" s="951" t="str">
        <f>+VLOOKUP(B653,[31]Resumen!$B$1:$F$65536,2,0)</f>
        <v>Transformador de Potencia Trifásico 220/10 kV, 75 MVA (ONAF), 1300 kVp BIL</v>
      </c>
      <c r="D653" s="952" t="s">
        <v>3280</v>
      </c>
      <c r="E653" s="953">
        <f>+VLOOKUP(B653,[31]Resumen!$B$1:$F$65536,4,0)</f>
        <v>1</v>
      </c>
      <c r="F653" s="954">
        <f>+VLOOKUP(B653,[31]Resumen!$B$1:$F$65536,5,0)</f>
        <v>1703620.7838931689</v>
      </c>
      <c r="G653" s="900" t="s">
        <v>2359</v>
      </c>
      <c r="I653" s="884"/>
    </row>
    <row r="654" spans="1:9">
      <c r="A654" s="634"/>
      <c r="B654" s="950" t="s">
        <v>861</v>
      </c>
      <c r="C654" s="951" t="str">
        <f>+VLOOKUP(B654,[31]Resumen!$B$1:$F$65536,2,0)</f>
        <v>Transformador de Potencia Trifásico 220/10 kV, 70 MVA (ONAF), 1300 kVp BIL</v>
      </c>
      <c r="D654" s="952" t="s">
        <v>3280</v>
      </c>
      <c r="E654" s="953">
        <f>+VLOOKUP(B654,[31]Resumen!$B$1:$F$65536,4,0)</f>
        <v>1</v>
      </c>
      <c r="F654" s="954">
        <f>+VLOOKUP(B654,[31]Resumen!$B$1:$F$65536,5,0)</f>
        <v>1658683.6650824009</v>
      </c>
      <c r="G654" s="900" t="s">
        <v>2359</v>
      </c>
      <c r="I654" s="884"/>
    </row>
    <row r="655" spans="1:9">
      <c r="A655" s="634"/>
      <c r="B655" s="950" t="s">
        <v>862</v>
      </c>
      <c r="C655" s="951" t="str">
        <f>+VLOOKUP(B655,[31]Resumen!$B$1:$F$65536,2,0)</f>
        <v>Transformador de Potencia Trifásico 220/10 kV, 65 MVA (ONAF), 1300 kVp BIL</v>
      </c>
      <c r="D655" s="952" t="s">
        <v>3280</v>
      </c>
      <c r="E655" s="953">
        <f>+VLOOKUP(B655,[31]Resumen!$B$1:$F$65536,4,0)</f>
        <v>1</v>
      </c>
      <c r="F655" s="954">
        <f>+VLOOKUP(B655,[31]Resumen!$B$1:$F$65536,5,0)</f>
        <v>1610414.9283604224</v>
      </c>
      <c r="G655" s="900" t="s">
        <v>2359</v>
      </c>
      <c r="I655" s="884"/>
    </row>
    <row r="656" spans="1:9">
      <c r="A656" s="634"/>
      <c r="B656" s="950" t="s">
        <v>863</v>
      </c>
      <c r="C656" s="951" t="str">
        <f>+VLOOKUP(B656,[31]Resumen!$B$1:$F$65536,2,0)</f>
        <v>Transformador de Potencia Trifásico 220/10 kV, 60 MVA (ONAF), 1300 kVp BIL</v>
      </c>
      <c r="D656" s="952" t="s">
        <v>3280</v>
      </c>
      <c r="E656" s="953">
        <f>+VLOOKUP(B656,[31]Resumen!$B$1:$F$65536,4,0)</f>
        <v>1</v>
      </c>
      <c r="F656" s="954">
        <f>+VLOOKUP(B656,[31]Resumen!$B$1:$F$65536,5,0)</f>
        <v>1558280.7210555188</v>
      </c>
      <c r="G656" s="900" t="s">
        <v>2359</v>
      </c>
      <c r="I656" s="884"/>
    </row>
    <row r="657" spans="1:9">
      <c r="A657" s="634"/>
      <c r="B657" s="950" t="s">
        <v>864</v>
      </c>
      <c r="C657" s="951" t="str">
        <f>+VLOOKUP(B657,[31]Resumen!$B$1:$F$65536,2,0)</f>
        <v>Transformador de Potencia Trifásico 220/10 kV, 55 MVA (ONAF), 1300 kVp BIL</v>
      </c>
      <c r="D657" s="952" t="s">
        <v>3280</v>
      </c>
      <c r="E657" s="953">
        <f>+VLOOKUP(B657,[31]Resumen!$B$1:$F$65536,4,0)</f>
        <v>1</v>
      </c>
      <c r="F657" s="954">
        <f>+VLOOKUP(B657,[31]Resumen!$B$1:$F$65536,5,0)</f>
        <v>1501607.6111906688</v>
      </c>
      <c r="G657" s="900" t="s">
        <v>2359</v>
      </c>
      <c r="I657" s="884"/>
    </row>
    <row r="658" spans="1:9">
      <c r="A658" s="634"/>
      <c r="B658" s="950" t="s">
        <v>865</v>
      </c>
      <c r="C658" s="951" t="str">
        <f>+VLOOKUP(B658,[31]Resumen!$B$1:$F$65536,2,0)</f>
        <v>Transformador de Potencia Trifásico 220/10 kV, 50 MVA (ONAF), 1300 kVp BIL</v>
      </c>
      <c r="D658" s="952" t="s">
        <v>3280</v>
      </c>
      <c r="E658" s="953">
        <f>+VLOOKUP(B658,[31]Resumen!$B$1:$F$65536,4,0)</f>
        <v>1</v>
      </c>
      <c r="F658" s="954">
        <f>+VLOOKUP(B658,[31]Resumen!$B$1:$F$65536,5,0)</f>
        <v>1439529.2430718306</v>
      </c>
      <c r="G658" s="900" t="s">
        <v>2359</v>
      </c>
      <c r="I658" s="884"/>
    </row>
    <row r="659" spans="1:9">
      <c r="A659" s="634"/>
      <c r="B659" s="950" t="s">
        <v>866</v>
      </c>
      <c r="C659" s="951" t="str">
        <f>+VLOOKUP(B659,[31]Resumen!$B$1:$F$65536,2,0)</f>
        <v>Transformador de Potencia Trifásico 220/10 kV, 45 MVA (ONAF), 1300 kVp BIL</v>
      </c>
      <c r="D659" s="952" t="s">
        <v>3280</v>
      </c>
      <c r="E659" s="953">
        <f>+VLOOKUP(B659,[31]Resumen!$B$1:$F$65536,4,0)</f>
        <v>1</v>
      </c>
      <c r="F659" s="954">
        <f>+VLOOKUP(B659,[31]Resumen!$B$1:$F$65536,5,0)</f>
        <v>1370904.7908923761</v>
      </c>
      <c r="G659" s="900" t="s">
        <v>2359</v>
      </c>
      <c r="I659" s="884"/>
    </row>
    <row r="660" spans="1:9">
      <c r="A660" s="634"/>
      <c r="B660" s="950" t="s">
        <v>867</v>
      </c>
      <c r="C660" s="951" t="str">
        <f>+VLOOKUP(B660,[31]Resumen!$B$1:$F$65536,2,0)</f>
        <v>Transformador de Potencia Trifásico 220/10 kV, 40 MVA (ONAF), 1300 kVp BIL</v>
      </c>
      <c r="D660" s="952" t="s">
        <v>3280</v>
      </c>
      <c r="E660" s="953">
        <f>+VLOOKUP(B660,[31]Resumen!$B$1:$F$65536,4,0)</f>
        <v>1</v>
      </c>
      <c r="F660" s="954">
        <f>+VLOOKUP(B660,[31]Resumen!$B$1:$F$65536,5,0)</f>
        <v>1294189.180234181</v>
      </c>
      <c r="G660" s="900" t="s">
        <v>2359</v>
      </c>
      <c r="I660" s="884"/>
    </row>
    <row r="661" spans="1:9">
      <c r="A661" s="634"/>
      <c r="B661" s="950" t="s">
        <v>868</v>
      </c>
      <c r="C661" s="951" t="str">
        <f>+VLOOKUP(B661,[31]Resumen!$B$1:$F$65536,2,0)</f>
        <v>Transformador de Potencia Trifásico 220/10 kV, 35 MVA (ONAF), 1300 kVp BIL</v>
      </c>
      <c r="D661" s="952" t="s">
        <v>3280</v>
      </c>
      <c r="E661" s="953">
        <f>+VLOOKUP(B661,[31]Resumen!$B$1:$F$65536,4,0)</f>
        <v>1</v>
      </c>
      <c r="F661" s="954">
        <f>+VLOOKUP(B661,[31]Resumen!$B$1:$F$65536,5,0)</f>
        <v>1207216.1940979189</v>
      </c>
      <c r="G661" s="900" t="s">
        <v>2359</v>
      </c>
      <c r="I661" s="884"/>
    </row>
    <row r="662" spans="1:9">
      <c r="A662" s="634"/>
      <c r="B662" s="950" t="s">
        <v>869</v>
      </c>
      <c r="C662" s="951" t="str">
        <f>+VLOOKUP(B662,[31]Resumen!$B$1:$F$65536,2,0)</f>
        <v>Transformador de Potencia Trifásico 220/10 kV, 30 MVA (ONAF), 1300 kVp BIL</v>
      </c>
      <c r="D662" s="952" t="s">
        <v>3280</v>
      </c>
      <c r="E662" s="953">
        <f>+VLOOKUP(B662,[31]Resumen!$B$1:$F$65536,4,0)</f>
        <v>1</v>
      </c>
      <c r="F662" s="954">
        <f>+VLOOKUP(B662,[31]Resumen!$B$1:$F$65536,5,0)</f>
        <v>1106813.2500710378</v>
      </c>
      <c r="G662" s="900" t="s">
        <v>2359</v>
      </c>
      <c r="I662" s="884"/>
    </row>
    <row r="663" spans="1:9">
      <c r="A663" s="634"/>
      <c r="B663" s="950" t="s">
        <v>870</v>
      </c>
      <c r="C663" s="951" t="str">
        <f>+VLOOKUP(B663,[31]Resumen!$B$1:$F$65536,2,0)</f>
        <v>Transformador de Potencia Trifásico 220/10 kV, 25 MVA (ONAF), 1300 kVp BIL</v>
      </c>
      <c r="D663" s="952" t="s">
        <v>3280</v>
      </c>
      <c r="E663" s="953">
        <f>+VLOOKUP(B663,[31]Resumen!$B$1:$F$65536,4,0)</f>
        <v>1</v>
      </c>
      <c r="F663" s="954">
        <f>+VLOOKUP(B663,[31]Resumen!$B$1:$F$65536,5,0)</f>
        <v>988061.77208734886</v>
      </c>
      <c r="G663" s="900" t="s">
        <v>2359</v>
      </c>
      <c r="I663" s="884"/>
    </row>
    <row r="664" spans="1:9">
      <c r="A664" s="634"/>
      <c r="B664" s="950" t="s">
        <v>871</v>
      </c>
      <c r="C664" s="951" t="str">
        <f>+VLOOKUP(B664,[31]Resumen!$B$1:$F$65536,2,0)</f>
        <v>Transformador de Potencia Trifásico 220/10 kV, 20 MVA (ONAF), 1300 kVp BIL</v>
      </c>
      <c r="D664" s="952" t="s">
        <v>3280</v>
      </c>
      <c r="E664" s="953">
        <f>+VLOOKUP(B664,[31]Resumen!$B$1:$F$65536,4,0)</f>
        <v>1</v>
      </c>
      <c r="F664" s="954">
        <f>+VLOOKUP(B664,[31]Resumen!$B$1:$F$65536,5,0)</f>
        <v>842721.70924969937</v>
      </c>
      <c r="G664" s="900" t="s">
        <v>2359</v>
      </c>
      <c r="I664" s="884"/>
    </row>
    <row r="665" spans="1:9">
      <c r="A665" s="634"/>
      <c r="B665" s="950" t="s">
        <v>872</v>
      </c>
      <c r="C665" s="951" t="str">
        <f>+VLOOKUP(B665,[31]Resumen!$B$1:$F$65536,2,0)</f>
        <v>Transformador de Potencia Trifásico 220/138/10 kV, 300 MVA (ONAF), 1425 kVp BIL</v>
      </c>
      <c r="D665" s="952" t="s">
        <v>3280</v>
      </c>
      <c r="E665" s="953">
        <f>+VLOOKUP(B665,[31]Resumen!$B$1:$F$65536,4,0)</f>
        <v>0</v>
      </c>
      <c r="F665" s="954">
        <f>+VLOOKUP(B665,[31]Resumen!$B$1:$F$65536,5,0)</f>
        <v>4011473.3756668177</v>
      </c>
      <c r="G665" s="900" t="s">
        <v>2359</v>
      </c>
      <c r="I665" s="884"/>
    </row>
    <row r="666" spans="1:9">
      <c r="A666" s="634"/>
      <c r="B666" s="950" t="s">
        <v>873</v>
      </c>
      <c r="C666" s="951" t="str">
        <f>+VLOOKUP(B666,[31]Resumen!$B$1:$F$65536,2,0)</f>
        <v>Transformador de Potencia Trifásico 220/138/10 kV, 240 MVA (ONAF), 1425 kVp BIL</v>
      </c>
      <c r="D666" s="952" t="s">
        <v>3280</v>
      </c>
      <c r="E666" s="953">
        <f>+VLOOKUP(B666,[31]Resumen!$B$1:$F$65536,4,0)</f>
        <v>0</v>
      </c>
      <c r="F666" s="954">
        <f>+VLOOKUP(B666,[31]Resumen!$B$1:$F$65536,5,0)</f>
        <v>3675009.7163282367</v>
      </c>
      <c r="G666" s="900" t="s">
        <v>2359</v>
      </c>
      <c r="I666" s="884"/>
    </row>
    <row r="667" spans="1:9">
      <c r="A667" s="634"/>
      <c r="B667" s="950" t="s">
        <v>874</v>
      </c>
      <c r="C667" s="951" t="str">
        <f>+VLOOKUP(B667,[31]Resumen!$B$1:$F$65536,2,0)</f>
        <v>Transformador de Potencia Trifásico 220/138/10 kV, 180 MVA (ONAF), 1425 kVp BIL</v>
      </c>
      <c r="D667" s="952" t="s">
        <v>3280</v>
      </c>
      <c r="E667" s="953">
        <f>+VLOOKUP(B667,[31]Resumen!$B$1:$F$65536,4,0)</f>
        <v>0</v>
      </c>
      <c r="F667" s="954">
        <f>+VLOOKUP(B667,[31]Resumen!$B$1:$F$65536,5,0)</f>
        <v>3241232.6152058486</v>
      </c>
      <c r="G667" s="900" t="s">
        <v>2359</v>
      </c>
      <c r="I667" s="884"/>
    </row>
    <row r="668" spans="1:9">
      <c r="A668" s="634"/>
      <c r="B668" s="950" t="s">
        <v>875</v>
      </c>
      <c r="C668" s="951" t="str">
        <f>+VLOOKUP(B668,[31]Resumen!$B$1:$F$65536,2,0)</f>
        <v>Transformador de Potencia Trifásico 220/138/10 kV, 120 MVA (ONAF), 1425 kVp BIL</v>
      </c>
      <c r="D668" s="952" t="s">
        <v>3280</v>
      </c>
      <c r="E668" s="953">
        <f>+VLOOKUP(B668,[31]Resumen!$B$1:$F$65536,4,0)</f>
        <v>0</v>
      </c>
      <c r="F668" s="954">
        <f>+VLOOKUP(B668,[31]Resumen!$B$1:$F$65536,5,0)</f>
        <v>2629858.1291195955</v>
      </c>
      <c r="G668" s="900" t="s">
        <v>2359</v>
      </c>
      <c r="I668" s="884"/>
    </row>
    <row r="669" spans="1:9">
      <c r="A669" s="634"/>
      <c r="B669" s="950" t="s">
        <v>876</v>
      </c>
      <c r="C669" s="951" t="str">
        <f>+VLOOKUP(B669,[31]Resumen!$B$1:$F$65536,2,0)</f>
        <v>Transformador de Potencia Trifásico 220/138/10 kV, 115 MVA (ONAF), 1425 kVp BIL</v>
      </c>
      <c r="D669" s="952" t="s">
        <v>3280</v>
      </c>
      <c r="E669" s="953">
        <f>+VLOOKUP(B669,[31]Resumen!$B$1:$F$65536,4,0)</f>
        <v>0</v>
      </c>
      <c r="F669" s="954">
        <f>+VLOOKUP(B669,[31]Resumen!$B$1:$F$65536,5,0)</f>
        <v>2565685.2524083918</v>
      </c>
      <c r="G669" s="900" t="s">
        <v>2359</v>
      </c>
      <c r="I669" s="884"/>
    </row>
    <row r="670" spans="1:9">
      <c r="A670" s="634"/>
      <c r="B670" s="950" t="s">
        <v>877</v>
      </c>
      <c r="C670" s="951" t="str">
        <f>+VLOOKUP(B670,[31]Resumen!$B$1:$F$65536,2,0)</f>
        <v>Transformador de Potencia Trifásico 220/138/10 kV, 110 MVA (ONAF), 1425 kVp BIL</v>
      </c>
      <c r="D670" s="952" t="s">
        <v>3280</v>
      </c>
      <c r="E670" s="953">
        <f>+VLOOKUP(B670,[31]Resumen!$B$1:$F$65536,4,0)</f>
        <v>0</v>
      </c>
      <c r="F670" s="954">
        <f>+VLOOKUP(B670,[31]Resumen!$B$1:$F$65536,5,0)</f>
        <v>2498659.3284659511</v>
      </c>
      <c r="G670" s="900" t="s">
        <v>2359</v>
      </c>
      <c r="I670" s="884"/>
    </row>
    <row r="671" spans="1:9">
      <c r="A671" s="634"/>
      <c r="B671" s="950" t="s">
        <v>878</v>
      </c>
      <c r="C671" s="951" t="str">
        <f>+VLOOKUP(B671,[31]Resumen!$B$1:$F$65536,2,0)</f>
        <v>Transformador de Potencia Trifásico 220/138/10 kV, 105 MVA (ONAF), 1425 kVp BIL</v>
      </c>
      <c r="D671" s="952" t="s">
        <v>3280</v>
      </c>
      <c r="E671" s="953">
        <f>+VLOOKUP(B671,[31]Resumen!$B$1:$F$65536,4,0)</f>
        <v>0</v>
      </c>
      <c r="F671" s="954">
        <f>+VLOOKUP(B671,[31]Resumen!$B$1:$F$65536,5,0)</f>
        <v>2428514.8201401685</v>
      </c>
      <c r="G671" s="900" t="s">
        <v>2359</v>
      </c>
      <c r="I671" s="884"/>
    </row>
    <row r="672" spans="1:9">
      <c r="A672" s="634"/>
      <c r="B672" s="950" t="s">
        <v>879</v>
      </c>
      <c r="C672" s="951" t="str">
        <f>+VLOOKUP(B672,[31]Resumen!$B$1:$F$65536,2,0)</f>
        <v>Transformador de Potencia Trifásico 220/138/10 kV, 100 MVA (ONAF), 1425 kVp BIL</v>
      </c>
      <c r="D672" s="952" t="s">
        <v>3280</v>
      </c>
      <c r="E672" s="953">
        <f>+VLOOKUP(B672,[31]Resumen!$B$1:$F$65536,4,0)</f>
        <v>0</v>
      </c>
      <c r="F672" s="954">
        <f>+VLOOKUP(B672,[31]Resumen!$B$1:$F$65536,5,0)</f>
        <v>2354947.3023719252</v>
      </c>
      <c r="G672" s="900" t="s">
        <v>2359</v>
      </c>
      <c r="I672" s="884"/>
    </row>
    <row r="673" spans="1:9">
      <c r="A673" s="634"/>
      <c r="B673" s="950" t="s">
        <v>880</v>
      </c>
      <c r="C673" s="951" t="str">
        <f>+VLOOKUP(B673,[31]Resumen!$B$1:$F$65536,2,0)</f>
        <v>Transformador de Potencia Trifásico 220/138/10 kV, 95 MVA (ONAF), 1425 kVp BIL</v>
      </c>
      <c r="D673" s="952" t="s">
        <v>3280</v>
      </c>
      <c r="E673" s="953">
        <f>+VLOOKUP(B673,[31]Resumen!$B$1:$F$65536,4,0)</f>
        <v>1</v>
      </c>
      <c r="F673" s="954">
        <f>+VLOOKUP(B673,[31]Resumen!$B$1:$F$65536,5,0)</f>
        <v>2277605.4772215993</v>
      </c>
      <c r="G673" s="900" t="s">
        <v>2359</v>
      </c>
      <c r="I673" s="884"/>
    </row>
    <row r="674" spans="1:9">
      <c r="A674" s="634"/>
      <c r="B674" s="950" t="s">
        <v>881</v>
      </c>
      <c r="C674" s="951" t="str">
        <f>+VLOOKUP(B674,[31]Resumen!$B$1:$F$65536,2,0)</f>
        <v>Transformador de Potencia Trifásico 220/138/10 kV, 90 MVA (ONAF), 1425 kVp BIL</v>
      </c>
      <c r="D674" s="952" t="s">
        <v>3280</v>
      </c>
      <c r="E674" s="953">
        <f>+VLOOKUP(B674,[31]Resumen!$B$1:$F$65536,4,0)</f>
        <v>1</v>
      </c>
      <c r="F674" s="954">
        <f>+VLOOKUP(B674,[31]Resumen!$B$1:$F$65536,5,0)</f>
        <v>2196081.0279972074</v>
      </c>
      <c r="G674" s="900" t="s">
        <v>2359</v>
      </c>
      <c r="I674" s="884"/>
    </row>
    <row r="675" spans="1:9">
      <c r="A675" s="634"/>
      <c r="B675" s="950" t="s">
        <v>882</v>
      </c>
      <c r="C675" s="951" t="str">
        <f>+VLOOKUP(B675,[31]Resumen!$B$1:$F$65536,2,0)</f>
        <v>Transformador de Potencia Trifásico 220/138/10 kV, 85 MVA (ONAF), 1425 kVp BIL</v>
      </c>
      <c r="D675" s="952" t="s">
        <v>3280</v>
      </c>
      <c r="E675" s="953">
        <f>+VLOOKUP(B675,[31]Resumen!$B$1:$F$65536,4,0)</f>
        <v>1</v>
      </c>
      <c r="F675" s="954">
        <f>+VLOOKUP(B675,[31]Resumen!$B$1:$F$65536,5,0)</f>
        <v>2109895.5703879143</v>
      </c>
      <c r="G675" s="900" t="s">
        <v>2359</v>
      </c>
      <c r="I675" s="884"/>
    </row>
    <row r="676" spans="1:9">
      <c r="A676" s="634"/>
      <c r="B676" s="950" t="s">
        <v>883</v>
      </c>
      <c r="C676" s="951" t="str">
        <f>+VLOOKUP(B676,[31]Resumen!$B$1:$F$65536,2,0)</f>
        <v>Transformador de Potencia Trifásico 220/138/10 kV, 80 MVA (ONAF), 1425 kVp BIL</v>
      </c>
      <c r="D676" s="952" t="s">
        <v>3280</v>
      </c>
      <c r="E676" s="953">
        <f>+VLOOKUP(B676,[31]Resumen!$B$1:$F$65536,4,0)</f>
        <v>1</v>
      </c>
      <c r="F676" s="954">
        <f>+VLOOKUP(B676,[31]Resumen!$B$1:$F$65536,5,0)</f>
        <v>2201074.5718936566</v>
      </c>
      <c r="G676" s="900" t="s">
        <v>2359</v>
      </c>
      <c r="I676" s="884"/>
    </row>
    <row r="677" spans="1:9">
      <c r="A677" s="634"/>
      <c r="B677" s="950" t="s">
        <v>884</v>
      </c>
      <c r="C677" s="951" t="str">
        <f>+VLOOKUP(B677,[31]Resumen!$B$1:$F$65536,2,0)</f>
        <v>Transformador de Potencia Trifásico 220/138/10 kV, 75 MVA (ONAF), 1425 kVp BIL</v>
      </c>
      <c r="D677" s="952" t="s">
        <v>3280</v>
      </c>
      <c r="E677" s="953">
        <f>+VLOOKUP(B677,[31]Resumen!$B$1:$F$65536,4,0)</f>
        <v>1</v>
      </c>
      <c r="F677" s="954">
        <f>+VLOOKUP(B677,[31]Resumen!$B$1:$F$65536,5,0)</f>
        <v>2148072.122292215</v>
      </c>
      <c r="G677" s="900" t="s">
        <v>2359</v>
      </c>
      <c r="I677" s="884"/>
    </row>
    <row r="678" spans="1:9">
      <c r="A678" s="634"/>
      <c r="B678" s="950" t="s">
        <v>885</v>
      </c>
      <c r="C678" s="951" t="str">
        <f>+VLOOKUP(B678,[31]Resumen!$B$1:$F$65536,2,0)</f>
        <v>Transformador de Potencia Trifásico 220/138/10 kV, 70 MVA (ONAF), 1425 kVp BIL</v>
      </c>
      <c r="D678" s="952" t="s">
        <v>3280</v>
      </c>
      <c r="E678" s="953">
        <f>+VLOOKUP(B678,[31]Resumen!$B$1:$F$65536,4,0)</f>
        <v>1</v>
      </c>
      <c r="F678" s="954">
        <f>+VLOOKUP(B678,[31]Resumen!$B$1:$F$65536,5,0)</f>
        <v>2091411.5244137633</v>
      </c>
      <c r="G678" s="900" t="s">
        <v>2359</v>
      </c>
      <c r="I678" s="884"/>
    </row>
    <row r="679" spans="1:9">
      <c r="A679" s="634"/>
      <c r="B679" s="950" t="s">
        <v>886</v>
      </c>
      <c r="C679" s="951" t="str">
        <f>+VLOOKUP(B679,[31]Resumen!$B$1:$F$65536,2,0)</f>
        <v>Transformador de Potencia Trifásico 220/138/10 kV, 65 MVA (ONAF), 1425 kVp BIL</v>
      </c>
      <c r="D679" s="952" t="s">
        <v>3280</v>
      </c>
      <c r="E679" s="953">
        <f>+VLOOKUP(B679,[31]Resumen!$B$1:$F$65536,4,0)</f>
        <v>1</v>
      </c>
      <c r="F679" s="954">
        <f>+VLOOKUP(B679,[31]Resumen!$B$1:$F$65536,5,0)</f>
        <v>2030550.1351239469</v>
      </c>
      <c r="G679" s="900" t="s">
        <v>2359</v>
      </c>
      <c r="I679" s="884"/>
    </row>
    <row r="680" spans="1:9">
      <c r="A680" s="634"/>
      <c r="B680" s="950" t="s">
        <v>887</v>
      </c>
      <c r="C680" s="951" t="str">
        <f>+VLOOKUP(B680,[31]Resumen!$B$1:$F$65536,2,0)</f>
        <v>Transformador de Potencia Trifásico 220/138/10 kV, 60 MVA (ONAF), 1425 kVp BIL</v>
      </c>
      <c r="D680" s="952" t="s">
        <v>3280</v>
      </c>
      <c r="E680" s="953">
        <f>+VLOOKUP(B680,[31]Resumen!$B$1:$F$65536,4,0)</f>
        <v>1</v>
      </c>
      <c r="F680" s="954">
        <f>+VLOOKUP(B680,[31]Resumen!$B$1:$F$65536,5,0)</f>
        <v>1964814.8268979294</v>
      </c>
      <c r="G680" s="900" t="s">
        <v>2359</v>
      </c>
      <c r="I680" s="884"/>
    </row>
    <row r="681" spans="1:9">
      <c r="A681" s="634"/>
      <c r="B681" s="950" t="s">
        <v>888</v>
      </c>
      <c r="C681" s="951" t="str">
        <f>+VLOOKUP(B681,[31]Resumen!$B$1:$F$65536,2,0)</f>
        <v>Transformador de Potencia Trifásico 220/138/10 kV, 55 MVA (ONAF), 1425 kVp BIL</v>
      </c>
      <c r="D681" s="952" t="s">
        <v>3280</v>
      </c>
      <c r="E681" s="953">
        <f>+VLOOKUP(B681,[31]Resumen!$B$1:$F$65536,4,0)</f>
        <v>1</v>
      </c>
      <c r="F681" s="954">
        <f>+VLOOKUP(B681,[31]Resumen!$B$1:$F$65536,5,0)</f>
        <v>1893356.4785757819</v>
      </c>
      <c r="G681" s="900" t="s">
        <v>2359</v>
      </c>
      <c r="I681" s="884"/>
    </row>
    <row r="682" spans="1:9">
      <c r="A682" s="634"/>
      <c r="B682" s="950" t="s">
        <v>889</v>
      </c>
      <c r="C682" s="951" t="str">
        <f>+VLOOKUP(B682,[31]Resumen!$B$1:$F$65536,2,0)</f>
        <v>Transformador de Potencia Trifásico 220/138/10 kV, 50 MVA (ONAF), 1425 kVp BIL</v>
      </c>
      <c r="D682" s="952" t="s">
        <v>3280</v>
      </c>
      <c r="E682" s="953">
        <f>+VLOOKUP(B682,[31]Resumen!$B$1:$F$65536,4,0)</f>
        <v>1</v>
      </c>
      <c r="F682" s="954">
        <f>+VLOOKUP(B682,[31]Resumen!$B$1:$F$65536,5,0)</f>
        <v>1815082.7141240845</v>
      </c>
      <c r="G682" s="900" t="s">
        <v>2359</v>
      </c>
      <c r="I682" s="884"/>
    </row>
    <row r="683" spans="1:9">
      <c r="A683" s="634"/>
      <c r="B683" s="950" t="s">
        <v>890</v>
      </c>
      <c r="C683" s="951" t="str">
        <f>+VLOOKUP(B683,[31]Resumen!$B$1:$F$65536,2,0)</f>
        <v>Transformador de Potencia Trifásico 220/138/10 kV, 45 MVA (ONAF), 1425 kVp BIL</v>
      </c>
      <c r="D683" s="952" t="s">
        <v>3280</v>
      </c>
      <c r="E683" s="953">
        <f>+VLOOKUP(B683,[31]Resumen!$B$1:$F$65536,4,0)</f>
        <v>1</v>
      </c>
      <c r="F683" s="954">
        <f>+VLOOKUP(B683,[31]Resumen!$B$1:$F$65536,5,0)</f>
        <v>1728555.0819022032</v>
      </c>
      <c r="G683" s="900" t="s">
        <v>2359</v>
      </c>
      <c r="I683" s="884"/>
    </row>
    <row r="684" spans="1:9">
      <c r="A684" s="634"/>
      <c r="B684" s="950" t="s">
        <v>891</v>
      </c>
      <c r="C684" s="951" t="str">
        <f>+VLOOKUP(B684,[31]Resumen!$B$1:$F$65536,2,0)</f>
        <v>Transformador de Potencia Trifásico 220/138/10 kV, 40 MVA (ONAF), 1425 kVp BIL</v>
      </c>
      <c r="D684" s="952" t="s">
        <v>3280</v>
      </c>
      <c r="E684" s="953">
        <f>+VLOOKUP(B684,[31]Resumen!$B$1:$F$65536,4,0)</f>
        <v>1</v>
      </c>
      <c r="F684" s="954">
        <f>+VLOOKUP(B684,[31]Resumen!$B$1:$F$65536,5,0)</f>
        <v>1631825.4187297991</v>
      </c>
      <c r="G684" s="900" t="s">
        <v>2359</v>
      </c>
      <c r="I684" s="884"/>
    </row>
    <row r="685" spans="1:9">
      <c r="A685" s="634"/>
      <c r="B685" s="950" t="s">
        <v>892</v>
      </c>
      <c r="C685" s="951" t="str">
        <f>+VLOOKUP(B685,[31]Resumen!$B$1:$F$65536,2,0)</f>
        <v>Transformador de Potencia Trifásico 220/138/10 kV, 35 MVA (ONAF), 1425 kVp BIL</v>
      </c>
      <c r="D685" s="952" t="s">
        <v>3280</v>
      </c>
      <c r="E685" s="953">
        <f>+VLOOKUP(B685,[31]Resumen!$B$1:$F$65536,4,0)</f>
        <v>1</v>
      </c>
      <c r="F685" s="954">
        <f>+VLOOKUP(B685,[31]Resumen!$B$1:$F$65536,5,0)</f>
        <v>1522162.3712499046</v>
      </c>
      <c r="G685" s="900" t="s">
        <v>2359</v>
      </c>
      <c r="I685" s="884"/>
    </row>
    <row r="686" spans="1:9">
      <c r="A686" s="634"/>
      <c r="B686" s="950" t="s">
        <v>893</v>
      </c>
      <c r="C686" s="951" t="str">
        <f>+VLOOKUP(B686,[31]Resumen!$B$1:$F$65536,2,0)</f>
        <v>Transformador de Potencia Trifásico 220/138/10 kV, 30 MVA (ONAF), 1425 kVp BIL</v>
      </c>
      <c r="D686" s="952" t="s">
        <v>3280</v>
      </c>
      <c r="E686" s="953">
        <f>+VLOOKUP(B686,[31]Resumen!$B$1:$F$65536,4,0)</f>
        <v>1</v>
      </c>
      <c r="F686" s="954">
        <f>+VLOOKUP(B686,[31]Resumen!$B$1:$F$65536,5,0)</f>
        <v>1395565.6737340724</v>
      </c>
      <c r="G686" s="900" t="s">
        <v>2359</v>
      </c>
      <c r="I686" s="884"/>
    </row>
    <row r="687" spans="1:9">
      <c r="A687" s="634"/>
      <c r="B687" s="950" t="s">
        <v>894</v>
      </c>
      <c r="C687" s="951" t="str">
        <f>+VLOOKUP(B687,[31]Resumen!$B$1:$F$65536,2,0)</f>
        <v>Transformador de Potencia Trifásico 220/138/10 kV, 25 MVA (ONAF), 1425 kVp BIL</v>
      </c>
      <c r="D687" s="952" t="s">
        <v>3280</v>
      </c>
      <c r="E687" s="953">
        <f>+VLOOKUP(B687,[31]Resumen!$B$1:$F$65536,4,0)</f>
        <v>1</v>
      </c>
      <c r="F687" s="954">
        <f>+VLOOKUP(B687,[31]Resumen!$B$1:$F$65536,5,0)</f>
        <v>1245833.5609602262</v>
      </c>
      <c r="G687" s="900" t="s">
        <v>2359</v>
      </c>
      <c r="I687" s="884"/>
    </row>
    <row r="688" spans="1:9">
      <c r="A688" s="634"/>
      <c r="B688" s="950" t="s">
        <v>895</v>
      </c>
      <c r="C688" s="951" t="str">
        <f>+VLOOKUP(B688,[31]Resumen!$B$1:$F$65536,2,0)</f>
        <v>Transformador de Potencia Trifásico 220/138/10 kV, 20 MVA (ONAF), 1425 kVp BIL</v>
      </c>
      <c r="D688" s="952" t="s">
        <v>3280</v>
      </c>
      <c r="E688" s="953">
        <f>+VLOOKUP(B688,[31]Resumen!$B$1:$F$65536,4,0)</f>
        <v>1</v>
      </c>
      <c r="F688" s="954">
        <f>+VLOOKUP(B688,[31]Resumen!$B$1:$F$65536,5,0)</f>
        <v>1062576.2655659411</v>
      </c>
      <c r="G688" s="900" t="s">
        <v>2359</v>
      </c>
      <c r="I688" s="884"/>
    </row>
    <row r="689" spans="1:9">
      <c r="A689" s="634"/>
      <c r="B689" s="950" t="s">
        <v>896</v>
      </c>
      <c r="C689" s="951" t="str">
        <f>+VLOOKUP(B689,[31]Resumen!$B$1:$F$65536,2,0)</f>
        <v>Transformador de Potencia Trifásico 220/138/23 kV, 300 MVA (ONAF), 1425 kVp BIL</v>
      </c>
      <c r="D689" s="952" t="s">
        <v>3280</v>
      </c>
      <c r="E689" s="953">
        <f>+VLOOKUP(B689,[31]Resumen!$B$1:$F$65536,4,0)</f>
        <v>0</v>
      </c>
      <c r="F689" s="954">
        <f>+VLOOKUP(B689,[31]Resumen!$B$1:$F$65536,5,0)</f>
        <v>4031631.5333334855</v>
      </c>
      <c r="G689" s="900" t="s">
        <v>2359</v>
      </c>
      <c r="I689" s="884"/>
    </row>
    <row r="690" spans="1:9">
      <c r="A690" s="634"/>
      <c r="B690" s="950" t="s">
        <v>897</v>
      </c>
      <c r="C690" s="951" t="str">
        <f>+VLOOKUP(B690,[31]Resumen!$B$1:$F$65536,2,0)</f>
        <v>Transformador de Potencia Trifásico 220/138/23 kV, 240 MVA (ONAF), 1425 kVp BIL</v>
      </c>
      <c r="D690" s="952" t="s">
        <v>3280</v>
      </c>
      <c r="E690" s="953">
        <f>+VLOOKUP(B690,[31]Resumen!$B$1:$F$65536,4,0)</f>
        <v>0</v>
      </c>
      <c r="F690" s="954">
        <f>+VLOOKUP(B690,[31]Resumen!$B$1:$F$65536,5,0)</f>
        <v>3693477.1018374236</v>
      </c>
      <c r="G690" s="900" t="s">
        <v>2359</v>
      </c>
      <c r="I690" s="884"/>
    </row>
    <row r="691" spans="1:9">
      <c r="A691" s="634"/>
      <c r="B691" s="950" t="s">
        <v>898</v>
      </c>
      <c r="C691" s="951" t="str">
        <f>+VLOOKUP(B691,[31]Resumen!$B$1:$F$65536,2,0)</f>
        <v>Transformador de Potencia Trifásico 220/138/23 kV, 180 MVA (ONAF), 1425 kVp BIL</v>
      </c>
      <c r="D691" s="952" t="s">
        <v>3280</v>
      </c>
      <c r="E691" s="953">
        <f>+VLOOKUP(B691,[31]Resumen!$B$1:$F$65536,4,0)</f>
        <v>0</v>
      </c>
      <c r="F691" s="954">
        <f>+VLOOKUP(B691,[31]Resumen!$B$1:$F$65536,5,0)</f>
        <v>3257520.2162872851</v>
      </c>
      <c r="G691" s="900" t="s">
        <v>2359</v>
      </c>
      <c r="I691" s="884"/>
    </row>
    <row r="692" spans="1:9">
      <c r="A692" s="634"/>
      <c r="B692" s="950" t="s">
        <v>899</v>
      </c>
      <c r="C692" s="951" t="str">
        <f>+VLOOKUP(B692,[31]Resumen!$B$1:$F$65536,2,0)</f>
        <v>Transformador de Potencia Trifásico 220/138/23 kV, 120 MVA (ONAF), 1425 kVp BIL</v>
      </c>
      <c r="D692" s="952" t="s">
        <v>3280</v>
      </c>
      <c r="E692" s="953">
        <f>+VLOOKUP(B692,[31]Resumen!$B$1:$F$65536,4,0)</f>
        <v>0</v>
      </c>
      <c r="F692" s="954">
        <f>+VLOOKUP(B692,[31]Resumen!$B$1:$F$65536,5,0)</f>
        <v>2643073.4966026088</v>
      </c>
      <c r="G692" s="900" t="s">
        <v>2359</v>
      </c>
      <c r="I692" s="884"/>
    </row>
    <row r="693" spans="1:9">
      <c r="A693" s="634"/>
      <c r="B693" s="950" t="s">
        <v>900</v>
      </c>
      <c r="C693" s="951" t="str">
        <f>+VLOOKUP(B693,[31]Resumen!$B$1:$F$65536,2,0)</f>
        <v>Transformador de Potencia Trifásico 220/138/23 kV, 115 MVA (ONAF), 1425 kVp BIL</v>
      </c>
      <c r="D693" s="952" t="s">
        <v>3280</v>
      </c>
      <c r="E693" s="953">
        <f>+VLOOKUP(B693,[31]Resumen!$B$1:$F$65536,4,0)</f>
        <v>0</v>
      </c>
      <c r="F693" s="954">
        <f>+VLOOKUP(B693,[31]Resumen!$B$1:$F$65536,5,0)</f>
        <v>2578578.1431240123</v>
      </c>
      <c r="G693" s="900" t="s">
        <v>2359</v>
      </c>
      <c r="I693" s="884"/>
    </row>
    <row r="694" spans="1:9">
      <c r="A694" s="634"/>
      <c r="B694" s="950" t="s">
        <v>901</v>
      </c>
      <c r="C694" s="951" t="str">
        <f>+VLOOKUP(B694,[31]Resumen!$B$1:$F$65536,2,0)</f>
        <v>Transformador de Potencia Trifásico 220/138/23 kV, 110 MVA (ONAF), 1425 kVp BIL</v>
      </c>
      <c r="D694" s="952" t="s">
        <v>3280</v>
      </c>
      <c r="E694" s="953">
        <f>+VLOOKUP(B694,[31]Resumen!$B$1:$F$65536,4,0)</f>
        <v>0</v>
      </c>
      <c r="F694" s="954">
        <f>+VLOOKUP(B694,[31]Resumen!$B$1:$F$65536,5,0)</f>
        <v>2511215.4054934187</v>
      </c>
      <c r="G694" s="900" t="s">
        <v>2359</v>
      </c>
      <c r="I694" s="884"/>
    </row>
    <row r="695" spans="1:9">
      <c r="A695" s="634"/>
      <c r="B695" s="950" t="s">
        <v>902</v>
      </c>
      <c r="C695" s="951" t="str">
        <f>+VLOOKUP(B695,[31]Resumen!$B$1:$F$65536,2,0)</f>
        <v>Transformador de Potencia Trifásico 220/138/23 kV, 105 MVA (ONAF), 1425 kVp BIL</v>
      </c>
      <c r="D695" s="952" t="s">
        <v>3280</v>
      </c>
      <c r="E695" s="953">
        <f>+VLOOKUP(B695,[31]Resumen!$B$1:$F$65536,4,0)</f>
        <v>0</v>
      </c>
      <c r="F695" s="954">
        <f>+VLOOKUP(B695,[31]Resumen!$B$1:$F$65536,5,0)</f>
        <v>2440718.4122011745</v>
      </c>
      <c r="G695" s="900" t="s">
        <v>2359</v>
      </c>
      <c r="I695" s="884"/>
    </row>
    <row r="696" spans="1:9">
      <c r="A696" s="634"/>
      <c r="B696" s="950" t="s">
        <v>903</v>
      </c>
      <c r="C696" s="951" t="str">
        <f>+VLOOKUP(B696,[31]Resumen!$B$1:$F$65536,2,0)</f>
        <v>Transformador de Potencia Trifásico 220/138/23 kV, 100 MVA (ONAF), 1425 kVp BIL</v>
      </c>
      <c r="D696" s="952" t="s">
        <v>3280</v>
      </c>
      <c r="E696" s="953">
        <f>+VLOOKUP(B696,[31]Resumen!$B$1:$F$65536,4,0)</f>
        <v>0</v>
      </c>
      <c r="F696" s="954">
        <f>+VLOOKUP(B696,[31]Resumen!$B$1:$F$65536,5,0)</f>
        <v>2366781.2084139953</v>
      </c>
      <c r="G696" s="900" t="s">
        <v>2359</v>
      </c>
      <c r="I696" s="884"/>
    </row>
    <row r="697" spans="1:9">
      <c r="A697" s="634"/>
      <c r="B697" s="950" t="s">
        <v>904</v>
      </c>
      <c r="C697" s="951" t="str">
        <f>+VLOOKUP(B697,[31]Resumen!$B$1:$F$65536,2,0)</f>
        <v>Transformador de Potencia Trifásico 220/138/23 kV, 95 MVA (ONAF), 1425 kVp BIL</v>
      </c>
      <c r="D697" s="952" t="s">
        <v>3280</v>
      </c>
      <c r="E697" s="953">
        <f>+VLOOKUP(B697,[31]Resumen!$B$1:$F$65536,4,0)</f>
        <v>1</v>
      </c>
      <c r="F697" s="954">
        <f>+VLOOKUP(B697,[31]Resumen!$B$1:$F$65536,5,0)</f>
        <v>2289050.7308759796</v>
      </c>
      <c r="G697" s="900" t="s">
        <v>2359</v>
      </c>
      <c r="I697" s="884"/>
    </row>
    <row r="698" spans="1:9">
      <c r="A698" s="634"/>
      <c r="B698" s="950" t="s">
        <v>905</v>
      </c>
      <c r="C698" s="951" t="str">
        <f>+VLOOKUP(B698,[31]Resumen!$B$1:$F$65536,2,0)</f>
        <v>Transformador de Potencia Trifásico 220/138/23 kV, 90 MVA (ONAF), 1425 kVp BIL</v>
      </c>
      <c r="D698" s="952" t="s">
        <v>3280</v>
      </c>
      <c r="E698" s="953">
        <f>+VLOOKUP(B698,[31]Resumen!$B$1:$F$65536,4,0)</f>
        <v>1</v>
      </c>
      <c r="F698" s="954">
        <f>+VLOOKUP(B698,[31]Resumen!$B$1:$F$65536,5,0)</f>
        <v>2207116.6110524694</v>
      </c>
      <c r="G698" s="900" t="s">
        <v>2359</v>
      </c>
      <c r="I698" s="884"/>
    </row>
    <row r="699" spans="1:9">
      <c r="A699" s="634"/>
      <c r="B699" s="950" t="s">
        <v>906</v>
      </c>
      <c r="C699" s="951" t="str">
        <f>+VLOOKUP(B699,[31]Resumen!$B$1:$F$65536,2,0)</f>
        <v>Transformador de Potencia Trifásico 220/138/23 kV, 85 MVA (ONAF), 1425 kVp BIL</v>
      </c>
      <c r="D699" s="952" t="s">
        <v>3280</v>
      </c>
      <c r="E699" s="953">
        <f>+VLOOKUP(B699,[31]Resumen!$B$1:$F$65536,4,0)</f>
        <v>1</v>
      </c>
      <c r="F699" s="954">
        <f>+VLOOKUP(B699,[31]Resumen!$B$1:$F$65536,5,0)</f>
        <v>2120498.0606913716</v>
      </c>
      <c r="G699" s="900" t="s">
        <v>2359</v>
      </c>
      <c r="I699" s="884"/>
    </row>
    <row r="700" spans="1:9">
      <c r="A700" s="634"/>
      <c r="B700" s="950" t="s">
        <v>907</v>
      </c>
      <c r="C700" s="951" t="str">
        <f>+VLOOKUP(B700,[31]Resumen!$B$1:$F$65536,2,0)</f>
        <v>Transformador de Potencia Trifásico 220/138/23 kV, 80 MVA (ONAF), 1425 kVp BIL</v>
      </c>
      <c r="D700" s="952" t="s">
        <v>3280</v>
      </c>
      <c r="E700" s="953">
        <f>+VLOOKUP(B700,[31]Resumen!$B$1:$F$65536,4,0)</f>
        <v>1</v>
      </c>
      <c r="F700" s="954">
        <f>+VLOOKUP(B700,[31]Resumen!$B$1:$F$65536,5,0)</f>
        <v>2212135.2481343281</v>
      </c>
      <c r="G700" s="900" t="s">
        <v>2359</v>
      </c>
      <c r="I700" s="884"/>
    </row>
    <row r="701" spans="1:9">
      <c r="A701" s="634"/>
      <c r="B701" s="950" t="s">
        <v>908</v>
      </c>
      <c r="C701" s="951" t="str">
        <f>+VLOOKUP(B701,[31]Resumen!$B$1:$F$65536,2,0)</f>
        <v>Transformador de Potencia Trifásico 220/138/23 kV, 75 MVA (ONAF), 1425 kVp BIL</v>
      </c>
      <c r="D701" s="952" t="s">
        <v>3280</v>
      </c>
      <c r="E701" s="953">
        <f>+VLOOKUP(B701,[31]Resumen!$B$1:$F$65536,4,0)</f>
        <v>1</v>
      </c>
      <c r="F701" s="954">
        <f>+VLOOKUP(B701,[31]Resumen!$B$1:$F$65536,5,0)</f>
        <v>2158866.4545650403</v>
      </c>
      <c r="G701" s="900" t="s">
        <v>2359</v>
      </c>
      <c r="I701" s="884"/>
    </row>
    <row r="702" spans="1:9">
      <c r="A702" s="634"/>
      <c r="B702" s="950" t="s">
        <v>909</v>
      </c>
      <c r="C702" s="951" t="str">
        <f>+VLOOKUP(B702,[31]Resumen!$B$1:$F$65536,2,0)</f>
        <v>Transformador de Potencia Trifásico 220/138/23 kV, 70 MVA (ONAF), 1425 kVp BIL</v>
      </c>
      <c r="D702" s="952" t="s">
        <v>3280</v>
      </c>
      <c r="E702" s="953">
        <f>+VLOOKUP(B702,[31]Resumen!$B$1:$F$65536,4,0)</f>
        <v>1</v>
      </c>
      <c r="F702" s="954">
        <f>+VLOOKUP(B702,[31]Resumen!$B$1:$F$65536,5,0)</f>
        <v>2101921.1300640837</v>
      </c>
      <c r="G702" s="900" t="s">
        <v>2359</v>
      </c>
      <c r="I702" s="884"/>
    </row>
    <row r="703" spans="1:9">
      <c r="A703" s="634"/>
      <c r="B703" s="950" t="s">
        <v>910</v>
      </c>
      <c r="C703" s="951" t="str">
        <f>+VLOOKUP(B703,[31]Resumen!$B$1:$F$65536,2,0)</f>
        <v>Transformador de Potencia Trifásico 220/138/23 kV, 65 MVA (ONAF), 1425 kVp BIL</v>
      </c>
      <c r="D703" s="952" t="s">
        <v>3280</v>
      </c>
      <c r="E703" s="953">
        <f>+VLOOKUP(B703,[31]Resumen!$B$1:$F$65536,4,0)</f>
        <v>1</v>
      </c>
      <c r="F703" s="954">
        <f>+VLOOKUP(B703,[31]Resumen!$B$1:$F$65536,5,0)</f>
        <v>2040753.9046471827</v>
      </c>
      <c r="G703" s="900" t="s">
        <v>2359</v>
      </c>
      <c r="I703" s="884"/>
    </row>
    <row r="704" spans="1:9">
      <c r="A704" s="634"/>
      <c r="B704" s="950" t="s">
        <v>911</v>
      </c>
      <c r="C704" s="951" t="str">
        <f>+VLOOKUP(B704,[31]Resumen!$B$1:$F$65536,2,0)</f>
        <v>Transformador de Potencia Trifásico 220/138/23 kV, 60 MVA (ONAF), 1425 kVp BIL</v>
      </c>
      <c r="D704" s="952" t="s">
        <v>3280</v>
      </c>
      <c r="E704" s="953">
        <f>+VLOOKUP(B704,[31]Resumen!$B$1:$F$65536,4,0)</f>
        <v>1</v>
      </c>
      <c r="F704" s="954">
        <f>+VLOOKUP(B704,[31]Resumen!$B$1:$F$65536,5,0)</f>
        <v>1974688.2682391251</v>
      </c>
      <c r="G704" s="900" t="s">
        <v>2359</v>
      </c>
      <c r="I704" s="884"/>
    </row>
    <row r="705" spans="1:9">
      <c r="A705" s="634"/>
      <c r="B705" s="950" t="s">
        <v>912</v>
      </c>
      <c r="C705" s="951" t="str">
        <f>+VLOOKUP(B705,[31]Resumen!$B$1:$F$65536,2,0)</f>
        <v>Transformador de Potencia Trifásico 220/138/23 kV, 55 MVA (ONAF), 1425 kVp BIL</v>
      </c>
      <c r="D705" s="952" t="s">
        <v>3280</v>
      </c>
      <c r="E705" s="953">
        <f>+VLOOKUP(B705,[31]Resumen!$B$1:$F$65536,4,0)</f>
        <v>1</v>
      </c>
      <c r="F705" s="954">
        <f>+VLOOKUP(B705,[31]Resumen!$B$1:$F$65536,5,0)</f>
        <v>1902870.8327394791</v>
      </c>
      <c r="G705" s="900" t="s">
        <v>2359</v>
      </c>
      <c r="I705" s="884"/>
    </row>
    <row r="706" spans="1:9">
      <c r="A706" s="634"/>
      <c r="B706" s="950" t="s">
        <v>913</v>
      </c>
      <c r="C706" s="951" t="str">
        <f>+VLOOKUP(B706,[31]Resumen!$B$1:$F$65536,2,0)</f>
        <v>Transformador de Potencia Trifásico 220/138/23 kV, 50 MVA (ONAF), 1425 kVp BIL</v>
      </c>
      <c r="D706" s="952" t="s">
        <v>3280</v>
      </c>
      <c r="E706" s="953">
        <f>+VLOOKUP(B706,[31]Resumen!$B$1:$F$65536,4,0)</f>
        <v>1</v>
      </c>
      <c r="F706" s="954">
        <f>+VLOOKUP(B706,[31]Resumen!$B$1:$F$65536,5,0)</f>
        <v>1824203.7327880247</v>
      </c>
      <c r="G706" s="900" t="s">
        <v>2359</v>
      </c>
      <c r="I706" s="884"/>
    </row>
    <row r="707" spans="1:9">
      <c r="A707" s="634"/>
      <c r="B707" s="950" t="s">
        <v>914</v>
      </c>
      <c r="C707" s="951" t="str">
        <f>+VLOOKUP(B707,[31]Resumen!$B$1:$F$65536,2,0)</f>
        <v>Transformador de Potencia Trifásico 220/138/23 kV, 45 MVA (ONAF), 1425 kVp BIL</v>
      </c>
      <c r="D707" s="952" t="s">
        <v>3280</v>
      </c>
      <c r="E707" s="953">
        <f>+VLOOKUP(B707,[31]Resumen!$B$1:$F$65536,4,0)</f>
        <v>1</v>
      </c>
      <c r="F707" s="954">
        <f>+VLOOKUP(B707,[31]Resumen!$B$1:$F$65536,5,0)</f>
        <v>1737241.2883439227</v>
      </c>
      <c r="G707" s="900" t="s">
        <v>2359</v>
      </c>
      <c r="I707" s="884"/>
    </row>
    <row r="708" spans="1:9">
      <c r="A708" s="634"/>
      <c r="B708" s="950" t="s">
        <v>915</v>
      </c>
      <c r="C708" s="951" t="str">
        <f>+VLOOKUP(B708,[31]Resumen!$B$1:$F$65536,2,0)</f>
        <v>Transformador de Potencia Trifásico 220/138/23 kV, 40 MVA (ONAF), 1425 kVp BIL</v>
      </c>
      <c r="D708" s="952" t="s">
        <v>3280</v>
      </c>
      <c r="E708" s="953">
        <f>+VLOOKUP(B708,[31]Resumen!$B$1:$F$65536,4,0)</f>
        <v>1</v>
      </c>
      <c r="F708" s="954">
        <f>+VLOOKUP(B708,[31]Resumen!$B$1:$F$65536,5,0)</f>
        <v>1640025.5464621098</v>
      </c>
      <c r="G708" s="900" t="s">
        <v>2359</v>
      </c>
      <c r="I708" s="884"/>
    </row>
    <row r="709" spans="1:9">
      <c r="A709" s="634"/>
      <c r="B709" s="950" t="s">
        <v>916</v>
      </c>
      <c r="C709" s="951" t="str">
        <f>+VLOOKUP(B709,[31]Resumen!$B$1:$F$65536,2,0)</f>
        <v>Transformador de Potencia Trifásico 220/138/23 kV, 35 MVA (ONAF), 1425 kVp BIL</v>
      </c>
      <c r="D709" s="952" t="s">
        <v>3280</v>
      </c>
      <c r="E709" s="953">
        <f>+VLOOKUP(B709,[31]Resumen!$B$1:$F$65536,4,0)</f>
        <v>1</v>
      </c>
      <c r="F709" s="954">
        <f>+VLOOKUP(B709,[31]Resumen!$B$1:$F$65536,5,0)</f>
        <v>1529811.4283918638</v>
      </c>
      <c r="G709" s="900" t="s">
        <v>2359</v>
      </c>
      <c r="I709" s="884"/>
    </row>
    <row r="710" spans="1:9">
      <c r="A710" s="634"/>
      <c r="B710" s="950" t="s">
        <v>917</v>
      </c>
      <c r="C710" s="951" t="str">
        <f>+VLOOKUP(B710,[31]Resumen!$B$1:$F$65536,2,0)</f>
        <v>Transformador de Potencia Trifásico 220/138/23 kV, 30 MVA (ONAF), 1425 kVp BIL</v>
      </c>
      <c r="D710" s="952" t="s">
        <v>3280</v>
      </c>
      <c r="E710" s="953">
        <f>+VLOOKUP(B710,[31]Resumen!$B$1:$F$65536,4,0)</f>
        <v>1</v>
      </c>
      <c r="F710" s="954">
        <f>+VLOOKUP(B710,[31]Resumen!$B$1:$F$65536,5,0)</f>
        <v>1402578.5665669069</v>
      </c>
      <c r="G710" s="900" t="s">
        <v>2359</v>
      </c>
      <c r="I710" s="884"/>
    </row>
    <row r="711" spans="1:9">
      <c r="A711" s="634"/>
      <c r="B711" s="950" t="s">
        <v>918</v>
      </c>
      <c r="C711" s="951" t="str">
        <f>+VLOOKUP(B711,[31]Resumen!$B$1:$F$65536,2,0)</f>
        <v>Transformador de Potencia Trifásico 220/138/23 kV, 25 MVA (ONAF), 1425 kVp BIL</v>
      </c>
      <c r="D711" s="952" t="s">
        <v>3280</v>
      </c>
      <c r="E711" s="953">
        <f>+VLOOKUP(B711,[31]Resumen!$B$1:$F$65536,4,0)</f>
        <v>1</v>
      </c>
      <c r="F711" s="954">
        <f>+VLOOKUP(B711,[31]Resumen!$B$1:$F$65536,5,0)</f>
        <v>1252094.0311158053</v>
      </c>
      <c r="G711" s="900" t="s">
        <v>2359</v>
      </c>
      <c r="I711" s="884"/>
    </row>
    <row r="712" spans="1:9">
      <c r="A712" s="634"/>
      <c r="B712" s="950" t="s">
        <v>919</v>
      </c>
      <c r="C712" s="951" t="str">
        <f>+VLOOKUP(B712,[31]Resumen!$B$1:$F$65536,2,0)</f>
        <v>Transformador de Potencia Trifásico 220/138/23 kV, 20 MVA (ONAF), 1425 kVp BIL</v>
      </c>
      <c r="D712" s="952" t="s">
        <v>3280</v>
      </c>
      <c r="E712" s="953">
        <f>+VLOOKUP(B712,[31]Resumen!$B$1:$F$65536,4,0)</f>
        <v>1</v>
      </c>
      <c r="F712" s="954">
        <f>+VLOOKUP(B712,[31]Resumen!$B$1:$F$65536,5,0)</f>
        <v>1067915.8447898906</v>
      </c>
      <c r="G712" s="900" t="s">
        <v>2359</v>
      </c>
      <c r="I712" s="884"/>
    </row>
    <row r="713" spans="1:9">
      <c r="A713" s="634"/>
      <c r="B713" s="950" t="s">
        <v>920</v>
      </c>
      <c r="C713" s="951" t="str">
        <f>+VLOOKUP(B713,[31]Resumen!$B$1:$F$65536,2,0)</f>
        <v>Transformador de Potencia Trifásico 220/60/10 kV, 300 MVA (ONAF), 1425 kVp BIL</v>
      </c>
      <c r="D713" s="952" t="s">
        <v>3280</v>
      </c>
      <c r="E713" s="953">
        <f>+VLOOKUP(B713,[31]Resumen!$B$1:$F$65536,4,0)</f>
        <v>0</v>
      </c>
      <c r="F713" s="954">
        <f>+VLOOKUP(B713,[31]Resumen!$B$1:$F$65536,5,0)</f>
        <v>3971458.9287445415</v>
      </c>
      <c r="G713" s="900" t="s">
        <v>2359</v>
      </c>
      <c r="I713" s="884"/>
    </row>
    <row r="714" spans="1:9">
      <c r="A714" s="634"/>
      <c r="B714" s="950" t="s">
        <v>921</v>
      </c>
      <c r="C714" s="951" t="str">
        <f>+VLOOKUP(B714,[31]Resumen!$B$1:$F$65536,2,0)</f>
        <v>Transformador de Potencia Trifásico 220/60/10 kV, 240 MVA (ONAF), 1425 kVp BIL</v>
      </c>
      <c r="D714" s="952" t="s">
        <v>3280</v>
      </c>
      <c r="E714" s="953">
        <f>+VLOOKUP(B714,[31]Resumen!$B$1:$F$65536,4,0)</f>
        <v>0</v>
      </c>
      <c r="F714" s="954">
        <f>+VLOOKUP(B714,[31]Resumen!$B$1:$F$65536,5,0)</f>
        <v>3638351.4944078629</v>
      </c>
      <c r="G714" s="900" t="s">
        <v>2359</v>
      </c>
      <c r="I714" s="884"/>
    </row>
    <row r="715" spans="1:9">
      <c r="A715" s="634"/>
      <c r="B715" s="950" t="s">
        <v>922</v>
      </c>
      <c r="C715" s="951" t="str">
        <f>+VLOOKUP(B715,[31]Resumen!$B$1:$F$65536,2,0)</f>
        <v>Transformador de Potencia Trifásico 220/60/10 kV, 180 MVA (ONAF), 1425 kVp BIL</v>
      </c>
      <c r="D715" s="952" t="s">
        <v>3280</v>
      </c>
      <c r="E715" s="953">
        <f>+VLOOKUP(B715,[31]Resumen!$B$1:$F$65536,4,0)</f>
        <v>0</v>
      </c>
      <c r="F715" s="954">
        <f>+VLOOKUP(B715,[31]Resumen!$B$1:$F$65536,5,0)</f>
        <v>3208901.3198691704</v>
      </c>
      <c r="G715" s="900" t="s">
        <v>2359</v>
      </c>
      <c r="I715" s="884"/>
    </row>
    <row r="716" spans="1:9">
      <c r="A716" s="634"/>
      <c r="B716" s="950" t="s">
        <v>923</v>
      </c>
      <c r="C716" s="951" t="str">
        <f>+VLOOKUP(B716,[31]Resumen!$B$1:$F$65536,2,0)</f>
        <v>Transformador de Potencia Trifásico 220/60/10 kV, 120 MVA (ONAF), 1425 kVp BIL</v>
      </c>
      <c r="D716" s="952" t="s">
        <v>3280</v>
      </c>
      <c r="E716" s="953">
        <f>+VLOOKUP(B716,[31]Resumen!$B$1:$F$65536,4,0)</f>
        <v>0</v>
      </c>
      <c r="F716" s="954">
        <f>+VLOOKUP(B716,[31]Resumen!$B$1:$F$65536,5,0)</f>
        <v>2603625.294281628</v>
      </c>
      <c r="G716" s="900" t="s">
        <v>2359</v>
      </c>
      <c r="I716" s="884"/>
    </row>
    <row r="717" spans="1:9">
      <c r="A717" s="634"/>
      <c r="B717" s="950" t="s">
        <v>924</v>
      </c>
      <c r="C717" s="951" t="str">
        <f>+VLOOKUP(B717,[31]Resumen!$B$1:$F$65536,2,0)</f>
        <v>Transformador de Potencia Trifásico 220/60/10 kV, 115 MVA (ONAF), 1425 kVp BIL</v>
      </c>
      <c r="D717" s="952" t="s">
        <v>3280</v>
      </c>
      <c r="E717" s="953">
        <f>+VLOOKUP(B717,[31]Resumen!$B$1:$F$65536,4,0)</f>
        <v>0</v>
      </c>
      <c r="F717" s="954">
        <f>+VLOOKUP(B717,[31]Resumen!$B$1:$F$65536,5,0)</f>
        <v>2540092.5420156182</v>
      </c>
      <c r="G717" s="900" t="s">
        <v>2359</v>
      </c>
      <c r="I717" s="884"/>
    </row>
    <row r="718" spans="1:9">
      <c r="A718" s="634"/>
      <c r="B718" s="950" t="s">
        <v>925</v>
      </c>
      <c r="C718" s="951" t="str">
        <f>+VLOOKUP(B718,[31]Resumen!$B$1:$F$65536,2,0)</f>
        <v>Transformador de Potencia Trifásico 220/60/10 kV, 110 MVA (ONAF), 1425 kVp BIL</v>
      </c>
      <c r="D718" s="952" t="s">
        <v>3280</v>
      </c>
      <c r="E718" s="953">
        <f>+VLOOKUP(B718,[31]Resumen!$B$1:$F$65536,4,0)</f>
        <v>0</v>
      </c>
      <c r="F718" s="954">
        <f>+VLOOKUP(B718,[31]Resumen!$B$1:$F$65536,5,0)</f>
        <v>2473735.2016645032</v>
      </c>
      <c r="G718" s="900" t="s">
        <v>2359</v>
      </c>
      <c r="I718" s="884"/>
    </row>
    <row r="719" spans="1:9">
      <c r="A719" s="634"/>
      <c r="B719" s="950" t="s">
        <v>926</v>
      </c>
      <c r="C719" s="951" t="str">
        <f>+VLOOKUP(B719,[31]Resumen!$B$1:$F$65536,2,0)</f>
        <v>Transformador de Potencia Trifásico 220/60/10 kV, 105 MVA (ONAF), 1425 kVp BIL</v>
      </c>
      <c r="D719" s="952" t="s">
        <v>3280</v>
      </c>
      <c r="E719" s="953">
        <f>+VLOOKUP(B719,[31]Resumen!$B$1:$F$65536,4,0)</f>
        <v>0</v>
      </c>
      <c r="F719" s="954">
        <f>+VLOOKUP(B719,[31]Resumen!$B$1:$F$65536,5,0)</f>
        <v>2404290.3848092705</v>
      </c>
      <c r="G719" s="900" t="s">
        <v>2359</v>
      </c>
      <c r="I719" s="884"/>
    </row>
    <row r="720" spans="1:9">
      <c r="A720" s="634"/>
      <c r="B720" s="950" t="s">
        <v>927</v>
      </c>
      <c r="C720" s="951" t="str">
        <f>+VLOOKUP(B720,[31]Resumen!$B$1:$F$65536,2,0)</f>
        <v>Transformador de Potencia Trifásico 220/60/10 kV, 100 MVA (ONAF), 1425 kVp BIL</v>
      </c>
      <c r="D720" s="952" t="s">
        <v>3280</v>
      </c>
      <c r="E720" s="953">
        <f>+VLOOKUP(B720,[31]Resumen!$B$1:$F$65536,4,0)</f>
        <v>0</v>
      </c>
      <c r="F720" s="954">
        <f>+VLOOKUP(B720,[31]Resumen!$B$1:$F$65536,5,0)</f>
        <v>2331456.7030307651</v>
      </c>
      <c r="G720" s="900" t="s">
        <v>2359</v>
      </c>
      <c r="I720" s="884"/>
    </row>
    <row r="721" spans="1:9">
      <c r="A721" s="634"/>
      <c r="B721" s="950" t="s">
        <v>928</v>
      </c>
      <c r="C721" s="951" t="str">
        <f>+VLOOKUP(B721,[31]Resumen!$B$1:$F$65536,2,0)</f>
        <v>Transformador de Potencia Trifásico 220/60/10 kV, 95 MVA (ONAF), 1425 kVp BIL</v>
      </c>
      <c r="D721" s="952" t="s">
        <v>3280</v>
      </c>
      <c r="E721" s="953">
        <f>+VLOOKUP(B721,[31]Resumen!$B$1:$F$65536,4,0)</f>
        <v>1</v>
      </c>
      <c r="F721" s="954">
        <f>+VLOOKUP(B721,[31]Resumen!$B$1:$F$65536,5,0)</f>
        <v>2254886.3625863139</v>
      </c>
      <c r="G721" s="900" t="s">
        <v>2359</v>
      </c>
      <c r="I721" s="884"/>
    </row>
    <row r="722" spans="1:9">
      <c r="A722" s="634"/>
      <c r="B722" s="950" t="s">
        <v>929</v>
      </c>
      <c r="C722" s="951" t="str">
        <f>+VLOOKUP(B722,[31]Resumen!$B$1:$F$65536,2,0)</f>
        <v>Transformador de Potencia Trifásico 220/60/10 kV, 90 MVA (ONAF), 1425 kVp BIL</v>
      </c>
      <c r="D722" s="952" t="s">
        <v>3280</v>
      </c>
      <c r="E722" s="953">
        <f>+VLOOKUP(B722,[31]Resumen!$B$1:$F$65536,4,0)</f>
        <v>1</v>
      </c>
      <c r="F722" s="954">
        <f>+VLOOKUP(B722,[31]Resumen!$B$1:$F$65536,5,0)</f>
        <v>2174175.1197429355</v>
      </c>
      <c r="G722" s="900" t="s">
        <v>2359</v>
      </c>
      <c r="I722" s="884"/>
    </row>
    <row r="723" spans="1:9">
      <c r="A723" s="634"/>
      <c r="B723" s="950" t="s">
        <v>930</v>
      </c>
      <c r="C723" s="951" t="str">
        <f>+VLOOKUP(B723,[31]Resumen!$B$1:$F$65536,2,0)</f>
        <v>Transformador de Potencia Trifásico 220/60/10 kV, 85 MVA (ONAF), 1425 kVp BIL</v>
      </c>
      <c r="D723" s="952" t="s">
        <v>3280</v>
      </c>
      <c r="E723" s="953">
        <f>+VLOOKUP(B723,[31]Resumen!$B$1:$F$65536,4,0)</f>
        <v>1</v>
      </c>
      <c r="F723" s="954">
        <f>+VLOOKUP(B723,[31]Resumen!$B$1:$F$65536,5,0)</f>
        <v>2088849.3620732951</v>
      </c>
      <c r="G723" s="900" t="s">
        <v>2359</v>
      </c>
      <c r="I723" s="884"/>
    </row>
    <row r="724" spans="1:9">
      <c r="A724" s="634"/>
      <c r="B724" s="950" t="s">
        <v>931</v>
      </c>
      <c r="C724" s="951" t="str">
        <f>+VLOOKUP(B724,[31]Resumen!$B$1:$F$65536,2,0)</f>
        <v>Transformador de Potencia Trifásico 220/60/10 kV, 80 MVA (ONAF), 1425 kVp BIL</v>
      </c>
      <c r="D724" s="952" t="s">
        <v>3280</v>
      </c>
      <c r="E724" s="953">
        <f>+VLOOKUP(B724,[31]Resumen!$B$1:$F$65536,4,0)</f>
        <v>1</v>
      </c>
      <c r="F724" s="954">
        <f>+VLOOKUP(B724,[31]Resumen!$B$1:$F$65536,5,0)</f>
        <v>2179118.8530390174</v>
      </c>
      <c r="G724" s="900" t="s">
        <v>2359</v>
      </c>
      <c r="I724" s="884"/>
    </row>
    <row r="725" spans="1:9">
      <c r="A725" s="634"/>
      <c r="B725" s="950" t="s">
        <v>932</v>
      </c>
      <c r="C725" s="951" t="str">
        <f>+VLOOKUP(B725,[31]Resumen!$B$1:$F$65536,2,0)</f>
        <v>Transformador de Potencia Trifásico 220/60/10 kV, 75 MVA (ONAF), 1425 kVp BIL</v>
      </c>
      <c r="D725" s="952" t="s">
        <v>3280</v>
      </c>
      <c r="E725" s="953">
        <f>+VLOOKUP(B725,[31]Resumen!$B$1:$F$65536,4,0)</f>
        <v>1</v>
      </c>
      <c r="F725" s="954">
        <f>+VLOOKUP(B725,[31]Resumen!$B$1:$F$65536,5,0)</f>
        <v>2126645.1028723503</v>
      </c>
      <c r="G725" s="900" t="s">
        <v>2359</v>
      </c>
      <c r="I725" s="884"/>
    </row>
    <row r="726" spans="1:9">
      <c r="A726" s="634"/>
      <c r="B726" s="950" t="s">
        <v>933</v>
      </c>
      <c r="C726" s="951" t="str">
        <f>+VLOOKUP(B726,[31]Resumen!$B$1:$F$65536,2,0)</f>
        <v>Transformador de Potencia Trifásico 220/60/10 kV, 70 MVA (ONAF), 1425 kVp BIL</v>
      </c>
      <c r="D726" s="952" t="s">
        <v>3280</v>
      </c>
      <c r="E726" s="953">
        <f>+VLOOKUP(B726,[31]Resumen!$B$1:$F$65536,4,0)</f>
        <v>1</v>
      </c>
      <c r="F726" s="954">
        <f>+VLOOKUP(B726,[31]Resumen!$B$1:$F$65536,5,0)</f>
        <v>2070549.6944577361</v>
      </c>
      <c r="G726" s="900" t="s">
        <v>2359</v>
      </c>
      <c r="I726" s="884"/>
    </row>
    <row r="727" spans="1:9">
      <c r="A727" s="634"/>
      <c r="B727" s="950" t="s">
        <v>934</v>
      </c>
      <c r="C727" s="951" t="str">
        <f>+VLOOKUP(B727,[31]Resumen!$B$1:$F$65536,2,0)</f>
        <v>Transformador de Potencia Trifásico 220/60/10 kV, 65 MVA (ONAF), 1425 kVp BIL</v>
      </c>
      <c r="D727" s="952" t="s">
        <v>3280</v>
      </c>
      <c r="E727" s="953">
        <f>+VLOOKUP(B727,[31]Resumen!$B$1:$F$65536,4,0)</f>
        <v>1</v>
      </c>
      <c r="F727" s="954">
        <f>+VLOOKUP(B727,[31]Resumen!$B$1:$F$65536,5,0)</f>
        <v>2010295.3975260856</v>
      </c>
      <c r="G727" s="900" t="s">
        <v>2359</v>
      </c>
      <c r="I727" s="884"/>
    </row>
    <row r="728" spans="1:9">
      <c r="A728" s="634"/>
      <c r="B728" s="950" t="s">
        <v>935</v>
      </c>
      <c r="C728" s="951" t="str">
        <f>+VLOOKUP(B728,[31]Resumen!$B$1:$F$65536,2,0)</f>
        <v>Transformador de Potencia Trifásico 220/60/10 kV, 60 MVA (ONAF), 1425 kVp BIL</v>
      </c>
      <c r="D728" s="952" t="s">
        <v>3280</v>
      </c>
      <c r="E728" s="953">
        <f>+VLOOKUP(B728,[31]Resumen!$B$1:$F$65536,4,0)</f>
        <v>1</v>
      </c>
      <c r="F728" s="954">
        <f>+VLOOKUP(B728,[31]Resumen!$B$1:$F$65536,5,0)</f>
        <v>1945215.7989996227</v>
      </c>
      <c r="G728" s="900" t="s">
        <v>2359</v>
      </c>
      <c r="I728" s="884"/>
    </row>
    <row r="729" spans="1:9">
      <c r="A729" s="634"/>
      <c r="B729" s="950" t="s">
        <v>936</v>
      </c>
      <c r="C729" s="951" t="str">
        <f>+VLOOKUP(B729,[31]Resumen!$B$1:$F$65536,2,0)</f>
        <v>Transformador de Potencia Trifásico 220/60/10 kV, 55 MVA (ONAF), 1425 kVp BIL</v>
      </c>
      <c r="D729" s="952" t="s">
        <v>3280</v>
      </c>
      <c r="E729" s="953">
        <f>+VLOOKUP(B729,[31]Resumen!$B$1:$F$65536,4,0)</f>
        <v>1</v>
      </c>
      <c r="F729" s="954">
        <f>+VLOOKUP(B729,[31]Resumen!$B$1:$F$65536,5,0)</f>
        <v>1874470.2477019886</v>
      </c>
      <c r="G729" s="900" t="s">
        <v>2359</v>
      </c>
      <c r="I729" s="884"/>
    </row>
    <row r="730" spans="1:9">
      <c r="A730" s="634"/>
      <c r="B730" s="950" t="s">
        <v>937</v>
      </c>
      <c r="C730" s="951" t="str">
        <f>+VLOOKUP(B730,[31]Resumen!$B$1:$F$65536,2,0)</f>
        <v>Transformador de Potencia Trifásico 220/60/10 kV, 50 MVA (ONAF), 1425 kVp BIL</v>
      </c>
      <c r="D730" s="952" t="s">
        <v>3280</v>
      </c>
      <c r="E730" s="953">
        <f>+VLOOKUP(B730,[31]Resumen!$B$1:$F$65536,4,0)</f>
        <v>1</v>
      </c>
      <c r="F730" s="954">
        <f>+VLOOKUP(B730,[31]Resumen!$B$1:$F$65536,5,0)</f>
        <v>1796977.2640506967</v>
      </c>
      <c r="G730" s="900" t="s">
        <v>2359</v>
      </c>
      <c r="I730" s="884"/>
    </row>
    <row r="731" spans="1:9">
      <c r="A731" s="634"/>
      <c r="B731" s="950" t="s">
        <v>938</v>
      </c>
      <c r="C731" s="951" t="str">
        <f>+VLOOKUP(B731,[31]Resumen!$B$1:$F$65536,2,0)</f>
        <v>Transformador de Potencia Trifásico 220/60/10 kV, 45 MVA (ONAF), 1425 kVp BIL</v>
      </c>
      <c r="D731" s="952" t="s">
        <v>3280</v>
      </c>
      <c r="E731" s="953">
        <f>+VLOOKUP(B731,[31]Resumen!$B$1:$F$65536,4,0)</f>
        <v>1</v>
      </c>
      <c r="F731" s="954">
        <f>+VLOOKUP(B731,[31]Resumen!$B$1:$F$65536,5,0)</f>
        <v>1711312.7449602287</v>
      </c>
      <c r="G731" s="900" t="s">
        <v>2359</v>
      </c>
      <c r="I731" s="884"/>
    </row>
    <row r="732" spans="1:9">
      <c r="A732" s="634"/>
      <c r="B732" s="950" t="s">
        <v>939</v>
      </c>
      <c r="C732" s="951" t="str">
        <f>+VLOOKUP(B732,[31]Resumen!$B$1:$F$65536,2,0)</f>
        <v>Transformador de Potencia Trifásico 220/60/10 kV, 40 MVA (ONAF), 1425 kVp BIL</v>
      </c>
      <c r="D732" s="952" t="s">
        <v>3280</v>
      </c>
      <c r="E732" s="953">
        <f>+VLOOKUP(B732,[31]Resumen!$B$1:$F$65536,4,0)</f>
        <v>1</v>
      </c>
      <c r="F732" s="954">
        <f>+VLOOKUP(B732,[31]Resumen!$B$1:$F$65536,5,0)</f>
        <v>1615547.9601779694</v>
      </c>
      <c r="G732" s="900" t="s">
        <v>2359</v>
      </c>
      <c r="I732" s="884"/>
    </row>
    <row r="733" spans="1:9">
      <c r="A733" s="634"/>
      <c r="B733" s="950" t="s">
        <v>940</v>
      </c>
      <c r="C733" s="951" t="str">
        <f>+VLOOKUP(B733,[31]Resumen!$B$1:$F$65536,2,0)</f>
        <v>Transformador de Potencia Trifásico 220/60/10 kV, 35 MVA (ONAF), 1425 kVp BIL</v>
      </c>
      <c r="D733" s="952" t="s">
        <v>3280</v>
      </c>
      <c r="E733" s="953">
        <f>+VLOOKUP(B733,[31]Resumen!$B$1:$F$65536,4,0)</f>
        <v>1</v>
      </c>
      <c r="F733" s="954">
        <f>+VLOOKUP(B733,[31]Resumen!$B$1:$F$65536,5,0)</f>
        <v>1506978.8015966869</v>
      </c>
      <c r="G733" s="900" t="s">
        <v>2359</v>
      </c>
      <c r="I733" s="884"/>
    </row>
    <row r="734" spans="1:9">
      <c r="A734" s="634"/>
      <c r="B734" s="950" t="s">
        <v>941</v>
      </c>
      <c r="C734" s="951" t="str">
        <f>+VLOOKUP(B734,[31]Resumen!$B$1:$F$65536,2,0)</f>
        <v>Transformador de Potencia Trifásico 220/60/10 kV, 30 MVA (ONAF), 1425 kVp BIL</v>
      </c>
      <c r="D734" s="952" t="s">
        <v>3280</v>
      </c>
      <c r="E734" s="953">
        <f>+VLOOKUP(B734,[31]Resumen!$B$1:$F$65536,4,0)</f>
        <v>1</v>
      </c>
      <c r="F734" s="954">
        <f>+VLOOKUP(B734,[31]Resumen!$B$1:$F$65536,5,0)</f>
        <v>1381644.9061385749</v>
      </c>
      <c r="G734" s="900" t="s">
        <v>2359</v>
      </c>
      <c r="I734" s="884"/>
    </row>
    <row r="735" spans="1:9">
      <c r="A735" s="634"/>
      <c r="B735" s="950" t="s">
        <v>942</v>
      </c>
      <c r="C735" s="951" t="str">
        <f>+VLOOKUP(B735,[31]Resumen!$B$1:$F$65536,2,0)</f>
        <v>Transformador de Potencia Trifásico 220/60/10 kV, 25 MVA (ONAF), 1425 kVp BIL</v>
      </c>
      <c r="D735" s="952" t="s">
        <v>3280</v>
      </c>
      <c r="E735" s="953">
        <f>+VLOOKUP(B735,[31]Resumen!$B$1:$F$65536,4,0)</f>
        <v>1</v>
      </c>
      <c r="F735" s="954">
        <f>+VLOOKUP(B735,[31]Resumen!$B$1:$F$65536,5,0)</f>
        <v>1233406.3711896481</v>
      </c>
      <c r="G735" s="900" t="s">
        <v>2359</v>
      </c>
      <c r="I735" s="884"/>
    </row>
    <row r="736" spans="1:9">
      <c r="A736" s="634"/>
      <c r="B736" s="950" t="s">
        <v>943</v>
      </c>
      <c r="C736" s="951" t="str">
        <f>+VLOOKUP(B736,[31]Resumen!$B$1:$F$65536,2,0)</f>
        <v>Transformador de Potencia Trifásico 220/60/10 kV, 20 MVA (ONAF), 1425 kVp BIL</v>
      </c>
      <c r="D736" s="952" t="s">
        <v>3280</v>
      </c>
      <c r="E736" s="953">
        <f>+VLOOKUP(B736,[31]Resumen!$B$1:$F$65536,4,0)</f>
        <v>1</v>
      </c>
      <c r="F736" s="954">
        <f>+VLOOKUP(B736,[31]Resumen!$B$1:$F$65536,5,0)</f>
        <v>1051977.067316921</v>
      </c>
      <c r="G736" s="900" t="s">
        <v>2359</v>
      </c>
      <c r="I736" s="884"/>
    </row>
    <row r="737" spans="1:9">
      <c r="A737" s="634"/>
      <c r="B737" s="950" t="s">
        <v>944</v>
      </c>
      <c r="C737" s="951" t="str">
        <f>+VLOOKUP(B737,[31]Resumen!$B$1:$F$65536,2,0)</f>
        <v>Transformador de Potencia Trifásico 220/60/23 kV, 300 MVA (ONAF), 1425 kVp BIL</v>
      </c>
      <c r="D737" s="952" t="s">
        <v>3280</v>
      </c>
      <c r="E737" s="953">
        <f>+VLOOKUP(B737,[31]Resumen!$B$1:$F$65536,4,0)</f>
        <v>0</v>
      </c>
      <c r="F737" s="954">
        <f>+VLOOKUP(B737,[31]Resumen!$B$1:$F$65536,5,0)</f>
        <v>3991416.0087884841</v>
      </c>
      <c r="G737" s="900" t="s">
        <v>2359</v>
      </c>
      <c r="I737" s="884"/>
    </row>
    <row r="738" spans="1:9">
      <c r="A738" s="634"/>
      <c r="B738" s="950" t="s">
        <v>945</v>
      </c>
      <c r="C738" s="951" t="str">
        <f>+VLOOKUP(B738,[31]Resumen!$B$1:$F$65536,2,0)</f>
        <v>Transformador de Potencia Trifásico 220/60/23 kV, 240 MVA (ONAF), 1425 kVp BIL</v>
      </c>
      <c r="D738" s="952" t="s">
        <v>3280</v>
      </c>
      <c r="E738" s="953">
        <f>+VLOOKUP(B738,[31]Resumen!$B$1:$F$65536,4,0)</f>
        <v>0</v>
      </c>
      <c r="F738" s="954">
        <f>+VLOOKUP(B738,[31]Resumen!$B$1:$F$65536,5,0)</f>
        <v>3656634.6677465956</v>
      </c>
      <c r="G738" s="900" t="s">
        <v>2359</v>
      </c>
      <c r="I738" s="884"/>
    </row>
    <row r="739" spans="1:9">
      <c r="A739" s="634"/>
      <c r="B739" s="950" t="s">
        <v>946</v>
      </c>
      <c r="C739" s="951" t="str">
        <f>+VLOOKUP(B739,[31]Resumen!$B$1:$F$65536,2,0)</f>
        <v>Transformador de Potencia Trifásico 220/60/23 kV, 180 MVA (ONAF), 1425 kVp BIL</v>
      </c>
      <c r="D739" s="952" t="s">
        <v>3280</v>
      </c>
      <c r="E739" s="953">
        <f>+VLOOKUP(B739,[31]Resumen!$B$1:$F$65536,4,0)</f>
        <v>0</v>
      </c>
      <c r="F739" s="954">
        <f>+VLOOKUP(B739,[31]Resumen!$B$1:$F$65536,5,0)</f>
        <v>3225026.4521298194</v>
      </c>
      <c r="G739" s="900" t="s">
        <v>2359</v>
      </c>
      <c r="I739" s="884"/>
    </row>
    <row r="740" spans="1:9">
      <c r="A740" s="634"/>
      <c r="B740" s="950" t="s">
        <v>947</v>
      </c>
      <c r="C740" s="951" t="str">
        <f>+VLOOKUP(B740,[31]Resumen!$B$1:$F$65536,2,0)</f>
        <v>Transformador de Potencia Trifásico 220/60/23 kV, 120 MVA (ONAF), 1425 kVp BIL</v>
      </c>
      <c r="D740" s="952" t="s">
        <v>3280</v>
      </c>
      <c r="E740" s="953">
        <f>+VLOOKUP(B740,[31]Resumen!$B$1:$F$65536,4,0)</f>
        <v>0</v>
      </c>
      <c r="F740" s="954">
        <f>+VLOOKUP(B740,[31]Resumen!$B$1:$F$65536,5,0)</f>
        <v>2616708.838473998</v>
      </c>
      <c r="G740" s="900" t="s">
        <v>2359</v>
      </c>
      <c r="I740" s="884"/>
    </row>
    <row r="741" spans="1:9">
      <c r="A741" s="634"/>
      <c r="B741" s="950" t="s">
        <v>948</v>
      </c>
      <c r="C741" s="951" t="str">
        <f>+VLOOKUP(B741,[31]Resumen!$B$1:$F$65536,2,0)</f>
        <v>Transformador de Potencia Trifásico 220/60/23 kV, 115 MVA (ONAF), 1425 kVp BIL</v>
      </c>
      <c r="D741" s="952" t="s">
        <v>3280</v>
      </c>
      <c r="E741" s="953">
        <f>+VLOOKUP(B741,[31]Resumen!$B$1:$F$65536,4,0)</f>
        <v>0</v>
      </c>
      <c r="F741" s="954">
        <f>+VLOOKUP(B741,[31]Resumen!$B$1:$F$65536,5,0)</f>
        <v>2552856.8261463498</v>
      </c>
      <c r="G741" s="900" t="s">
        <v>2359</v>
      </c>
      <c r="I741" s="884"/>
    </row>
    <row r="742" spans="1:9">
      <c r="A742" s="634"/>
      <c r="B742" s="950" t="s">
        <v>949</v>
      </c>
      <c r="C742" s="951" t="str">
        <f>+VLOOKUP(B742,[31]Resumen!$B$1:$F$65536,2,0)</f>
        <v>Transformador de Potencia Trifásico 220/60/23 kV, 110 MVA (ONAF), 1425 kVp BIL</v>
      </c>
      <c r="D742" s="952" t="s">
        <v>3280</v>
      </c>
      <c r="E742" s="953">
        <f>+VLOOKUP(B742,[31]Resumen!$B$1:$F$65536,4,0)</f>
        <v>0</v>
      </c>
      <c r="F742" s="954">
        <f>+VLOOKUP(B742,[31]Resumen!$B$1:$F$65536,5,0)</f>
        <v>2486166.0318236211</v>
      </c>
      <c r="G742" s="900" t="s">
        <v>2359</v>
      </c>
      <c r="I742" s="884"/>
    </row>
    <row r="743" spans="1:9">
      <c r="A743" s="634"/>
      <c r="B743" s="950" t="s">
        <v>950</v>
      </c>
      <c r="C743" s="951" t="str">
        <f>+VLOOKUP(B743,[31]Resumen!$B$1:$F$65536,2,0)</f>
        <v>Transformador de Potencia Trifásico 220/60/23 kV, 105 MVA (ONAF), 1425 kVp BIL</v>
      </c>
      <c r="D743" s="952" t="s">
        <v>3280</v>
      </c>
      <c r="E743" s="953">
        <f>+VLOOKUP(B743,[31]Resumen!$B$1:$F$65536,4,0)</f>
        <v>0</v>
      </c>
      <c r="F743" s="954">
        <f>+VLOOKUP(B743,[31]Resumen!$B$1:$F$65536,5,0)</f>
        <v>2416372.2460394679</v>
      </c>
      <c r="G743" s="900" t="s">
        <v>2359</v>
      </c>
      <c r="I743" s="884"/>
    </row>
    <row r="744" spans="1:9">
      <c r="A744" s="634"/>
      <c r="B744" s="950" t="s">
        <v>951</v>
      </c>
      <c r="C744" s="951" t="str">
        <f>+VLOOKUP(B744,[31]Resumen!$B$1:$F$65536,2,0)</f>
        <v>Transformador de Potencia Trifásico 220/60/23 kV, 100 MVA (ONAF), 1425 kVp BIL</v>
      </c>
      <c r="D744" s="952" t="s">
        <v>3280</v>
      </c>
      <c r="E744" s="953">
        <f>+VLOOKUP(B744,[31]Resumen!$B$1:$F$65536,4,0)</f>
        <v>0</v>
      </c>
      <c r="F744" s="954">
        <f>+VLOOKUP(B744,[31]Resumen!$B$1:$F$65536,5,0)</f>
        <v>2343172.5658600656</v>
      </c>
      <c r="G744" s="900" t="s">
        <v>2359</v>
      </c>
      <c r="I744" s="884"/>
    </row>
    <row r="745" spans="1:9">
      <c r="A745" s="634"/>
      <c r="B745" s="950" t="s">
        <v>952</v>
      </c>
      <c r="C745" s="951" t="str">
        <f>+VLOOKUP(B745,[31]Resumen!$B$1:$F$65536,2,0)</f>
        <v>Transformador de Potencia Trifásico 220/60/23 kV, 95 MVA (ONAF), 1425 kVp BIL</v>
      </c>
      <c r="D745" s="952" t="s">
        <v>3280</v>
      </c>
      <c r="E745" s="953">
        <f>+VLOOKUP(B745,[31]Resumen!$B$1:$F$65536,4,0)</f>
        <v>1</v>
      </c>
      <c r="F745" s="954">
        <f>+VLOOKUP(B745,[31]Resumen!$B$1:$F$65536,5,0)</f>
        <v>2266217.4498354914</v>
      </c>
      <c r="G745" s="900" t="s">
        <v>2359</v>
      </c>
      <c r="I745" s="884"/>
    </row>
    <row r="746" spans="1:9">
      <c r="A746" s="634"/>
      <c r="B746" s="950" t="s">
        <v>953</v>
      </c>
      <c r="C746" s="951" t="str">
        <f>+VLOOKUP(B746,[31]Resumen!$B$1:$F$65536,2,0)</f>
        <v>Transformador de Potencia Trifásico 220/60/23 kV, 90 MVA (ONAF), 1425 kVp BIL</v>
      </c>
      <c r="D746" s="952" t="s">
        <v>3280</v>
      </c>
      <c r="E746" s="953">
        <f>+VLOOKUP(B746,[31]Resumen!$B$1:$F$65536,4,0)</f>
        <v>1</v>
      </c>
      <c r="F746" s="954">
        <f>+VLOOKUP(B746,[31]Resumen!$B$1:$F$65536,5,0)</f>
        <v>2185100.6228572214</v>
      </c>
      <c r="G746" s="900" t="s">
        <v>2359</v>
      </c>
      <c r="I746" s="884"/>
    </row>
    <row r="747" spans="1:9">
      <c r="A747" s="634"/>
      <c r="B747" s="950" t="s">
        <v>954</v>
      </c>
      <c r="C747" s="951" t="str">
        <f>+VLOOKUP(B747,[31]Resumen!$B$1:$F$65536,2,0)</f>
        <v>Transformador de Potencia Trifásico 220/60/23 kV, 85 MVA (ONAF), 1425 kVp BIL</v>
      </c>
      <c r="D747" s="952" t="s">
        <v>3280</v>
      </c>
      <c r="E747" s="953">
        <f>+VLOOKUP(B747,[31]Resumen!$B$1:$F$65536,4,0)</f>
        <v>1</v>
      </c>
      <c r="F747" s="954">
        <f>+VLOOKUP(B747,[31]Resumen!$B$1:$F$65536,5,0)</f>
        <v>2099346.0925359749</v>
      </c>
      <c r="G747" s="900" t="s">
        <v>2359</v>
      </c>
      <c r="I747" s="884"/>
    </row>
    <row r="748" spans="1:9">
      <c r="A748" s="634"/>
      <c r="B748" s="950" t="s">
        <v>955</v>
      </c>
      <c r="C748" s="951" t="str">
        <f>+VLOOKUP(B748,[31]Resumen!$B$1:$F$65536,2,0)</f>
        <v>Transformador de Potencia Trifásico 220/60/23 kV, 80 MVA (ONAF), 1425 kVp BIL</v>
      </c>
      <c r="D748" s="952" t="s">
        <v>3280</v>
      </c>
      <c r="E748" s="953">
        <f>+VLOOKUP(B748,[31]Resumen!$B$1:$F$65536,4,0)</f>
        <v>1</v>
      </c>
      <c r="F748" s="954">
        <f>+VLOOKUP(B748,[31]Resumen!$B$1:$F$65536,5,0)</f>
        <v>2190069.1990341884</v>
      </c>
      <c r="G748" s="900" t="s">
        <v>2359</v>
      </c>
      <c r="I748" s="884"/>
    </row>
    <row r="749" spans="1:9">
      <c r="A749" s="634"/>
      <c r="B749" s="950" t="s">
        <v>956</v>
      </c>
      <c r="C749" s="951" t="str">
        <f>+VLOOKUP(B749,[31]Resumen!$B$1:$F$65536,2,0)</f>
        <v>Transformador de Potencia Trifásico 220/60/23 kV, 75 MVA (ONAF), 1425 kVp BIL</v>
      </c>
      <c r="D749" s="952" t="s">
        <v>3280</v>
      </c>
      <c r="E749" s="953">
        <f>+VLOOKUP(B749,[31]Resumen!$B$1:$F$65536,4,0)</f>
        <v>1</v>
      </c>
      <c r="F749" s="954">
        <f>+VLOOKUP(B749,[31]Resumen!$B$1:$F$65536,5,0)</f>
        <v>2137331.7616807539</v>
      </c>
      <c r="G749" s="900" t="s">
        <v>2359</v>
      </c>
      <c r="I749" s="884"/>
    </row>
    <row r="750" spans="1:9">
      <c r="A750" s="634"/>
      <c r="B750" s="950" t="s">
        <v>957</v>
      </c>
      <c r="C750" s="951" t="str">
        <f>+VLOOKUP(B750,[31]Resumen!$B$1:$F$65536,2,0)</f>
        <v>Transformador de Potencia Trifásico 220/60/23 kV, 70 MVA (ONAF), 1425 kVp BIL</v>
      </c>
      <c r="D750" s="952" t="s">
        <v>3280</v>
      </c>
      <c r="E750" s="953">
        <f>+VLOOKUP(B750,[31]Resumen!$B$1:$F$65536,4,0)</f>
        <v>1</v>
      </c>
      <c r="F750" s="954">
        <f>+VLOOKUP(B750,[31]Resumen!$B$1:$F$65536,5,0)</f>
        <v>2080954.4667916945</v>
      </c>
      <c r="G750" s="900" t="s">
        <v>2359</v>
      </c>
      <c r="I750" s="884"/>
    </row>
    <row r="751" spans="1:9">
      <c r="A751" s="634"/>
      <c r="B751" s="950" t="s">
        <v>958</v>
      </c>
      <c r="C751" s="951" t="str">
        <f>+VLOOKUP(B751,[31]Resumen!$B$1:$F$65536,2,0)</f>
        <v>Transformador de Potencia Trifásico 220/60/23 kV, 65 MVA (ONAF), 1425 kVp BIL</v>
      </c>
      <c r="D751" s="952" t="s">
        <v>3280</v>
      </c>
      <c r="E751" s="953">
        <f>+VLOOKUP(B751,[31]Resumen!$B$1:$F$65536,4,0)</f>
        <v>1</v>
      </c>
      <c r="F751" s="954">
        <f>+VLOOKUP(B751,[31]Resumen!$B$1:$F$65536,5,0)</f>
        <v>2020397.3844483271</v>
      </c>
      <c r="G751" s="900" t="s">
        <v>2359</v>
      </c>
      <c r="I751" s="884"/>
    </row>
    <row r="752" spans="1:9">
      <c r="A752" s="634"/>
      <c r="B752" s="950" t="s">
        <v>959</v>
      </c>
      <c r="C752" s="951" t="str">
        <f>+VLOOKUP(B752,[31]Resumen!$B$1:$F$65536,2,0)</f>
        <v>Transformador de Potencia Trifásico 220/60/23 kV, 60 MVA (ONAF), 1425 kVp BIL</v>
      </c>
      <c r="D752" s="952" t="s">
        <v>3280</v>
      </c>
      <c r="E752" s="953">
        <f>+VLOOKUP(B752,[31]Resumen!$B$1:$F$65536,4,0)</f>
        <v>1</v>
      </c>
      <c r="F752" s="954">
        <f>+VLOOKUP(B752,[31]Resumen!$B$1:$F$65536,5,0)</f>
        <v>1954990.7527634397</v>
      </c>
      <c r="G752" s="900" t="s">
        <v>2359</v>
      </c>
      <c r="I752" s="884"/>
    </row>
    <row r="753" spans="1:9">
      <c r="A753" s="634"/>
      <c r="B753" s="950" t="s">
        <v>960</v>
      </c>
      <c r="C753" s="951" t="str">
        <f>+VLOOKUP(B753,[31]Resumen!$B$1:$F$65536,2,0)</f>
        <v>Transformador de Potencia Trifásico 220/60/23 kV, 55 MVA (ONAF), 1425 kVp BIL</v>
      </c>
      <c r="D753" s="952" t="s">
        <v>3280</v>
      </c>
      <c r="E753" s="953">
        <f>+VLOOKUP(B753,[31]Resumen!$B$1:$F$65536,4,0)</f>
        <v>1</v>
      </c>
      <c r="F753" s="954">
        <f>+VLOOKUP(B753,[31]Resumen!$B$1:$F$65536,5,0)</f>
        <v>1883889.6961829031</v>
      </c>
      <c r="G753" s="900" t="s">
        <v>2359</v>
      </c>
      <c r="I753" s="884"/>
    </row>
    <row r="754" spans="1:9">
      <c r="A754" s="634"/>
      <c r="B754" s="950" t="s">
        <v>961</v>
      </c>
      <c r="C754" s="951" t="str">
        <f>+VLOOKUP(B754,[31]Resumen!$B$1:$F$65536,2,0)</f>
        <v>Transformador de Potencia Trifásico 220/60/23 kV, 50 MVA (ONAF), 1425 kVp BIL</v>
      </c>
      <c r="D754" s="952" t="s">
        <v>3280</v>
      </c>
      <c r="E754" s="953">
        <f>+VLOOKUP(B754,[31]Resumen!$B$1:$F$65536,4,0)</f>
        <v>1</v>
      </c>
      <c r="F754" s="954">
        <f>+VLOOKUP(B754,[31]Resumen!$B$1:$F$65536,5,0)</f>
        <v>1806007.3005534641</v>
      </c>
      <c r="G754" s="900" t="s">
        <v>2359</v>
      </c>
      <c r="I754" s="884"/>
    </row>
    <row r="755" spans="1:9">
      <c r="A755" s="634"/>
      <c r="B755" s="950" t="s">
        <v>962</v>
      </c>
      <c r="C755" s="951" t="str">
        <f>+VLOOKUP(B755,[31]Resumen!$B$1:$F$65536,2,0)</f>
        <v>Transformador de Potencia Trifásico 220/60/23 kV, 45 MVA (ONAF), 1425 kVp BIL</v>
      </c>
      <c r="D755" s="952" t="s">
        <v>3280</v>
      </c>
      <c r="E755" s="953">
        <f>+VLOOKUP(B755,[31]Resumen!$B$1:$F$65536,4,0)</f>
        <v>1</v>
      </c>
      <c r="F755" s="954">
        <f>+VLOOKUP(B755,[31]Resumen!$B$1:$F$65536,5,0)</f>
        <v>1719912.3064926921</v>
      </c>
      <c r="G755" s="900" t="s">
        <v>2359</v>
      </c>
      <c r="I755" s="884"/>
    </row>
    <row r="756" spans="1:9">
      <c r="A756" s="634"/>
      <c r="B756" s="950" t="s">
        <v>963</v>
      </c>
      <c r="C756" s="951" t="str">
        <f>+VLOOKUP(B756,[31]Resumen!$B$1:$F$65536,2,0)</f>
        <v>Transformador de Potencia Trifásico 220/60/23 kV, 40 MVA (ONAF), 1425 kVp BIL</v>
      </c>
      <c r="D756" s="952" t="s">
        <v>3280</v>
      </c>
      <c r="E756" s="953">
        <f>+VLOOKUP(B756,[31]Resumen!$B$1:$F$65536,4,0)</f>
        <v>1</v>
      </c>
      <c r="F756" s="954">
        <f>+VLOOKUP(B756,[31]Resumen!$B$1:$F$65536,5,0)</f>
        <v>1623666.2916361501</v>
      </c>
      <c r="G756" s="900" t="s">
        <v>2359</v>
      </c>
      <c r="I756" s="884"/>
    </row>
    <row r="757" spans="1:9">
      <c r="A757" s="634"/>
      <c r="B757" s="950" t="s">
        <v>964</v>
      </c>
      <c r="C757" s="951" t="str">
        <f>+VLOOKUP(B757,[31]Resumen!$B$1:$F$65536,2,0)</f>
        <v>Transformador de Potencia Trifásico 220/60/23 kV, 35 MVA (ONAF), 1425 kVp BIL</v>
      </c>
      <c r="D757" s="952" t="s">
        <v>3280</v>
      </c>
      <c r="E757" s="953">
        <f>+VLOOKUP(B757,[31]Resumen!$B$1:$F$65536,4,0)</f>
        <v>1</v>
      </c>
      <c r="F757" s="954">
        <f>+VLOOKUP(B757,[31]Resumen!$B$1:$F$65536,5,0)</f>
        <v>1514551.5593936553</v>
      </c>
      <c r="G757" s="900" t="s">
        <v>2359</v>
      </c>
      <c r="I757" s="884"/>
    </row>
    <row r="758" spans="1:9">
      <c r="A758" s="634"/>
      <c r="B758" s="950" t="s">
        <v>965</v>
      </c>
      <c r="C758" s="951" t="str">
        <f>+VLOOKUP(B758,[31]Resumen!$B$1:$F$65536,2,0)</f>
        <v>Transformador de Potencia Trifásico 220/60/23 kV, 30 MVA (ONAF), 1425 kVp BIL</v>
      </c>
      <c r="D758" s="952" t="s">
        <v>3280</v>
      </c>
      <c r="E758" s="953">
        <f>+VLOOKUP(B758,[31]Resumen!$B$1:$F$65536,4,0)</f>
        <v>1</v>
      </c>
      <c r="F758" s="954">
        <f>+VLOOKUP(B758,[31]Resumen!$B$1:$F$65536,5,0)</f>
        <v>1388587.8453654021</v>
      </c>
      <c r="G758" s="900" t="s">
        <v>2359</v>
      </c>
      <c r="I758" s="884"/>
    </row>
    <row r="759" spans="1:9">
      <c r="A759" s="634"/>
      <c r="B759" s="950" t="s">
        <v>966</v>
      </c>
      <c r="C759" s="951" t="str">
        <f>+VLOOKUP(B759,[31]Resumen!$B$1:$F$65536,2,0)</f>
        <v>Transformador de Potencia Trifásico 220/60/23 kV, 25 MVA (ONAF), 1425 kVp BIL</v>
      </c>
      <c r="D759" s="952" t="s">
        <v>3280</v>
      </c>
      <c r="E759" s="953">
        <f>+VLOOKUP(B759,[31]Resumen!$B$1:$F$65536,4,0)</f>
        <v>1</v>
      </c>
      <c r="F759" s="954">
        <f>+VLOOKUP(B759,[31]Resumen!$B$1:$F$65536,5,0)</f>
        <v>1239604.3931554251</v>
      </c>
      <c r="G759" s="900" t="s">
        <v>2359</v>
      </c>
      <c r="I759" s="884"/>
    </row>
    <row r="760" spans="1:9">
      <c r="A760" s="634"/>
      <c r="B760" s="950" t="s">
        <v>967</v>
      </c>
      <c r="C760" s="951" t="str">
        <f>+VLOOKUP(B760,[31]Resumen!$B$1:$F$65536,2,0)</f>
        <v>Transformador de Potencia Trifásico 220/60/23 kV, 20 MVA (ONAF), 1425 kVp BIL</v>
      </c>
      <c r="D760" s="952" t="s">
        <v>3280</v>
      </c>
      <c r="E760" s="953">
        <f>+VLOOKUP(B760,[31]Resumen!$B$1:$F$65536,4,0)</f>
        <v>1</v>
      </c>
      <c r="F760" s="954">
        <f>+VLOOKUP(B760,[31]Resumen!$B$1:$F$65536,5,0)</f>
        <v>1057263.3842381116</v>
      </c>
      <c r="G760" s="900" t="s">
        <v>2359</v>
      </c>
      <c r="I760" s="884"/>
    </row>
    <row r="761" spans="1:9">
      <c r="A761" s="634"/>
      <c r="B761" s="950" t="s">
        <v>968</v>
      </c>
      <c r="C761" s="951" t="str">
        <f>+VLOOKUP(B761,[31]Resumen!$B$1:$F$65536,2,0)</f>
        <v>Transformador de Potencia Trifásico 220/60 kV, 300 MVA (ONAF), 1425 kVp BIL</v>
      </c>
      <c r="D761" s="952" t="s">
        <v>3280</v>
      </c>
      <c r="E761" s="953">
        <f>+VLOOKUP(B761,[31]Resumen!$B$1:$F$65536,4,0)</f>
        <v>0</v>
      </c>
      <c r="F761" s="954">
        <f>+VLOOKUP(B761,[31]Resumen!$B$1:$F$65536,5,0)</f>
        <v>3309549.1072871182</v>
      </c>
      <c r="G761" s="900" t="s">
        <v>2359</v>
      </c>
      <c r="I761" s="884"/>
    </row>
    <row r="762" spans="1:9">
      <c r="A762" s="634"/>
      <c r="B762" s="950" t="s">
        <v>969</v>
      </c>
      <c r="C762" s="951" t="str">
        <f>+VLOOKUP(B762,[31]Resumen!$B$1:$F$65536,2,0)</f>
        <v>Transformador de Potencia Trifásico 220/60 kV, 240 MVA (ONAF), 1425 kVp BIL</v>
      </c>
      <c r="D762" s="952" t="s">
        <v>3280</v>
      </c>
      <c r="E762" s="953">
        <f>+VLOOKUP(B762,[31]Resumen!$B$1:$F$65536,4,0)</f>
        <v>0</v>
      </c>
      <c r="F762" s="954">
        <f>+VLOOKUP(B762,[31]Resumen!$B$1:$F$65536,5,0)</f>
        <v>3031959.5786732193</v>
      </c>
      <c r="G762" s="900" t="s">
        <v>2359</v>
      </c>
      <c r="I762" s="884"/>
    </row>
    <row r="763" spans="1:9">
      <c r="A763" s="634"/>
      <c r="B763" s="950" t="s">
        <v>970</v>
      </c>
      <c r="C763" s="951" t="str">
        <f>+VLOOKUP(B763,[31]Resumen!$B$1:$F$65536,2,0)</f>
        <v>Transformador de Potencia Trifásico 220/60 kV, 180 MVA (ONAF), 1425 kVp BIL</v>
      </c>
      <c r="D763" s="952" t="s">
        <v>3280</v>
      </c>
      <c r="E763" s="953">
        <f>+VLOOKUP(B763,[31]Resumen!$B$1:$F$65536,4,0)</f>
        <v>0</v>
      </c>
      <c r="F763" s="954">
        <f>+VLOOKUP(B763,[31]Resumen!$B$1:$F$65536,5,0)</f>
        <v>2674084.4332243088</v>
      </c>
      <c r="G763" s="900" t="s">
        <v>2359</v>
      </c>
      <c r="I763" s="884"/>
    </row>
    <row r="764" spans="1:9">
      <c r="A764" s="634"/>
      <c r="B764" s="950" t="s">
        <v>971</v>
      </c>
      <c r="C764" s="951" t="str">
        <f>+VLOOKUP(B764,[31]Resumen!$B$1:$F$65536,2,0)</f>
        <v>Transformador de Potencia Trifásico 220/60 kV, 120 MVA (ONAF), 1425 kVp BIL</v>
      </c>
      <c r="D764" s="952" t="s">
        <v>3280</v>
      </c>
      <c r="E764" s="953">
        <f>+VLOOKUP(B764,[31]Resumen!$B$1:$F$65536,4,0)</f>
        <v>0</v>
      </c>
      <c r="F764" s="954">
        <f>+VLOOKUP(B764,[31]Resumen!$B$1:$F$65536,5,0)</f>
        <v>2169687.7452346901</v>
      </c>
      <c r="G764" s="900" t="s">
        <v>2359</v>
      </c>
      <c r="I764" s="884"/>
    </row>
    <row r="765" spans="1:9">
      <c r="A765" s="634"/>
      <c r="B765" s="950" t="s">
        <v>972</v>
      </c>
      <c r="C765" s="951" t="str">
        <f>+VLOOKUP(B765,[31]Resumen!$B$1:$F$65536,2,0)</f>
        <v>Transformador de Potencia Trifásico 220/60 kV, 115 MVA (ONAF), 1425 kVp BIL</v>
      </c>
      <c r="D765" s="952" t="s">
        <v>3280</v>
      </c>
      <c r="E765" s="953">
        <f>+VLOOKUP(B765,[31]Resumen!$B$1:$F$65536,4,0)</f>
        <v>0</v>
      </c>
      <c r="F765" s="954">
        <f>+VLOOKUP(B765,[31]Resumen!$B$1:$F$65536,5,0)</f>
        <v>2116743.7850130154</v>
      </c>
      <c r="G765" s="900" t="s">
        <v>2359</v>
      </c>
      <c r="I765" s="884"/>
    </row>
    <row r="766" spans="1:9">
      <c r="A766" s="634"/>
      <c r="B766" s="950" t="s">
        <v>973</v>
      </c>
      <c r="C766" s="951" t="str">
        <f>+VLOOKUP(B766,[31]Resumen!$B$1:$F$65536,2,0)</f>
        <v>Transformador de Potencia Trifásico 220/60 kV, 110 MVA (ONAF), 1425 kVp BIL</v>
      </c>
      <c r="D766" s="952" t="s">
        <v>3280</v>
      </c>
      <c r="E766" s="953">
        <f>+VLOOKUP(B766,[31]Resumen!$B$1:$F$65536,4,0)</f>
        <v>0</v>
      </c>
      <c r="F766" s="954">
        <f>+VLOOKUP(B766,[31]Resumen!$B$1:$F$65536,5,0)</f>
        <v>2061446.0013870862</v>
      </c>
      <c r="G766" s="900" t="s">
        <v>2359</v>
      </c>
      <c r="I766" s="884"/>
    </row>
    <row r="767" spans="1:9">
      <c r="A767" s="634"/>
      <c r="B767" s="950" t="s">
        <v>974</v>
      </c>
      <c r="C767" s="951" t="str">
        <f>+VLOOKUP(B767,[31]Resumen!$B$1:$F$65536,2,0)</f>
        <v>Transformador de Potencia Trifásico 220/60 kV, 105 MVA (ONAF), 1425 kVp BIL</v>
      </c>
      <c r="D767" s="952" t="s">
        <v>3280</v>
      </c>
      <c r="E767" s="953">
        <f>+VLOOKUP(B767,[31]Resumen!$B$1:$F$65536,4,0)</f>
        <v>0</v>
      </c>
      <c r="F767" s="954">
        <f>+VLOOKUP(B767,[31]Resumen!$B$1:$F$65536,5,0)</f>
        <v>2003575.3206743922</v>
      </c>
      <c r="G767" s="900" t="s">
        <v>2359</v>
      </c>
      <c r="I767" s="884"/>
    </row>
    <row r="768" spans="1:9">
      <c r="A768" s="634"/>
      <c r="B768" s="950" t="s">
        <v>975</v>
      </c>
      <c r="C768" s="951" t="str">
        <f>+VLOOKUP(B768,[31]Resumen!$B$1:$F$65536,2,0)</f>
        <v>Transformador de Potencia Trifásico 220/60 kV, 100 MVA (ONAF), 1425 kVp BIL</v>
      </c>
      <c r="D768" s="952" t="s">
        <v>3280</v>
      </c>
      <c r="E768" s="953">
        <f>+VLOOKUP(B768,[31]Resumen!$B$1:$F$65536,4,0)</f>
        <v>0</v>
      </c>
      <c r="F768" s="954">
        <f>+VLOOKUP(B768,[31]Resumen!$B$1:$F$65536,5,0)</f>
        <v>1942880.5858589711</v>
      </c>
      <c r="G768" s="900" t="s">
        <v>2359</v>
      </c>
      <c r="I768" s="884"/>
    </row>
    <row r="769" spans="1:9">
      <c r="A769" s="634"/>
      <c r="B769" s="950" t="s">
        <v>976</v>
      </c>
      <c r="C769" s="951" t="str">
        <f>+VLOOKUP(B769,[31]Resumen!$B$1:$F$65536,2,0)</f>
        <v>Transformador de Potencia Trifásico 220/60 kV, 95 MVA (ONAF), 1425 kVp BIL</v>
      </c>
      <c r="D769" s="952" t="s">
        <v>3280</v>
      </c>
      <c r="E769" s="953">
        <f>+VLOOKUP(B769,[31]Resumen!$B$1:$F$65536,4,0)</f>
        <v>1</v>
      </c>
      <c r="F769" s="954">
        <f>+VLOOKUP(B769,[31]Resumen!$B$1:$F$65536,5,0)</f>
        <v>1879071.9688219284</v>
      </c>
      <c r="G769" s="900" t="s">
        <v>2359</v>
      </c>
      <c r="I769" s="884"/>
    </row>
    <row r="770" spans="1:9">
      <c r="A770" s="634"/>
      <c r="B770" s="950" t="s">
        <v>977</v>
      </c>
      <c r="C770" s="951" t="str">
        <f>+VLOOKUP(B770,[31]Resumen!$B$1:$F$65536,2,0)</f>
        <v>Transformador de Potencia Trifásico 220/60 kV, 90 MVA (ONAF), 1425 kVp BIL</v>
      </c>
      <c r="D770" s="952" t="s">
        <v>3280</v>
      </c>
      <c r="E770" s="953">
        <f>+VLOOKUP(B770,[31]Resumen!$B$1:$F$65536,4,0)</f>
        <v>1</v>
      </c>
      <c r="F770" s="954">
        <f>+VLOOKUP(B770,[31]Resumen!$B$1:$F$65536,5,0)</f>
        <v>1811812.5997857796</v>
      </c>
      <c r="G770" s="900" t="s">
        <v>2359</v>
      </c>
      <c r="I770" s="884"/>
    </row>
    <row r="771" spans="1:9">
      <c r="A771" s="634"/>
      <c r="B771" s="950" t="s">
        <v>978</v>
      </c>
      <c r="C771" s="951" t="str">
        <f>+VLOOKUP(B771,[31]Resumen!$B$1:$F$65536,2,0)</f>
        <v>Transformador de Potencia Trifásico 220/60 kV, 85 MVA (ONAF), 1425 kVp BIL</v>
      </c>
      <c r="D771" s="952" t="s">
        <v>3280</v>
      </c>
      <c r="E771" s="953">
        <f>+VLOOKUP(B771,[31]Resumen!$B$1:$F$65536,4,0)</f>
        <v>1</v>
      </c>
      <c r="F771" s="954">
        <f>+VLOOKUP(B771,[31]Resumen!$B$1:$F$65536,5,0)</f>
        <v>1740707.8017277459</v>
      </c>
      <c r="G771" s="900" t="s">
        <v>2359</v>
      </c>
      <c r="I771" s="884"/>
    </row>
    <row r="772" spans="1:9">
      <c r="A772" s="634"/>
      <c r="B772" s="950" t="s">
        <v>979</v>
      </c>
      <c r="C772" s="951" t="str">
        <f>+VLOOKUP(B772,[31]Resumen!$B$1:$F$65536,2,0)</f>
        <v>Transformador de Potencia Trifásico 220/60 kV, 80 MVA (ONAF), 1425 kVp BIL</v>
      </c>
      <c r="D772" s="952" t="s">
        <v>3280</v>
      </c>
      <c r="E772" s="953">
        <f>+VLOOKUP(B772,[31]Resumen!$B$1:$F$65536,4,0)</f>
        <v>1</v>
      </c>
      <c r="F772" s="954">
        <f>+VLOOKUP(B772,[31]Resumen!$B$1:$F$65536,5,0)</f>
        <v>1815932.3775325147</v>
      </c>
      <c r="G772" s="900" t="s">
        <v>2359</v>
      </c>
      <c r="I772" s="884"/>
    </row>
    <row r="773" spans="1:9">
      <c r="A773" s="634"/>
      <c r="B773" s="950" t="s">
        <v>980</v>
      </c>
      <c r="C773" s="951" t="str">
        <f>+VLOOKUP(B773,[31]Resumen!$B$1:$F$65536,2,0)</f>
        <v>Transformador de Potencia Trifásico 220/60 kV, 75 MVA (ONAF), 1425 kVp BIL</v>
      </c>
      <c r="D773" s="952" t="s">
        <v>3280</v>
      </c>
      <c r="E773" s="953">
        <f>+VLOOKUP(B773,[31]Resumen!$B$1:$F$65536,4,0)</f>
        <v>1</v>
      </c>
      <c r="F773" s="954">
        <f>+VLOOKUP(B773,[31]Resumen!$B$1:$F$65536,5,0)</f>
        <v>1772204.2523936252</v>
      </c>
      <c r="G773" s="900" t="s">
        <v>2359</v>
      </c>
      <c r="I773" s="884"/>
    </row>
    <row r="774" spans="1:9">
      <c r="A774" s="634"/>
      <c r="B774" s="950" t="s">
        <v>981</v>
      </c>
      <c r="C774" s="951" t="str">
        <f>+VLOOKUP(B774,[31]Resumen!$B$1:$F$65536,2,0)</f>
        <v>Transformador de Potencia Trifásico 220/60 kV, 70 MVA (ONAF), 1425 kVp BIL</v>
      </c>
      <c r="D774" s="952" t="s">
        <v>3280</v>
      </c>
      <c r="E774" s="953">
        <f>+VLOOKUP(B774,[31]Resumen!$B$1:$F$65536,4,0)</f>
        <v>1</v>
      </c>
      <c r="F774" s="954">
        <f>+VLOOKUP(B774,[31]Resumen!$B$1:$F$65536,5,0)</f>
        <v>1725458.07871478</v>
      </c>
      <c r="G774" s="900" t="s">
        <v>2359</v>
      </c>
      <c r="I774" s="884"/>
    </row>
    <row r="775" spans="1:9">
      <c r="A775" s="634"/>
      <c r="B775" s="950" t="s">
        <v>982</v>
      </c>
      <c r="C775" s="951" t="str">
        <f>+VLOOKUP(B775,[31]Resumen!$B$1:$F$65536,2,0)</f>
        <v>Transformador de Potencia Trifásico 220/60 kV, 65 MVA (ONAF), 1425 kVp BIL</v>
      </c>
      <c r="D775" s="952" t="s">
        <v>3280</v>
      </c>
      <c r="E775" s="953">
        <f>+VLOOKUP(B775,[31]Resumen!$B$1:$F$65536,4,0)</f>
        <v>1</v>
      </c>
      <c r="F775" s="954">
        <f>+VLOOKUP(B775,[31]Resumen!$B$1:$F$65536,5,0)</f>
        <v>1675246.1646050713</v>
      </c>
      <c r="G775" s="900" t="s">
        <v>2359</v>
      </c>
      <c r="I775" s="884"/>
    </row>
    <row r="776" spans="1:9">
      <c r="A776" s="634"/>
      <c r="B776" s="950" t="s">
        <v>983</v>
      </c>
      <c r="C776" s="951" t="str">
        <f>+VLOOKUP(B776,[31]Resumen!$B$1:$F$65536,2,0)</f>
        <v>Transformador de Potencia Trifásico 220/60 kV, 60 MVA (ONAF), 1425 kVp BIL</v>
      </c>
      <c r="D776" s="952" t="s">
        <v>3280</v>
      </c>
      <c r="E776" s="953">
        <f>+VLOOKUP(B776,[31]Resumen!$B$1:$F$65536,4,0)</f>
        <v>1</v>
      </c>
      <c r="F776" s="954">
        <f>+VLOOKUP(B776,[31]Resumen!$B$1:$F$65536,5,0)</f>
        <v>1621013.165833019</v>
      </c>
      <c r="G776" s="900" t="s">
        <v>2359</v>
      </c>
      <c r="I776" s="884"/>
    </row>
    <row r="777" spans="1:9">
      <c r="A777" s="634"/>
      <c r="B777" s="950" t="s">
        <v>984</v>
      </c>
      <c r="C777" s="951" t="str">
        <f>+VLOOKUP(B777,[31]Resumen!$B$1:$F$65536,2,0)</f>
        <v>Transformador de Potencia Trifásico 220/60 kV, 55 MVA (ONAF), 1425 kVp BIL</v>
      </c>
      <c r="D777" s="952" t="s">
        <v>3280</v>
      </c>
      <c r="E777" s="953">
        <f>+VLOOKUP(B777,[31]Resumen!$B$1:$F$65536,4,0)</f>
        <v>1</v>
      </c>
      <c r="F777" s="954">
        <f>+VLOOKUP(B777,[31]Resumen!$B$1:$F$65536,5,0)</f>
        <v>1562058.5397516573</v>
      </c>
      <c r="G777" s="900" t="s">
        <v>2359</v>
      </c>
      <c r="I777" s="884"/>
    </row>
    <row r="778" spans="1:9">
      <c r="A778" s="634"/>
      <c r="B778" s="950" t="s">
        <v>985</v>
      </c>
      <c r="C778" s="951" t="str">
        <f>+VLOOKUP(B778,[31]Resumen!$B$1:$F$65536,2,0)</f>
        <v>Transformador de Potencia Trifásico 220/60 kV, 50 MVA (ONAF), 1425 kVp BIL</v>
      </c>
      <c r="D778" s="952" t="s">
        <v>3280</v>
      </c>
      <c r="E778" s="953">
        <f>+VLOOKUP(B778,[31]Resumen!$B$1:$F$65536,4,0)</f>
        <v>1</v>
      </c>
      <c r="F778" s="954">
        <f>+VLOOKUP(B778,[31]Resumen!$B$1:$F$65536,5,0)</f>
        <v>1497481.0533755808</v>
      </c>
      <c r="G778" s="900" t="s">
        <v>2359</v>
      </c>
      <c r="I778" s="884"/>
    </row>
    <row r="779" spans="1:9">
      <c r="A779" s="634"/>
      <c r="B779" s="950" t="s">
        <v>986</v>
      </c>
      <c r="C779" s="951" t="str">
        <f>+VLOOKUP(B779,[31]Resumen!$B$1:$F$65536,2,0)</f>
        <v>Transformador de Potencia Trifásico 220/60 kV, 45 MVA (ONAF), 1425 kVp BIL</v>
      </c>
      <c r="D779" s="952" t="s">
        <v>3280</v>
      </c>
      <c r="E779" s="953">
        <f>+VLOOKUP(B779,[31]Resumen!$B$1:$F$65536,4,0)</f>
        <v>1</v>
      </c>
      <c r="F779" s="954">
        <f>+VLOOKUP(B779,[31]Resumen!$B$1:$F$65536,5,0)</f>
        <v>1426093.9541335239</v>
      </c>
      <c r="G779" s="900" t="s">
        <v>2359</v>
      </c>
      <c r="I779" s="884"/>
    </row>
    <row r="780" spans="1:9">
      <c r="A780" s="634"/>
      <c r="B780" s="950" t="s">
        <v>987</v>
      </c>
      <c r="C780" s="951" t="str">
        <f>+VLOOKUP(B780,[31]Resumen!$B$1:$F$65536,2,0)</f>
        <v>Transformador de Potencia Trifásico 220/60 kV, 40 MVA (ONAF), 1425 kVp BIL</v>
      </c>
      <c r="D780" s="952" t="s">
        <v>3280</v>
      </c>
      <c r="E780" s="953">
        <f>+VLOOKUP(B780,[31]Resumen!$B$1:$F$65536,4,0)</f>
        <v>1</v>
      </c>
      <c r="F780" s="954">
        <f>+VLOOKUP(B780,[31]Resumen!$B$1:$F$65536,5,0)</f>
        <v>1346289.9668149746</v>
      </c>
      <c r="G780" s="900" t="s">
        <v>2359</v>
      </c>
      <c r="I780" s="884"/>
    </row>
    <row r="781" spans="1:9">
      <c r="A781" s="634"/>
      <c r="B781" s="950" t="s">
        <v>988</v>
      </c>
      <c r="C781" s="951" t="str">
        <f>+VLOOKUP(B781,[31]Resumen!$B$1:$F$65536,2,0)</f>
        <v>Transformador de Potencia Trifásico 220/60 kV, 35 MVA (ONAF), 1425 kVp BIL</v>
      </c>
      <c r="D781" s="952" t="s">
        <v>3280</v>
      </c>
      <c r="E781" s="953">
        <f>+VLOOKUP(B781,[31]Resumen!$B$1:$F$65536,4,0)</f>
        <v>1</v>
      </c>
      <c r="F781" s="954">
        <f>+VLOOKUP(B781,[31]Resumen!$B$1:$F$65536,5,0)</f>
        <v>1255815.6679972392</v>
      </c>
      <c r="G781" s="900" t="s">
        <v>2359</v>
      </c>
      <c r="I781" s="884"/>
    </row>
    <row r="782" spans="1:9">
      <c r="A782" s="634"/>
      <c r="B782" s="950" t="s">
        <v>989</v>
      </c>
      <c r="C782" s="951" t="str">
        <f>+VLOOKUP(B782,[31]Resumen!$B$1:$F$65536,2,0)</f>
        <v>Transformador de Potencia Trifásico 220/60 kV, 30 MVA (ONAF), 1425 kVp BIL</v>
      </c>
      <c r="D782" s="952" t="s">
        <v>3280</v>
      </c>
      <c r="E782" s="953">
        <f>+VLOOKUP(B782,[31]Resumen!$B$1:$F$65536,4,0)</f>
        <v>1</v>
      </c>
      <c r="F782" s="954">
        <f>+VLOOKUP(B782,[31]Resumen!$B$1:$F$65536,5,0)</f>
        <v>1151370.7551154792</v>
      </c>
      <c r="G782" s="900" t="s">
        <v>2359</v>
      </c>
      <c r="I782" s="884"/>
    </row>
    <row r="783" spans="1:9">
      <c r="A783" s="634"/>
      <c r="B783" s="950" t="s">
        <v>990</v>
      </c>
      <c r="C783" s="951" t="str">
        <f>+VLOOKUP(B783,[31]Resumen!$B$1:$F$65536,2,0)</f>
        <v>Transformador de Potencia Trifásico 220/60 kV, 25 MVA (ONAF), 1425 kVp BIL</v>
      </c>
      <c r="D783" s="952" t="s">
        <v>3280</v>
      </c>
      <c r="E783" s="953">
        <f>+VLOOKUP(B783,[31]Resumen!$B$1:$F$65536,4,0)</f>
        <v>1</v>
      </c>
      <c r="F783" s="954">
        <f>+VLOOKUP(B783,[31]Resumen!$B$1:$F$65536,5,0)</f>
        <v>1027838.64265804</v>
      </c>
      <c r="G783" s="900" t="s">
        <v>2359</v>
      </c>
      <c r="I783" s="884"/>
    </row>
    <row r="784" spans="1:9">
      <c r="A784" s="634"/>
      <c r="B784" s="950" t="s">
        <v>991</v>
      </c>
      <c r="C784" s="951" t="str">
        <f>+VLOOKUP(B784,[31]Resumen!$B$1:$F$65536,2,0)</f>
        <v>Transformador de Potencia Trifásico 220/60 kV, 20 MVA (ONAF), 1425 kVp BIL</v>
      </c>
      <c r="D784" s="952" t="s">
        <v>3280</v>
      </c>
      <c r="E784" s="953">
        <f>+VLOOKUP(B784,[31]Resumen!$B$1:$F$65536,4,0)</f>
        <v>1</v>
      </c>
      <c r="F784" s="954">
        <f>+VLOOKUP(B784,[31]Resumen!$B$1:$F$65536,5,0)</f>
        <v>876647.55609743414</v>
      </c>
      <c r="G784" s="900" t="s">
        <v>2359</v>
      </c>
      <c r="I784" s="884"/>
    </row>
    <row r="785" spans="1:9">
      <c r="A785" s="634"/>
      <c r="B785" s="950" t="s">
        <v>992</v>
      </c>
      <c r="C785" s="951" t="str">
        <f>+VLOOKUP(B785,[31]Resumen!$B$1:$F$65536,2,0)</f>
        <v>Transformador de Potencia Trifásico 220/23 kV, 300 MVA (ONAF), 1425 kVp BIL</v>
      </c>
      <c r="D785" s="952" t="s">
        <v>3280</v>
      </c>
      <c r="E785" s="953">
        <f>+VLOOKUP(B785,[31]Resumen!$B$1:$F$65536,4,0)</f>
        <v>0</v>
      </c>
      <c r="F785" s="954">
        <f>+VLOOKUP(B785,[31]Resumen!$B$1:$F$65536,5,0)</f>
        <v>3260153.6731672199</v>
      </c>
      <c r="G785" s="900" t="s">
        <v>2359</v>
      </c>
      <c r="I785" s="884"/>
    </row>
    <row r="786" spans="1:9">
      <c r="A786" s="634"/>
      <c r="B786" s="950" t="s">
        <v>993</v>
      </c>
      <c r="C786" s="951" t="str">
        <f>+VLOOKUP(B786,[31]Resumen!$B$1:$F$65536,2,0)</f>
        <v>Transformador de Potencia Trifásico 220/23 kV, 240 MVA (ONAF), 1425 kVp BIL</v>
      </c>
      <c r="D786" s="952" t="s">
        <v>3280</v>
      </c>
      <c r="E786" s="953">
        <f>+VLOOKUP(B786,[31]Resumen!$B$1:$F$65536,4,0)</f>
        <v>0</v>
      </c>
      <c r="F786" s="954">
        <f>+VLOOKUP(B786,[31]Resumen!$B$1:$F$65536,5,0)</f>
        <v>2986707.2029665741</v>
      </c>
      <c r="G786" s="900" t="s">
        <v>2359</v>
      </c>
      <c r="I786" s="884"/>
    </row>
    <row r="787" spans="1:9">
      <c r="A787" s="634"/>
      <c r="B787" s="950" t="s">
        <v>994</v>
      </c>
      <c r="C787" s="951" t="str">
        <f>+VLOOKUP(B787,[31]Resumen!$B$1:$F$65536,2,0)</f>
        <v>Transformador de Potencia Trifásico 220/23 kV, 180 MVA (ONAF), 1425 kVp BIL</v>
      </c>
      <c r="D787" s="952" t="s">
        <v>3280</v>
      </c>
      <c r="E787" s="953">
        <f>+VLOOKUP(B787,[31]Resumen!$B$1:$F$65536,4,0)</f>
        <v>0</v>
      </c>
      <c r="F787" s="954">
        <f>+VLOOKUP(B787,[31]Resumen!$B$1:$F$65536,5,0)</f>
        <v>2634173.388797882</v>
      </c>
      <c r="G787" s="900" t="s">
        <v>2359</v>
      </c>
      <c r="I787" s="884"/>
    </row>
    <row r="788" spans="1:9">
      <c r="A788" s="634"/>
      <c r="B788" s="950" t="s">
        <v>995</v>
      </c>
      <c r="C788" s="951" t="str">
        <f>+VLOOKUP(B788,[31]Resumen!$B$1:$F$65536,2,0)</f>
        <v>Transformador de Potencia Trifásico 220/23 kV, 120 MVA (ONAF), 1425 kVp BIL</v>
      </c>
      <c r="D788" s="952" t="s">
        <v>3280</v>
      </c>
      <c r="E788" s="953">
        <f>+VLOOKUP(B788,[31]Resumen!$B$1:$F$65536,4,0)</f>
        <v>0</v>
      </c>
      <c r="F788" s="954">
        <f>+VLOOKUP(B788,[31]Resumen!$B$1:$F$65536,5,0)</f>
        <v>2137304.8844260941</v>
      </c>
      <c r="G788" s="900" t="s">
        <v>2359</v>
      </c>
      <c r="I788" s="884"/>
    </row>
    <row r="789" spans="1:9">
      <c r="A789" s="634"/>
      <c r="B789" s="950" t="s">
        <v>996</v>
      </c>
      <c r="C789" s="951" t="str">
        <f>+VLOOKUP(B789,[31]Resumen!$B$1:$F$65536,2,0)</f>
        <v>Transformador de Potencia Trifásico 220/23 kV, 115 MVA (ONAF), 1425 kVp BIL</v>
      </c>
      <c r="D789" s="952" t="s">
        <v>3280</v>
      </c>
      <c r="E789" s="953">
        <f>+VLOOKUP(B789,[31]Resumen!$B$1:$F$65536,4,0)</f>
        <v>0</v>
      </c>
      <c r="F789" s="954">
        <f>+VLOOKUP(B789,[31]Resumen!$B$1:$F$65536,5,0)</f>
        <v>2085151.1194287229</v>
      </c>
      <c r="G789" s="900" t="s">
        <v>2359</v>
      </c>
      <c r="I789" s="884"/>
    </row>
    <row r="790" spans="1:9">
      <c r="A790" s="634"/>
      <c r="B790" s="950" t="s">
        <v>997</v>
      </c>
      <c r="C790" s="951" t="str">
        <f>+VLOOKUP(B790,[31]Resumen!$B$1:$F$65536,2,0)</f>
        <v>Transformador de Potencia Trifásico 220/23 kV, 110 MVA (ONAF), 1425 kVp BIL</v>
      </c>
      <c r="D790" s="952" t="s">
        <v>3280</v>
      </c>
      <c r="E790" s="953">
        <f>+VLOOKUP(B790,[31]Resumen!$B$1:$F$65536,4,0)</f>
        <v>0</v>
      </c>
      <c r="F790" s="954">
        <f>+VLOOKUP(B790,[31]Resumen!$B$1:$F$65536,5,0)</f>
        <v>2030678.6621356339</v>
      </c>
      <c r="G790" s="900" t="s">
        <v>2359</v>
      </c>
      <c r="I790" s="884"/>
    </row>
    <row r="791" spans="1:9">
      <c r="A791" s="634"/>
      <c r="B791" s="950" t="s">
        <v>998</v>
      </c>
      <c r="C791" s="951" t="str">
        <f>+VLOOKUP(B791,[31]Resumen!$B$1:$F$65536,2,0)</f>
        <v>Transformador de Potencia Trifásico 220/23 kV, 105 MVA (ONAF), 1425 kVp BIL</v>
      </c>
      <c r="D791" s="952" t="s">
        <v>3280</v>
      </c>
      <c r="E791" s="953">
        <f>+VLOOKUP(B791,[31]Resumen!$B$1:$F$65536,4,0)</f>
        <v>0</v>
      </c>
      <c r="F791" s="954">
        <f>+VLOOKUP(B791,[31]Resumen!$B$1:$F$65536,5,0)</f>
        <v>1973671.7085664119</v>
      </c>
      <c r="G791" s="900" t="s">
        <v>2359</v>
      </c>
      <c r="I791" s="884"/>
    </row>
    <row r="792" spans="1:9">
      <c r="A792" s="634"/>
      <c r="B792" s="950" t="s">
        <v>999</v>
      </c>
      <c r="C792" s="951" t="str">
        <f>+VLOOKUP(B792,[31]Resumen!$B$1:$F$65536,2,0)</f>
        <v>Transformador de Potencia Trifásico 220/23 kV, 100 MVA (ONAF), 1425 kVp BIL</v>
      </c>
      <c r="D792" s="952" t="s">
        <v>3280</v>
      </c>
      <c r="E792" s="953">
        <f>+VLOOKUP(B792,[31]Resumen!$B$1:$F$65536,4,0)</f>
        <v>0</v>
      </c>
      <c r="F792" s="954">
        <f>+VLOOKUP(B792,[31]Resumen!$B$1:$F$65536,5,0)</f>
        <v>1913882.8502549527</v>
      </c>
      <c r="G792" s="900" t="s">
        <v>2359</v>
      </c>
      <c r="I792" s="884"/>
    </row>
    <row r="793" spans="1:9">
      <c r="A793" s="634"/>
      <c r="B793" s="950" t="s">
        <v>1000</v>
      </c>
      <c r="C793" s="951" t="str">
        <f>+VLOOKUP(B793,[31]Resumen!$B$1:$F$65536,2,0)</f>
        <v>Transformador de Potencia Trifásico 220/23 kV, 95 MVA (ONAF), 1425 kVp BIL</v>
      </c>
      <c r="D793" s="952" t="s">
        <v>3280</v>
      </c>
      <c r="E793" s="953">
        <f>+VLOOKUP(B793,[31]Resumen!$B$1:$F$65536,4,0)</f>
        <v>1</v>
      </c>
      <c r="F793" s="954">
        <f>+VLOOKUP(B793,[31]Resumen!$B$1:$F$65536,5,0)</f>
        <v>1851026.5848032648</v>
      </c>
      <c r="G793" s="900" t="s">
        <v>2359</v>
      </c>
      <c r="I793" s="884"/>
    </row>
    <row r="794" spans="1:9">
      <c r="A794" s="634"/>
      <c r="B794" s="950" t="s">
        <v>1001</v>
      </c>
      <c r="C794" s="951" t="str">
        <f>+VLOOKUP(B794,[31]Resumen!$B$1:$F$65536,2,0)</f>
        <v>Transformador de Potencia Trifásico 220/23 kV, 90 MVA (ONAF), 1425 kVp BIL</v>
      </c>
      <c r="D794" s="952" t="s">
        <v>3280</v>
      </c>
      <c r="E794" s="953">
        <f>+VLOOKUP(B794,[31]Resumen!$B$1:$F$65536,4,0)</f>
        <v>1</v>
      </c>
      <c r="F794" s="954">
        <f>+VLOOKUP(B794,[31]Resumen!$B$1:$F$65536,5,0)</f>
        <v>1784771.0702574018</v>
      </c>
      <c r="G794" s="900" t="s">
        <v>2359</v>
      </c>
      <c r="I794" s="884"/>
    </row>
    <row r="795" spans="1:9">
      <c r="A795" s="634"/>
      <c r="B795" s="950" t="s">
        <v>1002</v>
      </c>
      <c r="C795" s="951" t="str">
        <f>+VLOOKUP(B795,[31]Resumen!$B$1:$F$65536,2,0)</f>
        <v>Transformador de Potencia Trifásico 220/23 kV, 85 MVA (ONAF), 1425 kVp BIL</v>
      </c>
      <c r="D795" s="952" t="s">
        <v>3280</v>
      </c>
      <c r="E795" s="953">
        <f>+VLOOKUP(B795,[31]Resumen!$B$1:$F$65536,4,0)</f>
        <v>1</v>
      </c>
      <c r="F795" s="954">
        <f>+VLOOKUP(B795,[31]Resumen!$B$1:$F$65536,5,0)</f>
        <v>1714727.5201984842</v>
      </c>
      <c r="G795" s="900" t="s">
        <v>2359</v>
      </c>
      <c r="I795" s="884"/>
    </row>
    <row r="796" spans="1:9">
      <c r="A796" s="634"/>
      <c r="B796" s="950" t="s">
        <v>1003</v>
      </c>
      <c r="C796" s="951" t="str">
        <f>+VLOOKUP(B796,[31]Resumen!$B$1:$F$65536,2,0)</f>
        <v>Transformador de Potencia Trifásico 220/23 kV, 80 MVA (ONAF), 1425 kVp BIL</v>
      </c>
      <c r="D796" s="952" t="s">
        <v>3280</v>
      </c>
      <c r="E796" s="953">
        <f>+VLOOKUP(B796,[31]Resumen!$B$1:$F$65536,4,0)</f>
        <v>1</v>
      </c>
      <c r="F796" s="954">
        <f>+VLOOKUP(B796,[31]Resumen!$B$1:$F$65536,5,0)</f>
        <v>1788829.3598062946</v>
      </c>
      <c r="G796" s="900" t="s">
        <v>2359</v>
      </c>
      <c r="I796" s="884"/>
    </row>
    <row r="797" spans="1:9">
      <c r="A797" s="634"/>
      <c r="B797" s="950" t="s">
        <v>1004</v>
      </c>
      <c r="C797" s="951" t="str">
        <f>+VLOOKUP(B797,[31]Resumen!$B$1:$F$65536,2,0)</f>
        <v>Transformador de Potencia Trifásico 220/23 kV, 75 MVA (ONAF), 1425 kVp BIL</v>
      </c>
      <c r="D797" s="952" t="s">
        <v>3280</v>
      </c>
      <c r="E797" s="953">
        <f>+VLOOKUP(B797,[31]Resumen!$B$1:$F$65536,4,0)</f>
        <v>1</v>
      </c>
      <c r="F797" s="954">
        <f>+VLOOKUP(B797,[31]Resumen!$B$1:$F$65536,5,0)</f>
        <v>1745753.882401119</v>
      </c>
      <c r="G797" s="900" t="s">
        <v>2359</v>
      </c>
      <c r="I797" s="884"/>
    </row>
    <row r="798" spans="1:9">
      <c r="A798" s="634"/>
      <c r="B798" s="950" t="s">
        <v>1005</v>
      </c>
      <c r="C798" s="951" t="str">
        <f>+VLOOKUP(B798,[31]Resumen!$B$1:$F$65536,2,0)</f>
        <v>Transformador de Potencia Trifásico 220/23 kV, 70 MVA (ONAF), 1425 kVp BIL</v>
      </c>
      <c r="D798" s="952" t="s">
        <v>3280</v>
      </c>
      <c r="E798" s="953">
        <f>+VLOOKUP(B798,[31]Resumen!$B$1:$F$65536,4,0)</f>
        <v>1</v>
      </c>
      <c r="F798" s="954">
        <f>+VLOOKUP(B798,[31]Resumen!$B$1:$F$65536,5,0)</f>
        <v>1699705.4012077022</v>
      </c>
      <c r="G798" s="900" t="s">
        <v>2359</v>
      </c>
      <c r="I798" s="884"/>
    </row>
    <row r="799" spans="1:9">
      <c r="A799" s="634"/>
      <c r="B799" s="950" t="s">
        <v>1006</v>
      </c>
      <c r="C799" s="951" t="str">
        <f>+VLOOKUP(B799,[31]Resumen!$B$1:$F$65536,2,0)</f>
        <v>Transformador de Potencia Trifásico 220/23 kV, 65 MVA (ONAF), 1425 kVp BIL</v>
      </c>
      <c r="D799" s="952" t="s">
        <v>3280</v>
      </c>
      <c r="E799" s="953">
        <f>+VLOOKUP(B799,[31]Resumen!$B$1:$F$65536,4,0)</f>
        <v>1</v>
      </c>
      <c r="F799" s="954">
        <f>+VLOOKUP(B799,[31]Resumen!$B$1:$F$65536,5,0)</f>
        <v>1650242.90619257</v>
      </c>
      <c r="G799" s="900" t="s">
        <v>2359</v>
      </c>
      <c r="I799" s="884"/>
    </row>
    <row r="800" spans="1:9">
      <c r="A800" s="634"/>
      <c r="B800" s="950" t="s">
        <v>1007</v>
      </c>
      <c r="C800" s="951" t="str">
        <f>+VLOOKUP(B800,[31]Resumen!$B$1:$F$65536,2,0)</f>
        <v>Transformador de Potencia Trifásico 220/23 kV, 60 MVA (ONAF), 1425 kVp BIL</v>
      </c>
      <c r="D800" s="952" t="s">
        <v>3280</v>
      </c>
      <c r="E800" s="953">
        <f>+VLOOKUP(B800,[31]Resumen!$B$1:$F$65536,4,0)</f>
        <v>1</v>
      </c>
      <c r="F800" s="954">
        <f>+VLOOKUP(B800,[31]Resumen!$B$1:$F$65536,5,0)</f>
        <v>1596819.3417063155</v>
      </c>
      <c r="G800" s="900" t="s">
        <v>2359</v>
      </c>
      <c r="I800" s="884"/>
    </row>
    <row r="801" spans="1:9">
      <c r="A801" s="634"/>
      <c r="B801" s="950" t="s">
        <v>1008</v>
      </c>
      <c r="C801" s="951" t="str">
        <f>+VLOOKUP(B801,[31]Resumen!$B$1:$F$65536,2,0)</f>
        <v>Transformador de Potencia Trifásico 220/23 kV, 55 MVA (ONAF), 1425 kVp BIL</v>
      </c>
      <c r="D801" s="952" t="s">
        <v>3280</v>
      </c>
      <c r="E801" s="953">
        <f>+VLOOKUP(B801,[31]Resumen!$B$1:$F$65536,4,0)</f>
        <v>1</v>
      </c>
      <c r="F801" s="954">
        <f>+VLOOKUP(B801,[31]Resumen!$B$1:$F$65536,5,0)</f>
        <v>1538744.6207885463</v>
      </c>
      <c r="G801" s="900" t="s">
        <v>2359</v>
      </c>
      <c r="I801" s="884"/>
    </row>
    <row r="802" spans="1:9">
      <c r="A802" s="634"/>
      <c r="B802" s="950" t="s">
        <v>1009</v>
      </c>
      <c r="C802" s="951" t="str">
        <f>+VLOOKUP(B802,[31]Resumen!$B$1:$F$65536,2,0)</f>
        <v>Transformador de Potencia Trifásico 220/23 kV, 50 MVA (ONAF), 1425 kVp BIL</v>
      </c>
      <c r="D802" s="952" t="s">
        <v>3280</v>
      </c>
      <c r="E802" s="953">
        <f>+VLOOKUP(B802,[31]Resumen!$B$1:$F$65536,4,0)</f>
        <v>1</v>
      </c>
      <c r="F802" s="954">
        <f>+VLOOKUP(B802,[31]Resumen!$B$1:$F$65536,5,0)</f>
        <v>1475130.9614688186</v>
      </c>
      <c r="G802" s="900" t="s">
        <v>2359</v>
      </c>
      <c r="I802" s="884"/>
    </row>
    <row r="803" spans="1:9">
      <c r="A803" s="634"/>
      <c r="B803" s="950" t="s">
        <v>1010</v>
      </c>
      <c r="C803" s="951" t="str">
        <f>+VLOOKUP(B803,[31]Resumen!$B$1:$F$65536,2,0)</f>
        <v>Transformador de Potencia Trifásico 220/23 kV, 45 MVA (ONAF), 1425 kVp BIL</v>
      </c>
      <c r="D803" s="952" t="s">
        <v>3280</v>
      </c>
      <c r="E803" s="953">
        <f>+VLOOKUP(B803,[31]Resumen!$B$1:$F$65536,4,0)</f>
        <v>1</v>
      </c>
      <c r="F803" s="954">
        <f>+VLOOKUP(B803,[31]Resumen!$B$1:$F$65536,5,0)</f>
        <v>1404809.3236063367</v>
      </c>
      <c r="G803" s="900" t="s">
        <v>2359</v>
      </c>
      <c r="I803" s="884"/>
    </row>
    <row r="804" spans="1:9">
      <c r="A804" s="634"/>
      <c r="B804" s="950" t="s">
        <v>1011</v>
      </c>
      <c r="C804" s="951" t="str">
        <f>+VLOOKUP(B804,[31]Resumen!$B$1:$F$65536,2,0)</f>
        <v>Transformador de Potencia Trifásico 220/23 kV, 40 MVA (ONAF), 1425 kVp BIL</v>
      </c>
      <c r="D804" s="952" t="s">
        <v>3280</v>
      </c>
      <c r="E804" s="953">
        <f>+VLOOKUP(B804,[31]Resumen!$B$1:$F$65536,4,0)</f>
        <v>1</v>
      </c>
      <c r="F804" s="954">
        <f>+VLOOKUP(B804,[31]Resumen!$B$1:$F$65536,5,0)</f>
        <v>1326196.4207740154</v>
      </c>
      <c r="G804" s="900" t="s">
        <v>2359</v>
      </c>
      <c r="I804" s="884"/>
    </row>
    <row r="805" spans="1:9">
      <c r="A805" s="634"/>
      <c r="B805" s="950" t="s">
        <v>1012</v>
      </c>
      <c r="C805" s="951" t="str">
        <f>+VLOOKUP(B805,[31]Resumen!$B$1:$F$65536,2,0)</f>
        <v>Transformador de Potencia Trifásico 220/23 kV, 35 MVA (ONAF), 1425 kVp BIL</v>
      </c>
      <c r="D805" s="952" t="s">
        <v>3280</v>
      </c>
      <c r="E805" s="953">
        <f>+VLOOKUP(B805,[31]Resumen!$B$1:$F$65536,4,0)</f>
        <v>1</v>
      </c>
      <c r="F805" s="954">
        <f>+VLOOKUP(B805,[31]Resumen!$B$1:$F$65536,5,0)</f>
        <v>1237072.4621754221</v>
      </c>
      <c r="G805" s="900" t="s">
        <v>2359</v>
      </c>
      <c r="I805" s="884"/>
    </row>
    <row r="806" spans="1:9">
      <c r="A806" s="634"/>
      <c r="B806" s="950" t="s">
        <v>1013</v>
      </c>
      <c r="C806" s="951" t="str">
        <f>+VLOOKUP(B806,[31]Resumen!$B$1:$F$65536,2,0)</f>
        <v>Transformador de Potencia Trifásico 220/23 kV, 30 MVA (ONAF), 1425 kVp BIL</v>
      </c>
      <c r="D806" s="952" t="s">
        <v>3280</v>
      </c>
      <c r="E806" s="953">
        <f>+VLOOKUP(B806,[31]Resumen!$B$1:$F$65536,4,0)</f>
        <v>1</v>
      </c>
      <c r="F806" s="954">
        <f>+VLOOKUP(B806,[31]Resumen!$B$1:$F$65536,5,0)</f>
        <v>1134186.4026740363</v>
      </c>
      <c r="G806" s="900" t="s">
        <v>2359</v>
      </c>
      <c r="I806" s="884"/>
    </row>
    <row r="807" spans="1:9">
      <c r="A807" s="634"/>
      <c r="B807" s="950" t="s">
        <v>1014</v>
      </c>
      <c r="C807" s="951" t="str">
        <f>+VLOOKUP(B807,[31]Resumen!$B$1:$F$65536,2,0)</f>
        <v>Transformador de Potencia Trifásico 220/23 kV, 25 MVA (ONAF), 1425 kVp BIL</v>
      </c>
      <c r="D807" s="952" t="s">
        <v>3280</v>
      </c>
      <c r="E807" s="953">
        <f>+VLOOKUP(B807,[31]Resumen!$B$1:$F$65536,4,0)</f>
        <v>1</v>
      </c>
      <c r="F807" s="954">
        <f>+VLOOKUP(B807,[31]Resumen!$B$1:$F$65536,5,0)</f>
        <v>1012498.0224365385</v>
      </c>
      <c r="G807" s="900" t="s">
        <v>2359</v>
      </c>
      <c r="I807" s="884"/>
    </row>
    <row r="808" spans="1:9">
      <c r="A808" s="634"/>
      <c r="B808" s="950" t="s">
        <v>1015</v>
      </c>
      <c r="C808" s="951" t="str">
        <f>+VLOOKUP(B808,[31]Resumen!$B$1:$F$65536,2,0)</f>
        <v>Transformador de Potencia Trifásico 220/23 kV, 20 MVA (ONAF), 1425 kVp BIL</v>
      </c>
      <c r="D808" s="952" t="s">
        <v>3280</v>
      </c>
      <c r="E808" s="953">
        <f>+VLOOKUP(B808,[31]Resumen!$B$1:$F$65536,4,0)</f>
        <v>1</v>
      </c>
      <c r="F808" s="954">
        <f>+VLOOKUP(B808,[31]Resumen!$B$1:$F$65536,5,0)</f>
        <v>863563.48174173548</v>
      </c>
      <c r="G808" s="900" t="s">
        <v>2359</v>
      </c>
      <c r="I808" s="884"/>
    </row>
    <row r="809" spans="1:9">
      <c r="A809" s="634"/>
      <c r="B809" s="950" t="s">
        <v>1016</v>
      </c>
      <c r="C809" s="951" t="str">
        <f>+VLOOKUP(B809,[31]Resumen!$B$1:$F$65536,2,0)</f>
        <v>Transformador de Potencia Trifásico 220/10 kV, 300 MVA (ONAF), 1425 kVp BIL</v>
      </c>
      <c r="D809" s="952" t="s">
        <v>3280</v>
      </c>
      <c r="E809" s="953">
        <f>+VLOOKUP(B809,[31]Resumen!$B$1:$F$65536,4,0)</f>
        <v>0</v>
      </c>
      <c r="F809" s="954">
        <f>+VLOOKUP(B809,[31]Resumen!$B$1:$F$65536,5,0)</f>
        <v>3243852.9048013836</v>
      </c>
      <c r="G809" s="900" t="s">
        <v>2359</v>
      </c>
      <c r="I809" s="884"/>
    </row>
    <row r="810" spans="1:9">
      <c r="A810" s="634"/>
      <c r="B810" s="950" t="s">
        <v>1017</v>
      </c>
      <c r="C810" s="951" t="str">
        <f>+VLOOKUP(B810,[31]Resumen!$B$1:$F$65536,2,0)</f>
        <v>Transformador de Potencia Trifásico 220/10 kV, 240 MVA (ONAF), 1425 kVp BIL</v>
      </c>
      <c r="D810" s="952" t="s">
        <v>3280</v>
      </c>
      <c r="E810" s="953">
        <f>+VLOOKUP(B810,[31]Resumen!$B$1:$F$65536,4,0)</f>
        <v>0</v>
      </c>
      <c r="F810" s="954">
        <f>+VLOOKUP(B810,[31]Resumen!$B$1:$F$65536,5,0)</f>
        <v>2971773.6669517411</v>
      </c>
      <c r="G810" s="900" t="s">
        <v>2359</v>
      </c>
      <c r="I810" s="884"/>
    </row>
    <row r="811" spans="1:9">
      <c r="A811" s="634"/>
      <c r="B811" s="950" t="s">
        <v>1018</v>
      </c>
      <c r="C811" s="951" t="str">
        <f>+VLOOKUP(B811,[31]Resumen!$B$1:$F$65536,2,0)</f>
        <v>Transformador de Potencia Trifásico 220/10 kV, 180 MVA (ONAF), 1425 kVp BIL</v>
      </c>
      <c r="D811" s="952" t="s">
        <v>3280</v>
      </c>
      <c r="E811" s="953">
        <f>+VLOOKUP(B811,[31]Resumen!$B$1:$F$65536,4,0)</f>
        <v>0</v>
      </c>
      <c r="F811" s="954">
        <f>+VLOOKUP(B811,[31]Resumen!$B$1:$F$65536,5,0)</f>
        <v>2621002.5218538926</v>
      </c>
      <c r="G811" s="900" t="s">
        <v>2359</v>
      </c>
      <c r="I811" s="884"/>
    </row>
    <row r="812" spans="1:9">
      <c r="A812" s="634"/>
      <c r="B812" s="950" t="s">
        <v>1019</v>
      </c>
      <c r="C812" s="951" t="str">
        <f>+VLOOKUP(B812,[31]Resumen!$B$1:$F$65536,2,0)</f>
        <v>Transformador de Potencia Trifásico 220/10 kV, 120 MVA (ONAF), 1425 kVp BIL</v>
      </c>
      <c r="D812" s="952" t="s">
        <v>3280</v>
      </c>
      <c r="E812" s="953">
        <f>+VLOOKUP(B812,[31]Resumen!$B$1:$F$65536,4,0)</f>
        <v>0</v>
      </c>
      <c r="F812" s="954">
        <f>+VLOOKUP(B812,[31]Resumen!$B$1:$F$65536,5,0)</f>
        <v>2126618.3600039636</v>
      </c>
      <c r="G812" s="900" t="s">
        <v>2359</v>
      </c>
      <c r="I812" s="884"/>
    </row>
    <row r="813" spans="1:9">
      <c r="A813" s="634"/>
      <c r="B813" s="950" t="s">
        <v>1020</v>
      </c>
      <c r="C813" s="951" t="str">
        <f>+VLOOKUP(B813,[31]Resumen!$B$1:$F$65536,2,0)</f>
        <v>Transformador de Potencia Trifásico 220/10 kV, 115 MVA (ONAF), 1425 kVp BIL</v>
      </c>
      <c r="D813" s="952" t="s">
        <v>3280</v>
      </c>
      <c r="E813" s="953">
        <f>+VLOOKUP(B813,[31]Resumen!$B$1:$F$65536,4,0)</f>
        <v>0</v>
      </c>
      <c r="F813" s="954">
        <f>+VLOOKUP(B813,[31]Resumen!$B$1:$F$65536,5,0)</f>
        <v>2074725.3638315792</v>
      </c>
      <c r="G813" s="900" t="s">
        <v>2359</v>
      </c>
      <c r="I813" s="884"/>
    </row>
    <row r="814" spans="1:9">
      <c r="A814" s="634"/>
      <c r="B814" s="950" t="s">
        <v>1021</v>
      </c>
      <c r="C814" s="951" t="str">
        <f>+VLOOKUP(B814,[31]Resumen!$B$1:$F$65536,2,0)</f>
        <v>Transformador de Potencia Trifásico 220/10 kV, 110 MVA (ONAF), 1425 kVp BIL</v>
      </c>
      <c r="D814" s="952" t="s">
        <v>3280</v>
      </c>
      <c r="E814" s="953">
        <f>+VLOOKUP(B814,[31]Resumen!$B$1:$F$65536,4,0)</f>
        <v>0</v>
      </c>
      <c r="F814" s="954">
        <f>+VLOOKUP(B814,[31]Resumen!$B$1:$F$65536,5,0)</f>
        <v>2020525.2688249557</v>
      </c>
      <c r="G814" s="900" t="s">
        <v>2359</v>
      </c>
      <c r="I814" s="884"/>
    </row>
    <row r="815" spans="1:9">
      <c r="A815" s="634"/>
      <c r="B815" s="950" t="s">
        <v>1022</v>
      </c>
      <c r="C815" s="951" t="str">
        <f>+VLOOKUP(B815,[31]Resumen!$B$1:$F$65536,2,0)</f>
        <v>Transformador de Potencia Trifásico 220/10 kV, 105 MVA (ONAF), 1425 kVp BIL</v>
      </c>
      <c r="D815" s="952" t="s">
        <v>3280</v>
      </c>
      <c r="E815" s="953">
        <f>+VLOOKUP(B815,[31]Resumen!$B$1:$F$65536,4,0)</f>
        <v>0</v>
      </c>
      <c r="F815" s="954">
        <f>+VLOOKUP(B815,[31]Resumen!$B$1:$F$65536,5,0)</f>
        <v>1963803.3500235798</v>
      </c>
      <c r="G815" s="900" t="s">
        <v>2359</v>
      </c>
      <c r="I815" s="884"/>
    </row>
    <row r="816" spans="1:9">
      <c r="A816" s="634"/>
      <c r="B816" s="950" t="s">
        <v>1023</v>
      </c>
      <c r="C816" s="951" t="str">
        <f>+VLOOKUP(B816,[31]Resumen!$B$1:$F$65536,2,0)</f>
        <v>Transformador de Potencia Trifásico 220/10 kV, 100 MVA (ONAF), 1425 kVp BIL</v>
      </c>
      <c r="D816" s="952" t="s">
        <v>3280</v>
      </c>
      <c r="E816" s="953">
        <f>+VLOOKUP(B816,[31]Resumen!$B$1:$F$65536,4,0)</f>
        <v>0</v>
      </c>
      <c r="F816" s="954">
        <f>+VLOOKUP(B816,[31]Resumen!$B$1:$F$65536,5,0)</f>
        <v>1904313.4360036778</v>
      </c>
      <c r="G816" s="900" t="s">
        <v>2359</v>
      </c>
      <c r="I816" s="884"/>
    </row>
    <row r="817" spans="1:9">
      <c r="A817" s="634"/>
      <c r="B817" s="950" t="s">
        <v>1024</v>
      </c>
      <c r="C817" s="951" t="str">
        <f>+VLOOKUP(B817,[31]Resumen!$B$1:$F$65536,2,0)</f>
        <v>Transformador de Potencia Trifásico 220/10 kV, 95 MVA (ONAF), 1425 kVp BIL</v>
      </c>
      <c r="D817" s="952" t="s">
        <v>3280</v>
      </c>
      <c r="E817" s="953">
        <f>+VLOOKUP(B817,[31]Resumen!$B$1:$F$65536,4,0)</f>
        <v>1</v>
      </c>
      <c r="F817" s="954">
        <f>+VLOOKUP(B817,[31]Resumen!$B$1:$F$65536,5,0)</f>
        <v>1841771.4518792485</v>
      </c>
      <c r="G817" s="900" t="s">
        <v>2359</v>
      </c>
      <c r="I817" s="884"/>
    </row>
    <row r="818" spans="1:9">
      <c r="A818" s="634"/>
      <c r="B818" s="950" t="s">
        <v>1025</v>
      </c>
      <c r="C818" s="951" t="str">
        <f>+VLOOKUP(B818,[31]Resumen!$B$1:$F$65536,2,0)</f>
        <v>Transformador de Potencia Trifásico 220/10 kV, 90 MVA (ONAF), 1425 kVp BIL</v>
      </c>
      <c r="D818" s="952" t="s">
        <v>3280</v>
      </c>
      <c r="E818" s="953">
        <f>+VLOOKUP(B818,[31]Resumen!$B$1:$F$65536,4,0)</f>
        <v>1</v>
      </c>
      <c r="F818" s="954">
        <f>+VLOOKUP(B818,[31]Resumen!$B$1:$F$65536,5,0)</f>
        <v>1775847.2149061149</v>
      </c>
      <c r="G818" s="900" t="s">
        <v>2359</v>
      </c>
      <c r="I818" s="884"/>
    </row>
    <row r="819" spans="1:9">
      <c r="A819" s="634"/>
      <c r="B819" s="950" t="s">
        <v>1026</v>
      </c>
      <c r="C819" s="951" t="str">
        <f>+VLOOKUP(B819,[31]Resumen!$B$1:$F$65536,2,0)</f>
        <v>Transformador de Potencia Trifásico 220/10 kV, 85 MVA (ONAF), 1425 kVp BIL</v>
      </c>
      <c r="D819" s="952" t="s">
        <v>3280</v>
      </c>
      <c r="E819" s="953">
        <f>+VLOOKUP(B819,[31]Resumen!$B$1:$F$65536,4,0)</f>
        <v>1</v>
      </c>
      <c r="F819" s="954">
        <f>+VLOOKUP(B819,[31]Resumen!$B$1:$F$65536,5,0)</f>
        <v>1706153.8825974916</v>
      </c>
      <c r="G819" s="900" t="s">
        <v>2359</v>
      </c>
      <c r="I819" s="884"/>
    </row>
    <row r="820" spans="1:9">
      <c r="A820" s="634"/>
      <c r="B820" s="950" t="s">
        <v>1027</v>
      </c>
      <c r="C820" s="951" t="str">
        <f>+VLOOKUP(B820,[31]Resumen!$B$1:$F$65536,2,0)</f>
        <v>Transformador de Potencia Trifásico 220/10 kV, 80 MVA (ONAF), 1425 kVp BIL</v>
      </c>
      <c r="D820" s="952" t="s">
        <v>3280</v>
      </c>
      <c r="E820" s="953">
        <f>+VLOOKUP(B820,[31]Resumen!$B$1:$F$65536,4,0)</f>
        <v>1</v>
      </c>
      <c r="F820" s="954">
        <f>+VLOOKUP(B820,[31]Resumen!$B$1:$F$65536,5,0)</f>
        <v>1779885.2130072631</v>
      </c>
      <c r="G820" s="900" t="s">
        <v>2359</v>
      </c>
      <c r="I820" s="884"/>
    </row>
    <row r="821" spans="1:9">
      <c r="A821" s="634"/>
      <c r="B821" s="950" t="s">
        <v>1028</v>
      </c>
      <c r="C821" s="951" t="str">
        <f>+VLOOKUP(B821,[31]Resumen!$B$1:$F$65536,2,0)</f>
        <v>Transformador de Potencia Trifásico 220/10 kV, 75 MVA (ONAF), 1425 kVp BIL</v>
      </c>
      <c r="D821" s="952" t="s">
        <v>3280</v>
      </c>
      <c r="E821" s="953">
        <f>+VLOOKUP(B821,[31]Resumen!$B$1:$F$65536,4,0)</f>
        <v>1</v>
      </c>
      <c r="F821" s="954">
        <f>+VLOOKUP(B821,[31]Resumen!$B$1:$F$65536,5,0)</f>
        <v>1737025.1129891134</v>
      </c>
      <c r="G821" s="900" t="s">
        <v>2359</v>
      </c>
      <c r="I821" s="884"/>
    </row>
    <row r="822" spans="1:9">
      <c r="A822" s="634"/>
      <c r="B822" s="950" t="s">
        <v>1029</v>
      </c>
      <c r="C822" s="951" t="str">
        <f>+VLOOKUP(B822,[31]Resumen!$B$1:$F$65536,2,0)</f>
        <v>Transformador de Potencia Trifásico 220/10 kV, 70 MVA (ONAF), 1425 kVp BIL</v>
      </c>
      <c r="D822" s="952" t="s">
        <v>3280</v>
      </c>
      <c r="E822" s="953">
        <f>+VLOOKUP(B822,[31]Resumen!$B$1:$F$65536,4,0)</f>
        <v>1</v>
      </c>
      <c r="F822" s="954">
        <f>+VLOOKUP(B822,[31]Resumen!$B$1:$F$65536,5,0)</f>
        <v>1691206.8742016635</v>
      </c>
      <c r="G822" s="900" t="s">
        <v>2359</v>
      </c>
      <c r="I822" s="884"/>
    </row>
    <row r="823" spans="1:9">
      <c r="A823" s="634"/>
      <c r="B823" s="950" t="s">
        <v>1030</v>
      </c>
      <c r="C823" s="951" t="str">
        <f>+VLOOKUP(B823,[31]Resumen!$B$1:$F$65536,2,0)</f>
        <v>Transformador de Potencia Trifásico 220/10 kV, 65 MVA (ONAF), 1425 kVp BIL</v>
      </c>
      <c r="D823" s="952" t="s">
        <v>3280</v>
      </c>
      <c r="E823" s="953">
        <f>+VLOOKUP(B823,[31]Resumen!$B$1:$F$65536,4,0)</f>
        <v>1</v>
      </c>
      <c r="F823" s="954">
        <f>+VLOOKUP(B823,[31]Resumen!$B$1:$F$65536,5,0)</f>
        <v>1641991.691661607</v>
      </c>
      <c r="G823" s="900" t="s">
        <v>2359</v>
      </c>
      <c r="I823" s="884"/>
    </row>
    <row r="824" spans="1:9">
      <c r="A824" s="634"/>
      <c r="B824" s="950" t="s">
        <v>1031</v>
      </c>
      <c r="C824" s="951" t="str">
        <f>+VLOOKUP(B824,[31]Resumen!$B$1:$F$65536,2,0)</f>
        <v>Transformador de Potencia Trifásico 220/10 kV, 60 MVA (ONAF), 1425 kVp BIL</v>
      </c>
      <c r="D824" s="952" t="s">
        <v>3280</v>
      </c>
      <c r="E824" s="953">
        <f>+VLOOKUP(B824,[31]Resumen!$B$1:$F$65536,4,0)</f>
        <v>1</v>
      </c>
      <c r="F824" s="954">
        <f>+VLOOKUP(B824,[31]Resumen!$B$1:$F$65536,5,0)</f>
        <v>1588835.2449977838</v>
      </c>
      <c r="G824" s="900" t="s">
        <v>2359</v>
      </c>
      <c r="I824" s="884"/>
    </row>
    <row r="825" spans="1:9">
      <c r="A825" s="634"/>
      <c r="B825" s="950" t="s">
        <v>1032</v>
      </c>
      <c r="C825" s="951" t="str">
        <f>+VLOOKUP(B825,[31]Resumen!$B$1:$F$65536,2,0)</f>
        <v>Transformador de Potencia Trifásico 220/10 kV, 55 MVA (ONAF), 1425 kVp BIL</v>
      </c>
      <c r="D825" s="952" t="s">
        <v>3280</v>
      </c>
      <c r="E825" s="953">
        <f>+VLOOKUP(B825,[31]Resumen!$B$1:$F$65536,4,0)</f>
        <v>1</v>
      </c>
      <c r="F825" s="954">
        <f>+VLOOKUP(B825,[31]Resumen!$B$1:$F$65536,5,0)</f>
        <v>1531050.8976846035</v>
      </c>
      <c r="G825" s="900" t="s">
        <v>2359</v>
      </c>
      <c r="I825" s="884"/>
    </row>
    <row r="826" spans="1:9">
      <c r="A826" s="634"/>
      <c r="B826" s="950" t="s">
        <v>1033</v>
      </c>
      <c r="C826" s="951" t="str">
        <f>+VLOOKUP(B826,[31]Resumen!$B$1:$F$65536,2,0)</f>
        <v>Transformador de Potencia Trifásico 220/10 kV, 50 MVA (ONAF), 1425 kVp BIL</v>
      </c>
      <c r="D826" s="952" t="s">
        <v>3280</v>
      </c>
      <c r="E826" s="953">
        <f>+VLOOKUP(B826,[31]Resumen!$B$1:$F$65536,4,0)</f>
        <v>1</v>
      </c>
      <c r="F826" s="954">
        <f>+VLOOKUP(B826,[31]Resumen!$B$1:$F$65536,5,0)</f>
        <v>1467755.3066614745</v>
      </c>
      <c r="G826" s="900" t="s">
        <v>2359</v>
      </c>
      <c r="I826" s="884"/>
    </row>
    <row r="827" spans="1:9">
      <c r="A827" s="634"/>
      <c r="B827" s="950" t="s">
        <v>1034</v>
      </c>
      <c r="C827" s="951" t="str">
        <f>+VLOOKUP(B827,[31]Resumen!$B$1:$F$65536,2,0)</f>
        <v>Transformador de Potencia Trifásico 220/10 kV, 45 MVA (ONAF), 1425 kVp BIL</v>
      </c>
      <c r="D827" s="952" t="s">
        <v>3280</v>
      </c>
      <c r="E827" s="953">
        <f>+VLOOKUP(B827,[31]Resumen!$B$1:$F$65536,4,0)</f>
        <v>1</v>
      </c>
      <c r="F827" s="954">
        <f>+VLOOKUP(B827,[31]Resumen!$B$1:$F$65536,5,0)</f>
        <v>1397785.2769883049</v>
      </c>
      <c r="G827" s="900" t="s">
        <v>2359</v>
      </c>
      <c r="I827" s="884"/>
    </row>
    <row r="828" spans="1:9">
      <c r="A828" s="634"/>
      <c r="B828" s="950" t="s">
        <v>1035</v>
      </c>
      <c r="C828" s="951" t="str">
        <f>+VLOOKUP(B828,[31]Resumen!$B$1:$F$65536,2,0)</f>
        <v>Transformador de Potencia Trifásico 220/10 kV, 40 MVA (ONAF), 1425 kVp BIL</v>
      </c>
      <c r="D828" s="952" t="s">
        <v>3280</v>
      </c>
      <c r="E828" s="953">
        <f>+VLOOKUP(B828,[31]Resumen!$B$1:$F$65536,4,0)</f>
        <v>1</v>
      </c>
      <c r="F828" s="954">
        <f>+VLOOKUP(B828,[31]Resumen!$B$1:$F$65536,5,0)</f>
        <v>1319565.4386701453</v>
      </c>
      <c r="G828" s="900" t="s">
        <v>2359</v>
      </c>
      <c r="I828" s="884"/>
    </row>
    <row r="829" spans="1:9">
      <c r="A829" s="634"/>
      <c r="B829" s="950" t="s">
        <v>1036</v>
      </c>
      <c r="C829" s="951" t="str">
        <f>+VLOOKUP(B829,[31]Resumen!$B$1:$F$65536,2,0)</f>
        <v>Transformador de Potencia Trifásico 220/10 kV, 35 MVA (ONAF), 1425 kVp BIL</v>
      </c>
      <c r="D829" s="952" t="s">
        <v>3280</v>
      </c>
      <c r="E829" s="953">
        <f>+VLOOKUP(B829,[31]Resumen!$B$1:$F$65536,4,0)</f>
        <v>1</v>
      </c>
      <c r="F829" s="954">
        <f>+VLOOKUP(B829,[31]Resumen!$B$1:$F$65536,5,0)</f>
        <v>1230887.0998645448</v>
      </c>
      <c r="G829" s="900" t="s">
        <v>2359</v>
      </c>
      <c r="I829" s="884"/>
    </row>
    <row r="830" spans="1:9">
      <c r="A830" s="634"/>
      <c r="B830" s="950" t="s">
        <v>1037</v>
      </c>
      <c r="C830" s="951" t="str">
        <f>+VLOOKUP(B830,[31]Resumen!$B$1:$F$65536,2,0)</f>
        <v>Transformador de Potencia Trifásico 220/10 kV, 30 MVA (ONAF), 1425 kVp BIL</v>
      </c>
      <c r="D830" s="952" t="s">
        <v>3280</v>
      </c>
      <c r="E830" s="953">
        <f>+VLOOKUP(B830,[31]Resumen!$B$1:$F$65536,4,0)</f>
        <v>1</v>
      </c>
      <c r="F830" s="954">
        <f>+VLOOKUP(B830,[31]Resumen!$B$1:$F$65536,5,0)</f>
        <v>1128515.470660666</v>
      </c>
      <c r="G830" s="900" t="s">
        <v>2359</v>
      </c>
      <c r="I830" s="884"/>
    </row>
    <row r="831" spans="1:9">
      <c r="A831" s="634"/>
      <c r="B831" s="950" t="s">
        <v>1038</v>
      </c>
      <c r="C831" s="951" t="str">
        <f>+VLOOKUP(B831,[31]Resumen!$B$1:$F$65536,2,0)</f>
        <v>Transformador de Potencia Trifásico 220/10 kV, 25 MVA (ONAF), 1425 kVp BIL</v>
      </c>
      <c r="D831" s="952" t="s">
        <v>3280</v>
      </c>
      <c r="E831" s="953">
        <f>+VLOOKUP(B831,[31]Resumen!$B$1:$F$65536,4,0)</f>
        <v>1</v>
      </c>
      <c r="F831" s="954">
        <f>+VLOOKUP(B831,[31]Resumen!$B$1:$F$65536,5,0)</f>
        <v>1007435.5323243558</v>
      </c>
      <c r="G831" s="900" t="s">
        <v>2359</v>
      </c>
      <c r="I831" s="884"/>
    </row>
    <row r="832" spans="1:9">
      <c r="A832" s="634"/>
      <c r="B832" s="950" t="s">
        <v>1039</v>
      </c>
      <c r="C832" s="951" t="str">
        <f>+VLOOKUP(B832,[31]Resumen!$B$1:$F$65536,2,0)</f>
        <v>Transformador de Potencia Trifásico 220/10 kV, 20 MVA (ONAF), 1425 kVp BIL</v>
      </c>
      <c r="D832" s="952" t="s">
        <v>3280</v>
      </c>
      <c r="E832" s="953">
        <f>+VLOOKUP(B832,[31]Resumen!$B$1:$F$65536,4,0)</f>
        <v>1</v>
      </c>
      <c r="F832" s="954">
        <f>+VLOOKUP(B832,[31]Resumen!$B$1:$F$65536,5,0)</f>
        <v>859245.66433302674</v>
      </c>
      <c r="G832" s="900" t="s">
        <v>2359</v>
      </c>
      <c r="I832" s="884"/>
    </row>
    <row r="833" spans="1:9">
      <c r="A833" s="634"/>
      <c r="B833" s="950" t="s">
        <v>1040</v>
      </c>
      <c r="C833" s="951" t="str">
        <f>+VLOOKUP(B833,[31]Resumen!$B$1:$F$65536,2,0)</f>
        <v>Transformador de Potencia Trifásico 220/138/10 kV, 300 MVA (ONAF), 1550 kVp BIL</v>
      </c>
      <c r="D833" s="952" t="s">
        <v>3280</v>
      </c>
      <c r="E833" s="953">
        <f>+VLOOKUP(B833,[31]Resumen!$B$1:$F$65536,4,0)</f>
        <v>0</v>
      </c>
      <c r="F833" s="954">
        <f>+VLOOKUP(B833,[31]Resumen!$B$1:$F$65536,5,0)</f>
        <v>4127188.9538110532</v>
      </c>
      <c r="G833" s="900" t="s">
        <v>2359</v>
      </c>
      <c r="I833" s="884"/>
    </row>
    <row r="834" spans="1:9">
      <c r="A834" s="634"/>
      <c r="B834" s="950" t="s">
        <v>1041</v>
      </c>
      <c r="C834" s="951" t="str">
        <f>+VLOOKUP(B834,[31]Resumen!$B$1:$F$65536,2,0)</f>
        <v>Transformador de Potencia Trifásico 220/138/10 kV, 240 MVA (ONAF), 1550 kVp BIL</v>
      </c>
      <c r="D834" s="952" t="s">
        <v>3280</v>
      </c>
      <c r="E834" s="953">
        <f>+VLOOKUP(B834,[31]Resumen!$B$1:$F$65536,4,0)</f>
        <v>0</v>
      </c>
      <c r="F834" s="954">
        <f>+VLOOKUP(B834,[31]Resumen!$B$1:$F$65536,5,0)</f>
        <v>3781019.6119915512</v>
      </c>
      <c r="G834" s="900" t="s">
        <v>2359</v>
      </c>
      <c r="I834" s="884"/>
    </row>
    <row r="835" spans="1:9">
      <c r="A835" s="634"/>
      <c r="B835" s="950" t="s">
        <v>1042</v>
      </c>
      <c r="C835" s="951" t="str">
        <f>+VLOOKUP(B835,[31]Resumen!$B$1:$F$65536,2,0)</f>
        <v>Transformador de Potencia Trifásico 220/138/10 kV, 180 MVA (ONAF), 1550 kVp BIL</v>
      </c>
      <c r="D835" s="952" t="s">
        <v>3280</v>
      </c>
      <c r="E835" s="953">
        <f>+VLOOKUP(B835,[31]Resumen!$B$1:$F$65536,4,0)</f>
        <v>0</v>
      </c>
      <c r="F835" s="954">
        <f>+VLOOKUP(B835,[31]Resumen!$B$1:$F$65536,5,0)</f>
        <v>3334729.7098752479</v>
      </c>
      <c r="G835" s="900" t="s">
        <v>2359</v>
      </c>
      <c r="I835" s="884"/>
    </row>
    <row r="836" spans="1:9">
      <c r="A836" s="634"/>
      <c r="B836" s="950" t="s">
        <v>1043</v>
      </c>
      <c r="C836" s="951" t="str">
        <f>+VLOOKUP(B836,[31]Resumen!$B$1:$F$65536,2,0)</f>
        <v>Transformador de Potencia Trifásico 220/138/10 kV, 120 MVA (ONAF), 1550 kVp BIL</v>
      </c>
      <c r="D836" s="952" t="s">
        <v>3280</v>
      </c>
      <c r="E836" s="953">
        <f>+VLOOKUP(B836,[31]Resumen!$B$1:$F$65536,4,0)</f>
        <v>0</v>
      </c>
      <c r="F836" s="954">
        <f>+VLOOKUP(B836,[31]Resumen!$B$1:$F$65536,5,0)</f>
        <v>2705719.4213057379</v>
      </c>
      <c r="G836" s="900" t="s">
        <v>2359</v>
      </c>
      <c r="I836" s="884"/>
    </row>
    <row r="837" spans="1:9">
      <c r="A837" s="634"/>
      <c r="B837" s="950" t="s">
        <v>1044</v>
      </c>
      <c r="C837" s="951" t="str">
        <f>+VLOOKUP(B837,[31]Resumen!$B$1:$F$65536,2,0)</f>
        <v>Transformador de Potencia Trifásico 220/138/10 kV, 115 MVA (ONAF), 1550 kVp BIL</v>
      </c>
      <c r="D837" s="952" t="s">
        <v>3280</v>
      </c>
      <c r="E837" s="953">
        <f>+VLOOKUP(B837,[31]Resumen!$B$1:$F$65536,4,0)</f>
        <v>0</v>
      </c>
      <c r="F837" s="954">
        <f>+VLOOKUP(B837,[31]Resumen!$B$1:$F$65536,5,0)</f>
        <v>2639695.4039201727</v>
      </c>
      <c r="G837" s="900" t="s">
        <v>2359</v>
      </c>
      <c r="I837" s="884"/>
    </row>
    <row r="838" spans="1:9">
      <c r="A838" s="634"/>
      <c r="B838" s="950" t="s">
        <v>1045</v>
      </c>
      <c r="C838" s="951" t="str">
        <f>+VLOOKUP(B838,[31]Resumen!$B$1:$F$65536,2,0)</f>
        <v>Transformador de Potencia Trifásico 220/138/10 kV, 110 MVA (ONAF), 1550 kVp BIL</v>
      </c>
      <c r="D838" s="952" t="s">
        <v>3280</v>
      </c>
      <c r="E838" s="953">
        <f>+VLOOKUP(B838,[31]Resumen!$B$1:$F$65536,4,0)</f>
        <v>0</v>
      </c>
      <c r="F838" s="954">
        <f>+VLOOKUP(B838,[31]Resumen!$B$1:$F$65536,5,0)</f>
        <v>2570736.0398640078</v>
      </c>
      <c r="G838" s="900" t="s">
        <v>2359</v>
      </c>
      <c r="I838" s="884"/>
    </row>
    <row r="839" spans="1:9">
      <c r="A839" s="634"/>
      <c r="B839" s="950" t="s">
        <v>1046</v>
      </c>
      <c r="C839" s="951" t="str">
        <f>+VLOOKUP(B839,[31]Resumen!$B$1:$F$65536,2,0)</f>
        <v>Transformador de Potencia Trifásico 220/138/10 kV, 105 MVA (ONAF), 1550 kVp BIL</v>
      </c>
      <c r="D839" s="952" t="s">
        <v>3280</v>
      </c>
      <c r="E839" s="953">
        <f>+VLOOKUP(B839,[31]Resumen!$B$1:$F$65536,4,0)</f>
        <v>0</v>
      </c>
      <c r="F839" s="954">
        <f>+VLOOKUP(B839,[31]Resumen!$B$1:$F$65536,5,0)</f>
        <v>2498568.1322595966</v>
      </c>
      <c r="G839" s="900" t="s">
        <v>2359</v>
      </c>
      <c r="I839" s="884"/>
    </row>
    <row r="840" spans="1:9">
      <c r="A840" s="634"/>
      <c r="B840" s="950" t="s">
        <v>1047</v>
      </c>
      <c r="C840" s="951" t="str">
        <f>+VLOOKUP(B840,[31]Resumen!$B$1:$F$65536,2,0)</f>
        <v>Transformador de Potencia Trifásico 220/138/10 kV, 100 MVA (ONAF), 1550 kVp BIL</v>
      </c>
      <c r="D840" s="952" t="s">
        <v>3280</v>
      </c>
      <c r="E840" s="953">
        <f>+VLOOKUP(B840,[31]Resumen!$B$1:$F$65536,4,0)</f>
        <v>0</v>
      </c>
      <c r="F840" s="954">
        <f>+VLOOKUP(B840,[31]Resumen!$B$1:$F$65536,5,0)</f>
        <v>2422878.4745557308</v>
      </c>
      <c r="G840" s="900" t="s">
        <v>2359</v>
      </c>
      <c r="I840" s="884"/>
    </row>
    <row r="841" spans="1:9">
      <c r="A841" s="634"/>
      <c r="B841" s="950" t="s">
        <v>1048</v>
      </c>
      <c r="C841" s="951" t="str">
        <f>+VLOOKUP(B841,[31]Resumen!$B$1:$F$65536,2,0)</f>
        <v>Transformador de Potencia Trifásico 220/138/10 kV, 95 MVA (ONAF), 1550 kVp BIL</v>
      </c>
      <c r="D841" s="952" t="s">
        <v>3280</v>
      </c>
      <c r="E841" s="953">
        <f>+VLOOKUP(B841,[31]Resumen!$B$1:$F$65536,4,0)</f>
        <v>1</v>
      </c>
      <c r="F841" s="954">
        <f>+VLOOKUP(B841,[31]Resumen!$B$1:$F$65536,5,0)</f>
        <v>2343305.6352183763</v>
      </c>
      <c r="G841" s="900" t="s">
        <v>2359</v>
      </c>
      <c r="I841" s="884"/>
    </row>
    <row r="842" spans="1:9">
      <c r="A842" s="634"/>
      <c r="B842" s="950" t="s">
        <v>1049</v>
      </c>
      <c r="C842" s="951" t="str">
        <f>+VLOOKUP(B842,[31]Resumen!$B$1:$F$65536,2,0)</f>
        <v>Transformador de Potencia Trifásico 220/138/10 kV, 90 MVA (ONAF), 1550 kVp BIL</v>
      </c>
      <c r="D842" s="952" t="s">
        <v>3280</v>
      </c>
      <c r="E842" s="953">
        <f>+VLOOKUP(B842,[31]Resumen!$B$1:$F$65536,4,0)</f>
        <v>1</v>
      </c>
      <c r="F842" s="954">
        <f>+VLOOKUP(B842,[31]Resumen!$B$1:$F$65536,5,0)</f>
        <v>2259429.5191894346</v>
      </c>
      <c r="G842" s="900" t="s">
        <v>2359</v>
      </c>
      <c r="I842" s="884"/>
    </row>
    <row r="843" spans="1:9">
      <c r="A843" s="634"/>
      <c r="B843" s="950" t="s">
        <v>1050</v>
      </c>
      <c r="C843" s="951" t="str">
        <f>+VLOOKUP(B843,[31]Resumen!$B$1:$F$65536,2,0)</f>
        <v>Transformador de Potencia Trifásico 220/138/10 kV, 85 MVA (ONAF), 1550 kVp BIL</v>
      </c>
      <c r="D843" s="952" t="s">
        <v>3280</v>
      </c>
      <c r="E843" s="953">
        <f>+VLOOKUP(B843,[31]Resumen!$B$1:$F$65536,4,0)</f>
        <v>1</v>
      </c>
      <c r="F843" s="954">
        <f>+VLOOKUP(B843,[31]Resumen!$B$1:$F$65536,5,0)</f>
        <v>2170757.9426106429</v>
      </c>
      <c r="G843" s="900" t="s">
        <v>2359</v>
      </c>
      <c r="I843" s="884"/>
    </row>
    <row r="844" spans="1:9">
      <c r="A844" s="634"/>
      <c r="B844" s="950" t="s">
        <v>1051</v>
      </c>
      <c r="C844" s="951" t="str">
        <f>+VLOOKUP(B844,[31]Resumen!$B$1:$F$65536,2,0)</f>
        <v>Transformador de Potencia Trifásico 220/138/10 kV, 80 MVA (ONAF), 1550 kVp BIL</v>
      </c>
      <c r="D844" s="952" t="s">
        <v>3280</v>
      </c>
      <c r="E844" s="953">
        <f>+VLOOKUP(B844,[31]Resumen!$B$1:$F$65536,4,0)</f>
        <v>1</v>
      </c>
      <c r="F844" s="954">
        <f>+VLOOKUP(B844,[31]Resumen!$B$1:$F$65536,5,0)</f>
        <v>2264567.1076213582</v>
      </c>
      <c r="G844" s="900" t="s">
        <v>2359</v>
      </c>
      <c r="I844" s="884"/>
    </row>
    <row r="845" spans="1:9">
      <c r="A845" s="634"/>
      <c r="B845" s="950" t="s">
        <v>1052</v>
      </c>
      <c r="C845" s="951" t="str">
        <f>+VLOOKUP(B845,[31]Resumen!$B$1:$F$65536,2,0)</f>
        <v>Transformador de Potencia Trifásico 220/138/10 kV, 75 MVA (ONAF), 1550 kVp BIL</v>
      </c>
      <c r="D845" s="952" t="s">
        <v>3280</v>
      </c>
      <c r="E845" s="953">
        <f>+VLOOKUP(B845,[31]Resumen!$B$1:$F$65536,4,0)</f>
        <v>1</v>
      </c>
      <c r="F845" s="954">
        <f>+VLOOKUP(B845,[31]Resumen!$B$1:$F$65536,5,0)</f>
        <v>2210035.7412044904</v>
      </c>
      <c r="G845" s="900" t="s">
        <v>2359</v>
      </c>
      <c r="I845" s="884"/>
    </row>
    <row r="846" spans="1:9">
      <c r="A846" s="634"/>
      <c r="B846" s="950" t="s">
        <v>1053</v>
      </c>
      <c r="C846" s="951" t="str">
        <f>+VLOOKUP(B846,[31]Resumen!$B$1:$F$65536,2,0)</f>
        <v>Transformador de Potencia Trifásico 220/138/10 kV, 70 MVA (ONAF), 1550 kVp BIL</v>
      </c>
      <c r="D846" s="952" t="s">
        <v>3280</v>
      </c>
      <c r="E846" s="953">
        <f>+VLOOKUP(B846,[31]Resumen!$B$1:$F$65536,4,0)</f>
        <v>1</v>
      </c>
      <c r="F846" s="954">
        <f>+VLOOKUP(B846,[31]Resumen!$B$1:$F$65536,5,0)</f>
        <v>2151740.7030026219</v>
      </c>
      <c r="G846" s="900" t="s">
        <v>2359</v>
      </c>
      <c r="I846" s="884"/>
    </row>
    <row r="847" spans="1:9">
      <c r="A847" s="634"/>
      <c r="B847" s="950" t="s">
        <v>1054</v>
      </c>
      <c r="C847" s="951" t="str">
        <f>+VLOOKUP(B847,[31]Resumen!$B$1:$F$65536,2,0)</f>
        <v>Transformador de Potencia Trifásico 220/138/10 kV, 65 MVA (ONAF), 1550 kVp BIL</v>
      </c>
      <c r="D847" s="952" t="s">
        <v>3280</v>
      </c>
      <c r="E847" s="953">
        <f>+VLOOKUP(B847,[31]Resumen!$B$1:$F$65536,4,0)</f>
        <v>1</v>
      </c>
      <c r="F847" s="954">
        <f>+VLOOKUP(B847,[31]Resumen!$B$1:$F$65536,5,0)</f>
        <v>2089123.6967140608</v>
      </c>
      <c r="G847" s="900" t="s">
        <v>2359</v>
      </c>
      <c r="I847" s="884"/>
    </row>
    <row r="848" spans="1:9">
      <c r="A848" s="634"/>
      <c r="B848" s="950" t="s">
        <v>1055</v>
      </c>
      <c r="C848" s="951" t="str">
        <f>+VLOOKUP(B848,[31]Resumen!$B$1:$F$65536,2,0)</f>
        <v>Transformador de Potencia Trifásico 220/138/10 kV, 60 MVA (ONAF), 1550 kVp BIL</v>
      </c>
      <c r="D848" s="952" t="s">
        <v>3280</v>
      </c>
      <c r="E848" s="953">
        <f>+VLOOKUP(B848,[31]Resumen!$B$1:$F$65536,4,0)</f>
        <v>1</v>
      </c>
      <c r="F848" s="954">
        <f>+VLOOKUP(B848,[31]Resumen!$B$1:$F$65536,5,0)</f>
        <v>2021492.1776738313</v>
      </c>
      <c r="G848" s="900" t="s">
        <v>2359</v>
      </c>
      <c r="I848" s="884"/>
    </row>
    <row r="849" spans="1:9">
      <c r="A849" s="634"/>
      <c r="B849" s="950" t="s">
        <v>1056</v>
      </c>
      <c r="C849" s="951" t="str">
        <f>+VLOOKUP(B849,[31]Resumen!$B$1:$F$65536,2,0)</f>
        <v>Transformador de Potencia Trifásico 220/138/10 kV, 55 MVA (ONAF), 1550 kVp BIL</v>
      </c>
      <c r="D849" s="952" t="s">
        <v>3280</v>
      </c>
      <c r="E849" s="953">
        <f>+VLOOKUP(B849,[31]Resumen!$B$1:$F$65536,4,0)</f>
        <v>1</v>
      </c>
      <c r="F849" s="954">
        <f>+VLOOKUP(B849,[31]Resumen!$B$1:$F$65536,5,0)</f>
        <v>1947972.5308423908</v>
      </c>
      <c r="G849" s="900" t="s">
        <v>2359</v>
      </c>
      <c r="I849" s="884"/>
    </row>
    <row r="850" spans="1:9">
      <c r="A850" s="634"/>
      <c r="B850" s="950" t="s">
        <v>1057</v>
      </c>
      <c r="C850" s="951" t="str">
        <f>+VLOOKUP(B850,[31]Resumen!$B$1:$F$65536,2,0)</f>
        <v>Transformador de Potencia Trifásico 220/138/10 kV, 50 MVA (ONAF), 1550 kVp BIL</v>
      </c>
      <c r="D850" s="952" t="s">
        <v>3280</v>
      </c>
      <c r="E850" s="953">
        <f>+VLOOKUP(B850,[31]Resumen!$B$1:$F$65536,4,0)</f>
        <v>1</v>
      </c>
      <c r="F850" s="954">
        <f>+VLOOKUP(B850,[31]Resumen!$B$1:$F$65536,5,0)</f>
        <v>1867440.8693392023</v>
      </c>
      <c r="G850" s="900" t="s">
        <v>2359</v>
      </c>
      <c r="I850" s="884"/>
    </row>
    <row r="851" spans="1:9">
      <c r="A851" s="634"/>
      <c r="B851" s="950" t="s">
        <v>1058</v>
      </c>
      <c r="C851" s="951" t="str">
        <f>+VLOOKUP(B851,[31]Resumen!$B$1:$F$65536,2,0)</f>
        <v>Transformador de Potencia Trifásico 220/138/10 kV, 45 MVA (ONAF), 1550 kVp BIL</v>
      </c>
      <c r="D851" s="952" t="s">
        <v>3280</v>
      </c>
      <c r="E851" s="953">
        <f>+VLOOKUP(B851,[31]Resumen!$B$1:$F$65536,4,0)</f>
        <v>1</v>
      </c>
      <c r="F851" s="954">
        <f>+VLOOKUP(B851,[31]Resumen!$B$1:$F$65536,5,0)</f>
        <v>1778417.2477263052</v>
      </c>
      <c r="G851" s="900" t="s">
        <v>2359</v>
      </c>
      <c r="I851" s="884"/>
    </row>
    <row r="852" spans="1:9">
      <c r="A852" s="634"/>
      <c r="B852" s="950" t="s">
        <v>1059</v>
      </c>
      <c r="C852" s="951" t="str">
        <f>+VLOOKUP(B852,[31]Resumen!$B$1:$F$65536,2,0)</f>
        <v>Transformador de Potencia Trifásico 220/138/10 kV, 40 MVA (ONAF), 1550 kVp BIL</v>
      </c>
      <c r="D852" s="952" t="s">
        <v>3280</v>
      </c>
      <c r="E852" s="953">
        <f>+VLOOKUP(B852,[31]Resumen!$B$1:$F$65536,4,0)</f>
        <v>1</v>
      </c>
      <c r="F852" s="954">
        <f>+VLOOKUP(B852,[31]Resumen!$B$1:$F$65536,5,0)</f>
        <v>1678897.3058085435</v>
      </c>
      <c r="G852" s="900" t="s">
        <v>2359</v>
      </c>
      <c r="I852" s="884"/>
    </row>
    <row r="853" spans="1:9">
      <c r="A853" s="634"/>
      <c r="B853" s="950" t="s">
        <v>1060</v>
      </c>
      <c r="C853" s="951" t="str">
        <f>+VLOOKUP(B853,[31]Resumen!$B$1:$F$65536,2,0)</f>
        <v>Transformador de Potencia Trifásico 220/138/10 kV, 35 MVA (ONAF), 1550 kVp BIL</v>
      </c>
      <c r="D853" s="952" t="s">
        <v>3280</v>
      </c>
      <c r="E853" s="953">
        <f>+VLOOKUP(B853,[31]Resumen!$B$1:$F$65536,4,0)</f>
        <v>1</v>
      </c>
      <c r="F853" s="954">
        <f>+VLOOKUP(B853,[31]Resumen!$B$1:$F$65536,5,0)</f>
        <v>1566070.9011898057</v>
      </c>
      <c r="G853" s="900" t="s">
        <v>2359</v>
      </c>
      <c r="I853" s="884"/>
    </row>
    <row r="854" spans="1:9">
      <c r="A854" s="634"/>
      <c r="B854" s="950" t="s">
        <v>1061</v>
      </c>
      <c r="C854" s="951" t="str">
        <f>+VLOOKUP(B854,[31]Resumen!$B$1:$F$65536,2,0)</f>
        <v>Transformador de Potencia Trifásico 220/138/10 kV, 30 MVA (ONAF), 1550 kVp BIL</v>
      </c>
      <c r="D854" s="952" t="s">
        <v>3280</v>
      </c>
      <c r="E854" s="953">
        <f>+VLOOKUP(B854,[31]Resumen!$B$1:$F$65536,4,0)</f>
        <v>1</v>
      </c>
      <c r="F854" s="954">
        <f>+VLOOKUP(B854,[31]Resumen!$B$1:$F$65536,5,0)</f>
        <v>1435822.3758610168</v>
      </c>
      <c r="G854" s="900" t="s">
        <v>2359</v>
      </c>
      <c r="I854" s="884"/>
    </row>
    <row r="855" spans="1:9">
      <c r="A855" s="634"/>
      <c r="B855" s="950" t="s">
        <v>1062</v>
      </c>
      <c r="C855" s="951" t="str">
        <f>+VLOOKUP(B855,[31]Resumen!$B$1:$F$65536,2,0)</f>
        <v>Transformador de Potencia Trifásico 220/138/10 kV, 25 MVA (ONAF), 1550 kVp BIL</v>
      </c>
      <c r="D855" s="952" t="s">
        <v>3280</v>
      </c>
      <c r="E855" s="953">
        <f>+VLOOKUP(B855,[31]Resumen!$B$1:$F$65536,4,0)</f>
        <v>1</v>
      </c>
      <c r="F855" s="954">
        <f>+VLOOKUP(B855,[31]Resumen!$B$1:$F$65536,5,0)</f>
        <v>1281771.0675263866</v>
      </c>
      <c r="G855" s="900" t="s">
        <v>2359</v>
      </c>
      <c r="I855" s="884"/>
    </row>
    <row r="856" spans="1:9">
      <c r="A856" s="634"/>
      <c r="B856" s="950" t="s">
        <v>1063</v>
      </c>
      <c r="C856" s="951" t="str">
        <f>+VLOOKUP(B856,[31]Resumen!$B$1:$F$65536,2,0)</f>
        <v>Transformador de Potencia Trifásico 220/138/10 kV, 20 MVA (ONAF), 1550 kVp BIL</v>
      </c>
      <c r="D856" s="952" t="s">
        <v>3280</v>
      </c>
      <c r="E856" s="953">
        <f>+VLOOKUP(B856,[31]Resumen!$B$1:$F$65536,4,0)</f>
        <v>1</v>
      </c>
      <c r="F856" s="954">
        <f>+VLOOKUP(B856,[31]Resumen!$B$1:$F$65536,5,0)</f>
        <v>1093227.503995728</v>
      </c>
      <c r="G856" s="900" t="s">
        <v>2359</v>
      </c>
      <c r="I856" s="884"/>
    </row>
    <row r="857" spans="1:9">
      <c r="A857" s="634"/>
      <c r="B857" s="950" t="s">
        <v>1064</v>
      </c>
      <c r="C857" s="951" t="str">
        <f>+VLOOKUP(B857,[31]Resumen!$B$1:$F$65536,2,0)</f>
        <v>Transformador de Potencia Trifásico 220/138/23 kV, 300 MVA (ONAF), 1550 kVp BIL</v>
      </c>
      <c r="D857" s="952" t="s">
        <v>3280</v>
      </c>
      <c r="E857" s="953">
        <f>+VLOOKUP(B857,[31]Resumen!$B$1:$F$65536,4,0)</f>
        <v>0</v>
      </c>
      <c r="F857" s="954">
        <f>+VLOOKUP(B857,[31]Resumen!$B$1:$F$65536,5,0)</f>
        <v>4147928.5967950285</v>
      </c>
      <c r="G857" s="900" t="s">
        <v>2359</v>
      </c>
      <c r="I857" s="884"/>
    </row>
    <row r="858" spans="1:9">
      <c r="A858" s="634"/>
      <c r="B858" s="950" t="s">
        <v>1065</v>
      </c>
      <c r="C858" s="951" t="str">
        <f>+VLOOKUP(B858,[31]Resumen!$B$1:$F$65536,2,0)</f>
        <v>Transformador de Potencia Trifásico 220/138/23 kV, 240 MVA (ONAF), 1550 kVp BIL</v>
      </c>
      <c r="D858" s="952" t="s">
        <v>3280</v>
      </c>
      <c r="E858" s="953">
        <f>+VLOOKUP(B858,[31]Resumen!$B$1:$F$65536,4,0)</f>
        <v>0</v>
      </c>
      <c r="F858" s="954">
        <f>+VLOOKUP(B858,[31]Resumen!$B$1:$F$65536,5,0)</f>
        <v>3800019.7105442723</v>
      </c>
      <c r="G858" s="900" t="s">
        <v>2359</v>
      </c>
      <c r="I858" s="884"/>
    </row>
    <row r="859" spans="1:9">
      <c r="A859" s="634"/>
      <c r="B859" s="950" t="s">
        <v>1066</v>
      </c>
      <c r="C859" s="951" t="str">
        <f>+VLOOKUP(B859,[31]Resumen!$B$1:$F$65536,2,0)</f>
        <v>Transformador de Potencia Trifásico 220/138/23 kV, 180 MVA (ONAF), 1550 kVp BIL</v>
      </c>
      <c r="D859" s="952" t="s">
        <v>3280</v>
      </c>
      <c r="E859" s="953">
        <f>+VLOOKUP(B859,[31]Resumen!$B$1:$F$65536,4,0)</f>
        <v>0</v>
      </c>
      <c r="F859" s="954">
        <f>+VLOOKUP(B859,[31]Resumen!$B$1:$F$65536,5,0)</f>
        <v>3351487.1456032642</v>
      </c>
      <c r="G859" s="900" t="s">
        <v>2359</v>
      </c>
      <c r="I859" s="884"/>
    </row>
    <row r="860" spans="1:9">
      <c r="A860" s="634"/>
      <c r="B860" s="950" t="s">
        <v>1067</v>
      </c>
      <c r="C860" s="951" t="str">
        <f>+VLOOKUP(B860,[31]Resumen!$B$1:$F$65536,2,0)</f>
        <v>Transformador de Potencia Trifásico 220/138/23 kV, 120 MVA (ONAF), 1550 kVp BIL</v>
      </c>
      <c r="D860" s="952" t="s">
        <v>3280</v>
      </c>
      <c r="E860" s="953">
        <f>+VLOOKUP(B860,[31]Resumen!$B$1:$F$65536,4,0)</f>
        <v>0</v>
      </c>
      <c r="F860" s="954">
        <f>+VLOOKUP(B860,[31]Resumen!$B$1:$F$65536,5,0)</f>
        <v>2719316.0013122996</v>
      </c>
      <c r="G860" s="900" t="s">
        <v>2359</v>
      </c>
      <c r="I860" s="884"/>
    </row>
    <row r="861" spans="1:9">
      <c r="A861" s="634"/>
      <c r="B861" s="950" t="s">
        <v>1068</v>
      </c>
      <c r="C861" s="951" t="str">
        <f>+VLOOKUP(B861,[31]Resumen!$B$1:$F$65536,2,0)</f>
        <v>Transformador de Potencia Trifásico 220/138/23 kV, 115 MVA (ONAF), 1550 kVp BIL</v>
      </c>
      <c r="D861" s="952" t="s">
        <v>3280</v>
      </c>
      <c r="E861" s="953">
        <f>+VLOOKUP(B861,[31]Resumen!$B$1:$F$65536,4,0)</f>
        <v>0</v>
      </c>
      <c r="F861" s="954">
        <f>+VLOOKUP(B861,[31]Resumen!$B$1:$F$65536,5,0)</f>
        <v>2652960.2049448974</v>
      </c>
      <c r="G861" s="900" t="s">
        <v>2359</v>
      </c>
      <c r="I861" s="884"/>
    </row>
    <row r="862" spans="1:9">
      <c r="A862" s="634"/>
      <c r="B862" s="950" t="s">
        <v>1069</v>
      </c>
      <c r="C862" s="951" t="str">
        <f>+VLOOKUP(B862,[31]Resumen!$B$1:$F$65536,2,0)</f>
        <v>Transformador de Potencia Trifásico 220/138/23 kV, 110 MVA (ONAF), 1550 kVp BIL</v>
      </c>
      <c r="D862" s="952" t="s">
        <v>3280</v>
      </c>
      <c r="E862" s="953">
        <f>+VLOOKUP(B862,[31]Resumen!$B$1:$F$65536,4,0)</f>
        <v>0</v>
      </c>
      <c r="F862" s="954">
        <f>+VLOOKUP(B862,[31]Resumen!$B$1:$F$65536,5,0)</f>
        <v>2583654.3114211131</v>
      </c>
      <c r="G862" s="900" t="s">
        <v>2359</v>
      </c>
      <c r="I862" s="884"/>
    </row>
    <row r="863" spans="1:9">
      <c r="A863" s="634"/>
      <c r="B863" s="950" t="s">
        <v>1070</v>
      </c>
      <c r="C863" s="951" t="str">
        <f>+VLOOKUP(B863,[31]Resumen!$B$1:$F$65536,2,0)</f>
        <v>Transformador de Potencia Trifásico 220/138/23 kV, 105 MVA (ONAF), 1550 kVp BIL</v>
      </c>
      <c r="D863" s="952" t="s">
        <v>3280</v>
      </c>
      <c r="E863" s="953">
        <f>+VLOOKUP(B863,[31]Resumen!$B$1:$F$65536,4,0)</f>
        <v>0</v>
      </c>
      <c r="F863" s="954">
        <f>+VLOOKUP(B863,[31]Resumen!$B$1:$F$65536,5,0)</f>
        <v>2511123.7510146699</v>
      </c>
      <c r="G863" s="900" t="s">
        <v>2359</v>
      </c>
      <c r="I863" s="884"/>
    </row>
    <row r="864" spans="1:9">
      <c r="A864" s="634"/>
      <c r="B864" s="950" t="s">
        <v>1071</v>
      </c>
      <c r="C864" s="951" t="str">
        <f>+VLOOKUP(B864,[31]Resumen!$B$1:$F$65536,2,0)</f>
        <v>Transformador de Potencia Trifásico 220/138/23 kV, 100 MVA (ONAF), 1550 kVp BIL</v>
      </c>
      <c r="D864" s="952" t="s">
        <v>3280</v>
      </c>
      <c r="E864" s="953">
        <f>+VLOOKUP(B864,[31]Resumen!$B$1:$F$65536,4,0)</f>
        <v>0</v>
      </c>
      <c r="F864" s="954">
        <f>+VLOOKUP(B864,[31]Resumen!$B$1:$F$65536,5,0)</f>
        <v>2435053.7432720917</v>
      </c>
      <c r="G864" s="900" t="s">
        <v>2359</v>
      </c>
      <c r="I864" s="884"/>
    </row>
    <row r="865" spans="1:9">
      <c r="A865" s="634"/>
      <c r="B865" s="950" t="s">
        <v>1072</v>
      </c>
      <c r="C865" s="951" t="str">
        <f>+VLOOKUP(B865,[31]Resumen!$B$1:$F$65536,2,0)</f>
        <v>Transformador de Potencia Trifásico 220/138/23 kV, 95 MVA (ONAF), 1550 kVp BIL</v>
      </c>
      <c r="D865" s="952" t="s">
        <v>3280</v>
      </c>
      <c r="E865" s="953">
        <f>+VLOOKUP(B865,[31]Resumen!$B$1:$F$65536,4,0)</f>
        <v>1</v>
      </c>
      <c r="F865" s="954">
        <f>+VLOOKUP(B865,[31]Resumen!$B$1:$F$65536,5,0)</f>
        <v>2355081.0404204787</v>
      </c>
      <c r="G865" s="900" t="s">
        <v>2359</v>
      </c>
      <c r="I865" s="884"/>
    </row>
    <row r="866" spans="1:9">
      <c r="A866" s="634"/>
      <c r="B866" s="950" t="s">
        <v>1073</v>
      </c>
      <c r="C866" s="951" t="str">
        <f>+VLOOKUP(B866,[31]Resumen!$B$1:$F$65536,2,0)</f>
        <v>Transformador de Potencia Trifásico 220/138/23 kV, 90 MVA (ONAF), 1550 kVp BIL</v>
      </c>
      <c r="D866" s="952" t="s">
        <v>3280</v>
      </c>
      <c r="E866" s="953">
        <f>+VLOOKUP(B866,[31]Resumen!$B$1:$F$65536,4,0)</f>
        <v>1</v>
      </c>
      <c r="F866" s="954">
        <f>+VLOOKUP(B866,[31]Resumen!$B$1:$F$65536,5,0)</f>
        <v>2270783.4363712911</v>
      </c>
      <c r="G866" s="900" t="s">
        <v>2359</v>
      </c>
      <c r="I866" s="884"/>
    </row>
    <row r="867" spans="1:9">
      <c r="A867" s="634"/>
      <c r="B867" s="950" t="s">
        <v>1074</v>
      </c>
      <c r="C867" s="951" t="str">
        <f>+VLOOKUP(B867,[31]Resumen!$B$1:$F$65536,2,0)</f>
        <v>Transformador de Potencia Trifásico 220/138/23 kV, 85 MVA (ONAF), 1550 kVp BIL</v>
      </c>
      <c r="D867" s="952" t="s">
        <v>3280</v>
      </c>
      <c r="E867" s="953">
        <f>+VLOOKUP(B867,[31]Resumen!$B$1:$F$65536,4,0)</f>
        <v>1</v>
      </c>
      <c r="F867" s="954">
        <f>+VLOOKUP(B867,[31]Resumen!$B$1:$F$65536,5,0)</f>
        <v>2181666.2739805458</v>
      </c>
      <c r="G867" s="900" t="s">
        <v>2359</v>
      </c>
      <c r="I867" s="884"/>
    </row>
    <row r="868" spans="1:9">
      <c r="A868" s="634"/>
      <c r="B868" s="950" t="s">
        <v>1075</v>
      </c>
      <c r="C868" s="951" t="str">
        <f>+VLOOKUP(B868,[31]Resumen!$B$1:$F$65536,2,0)</f>
        <v>Transformador de Potencia Trifásico 220/138/23 kV, 80 MVA (ONAF), 1550 kVp BIL</v>
      </c>
      <c r="D868" s="952" t="s">
        <v>3280</v>
      </c>
      <c r="E868" s="953">
        <f>+VLOOKUP(B868,[31]Resumen!$B$1:$F$65536,4,0)</f>
        <v>1</v>
      </c>
      <c r="F868" s="954">
        <f>+VLOOKUP(B868,[31]Resumen!$B$1:$F$65536,5,0)</f>
        <v>2275946.8418305106</v>
      </c>
      <c r="G868" s="900" t="s">
        <v>2359</v>
      </c>
      <c r="I868" s="884"/>
    </row>
    <row r="869" spans="1:9">
      <c r="A869" s="634"/>
      <c r="B869" s="950" t="s">
        <v>1076</v>
      </c>
      <c r="C869" s="951" t="str">
        <f>+VLOOKUP(B869,[31]Resumen!$B$1:$F$65536,2,0)</f>
        <v>Transformador de Potencia Trifásico 220/138/23 kV, 75 MVA (ONAF), 1550 kVp BIL</v>
      </c>
      <c r="D869" s="952" t="s">
        <v>3280</v>
      </c>
      <c r="E869" s="953">
        <f>+VLOOKUP(B869,[31]Resumen!$B$1:$F$65536,4,0)</f>
        <v>1</v>
      </c>
      <c r="F869" s="954">
        <f>+VLOOKUP(B869,[31]Resumen!$B$1:$F$65536,5,0)</f>
        <v>2221141.4484467241</v>
      </c>
      <c r="G869" s="900" t="s">
        <v>2359</v>
      </c>
      <c r="I869" s="884"/>
    </row>
    <row r="870" spans="1:9">
      <c r="A870" s="634"/>
      <c r="B870" s="950" t="s">
        <v>1077</v>
      </c>
      <c r="C870" s="951" t="str">
        <f>+VLOOKUP(B870,[31]Resumen!$B$1:$F$65536,2,0)</f>
        <v>Transformador de Potencia Trifásico 220/138/23 kV, 70 MVA (ONAF), 1550 kVp BIL</v>
      </c>
      <c r="D870" s="952" t="s">
        <v>3280</v>
      </c>
      <c r="E870" s="953">
        <f>+VLOOKUP(B870,[31]Resumen!$B$1:$F$65536,4,0)</f>
        <v>1</v>
      </c>
      <c r="F870" s="954">
        <f>+VLOOKUP(B870,[31]Resumen!$B$1:$F$65536,5,0)</f>
        <v>2162553.4703543941</v>
      </c>
      <c r="G870" s="900" t="s">
        <v>2359</v>
      </c>
      <c r="I870" s="884"/>
    </row>
    <row r="871" spans="1:9">
      <c r="A871" s="634"/>
      <c r="B871" s="950" t="s">
        <v>1078</v>
      </c>
      <c r="C871" s="951" t="str">
        <f>+VLOOKUP(B871,[31]Resumen!$B$1:$F$65536,2,0)</f>
        <v>Transformador de Potencia Trifásico 220/138/23 kV, 65 MVA (ONAF), 1550 kVp BIL</v>
      </c>
      <c r="D871" s="952" t="s">
        <v>3280</v>
      </c>
      <c r="E871" s="953">
        <f>+VLOOKUP(B871,[31]Resumen!$B$1:$F$65536,4,0)</f>
        <v>1</v>
      </c>
      <c r="F871" s="954">
        <f>+VLOOKUP(B871,[31]Resumen!$B$1:$F$65536,5,0)</f>
        <v>2099621.8057427746</v>
      </c>
      <c r="G871" s="900" t="s">
        <v>2359</v>
      </c>
      <c r="I871" s="884"/>
    </row>
    <row r="872" spans="1:9">
      <c r="A872" s="634"/>
      <c r="B872" s="950" t="s">
        <v>1079</v>
      </c>
      <c r="C872" s="951" t="str">
        <f>+VLOOKUP(B872,[31]Resumen!$B$1:$F$65536,2,0)</f>
        <v>Transformador de Potencia Trifásico 220/138/23 kV, 60 MVA (ONAF), 1550 kVp BIL</v>
      </c>
      <c r="D872" s="952" t="s">
        <v>3280</v>
      </c>
      <c r="E872" s="953">
        <f>+VLOOKUP(B872,[31]Resumen!$B$1:$F$65536,4,0)</f>
        <v>1</v>
      </c>
      <c r="F872" s="954">
        <f>+VLOOKUP(B872,[31]Resumen!$B$1:$F$65536,5,0)</f>
        <v>2031650.429822946</v>
      </c>
      <c r="G872" s="900" t="s">
        <v>2359</v>
      </c>
      <c r="I872" s="884"/>
    </row>
    <row r="873" spans="1:9">
      <c r="A873" s="634"/>
      <c r="B873" s="950" t="s">
        <v>1080</v>
      </c>
      <c r="C873" s="951" t="str">
        <f>+VLOOKUP(B873,[31]Resumen!$B$1:$F$65536,2,0)</f>
        <v>Transformador de Potencia Trifásico 220/138/23 kV, 55 MVA (ONAF), 1550 kVp BIL</v>
      </c>
      <c r="D873" s="952" t="s">
        <v>3280</v>
      </c>
      <c r="E873" s="953">
        <f>+VLOOKUP(B873,[31]Resumen!$B$1:$F$65536,4,0)</f>
        <v>1</v>
      </c>
      <c r="F873" s="954">
        <f>+VLOOKUP(B873,[31]Resumen!$B$1:$F$65536,5,0)</f>
        <v>1957761.3375300411</v>
      </c>
      <c r="G873" s="900" t="s">
        <v>2359</v>
      </c>
      <c r="I873" s="884"/>
    </row>
    <row r="874" spans="1:9">
      <c r="A874" s="634"/>
      <c r="B874" s="950" t="s">
        <v>1081</v>
      </c>
      <c r="C874" s="951" t="str">
        <f>+VLOOKUP(B874,[31]Resumen!$B$1:$F$65536,2,0)</f>
        <v>Transformador de Potencia Trifásico 220/138/23 kV, 50 MVA (ONAF), 1550 kVp BIL</v>
      </c>
      <c r="D874" s="952" t="s">
        <v>3280</v>
      </c>
      <c r="E874" s="953">
        <f>+VLOOKUP(B874,[31]Resumen!$B$1:$F$65536,4,0)</f>
        <v>1</v>
      </c>
      <c r="F874" s="954">
        <f>+VLOOKUP(B874,[31]Resumen!$B$1:$F$65536,5,0)</f>
        <v>1876824.9943107562</v>
      </c>
      <c r="G874" s="900" t="s">
        <v>2359</v>
      </c>
      <c r="I874" s="884"/>
    </row>
    <row r="875" spans="1:9">
      <c r="A875" s="634"/>
      <c r="B875" s="950" t="s">
        <v>1082</v>
      </c>
      <c r="C875" s="951" t="str">
        <f>+VLOOKUP(B875,[31]Resumen!$B$1:$F$65536,2,0)</f>
        <v>Transformador de Potencia Trifásico 220/138/23 kV, 45 MVA (ONAF), 1550 kVp BIL</v>
      </c>
      <c r="D875" s="952" t="s">
        <v>3280</v>
      </c>
      <c r="E875" s="953">
        <f>+VLOOKUP(B875,[31]Resumen!$B$1:$F$65536,4,0)</f>
        <v>1</v>
      </c>
      <c r="F875" s="954">
        <f>+VLOOKUP(B875,[31]Resumen!$B$1:$F$65536,5,0)</f>
        <v>1787354.017815382</v>
      </c>
      <c r="G875" s="900" t="s">
        <v>2359</v>
      </c>
      <c r="I875" s="884"/>
    </row>
    <row r="876" spans="1:9">
      <c r="A876" s="634"/>
      <c r="B876" s="950" t="s">
        <v>1083</v>
      </c>
      <c r="C876" s="951" t="str">
        <f>+VLOOKUP(B876,[31]Resumen!$B$1:$F$65536,2,0)</f>
        <v>Transformador de Potencia Trifásico 220/138/23 kV, 40 MVA (ONAF), 1550 kVp BIL</v>
      </c>
      <c r="D876" s="952" t="s">
        <v>3280</v>
      </c>
      <c r="E876" s="953">
        <f>+VLOOKUP(B876,[31]Resumen!$B$1:$F$65536,4,0)</f>
        <v>1</v>
      </c>
      <c r="F876" s="954">
        <f>+VLOOKUP(B876,[31]Resumen!$B$1:$F$65536,5,0)</f>
        <v>1687333.9756869785</v>
      </c>
      <c r="G876" s="900" t="s">
        <v>2359</v>
      </c>
      <c r="I876" s="884"/>
    </row>
    <row r="877" spans="1:9">
      <c r="A877" s="634"/>
      <c r="B877" s="950" t="s">
        <v>1084</v>
      </c>
      <c r="C877" s="951" t="str">
        <f>+VLOOKUP(B877,[31]Resumen!$B$1:$F$65536,2,0)</f>
        <v>Transformador de Potencia Trifásico 220/138/23 kV, 35 MVA (ONAF), 1550 kVp BIL</v>
      </c>
      <c r="D877" s="952" t="s">
        <v>3280</v>
      </c>
      <c r="E877" s="953">
        <f>+VLOOKUP(B877,[31]Resumen!$B$1:$F$65536,4,0)</f>
        <v>1</v>
      </c>
      <c r="F877" s="954">
        <f>+VLOOKUP(B877,[31]Resumen!$B$1:$F$65536,5,0)</f>
        <v>1573940.6042108601</v>
      </c>
      <c r="G877" s="900" t="s">
        <v>2359</v>
      </c>
      <c r="I877" s="884"/>
    </row>
    <row r="878" spans="1:9">
      <c r="A878" s="634"/>
      <c r="B878" s="950" t="s">
        <v>1085</v>
      </c>
      <c r="C878" s="951" t="str">
        <f>+VLOOKUP(B878,[31]Resumen!$B$1:$F$65536,2,0)</f>
        <v>Transformador de Potencia Trifásico 220/138/23 kV, 30 MVA (ONAF), 1550 kVp BIL</v>
      </c>
      <c r="D878" s="952" t="s">
        <v>3280</v>
      </c>
      <c r="E878" s="953">
        <f>+VLOOKUP(B878,[31]Resumen!$B$1:$F$65536,4,0)</f>
        <v>1</v>
      </c>
      <c r="F878" s="954">
        <f>+VLOOKUP(B878,[31]Resumen!$B$1:$F$65536,5,0)</f>
        <v>1443037.5636794139</v>
      </c>
      <c r="G878" s="900" t="s">
        <v>2359</v>
      </c>
      <c r="I878" s="884"/>
    </row>
    <row r="879" spans="1:9">
      <c r="A879" s="634"/>
      <c r="B879" s="950" t="s">
        <v>1086</v>
      </c>
      <c r="C879" s="951" t="str">
        <f>+VLOOKUP(B879,[31]Resumen!$B$1:$F$65536,2,0)</f>
        <v>Transformador de Potencia Trifásico 220/138/23 kV, 25 MVA (ONAF), 1550 kVp BIL</v>
      </c>
      <c r="D879" s="952" t="s">
        <v>3280</v>
      </c>
      <c r="E879" s="953">
        <f>+VLOOKUP(B879,[31]Resumen!$B$1:$F$65536,4,0)</f>
        <v>1</v>
      </c>
      <c r="F879" s="954">
        <f>+VLOOKUP(B879,[31]Resumen!$B$1:$F$65536,5,0)</f>
        <v>1288212.1281672227</v>
      </c>
      <c r="G879" s="900" t="s">
        <v>2359</v>
      </c>
      <c r="I879" s="884"/>
    </row>
    <row r="880" spans="1:9">
      <c r="A880" s="634"/>
      <c r="B880" s="950" t="s">
        <v>1087</v>
      </c>
      <c r="C880" s="951" t="str">
        <f>+VLOOKUP(B880,[31]Resumen!$B$1:$F$65536,2,0)</f>
        <v>Transformador de Potencia Trifásico 220/138/23 kV, 20 MVA (ONAF), 1550 kVp BIL</v>
      </c>
      <c r="D880" s="952" t="s">
        <v>3280</v>
      </c>
      <c r="E880" s="953">
        <f>+VLOOKUP(B880,[31]Resumen!$B$1:$F$65536,4,0)</f>
        <v>1</v>
      </c>
      <c r="F880" s="954">
        <f>+VLOOKUP(B880,[31]Resumen!$B$1:$F$65536,5,0)</f>
        <v>1098721.1095434451</v>
      </c>
      <c r="G880" s="900" t="s">
        <v>2359</v>
      </c>
      <c r="I880" s="884"/>
    </row>
    <row r="881" spans="1:9">
      <c r="A881" s="634"/>
      <c r="B881" s="950" t="s">
        <v>1088</v>
      </c>
      <c r="C881" s="951" t="str">
        <f>+VLOOKUP(B881,[31]Resumen!$B$1:$F$65536,2,0)</f>
        <v>Transformador de Potencia Trifásico 220/60/10 kV, 300 MVA (ONAF), 1550 kVp BIL</v>
      </c>
      <c r="D881" s="952" t="s">
        <v>3280</v>
      </c>
      <c r="E881" s="953">
        <f>+VLOOKUP(B881,[31]Resumen!$B$1:$F$65536,4,0)</f>
        <v>0</v>
      </c>
      <c r="F881" s="954">
        <f>+VLOOKUP(B881,[31]Resumen!$B$1:$F$65536,5,0)</f>
        <v>4086020.2439967883</v>
      </c>
      <c r="G881" s="900" t="s">
        <v>2359</v>
      </c>
      <c r="I881" s="884"/>
    </row>
    <row r="882" spans="1:9">
      <c r="A882" s="634"/>
      <c r="B882" s="950" t="s">
        <v>1089</v>
      </c>
      <c r="C882" s="951" t="str">
        <f>+VLOOKUP(B882,[31]Resumen!$B$1:$F$65536,2,0)</f>
        <v>Transformador de Potencia Trifásico 220/60/10 kV, 240 MVA (ONAF), 1550 kVp BIL</v>
      </c>
      <c r="D882" s="952" t="s">
        <v>3280</v>
      </c>
      <c r="E882" s="953">
        <f>+VLOOKUP(B882,[31]Resumen!$B$1:$F$65536,4,0)</f>
        <v>0</v>
      </c>
      <c r="F882" s="954">
        <f>+VLOOKUP(B882,[31]Resumen!$B$1:$F$65536,5,0)</f>
        <v>3743303.9413619358</v>
      </c>
      <c r="G882" s="900" t="s">
        <v>2359</v>
      </c>
      <c r="I882" s="884"/>
    </row>
    <row r="883" spans="1:9">
      <c r="A883" s="634"/>
      <c r="B883" s="950" t="s">
        <v>1090</v>
      </c>
      <c r="C883" s="951" t="str">
        <f>+VLOOKUP(B883,[31]Resumen!$B$1:$F$65536,2,0)</f>
        <v>Transformador de Potencia Trifásico 220/60/10 kV, 180 MVA (ONAF), 1550 kVp BIL</v>
      </c>
      <c r="D883" s="952" t="s">
        <v>3280</v>
      </c>
      <c r="E883" s="953">
        <f>+VLOOKUP(B883,[31]Resumen!$B$1:$F$65536,4,0)</f>
        <v>0</v>
      </c>
      <c r="F883" s="954">
        <f>+VLOOKUP(B883,[31]Resumen!$B$1:$F$65536,5,0)</f>
        <v>3301465.7810192425</v>
      </c>
      <c r="G883" s="900" t="s">
        <v>2359</v>
      </c>
      <c r="I883" s="884"/>
    </row>
    <row r="884" spans="1:9">
      <c r="A884" s="634"/>
      <c r="B884" s="950" t="s">
        <v>1091</v>
      </c>
      <c r="C884" s="951" t="str">
        <f>+VLOOKUP(B884,[31]Resumen!$B$1:$F$65536,2,0)</f>
        <v>Transformador de Potencia Trifásico 220/60/10 kV, 120 MVA (ONAF), 1550 kVp BIL</v>
      </c>
      <c r="D884" s="952" t="s">
        <v>3280</v>
      </c>
      <c r="E884" s="953">
        <f>+VLOOKUP(B884,[31]Resumen!$B$1:$F$65536,4,0)</f>
        <v>0</v>
      </c>
      <c r="F884" s="954">
        <f>+VLOOKUP(B884,[31]Resumen!$B$1:$F$65536,5,0)</f>
        <v>2678729.8700782135</v>
      </c>
      <c r="G884" s="900" t="s">
        <v>2359</v>
      </c>
      <c r="I884" s="884"/>
    </row>
    <row r="885" spans="1:9">
      <c r="A885" s="634"/>
      <c r="B885" s="950" t="s">
        <v>1092</v>
      </c>
      <c r="C885" s="951" t="str">
        <f>+VLOOKUP(B885,[31]Resumen!$B$1:$F$65536,2,0)</f>
        <v>Transformador de Potencia Trifásico 220/60/10 kV, 115 MVA (ONAF), 1550 kVp BIL</v>
      </c>
      <c r="D885" s="952" t="s">
        <v>3280</v>
      </c>
      <c r="E885" s="953">
        <f>+VLOOKUP(B885,[31]Resumen!$B$1:$F$65536,4,0)</f>
        <v>0</v>
      </c>
      <c r="F885" s="954">
        <f>+VLOOKUP(B885,[31]Resumen!$B$1:$F$65536,5,0)</f>
        <v>2613364.4422660689</v>
      </c>
      <c r="G885" s="900" t="s">
        <v>2359</v>
      </c>
      <c r="I885" s="884"/>
    </row>
    <row r="886" spans="1:9">
      <c r="A886" s="634"/>
      <c r="B886" s="950" t="s">
        <v>1093</v>
      </c>
      <c r="C886" s="951" t="str">
        <f>+VLOOKUP(B886,[31]Resumen!$B$1:$F$65536,2,0)</f>
        <v>Transformador de Potencia Trifásico 220/60/10 kV, 110 MVA (ONAF), 1550 kVp BIL</v>
      </c>
      <c r="D886" s="952" t="s">
        <v>3280</v>
      </c>
      <c r="E886" s="953">
        <f>+VLOOKUP(B886,[31]Resumen!$B$1:$F$65536,4,0)</f>
        <v>0</v>
      </c>
      <c r="F886" s="954">
        <f>+VLOOKUP(B886,[31]Resumen!$B$1:$F$65536,5,0)</f>
        <v>2545092.9478663639</v>
      </c>
      <c r="G886" s="900" t="s">
        <v>2359</v>
      </c>
      <c r="I886" s="884"/>
    </row>
    <row r="887" spans="1:9">
      <c r="A887" s="634"/>
      <c r="B887" s="950" t="s">
        <v>1094</v>
      </c>
      <c r="C887" s="951" t="str">
        <f>+VLOOKUP(B887,[31]Resumen!$B$1:$F$65536,2,0)</f>
        <v>Transformador de Potencia Trifásico 220/60/10 kV, 105 MVA (ONAF), 1550 kVp BIL</v>
      </c>
      <c r="D887" s="952" t="s">
        <v>3280</v>
      </c>
      <c r="E887" s="953">
        <f>+VLOOKUP(B887,[31]Resumen!$B$1:$F$65536,4,0)</f>
        <v>0</v>
      </c>
      <c r="F887" s="954">
        <f>+VLOOKUP(B887,[31]Resumen!$B$1:$F$65536,5,0)</f>
        <v>2473644.9151403075</v>
      </c>
      <c r="G887" s="900" t="s">
        <v>2359</v>
      </c>
      <c r="I887" s="884"/>
    </row>
    <row r="888" spans="1:9">
      <c r="A888" s="634"/>
      <c r="B888" s="950" t="s">
        <v>1095</v>
      </c>
      <c r="C888" s="951" t="str">
        <f>+VLOOKUP(B888,[31]Resumen!$B$1:$F$65536,2,0)</f>
        <v>Transformador de Potencia Trifásico 220/60/10 kV, 100 MVA (ONAF), 1550 kVp BIL</v>
      </c>
      <c r="D888" s="952" t="s">
        <v>3280</v>
      </c>
      <c r="E888" s="953">
        <f>+VLOOKUP(B888,[31]Resumen!$B$1:$F$65536,4,0)</f>
        <v>0</v>
      </c>
      <c r="F888" s="954">
        <f>+VLOOKUP(B888,[31]Resumen!$B$1:$F$65536,5,0)</f>
        <v>2398710.2617720375</v>
      </c>
      <c r="G888" s="900" t="s">
        <v>2359</v>
      </c>
      <c r="I888" s="884"/>
    </row>
    <row r="889" spans="1:9">
      <c r="A889" s="634"/>
      <c r="B889" s="950" t="s">
        <v>1096</v>
      </c>
      <c r="C889" s="951" t="str">
        <f>+VLOOKUP(B889,[31]Resumen!$B$1:$F$65536,2,0)</f>
        <v>Transformador de Potencia Trifásico 220/60/10 kV, 95 MVA (ONAF), 1550 kVp BIL</v>
      </c>
      <c r="D889" s="952" t="s">
        <v>3280</v>
      </c>
      <c r="E889" s="953">
        <f>+VLOOKUP(B889,[31]Resumen!$B$1:$F$65536,4,0)</f>
        <v>1</v>
      </c>
      <c r="F889" s="954">
        <f>+VLOOKUP(B889,[31]Resumen!$B$1:$F$65536,5,0)</f>
        <v>2319931.1615070733</v>
      </c>
      <c r="G889" s="900" t="s">
        <v>2359</v>
      </c>
      <c r="I889" s="884"/>
    </row>
    <row r="890" spans="1:9">
      <c r="A890" s="634"/>
      <c r="B890" s="950" t="s">
        <v>1097</v>
      </c>
      <c r="C890" s="951" t="str">
        <f>+VLOOKUP(B890,[31]Resumen!$B$1:$F$65536,2,0)</f>
        <v>Transformador de Potencia Trifásico 220/60/10 kV, 90 MVA (ONAF), 1550 kVp BIL</v>
      </c>
      <c r="D890" s="952" t="s">
        <v>3280</v>
      </c>
      <c r="E890" s="953">
        <f>+VLOOKUP(B890,[31]Resumen!$B$1:$F$65536,4,0)</f>
        <v>1</v>
      </c>
      <c r="F890" s="954">
        <f>+VLOOKUP(B890,[31]Resumen!$B$1:$F$65536,5,0)</f>
        <v>2236891.7097355202</v>
      </c>
      <c r="G890" s="900" t="s">
        <v>2359</v>
      </c>
      <c r="I890" s="884"/>
    </row>
    <row r="891" spans="1:9">
      <c r="A891" s="634"/>
      <c r="B891" s="950" t="s">
        <v>1098</v>
      </c>
      <c r="C891" s="951" t="str">
        <f>+VLOOKUP(B891,[31]Resumen!$B$1:$F$65536,2,0)</f>
        <v>Transformador de Potencia Trifásico 220/60/10 kV, 85 MVA (ONAF), 1550 kVp BIL</v>
      </c>
      <c r="D891" s="952" t="s">
        <v>3280</v>
      </c>
      <c r="E891" s="953">
        <f>+VLOOKUP(B891,[31]Resumen!$B$1:$F$65536,4,0)</f>
        <v>1</v>
      </c>
      <c r="F891" s="954">
        <f>+VLOOKUP(B891,[31]Resumen!$B$1:$F$65536,5,0)</f>
        <v>2149104.6321331016</v>
      </c>
      <c r="G891" s="900" t="s">
        <v>2359</v>
      </c>
      <c r="I891" s="884"/>
    </row>
    <row r="892" spans="1:9">
      <c r="A892" s="634"/>
      <c r="B892" s="950" t="s">
        <v>1099</v>
      </c>
      <c r="C892" s="951" t="str">
        <f>+VLOOKUP(B892,[31]Resumen!$B$1:$F$65536,2,0)</f>
        <v>Transformador de Potencia Trifásico 220/60/10 kV, 80 MVA (ONAF), 1550 kVp BIL</v>
      </c>
      <c r="D892" s="952" t="s">
        <v>3280</v>
      </c>
      <c r="E892" s="953">
        <f>+VLOOKUP(B892,[31]Resumen!$B$1:$F$65536,4,0)</f>
        <v>1</v>
      </c>
      <c r="F892" s="954">
        <f>+VLOOKUP(B892,[31]Resumen!$B$1:$F$65536,5,0)</f>
        <v>2241978.0507228351</v>
      </c>
      <c r="G892" s="900" t="s">
        <v>2359</v>
      </c>
      <c r="I892" s="884"/>
    </row>
    <row r="893" spans="1:9">
      <c r="A893" s="634"/>
      <c r="B893" s="950" t="s">
        <v>1100</v>
      </c>
      <c r="C893" s="951" t="str">
        <f>+VLOOKUP(B893,[31]Resumen!$B$1:$F$65536,2,0)</f>
        <v>Transformador de Potencia Trifásico 220/60/10 kV, 75 MVA (ONAF), 1550 kVp BIL</v>
      </c>
      <c r="D893" s="952" t="s">
        <v>3280</v>
      </c>
      <c r="E893" s="953">
        <f>+VLOOKUP(B893,[31]Resumen!$B$1:$F$65536,4,0)</f>
        <v>1</v>
      </c>
      <c r="F893" s="954">
        <f>+VLOOKUP(B893,[31]Resumen!$B$1:$F$65536,5,0)</f>
        <v>2187990.6346859755</v>
      </c>
      <c r="G893" s="900" t="s">
        <v>2359</v>
      </c>
      <c r="I893" s="884"/>
    </row>
    <row r="894" spans="1:9">
      <c r="A894" s="634"/>
      <c r="B894" s="950" t="s">
        <v>1101</v>
      </c>
      <c r="C894" s="951" t="str">
        <f>+VLOOKUP(B894,[31]Resumen!$B$1:$F$65536,2,0)</f>
        <v>Transformador de Potencia Trifásico 220/60/10 kV, 70 MVA (ONAF), 1550 kVp BIL</v>
      </c>
      <c r="D894" s="952" t="s">
        <v>3280</v>
      </c>
      <c r="E894" s="953">
        <f>+VLOOKUP(B894,[31]Resumen!$B$1:$F$65536,4,0)</f>
        <v>1</v>
      </c>
      <c r="F894" s="954">
        <f>+VLOOKUP(B894,[31]Resumen!$B$1:$F$65536,5,0)</f>
        <v>2130277.0894901706</v>
      </c>
      <c r="G894" s="900" t="s">
        <v>2359</v>
      </c>
      <c r="I894" s="884"/>
    </row>
    <row r="895" spans="1:9">
      <c r="A895" s="634"/>
      <c r="B895" s="950" t="s">
        <v>1102</v>
      </c>
      <c r="C895" s="951" t="str">
        <f>+VLOOKUP(B895,[31]Resumen!$B$1:$F$65536,2,0)</f>
        <v>Transformador de Potencia Trifásico 220/60/10 kV, 65 MVA (ONAF), 1550 kVp BIL</v>
      </c>
      <c r="D895" s="952" t="s">
        <v>3280</v>
      </c>
      <c r="E895" s="953">
        <f>+VLOOKUP(B895,[31]Resumen!$B$1:$F$65536,4,0)</f>
        <v>1</v>
      </c>
      <c r="F895" s="954">
        <f>+VLOOKUP(B895,[31]Resumen!$B$1:$F$65536,5,0)</f>
        <v>2068284.6878393381</v>
      </c>
      <c r="G895" s="900" t="s">
        <v>2359</v>
      </c>
      <c r="I895" s="884"/>
    </row>
    <row r="896" spans="1:9">
      <c r="A896" s="634"/>
      <c r="B896" s="950" t="s">
        <v>1103</v>
      </c>
      <c r="C896" s="951" t="str">
        <f>+VLOOKUP(B896,[31]Resumen!$B$1:$F$65536,2,0)</f>
        <v>Transformador de Potencia Trifásico 220/60/10 kV, 60 MVA (ONAF), 1550 kVp BIL</v>
      </c>
      <c r="D896" s="952" t="s">
        <v>3280</v>
      </c>
      <c r="E896" s="953">
        <f>+VLOOKUP(B896,[31]Resumen!$B$1:$F$65536,4,0)</f>
        <v>1</v>
      </c>
      <c r="F896" s="954">
        <f>+VLOOKUP(B896,[31]Resumen!$B$1:$F$65536,5,0)</f>
        <v>2001327.793201535</v>
      </c>
      <c r="G896" s="900" t="s">
        <v>2359</v>
      </c>
      <c r="I896" s="884"/>
    </row>
    <row r="897" spans="1:9">
      <c r="A897" s="634"/>
      <c r="B897" s="950" t="s">
        <v>1104</v>
      </c>
      <c r="C897" s="951" t="str">
        <f>+VLOOKUP(B897,[31]Resumen!$B$1:$F$65536,2,0)</f>
        <v>Transformador de Potencia Trifásico 220/60/10 kV, 55 MVA (ONAF), 1550 kVp BIL</v>
      </c>
      <c r="D897" s="952" t="s">
        <v>3280</v>
      </c>
      <c r="E897" s="953">
        <f>+VLOOKUP(B897,[31]Resumen!$B$1:$F$65536,4,0)</f>
        <v>1</v>
      </c>
      <c r="F897" s="954">
        <f>+VLOOKUP(B897,[31]Resumen!$B$1:$F$65536,5,0)</f>
        <v>1928541.5048472383</v>
      </c>
      <c r="G897" s="900" t="s">
        <v>2359</v>
      </c>
      <c r="I897" s="884"/>
    </row>
    <row r="898" spans="1:9">
      <c r="A898" s="634"/>
      <c r="B898" s="950" t="s">
        <v>1105</v>
      </c>
      <c r="C898" s="951" t="str">
        <f>+VLOOKUP(B898,[31]Resumen!$B$1:$F$65536,2,0)</f>
        <v>Transformador de Potencia Trifásico 220/60/10 kV, 50 MVA (ONAF), 1550 kVp BIL</v>
      </c>
      <c r="D898" s="952" t="s">
        <v>3280</v>
      </c>
      <c r="E898" s="953">
        <f>+VLOOKUP(B898,[31]Resumen!$B$1:$F$65536,4,0)</f>
        <v>1</v>
      </c>
      <c r="F898" s="954">
        <f>+VLOOKUP(B898,[31]Resumen!$B$1:$F$65536,5,0)</f>
        <v>1848813.1466675438</v>
      </c>
      <c r="G898" s="900" t="s">
        <v>2359</v>
      </c>
      <c r="I898" s="884"/>
    </row>
    <row r="899" spans="1:9">
      <c r="A899" s="634"/>
      <c r="B899" s="950" t="s">
        <v>1106</v>
      </c>
      <c r="C899" s="951" t="str">
        <f>+VLOOKUP(B899,[31]Resumen!$B$1:$F$65536,2,0)</f>
        <v>Transformador de Potencia Trifásico 220/60/10 kV, 45 MVA (ONAF), 1550 kVp BIL</v>
      </c>
      <c r="D899" s="952" t="s">
        <v>3280</v>
      </c>
      <c r="E899" s="953">
        <f>+VLOOKUP(B899,[31]Resumen!$B$1:$F$65536,4,0)</f>
        <v>1</v>
      </c>
      <c r="F899" s="954">
        <f>+VLOOKUP(B899,[31]Resumen!$B$1:$F$65536,5,0)</f>
        <v>1760677.5356802354</v>
      </c>
      <c r="G899" s="900" t="s">
        <v>2359</v>
      </c>
      <c r="I899" s="884"/>
    </row>
    <row r="900" spans="1:9">
      <c r="A900" s="634"/>
      <c r="B900" s="950" t="s">
        <v>1107</v>
      </c>
      <c r="C900" s="951" t="str">
        <f>+VLOOKUP(B900,[31]Resumen!$B$1:$F$65536,2,0)</f>
        <v>Transformador de Potencia Trifásico 220/60/10 kV, 40 MVA (ONAF), 1550 kVp BIL</v>
      </c>
      <c r="D900" s="952" t="s">
        <v>3280</v>
      </c>
      <c r="E900" s="953">
        <f>+VLOOKUP(B900,[31]Resumen!$B$1:$F$65536,4,0)</f>
        <v>1</v>
      </c>
      <c r="F900" s="954">
        <f>+VLOOKUP(B900,[31]Resumen!$B$1:$F$65536,5,0)</f>
        <v>1662150.3051831033</v>
      </c>
      <c r="G900" s="900" t="s">
        <v>2359</v>
      </c>
      <c r="I900" s="884"/>
    </row>
    <row r="901" spans="1:9">
      <c r="A901" s="634"/>
      <c r="B901" s="950" t="s">
        <v>1108</v>
      </c>
      <c r="C901" s="951" t="str">
        <f>+VLOOKUP(B901,[31]Resumen!$B$1:$F$65536,2,0)</f>
        <v>Transformador de Potencia Trifásico 220/60/10 kV, 35 MVA (ONAF), 1550 kVp BIL</v>
      </c>
      <c r="D901" s="952" t="s">
        <v>3280</v>
      </c>
      <c r="E901" s="953">
        <f>+VLOOKUP(B901,[31]Resumen!$B$1:$F$65536,4,0)</f>
        <v>1</v>
      </c>
      <c r="F901" s="954">
        <f>+VLOOKUP(B901,[31]Resumen!$B$1:$F$65536,5,0)</f>
        <v>1550449.3439504374</v>
      </c>
      <c r="G901" s="900" t="s">
        <v>2359</v>
      </c>
      <c r="I901" s="884"/>
    </row>
    <row r="902" spans="1:9">
      <c r="A902" s="634"/>
      <c r="B902" s="950" t="s">
        <v>1109</v>
      </c>
      <c r="C902" s="951" t="str">
        <f>+VLOOKUP(B902,[31]Resumen!$B$1:$F$65536,2,0)</f>
        <v>Transformador de Potencia Trifásico 220/60/10 kV, 30 MVA (ONAF), 1550 kVp BIL</v>
      </c>
      <c r="D902" s="952" t="s">
        <v>3280</v>
      </c>
      <c r="E902" s="953">
        <f>+VLOOKUP(B902,[31]Resumen!$B$1:$F$65536,4,0)</f>
        <v>1</v>
      </c>
      <c r="F902" s="954">
        <f>+VLOOKUP(B902,[31]Resumen!$B$1:$F$65536,5,0)</f>
        <v>1421500.0476618032</v>
      </c>
      <c r="G902" s="900" t="s">
        <v>2359</v>
      </c>
      <c r="I902" s="884"/>
    </row>
    <row r="903" spans="1:9">
      <c r="A903" s="634"/>
      <c r="B903" s="950" t="s">
        <v>1110</v>
      </c>
      <c r="C903" s="951" t="str">
        <f>+VLOOKUP(B903,[31]Resumen!$B$1:$F$65536,2,0)</f>
        <v>Transformador de Potencia Trifásico 220/60/10 kV, 25 MVA (ONAF), 1550 kVp BIL</v>
      </c>
      <c r="D903" s="952" t="s">
        <v>3280</v>
      </c>
      <c r="E903" s="953">
        <f>+VLOOKUP(B903,[31]Resumen!$B$1:$F$65536,4,0)</f>
        <v>1</v>
      </c>
      <c r="F903" s="954">
        <f>+VLOOKUP(B903,[31]Resumen!$B$1:$F$65536,5,0)</f>
        <v>1268985.4011278111</v>
      </c>
      <c r="G903" s="900" t="s">
        <v>2359</v>
      </c>
      <c r="I903" s="884"/>
    </row>
    <row r="904" spans="1:9">
      <c r="A904" s="634"/>
      <c r="B904" s="950" t="s">
        <v>1111</v>
      </c>
      <c r="C904" s="951" t="str">
        <f>+VLOOKUP(B904,[31]Resumen!$B$1:$F$65536,2,0)</f>
        <v>Transformador de Potencia Trifásico 220/60/10 kV, 20 MVA (ONAF), 1550 kVp BIL</v>
      </c>
      <c r="D904" s="952" t="s">
        <v>3280</v>
      </c>
      <c r="E904" s="953">
        <f>+VLOOKUP(B904,[31]Resumen!$B$1:$F$65536,4,0)</f>
        <v>1</v>
      </c>
      <c r="F904" s="954">
        <f>+VLOOKUP(B904,[31]Resumen!$B$1:$F$65536,5,0)</f>
        <v>1082322.5596433706</v>
      </c>
      <c r="G904" s="900" t="s">
        <v>2359</v>
      </c>
      <c r="I904" s="884"/>
    </row>
    <row r="905" spans="1:9">
      <c r="A905" s="634"/>
      <c r="B905" s="950" t="s">
        <v>1112</v>
      </c>
      <c r="C905" s="951" t="str">
        <f>+VLOOKUP(B905,[31]Resumen!$B$1:$F$65536,2,0)</f>
        <v>Transformador de Potencia Trifásico 220/60/23 kV, 300 MVA (ONAF), 1550 kVp BIL</v>
      </c>
      <c r="D905" s="952" t="s">
        <v>3280</v>
      </c>
      <c r="E905" s="953">
        <f>+VLOOKUP(B905,[31]Resumen!$B$1:$F$65536,4,0)</f>
        <v>0</v>
      </c>
      <c r="F905" s="954">
        <f>+VLOOKUP(B905,[31]Resumen!$B$1:$F$65536,5,0)</f>
        <v>4106553.0090419981</v>
      </c>
      <c r="G905" s="900" t="s">
        <v>2359</v>
      </c>
      <c r="I905" s="884"/>
    </row>
    <row r="906" spans="1:9">
      <c r="A906" s="634"/>
      <c r="B906" s="950" t="s">
        <v>1113</v>
      </c>
      <c r="C906" s="951" t="str">
        <f>+VLOOKUP(B906,[31]Resumen!$B$1:$F$65536,2,0)</f>
        <v>Transformador de Potencia Trifásico 220/60/23 kV, 240 MVA (ONAF), 1550 kVp BIL</v>
      </c>
      <c r="D906" s="952" t="s">
        <v>3280</v>
      </c>
      <c r="E906" s="953">
        <f>+VLOOKUP(B906,[31]Resumen!$B$1:$F$65536,4,0)</f>
        <v>0</v>
      </c>
      <c r="F906" s="954">
        <f>+VLOOKUP(B906,[31]Resumen!$B$1:$F$65536,5,0)</f>
        <v>3762114.5139315939</v>
      </c>
      <c r="G906" s="900" t="s">
        <v>2359</v>
      </c>
      <c r="I906" s="884"/>
    </row>
    <row r="907" spans="1:9">
      <c r="A907" s="634"/>
      <c r="B907" s="950" t="s">
        <v>1114</v>
      </c>
      <c r="C907" s="951" t="str">
        <f>+VLOOKUP(B907,[31]Resumen!$B$1:$F$65536,2,0)</f>
        <v>Transformador de Potencia Trifásico 220/60/23 kV, 180 MVA (ONAF), 1550 kVp BIL</v>
      </c>
      <c r="D907" s="952" t="s">
        <v>3280</v>
      </c>
      <c r="E907" s="953">
        <f>+VLOOKUP(B907,[31]Resumen!$B$1:$F$65536,4,0)</f>
        <v>0</v>
      </c>
      <c r="F907" s="954">
        <f>+VLOOKUP(B907,[31]Resumen!$B$1:$F$65536,5,0)</f>
        <v>3318056.0613258719</v>
      </c>
      <c r="G907" s="900" t="s">
        <v>2359</v>
      </c>
      <c r="I907" s="884"/>
    </row>
    <row r="908" spans="1:9">
      <c r="A908" s="634"/>
      <c r="B908" s="950" t="s">
        <v>1115</v>
      </c>
      <c r="C908" s="951" t="str">
        <f>+VLOOKUP(B908,[31]Resumen!$B$1:$F$65536,2,0)</f>
        <v>Transformador de Potencia Trifásico 220/60/23 kV, 120 MVA (ONAF), 1550 kVp BIL</v>
      </c>
      <c r="D908" s="952" t="s">
        <v>3280</v>
      </c>
      <c r="E908" s="953">
        <f>+VLOOKUP(B908,[31]Resumen!$B$1:$F$65536,4,0)</f>
        <v>0</v>
      </c>
      <c r="F908" s="954">
        <f>+VLOOKUP(B908,[31]Resumen!$B$1:$F$65536,5,0)</f>
        <v>2692190.8241992095</v>
      </c>
      <c r="G908" s="900" t="s">
        <v>2359</v>
      </c>
      <c r="I908" s="884"/>
    </row>
    <row r="909" spans="1:9">
      <c r="A909" s="634"/>
      <c r="B909" s="950" t="s">
        <v>1116</v>
      </c>
      <c r="C909" s="951" t="str">
        <f>+VLOOKUP(B909,[31]Resumen!$B$1:$F$65536,2,0)</f>
        <v>Transformador de Potencia Trifásico 220/60/23 kV, 115 MVA (ONAF), 1550 kVp BIL</v>
      </c>
      <c r="D909" s="952" t="s">
        <v>3280</v>
      </c>
      <c r="E909" s="953">
        <f>+VLOOKUP(B909,[31]Resumen!$B$1:$F$65536,4,0)</f>
        <v>0</v>
      </c>
      <c r="F909" s="954">
        <f>+VLOOKUP(B909,[31]Resumen!$B$1:$F$65536,5,0)</f>
        <v>2626496.9269005717</v>
      </c>
      <c r="G909" s="900" t="s">
        <v>2359</v>
      </c>
      <c r="I909" s="884"/>
    </row>
    <row r="910" spans="1:9">
      <c r="A910" s="634"/>
      <c r="B910" s="950" t="s">
        <v>1117</v>
      </c>
      <c r="C910" s="951" t="str">
        <f>+VLOOKUP(B910,[31]Resumen!$B$1:$F$65536,2,0)</f>
        <v>Transformador de Potencia Trifásico 220/60/23 kV, 110 MVA (ONAF), 1550 kVp BIL</v>
      </c>
      <c r="D910" s="952" t="s">
        <v>3280</v>
      </c>
      <c r="E910" s="953">
        <f>+VLOOKUP(B910,[31]Resumen!$B$1:$F$65536,4,0)</f>
        <v>0</v>
      </c>
      <c r="F910" s="954">
        <f>+VLOOKUP(B910,[31]Resumen!$B$1:$F$65536,5,0)</f>
        <v>2557882.3596646874</v>
      </c>
      <c r="G910" s="900" t="s">
        <v>2359</v>
      </c>
      <c r="I910" s="884"/>
    </row>
    <row r="911" spans="1:9">
      <c r="A911" s="634"/>
      <c r="B911" s="950" t="s">
        <v>1118</v>
      </c>
      <c r="C911" s="951" t="str">
        <f>+VLOOKUP(B911,[31]Resumen!$B$1:$F$65536,2,0)</f>
        <v>Transformador de Potencia Trifásico 220/60/23 kV, 105 MVA (ONAF), 1550 kVp BIL</v>
      </c>
      <c r="D911" s="952" t="s">
        <v>3280</v>
      </c>
      <c r="E911" s="953">
        <f>+VLOOKUP(B911,[31]Resumen!$B$1:$F$65536,4,0)</f>
        <v>0</v>
      </c>
      <c r="F911" s="954">
        <f>+VLOOKUP(B911,[31]Resumen!$B$1:$F$65536,5,0)</f>
        <v>2486075.2915982991</v>
      </c>
      <c r="G911" s="900" t="s">
        <v>2359</v>
      </c>
      <c r="I911" s="884"/>
    </row>
    <row r="912" spans="1:9">
      <c r="A912" s="634"/>
      <c r="B912" s="950" t="s">
        <v>1119</v>
      </c>
      <c r="C912" s="951" t="str">
        <f>+VLOOKUP(B912,[31]Resumen!$B$1:$F$65536,2,0)</f>
        <v>Transformador de Potencia Trifásico 220/60/23 kV, 100 MVA (ONAF), 1550 kVp BIL</v>
      </c>
      <c r="D912" s="952" t="s">
        <v>3280</v>
      </c>
      <c r="E912" s="953">
        <f>+VLOOKUP(B912,[31]Resumen!$B$1:$F$65536,4,0)</f>
        <v>0</v>
      </c>
      <c r="F912" s="954">
        <f>+VLOOKUP(B912,[31]Resumen!$B$1:$F$65536,5,0)</f>
        <v>2410764.0821829522</v>
      </c>
      <c r="G912" s="900" t="s">
        <v>2359</v>
      </c>
      <c r="I912" s="884"/>
    </row>
    <row r="913" spans="1:9">
      <c r="A913" s="634"/>
      <c r="B913" s="950" t="s">
        <v>1120</v>
      </c>
      <c r="C913" s="951" t="str">
        <f>+VLOOKUP(B913,[31]Resumen!$B$1:$F$65536,2,0)</f>
        <v>Transformador de Potencia Trifásico 220/60/23 kV, 95 MVA (ONAF), 1550 kVp BIL</v>
      </c>
      <c r="D913" s="952" t="s">
        <v>3280</v>
      </c>
      <c r="E913" s="953">
        <f>+VLOOKUP(B913,[31]Resumen!$B$1:$F$65536,4,0)</f>
        <v>1</v>
      </c>
      <c r="F913" s="954">
        <f>+VLOOKUP(B913,[31]Resumen!$B$1:$F$65536,5,0)</f>
        <v>2331589.1070422847</v>
      </c>
      <c r="G913" s="900" t="s">
        <v>2359</v>
      </c>
      <c r="I913" s="884"/>
    </row>
    <row r="914" spans="1:9">
      <c r="A914" s="634"/>
      <c r="B914" s="950" t="s">
        <v>1121</v>
      </c>
      <c r="C914" s="951" t="str">
        <f>+VLOOKUP(B914,[31]Resumen!$B$1:$F$65536,2,0)</f>
        <v>Transformador de Potencia Trifásico 220/60/23 kV, 90 MVA (ONAF), 1550 kVp BIL</v>
      </c>
      <c r="D914" s="952" t="s">
        <v>3280</v>
      </c>
      <c r="E914" s="953">
        <f>+VLOOKUP(B914,[31]Resumen!$B$1:$F$65536,4,0)</f>
        <v>1</v>
      </c>
      <c r="F914" s="954">
        <f>+VLOOKUP(B914,[31]Resumen!$B$1:$F$65536,5,0)</f>
        <v>2248132.3715934874</v>
      </c>
      <c r="G914" s="900" t="s">
        <v>2359</v>
      </c>
      <c r="I914" s="884"/>
    </row>
    <row r="915" spans="1:9">
      <c r="A915" s="634"/>
      <c r="B915" s="950" t="s">
        <v>1122</v>
      </c>
      <c r="C915" s="951" t="str">
        <f>+VLOOKUP(B915,[31]Resumen!$B$1:$F$65536,2,0)</f>
        <v>Transformador de Potencia Trifásico 220/60/23 kV, 85 MVA (ONAF), 1550 kVp BIL</v>
      </c>
      <c r="D915" s="952" t="s">
        <v>3280</v>
      </c>
      <c r="E915" s="953">
        <f>+VLOOKUP(B915,[31]Resumen!$B$1:$F$65536,4,0)</f>
        <v>1</v>
      </c>
      <c r="F915" s="954">
        <f>+VLOOKUP(B915,[31]Resumen!$B$1:$F$65536,5,0)</f>
        <v>2159904.1528975894</v>
      </c>
      <c r="G915" s="900" t="s">
        <v>2359</v>
      </c>
      <c r="I915" s="884"/>
    </row>
    <row r="916" spans="1:9">
      <c r="A916" s="634"/>
      <c r="B916" s="950" t="s">
        <v>1123</v>
      </c>
      <c r="C916" s="951" t="str">
        <f>+VLOOKUP(B916,[31]Resumen!$B$1:$F$65536,2,0)</f>
        <v>Transformador de Potencia Trifásico 220/60/23 kV, 80 MVA (ONAF), 1550 kVp BIL</v>
      </c>
      <c r="D916" s="952" t="s">
        <v>3280</v>
      </c>
      <c r="E916" s="953">
        <f>+VLOOKUP(B916,[31]Resumen!$B$1:$F$65536,4,0)</f>
        <v>1</v>
      </c>
      <c r="F916" s="954">
        <f>+VLOOKUP(B916,[31]Resumen!$B$1:$F$65536,5,0)</f>
        <v>2253244.2720832513</v>
      </c>
      <c r="G916" s="900" t="s">
        <v>2359</v>
      </c>
      <c r="I916" s="884"/>
    </row>
    <row r="917" spans="1:9">
      <c r="A917" s="634"/>
      <c r="B917" s="950" t="s">
        <v>1124</v>
      </c>
      <c r="C917" s="951" t="str">
        <f>+VLOOKUP(B917,[31]Resumen!$B$1:$F$65536,2,0)</f>
        <v>Transformador de Potencia Trifásico 220/60/23 kV, 75 MVA (ONAF), 1550 kVp BIL</v>
      </c>
      <c r="D917" s="952" t="s">
        <v>3280</v>
      </c>
      <c r="E917" s="953">
        <f>+VLOOKUP(B917,[31]Resumen!$B$1:$F$65536,4,0)</f>
        <v>1</v>
      </c>
      <c r="F917" s="954">
        <f>+VLOOKUP(B917,[31]Resumen!$B$1:$F$65536,5,0)</f>
        <v>2198985.562498468</v>
      </c>
      <c r="G917" s="900" t="s">
        <v>2359</v>
      </c>
      <c r="I917" s="884"/>
    </row>
    <row r="918" spans="1:9">
      <c r="A918" s="634"/>
      <c r="B918" s="950" t="s">
        <v>1125</v>
      </c>
      <c r="C918" s="951" t="str">
        <f>+VLOOKUP(B918,[31]Resumen!$B$1:$F$65536,2,0)</f>
        <v>Transformador de Potencia Trifásico 220/60/23 kV, 70 MVA (ONAF), 1550 kVp BIL</v>
      </c>
      <c r="D918" s="952" t="s">
        <v>3280</v>
      </c>
      <c r="E918" s="953">
        <f>+VLOOKUP(B918,[31]Resumen!$B$1:$F$65536,4,0)</f>
        <v>1</v>
      </c>
      <c r="F918" s="954">
        <f>+VLOOKUP(B918,[31]Resumen!$B$1:$F$65536,5,0)</f>
        <v>2140981.9994876087</v>
      </c>
      <c r="G918" s="900" t="s">
        <v>2359</v>
      </c>
      <c r="I918" s="884"/>
    </row>
    <row r="919" spans="1:9">
      <c r="A919" s="634"/>
      <c r="B919" s="950" t="s">
        <v>1126</v>
      </c>
      <c r="C919" s="951" t="str">
        <f>+VLOOKUP(B919,[31]Resumen!$B$1:$F$65536,2,0)</f>
        <v>Transformador de Potencia Trifásico 220/60/23 kV, 65 MVA (ONAF), 1550 kVp BIL</v>
      </c>
      <c r="D919" s="952" t="s">
        <v>3280</v>
      </c>
      <c r="E919" s="953">
        <f>+VLOOKUP(B919,[31]Resumen!$B$1:$F$65536,4,0)</f>
        <v>1</v>
      </c>
      <c r="F919" s="954">
        <f>+VLOOKUP(B919,[31]Resumen!$B$1:$F$65536,5,0)</f>
        <v>2078678.0782304904</v>
      </c>
      <c r="G919" s="900" t="s">
        <v>2359</v>
      </c>
      <c r="I919" s="884"/>
    </row>
    <row r="920" spans="1:9">
      <c r="A920" s="634"/>
      <c r="B920" s="950" t="s">
        <v>1127</v>
      </c>
      <c r="C920" s="951" t="str">
        <f>+VLOOKUP(B920,[31]Resumen!$B$1:$F$65536,2,0)</f>
        <v>Transformador de Potencia Trifásico 220/60/23 kV, 60 MVA (ONAF), 1550 kVp BIL</v>
      </c>
      <c r="D920" s="952" t="s">
        <v>3280</v>
      </c>
      <c r="E920" s="953">
        <f>+VLOOKUP(B920,[31]Resumen!$B$1:$F$65536,4,0)</f>
        <v>1</v>
      </c>
      <c r="F920" s="954">
        <f>+VLOOKUP(B920,[31]Resumen!$B$1:$F$65536,5,0)</f>
        <v>2011384.7167854621</v>
      </c>
      <c r="G920" s="900" t="s">
        <v>2359</v>
      </c>
      <c r="I920" s="884"/>
    </row>
    <row r="921" spans="1:9">
      <c r="A921" s="634"/>
      <c r="B921" s="950" t="s">
        <v>1128</v>
      </c>
      <c r="C921" s="951" t="str">
        <f>+VLOOKUP(B921,[31]Resumen!$B$1:$F$65536,2,0)</f>
        <v>Transformador de Potencia Trifásico 220/60/23 kV, 55 MVA (ONAF), 1550 kVp BIL</v>
      </c>
      <c r="D921" s="952" t="s">
        <v>3280</v>
      </c>
      <c r="E921" s="953">
        <f>+VLOOKUP(B921,[31]Resumen!$B$1:$F$65536,4,0)</f>
        <v>1</v>
      </c>
      <c r="F921" s="954">
        <f>+VLOOKUP(B921,[31]Resumen!$B$1:$F$65536,5,0)</f>
        <v>1938232.6681881791</v>
      </c>
      <c r="G921" s="900" t="s">
        <v>2359</v>
      </c>
      <c r="I921" s="884"/>
    </row>
    <row r="922" spans="1:9">
      <c r="A922" s="634"/>
      <c r="B922" s="950" t="s">
        <v>1129</v>
      </c>
      <c r="C922" s="951" t="str">
        <f>+VLOOKUP(B922,[31]Resumen!$B$1:$F$65536,2,0)</f>
        <v>Transformador de Potencia Trifásico 220/60/23 kV, 50 MVA (ONAF), 1550 kVp BIL</v>
      </c>
      <c r="D922" s="952" t="s">
        <v>3280</v>
      </c>
      <c r="E922" s="953">
        <f>+VLOOKUP(B922,[31]Resumen!$B$1:$F$65536,4,0)</f>
        <v>1</v>
      </c>
      <c r="F922" s="954">
        <f>+VLOOKUP(B922,[31]Resumen!$B$1:$F$65536,5,0)</f>
        <v>1858103.6649925064</v>
      </c>
      <c r="G922" s="900" t="s">
        <v>2359</v>
      </c>
      <c r="I922" s="884"/>
    </row>
    <row r="923" spans="1:9">
      <c r="A923" s="634"/>
      <c r="B923" s="950" t="s">
        <v>1130</v>
      </c>
      <c r="C923" s="951" t="str">
        <f>+VLOOKUP(B923,[31]Resumen!$B$1:$F$65536,2,0)</f>
        <v>Transformador de Potencia Trifásico 220/60/23 kV, 45 MVA (ONAF), 1550 kVp BIL</v>
      </c>
      <c r="D923" s="952" t="s">
        <v>3280</v>
      </c>
      <c r="E923" s="953">
        <f>+VLOOKUP(B923,[31]Resumen!$B$1:$F$65536,4,0)</f>
        <v>1</v>
      </c>
      <c r="F923" s="954">
        <f>+VLOOKUP(B923,[31]Resumen!$B$1:$F$65536,5,0)</f>
        <v>1769525.1614876736</v>
      </c>
      <c r="G923" s="900" t="s">
        <v>2359</v>
      </c>
      <c r="I923" s="884"/>
    </row>
    <row r="924" spans="1:9">
      <c r="A924" s="634"/>
      <c r="B924" s="950" t="s">
        <v>1131</v>
      </c>
      <c r="C924" s="951" t="str">
        <f>+VLOOKUP(B924,[31]Resumen!$B$1:$F$65536,2,0)</f>
        <v>Transformador de Potencia Trifásico 220/60/23 kV, 40 MVA (ONAF), 1550 kVp BIL</v>
      </c>
      <c r="D924" s="952" t="s">
        <v>3280</v>
      </c>
      <c r="E924" s="953">
        <f>+VLOOKUP(B924,[31]Resumen!$B$1:$F$65536,4,0)</f>
        <v>1</v>
      </c>
      <c r="F924" s="954">
        <f>+VLOOKUP(B924,[31]Resumen!$B$1:$F$65536,5,0)</f>
        <v>1670502.8192795007</v>
      </c>
      <c r="G924" s="900" t="s">
        <v>2359</v>
      </c>
      <c r="I924" s="884"/>
    </row>
    <row r="925" spans="1:9">
      <c r="A925" s="634"/>
      <c r="B925" s="950" t="s">
        <v>1132</v>
      </c>
      <c r="C925" s="951" t="str">
        <f>+VLOOKUP(B925,[31]Resumen!$B$1:$F$65536,2,0)</f>
        <v>Transformador de Potencia Trifásico 220/60/23 kV, 35 MVA (ONAF), 1550 kVp BIL</v>
      </c>
      <c r="D925" s="952" t="s">
        <v>3280</v>
      </c>
      <c r="E925" s="953">
        <f>+VLOOKUP(B925,[31]Resumen!$B$1:$F$65536,4,0)</f>
        <v>1</v>
      </c>
      <c r="F925" s="954">
        <f>+VLOOKUP(B925,[31]Resumen!$B$1:$F$65536,5,0)</f>
        <v>1558240.5466838568</v>
      </c>
      <c r="G925" s="900" t="s">
        <v>2359</v>
      </c>
      <c r="I925" s="884"/>
    </row>
    <row r="926" spans="1:9">
      <c r="A926" s="634"/>
      <c r="B926" s="950" t="s">
        <v>1133</v>
      </c>
      <c r="C926" s="951" t="str">
        <f>+VLOOKUP(B926,[31]Resumen!$B$1:$F$65536,2,0)</f>
        <v>Transformador de Potencia Trifásico 220/60/23 kV, 30 MVA (ONAF), 1550 kVp BIL</v>
      </c>
      <c r="D926" s="952" t="s">
        <v>3280</v>
      </c>
      <c r="E926" s="953">
        <f>+VLOOKUP(B926,[31]Resumen!$B$1:$F$65536,4,0)</f>
        <v>1</v>
      </c>
      <c r="F926" s="954">
        <f>+VLOOKUP(B926,[31]Resumen!$B$1:$F$65536,5,0)</f>
        <v>1428643.2639817116</v>
      </c>
      <c r="G926" s="900" t="s">
        <v>2359</v>
      </c>
      <c r="I926" s="884"/>
    </row>
    <row r="927" spans="1:9">
      <c r="A927" s="634"/>
      <c r="B927" s="950" t="s">
        <v>1134</v>
      </c>
      <c r="C927" s="951" t="str">
        <f>+VLOOKUP(B927,[31]Resumen!$B$1:$F$65536,2,0)</f>
        <v>Transformador de Potencia Trifásico 220/60/23 kV, 25 MVA (ONAF), 1550 kVp BIL</v>
      </c>
      <c r="D927" s="952" t="s">
        <v>3280</v>
      </c>
      <c r="E927" s="953">
        <f>+VLOOKUP(B927,[31]Resumen!$B$1:$F$65536,4,0)</f>
        <v>1</v>
      </c>
      <c r="F927" s="954">
        <f>+VLOOKUP(B927,[31]Resumen!$B$1:$F$65536,5,0)</f>
        <v>1275362.2121887547</v>
      </c>
      <c r="G927" s="900" t="s">
        <v>2359</v>
      </c>
      <c r="I927" s="884"/>
    </row>
    <row r="928" spans="1:9">
      <c r="A928" s="634"/>
      <c r="B928" s="950" t="s">
        <v>1135</v>
      </c>
      <c r="C928" s="951" t="str">
        <f>+VLOOKUP(B928,[31]Resumen!$B$1:$F$65536,2,0)</f>
        <v>Transformador de Potencia Trifásico 220/60/23 kV, 20 MVA (ONAF), 1550 kVp BIL</v>
      </c>
      <c r="D928" s="952" t="s">
        <v>3280</v>
      </c>
      <c r="E928" s="953">
        <f>+VLOOKUP(B928,[31]Resumen!$B$1:$F$65536,4,0)</f>
        <v>1</v>
      </c>
      <c r="F928" s="954">
        <f>+VLOOKUP(B928,[31]Resumen!$B$1:$F$65536,5,0)</f>
        <v>1087761.3664757493</v>
      </c>
      <c r="G928" s="900" t="s">
        <v>2359</v>
      </c>
      <c r="I928" s="884"/>
    </row>
    <row r="929" spans="1:9">
      <c r="A929" s="634"/>
      <c r="B929" s="950" t="s">
        <v>1136</v>
      </c>
      <c r="C929" s="951" t="str">
        <f>+VLOOKUP(B929,[31]Resumen!$B$1:$F$65536,2,0)</f>
        <v>Transformador de Potencia Trifásico 220/60 kV, 300 MVA (ONAF), 1550 kVp BIL</v>
      </c>
      <c r="D929" s="952" t="s">
        <v>3280</v>
      </c>
      <c r="E929" s="953">
        <f>+VLOOKUP(B929,[31]Resumen!$B$1:$F$65536,4,0)</f>
        <v>0</v>
      </c>
      <c r="F929" s="954">
        <f>+VLOOKUP(B929,[31]Resumen!$B$1:$F$65536,5,0)</f>
        <v>3405016.869997324</v>
      </c>
      <c r="G929" s="900" t="s">
        <v>2359</v>
      </c>
      <c r="I929" s="884"/>
    </row>
    <row r="930" spans="1:9">
      <c r="A930" s="634"/>
      <c r="B930" s="950" t="s">
        <v>1137</v>
      </c>
      <c r="C930" s="951" t="str">
        <f>+VLOOKUP(B930,[31]Resumen!$B$1:$F$65536,2,0)</f>
        <v>Transformador de Potencia Trifásico 220/60 kV, 240 MVA (ONAF), 1550 kVp BIL</v>
      </c>
      <c r="D930" s="952" t="s">
        <v>3280</v>
      </c>
      <c r="E930" s="953">
        <f>+VLOOKUP(B930,[31]Resumen!$B$1:$F$65536,4,0)</f>
        <v>0</v>
      </c>
      <c r="F930" s="954">
        <f>+VLOOKUP(B930,[31]Resumen!$B$1:$F$65536,5,0)</f>
        <v>3119419.9511349467</v>
      </c>
      <c r="G930" s="900" t="s">
        <v>2359</v>
      </c>
      <c r="I930" s="884"/>
    </row>
    <row r="931" spans="1:9">
      <c r="A931" s="634"/>
      <c r="B931" s="950" t="s">
        <v>1138</v>
      </c>
      <c r="C931" s="951" t="str">
        <f>+VLOOKUP(B931,[31]Resumen!$B$1:$F$65536,2,0)</f>
        <v>Transformador de Potencia Trifásico 220/60 kV, 180 MVA (ONAF), 1550 kVp BIL</v>
      </c>
      <c r="D931" s="952" t="s">
        <v>3280</v>
      </c>
      <c r="E931" s="953">
        <f>+VLOOKUP(B931,[31]Resumen!$B$1:$F$65536,4,0)</f>
        <v>0</v>
      </c>
      <c r="F931" s="954">
        <f>+VLOOKUP(B931,[31]Resumen!$B$1:$F$65536,5,0)</f>
        <v>2751221.4841827024</v>
      </c>
      <c r="G931" s="900" t="s">
        <v>2359</v>
      </c>
      <c r="I931" s="884"/>
    </row>
    <row r="932" spans="1:9">
      <c r="A932" s="634"/>
      <c r="B932" s="950" t="s">
        <v>1139</v>
      </c>
      <c r="C932" s="951" t="str">
        <f>+VLOOKUP(B932,[31]Resumen!$B$1:$F$65536,2,0)</f>
        <v>Transformador de Potencia Trifásico 220/60 kV, 120 MVA (ONAF), 1550 kVp BIL</v>
      </c>
      <c r="D932" s="952" t="s">
        <v>3280</v>
      </c>
      <c r="E932" s="953">
        <f>+VLOOKUP(B932,[31]Resumen!$B$1:$F$65536,4,0)</f>
        <v>0</v>
      </c>
      <c r="F932" s="954">
        <f>+VLOOKUP(B932,[31]Resumen!$B$1:$F$65536,5,0)</f>
        <v>2232274.8917318443</v>
      </c>
      <c r="G932" s="900" t="s">
        <v>2359</v>
      </c>
      <c r="I932" s="884"/>
    </row>
    <row r="933" spans="1:9">
      <c r="A933" s="634"/>
      <c r="B933" s="950" t="s">
        <v>1140</v>
      </c>
      <c r="C933" s="951" t="str">
        <f>+VLOOKUP(B933,[31]Resumen!$B$1:$F$65536,2,0)</f>
        <v>Transformador de Potencia Trifásico 220/60 kV, 115 MVA (ONAF), 1550 kVp BIL</v>
      </c>
      <c r="D933" s="952" t="s">
        <v>3280</v>
      </c>
      <c r="E933" s="953">
        <f>+VLOOKUP(B933,[31]Resumen!$B$1:$F$65536,4,0)</f>
        <v>0</v>
      </c>
      <c r="F933" s="954">
        <f>+VLOOKUP(B933,[31]Resumen!$B$1:$F$65536,5,0)</f>
        <v>2177803.7018883908</v>
      </c>
      <c r="G933" s="900" t="s">
        <v>2359</v>
      </c>
      <c r="I933" s="884"/>
    </row>
    <row r="934" spans="1:9">
      <c r="A934" s="634"/>
      <c r="B934" s="950" t="s">
        <v>1141</v>
      </c>
      <c r="C934" s="951" t="str">
        <f>+VLOOKUP(B934,[31]Resumen!$B$1:$F$65536,2,0)</f>
        <v>Transformador de Potencia Trifásico 220/60 kV, 110 MVA (ONAF), 1550 kVp BIL</v>
      </c>
      <c r="D934" s="952" t="s">
        <v>3280</v>
      </c>
      <c r="E934" s="953">
        <f>+VLOOKUP(B934,[31]Resumen!$B$1:$F$65536,4,0)</f>
        <v>0</v>
      </c>
      <c r="F934" s="954">
        <f>+VLOOKUP(B934,[31]Resumen!$B$1:$F$65536,5,0)</f>
        <v>2120910.7898886367</v>
      </c>
      <c r="G934" s="900" t="s">
        <v>2359</v>
      </c>
      <c r="I934" s="884"/>
    </row>
    <row r="935" spans="1:9">
      <c r="A935" s="634"/>
      <c r="B935" s="950" t="s">
        <v>1142</v>
      </c>
      <c r="C935" s="951" t="str">
        <f>+VLOOKUP(B935,[31]Resumen!$B$1:$F$65536,2,0)</f>
        <v>Transformador de Potencia Trifásico 220/60 kV, 105 MVA (ONAF), 1550 kVp BIL</v>
      </c>
      <c r="D935" s="952" t="s">
        <v>3280</v>
      </c>
      <c r="E935" s="953">
        <f>+VLOOKUP(B935,[31]Resumen!$B$1:$F$65536,4,0)</f>
        <v>0</v>
      </c>
      <c r="F935" s="954">
        <f>+VLOOKUP(B935,[31]Resumen!$B$1:$F$65536,5,0)</f>
        <v>2061370.7626169228</v>
      </c>
      <c r="G935" s="900" t="s">
        <v>2359</v>
      </c>
      <c r="I935" s="884"/>
    </row>
    <row r="936" spans="1:9">
      <c r="A936" s="634"/>
      <c r="B936" s="950" t="s">
        <v>1143</v>
      </c>
      <c r="C936" s="951" t="str">
        <f>+VLOOKUP(B936,[31]Resumen!$B$1:$F$65536,2,0)</f>
        <v>Transformador de Potencia Trifásico 220/60 kV, 100 MVA (ONAF), 1550 kVp BIL</v>
      </c>
      <c r="D936" s="952" t="s">
        <v>3280</v>
      </c>
      <c r="E936" s="953">
        <f>+VLOOKUP(B936,[31]Resumen!$B$1:$F$65536,4,0)</f>
        <v>0</v>
      </c>
      <c r="F936" s="954">
        <f>+VLOOKUP(B936,[31]Resumen!$B$1:$F$65536,5,0)</f>
        <v>1998925.2181433646</v>
      </c>
      <c r="G936" s="900" t="s">
        <v>2359</v>
      </c>
      <c r="I936" s="884"/>
    </row>
    <row r="937" spans="1:9">
      <c r="A937" s="634"/>
      <c r="B937" s="950" t="s">
        <v>1144</v>
      </c>
      <c r="C937" s="951" t="str">
        <f>+VLOOKUP(B937,[31]Resumen!$B$1:$F$65536,2,0)</f>
        <v>Transformador de Potencia Trifásico 220/60 kV, 95 MVA (ONAF), 1550 kVp BIL</v>
      </c>
      <c r="D937" s="952" t="s">
        <v>3280</v>
      </c>
      <c r="E937" s="953">
        <f>+VLOOKUP(B937,[31]Resumen!$B$1:$F$65536,4,0)</f>
        <v>1</v>
      </c>
      <c r="F937" s="954">
        <f>+VLOOKUP(B937,[31]Resumen!$B$1:$F$65536,5,0)</f>
        <v>1933275.9679225609</v>
      </c>
      <c r="G937" s="900" t="s">
        <v>2359</v>
      </c>
      <c r="I937" s="884"/>
    </row>
    <row r="938" spans="1:9">
      <c r="A938" s="634"/>
      <c r="B938" s="950" t="s">
        <v>1145</v>
      </c>
      <c r="C938" s="951" t="str">
        <f>+VLOOKUP(B938,[31]Resumen!$B$1:$F$65536,2,0)</f>
        <v>Transformador de Potencia Trifásico 220/60 kV, 90 MVA (ONAF), 1550 kVp BIL</v>
      </c>
      <c r="D938" s="952" t="s">
        <v>3280</v>
      </c>
      <c r="E938" s="953">
        <f>+VLOOKUP(B938,[31]Resumen!$B$1:$F$65536,4,0)</f>
        <v>1</v>
      </c>
      <c r="F938" s="954">
        <f>+VLOOKUP(B938,[31]Resumen!$B$1:$F$65536,5,0)</f>
        <v>1864076.4247796</v>
      </c>
      <c r="G938" s="900" t="s">
        <v>2359</v>
      </c>
      <c r="I938" s="884"/>
    </row>
    <row r="939" spans="1:9">
      <c r="A939" s="634"/>
      <c r="B939" s="950" t="s">
        <v>1146</v>
      </c>
      <c r="C939" s="951" t="str">
        <f>+VLOOKUP(B939,[31]Resumen!$B$1:$F$65536,2,0)</f>
        <v>Transformador de Potencia Trifásico 220/60 kV, 85 MVA (ONAF), 1550 kVp BIL</v>
      </c>
      <c r="D939" s="952" t="s">
        <v>3280</v>
      </c>
      <c r="E939" s="953">
        <f>+VLOOKUP(B939,[31]Resumen!$B$1:$F$65536,4,0)</f>
        <v>1</v>
      </c>
      <c r="F939" s="954">
        <f>+VLOOKUP(B939,[31]Resumen!$B$1:$F$65536,5,0)</f>
        <v>1790920.5267775848</v>
      </c>
      <c r="G939" s="900" t="s">
        <v>2359</v>
      </c>
      <c r="I939" s="884"/>
    </row>
    <row r="940" spans="1:9">
      <c r="A940" s="634"/>
      <c r="B940" s="950" t="s">
        <v>1147</v>
      </c>
      <c r="C940" s="951" t="str">
        <f>+VLOOKUP(B940,[31]Resumen!$B$1:$F$65536,2,0)</f>
        <v>Transformador de Potencia Trifásico 220/60 kV, 80 MVA (ONAF), 1550 kVp BIL</v>
      </c>
      <c r="D940" s="952" t="s">
        <v>3280</v>
      </c>
      <c r="E940" s="953">
        <f>+VLOOKUP(B940,[31]Resumen!$B$1:$F$65536,4,0)</f>
        <v>1</v>
      </c>
      <c r="F940" s="954">
        <f>+VLOOKUP(B940,[31]Resumen!$B$1:$F$65536,5,0)</f>
        <v>1868315.0422690294</v>
      </c>
      <c r="G940" s="900" t="s">
        <v>2359</v>
      </c>
      <c r="I940" s="884"/>
    </row>
    <row r="941" spans="1:9">
      <c r="A941" s="634"/>
      <c r="B941" s="950" t="s">
        <v>1148</v>
      </c>
      <c r="C941" s="951" t="str">
        <f>+VLOOKUP(B941,[31]Resumen!$B$1:$F$65536,2,0)</f>
        <v>Transformador de Potencia Trifásico 220/60 kV, 75 MVA (ONAF), 1550 kVp BIL</v>
      </c>
      <c r="D941" s="952" t="s">
        <v>3280</v>
      </c>
      <c r="E941" s="953">
        <f>+VLOOKUP(B941,[31]Resumen!$B$1:$F$65536,4,0)</f>
        <v>1</v>
      </c>
      <c r="F941" s="954">
        <f>+VLOOKUP(B941,[31]Resumen!$B$1:$F$65536,5,0)</f>
        <v>1823325.5289049798</v>
      </c>
      <c r="G941" s="900" t="s">
        <v>2359</v>
      </c>
      <c r="I941" s="884"/>
    </row>
    <row r="942" spans="1:9">
      <c r="A942" s="634"/>
      <c r="B942" s="950" t="s">
        <v>1149</v>
      </c>
      <c r="C942" s="951" t="str">
        <f>+VLOOKUP(B942,[31]Resumen!$B$1:$F$65536,2,0)</f>
        <v>Transformador de Potencia Trifásico 220/60 kV, 70 MVA (ONAF), 1550 kVp BIL</v>
      </c>
      <c r="D942" s="952" t="s">
        <v>3280</v>
      </c>
      <c r="E942" s="953">
        <f>+VLOOKUP(B942,[31]Resumen!$B$1:$F$65536,4,0)</f>
        <v>1</v>
      </c>
      <c r="F942" s="954">
        <f>+VLOOKUP(B942,[31]Resumen!$B$1:$F$65536,5,0)</f>
        <v>1775230.9079084757</v>
      </c>
      <c r="G942" s="900" t="s">
        <v>2359</v>
      </c>
      <c r="I942" s="884"/>
    </row>
    <row r="943" spans="1:9">
      <c r="A943" s="634"/>
      <c r="B943" s="950" t="s">
        <v>1150</v>
      </c>
      <c r="C943" s="951" t="str">
        <f>+VLOOKUP(B943,[31]Resumen!$B$1:$F$65536,2,0)</f>
        <v>Transformador de Potencia Trifásico 220/60 kV, 65 MVA (ONAF), 1550 kVp BIL</v>
      </c>
      <c r="D943" s="952" t="s">
        <v>3280</v>
      </c>
      <c r="E943" s="953">
        <f>+VLOOKUP(B943,[31]Resumen!$B$1:$F$65536,4,0)</f>
        <v>1</v>
      </c>
      <c r="F943" s="954">
        <f>+VLOOKUP(B943,[31]Resumen!$B$1:$F$65536,5,0)</f>
        <v>1723570.5731994484</v>
      </c>
      <c r="G943" s="900" t="s">
        <v>2359</v>
      </c>
      <c r="I943" s="884"/>
    </row>
    <row r="944" spans="1:9">
      <c r="A944" s="634"/>
      <c r="B944" s="950" t="s">
        <v>1151</v>
      </c>
      <c r="C944" s="951" t="str">
        <f>+VLOOKUP(B944,[31]Resumen!$B$1:$F$65536,2,0)</f>
        <v>Transformador de Potencia Trifásico 220/60 kV, 60 MVA (ONAF), 1550 kVp BIL</v>
      </c>
      <c r="D944" s="952" t="s">
        <v>3280</v>
      </c>
      <c r="E944" s="953">
        <f>+VLOOKUP(B944,[31]Resumen!$B$1:$F$65536,4,0)</f>
        <v>1</v>
      </c>
      <c r="F944" s="954">
        <f>+VLOOKUP(B944,[31]Resumen!$B$1:$F$65536,5,0)</f>
        <v>1667773.1610012793</v>
      </c>
      <c r="G944" s="900" t="s">
        <v>2359</v>
      </c>
      <c r="I944" s="884"/>
    </row>
    <row r="945" spans="1:9">
      <c r="A945" s="634"/>
      <c r="B945" s="950" t="s">
        <v>1152</v>
      </c>
      <c r="C945" s="951" t="str">
        <f>+VLOOKUP(B945,[31]Resumen!$B$1:$F$65536,2,0)</f>
        <v>Transformador de Potencia Trifásico 220/60 kV, 55 MVA (ONAF), 1550 kVp BIL</v>
      </c>
      <c r="D945" s="952" t="s">
        <v>3280</v>
      </c>
      <c r="E945" s="953">
        <f>+VLOOKUP(B945,[31]Resumen!$B$1:$F$65536,4,0)</f>
        <v>1</v>
      </c>
      <c r="F945" s="954">
        <f>+VLOOKUP(B945,[31]Resumen!$B$1:$F$65536,5,0)</f>
        <v>1607117.9207060318</v>
      </c>
      <c r="G945" s="900" t="s">
        <v>2359</v>
      </c>
      <c r="I945" s="884"/>
    </row>
    <row r="946" spans="1:9">
      <c r="A946" s="634"/>
      <c r="B946" s="950" t="s">
        <v>1153</v>
      </c>
      <c r="C946" s="951" t="str">
        <f>+VLOOKUP(B946,[31]Resumen!$B$1:$F$65536,2,0)</f>
        <v>Transformador de Potencia Trifásico 220/60 kV, 50 MVA (ONAF), 1550 kVp BIL</v>
      </c>
      <c r="D946" s="952" t="s">
        <v>3280</v>
      </c>
      <c r="E946" s="953">
        <f>+VLOOKUP(B946,[31]Resumen!$B$1:$F$65536,4,0)</f>
        <v>1</v>
      </c>
      <c r="F946" s="954">
        <f>+VLOOKUP(B946,[31]Resumen!$B$1:$F$65536,5,0)</f>
        <v>1540677.6222229532</v>
      </c>
      <c r="G946" s="900" t="s">
        <v>2359</v>
      </c>
      <c r="I946" s="884"/>
    </row>
    <row r="947" spans="1:9">
      <c r="A947" s="634"/>
      <c r="B947" s="950" t="s">
        <v>1154</v>
      </c>
      <c r="C947" s="951" t="str">
        <f>+VLOOKUP(B947,[31]Resumen!$B$1:$F$65536,2,0)</f>
        <v>Transformador de Potencia Trifásico 220/60 kV, 45 MVA (ONAF), 1550 kVp BIL</v>
      </c>
      <c r="D947" s="952" t="s">
        <v>3280</v>
      </c>
      <c r="E947" s="953">
        <f>+VLOOKUP(B947,[31]Resumen!$B$1:$F$65536,4,0)</f>
        <v>1</v>
      </c>
      <c r="F947" s="954">
        <f>+VLOOKUP(B947,[31]Resumen!$B$1:$F$65536,5,0)</f>
        <v>1467231.2797335293</v>
      </c>
      <c r="G947" s="900" t="s">
        <v>2359</v>
      </c>
      <c r="I947" s="884"/>
    </row>
    <row r="948" spans="1:9">
      <c r="A948" s="634"/>
      <c r="B948" s="950" t="s">
        <v>1155</v>
      </c>
      <c r="C948" s="951" t="str">
        <f>+VLOOKUP(B948,[31]Resumen!$B$1:$F$65536,2,0)</f>
        <v>Transformador de Potencia Trifásico 220/60 kV, 40 MVA (ONAF), 1550 kVp BIL</v>
      </c>
      <c r="D948" s="952" t="s">
        <v>3280</v>
      </c>
      <c r="E948" s="953">
        <f>+VLOOKUP(B948,[31]Resumen!$B$1:$F$65536,4,0)</f>
        <v>1</v>
      </c>
      <c r="F948" s="954">
        <f>+VLOOKUP(B948,[31]Resumen!$B$1:$F$65536,5,0)</f>
        <v>1385125.2543192529</v>
      </c>
      <c r="G948" s="900" t="s">
        <v>2359</v>
      </c>
      <c r="I948" s="884"/>
    </row>
    <row r="949" spans="1:9">
      <c r="A949" s="634"/>
      <c r="B949" s="950" t="s">
        <v>1156</v>
      </c>
      <c r="C949" s="951" t="str">
        <f>+VLOOKUP(B949,[31]Resumen!$B$1:$F$65536,2,0)</f>
        <v>Transformador de Potencia Trifásico 220/60 kV, 35 MVA (ONAF), 1550 kVp BIL</v>
      </c>
      <c r="D949" s="952" t="s">
        <v>3280</v>
      </c>
      <c r="E949" s="953">
        <f>+VLOOKUP(B949,[31]Resumen!$B$1:$F$65536,4,0)</f>
        <v>1</v>
      </c>
      <c r="F949" s="954">
        <f>+VLOOKUP(B949,[31]Resumen!$B$1:$F$65536,5,0)</f>
        <v>1292041.1199586981</v>
      </c>
      <c r="G949" s="900" t="s">
        <v>2359</v>
      </c>
      <c r="I949" s="884"/>
    </row>
    <row r="950" spans="1:9">
      <c r="A950" s="634"/>
      <c r="B950" s="950" t="s">
        <v>1157</v>
      </c>
      <c r="C950" s="951" t="str">
        <f>+VLOOKUP(B950,[31]Resumen!$B$1:$F$65536,2,0)</f>
        <v>Transformador de Potencia Trifásico 220/60 kV, 30 MVA (ONAF), 1550 kVp BIL</v>
      </c>
      <c r="D950" s="952" t="s">
        <v>3280</v>
      </c>
      <c r="E950" s="953">
        <f>+VLOOKUP(B950,[31]Resumen!$B$1:$F$65536,4,0)</f>
        <v>1</v>
      </c>
      <c r="F950" s="954">
        <f>+VLOOKUP(B950,[31]Resumen!$B$1:$F$65536,5,0)</f>
        <v>1184583.3730515027</v>
      </c>
      <c r="G950" s="900" t="s">
        <v>2359</v>
      </c>
      <c r="I950" s="884"/>
    </row>
    <row r="951" spans="1:9">
      <c r="A951" s="634"/>
      <c r="B951" s="950" t="s">
        <v>1158</v>
      </c>
      <c r="C951" s="951" t="str">
        <f>+VLOOKUP(B951,[31]Resumen!$B$1:$F$65536,2,0)</f>
        <v>Transformador de Potencia Trifásico 220/60 kV, 25 MVA (ONAF), 1550 kVp BIL</v>
      </c>
      <c r="D951" s="952" t="s">
        <v>3280</v>
      </c>
      <c r="E951" s="953">
        <f>+VLOOKUP(B951,[31]Resumen!$B$1:$F$65536,4,0)</f>
        <v>1</v>
      </c>
      <c r="F951" s="954">
        <f>+VLOOKUP(B951,[31]Resumen!$B$1:$F$65536,5,0)</f>
        <v>1057487.8342731758</v>
      </c>
      <c r="G951" s="900" t="s">
        <v>2359</v>
      </c>
      <c r="I951" s="884"/>
    </row>
    <row r="952" spans="1:9">
      <c r="A952" s="634"/>
      <c r="B952" s="950" t="s">
        <v>1159</v>
      </c>
      <c r="C952" s="951" t="str">
        <f>+VLOOKUP(B952,[31]Resumen!$B$1:$F$65536,2,0)</f>
        <v>Transformador de Potencia Trifásico 220/60 kV, 20 MVA (ONAF), 1550 kVp BIL</v>
      </c>
      <c r="D952" s="952" t="s">
        <v>3280</v>
      </c>
      <c r="E952" s="953">
        <f>+VLOOKUP(B952,[31]Resumen!$B$1:$F$65536,4,0)</f>
        <v>1</v>
      </c>
      <c r="F952" s="954">
        <f>+VLOOKUP(B952,[31]Resumen!$B$1:$F$65536,5,0)</f>
        <v>901935.46636947547</v>
      </c>
      <c r="G952" s="900" t="s">
        <v>2359</v>
      </c>
      <c r="I952" s="884"/>
    </row>
    <row r="953" spans="1:9">
      <c r="A953" s="634"/>
      <c r="B953" s="950" t="s">
        <v>1160</v>
      </c>
      <c r="C953" s="951" t="str">
        <f>+VLOOKUP(B953,[31]Resumen!$B$1:$F$65536,2,0)</f>
        <v>Transformador de Potencia Trifásico 220/23 kV, 300 MVA (ONAF), 1550 kVp BIL</v>
      </c>
      <c r="D953" s="952" t="s">
        <v>3280</v>
      </c>
      <c r="E953" s="953">
        <f>+VLOOKUP(B953,[31]Resumen!$B$1:$F$65536,4,0)</f>
        <v>0</v>
      </c>
      <c r="F953" s="954">
        <f>+VLOOKUP(B953,[31]Resumen!$B$1:$F$65536,5,0)</f>
        <v>3354196.5675855051</v>
      </c>
      <c r="G953" s="900" t="s">
        <v>2359</v>
      </c>
      <c r="I953" s="884"/>
    </row>
    <row r="954" spans="1:9">
      <c r="A954" s="634"/>
      <c r="B954" s="950" t="s">
        <v>1161</v>
      </c>
      <c r="C954" s="951" t="str">
        <f>+VLOOKUP(B954,[31]Resumen!$B$1:$F$65536,2,0)</f>
        <v>Transformador de Potencia Trifásico 220/23 kV, 240 MVA (ONAF), 1550 kVp BIL</v>
      </c>
      <c r="D954" s="952" t="s">
        <v>3280</v>
      </c>
      <c r="E954" s="953">
        <f>+VLOOKUP(B954,[31]Resumen!$B$1:$F$65536,4,0)</f>
        <v>0</v>
      </c>
      <c r="F954" s="954">
        <f>+VLOOKUP(B954,[31]Resumen!$B$1:$F$65536,5,0)</f>
        <v>3072862.2184367641</v>
      </c>
      <c r="G954" s="900" t="s">
        <v>2359</v>
      </c>
      <c r="I954" s="884"/>
    </row>
    <row r="955" spans="1:9">
      <c r="A955" s="634"/>
      <c r="B955" s="950" t="s">
        <v>1162</v>
      </c>
      <c r="C955" s="951" t="str">
        <f>+VLOOKUP(B955,[31]Resumen!$B$1:$F$65536,2,0)</f>
        <v>Transformador de Potencia Trifásico 220/23 kV, 180 MVA (ONAF), 1550 kVp BIL</v>
      </c>
      <c r="D955" s="952" t="s">
        <v>3280</v>
      </c>
      <c r="E955" s="953">
        <f>+VLOOKUP(B955,[31]Resumen!$B$1:$F$65536,4,0)</f>
        <v>0</v>
      </c>
      <c r="F955" s="954">
        <f>+VLOOKUP(B955,[31]Resumen!$B$1:$F$65536,5,0)</f>
        <v>2710159.1596285901</v>
      </c>
      <c r="G955" s="900" t="s">
        <v>2359</v>
      </c>
      <c r="I955" s="884"/>
    </row>
    <row r="956" spans="1:9">
      <c r="A956" s="634"/>
      <c r="B956" s="950" t="s">
        <v>1163</v>
      </c>
      <c r="C956" s="951" t="str">
        <f>+VLOOKUP(B956,[31]Resumen!$B$1:$F$65536,2,0)</f>
        <v>Transformador de Potencia Trifásico 220/23 kV, 120 MVA (ONAF), 1550 kVp BIL</v>
      </c>
      <c r="D956" s="952" t="s">
        <v>3280</v>
      </c>
      <c r="E956" s="953">
        <f>+VLOOKUP(B956,[31]Resumen!$B$1:$F$65536,4,0)</f>
        <v>0</v>
      </c>
      <c r="F956" s="954">
        <f>+VLOOKUP(B956,[31]Resumen!$B$1:$F$65536,5,0)</f>
        <v>2198957.9099383852</v>
      </c>
      <c r="G956" s="900" t="s">
        <v>2359</v>
      </c>
      <c r="I956" s="884"/>
    </row>
    <row r="957" spans="1:9">
      <c r="A957" s="634"/>
      <c r="B957" s="950" t="s">
        <v>1164</v>
      </c>
      <c r="C957" s="951" t="str">
        <f>+VLOOKUP(B957,[31]Resumen!$B$1:$F$65536,2,0)</f>
        <v>Transformador de Potencia Trifásico 220/23 kV, 115 MVA (ONAF), 1550 kVp BIL</v>
      </c>
      <c r="D957" s="952" t="s">
        <v>3280</v>
      </c>
      <c r="E957" s="953">
        <f>+VLOOKUP(B957,[31]Resumen!$B$1:$F$65536,4,0)</f>
        <v>0</v>
      </c>
      <c r="F957" s="954">
        <f>+VLOOKUP(B957,[31]Resumen!$B$1:$F$65536,5,0)</f>
        <v>2145299.7094122437</v>
      </c>
      <c r="G957" s="900" t="s">
        <v>2359</v>
      </c>
      <c r="I957" s="884"/>
    </row>
    <row r="958" spans="1:9">
      <c r="A958" s="634"/>
      <c r="B958" s="950" t="s">
        <v>1165</v>
      </c>
      <c r="C958" s="951" t="str">
        <f>+VLOOKUP(B958,[31]Resumen!$B$1:$F$65536,2,0)</f>
        <v>Transformador de Potencia Trifásico 220/23 kV, 110 MVA (ONAF), 1550 kVp BIL</v>
      </c>
      <c r="D958" s="952" t="s">
        <v>3280</v>
      </c>
      <c r="E958" s="953">
        <f>+VLOOKUP(B958,[31]Resumen!$B$1:$F$65536,4,0)</f>
        <v>0</v>
      </c>
      <c r="F958" s="954">
        <f>+VLOOKUP(B958,[31]Resumen!$B$1:$F$65536,5,0)</f>
        <v>2089255.9312357001</v>
      </c>
      <c r="G958" s="900" t="s">
        <v>2359</v>
      </c>
      <c r="I958" s="884"/>
    </row>
    <row r="959" spans="1:9">
      <c r="A959" s="634"/>
      <c r="B959" s="950" t="s">
        <v>1166</v>
      </c>
      <c r="C959" s="951" t="str">
        <f>+VLOOKUP(B959,[31]Resumen!$B$1:$F$65536,2,0)</f>
        <v>Transformador de Potencia Trifásico 220/23 kV, 105 MVA (ONAF), 1550 kVp BIL</v>
      </c>
      <c r="D959" s="952" t="s">
        <v>3280</v>
      </c>
      <c r="E959" s="953">
        <f>+VLOOKUP(B959,[31]Resumen!$B$1:$F$65536,4,0)</f>
        <v>0</v>
      </c>
      <c r="F959" s="954">
        <f>+VLOOKUP(B959,[31]Resumen!$B$1:$F$65536,5,0)</f>
        <v>2030604.5463135201</v>
      </c>
      <c r="G959" s="900" t="s">
        <v>2359</v>
      </c>
      <c r="I959" s="884"/>
    </row>
    <row r="960" spans="1:9">
      <c r="A960" s="634"/>
      <c r="B960" s="950" t="s">
        <v>1167</v>
      </c>
      <c r="C960" s="951" t="str">
        <f>+VLOOKUP(B960,[31]Resumen!$B$1:$F$65536,2,0)</f>
        <v>Transformador de Potencia Trifásico 220/23 kV, 100 MVA (ONAF), 1550 kVp BIL</v>
      </c>
      <c r="D960" s="952" t="s">
        <v>3280</v>
      </c>
      <c r="E960" s="953">
        <f>+VLOOKUP(B960,[31]Resumen!$B$1:$F$65536,4,0)</f>
        <v>0</v>
      </c>
      <c r="F960" s="954">
        <f>+VLOOKUP(B960,[31]Resumen!$B$1:$F$65536,5,0)</f>
        <v>1969091.0093969225</v>
      </c>
      <c r="G960" s="900" t="s">
        <v>2359</v>
      </c>
      <c r="I960" s="884"/>
    </row>
    <row r="961" spans="1:9">
      <c r="A961" s="634"/>
      <c r="B961" s="950" t="s">
        <v>1168</v>
      </c>
      <c r="C961" s="951" t="str">
        <f>+VLOOKUP(B961,[31]Resumen!$B$1:$F$65536,2,0)</f>
        <v>Transformador de Potencia Trifásico 220/23 kV, 95 MVA (ONAF), 1550 kVp BIL</v>
      </c>
      <c r="D961" s="952" t="s">
        <v>3280</v>
      </c>
      <c r="E961" s="953">
        <f>+VLOOKUP(B961,[31]Resumen!$B$1:$F$65536,4,0)</f>
        <v>1</v>
      </c>
      <c r="F961" s="954">
        <f>+VLOOKUP(B961,[31]Resumen!$B$1:$F$65536,5,0)</f>
        <v>1904421.5824418208</v>
      </c>
      <c r="G961" s="900" t="s">
        <v>2359</v>
      </c>
      <c r="I961" s="884"/>
    </row>
    <row r="962" spans="1:9">
      <c r="A962" s="634"/>
      <c r="B962" s="950" t="s">
        <v>1169</v>
      </c>
      <c r="C962" s="951" t="str">
        <f>+VLOOKUP(B962,[31]Resumen!$B$1:$F$65536,2,0)</f>
        <v>Transformador de Potencia Trifásico 220/23 kV, 90 MVA (ONAF), 1550 kVp BIL</v>
      </c>
      <c r="D962" s="952" t="s">
        <v>3280</v>
      </c>
      <c r="E962" s="953">
        <f>+VLOOKUP(B962,[31]Resumen!$B$1:$F$65536,4,0)</f>
        <v>1</v>
      </c>
      <c r="F962" s="954">
        <f>+VLOOKUP(B962,[31]Resumen!$B$1:$F$65536,5,0)</f>
        <v>1836254.8511302115</v>
      </c>
      <c r="G962" s="900" t="s">
        <v>2359</v>
      </c>
      <c r="I962" s="884"/>
    </row>
    <row r="963" spans="1:9">
      <c r="A963" s="634"/>
      <c r="B963" s="950" t="s">
        <v>1170</v>
      </c>
      <c r="C963" s="951" t="str">
        <f>+VLOOKUP(B963,[31]Resumen!$B$1:$F$65536,2,0)</f>
        <v>Transformador de Potencia Trifásico 220/23 kV, 85 MVA (ONAF), 1550 kVp BIL</v>
      </c>
      <c r="D963" s="952" t="s">
        <v>3280</v>
      </c>
      <c r="E963" s="953">
        <f>+VLOOKUP(B963,[31]Resumen!$B$1:$F$65536,4,0)</f>
        <v>1</v>
      </c>
      <c r="F963" s="954">
        <f>+VLOOKUP(B963,[31]Resumen!$B$1:$F$65536,5,0)</f>
        <v>1764190.8140503636</v>
      </c>
      <c r="G963" s="900" t="s">
        <v>2359</v>
      </c>
      <c r="I963" s="884"/>
    </row>
    <row r="964" spans="1:9">
      <c r="A964" s="634"/>
      <c r="B964" s="950" t="s">
        <v>1171</v>
      </c>
      <c r="C964" s="951" t="str">
        <f>+VLOOKUP(B964,[31]Resumen!$B$1:$F$65536,2,0)</f>
        <v>Transformador de Potencia Trifásico 220/23 kV, 80 MVA (ONAF), 1550 kVp BIL</v>
      </c>
      <c r="D964" s="952" t="s">
        <v>3280</v>
      </c>
      <c r="E964" s="953">
        <f>+VLOOKUP(B964,[31]Resumen!$B$1:$F$65536,4,0)</f>
        <v>1</v>
      </c>
      <c r="F964" s="954">
        <f>+VLOOKUP(B964,[31]Resumen!$B$1:$F$65536,5,0)</f>
        <v>1840430.2067237839</v>
      </c>
      <c r="G964" s="900" t="s">
        <v>2359</v>
      </c>
      <c r="I964" s="884"/>
    </row>
    <row r="965" spans="1:9">
      <c r="A965" s="634"/>
      <c r="B965" s="950" t="s">
        <v>1172</v>
      </c>
      <c r="C965" s="951" t="str">
        <f>+VLOOKUP(B965,[31]Resumen!$B$1:$F$65536,2,0)</f>
        <v>Transformador de Potencia Trifásico 220/23 kV, 75 MVA (ONAF), 1550 kVp BIL</v>
      </c>
      <c r="D965" s="952" t="s">
        <v>3280</v>
      </c>
      <c r="E965" s="953">
        <f>+VLOOKUP(B965,[31]Resumen!$B$1:$F$65536,4,0)</f>
        <v>1</v>
      </c>
      <c r="F965" s="954">
        <f>+VLOOKUP(B965,[31]Resumen!$B$1:$F$65536,5,0)</f>
        <v>1796112.1674703821</v>
      </c>
      <c r="G965" s="900" t="s">
        <v>2359</v>
      </c>
      <c r="I965" s="884"/>
    </row>
    <row r="966" spans="1:9">
      <c r="A966" s="634"/>
      <c r="B966" s="950" t="s">
        <v>1173</v>
      </c>
      <c r="C966" s="951" t="str">
        <f>+VLOOKUP(B966,[31]Resumen!$B$1:$F$65536,2,0)</f>
        <v>Transformador de Potencia Trifásico 220/23 kV, 70 MVA (ONAF), 1550 kVp BIL</v>
      </c>
      <c r="D966" s="952" t="s">
        <v>3280</v>
      </c>
      <c r="E966" s="953">
        <f>+VLOOKUP(B966,[31]Resumen!$B$1:$F$65536,4,0)</f>
        <v>1</v>
      </c>
      <c r="F966" s="954">
        <f>+VLOOKUP(B966,[31]Resumen!$B$1:$F$65536,5,0)</f>
        <v>1748735.3647040783</v>
      </c>
      <c r="G966" s="900" t="s">
        <v>2359</v>
      </c>
      <c r="I966" s="884"/>
    </row>
    <row r="967" spans="1:9">
      <c r="A967" s="634"/>
      <c r="B967" s="950" t="s">
        <v>1174</v>
      </c>
      <c r="C967" s="951" t="str">
        <f>+VLOOKUP(B967,[31]Resumen!$B$1:$F$65536,2,0)</f>
        <v>Transformador de Potencia Trifásico 220/23 kV, 65 MVA (ONAF), 1550 kVp BIL</v>
      </c>
      <c r="D967" s="952" t="s">
        <v>3280</v>
      </c>
      <c r="E967" s="953">
        <f>+VLOOKUP(B967,[31]Resumen!$B$1:$F$65536,4,0)</f>
        <v>1</v>
      </c>
      <c r="F967" s="954">
        <f>+VLOOKUP(B967,[31]Resumen!$B$1:$F$65536,5,0)</f>
        <v>1697846.0669481249</v>
      </c>
      <c r="G967" s="900" t="s">
        <v>2359</v>
      </c>
      <c r="I967" s="884"/>
    </row>
    <row r="968" spans="1:9">
      <c r="A968" s="634"/>
      <c r="B968" s="950" t="s">
        <v>1175</v>
      </c>
      <c r="C968" s="951" t="str">
        <f>+VLOOKUP(B968,[31]Resumen!$B$1:$F$65536,2,0)</f>
        <v>Transformador de Potencia Trifásico 220/23 kV, 60 MVA (ONAF), 1550 kVp BIL</v>
      </c>
      <c r="D968" s="952" t="s">
        <v>3280</v>
      </c>
      <c r="E968" s="953">
        <f>+VLOOKUP(B968,[31]Resumen!$B$1:$F$65536,4,0)</f>
        <v>1</v>
      </c>
      <c r="F968" s="954">
        <f>+VLOOKUP(B968,[31]Resumen!$B$1:$F$65536,5,0)</f>
        <v>1642881.43810169</v>
      </c>
      <c r="G968" s="900" t="s">
        <v>2359</v>
      </c>
      <c r="I968" s="884"/>
    </row>
    <row r="969" spans="1:9">
      <c r="A969" s="634"/>
      <c r="B969" s="950" t="s">
        <v>1176</v>
      </c>
      <c r="C969" s="951" t="str">
        <f>+VLOOKUP(B969,[31]Resumen!$B$1:$F$65536,2,0)</f>
        <v>Transformador de Potencia Trifásico 220/23 kV, 55 MVA (ONAF), 1550 kVp BIL</v>
      </c>
      <c r="D969" s="952" t="s">
        <v>3280</v>
      </c>
      <c r="E969" s="953">
        <f>+VLOOKUP(B969,[31]Resumen!$B$1:$F$65536,4,0)</f>
        <v>1</v>
      </c>
      <c r="F969" s="954">
        <f>+VLOOKUP(B969,[31]Resumen!$B$1:$F$65536,5,0)</f>
        <v>1583131.4848497545</v>
      </c>
      <c r="G969" s="900" t="s">
        <v>2359</v>
      </c>
      <c r="I969" s="884"/>
    </row>
    <row r="970" spans="1:9">
      <c r="A970" s="634"/>
      <c r="B970" s="950" t="s">
        <v>1177</v>
      </c>
      <c r="C970" s="951" t="str">
        <f>+VLOOKUP(B970,[31]Resumen!$B$1:$F$65536,2,0)</f>
        <v>Transformador de Potencia Trifásico 220/23 kV, 50 MVA (ONAF), 1550 kVp BIL</v>
      </c>
      <c r="D970" s="952" t="s">
        <v>3280</v>
      </c>
      <c r="E970" s="953">
        <f>+VLOOKUP(B970,[31]Resumen!$B$1:$F$65536,4,0)</f>
        <v>1</v>
      </c>
      <c r="F970" s="954">
        <f>+VLOOKUP(B970,[31]Resumen!$B$1:$F$65536,5,0)</f>
        <v>1517682.8161265729</v>
      </c>
      <c r="G970" s="900" t="s">
        <v>2359</v>
      </c>
      <c r="I970" s="884"/>
    </row>
    <row r="971" spans="1:9">
      <c r="A971" s="634"/>
      <c r="B971" s="950" t="s">
        <v>1178</v>
      </c>
      <c r="C971" s="951" t="str">
        <f>+VLOOKUP(B971,[31]Resumen!$B$1:$F$65536,2,0)</f>
        <v>Transformador de Potencia Trifásico 220/23 kV, 45 MVA (ONAF), 1550 kVp BIL</v>
      </c>
      <c r="D971" s="952" t="s">
        <v>3280</v>
      </c>
      <c r="E971" s="953">
        <f>+VLOOKUP(B971,[31]Resumen!$B$1:$F$65536,4,0)</f>
        <v>1</v>
      </c>
      <c r="F971" s="954">
        <f>+VLOOKUP(B971,[31]Resumen!$B$1:$F$65536,5,0)</f>
        <v>1445332.6694795964</v>
      </c>
      <c r="G971" s="900" t="s">
        <v>2359</v>
      </c>
      <c r="I971" s="884"/>
    </row>
    <row r="972" spans="1:9">
      <c r="A972" s="634"/>
      <c r="B972" s="950" t="s">
        <v>1179</v>
      </c>
      <c r="C972" s="951" t="str">
        <f>+VLOOKUP(B972,[31]Resumen!$B$1:$F$65536,2,0)</f>
        <v>Transformador de Potencia Trifásico 220/23 kV, 40 MVA (ONAF), 1550 kVp BIL</v>
      </c>
      <c r="D972" s="952" t="s">
        <v>3280</v>
      </c>
      <c r="E972" s="953">
        <f>+VLOOKUP(B972,[31]Resumen!$B$1:$F$65536,4,0)</f>
        <v>1</v>
      </c>
      <c r="F972" s="954">
        <f>+VLOOKUP(B972,[31]Resumen!$B$1:$F$65536,5,0)</f>
        <v>1364452.0867578813</v>
      </c>
      <c r="G972" s="900" t="s">
        <v>2359</v>
      </c>
      <c r="I972" s="884"/>
    </row>
    <row r="973" spans="1:9">
      <c r="A973" s="634"/>
      <c r="B973" s="950" t="s">
        <v>1180</v>
      </c>
      <c r="C973" s="951" t="str">
        <f>+VLOOKUP(B973,[31]Resumen!$B$1:$F$65536,2,0)</f>
        <v>Transformador de Potencia Trifásico 220/23 kV, 35 MVA (ONAF), 1550 kVp BIL</v>
      </c>
      <c r="D973" s="952" t="s">
        <v>3280</v>
      </c>
      <c r="E973" s="953">
        <f>+VLOOKUP(B973,[31]Resumen!$B$1:$F$65536,4,0)</f>
        <v>1</v>
      </c>
      <c r="F973" s="954">
        <f>+VLOOKUP(B973,[31]Resumen!$B$1:$F$65536,5,0)</f>
        <v>1272757.2447381746</v>
      </c>
      <c r="G973" s="900" t="s">
        <v>2359</v>
      </c>
      <c r="I973" s="884"/>
    </row>
    <row r="974" spans="1:9">
      <c r="A974" s="634"/>
      <c r="B974" s="950" t="s">
        <v>1181</v>
      </c>
      <c r="C974" s="951" t="str">
        <f>+VLOOKUP(B974,[31]Resumen!$B$1:$F$65536,2,0)</f>
        <v>Transformador de Potencia Trifásico 220/23 kV, 30 MVA (ONAF), 1550 kVp BIL</v>
      </c>
      <c r="D974" s="952" t="s">
        <v>3280</v>
      </c>
      <c r="E974" s="953">
        <f>+VLOOKUP(B974,[31]Resumen!$B$1:$F$65536,4,0)</f>
        <v>1</v>
      </c>
      <c r="F974" s="954">
        <f>+VLOOKUP(B974,[31]Resumen!$B$1:$F$65536,5,0)</f>
        <v>1166903.3181357873</v>
      </c>
      <c r="G974" s="900" t="s">
        <v>2359</v>
      </c>
      <c r="I974" s="884"/>
    </row>
    <row r="975" spans="1:9">
      <c r="A975" s="634"/>
      <c r="B975" s="950" t="s">
        <v>1182</v>
      </c>
      <c r="C975" s="951" t="str">
        <f>+VLOOKUP(B975,[31]Resumen!$B$1:$F$65536,2,0)</f>
        <v>Transformador de Potencia Trifásico 220/23 kV, 25 MVA (ONAF), 1550 kVp BIL</v>
      </c>
      <c r="D975" s="952" t="s">
        <v>3280</v>
      </c>
      <c r="E975" s="953">
        <f>+VLOOKUP(B975,[31]Resumen!$B$1:$F$65536,4,0)</f>
        <v>1</v>
      </c>
      <c r="F975" s="954">
        <f>+VLOOKUP(B975,[31]Resumen!$B$1:$F$65536,5,0)</f>
        <v>1041704.6961606694</v>
      </c>
      <c r="G975" s="900" t="s">
        <v>2359</v>
      </c>
      <c r="I975" s="884"/>
    </row>
    <row r="976" spans="1:9">
      <c r="A976" s="634"/>
      <c r="B976" s="950" t="s">
        <v>1183</v>
      </c>
      <c r="C976" s="951" t="str">
        <f>+VLOOKUP(B976,[31]Resumen!$B$1:$F$65536,2,0)</f>
        <v>Transformador de Potencia Trifásico 220/23 kV, 20 MVA (ONAF), 1550 kVp BIL</v>
      </c>
      <c r="D976" s="952" t="s">
        <v>3280</v>
      </c>
      <c r="E976" s="953">
        <f>+VLOOKUP(B976,[31]Resumen!$B$1:$F$65536,4,0)</f>
        <v>1</v>
      </c>
      <c r="F976" s="954">
        <f>+VLOOKUP(B976,[31]Resumen!$B$1:$F$65536,5,0)</f>
        <v>888473.96679197787</v>
      </c>
      <c r="G976" s="900" t="s">
        <v>2359</v>
      </c>
      <c r="I976" s="884"/>
    </row>
    <row r="977" spans="1:9">
      <c r="A977" s="634"/>
      <c r="B977" s="950" t="s">
        <v>1184</v>
      </c>
      <c r="C977" s="951" t="str">
        <f>+VLOOKUP(B977,[31]Resumen!$B$1:$F$65536,2,0)</f>
        <v>Transformador de Potencia Trifásico 220/10 kV, 300 MVA (ONAF), 1550 kVp BIL</v>
      </c>
      <c r="D977" s="952" t="s">
        <v>3280</v>
      </c>
      <c r="E977" s="953">
        <f>+VLOOKUP(B977,[31]Resumen!$B$1:$F$65536,4,0)</f>
        <v>0</v>
      </c>
      <c r="F977" s="954">
        <f>+VLOOKUP(B977,[31]Resumen!$B$1:$F$65536,5,0)</f>
        <v>3337425.5847475776</v>
      </c>
      <c r="G977" s="900" t="s">
        <v>2359</v>
      </c>
      <c r="I977" s="884"/>
    </row>
    <row r="978" spans="1:9">
      <c r="A978" s="634"/>
      <c r="B978" s="950" t="s">
        <v>1185</v>
      </c>
      <c r="C978" s="951" t="str">
        <f>+VLOOKUP(B978,[31]Resumen!$B$1:$F$65536,2,0)</f>
        <v>Transformador de Potencia Trifásico 220/10 kV, 240 MVA (ONAF), 1550 kVp BIL</v>
      </c>
      <c r="D978" s="952" t="s">
        <v>3280</v>
      </c>
      <c r="E978" s="953">
        <f>+VLOOKUP(B978,[31]Resumen!$B$1:$F$65536,4,0)</f>
        <v>0</v>
      </c>
      <c r="F978" s="954">
        <f>+VLOOKUP(B978,[31]Resumen!$B$1:$F$65536,5,0)</f>
        <v>3057497.9073445802</v>
      </c>
      <c r="G978" s="900" t="s">
        <v>2359</v>
      </c>
      <c r="I978" s="884"/>
    </row>
    <row r="979" spans="1:9">
      <c r="A979" s="634"/>
      <c r="B979" s="950" t="s">
        <v>1186</v>
      </c>
      <c r="C979" s="951" t="str">
        <f>+VLOOKUP(B979,[31]Resumen!$B$1:$F$65536,2,0)</f>
        <v>Transformador de Potencia Trifásico 220/10 kV, 180 MVA (ONAF), 1550 kVp BIL</v>
      </c>
      <c r="D979" s="952" t="s">
        <v>3280</v>
      </c>
      <c r="E979" s="953">
        <f>+VLOOKUP(B979,[31]Resumen!$B$1:$F$65536,4,0)</f>
        <v>0</v>
      </c>
      <c r="F979" s="954">
        <f>+VLOOKUP(B979,[31]Resumen!$B$1:$F$65536,5,0)</f>
        <v>2696608.3638304472</v>
      </c>
      <c r="G979" s="900" t="s">
        <v>2359</v>
      </c>
      <c r="I979" s="884"/>
    </row>
    <row r="980" spans="1:9">
      <c r="A980" s="634"/>
      <c r="B980" s="950" t="s">
        <v>1187</v>
      </c>
      <c r="C980" s="951" t="str">
        <f>+VLOOKUP(B980,[31]Resumen!$B$1:$F$65536,2,0)</f>
        <v>Transformador de Potencia Trifásico 220/10 kV, 120 MVA (ONAF), 1550 kVp BIL</v>
      </c>
      <c r="D980" s="952" t="s">
        <v>3280</v>
      </c>
      <c r="E980" s="953">
        <f>+VLOOKUP(B980,[31]Resumen!$B$1:$F$65536,4,0)</f>
        <v>0</v>
      </c>
      <c r="F980" s="954">
        <f>+VLOOKUP(B980,[31]Resumen!$B$1:$F$65536,5,0)</f>
        <v>2187963.1203886932</v>
      </c>
      <c r="G980" s="900" t="s">
        <v>2359</v>
      </c>
      <c r="I980" s="884"/>
    </row>
    <row r="981" spans="1:9">
      <c r="A981" s="634"/>
      <c r="B981" s="950" t="s">
        <v>1188</v>
      </c>
      <c r="C981" s="951" t="str">
        <f>+VLOOKUP(B981,[31]Resumen!$B$1:$F$65536,2,0)</f>
        <v>Transformador de Potencia Trifásico 220/10 kV, 115 MVA (ONAF), 1550 kVp BIL</v>
      </c>
      <c r="D981" s="952" t="s">
        <v>3280</v>
      </c>
      <c r="E981" s="953">
        <f>+VLOOKUP(B981,[31]Resumen!$B$1:$F$65536,4,0)</f>
        <v>0</v>
      </c>
      <c r="F981" s="954">
        <f>+VLOOKUP(B981,[31]Resumen!$B$1:$F$65536,5,0)</f>
        <v>2134573.2108651828</v>
      </c>
      <c r="G981" s="900" t="s">
        <v>2359</v>
      </c>
      <c r="I981" s="884"/>
    </row>
    <row r="982" spans="1:9">
      <c r="A982" s="634"/>
      <c r="B982" s="950" t="s">
        <v>1189</v>
      </c>
      <c r="C982" s="951" t="str">
        <f>+VLOOKUP(B982,[31]Resumen!$B$1:$F$65536,2,0)</f>
        <v>Transformador de Potencia Trifásico 220/10 kV, 110 MVA (ONAF), 1550 kVp BIL</v>
      </c>
      <c r="D982" s="952" t="s">
        <v>3280</v>
      </c>
      <c r="E982" s="953">
        <f>+VLOOKUP(B982,[31]Resumen!$B$1:$F$65536,4,0)</f>
        <v>0</v>
      </c>
      <c r="F982" s="954">
        <f>+VLOOKUP(B982,[31]Resumen!$B$1:$F$65536,5,0)</f>
        <v>2078809.6515795218</v>
      </c>
      <c r="G982" s="900" t="s">
        <v>2359</v>
      </c>
      <c r="I982" s="884"/>
    </row>
    <row r="983" spans="1:9">
      <c r="A983" s="634"/>
      <c r="B983" s="950" t="s">
        <v>1190</v>
      </c>
      <c r="C983" s="951" t="str">
        <f>+VLOOKUP(B983,[31]Resumen!$B$1:$F$65536,2,0)</f>
        <v>Transformador de Potencia Trifásico 220/10 kV, 105 MVA (ONAF), 1550 kVp BIL</v>
      </c>
      <c r="D983" s="952" t="s">
        <v>3280</v>
      </c>
      <c r="E983" s="953">
        <f>+VLOOKUP(B983,[31]Resumen!$B$1:$F$65536,4,0)</f>
        <v>0</v>
      </c>
      <c r="F983" s="954">
        <f>+VLOOKUP(B983,[31]Resumen!$B$1:$F$65536,5,0)</f>
        <v>2020451.5235819523</v>
      </c>
      <c r="G983" s="900" t="s">
        <v>2359</v>
      </c>
      <c r="I983" s="884"/>
    </row>
    <row r="984" spans="1:9">
      <c r="A984" s="634"/>
      <c r="B984" s="950" t="s">
        <v>1191</v>
      </c>
      <c r="C984" s="951" t="str">
        <f>+VLOOKUP(B984,[31]Resumen!$B$1:$F$65536,2,0)</f>
        <v>Transformador de Potencia Trifásico 220/10 kV, 100 MVA (ONAF), 1550 kVp BIL</v>
      </c>
      <c r="D984" s="952" t="s">
        <v>3280</v>
      </c>
      <c r="E984" s="953">
        <f>+VLOOKUP(B984,[31]Resumen!$B$1:$F$65536,4,0)</f>
        <v>0</v>
      </c>
      <c r="F984" s="954">
        <f>+VLOOKUP(B984,[31]Resumen!$B$1:$F$65536,5,0)</f>
        <v>1959245.5543499379</v>
      </c>
      <c r="G984" s="900" t="s">
        <v>2359</v>
      </c>
      <c r="I984" s="884"/>
    </row>
    <row r="985" spans="1:9">
      <c r="A985" s="634"/>
      <c r="B985" s="950" t="s">
        <v>1192</v>
      </c>
      <c r="C985" s="951" t="str">
        <f>+VLOOKUP(B985,[31]Resumen!$B$1:$F$65536,2,0)</f>
        <v>Transformador de Potencia Trifásico 220/10 kV, 95 MVA (ONAF), 1550 kVp BIL</v>
      </c>
      <c r="D985" s="952" t="s">
        <v>3280</v>
      </c>
      <c r="E985" s="953">
        <f>+VLOOKUP(B985,[31]Resumen!$B$1:$F$65536,4,0)</f>
        <v>1</v>
      </c>
      <c r="F985" s="954">
        <f>+VLOOKUP(B985,[31]Resumen!$B$1:$F$65536,5,0)</f>
        <v>1894899.4745296116</v>
      </c>
      <c r="G985" s="900" t="s">
        <v>2359</v>
      </c>
      <c r="I985" s="884"/>
    </row>
    <row r="986" spans="1:9">
      <c r="A986" s="634"/>
      <c r="B986" s="950" t="s">
        <v>1193</v>
      </c>
      <c r="C986" s="951" t="str">
        <f>+VLOOKUP(B986,[31]Resumen!$B$1:$F$65536,2,0)</f>
        <v>Transformador de Potencia Trifásico 220/10 kV, 90 MVA (ONAF), 1550 kVp BIL</v>
      </c>
      <c r="D986" s="952" t="s">
        <v>3280</v>
      </c>
      <c r="E986" s="953">
        <f>+VLOOKUP(B986,[31]Resumen!$B$1:$F$65536,4,0)</f>
        <v>1</v>
      </c>
      <c r="F986" s="954">
        <f>+VLOOKUP(B986,[31]Resumen!$B$1:$F$65536,5,0)</f>
        <v>1827073.5768745604</v>
      </c>
      <c r="G986" s="900" t="s">
        <v>2359</v>
      </c>
      <c r="I986" s="884"/>
    </row>
    <row r="987" spans="1:9">
      <c r="A987" s="634"/>
      <c r="B987" s="950" t="s">
        <v>1194</v>
      </c>
      <c r="C987" s="951" t="str">
        <f>+VLOOKUP(B987,[31]Resumen!$B$1:$F$65536,2,0)</f>
        <v>Transformador de Potencia Trifásico 220/10 kV, 85 MVA (ONAF), 1550 kVp BIL</v>
      </c>
      <c r="D987" s="952" t="s">
        <v>3280</v>
      </c>
      <c r="E987" s="953">
        <f>+VLOOKUP(B987,[31]Resumen!$B$1:$F$65536,4,0)</f>
        <v>1</v>
      </c>
      <c r="F987" s="954">
        <f>+VLOOKUP(B987,[31]Resumen!$B$1:$F$65536,5,0)</f>
        <v>1755369.8599801117</v>
      </c>
      <c r="G987" s="900" t="s">
        <v>2359</v>
      </c>
      <c r="I987" s="884"/>
    </row>
    <row r="988" spans="1:9">
      <c r="A988" s="634"/>
      <c r="B988" s="950" t="s">
        <v>1195</v>
      </c>
      <c r="C988" s="951" t="str">
        <f>+VLOOKUP(B988,[31]Resumen!$B$1:$F$65536,2,0)</f>
        <v>Transformador de Potencia Trifásico 220/10 kV, 80 MVA (ONAF), 1550 kVp BIL</v>
      </c>
      <c r="D988" s="952" t="s">
        <v>3280</v>
      </c>
      <c r="E988" s="953">
        <f>+VLOOKUP(B988,[31]Resumen!$B$1:$F$65536,4,0)</f>
        <v>1</v>
      </c>
      <c r="F988" s="954">
        <f>+VLOOKUP(B988,[31]Resumen!$B$1:$F$65536,5,0)</f>
        <v>1831228.0556901651</v>
      </c>
      <c r="G988" s="900" t="s">
        <v>2359</v>
      </c>
      <c r="I988" s="884"/>
    </row>
    <row r="989" spans="1:9">
      <c r="A989" s="634"/>
      <c r="B989" s="950" t="s">
        <v>1196</v>
      </c>
      <c r="C989" s="951" t="str">
        <f>+VLOOKUP(B989,[31]Resumen!$B$1:$F$65536,2,0)</f>
        <v>Transformador de Potencia Trifásico 220/10 kV, 75 MVA (ONAF), 1550 kVp BIL</v>
      </c>
      <c r="D989" s="952" t="s">
        <v>3280</v>
      </c>
      <c r="E989" s="953">
        <f>+VLOOKUP(B989,[31]Resumen!$B$1:$F$65536,4,0)</f>
        <v>1</v>
      </c>
      <c r="F989" s="954">
        <f>+VLOOKUP(B989,[31]Resumen!$B$1:$F$65536,5,0)</f>
        <v>1787131.6066330301</v>
      </c>
      <c r="G989" s="900" t="s">
        <v>2359</v>
      </c>
      <c r="I989" s="884"/>
    </row>
    <row r="990" spans="1:9">
      <c r="A990" s="634"/>
      <c r="B990" s="950" t="s">
        <v>1197</v>
      </c>
      <c r="C990" s="951" t="str">
        <f>+VLOOKUP(B990,[31]Resumen!$B$1:$F$65536,2,0)</f>
        <v>Transformador de Potencia Trifásico 220/10 kV, 70 MVA (ONAF), 1550 kVp BIL</v>
      </c>
      <c r="D990" s="952" t="s">
        <v>3280</v>
      </c>
      <c r="E990" s="953">
        <f>+VLOOKUP(B990,[31]Resumen!$B$1:$F$65536,4,0)</f>
        <v>1</v>
      </c>
      <c r="F990" s="954">
        <f>+VLOOKUP(B990,[31]Resumen!$B$1:$F$65536,5,0)</f>
        <v>1739991.6878805577</v>
      </c>
      <c r="G990" s="900" t="s">
        <v>2359</v>
      </c>
      <c r="I990" s="884"/>
    </row>
    <row r="991" spans="1:9">
      <c r="A991" s="634"/>
      <c r="B991" s="950" t="s">
        <v>1198</v>
      </c>
      <c r="C991" s="951" t="str">
        <f>+VLOOKUP(B991,[31]Resumen!$B$1:$F$65536,2,0)</f>
        <v>Transformador de Potencia Trifásico 220/10 kV, 65 MVA (ONAF), 1550 kVp BIL</v>
      </c>
      <c r="D991" s="952" t="s">
        <v>3280</v>
      </c>
      <c r="E991" s="953">
        <f>+VLOOKUP(B991,[31]Resumen!$B$1:$F$65536,4,0)</f>
        <v>1</v>
      </c>
      <c r="F991" s="954">
        <f>+VLOOKUP(B991,[31]Resumen!$B$1:$F$65536,5,0)</f>
        <v>1689356.8366133843</v>
      </c>
      <c r="G991" s="900" t="s">
        <v>2359</v>
      </c>
      <c r="I991" s="884"/>
    </row>
    <row r="992" spans="1:9">
      <c r="A992" s="634"/>
      <c r="B992" s="950" t="s">
        <v>1199</v>
      </c>
      <c r="C992" s="951" t="str">
        <f>+VLOOKUP(B992,[31]Resumen!$B$1:$F$65536,2,0)</f>
        <v>Transformador de Potencia Trifásico 220/10 kV, 60 MVA (ONAF), 1550 kVp BIL</v>
      </c>
      <c r="D992" s="952" t="s">
        <v>3280</v>
      </c>
      <c r="E992" s="953">
        <f>+VLOOKUP(B992,[31]Resumen!$B$1:$F$65536,4,0)</f>
        <v>1</v>
      </c>
      <c r="F992" s="954">
        <f>+VLOOKUP(B992,[31]Resumen!$B$1:$F$65536,5,0)</f>
        <v>1634667.0309111816</v>
      </c>
      <c r="G992" s="900" t="s">
        <v>2359</v>
      </c>
      <c r="I992" s="884"/>
    </row>
    <row r="993" spans="1:9">
      <c r="A993" s="634"/>
      <c r="B993" s="950" t="s">
        <v>1200</v>
      </c>
      <c r="C993" s="951" t="str">
        <f>+VLOOKUP(B993,[31]Resumen!$B$1:$F$65536,2,0)</f>
        <v>Transformador de Potencia Trifásico 220/10 kV, 55 MVA (ONAF), 1550 kVp BIL</v>
      </c>
      <c r="D993" s="952" t="s">
        <v>3280</v>
      </c>
      <c r="E993" s="953">
        <f>+VLOOKUP(B993,[31]Resumen!$B$1:$F$65536,4,0)</f>
        <v>1</v>
      </c>
      <c r="F993" s="954">
        <f>+VLOOKUP(B993,[31]Resumen!$B$1:$F$65536,5,0)</f>
        <v>1575215.8274255055</v>
      </c>
      <c r="G993" s="900" t="s">
        <v>2359</v>
      </c>
      <c r="I993" s="884"/>
    </row>
    <row r="994" spans="1:9">
      <c r="A994" s="634"/>
      <c r="B994" s="950" t="s">
        <v>1201</v>
      </c>
      <c r="C994" s="951" t="str">
        <f>+VLOOKUP(B994,[31]Resumen!$B$1:$F$65536,2,0)</f>
        <v>Transformador de Potencia Trifásico 220/10 kV, 50 MVA (ONAF), 1550 kVp BIL</v>
      </c>
      <c r="D994" s="952" t="s">
        <v>3280</v>
      </c>
      <c r="E994" s="953">
        <f>+VLOOKUP(B994,[31]Resumen!$B$1:$F$65536,4,0)</f>
        <v>1</v>
      </c>
      <c r="F994" s="954">
        <f>+VLOOKUP(B994,[31]Resumen!$B$1:$F$65536,5,0)</f>
        <v>1510094.40204594</v>
      </c>
      <c r="G994" s="900" t="s">
        <v>2359</v>
      </c>
      <c r="I994" s="884"/>
    </row>
    <row r="995" spans="1:9">
      <c r="A995" s="634"/>
      <c r="B995" s="950" t="s">
        <v>1202</v>
      </c>
      <c r="C995" s="951" t="str">
        <f>+VLOOKUP(B995,[31]Resumen!$B$1:$F$65536,2,0)</f>
        <v>Transformador de Potencia Trifásico 220/10 kV, 45 MVA (ONAF), 1550 kVp BIL</v>
      </c>
      <c r="D995" s="952" t="s">
        <v>3280</v>
      </c>
      <c r="E995" s="953">
        <f>+VLOOKUP(B995,[31]Resumen!$B$1:$F$65536,4,0)</f>
        <v>1</v>
      </c>
      <c r="F995" s="954">
        <f>+VLOOKUP(B995,[31]Resumen!$B$1:$F$65536,5,0)</f>
        <v>1438106.0061321985</v>
      </c>
      <c r="G995" s="900" t="s">
        <v>2359</v>
      </c>
      <c r="I995" s="884"/>
    </row>
    <row r="996" spans="1:9">
      <c r="A996" s="634"/>
      <c r="B996" s="950" t="s">
        <v>1203</v>
      </c>
      <c r="C996" s="951" t="str">
        <f>+VLOOKUP(B996,[31]Resumen!$B$1:$F$65536,2,0)</f>
        <v>Transformador de Potencia Trifásico 220/10 kV, 40 MVA (ONAF), 1550 kVp BIL</v>
      </c>
      <c r="D996" s="952" t="s">
        <v>3280</v>
      </c>
      <c r="E996" s="953">
        <f>+VLOOKUP(B996,[31]Resumen!$B$1:$F$65536,4,0)</f>
        <v>1</v>
      </c>
      <c r="F996" s="954">
        <f>+VLOOKUP(B996,[31]Resumen!$B$1:$F$65536,5,0)</f>
        <v>1357629.826324092</v>
      </c>
      <c r="G996" s="900" t="s">
        <v>2359</v>
      </c>
      <c r="I996" s="884"/>
    </row>
    <row r="997" spans="1:9">
      <c r="A997" s="634"/>
      <c r="B997" s="950" t="s">
        <v>1204</v>
      </c>
      <c r="C997" s="951" t="str">
        <f>+VLOOKUP(B997,[31]Resumen!$B$1:$F$65536,2,0)</f>
        <v>Transformador de Potencia Trifásico 220/10 kV, 35 MVA (ONAF), 1550 kVp BIL</v>
      </c>
      <c r="D997" s="952" t="s">
        <v>3280</v>
      </c>
      <c r="E997" s="953">
        <f>+VLOOKUP(B997,[31]Resumen!$B$1:$F$65536,4,0)</f>
        <v>1</v>
      </c>
      <c r="F997" s="954">
        <f>+VLOOKUP(B997,[31]Resumen!$B$1:$F$65536,5,0)</f>
        <v>1266393.4585144836</v>
      </c>
      <c r="G997" s="900" t="s">
        <v>2359</v>
      </c>
      <c r="I997" s="884"/>
    </row>
    <row r="998" spans="1:9">
      <c r="A998" s="634"/>
      <c r="B998" s="950" t="s">
        <v>1205</v>
      </c>
      <c r="C998" s="951" t="str">
        <f>+VLOOKUP(B998,[31]Resumen!$B$1:$F$65536,2,0)</f>
        <v>Transformador de Potencia Trifásico 220/10 kV, 30 MVA (ONAF), 1550 kVp BIL</v>
      </c>
      <c r="D998" s="952" t="s">
        <v>3280</v>
      </c>
      <c r="E998" s="953">
        <f>+VLOOKUP(B998,[31]Resumen!$B$1:$F$65536,4,0)</f>
        <v>1</v>
      </c>
      <c r="F998" s="954">
        <f>+VLOOKUP(B998,[31]Resumen!$B$1:$F$65536,5,0)</f>
        <v>1161068.8015451084</v>
      </c>
      <c r="G998" s="900" t="s">
        <v>2359</v>
      </c>
      <c r="I998" s="884"/>
    </row>
    <row r="999" spans="1:9">
      <c r="A999" s="634"/>
      <c r="B999" s="950" t="s">
        <v>1206</v>
      </c>
      <c r="C999" s="951" t="str">
        <f>+VLOOKUP(B999,[31]Resumen!$B$1:$F$65536,2,0)</f>
        <v>Transformador de Potencia Trifásico 220/10 kV, 25 MVA (ONAF), 1550 kVp BIL</v>
      </c>
      <c r="D999" s="952" t="s">
        <v>3280</v>
      </c>
      <c r="E999" s="953">
        <f>+VLOOKUP(B999,[31]Resumen!$B$1:$F$65536,4,0)</f>
        <v>1</v>
      </c>
      <c r="F999" s="954">
        <f>+VLOOKUP(B999,[31]Resumen!$B$1:$F$65536,5,0)</f>
        <v>1036496.1726798661</v>
      </c>
      <c r="G999" s="900" t="s">
        <v>2359</v>
      </c>
      <c r="I999" s="884"/>
    </row>
    <row r="1000" spans="1:9">
      <c r="A1000" s="634"/>
      <c r="B1000" s="950" t="s">
        <v>1207</v>
      </c>
      <c r="C1000" s="951" t="str">
        <f>+VLOOKUP(B1000,[31]Resumen!$B$1:$F$65536,2,0)</f>
        <v>Transformador de Potencia Trifásico 220/10 kV, 20 MVA (ONAF), 1550 kVp BIL</v>
      </c>
      <c r="D1000" s="952" t="s">
        <v>3280</v>
      </c>
      <c r="E1000" s="953">
        <f>+VLOOKUP(B1000,[31]Resumen!$B$1:$F$65536,4,0)</f>
        <v>1</v>
      </c>
      <c r="F1000" s="954">
        <f>+VLOOKUP(B1000,[31]Resumen!$B$1:$F$65536,5,0)</f>
        <v>884031.59695801802</v>
      </c>
      <c r="G1000" s="900" t="s">
        <v>2359</v>
      </c>
      <c r="I1000" s="884"/>
    </row>
    <row r="1001" spans="1:9">
      <c r="A1001" s="634"/>
      <c r="B1001" s="950" t="s">
        <v>1208</v>
      </c>
      <c r="C1001" s="951" t="str">
        <f>+VLOOKUP(B1001,[31]Resumen!$B$1:$F$65536,2,0)</f>
        <v>Transformador de Potencia Trifásico 138/60/23 kV, 100 MVA (ONAF), 650 kVp BIL</v>
      </c>
      <c r="D1001" s="952" t="s">
        <v>3280</v>
      </c>
      <c r="E1001" s="953">
        <f>+VLOOKUP(B1001,[31]Resumen!$B$1:$F$65536,4,0)</f>
        <v>0</v>
      </c>
      <c r="F1001" s="954">
        <f>+VLOOKUP(B1001,[31]Resumen!$B$1:$F$65536,5,0)</f>
        <v>1621255.6022745506</v>
      </c>
      <c r="G1001" s="900" t="s">
        <v>2359</v>
      </c>
      <c r="I1001" s="884"/>
    </row>
    <row r="1002" spans="1:9">
      <c r="A1002" s="634"/>
      <c r="B1002" s="950" t="s">
        <v>1209</v>
      </c>
      <c r="C1002" s="951" t="str">
        <f>+VLOOKUP(B1002,[31]Resumen!$B$1:$F$65536,2,0)</f>
        <v>Transformador de Potencia Trifásico 138/60/23 kV, 95 MVA (ONAF), 650 kVp BIL</v>
      </c>
      <c r="D1002" s="952" t="s">
        <v>3280</v>
      </c>
      <c r="E1002" s="953">
        <f>+VLOOKUP(B1002,[31]Resumen!$B$1:$F$65536,4,0)</f>
        <v>1</v>
      </c>
      <c r="F1002" s="954">
        <f>+VLOOKUP(B1002,[31]Resumen!$B$1:$F$65536,5,0)</f>
        <v>1592612.3510681586</v>
      </c>
      <c r="G1002" s="900" t="s">
        <v>2359</v>
      </c>
      <c r="I1002" s="884"/>
    </row>
    <row r="1003" spans="1:9">
      <c r="A1003" s="634"/>
      <c r="B1003" s="950" t="s">
        <v>1210</v>
      </c>
      <c r="C1003" s="951" t="str">
        <f>+VLOOKUP(B1003,[31]Resumen!$B$1:$F$65536,2,0)</f>
        <v>Transformador de Potencia Trifásico 138/60/23 kV, 90 MVA (ONAF), 650 kVp BIL</v>
      </c>
      <c r="D1003" s="952" t="s">
        <v>3280</v>
      </c>
      <c r="E1003" s="953">
        <f>+VLOOKUP(B1003,[31]Resumen!$B$1:$F$65536,4,0)</f>
        <v>1</v>
      </c>
      <c r="F1003" s="954">
        <f>+VLOOKUP(B1003,[31]Resumen!$B$1:$F$65536,5,0)</f>
        <v>1562420.0809212066</v>
      </c>
      <c r="G1003" s="900" t="s">
        <v>2359</v>
      </c>
      <c r="I1003" s="884"/>
    </row>
    <row r="1004" spans="1:9">
      <c r="A1004" s="634"/>
      <c r="B1004" s="950" t="s">
        <v>1211</v>
      </c>
      <c r="C1004" s="951" t="str">
        <f>+VLOOKUP(B1004,[31]Resumen!$B$1:$F$65536,2,0)</f>
        <v>Transformador de Potencia Trifásico 138/60/23 kV, 85 MVA (ONAF), 650 kVp BIL</v>
      </c>
      <c r="D1004" s="952" t="s">
        <v>3280</v>
      </c>
      <c r="E1004" s="953">
        <f>+VLOOKUP(B1004,[31]Resumen!$B$1:$F$65536,4,0)</f>
        <v>1</v>
      </c>
      <c r="F1004" s="954">
        <f>+VLOOKUP(B1004,[31]Resumen!$B$1:$F$65536,5,0)</f>
        <v>1530501.6240210412</v>
      </c>
      <c r="G1004" s="900" t="s">
        <v>2359</v>
      </c>
      <c r="I1004" s="884"/>
    </row>
    <row r="1005" spans="1:9">
      <c r="A1005" s="634"/>
      <c r="B1005" s="950" t="s">
        <v>1212</v>
      </c>
      <c r="C1005" s="951" t="str">
        <f>+VLOOKUP(B1005,[31]Resumen!$B$1:$F$65536,2,0)</f>
        <v>Transformador de Potencia Trifásico 138/60/23 kV, 80 MVA (ONAF), 650 kVp BIL</v>
      </c>
      <c r="D1005" s="952" t="s">
        <v>3280</v>
      </c>
      <c r="E1005" s="953">
        <f>+VLOOKUP(B1005,[31]Resumen!$B$1:$F$65536,4,0)</f>
        <v>1</v>
      </c>
      <c r="F1005" s="954">
        <f>+VLOOKUP(B1005,[31]Resumen!$B$1:$F$65536,5,0)</f>
        <v>1496647.5639004242</v>
      </c>
      <c r="G1005" s="900" t="s">
        <v>2359</v>
      </c>
      <c r="I1005" s="884"/>
    </row>
    <row r="1006" spans="1:9">
      <c r="A1006" s="634"/>
      <c r="B1006" s="950" t="s">
        <v>1213</v>
      </c>
      <c r="C1006" s="951" t="str">
        <f>+VLOOKUP(B1006,[31]Resumen!$B$1:$F$65536,2,0)</f>
        <v>Transformador de Potencia Trifásico 138/60/23 kV, 75 MVA (ONAF), 650 kVp BIL</v>
      </c>
      <c r="D1006" s="952" t="s">
        <v>3280</v>
      </c>
      <c r="E1006" s="953">
        <f>+VLOOKUP(B1006,[31]Resumen!$B$1:$F$65536,4,0)</f>
        <v>1</v>
      </c>
      <c r="F1006" s="954">
        <f>+VLOOKUP(B1006,[31]Resumen!$B$1:$F$65536,5,0)</f>
        <v>1460607.9003244163</v>
      </c>
      <c r="G1006" s="900" t="s">
        <v>2359</v>
      </c>
      <c r="I1006" s="884"/>
    </row>
    <row r="1007" spans="1:9">
      <c r="A1007" s="634"/>
      <c r="B1007" s="950" t="s">
        <v>1214</v>
      </c>
      <c r="C1007" s="951" t="str">
        <f>+VLOOKUP(B1007,[31]Resumen!$B$1:$F$65536,2,0)</f>
        <v>Transformador de Potencia Trifásico 138/60/23 kV, 70 MVA (ONAF), 650 kVp BIL</v>
      </c>
      <c r="D1007" s="952" t="s">
        <v>3280</v>
      </c>
      <c r="E1007" s="953">
        <f>+VLOOKUP(B1007,[31]Resumen!$B$1:$F$65536,4,0)</f>
        <v>1</v>
      </c>
      <c r="F1007" s="954">
        <f>+VLOOKUP(B1007,[31]Resumen!$B$1:$F$65536,5,0)</f>
        <v>1422080.834105588</v>
      </c>
      <c r="G1007" s="900" t="s">
        <v>2359</v>
      </c>
      <c r="I1007" s="884"/>
    </row>
    <row r="1008" spans="1:9">
      <c r="A1008" s="634"/>
      <c r="B1008" s="950" t="s">
        <v>1215</v>
      </c>
      <c r="C1008" s="951" t="str">
        <f>+VLOOKUP(B1008,[31]Resumen!$B$1:$F$65536,2,0)</f>
        <v>Transformador de Potencia Trifásico 138/60/23 kV, 65 MVA (ONAF), 650 kVp BIL</v>
      </c>
      <c r="D1008" s="952" t="s">
        <v>3280</v>
      </c>
      <c r="E1008" s="953">
        <f>+VLOOKUP(B1008,[31]Resumen!$B$1:$F$65536,4,0)</f>
        <v>1</v>
      </c>
      <c r="F1008" s="954">
        <f>+VLOOKUP(B1008,[31]Resumen!$B$1:$F$65536,5,0)</f>
        <v>1380697.3884107731</v>
      </c>
      <c r="G1008" s="900" t="s">
        <v>2359</v>
      </c>
      <c r="I1008" s="884"/>
    </row>
    <row r="1009" spans="1:9">
      <c r="A1009" s="634"/>
      <c r="B1009" s="950" t="s">
        <v>1216</v>
      </c>
      <c r="C1009" s="951" t="str">
        <f>+VLOOKUP(B1009,[31]Resumen!$B$1:$F$65536,2,0)</f>
        <v>Transformador de Potencia Trifásico 138/60/23 kV, 60 MVA (ONAF), 650 kVp BIL</v>
      </c>
      <c r="D1009" s="952" t="s">
        <v>3280</v>
      </c>
      <c r="E1009" s="953">
        <f>+VLOOKUP(B1009,[31]Resumen!$B$1:$F$65536,4,0)</f>
        <v>1</v>
      </c>
      <c r="F1009" s="954">
        <f>+VLOOKUP(B1009,[31]Resumen!$B$1:$F$65536,5,0)</f>
        <v>1335999.8619502904</v>
      </c>
      <c r="G1009" s="900" t="s">
        <v>2359</v>
      </c>
      <c r="I1009" s="884"/>
    </row>
    <row r="1010" spans="1:9">
      <c r="A1010" s="634"/>
      <c r="B1010" s="950" t="s">
        <v>1217</v>
      </c>
      <c r="C1010" s="951" t="str">
        <f>+VLOOKUP(B1010,[31]Resumen!$B$1:$F$65536,2,0)</f>
        <v>Transformador de Potencia Trifásico 138/60/23 kV, 55 MVA (ONAF), 650 kVp BIL</v>
      </c>
      <c r="D1010" s="952" t="s">
        <v>3280</v>
      </c>
      <c r="E1010" s="953">
        <f>+VLOOKUP(B1010,[31]Resumen!$B$1:$F$65536,4,0)</f>
        <v>1</v>
      </c>
      <c r="F1010" s="954">
        <f>+VLOOKUP(B1010,[31]Resumen!$B$1:$F$65536,5,0)</f>
        <v>1287410.8844107063</v>
      </c>
      <c r="G1010" s="900" t="s">
        <v>2359</v>
      </c>
      <c r="I1010" s="884"/>
    </row>
    <row r="1011" spans="1:9">
      <c r="A1011" s="634"/>
      <c r="B1011" s="950" t="s">
        <v>1218</v>
      </c>
      <c r="C1011" s="951" t="str">
        <f>+VLOOKUP(B1011,[31]Resumen!$B$1:$F$65536,2,0)</f>
        <v>Transformador de Potencia Trifásico 138/60/23 kV, 50 MVA (ONAF), 650 kVp BIL</v>
      </c>
      <c r="D1011" s="952" t="s">
        <v>3280</v>
      </c>
      <c r="E1011" s="953">
        <f>+VLOOKUP(B1011,[31]Resumen!$B$1:$F$65536,4,0)</f>
        <v>1</v>
      </c>
      <c r="F1011" s="954">
        <f>+VLOOKUP(B1011,[31]Resumen!$B$1:$F$65536,5,0)</f>
        <v>1234187.6813535006</v>
      </c>
      <c r="G1011" s="900" t="s">
        <v>2359</v>
      </c>
      <c r="I1011" s="884"/>
    </row>
    <row r="1012" spans="1:9">
      <c r="A1012" s="634"/>
      <c r="B1012" s="950" t="s">
        <v>1219</v>
      </c>
      <c r="C1012" s="951" t="str">
        <f>+VLOOKUP(B1012,[31]Resumen!$B$1:$F$65536,2,0)</f>
        <v>Transformador de Potencia Trifásico 138/60/23 kV, 45 MVA (ONAF), 650 kVp BIL</v>
      </c>
      <c r="D1012" s="952" t="s">
        <v>3280</v>
      </c>
      <c r="E1012" s="953">
        <f>+VLOOKUP(B1012,[31]Resumen!$B$1:$F$65536,4,0)</f>
        <v>1</v>
      </c>
      <c r="F1012" s="954">
        <f>+VLOOKUP(B1012,[31]Resumen!$B$1:$F$65536,5,0)</f>
        <v>1175352.1600001571</v>
      </c>
      <c r="G1012" s="900" t="s">
        <v>2359</v>
      </c>
      <c r="I1012" s="884"/>
    </row>
    <row r="1013" spans="1:9">
      <c r="A1013" s="634"/>
      <c r="B1013" s="950" t="s">
        <v>1220</v>
      </c>
      <c r="C1013" s="951" t="str">
        <f>+VLOOKUP(B1013,[31]Resumen!$B$1:$F$65536,2,0)</f>
        <v>Transformador de Potencia Trifásico 138/60/23 kV, 40 MVA (ONAF), 650 kVp BIL</v>
      </c>
      <c r="D1013" s="952" t="s">
        <v>3280</v>
      </c>
      <c r="E1013" s="953">
        <f>+VLOOKUP(B1013,[31]Resumen!$B$1:$F$65536,4,0)</f>
        <v>1</v>
      </c>
      <c r="F1013" s="954">
        <f>+VLOOKUP(B1013,[31]Resumen!$B$1:$F$65536,5,0)</f>
        <v>1109579.6429793746</v>
      </c>
      <c r="G1013" s="900" t="s">
        <v>2359</v>
      </c>
      <c r="I1013" s="884"/>
    </row>
    <row r="1014" spans="1:9">
      <c r="A1014" s="634"/>
      <c r="B1014" s="950" t="s">
        <v>1221</v>
      </c>
      <c r="C1014" s="951" t="str">
        <f>+VLOOKUP(B1014,[31]Resumen!$B$1:$F$65536,2,0)</f>
        <v>Transformador de Potencia Trifásico 138/60/23 kV, 35 MVA (ONAF), 650 kVp BIL</v>
      </c>
      <c r="D1014" s="952" t="s">
        <v>3280</v>
      </c>
      <c r="E1014" s="953">
        <f>+VLOOKUP(B1014,[31]Resumen!$B$1:$F$65536,4,0)</f>
        <v>1</v>
      </c>
      <c r="F1014" s="954">
        <f>+VLOOKUP(B1014,[31]Resumen!$B$1:$F$65536,5,0)</f>
        <v>1035012.9131845378</v>
      </c>
      <c r="G1014" s="900" t="s">
        <v>2359</v>
      </c>
      <c r="I1014" s="884"/>
    </row>
    <row r="1015" spans="1:9">
      <c r="A1015" s="634"/>
      <c r="B1015" s="950" t="s">
        <v>1222</v>
      </c>
      <c r="C1015" s="951" t="str">
        <f>+VLOOKUP(B1015,[31]Resumen!$B$1:$F$65536,2,0)</f>
        <v>Transformador de Potencia Trifásico 138/60/23 kV, 30 MVA (ONAF), 650 kVp BIL</v>
      </c>
      <c r="D1015" s="952" t="s">
        <v>3280</v>
      </c>
      <c r="E1015" s="953">
        <f>+VLOOKUP(B1015,[31]Resumen!$B$1:$F$65536,4,0)</f>
        <v>1</v>
      </c>
      <c r="F1015" s="954">
        <f>+VLOOKUP(B1015,[31]Resumen!$B$1:$F$65536,5,0)</f>
        <v>948931.94102924108</v>
      </c>
      <c r="G1015" s="900" t="s">
        <v>2359</v>
      </c>
      <c r="I1015" s="884"/>
    </row>
    <row r="1016" spans="1:9">
      <c r="A1016" s="634"/>
      <c r="B1016" s="950" t="s">
        <v>1223</v>
      </c>
      <c r="C1016" s="951" t="str">
        <f>+VLOOKUP(B1016,[31]Resumen!$B$1:$F$65536,2,0)</f>
        <v>Transformador de Potencia Trifásico 138/60/23 kV, 25 MVA (ONAF), 650 kVp BIL</v>
      </c>
      <c r="D1016" s="952" t="s">
        <v>3280</v>
      </c>
      <c r="E1016" s="953">
        <f>+VLOOKUP(B1016,[31]Resumen!$B$1:$F$65536,4,0)</f>
        <v>1</v>
      </c>
      <c r="F1016" s="954">
        <f>+VLOOKUP(B1016,[31]Resumen!$B$1:$F$65536,5,0)</f>
        <v>847119.76043245057</v>
      </c>
      <c r="G1016" s="900" t="s">
        <v>2359</v>
      </c>
      <c r="I1016" s="884"/>
    </row>
    <row r="1017" spans="1:9">
      <c r="A1017" s="634"/>
      <c r="B1017" s="950" t="s">
        <v>1224</v>
      </c>
      <c r="C1017" s="951" t="str">
        <f>+VLOOKUP(B1017,[31]Resumen!$B$1:$F$65536,2,0)</f>
        <v>Transformador de Potencia Trifásico 138/60/23 kV, 20 MVA (ONAF), 650 kVp BIL</v>
      </c>
      <c r="D1017" s="952" t="s">
        <v>3280</v>
      </c>
      <c r="E1017" s="953">
        <f>+VLOOKUP(B1017,[31]Resumen!$B$1:$F$65536,4,0)</f>
        <v>1</v>
      </c>
      <c r="F1017" s="954">
        <f>+VLOOKUP(B1017,[31]Resumen!$B$1:$F$65536,5,0)</f>
        <v>722511.72205832484</v>
      </c>
      <c r="G1017" s="900" t="s">
        <v>2359</v>
      </c>
      <c r="I1017" s="884"/>
    </row>
    <row r="1018" spans="1:9">
      <c r="A1018" s="634"/>
      <c r="B1018" s="950" t="s">
        <v>1225</v>
      </c>
      <c r="C1018" s="951" t="str">
        <f>+VLOOKUP(B1018,[31]Resumen!$B$1:$F$65536,2,0)</f>
        <v>Transformador de Potencia Trifásico 138/60/23 kV, 15 MVA (ONAF), 650 kVp BIL</v>
      </c>
      <c r="D1018" s="952" t="s">
        <v>3280</v>
      </c>
      <c r="E1018" s="953">
        <f>+VLOOKUP(B1018,[31]Resumen!$B$1:$F$65536,4,0)</f>
        <v>1</v>
      </c>
      <c r="F1018" s="954">
        <f>+VLOOKUP(B1018,[31]Resumen!$B$1:$F$65536,5,0)</f>
        <v>621234.8609634178</v>
      </c>
      <c r="G1018" s="900" t="s">
        <v>2359</v>
      </c>
      <c r="I1018" s="884"/>
    </row>
    <row r="1019" spans="1:9">
      <c r="A1019" s="634"/>
      <c r="B1019" s="950" t="s">
        <v>1226</v>
      </c>
      <c r="C1019" s="951" t="str">
        <f>+VLOOKUP(B1019,[31]Resumen!$B$1:$F$65536,2,0)</f>
        <v>Transformador de Potencia Trifásico 138/60/23 kV, 10 MVA (ONAF), 650 kVp BIL</v>
      </c>
      <c r="D1019" s="952" t="s">
        <v>3280</v>
      </c>
      <c r="E1019" s="953">
        <f>+VLOOKUP(B1019,[31]Resumen!$B$1:$F$65536,4,0)</f>
        <v>1</v>
      </c>
      <c r="F1019" s="954">
        <f>+VLOOKUP(B1019,[31]Resumen!$B$1:$F$65536,5,0)</f>
        <v>487080.85869340529</v>
      </c>
      <c r="G1019" s="900" t="s">
        <v>2359</v>
      </c>
      <c r="I1019" s="884"/>
    </row>
    <row r="1020" spans="1:9">
      <c r="A1020" s="634"/>
      <c r="B1020" s="950" t="s">
        <v>1227</v>
      </c>
      <c r="C1020" s="951" t="str">
        <f>+VLOOKUP(B1020,[31]Resumen!$B$1:$F$65536,2,0)</f>
        <v>Transformador de Potencia Trifásico 138/60/23 kV, 9 MVA (ONAF), 650 kVp BIL</v>
      </c>
      <c r="D1020" s="952" t="s">
        <v>3280</v>
      </c>
      <c r="E1020" s="953">
        <f>+VLOOKUP(B1020,[31]Resumen!$B$1:$F$65536,4,0)</f>
        <v>1</v>
      </c>
      <c r="F1020" s="954">
        <f>+VLOOKUP(B1020,[31]Resumen!$B$1:$F$65536,5,0)</f>
        <v>457242.47688776418</v>
      </c>
      <c r="G1020" s="900" t="s">
        <v>2359</v>
      </c>
      <c r="I1020" s="884"/>
    </row>
    <row r="1021" spans="1:9">
      <c r="A1021" s="634"/>
      <c r="B1021" s="950" t="s">
        <v>1228</v>
      </c>
      <c r="C1021" s="951" t="str">
        <f>+VLOOKUP(B1021,[31]Resumen!$B$1:$F$65536,2,0)</f>
        <v>Transformador de Potencia Trifásico 138/60/23 kV, 8 MVA (ONAF), 650 kVp BIL</v>
      </c>
      <c r="D1021" s="952" t="s">
        <v>3280</v>
      </c>
      <c r="E1021" s="953">
        <f>+VLOOKUP(B1021,[31]Resumen!$B$1:$F$65536,4,0)</f>
        <v>1</v>
      </c>
      <c r="F1021" s="954">
        <f>+VLOOKUP(B1021,[31]Resumen!$B$1:$F$65536,5,0)</f>
        <v>426044.59027127555</v>
      </c>
      <c r="G1021" s="900" t="s">
        <v>2359</v>
      </c>
      <c r="I1021" s="884"/>
    </row>
    <row r="1022" spans="1:9">
      <c r="A1022" s="634"/>
      <c r="B1022" s="950" t="s">
        <v>1229</v>
      </c>
      <c r="C1022" s="951" t="str">
        <f>+VLOOKUP(B1022,[31]Resumen!$B$1:$F$65536,2,0)</f>
        <v>Transformador de Potencia Trifásico 138/60/23 kV, 7 MVA (ONAF), 650 kVp BIL</v>
      </c>
      <c r="D1022" s="952" t="s">
        <v>3280</v>
      </c>
      <c r="E1022" s="953">
        <f>+VLOOKUP(B1022,[31]Resumen!$B$1:$F$65536,4,0)</f>
        <v>1</v>
      </c>
      <c r="F1022" s="954">
        <f>+VLOOKUP(B1022,[31]Resumen!$B$1:$F$65536,5,0)</f>
        <v>393241.99165416049</v>
      </c>
      <c r="G1022" s="900" t="s">
        <v>2359</v>
      </c>
      <c r="I1022" s="884"/>
    </row>
    <row r="1023" spans="1:9">
      <c r="A1023" s="634"/>
      <c r="B1023" s="950" t="s">
        <v>1230</v>
      </c>
      <c r="C1023" s="951" t="str">
        <f>+VLOOKUP(B1023,[31]Resumen!$B$1:$F$65536,2,0)</f>
        <v>Transformador de Potencia Trifásico 138/60/23 kV, 6 MVA (ONAF), 650 kVp BIL</v>
      </c>
      <c r="D1023" s="952" t="s">
        <v>3280</v>
      </c>
      <c r="E1023" s="953">
        <f>+VLOOKUP(B1023,[31]Resumen!$B$1:$F$65536,4,0)</f>
        <v>1</v>
      </c>
      <c r="F1023" s="954">
        <f>+VLOOKUP(B1023,[31]Resumen!$B$1:$F$65536,5,0)</f>
        <v>358502.19018328149</v>
      </c>
      <c r="G1023" s="900" t="s">
        <v>2359</v>
      </c>
      <c r="I1023" s="884"/>
    </row>
    <row r="1024" spans="1:9">
      <c r="A1024" s="634"/>
      <c r="B1024" s="950" t="s">
        <v>1231</v>
      </c>
      <c r="C1024" s="951" t="str">
        <f>+VLOOKUP(B1024,[31]Resumen!$B$1:$F$65536,2,0)</f>
        <v>Transformador de Potencia Trifásico 138/60/23 kV, 5 MVA (ONAF), 650 kVp BIL</v>
      </c>
      <c r="D1024" s="952" t="s">
        <v>3280</v>
      </c>
      <c r="E1024" s="953">
        <f>+VLOOKUP(B1024,[31]Resumen!$B$1:$F$65536,4,0)</f>
        <v>1</v>
      </c>
      <c r="F1024" s="954">
        <f>+VLOOKUP(B1024,[31]Resumen!$B$1:$F$65536,5,0)</f>
        <v>321353.52311600122</v>
      </c>
      <c r="G1024" s="900" t="s">
        <v>2359</v>
      </c>
      <c r="I1024" s="884"/>
    </row>
    <row r="1025" spans="1:9">
      <c r="A1025" s="634"/>
      <c r="B1025" s="950" t="s">
        <v>1232</v>
      </c>
      <c r="C1025" s="951" t="str">
        <f>+VLOOKUP(B1025,[31]Resumen!$B$1:$F$65536,2,0)</f>
        <v>Transformador de Potencia Trifásico 138/60/23 kV, 3 MVA (ONAF), 650 kVp BIL</v>
      </c>
      <c r="D1025" s="952" t="s">
        <v>3280</v>
      </c>
      <c r="E1025" s="953">
        <f>+VLOOKUP(B1025,[31]Resumen!$B$1:$F$65536,4,0)</f>
        <v>1</v>
      </c>
      <c r="F1025" s="954">
        <f>+VLOOKUP(B1025,[31]Resumen!$B$1:$F$65536,5,0)</f>
        <v>281084.60360247223</v>
      </c>
      <c r="G1025" s="900" t="s">
        <v>2359</v>
      </c>
      <c r="I1025" s="884"/>
    </row>
    <row r="1026" spans="1:9">
      <c r="A1026" s="634"/>
      <c r="B1026" s="950" t="s">
        <v>1233</v>
      </c>
      <c r="C1026" s="951" t="str">
        <f>+VLOOKUP(B1026,[31]Resumen!$B$1:$F$65536,2,0)</f>
        <v>Transformador de Potencia Trifásico 138/60/10 kV, 100 MVA (ONAF), 650 kVp BIL</v>
      </c>
      <c r="D1026" s="952" t="s">
        <v>3280</v>
      </c>
      <c r="E1026" s="953">
        <f>+VLOOKUP(B1026,[31]Resumen!$B$1:$F$65536,4,0)</f>
        <v>0</v>
      </c>
      <c r="F1026" s="954">
        <f>+VLOOKUP(B1026,[31]Resumen!$B$1:$F$65536,5,0)</f>
        <v>1613149.3242631778</v>
      </c>
      <c r="G1026" s="900" t="s">
        <v>2359</v>
      </c>
      <c r="I1026" s="884"/>
    </row>
    <row r="1027" spans="1:9">
      <c r="A1027" s="634"/>
      <c r="B1027" s="950" t="s">
        <v>1234</v>
      </c>
      <c r="C1027" s="951" t="str">
        <f>+VLOOKUP(B1027,[31]Resumen!$B$1:$F$65536,2,0)</f>
        <v>Transformador de Potencia Trifásico 138/60/10 kV, 95 MVA (ONAF), 650 kVp BIL</v>
      </c>
      <c r="D1027" s="952" t="s">
        <v>3280</v>
      </c>
      <c r="E1027" s="953">
        <f>+VLOOKUP(B1027,[31]Resumen!$B$1:$F$65536,4,0)</f>
        <v>1</v>
      </c>
      <c r="F1027" s="954">
        <f>+VLOOKUP(B1027,[31]Resumen!$B$1:$F$65536,5,0)</f>
        <v>1584649.2893128179</v>
      </c>
      <c r="G1027" s="900" t="s">
        <v>2359</v>
      </c>
      <c r="I1027" s="884"/>
    </row>
    <row r="1028" spans="1:9">
      <c r="A1028" s="634"/>
      <c r="B1028" s="950" t="s">
        <v>1235</v>
      </c>
      <c r="C1028" s="951" t="str">
        <f>+VLOOKUP(B1028,[31]Resumen!$B$1:$F$65536,2,0)</f>
        <v>Transformador de Potencia Trifásico 138/60/10 kV, 90 MVA (ONAF), 650 kVp BIL</v>
      </c>
      <c r="D1028" s="952" t="s">
        <v>3280</v>
      </c>
      <c r="E1028" s="953">
        <f>+VLOOKUP(B1028,[31]Resumen!$B$1:$F$65536,4,0)</f>
        <v>1</v>
      </c>
      <c r="F1028" s="954">
        <f>+VLOOKUP(B1028,[31]Resumen!$B$1:$F$65536,5,0)</f>
        <v>1554607.9805166007</v>
      </c>
      <c r="G1028" s="900" t="s">
        <v>2359</v>
      </c>
      <c r="I1028" s="884"/>
    </row>
    <row r="1029" spans="1:9">
      <c r="A1029" s="634"/>
      <c r="B1029" s="950" t="s">
        <v>1236</v>
      </c>
      <c r="C1029" s="951" t="str">
        <f>+VLOOKUP(B1029,[31]Resumen!$B$1:$F$65536,2,0)</f>
        <v>Transformador de Potencia Trifásico 138/60/10 kV, 85 MVA (ONAF), 650 kVp BIL</v>
      </c>
      <c r="D1029" s="952" t="s">
        <v>3280</v>
      </c>
      <c r="E1029" s="953">
        <f>+VLOOKUP(B1029,[31]Resumen!$B$1:$F$65536,4,0)</f>
        <v>1</v>
      </c>
      <c r="F1029" s="954">
        <f>+VLOOKUP(B1029,[31]Resumen!$B$1:$F$65536,5,0)</f>
        <v>1522849.1159009361</v>
      </c>
      <c r="G1029" s="900" t="s">
        <v>2359</v>
      </c>
      <c r="I1029" s="884"/>
    </row>
    <row r="1030" spans="1:9">
      <c r="A1030" s="634"/>
      <c r="B1030" s="950" t="s">
        <v>1237</v>
      </c>
      <c r="C1030" s="951" t="str">
        <f>+VLOOKUP(B1030,[31]Resumen!$B$1:$F$65536,2,0)</f>
        <v>Transformador de Potencia Trifásico 138/60/10 kV, 80 MVA (ONAF), 650 kVp BIL</v>
      </c>
      <c r="D1030" s="952" t="s">
        <v>3280</v>
      </c>
      <c r="E1030" s="953">
        <f>+VLOOKUP(B1030,[31]Resumen!$B$1:$F$65536,4,0)</f>
        <v>1</v>
      </c>
      <c r="F1030" s="954">
        <f>+VLOOKUP(B1030,[31]Resumen!$B$1:$F$65536,5,0)</f>
        <v>1489164.326080922</v>
      </c>
      <c r="G1030" s="900" t="s">
        <v>2359</v>
      </c>
      <c r="I1030" s="884"/>
    </row>
    <row r="1031" spans="1:9">
      <c r="A1031" s="634"/>
      <c r="B1031" s="950" t="s">
        <v>1238</v>
      </c>
      <c r="C1031" s="951" t="str">
        <f>+VLOOKUP(B1031,[31]Resumen!$B$1:$F$65536,2,0)</f>
        <v>Transformador de Potencia Trifásico 138/60/10 kV, 75 MVA (ONAF), 650 kVp BIL</v>
      </c>
      <c r="D1031" s="952" t="s">
        <v>3280</v>
      </c>
      <c r="E1031" s="953">
        <f>+VLOOKUP(B1031,[31]Resumen!$B$1:$F$65536,4,0)</f>
        <v>1</v>
      </c>
      <c r="F1031" s="954">
        <f>+VLOOKUP(B1031,[31]Resumen!$B$1:$F$65536,5,0)</f>
        <v>1453304.8608227943</v>
      </c>
      <c r="G1031" s="900" t="s">
        <v>2359</v>
      </c>
      <c r="I1031" s="884"/>
    </row>
    <row r="1032" spans="1:9">
      <c r="A1032" s="634"/>
      <c r="B1032" s="950" t="s">
        <v>1239</v>
      </c>
      <c r="C1032" s="951" t="str">
        <f>+VLOOKUP(B1032,[31]Resumen!$B$1:$F$65536,2,0)</f>
        <v>Transformador de Potencia Trifásico 138/60/10 kV, 70 MVA (ONAF), 650 kVp BIL</v>
      </c>
      <c r="D1032" s="952" t="s">
        <v>3280</v>
      </c>
      <c r="E1032" s="953">
        <f>+VLOOKUP(B1032,[31]Resumen!$B$1:$F$65536,4,0)</f>
        <v>1</v>
      </c>
      <c r="F1032" s="954">
        <f>+VLOOKUP(B1032,[31]Resumen!$B$1:$F$65536,5,0)</f>
        <v>1414970.42993506</v>
      </c>
      <c r="G1032" s="900" t="s">
        <v>2359</v>
      </c>
      <c r="I1032" s="884"/>
    </row>
    <row r="1033" spans="1:9">
      <c r="A1033" s="634"/>
      <c r="B1033" s="950" t="s">
        <v>1240</v>
      </c>
      <c r="C1033" s="951" t="str">
        <f>+VLOOKUP(B1033,[31]Resumen!$B$1:$F$65536,2,0)</f>
        <v>Transformador de Potencia Trifásico 138/60/10 kV, 65 MVA (ONAF), 650 kVp BIL</v>
      </c>
      <c r="D1033" s="952" t="s">
        <v>3280</v>
      </c>
      <c r="E1033" s="953">
        <f>+VLOOKUP(B1033,[31]Resumen!$B$1:$F$65536,4,0)</f>
        <v>1</v>
      </c>
      <c r="F1033" s="954">
        <f>+VLOOKUP(B1033,[31]Resumen!$B$1:$F$65536,5,0)</f>
        <v>1373793.9014687194</v>
      </c>
      <c r="G1033" s="900" t="s">
        <v>2359</v>
      </c>
      <c r="I1033" s="884"/>
    </row>
    <row r="1034" spans="1:9">
      <c r="A1034" s="634"/>
      <c r="B1034" s="950" t="s">
        <v>1241</v>
      </c>
      <c r="C1034" s="951" t="str">
        <f>+VLOOKUP(B1034,[31]Resumen!$B$1:$F$65536,2,0)</f>
        <v>Transformador de Potencia Trifásico 138/60/10 kV, 60 MVA (ONAF), 650 kVp BIL</v>
      </c>
      <c r="D1034" s="952" t="s">
        <v>3280</v>
      </c>
      <c r="E1034" s="953">
        <f>+VLOOKUP(B1034,[31]Resumen!$B$1:$F$65536,4,0)</f>
        <v>1</v>
      </c>
      <c r="F1034" s="954">
        <f>+VLOOKUP(B1034,[31]Resumen!$B$1:$F$65536,5,0)</f>
        <v>1329319.862640539</v>
      </c>
      <c r="G1034" s="900" t="s">
        <v>2359</v>
      </c>
      <c r="I1034" s="884"/>
    </row>
    <row r="1035" spans="1:9">
      <c r="A1035" s="634"/>
      <c r="B1035" s="950" t="s">
        <v>1242</v>
      </c>
      <c r="C1035" s="951" t="str">
        <f>+VLOOKUP(B1035,[31]Resumen!$B$1:$F$65536,2,0)</f>
        <v>Transformador de Potencia Trifásico 138/60/10 kV, 55 MVA (ONAF), 650 kVp BIL</v>
      </c>
      <c r="D1035" s="952" t="s">
        <v>3280</v>
      </c>
      <c r="E1035" s="953">
        <f>+VLOOKUP(B1035,[31]Resumen!$B$1:$F$65536,4,0)</f>
        <v>1</v>
      </c>
      <c r="F1035" s="954">
        <f>+VLOOKUP(B1035,[31]Resumen!$B$1:$F$65536,5,0)</f>
        <v>1280973.8299886528</v>
      </c>
      <c r="G1035" s="900" t="s">
        <v>2359</v>
      </c>
      <c r="I1035" s="884"/>
    </row>
    <row r="1036" spans="1:9">
      <c r="A1036" s="634"/>
      <c r="B1036" s="950" t="s">
        <v>1243</v>
      </c>
      <c r="C1036" s="951" t="str">
        <f>+VLOOKUP(B1036,[31]Resumen!$B$1:$F$65536,2,0)</f>
        <v>Transformador de Potencia Trifásico 138/60/10 kV, 50 MVA (ONAF), 650 kVp BIL</v>
      </c>
      <c r="D1036" s="952" t="s">
        <v>3280</v>
      </c>
      <c r="E1036" s="953">
        <f>+VLOOKUP(B1036,[31]Resumen!$B$1:$F$65536,4,0)</f>
        <v>1</v>
      </c>
      <c r="F1036" s="954">
        <f>+VLOOKUP(B1036,[31]Resumen!$B$1:$F$65536,5,0)</f>
        <v>1228016.742946733</v>
      </c>
      <c r="G1036" s="900" t="s">
        <v>2359</v>
      </c>
      <c r="I1036" s="884"/>
    </row>
    <row r="1037" spans="1:9">
      <c r="A1037" s="634"/>
      <c r="B1037" s="950" t="s">
        <v>1244</v>
      </c>
      <c r="C1037" s="951" t="str">
        <f>+VLOOKUP(B1037,[31]Resumen!$B$1:$F$65536,2,0)</f>
        <v>Transformador de Potencia Trifásico 138/60/10 kV, 45 MVA (ONAF), 650 kVp BIL</v>
      </c>
      <c r="D1037" s="952" t="s">
        <v>3280</v>
      </c>
      <c r="E1037" s="953">
        <f>+VLOOKUP(B1037,[31]Resumen!$B$1:$F$65536,4,0)</f>
        <v>1</v>
      </c>
      <c r="F1037" s="954">
        <f>+VLOOKUP(B1037,[31]Resumen!$B$1:$F$65536,5,0)</f>
        <v>1169475.3992001563</v>
      </c>
      <c r="G1037" s="900" t="s">
        <v>2359</v>
      </c>
      <c r="I1037" s="884"/>
    </row>
    <row r="1038" spans="1:9">
      <c r="A1038" s="634"/>
      <c r="B1038" s="950" t="s">
        <v>1245</v>
      </c>
      <c r="C1038" s="951" t="str">
        <f>+VLOOKUP(B1038,[31]Resumen!$B$1:$F$65536,2,0)</f>
        <v>Transformador de Potencia Trifásico 138/60/10 kV, 40 MVA (ONAF), 650 kVp BIL</v>
      </c>
      <c r="D1038" s="952" t="s">
        <v>3280</v>
      </c>
      <c r="E1038" s="953">
        <f>+VLOOKUP(B1038,[31]Resumen!$B$1:$F$65536,4,0)</f>
        <v>1</v>
      </c>
      <c r="F1038" s="954">
        <f>+VLOOKUP(B1038,[31]Resumen!$B$1:$F$65536,5,0)</f>
        <v>1104031.7447644777</v>
      </c>
      <c r="G1038" s="900" t="s">
        <v>2359</v>
      </c>
      <c r="I1038" s="884"/>
    </row>
    <row r="1039" spans="1:9">
      <c r="A1039" s="634"/>
      <c r="B1039" s="950" t="s">
        <v>1246</v>
      </c>
      <c r="C1039" s="951" t="str">
        <f>+VLOOKUP(B1039,[31]Resumen!$B$1:$F$65536,2,0)</f>
        <v>Transformador de Potencia Trifásico 138/60/10 kV, 35 MVA (ONAF), 650 kVp BIL</v>
      </c>
      <c r="D1039" s="952" t="s">
        <v>3280</v>
      </c>
      <c r="E1039" s="953">
        <f>+VLOOKUP(B1039,[31]Resumen!$B$1:$F$65536,4,0)</f>
        <v>1</v>
      </c>
      <c r="F1039" s="954">
        <f>+VLOOKUP(B1039,[31]Resumen!$B$1:$F$65536,5,0)</f>
        <v>1029837.8486186151</v>
      </c>
      <c r="G1039" s="900" t="s">
        <v>2359</v>
      </c>
      <c r="I1039" s="884"/>
    </row>
    <row r="1040" spans="1:9">
      <c r="A1040" s="634"/>
      <c r="B1040" s="950" t="s">
        <v>1247</v>
      </c>
      <c r="C1040" s="951" t="str">
        <f>+VLOOKUP(B1040,[31]Resumen!$B$1:$F$65536,2,0)</f>
        <v>Transformador de Potencia Trifásico 138/60/10 kV, 30 MVA (ONAF), 650 kVp BIL</v>
      </c>
      <c r="D1040" s="952" t="s">
        <v>3280</v>
      </c>
      <c r="E1040" s="953">
        <f>+VLOOKUP(B1040,[31]Resumen!$B$1:$F$65536,4,0)</f>
        <v>1</v>
      </c>
      <c r="F1040" s="954">
        <f>+VLOOKUP(B1040,[31]Resumen!$B$1:$F$65536,5,0)</f>
        <v>944187.28132409486</v>
      </c>
      <c r="G1040" s="900" t="s">
        <v>2359</v>
      </c>
      <c r="I1040" s="884"/>
    </row>
    <row r="1041" spans="1:9">
      <c r="A1041" s="634"/>
      <c r="B1041" s="950" t="s">
        <v>1248</v>
      </c>
      <c r="C1041" s="951" t="str">
        <f>+VLOOKUP(B1041,[31]Resumen!$B$1:$F$65536,2,0)</f>
        <v>Transformador de Potencia Trifásico 138/60/10 kV, 25 MVA (ONAF), 650 kVp BIL</v>
      </c>
      <c r="D1041" s="952" t="s">
        <v>3280</v>
      </c>
      <c r="E1041" s="953">
        <f>+VLOOKUP(B1041,[31]Resumen!$B$1:$F$65536,4,0)</f>
        <v>1</v>
      </c>
      <c r="F1041" s="954">
        <f>+VLOOKUP(B1041,[31]Resumen!$B$1:$F$65536,5,0)</f>
        <v>842884.16163028835</v>
      </c>
      <c r="G1041" s="900" t="s">
        <v>2359</v>
      </c>
      <c r="I1041" s="884"/>
    </row>
    <row r="1042" spans="1:9">
      <c r="A1042" s="634"/>
      <c r="B1042" s="950" t="s">
        <v>1249</v>
      </c>
      <c r="C1042" s="951" t="str">
        <f>+VLOOKUP(B1042,[31]Resumen!$B$1:$F$65536,2,0)</f>
        <v>Transformador de Potencia Trifásico 138/60/10 kV, 20 MVA (ONAF), 650 kVp BIL</v>
      </c>
      <c r="D1042" s="952" t="s">
        <v>3280</v>
      </c>
      <c r="E1042" s="953">
        <f>+VLOOKUP(B1042,[31]Resumen!$B$1:$F$65536,4,0)</f>
        <v>1</v>
      </c>
      <c r="F1042" s="954">
        <f>+VLOOKUP(B1042,[31]Resumen!$B$1:$F$65536,5,0)</f>
        <v>718899.16344803327</v>
      </c>
      <c r="G1042" s="900" t="s">
        <v>2359</v>
      </c>
      <c r="I1042" s="884"/>
    </row>
    <row r="1043" spans="1:9">
      <c r="A1043" s="634"/>
      <c r="B1043" s="950" t="s">
        <v>1250</v>
      </c>
      <c r="C1043" s="951" t="str">
        <f>+VLOOKUP(B1043,[31]Resumen!$B$1:$F$65536,2,0)</f>
        <v>Transformador de Potencia Trifásico 138/60/10 kV, 15 MVA (ONAF), 650 kVp BIL</v>
      </c>
      <c r="D1043" s="952" t="s">
        <v>3280</v>
      </c>
      <c r="E1043" s="953">
        <f>+VLOOKUP(B1043,[31]Resumen!$B$1:$F$65536,4,0)</f>
        <v>1</v>
      </c>
      <c r="F1043" s="954">
        <f>+VLOOKUP(B1043,[31]Resumen!$B$1:$F$65536,5,0)</f>
        <v>618128.68665860069</v>
      </c>
      <c r="G1043" s="900" t="s">
        <v>2359</v>
      </c>
      <c r="I1043" s="884"/>
    </row>
    <row r="1044" spans="1:9">
      <c r="A1044" s="634"/>
      <c r="B1044" s="950" t="s">
        <v>1251</v>
      </c>
      <c r="C1044" s="951" t="str">
        <f>+VLOOKUP(B1044,[31]Resumen!$B$1:$F$65536,2,0)</f>
        <v>Transformador de Potencia Trifásico 138/60/10 kV, 10 MVA (ONAF), 650 kVp BIL</v>
      </c>
      <c r="D1044" s="952" t="s">
        <v>3280</v>
      </c>
      <c r="E1044" s="953">
        <f>+VLOOKUP(B1044,[31]Resumen!$B$1:$F$65536,4,0)</f>
        <v>1</v>
      </c>
      <c r="F1044" s="954">
        <f>+VLOOKUP(B1044,[31]Resumen!$B$1:$F$65536,5,0)</f>
        <v>484645.45439993829</v>
      </c>
      <c r="G1044" s="900" t="s">
        <v>2359</v>
      </c>
      <c r="I1044" s="884"/>
    </row>
    <row r="1045" spans="1:9">
      <c r="A1045" s="634"/>
      <c r="B1045" s="950" t="s">
        <v>1252</v>
      </c>
      <c r="C1045" s="951" t="str">
        <f>+VLOOKUP(B1045,[31]Resumen!$B$1:$F$65536,2,0)</f>
        <v>Transformador de Potencia Trifásico 138/60/10 kV, 9 MVA (ONAF), 650 kVp BIL</v>
      </c>
      <c r="D1045" s="952" t="s">
        <v>3280</v>
      </c>
      <c r="E1045" s="953">
        <f>+VLOOKUP(B1045,[31]Resumen!$B$1:$F$65536,4,0)</f>
        <v>1</v>
      </c>
      <c r="F1045" s="954">
        <f>+VLOOKUP(B1045,[31]Resumen!$B$1:$F$65536,5,0)</f>
        <v>454956.26450332534</v>
      </c>
      <c r="G1045" s="900" t="s">
        <v>2359</v>
      </c>
      <c r="I1045" s="884"/>
    </row>
    <row r="1046" spans="1:9">
      <c r="A1046" s="634"/>
      <c r="B1046" s="950" t="s">
        <v>1253</v>
      </c>
      <c r="C1046" s="951" t="str">
        <f>+VLOOKUP(B1046,[31]Resumen!$B$1:$F$65536,2,0)</f>
        <v>Transformador de Potencia Trifásico 138/60/10 kV, 8 MVA (ONAF), 650 kVp BIL</v>
      </c>
      <c r="D1046" s="952" t="s">
        <v>3280</v>
      </c>
      <c r="E1046" s="953">
        <f>+VLOOKUP(B1046,[31]Resumen!$B$1:$F$65536,4,0)</f>
        <v>1</v>
      </c>
      <c r="F1046" s="954">
        <f>+VLOOKUP(B1046,[31]Resumen!$B$1:$F$65536,5,0)</f>
        <v>423914.36731991917</v>
      </c>
      <c r="G1046" s="900" t="s">
        <v>2359</v>
      </c>
      <c r="I1046" s="884"/>
    </row>
    <row r="1047" spans="1:9">
      <c r="A1047" s="634"/>
      <c r="B1047" s="950" t="s">
        <v>1254</v>
      </c>
      <c r="C1047" s="951" t="str">
        <f>+VLOOKUP(B1047,[31]Resumen!$B$1:$F$65536,2,0)</f>
        <v>Transformador de Potencia Trifásico 138/60/10 kV, 7 MVA (ONAF), 650 kVp BIL</v>
      </c>
      <c r="D1047" s="952" t="s">
        <v>3280</v>
      </c>
      <c r="E1047" s="953">
        <f>+VLOOKUP(B1047,[31]Resumen!$B$1:$F$65536,4,0)</f>
        <v>1</v>
      </c>
      <c r="F1047" s="954">
        <f>+VLOOKUP(B1047,[31]Resumen!$B$1:$F$65536,5,0)</f>
        <v>391275.78169588966</v>
      </c>
      <c r="G1047" s="900" t="s">
        <v>2359</v>
      </c>
      <c r="I1047" s="884"/>
    </row>
    <row r="1048" spans="1:9">
      <c r="A1048" s="634"/>
      <c r="B1048" s="950" t="s">
        <v>1255</v>
      </c>
      <c r="C1048" s="951" t="str">
        <f>+VLOOKUP(B1048,[31]Resumen!$B$1:$F$65536,2,0)</f>
        <v>Transformador de Potencia Trifásico 138/60/10 kV, 6 MVA (ONAF), 650 kVp BIL</v>
      </c>
      <c r="D1048" s="952" t="s">
        <v>3280</v>
      </c>
      <c r="E1048" s="953">
        <f>+VLOOKUP(B1048,[31]Resumen!$B$1:$F$65536,4,0)</f>
        <v>1</v>
      </c>
      <c r="F1048" s="954">
        <f>+VLOOKUP(B1048,[31]Resumen!$B$1:$F$65536,5,0)</f>
        <v>356709.6792323651</v>
      </c>
      <c r="G1048" s="900" t="s">
        <v>2359</v>
      </c>
      <c r="I1048" s="884"/>
    </row>
    <row r="1049" spans="1:9">
      <c r="A1049" s="634"/>
      <c r="B1049" s="950" t="s">
        <v>1256</v>
      </c>
      <c r="C1049" s="951" t="str">
        <f>+VLOOKUP(B1049,[31]Resumen!$B$1:$F$65536,2,0)</f>
        <v>Transformador de Potencia Trifásico 138/60/10 kV, 5 MVA (ONAF), 650 kVp BIL</v>
      </c>
      <c r="D1049" s="952" t="s">
        <v>3280</v>
      </c>
      <c r="E1049" s="953">
        <f>+VLOOKUP(B1049,[31]Resumen!$B$1:$F$65536,4,0)</f>
        <v>1</v>
      </c>
      <c r="F1049" s="954">
        <f>+VLOOKUP(B1049,[31]Resumen!$B$1:$F$65536,5,0)</f>
        <v>319746.75550042122</v>
      </c>
      <c r="G1049" s="900" t="s">
        <v>2359</v>
      </c>
      <c r="I1049" s="884"/>
    </row>
    <row r="1050" spans="1:9">
      <c r="A1050" s="634"/>
      <c r="B1050" s="950" t="s">
        <v>1257</v>
      </c>
      <c r="C1050" s="951" t="str">
        <f>+VLOOKUP(B1050,[31]Resumen!$B$1:$F$65536,2,0)</f>
        <v>Transformador de Potencia Trifásico 138/60/10 kV, 3 MVA (ONAF), 650 kVp BIL</v>
      </c>
      <c r="D1050" s="952" t="s">
        <v>3280</v>
      </c>
      <c r="E1050" s="953">
        <f>+VLOOKUP(B1050,[31]Resumen!$B$1:$F$65536,4,0)</f>
        <v>1</v>
      </c>
      <c r="F1050" s="954">
        <f>+VLOOKUP(B1050,[31]Resumen!$B$1:$F$65536,5,0)</f>
        <v>279679.18058445986</v>
      </c>
      <c r="G1050" s="900" t="s">
        <v>2359</v>
      </c>
      <c r="I1050" s="884"/>
    </row>
    <row r="1051" spans="1:9">
      <c r="A1051" s="634"/>
      <c r="B1051" s="950" t="s">
        <v>1258</v>
      </c>
      <c r="C1051" s="951" t="str">
        <f>+VLOOKUP(B1051,[31]Resumen!$B$1:$F$65536,2,0)</f>
        <v>Transformador de Potencia Trifásico 138/33/10 kV, 100 MVA (ONAF), 650 kVp BIL</v>
      </c>
      <c r="D1051" s="952" t="s">
        <v>3280</v>
      </c>
      <c r="E1051" s="953">
        <f>+VLOOKUP(B1051,[31]Resumen!$B$1:$F$65536,4,0)</f>
        <v>0</v>
      </c>
      <c r="F1051" s="954">
        <f>+VLOOKUP(B1051,[31]Resumen!$B$1:$F$65536,5,0)</f>
        <v>1597058.1597536528</v>
      </c>
      <c r="G1051" s="900" t="s">
        <v>2359</v>
      </c>
      <c r="I1051" s="884"/>
    </row>
    <row r="1052" spans="1:9">
      <c r="A1052" s="634"/>
      <c r="B1052" s="950" t="s">
        <v>1259</v>
      </c>
      <c r="C1052" s="951" t="str">
        <f>+VLOOKUP(B1052,[31]Resumen!$B$1:$F$65536,2,0)</f>
        <v>Transformador de Potencia Trifásico 138/33/10 kV, 95 MVA (ONAF), 650 kVp BIL</v>
      </c>
      <c r="D1052" s="952" t="s">
        <v>3280</v>
      </c>
      <c r="E1052" s="953">
        <f>+VLOOKUP(B1052,[31]Resumen!$B$1:$F$65536,4,0)</f>
        <v>1</v>
      </c>
      <c r="F1052" s="954">
        <f>+VLOOKUP(B1052,[31]Resumen!$B$1:$F$65536,5,0)</f>
        <v>1568842.4126519226</v>
      </c>
      <c r="G1052" s="900" t="s">
        <v>2359</v>
      </c>
      <c r="I1052" s="884"/>
    </row>
    <row r="1053" spans="1:9">
      <c r="A1053" s="634"/>
      <c r="B1053" s="950" t="s">
        <v>1260</v>
      </c>
      <c r="C1053" s="951" t="str">
        <f>+VLOOKUP(B1053,[31]Resumen!$B$1:$F$65536,2,0)</f>
        <v>Transformador de Potencia Trifásico 138/33/10 kV, 90 MVA (ONAF), 650 kVp BIL</v>
      </c>
      <c r="D1053" s="952" t="s">
        <v>3280</v>
      </c>
      <c r="E1053" s="953">
        <f>+VLOOKUP(B1053,[31]Resumen!$B$1:$F$65536,4,0)</f>
        <v>1</v>
      </c>
      <c r="F1053" s="954">
        <f>+VLOOKUP(B1053,[31]Resumen!$B$1:$F$65536,5,0)</f>
        <v>1539100.7659109477</v>
      </c>
      <c r="G1053" s="900" t="s">
        <v>2359</v>
      </c>
      <c r="I1053" s="884"/>
    </row>
    <row r="1054" spans="1:9">
      <c r="A1054" s="634"/>
      <c r="B1054" s="950" t="s">
        <v>1261</v>
      </c>
      <c r="C1054" s="951" t="str">
        <f>+VLOOKUP(B1054,[31]Resumen!$B$1:$F$65536,2,0)</f>
        <v>Transformador de Potencia Trifásico 138/33/10 kV, 85 MVA (ONAF), 650 kVp BIL</v>
      </c>
      <c r="D1054" s="952" t="s">
        <v>3280</v>
      </c>
      <c r="E1054" s="953">
        <f>+VLOOKUP(B1054,[31]Resumen!$B$1:$F$65536,4,0)</f>
        <v>1</v>
      </c>
      <c r="F1054" s="954">
        <f>+VLOOKUP(B1054,[31]Resumen!$B$1:$F$65536,5,0)</f>
        <v>1507658.6959698242</v>
      </c>
      <c r="G1054" s="900" t="s">
        <v>2359</v>
      </c>
      <c r="I1054" s="884"/>
    </row>
    <row r="1055" spans="1:9">
      <c r="A1055" s="634"/>
      <c r="B1055" s="950" t="s">
        <v>1262</v>
      </c>
      <c r="C1055" s="951" t="str">
        <f>+VLOOKUP(B1055,[31]Resumen!$B$1:$F$65536,2,0)</f>
        <v>Transformador de Potencia Trifásico 138/33/10 kV, 80 MVA (ONAF), 650 kVp BIL</v>
      </c>
      <c r="D1055" s="952" t="s">
        <v>3280</v>
      </c>
      <c r="E1055" s="953">
        <f>+VLOOKUP(B1055,[31]Resumen!$B$1:$F$65536,4,0)</f>
        <v>1</v>
      </c>
      <c r="F1055" s="954">
        <f>+VLOOKUP(B1055,[31]Resumen!$B$1:$F$65536,5,0)</f>
        <v>1474309.9119282649</v>
      </c>
      <c r="G1055" s="900" t="s">
        <v>2359</v>
      </c>
      <c r="I1055" s="884"/>
    </row>
    <row r="1056" spans="1:9">
      <c r="A1056" s="634"/>
      <c r="B1056" s="950" t="s">
        <v>1263</v>
      </c>
      <c r="C1056" s="951" t="str">
        <f>+VLOOKUP(B1056,[31]Resumen!$B$1:$F$65536,2,0)</f>
        <v>Transformador de Potencia Trifásico 138/33/10 kV, 75 MVA (ONAF), 650 kVp BIL</v>
      </c>
      <c r="D1056" s="952" t="s">
        <v>3280</v>
      </c>
      <c r="E1056" s="953">
        <f>+VLOOKUP(B1056,[31]Resumen!$B$1:$F$65536,4,0)</f>
        <v>1</v>
      </c>
      <c r="F1056" s="954">
        <f>+VLOOKUP(B1056,[31]Resumen!$B$1:$F$65536,5,0)</f>
        <v>1438808.144836087</v>
      </c>
      <c r="G1056" s="900" t="s">
        <v>2359</v>
      </c>
      <c r="I1056" s="884"/>
    </row>
    <row r="1057" spans="1:9">
      <c r="A1057" s="634"/>
      <c r="B1057" s="950" t="s">
        <v>1264</v>
      </c>
      <c r="C1057" s="951" t="str">
        <f>+VLOOKUP(B1057,[31]Resumen!$B$1:$F$65536,2,0)</f>
        <v>Transformador de Potencia Trifásico 138/33/10 kV, 70 MVA (ONAF), 650 kVp BIL</v>
      </c>
      <c r="D1057" s="952" t="s">
        <v>3280</v>
      </c>
      <c r="E1057" s="953">
        <f>+VLOOKUP(B1057,[31]Resumen!$B$1:$F$65536,4,0)</f>
        <v>1</v>
      </c>
      <c r="F1057" s="954">
        <f>+VLOOKUP(B1057,[31]Resumen!$B$1:$F$65536,5,0)</f>
        <v>1400856.0998964577</v>
      </c>
      <c r="G1057" s="900" t="s">
        <v>2359</v>
      </c>
      <c r="I1057" s="884"/>
    </row>
    <row r="1058" spans="1:9">
      <c r="A1058" s="634"/>
      <c r="B1058" s="950" t="s">
        <v>1265</v>
      </c>
      <c r="C1058" s="951" t="str">
        <f>+VLOOKUP(B1058,[31]Resumen!$B$1:$F$65536,2,0)</f>
        <v>Transformador de Potencia Trifásico 138/33/10 kV, 65 MVA (ONAF), 650 kVp BIL</v>
      </c>
      <c r="D1058" s="952" t="s">
        <v>3280</v>
      </c>
      <c r="E1058" s="953">
        <f>+VLOOKUP(B1058,[31]Resumen!$B$1:$F$65536,4,0)</f>
        <v>1</v>
      </c>
      <c r="F1058" s="954">
        <f>+VLOOKUP(B1058,[31]Resumen!$B$1:$F$65536,5,0)</f>
        <v>1360090.307301569</v>
      </c>
      <c r="G1058" s="900" t="s">
        <v>2359</v>
      </c>
      <c r="I1058" s="884"/>
    </row>
    <row r="1059" spans="1:9">
      <c r="A1059" s="634"/>
      <c r="B1059" s="950" t="s">
        <v>1266</v>
      </c>
      <c r="C1059" s="951" t="str">
        <f>+VLOOKUP(B1059,[31]Resumen!$B$1:$F$65536,2,0)</f>
        <v>Transformador de Potencia Trifásico 138/33/10 kV, 60 MVA (ONAF), 650 kVp BIL</v>
      </c>
      <c r="D1059" s="952" t="s">
        <v>3280</v>
      </c>
      <c r="E1059" s="953">
        <f>+VLOOKUP(B1059,[31]Resumen!$B$1:$F$65536,4,0)</f>
        <v>1</v>
      </c>
      <c r="F1059" s="954">
        <f>+VLOOKUP(B1059,[31]Resumen!$B$1:$F$65536,5,0)</f>
        <v>1316059.8970106996</v>
      </c>
      <c r="G1059" s="900" t="s">
        <v>2359</v>
      </c>
      <c r="I1059" s="884"/>
    </row>
    <row r="1060" spans="1:9">
      <c r="A1060" s="634"/>
      <c r="B1060" s="950" t="s">
        <v>1267</v>
      </c>
      <c r="C1060" s="951" t="str">
        <f>+VLOOKUP(B1060,[31]Resumen!$B$1:$F$65536,2,0)</f>
        <v>Transformador de Potencia Trifásico 138/33/10 kV, 55 MVA (ONAF), 650 kVp BIL</v>
      </c>
      <c r="D1060" s="952" t="s">
        <v>3280</v>
      </c>
      <c r="E1060" s="953">
        <f>+VLOOKUP(B1060,[31]Resumen!$B$1:$F$65536,4,0)</f>
        <v>1</v>
      </c>
      <c r="F1060" s="954">
        <f>+VLOOKUP(B1060,[31]Resumen!$B$1:$F$65536,5,0)</f>
        <v>1268196.1160345161</v>
      </c>
      <c r="G1060" s="900" t="s">
        <v>2359</v>
      </c>
      <c r="I1060" s="884"/>
    </row>
    <row r="1061" spans="1:9">
      <c r="A1061" s="634"/>
      <c r="B1061" s="950" t="s">
        <v>1268</v>
      </c>
      <c r="C1061" s="951" t="str">
        <f>+VLOOKUP(B1061,[31]Resumen!$B$1:$F$65536,2,0)</f>
        <v>Transformador de Potencia Trifásico 138/33/10 kV, 50 MVA (ONAF), 650 kVp BIL</v>
      </c>
      <c r="D1061" s="952" t="s">
        <v>3280</v>
      </c>
      <c r="E1061" s="953">
        <f>+VLOOKUP(B1061,[31]Resumen!$B$1:$F$65536,4,0)</f>
        <v>1</v>
      </c>
      <c r="F1061" s="954">
        <f>+VLOOKUP(B1061,[31]Resumen!$B$1:$F$65536,5,0)</f>
        <v>1215767.2759358394</v>
      </c>
      <c r="G1061" s="900" t="s">
        <v>2359</v>
      </c>
      <c r="I1061" s="884"/>
    </row>
    <row r="1062" spans="1:9">
      <c r="A1062" s="634"/>
      <c r="B1062" s="950" t="s">
        <v>1269</v>
      </c>
      <c r="C1062" s="951" t="str">
        <f>+VLOOKUP(B1062,[31]Resumen!$B$1:$F$65536,2,0)</f>
        <v>Transformador de Potencia Trifásico 138/33/10 kV, 45 MVA (ONAF), 650 kVp BIL</v>
      </c>
      <c r="D1062" s="952" t="s">
        <v>3280</v>
      </c>
      <c r="E1062" s="953">
        <f>+VLOOKUP(B1062,[31]Resumen!$B$1:$F$65536,4,0)</f>
        <v>1</v>
      </c>
      <c r="F1062" s="954">
        <f>+VLOOKUP(B1062,[31]Resumen!$B$1:$F$65536,5,0)</f>
        <v>1157809.8820931348</v>
      </c>
      <c r="G1062" s="900" t="s">
        <v>2359</v>
      </c>
      <c r="I1062" s="884"/>
    </row>
    <row r="1063" spans="1:9">
      <c r="A1063" s="634"/>
      <c r="B1063" s="950" t="s">
        <v>1270</v>
      </c>
      <c r="C1063" s="951" t="str">
        <f>+VLOOKUP(B1063,[31]Resumen!$B$1:$F$65536,2,0)</f>
        <v>Transformador de Potencia Trifásico 138/33/10 kV, 40 MVA (ONAF), 650 kVp BIL</v>
      </c>
      <c r="D1063" s="952" t="s">
        <v>3280</v>
      </c>
      <c r="E1063" s="953">
        <f>+VLOOKUP(B1063,[31]Resumen!$B$1:$F$65536,4,0)</f>
        <v>1</v>
      </c>
      <c r="F1063" s="954">
        <f>+VLOOKUP(B1063,[31]Resumen!$B$1:$F$65536,5,0)</f>
        <v>1093019.028110452</v>
      </c>
      <c r="G1063" s="900" t="s">
        <v>2359</v>
      </c>
      <c r="I1063" s="884"/>
    </row>
    <row r="1064" spans="1:9">
      <c r="A1064" s="634"/>
      <c r="B1064" s="950" t="s">
        <v>1271</v>
      </c>
      <c r="C1064" s="951" t="str">
        <f>+VLOOKUP(B1064,[31]Resumen!$B$1:$F$65536,2,0)</f>
        <v>Transformador de Potencia Trifásico 138/33/10 kV, 35 MVA (ONAF), 650 kVp BIL</v>
      </c>
      <c r="D1064" s="952" t="s">
        <v>3280</v>
      </c>
      <c r="E1064" s="953">
        <f>+VLOOKUP(B1064,[31]Resumen!$B$1:$F$65536,4,0)</f>
        <v>1</v>
      </c>
      <c r="F1064" s="954">
        <f>+VLOOKUP(B1064,[31]Resumen!$B$1:$F$65536,5,0)</f>
        <v>1019565.2160786444</v>
      </c>
      <c r="G1064" s="900" t="s">
        <v>2359</v>
      </c>
      <c r="I1064" s="884"/>
    </row>
    <row r="1065" spans="1:9">
      <c r="A1065" s="634"/>
      <c r="B1065" s="950" t="s">
        <v>1272</v>
      </c>
      <c r="C1065" s="951" t="str">
        <f>+VLOOKUP(B1065,[31]Resumen!$B$1:$F$65536,2,0)</f>
        <v>Transformador de Potencia Trifásico 138/33/10 kV, 30 MVA (ONAF), 650 kVp BIL</v>
      </c>
      <c r="D1065" s="952" t="s">
        <v>3280</v>
      </c>
      <c r="E1065" s="953">
        <f>+VLOOKUP(B1065,[31]Resumen!$B$1:$F$65536,4,0)</f>
        <v>1</v>
      </c>
      <c r="F1065" s="954">
        <f>+VLOOKUP(B1065,[31]Resumen!$B$1:$F$65536,5,0)</f>
        <v>934769.01319288707</v>
      </c>
      <c r="G1065" s="900" t="s">
        <v>2359</v>
      </c>
      <c r="I1065" s="884"/>
    </row>
    <row r="1066" spans="1:9">
      <c r="A1066" s="634"/>
      <c r="B1066" s="950" t="s">
        <v>1273</v>
      </c>
      <c r="C1066" s="951" t="str">
        <f>+VLOOKUP(B1066,[31]Resumen!$B$1:$F$65536,2,0)</f>
        <v>Transformador de Potencia Trifásico 138/33/10 kV, 25 MVA (ONAF), 650 kVp BIL</v>
      </c>
      <c r="D1066" s="952" t="s">
        <v>3280</v>
      </c>
      <c r="E1066" s="953">
        <f>+VLOOKUP(B1066,[31]Resumen!$B$1:$F$65536,4,0)</f>
        <v>1</v>
      </c>
      <c r="F1066" s="954">
        <f>+VLOOKUP(B1066,[31]Resumen!$B$1:$F$65536,5,0)</f>
        <v>834476.39211802627</v>
      </c>
      <c r="G1066" s="900" t="s">
        <v>2359</v>
      </c>
      <c r="I1066" s="884"/>
    </row>
    <row r="1067" spans="1:9">
      <c r="A1067" s="634"/>
      <c r="B1067" s="950" t="s">
        <v>1274</v>
      </c>
      <c r="C1067" s="951" t="str">
        <f>+VLOOKUP(B1067,[31]Resumen!$B$1:$F$65536,2,0)</f>
        <v>Transformador de Potencia Trifásico 138/33/10 kV, 20 MVA (ONAF), 650 kVp BIL</v>
      </c>
      <c r="D1067" s="952" t="s">
        <v>3280</v>
      </c>
      <c r="E1067" s="953">
        <f>+VLOOKUP(B1067,[31]Resumen!$B$1:$F$65536,4,0)</f>
        <v>1</v>
      </c>
      <c r="F1067" s="954">
        <f>+VLOOKUP(B1067,[31]Resumen!$B$1:$F$65536,5,0)</f>
        <v>711728.14429263922</v>
      </c>
      <c r="G1067" s="900" t="s">
        <v>2359</v>
      </c>
      <c r="I1067" s="884"/>
    </row>
    <row r="1068" spans="1:9">
      <c r="A1068" s="634"/>
      <c r="B1068" s="950" t="s">
        <v>1275</v>
      </c>
      <c r="C1068" s="951" t="str">
        <f>+VLOOKUP(B1068,[31]Resumen!$B$1:$F$65536,2,0)</f>
        <v>Transformador de Potencia Trifásico 138/33/10 kV, 15 MVA (ONAF), 650 kVp BIL</v>
      </c>
      <c r="D1068" s="952" t="s">
        <v>3280</v>
      </c>
      <c r="E1068" s="953">
        <f>+VLOOKUP(B1068,[31]Resumen!$B$1:$F$65536,4,0)</f>
        <v>1</v>
      </c>
      <c r="F1068" s="954">
        <f>+VLOOKUP(B1068,[31]Resumen!$B$1:$F$65536,5,0)</f>
        <v>611962.85300918121</v>
      </c>
      <c r="G1068" s="900" t="s">
        <v>2359</v>
      </c>
      <c r="I1068" s="884"/>
    </row>
    <row r="1069" spans="1:9">
      <c r="A1069" s="634"/>
      <c r="B1069" s="950" t="s">
        <v>1276</v>
      </c>
      <c r="C1069" s="951" t="str">
        <f>+VLOOKUP(B1069,[31]Resumen!$B$1:$F$65536,2,0)</f>
        <v>Transformador de Potencia Trifásico 138/33/10 kV, 10 MVA (ONAF), 650 kVp BIL</v>
      </c>
      <c r="D1069" s="952" t="s">
        <v>3280</v>
      </c>
      <c r="E1069" s="953">
        <f>+VLOOKUP(B1069,[31]Resumen!$B$1:$F$65536,4,0)</f>
        <v>1</v>
      </c>
      <c r="F1069" s="954">
        <f>+VLOOKUP(B1069,[31]Resumen!$B$1:$F$65536,5,0)</f>
        <v>479811.11599229893</v>
      </c>
      <c r="G1069" s="900" t="s">
        <v>2359</v>
      </c>
      <c r="I1069" s="884"/>
    </row>
    <row r="1070" spans="1:9">
      <c r="A1070" s="634"/>
      <c r="B1070" s="950" t="s">
        <v>1277</v>
      </c>
      <c r="C1070" s="951" t="str">
        <f>+VLOOKUP(B1070,[31]Resumen!$B$1:$F$65536,2,0)</f>
        <v>Transformador de Potencia Trifásico 138/33/10 kV, 9 MVA (ONAF), 650 kVp BIL</v>
      </c>
      <c r="D1070" s="952" t="s">
        <v>3280</v>
      </c>
      <c r="E1070" s="953">
        <f>+VLOOKUP(B1070,[31]Resumen!$B$1:$F$65536,4,0)</f>
        <v>1</v>
      </c>
      <c r="F1070" s="954">
        <f>+VLOOKUP(B1070,[31]Resumen!$B$1:$F$65536,5,0)</f>
        <v>450418.07576490467</v>
      </c>
      <c r="G1070" s="900" t="s">
        <v>2359</v>
      </c>
      <c r="I1070" s="884"/>
    </row>
    <row r="1071" spans="1:9">
      <c r="A1071" s="634"/>
      <c r="B1071" s="950" t="s">
        <v>1278</v>
      </c>
      <c r="C1071" s="951" t="str">
        <f>+VLOOKUP(B1071,[31]Resumen!$B$1:$F$65536,2,0)</f>
        <v>Transformador de Potencia Trifásico 138/33/10 kV, 8 MVA (ONAF), 650 kVp BIL</v>
      </c>
      <c r="D1071" s="952" t="s">
        <v>3280</v>
      </c>
      <c r="E1071" s="953">
        <f>+VLOOKUP(B1071,[31]Resumen!$B$1:$F$65536,4,0)</f>
        <v>1</v>
      </c>
      <c r="F1071" s="954">
        <f>+VLOOKUP(B1071,[31]Resumen!$B$1:$F$65536,5,0)</f>
        <v>419685.82150590298</v>
      </c>
      <c r="G1071" s="900" t="s">
        <v>2359</v>
      </c>
      <c r="I1071" s="884"/>
    </row>
    <row r="1072" spans="1:9">
      <c r="A1072" s="634"/>
      <c r="B1072" s="950" t="s">
        <v>1279</v>
      </c>
      <c r="C1072" s="951" t="str">
        <f>+VLOOKUP(B1072,[31]Resumen!$B$1:$F$65536,2,0)</f>
        <v>Transformador de Potencia Trifásico 138/33/10 kV, 7 MVA (ONAF), 650 kVp BIL</v>
      </c>
      <c r="D1072" s="952" t="s">
        <v>3280</v>
      </c>
      <c r="E1072" s="953">
        <f>+VLOOKUP(B1072,[31]Resumen!$B$1:$F$65536,4,0)</f>
        <v>1</v>
      </c>
      <c r="F1072" s="954">
        <f>+VLOOKUP(B1072,[31]Resumen!$B$1:$F$65536,5,0)</f>
        <v>387372.80577347317</v>
      </c>
      <c r="G1072" s="900" t="s">
        <v>2359</v>
      </c>
      <c r="I1072" s="884"/>
    </row>
    <row r="1073" spans="1:9">
      <c r="A1073" s="634"/>
      <c r="B1073" s="950" t="s">
        <v>1280</v>
      </c>
      <c r="C1073" s="951" t="str">
        <f>+VLOOKUP(B1073,[31]Resumen!$B$1:$F$65536,2,0)</f>
        <v>Transformador de Potencia Trifásico 138/33/10 kV, 6 MVA (ONAF), 650 kVp BIL</v>
      </c>
      <c r="D1073" s="952" t="s">
        <v>3280</v>
      </c>
      <c r="E1073" s="953">
        <f>+VLOOKUP(B1073,[31]Resumen!$B$1:$F$65536,4,0)</f>
        <v>1</v>
      </c>
      <c r="F1073" s="954">
        <f>+VLOOKUP(B1073,[31]Resumen!$B$1:$F$65536,5,0)</f>
        <v>353151.50018202228</v>
      </c>
      <c r="G1073" s="900" t="s">
        <v>2359</v>
      </c>
      <c r="I1073" s="884"/>
    </row>
    <row r="1074" spans="1:9">
      <c r="A1074" s="634"/>
      <c r="B1074" s="950" t="s">
        <v>1281</v>
      </c>
      <c r="C1074" s="951" t="str">
        <f>+VLOOKUP(B1074,[31]Resumen!$B$1:$F$65536,2,0)</f>
        <v>Transformador de Potencia Trifásico 138/33/10 kV, 5 MVA (ONAF), 650 kVp BIL</v>
      </c>
      <c r="D1074" s="952" t="s">
        <v>3280</v>
      </c>
      <c r="E1074" s="953">
        <f>+VLOOKUP(B1074,[31]Resumen!$B$1:$F$65536,4,0)</f>
        <v>1</v>
      </c>
      <c r="F1074" s="954">
        <f>+VLOOKUP(B1074,[31]Resumen!$B$1:$F$65536,5,0)</f>
        <v>316557.28161430452</v>
      </c>
      <c r="G1074" s="900" t="s">
        <v>2359</v>
      </c>
      <c r="I1074" s="884"/>
    </row>
    <row r="1075" spans="1:9">
      <c r="A1075" s="634"/>
      <c r="B1075" s="950" t="s">
        <v>1282</v>
      </c>
      <c r="C1075" s="951" t="str">
        <f>+VLOOKUP(B1075,[31]Resumen!$B$1:$F$65536,2,0)</f>
        <v>Transformador de Potencia Trifásico 138/33/10 kV, 3 MVA (ONAF), 650 kVp BIL</v>
      </c>
      <c r="D1075" s="952" t="s">
        <v>3280</v>
      </c>
      <c r="E1075" s="953">
        <f>+VLOOKUP(B1075,[31]Resumen!$B$1:$F$65536,4,0)</f>
        <v>1</v>
      </c>
      <c r="F1075" s="954">
        <f>+VLOOKUP(B1075,[31]Resumen!$B$1:$F$65536,5,0)</f>
        <v>276889.38075812988</v>
      </c>
      <c r="G1075" s="900" t="s">
        <v>2359</v>
      </c>
      <c r="I1075" s="884"/>
    </row>
    <row r="1076" spans="1:9">
      <c r="A1076" s="634"/>
      <c r="B1076" s="950" t="s">
        <v>1283</v>
      </c>
      <c r="C1076" s="951" t="str">
        <f>+VLOOKUP(B1076,[31]Resumen!$B$1:$F$65536,2,0)</f>
        <v>Transformador de Potencia Trifásico 138/33/23 kV, 100 MVA (ONAF), 650 kVp BIL</v>
      </c>
      <c r="D1076" s="952" t="s">
        <v>3280</v>
      </c>
      <c r="E1076" s="953">
        <f>+VLOOKUP(B1076,[31]Resumen!$B$1:$F$65536,4,0)</f>
        <v>0</v>
      </c>
      <c r="F1076" s="954">
        <f>+VLOOKUP(B1076,[31]Resumen!$B$1:$F$65536,5,0)</f>
        <v>1605083.577641862</v>
      </c>
      <c r="G1076" s="900" t="s">
        <v>2359</v>
      </c>
      <c r="I1076" s="884"/>
    </row>
    <row r="1077" spans="1:9">
      <c r="A1077" s="634"/>
      <c r="B1077" s="950" t="s">
        <v>1284</v>
      </c>
      <c r="C1077" s="951" t="str">
        <f>+VLOOKUP(B1077,[31]Resumen!$B$1:$F$65536,2,0)</f>
        <v>Transformador de Potencia Trifásico 138/33/23 kV, 95 MVA (ONAF), 650 kVp BIL</v>
      </c>
      <c r="D1077" s="952" t="s">
        <v>3280</v>
      </c>
      <c r="E1077" s="953">
        <f>+VLOOKUP(B1077,[31]Resumen!$B$1:$F$65536,4,0)</f>
        <v>1</v>
      </c>
      <c r="F1077" s="954">
        <f>+VLOOKUP(B1077,[31]Resumen!$B$1:$F$65536,5,0)</f>
        <v>1576726.0428662538</v>
      </c>
      <c r="G1077" s="900" t="s">
        <v>2359</v>
      </c>
      <c r="I1077" s="884"/>
    </row>
    <row r="1078" spans="1:9">
      <c r="A1078" s="634"/>
      <c r="B1078" s="950" t="s">
        <v>1285</v>
      </c>
      <c r="C1078" s="951" t="str">
        <f>+VLOOKUP(B1078,[31]Resumen!$B$1:$F$65536,2,0)</f>
        <v>Transformador de Potencia Trifásico 138/33/23 kV, 90 MVA (ONAF), 650 kVp BIL</v>
      </c>
      <c r="D1078" s="952" t="s">
        <v>3280</v>
      </c>
      <c r="E1078" s="953">
        <f>+VLOOKUP(B1078,[31]Resumen!$B$1:$F$65536,4,0)</f>
        <v>1</v>
      </c>
      <c r="F1078" s="954">
        <f>+VLOOKUP(B1078,[31]Resumen!$B$1:$F$65536,5,0)</f>
        <v>1546834.9406140179</v>
      </c>
      <c r="G1078" s="900" t="s">
        <v>2359</v>
      </c>
      <c r="I1078" s="884"/>
    </row>
    <row r="1079" spans="1:9">
      <c r="A1079" s="634"/>
      <c r="B1079" s="950" t="s">
        <v>1286</v>
      </c>
      <c r="C1079" s="951" t="str">
        <f>+VLOOKUP(B1079,[31]Resumen!$B$1:$F$65536,2,0)</f>
        <v>Transformador de Potencia Trifásico 138/33/23 kV, 85 MVA (ONAF), 650 kVp BIL</v>
      </c>
      <c r="D1079" s="952" t="s">
        <v>3280</v>
      </c>
      <c r="E1079" s="953">
        <f>+VLOOKUP(B1079,[31]Resumen!$B$1:$F$65536,4,0)</f>
        <v>1</v>
      </c>
      <c r="F1079" s="954">
        <f>+VLOOKUP(B1079,[31]Resumen!$B$1:$F$65536,5,0)</f>
        <v>1515234.8703214314</v>
      </c>
      <c r="G1079" s="900" t="s">
        <v>2359</v>
      </c>
      <c r="I1079" s="884"/>
    </row>
    <row r="1080" spans="1:9">
      <c r="A1080" s="634"/>
      <c r="B1080" s="950" t="s">
        <v>1287</v>
      </c>
      <c r="C1080" s="951" t="str">
        <f>+VLOOKUP(B1080,[31]Resumen!$B$1:$F$65536,2,0)</f>
        <v>Transformador de Potencia Trifásico 138/33/23 kV, 80 MVA (ONAF), 650 kVp BIL</v>
      </c>
      <c r="D1080" s="952" t="s">
        <v>3280</v>
      </c>
      <c r="E1080" s="953">
        <f>+VLOOKUP(B1080,[31]Resumen!$B$1:$F$65536,4,0)</f>
        <v>1</v>
      </c>
      <c r="F1080" s="954">
        <f>+VLOOKUP(B1080,[31]Resumen!$B$1:$F$65536,5,0)</f>
        <v>1481718.5044505175</v>
      </c>
      <c r="G1080" s="900" t="s">
        <v>2359</v>
      </c>
      <c r="I1080" s="884"/>
    </row>
    <row r="1081" spans="1:9">
      <c r="A1081" s="634"/>
      <c r="B1081" s="950" t="s">
        <v>1288</v>
      </c>
      <c r="C1081" s="951" t="str">
        <f>+VLOOKUP(B1081,[31]Resumen!$B$1:$F$65536,2,0)</f>
        <v>Transformador de Potencia Trifásico 138/33/23 kV, 75 MVA (ONAF), 650 kVp BIL</v>
      </c>
      <c r="D1081" s="952" t="s">
        <v>3280</v>
      </c>
      <c r="E1081" s="953">
        <f>+VLOOKUP(B1081,[31]Resumen!$B$1:$F$65536,4,0)</f>
        <v>1</v>
      </c>
      <c r="F1081" s="954">
        <f>+VLOOKUP(B1081,[31]Resumen!$B$1:$F$65536,5,0)</f>
        <v>1446038.3365186804</v>
      </c>
      <c r="G1081" s="900" t="s">
        <v>2359</v>
      </c>
      <c r="I1081" s="884"/>
    </row>
    <row r="1082" spans="1:9">
      <c r="A1082" s="634"/>
      <c r="B1082" s="950" t="s">
        <v>1289</v>
      </c>
      <c r="C1082" s="951" t="str">
        <f>+VLOOKUP(B1082,[31]Resumen!$B$1:$F$65536,2,0)</f>
        <v>Transformador de Potencia Trifásico 138/33/23 kV, 70 MVA (ONAF), 650 kVp BIL</v>
      </c>
      <c r="D1082" s="952" t="s">
        <v>3280</v>
      </c>
      <c r="E1082" s="953">
        <f>+VLOOKUP(B1082,[31]Resumen!$B$1:$F$65536,4,0)</f>
        <v>1</v>
      </c>
      <c r="F1082" s="954">
        <f>+VLOOKUP(B1082,[31]Resumen!$B$1:$F$65536,5,0)</f>
        <v>1407895.5777853846</v>
      </c>
      <c r="G1082" s="900" t="s">
        <v>2359</v>
      </c>
      <c r="I1082" s="884"/>
    </row>
    <row r="1083" spans="1:9">
      <c r="A1083" s="634"/>
      <c r="B1083" s="950" t="s">
        <v>1290</v>
      </c>
      <c r="C1083" s="951" t="str">
        <f>+VLOOKUP(B1083,[31]Resumen!$B$1:$F$65536,2,0)</f>
        <v>Transformador de Potencia Trifásico 138/33/23 kV, 65 MVA (ONAF), 650 kVp BIL</v>
      </c>
      <c r="D1083" s="952" t="s">
        <v>3280</v>
      </c>
      <c r="E1083" s="953">
        <f>+VLOOKUP(B1083,[31]Resumen!$B$1:$F$65536,4,0)</f>
        <v>1</v>
      </c>
      <c r="F1083" s="954">
        <f>+VLOOKUP(B1083,[31]Resumen!$B$1:$F$65536,5,0)</f>
        <v>1366924.931961376</v>
      </c>
      <c r="G1083" s="900" t="s">
        <v>2359</v>
      </c>
      <c r="I1083" s="884"/>
    </row>
    <row r="1084" spans="1:9">
      <c r="A1084" s="634"/>
      <c r="B1084" s="950" t="s">
        <v>1291</v>
      </c>
      <c r="C1084" s="951" t="str">
        <f>+VLOOKUP(B1084,[31]Resumen!$B$1:$F$65536,2,0)</f>
        <v>Transformador de Potencia Trifásico 138/33/23 kV, 60 MVA (ONAF), 650 kVp BIL</v>
      </c>
      <c r="D1084" s="952" t="s">
        <v>3280</v>
      </c>
      <c r="E1084" s="953">
        <f>+VLOOKUP(B1084,[31]Resumen!$B$1:$F$65536,4,0)</f>
        <v>1</v>
      </c>
      <c r="F1084" s="954">
        <f>+VLOOKUP(B1084,[31]Resumen!$B$1:$F$65536,5,0)</f>
        <v>1322673.2633273364</v>
      </c>
      <c r="G1084" s="900" t="s">
        <v>2359</v>
      </c>
      <c r="I1084" s="884"/>
    </row>
    <row r="1085" spans="1:9">
      <c r="A1085" s="634"/>
      <c r="B1085" s="950" t="s">
        <v>1292</v>
      </c>
      <c r="C1085" s="951" t="str">
        <f>+VLOOKUP(B1085,[31]Resumen!$B$1:$F$65536,2,0)</f>
        <v>Transformador de Potencia Trifásico 138/33/23 kV, 55 MVA (ONAF), 650 kVp BIL</v>
      </c>
      <c r="D1085" s="952" t="s">
        <v>3280</v>
      </c>
      <c r="E1085" s="953">
        <f>+VLOOKUP(B1085,[31]Resumen!$B$1:$F$65536,4,0)</f>
        <v>1</v>
      </c>
      <c r="F1085" s="954">
        <f>+VLOOKUP(B1085,[31]Resumen!$B$1:$F$65536,5,0)</f>
        <v>1274568.9608387097</v>
      </c>
      <c r="G1085" s="900" t="s">
        <v>2359</v>
      </c>
      <c r="I1085" s="884"/>
    </row>
    <row r="1086" spans="1:9">
      <c r="A1086" s="634"/>
      <c r="B1086" s="950" t="s">
        <v>1293</v>
      </c>
      <c r="C1086" s="951" t="str">
        <f>+VLOOKUP(B1086,[31]Resumen!$B$1:$F$65536,2,0)</f>
        <v>Transformador de Potencia Trifásico 138/33/23 kV, 50 MVA (ONAF), 650 kVp BIL</v>
      </c>
      <c r="D1086" s="952" t="s">
        <v>3280</v>
      </c>
      <c r="E1086" s="953">
        <f>+VLOOKUP(B1086,[31]Resumen!$B$1:$F$65536,4,0)</f>
        <v>1</v>
      </c>
      <c r="F1086" s="954">
        <f>+VLOOKUP(B1086,[31]Resumen!$B$1:$F$65536,5,0)</f>
        <v>1221876.6592319994</v>
      </c>
      <c r="G1086" s="900" t="s">
        <v>2359</v>
      </c>
      <c r="I1086" s="884"/>
    </row>
    <row r="1087" spans="1:9">
      <c r="A1087" s="634"/>
      <c r="B1087" s="950" t="s">
        <v>1294</v>
      </c>
      <c r="C1087" s="951" t="str">
        <f>+VLOOKUP(B1087,[31]Resumen!$B$1:$F$65536,2,0)</f>
        <v>Transformador de Potencia Trifásico 138/33/23 kV, 45 MVA (ONAF), 650 kVp BIL</v>
      </c>
      <c r="D1087" s="952" t="s">
        <v>3280</v>
      </c>
      <c r="E1087" s="953">
        <f>+VLOOKUP(B1087,[31]Resumen!$B$1:$F$65536,4,0)</f>
        <v>1</v>
      </c>
      <c r="F1087" s="954">
        <f>+VLOOKUP(B1087,[31]Resumen!$B$1:$F$65536,5,0)</f>
        <v>1163628.0222041556</v>
      </c>
      <c r="G1087" s="900" t="s">
        <v>2359</v>
      </c>
      <c r="I1087" s="884"/>
    </row>
    <row r="1088" spans="1:9">
      <c r="A1088" s="634"/>
      <c r="B1088" s="950" t="s">
        <v>1295</v>
      </c>
      <c r="C1088" s="951" t="str">
        <f>+VLOOKUP(B1088,[31]Resumen!$B$1:$F$65536,2,0)</f>
        <v>Transformador de Potencia Trifásico 138/33/23 kV, 40 MVA (ONAF), 650 kVp BIL</v>
      </c>
      <c r="D1088" s="952" t="s">
        <v>3280</v>
      </c>
      <c r="E1088" s="953">
        <f>+VLOOKUP(B1088,[31]Resumen!$B$1:$F$65536,4,0)</f>
        <v>1</v>
      </c>
      <c r="F1088" s="954">
        <f>+VLOOKUP(B1088,[31]Resumen!$B$1:$F$65536,5,0)</f>
        <v>1098511.5860406554</v>
      </c>
      <c r="G1088" s="900" t="s">
        <v>2359</v>
      </c>
      <c r="I1088" s="884"/>
    </row>
    <row r="1089" spans="1:9">
      <c r="A1089" s="634"/>
      <c r="B1089" s="950" t="s">
        <v>1296</v>
      </c>
      <c r="C1089" s="951" t="str">
        <f>+VLOOKUP(B1089,[31]Resumen!$B$1:$F$65536,2,0)</f>
        <v>Transformador de Potencia Trifásico 138/33/23 kV, 35 MVA (ONAF), 650 kVp BIL</v>
      </c>
      <c r="D1089" s="952" t="s">
        <v>3280</v>
      </c>
      <c r="E1089" s="953">
        <f>+VLOOKUP(B1089,[31]Resumen!$B$1:$F$65536,4,0)</f>
        <v>1</v>
      </c>
      <c r="F1089" s="954">
        <f>+VLOOKUP(B1089,[31]Resumen!$B$1:$F$65536,5,0)</f>
        <v>1024688.6593755221</v>
      </c>
      <c r="G1089" s="900" t="s">
        <v>2359</v>
      </c>
      <c r="I1089" s="884"/>
    </row>
    <row r="1090" spans="1:9">
      <c r="A1090" s="634"/>
      <c r="B1090" s="950" t="s">
        <v>1297</v>
      </c>
      <c r="C1090" s="951" t="str">
        <f>+VLOOKUP(B1090,[31]Resumen!$B$1:$F$65536,2,0)</f>
        <v>Transformador de Potencia Trifásico 138/33/23 kV, 30 MVA (ONAF), 650 kVp BIL</v>
      </c>
      <c r="D1090" s="952" t="s">
        <v>3280</v>
      </c>
      <c r="E1090" s="953">
        <f>+VLOOKUP(B1090,[31]Resumen!$B$1:$F$65536,4,0)</f>
        <v>1</v>
      </c>
      <c r="F1090" s="954">
        <f>+VLOOKUP(B1090,[31]Resumen!$B$1:$F$65536,5,0)</f>
        <v>939466.34491747443</v>
      </c>
      <c r="G1090" s="900" t="s">
        <v>2359</v>
      </c>
      <c r="I1090" s="884"/>
    </row>
    <row r="1091" spans="1:9">
      <c r="A1091" s="634"/>
      <c r="B1091" s="950" t="s">
        <v>1298</v>
      </c>
      <c r="C1091" s="951" t="str">
        <f>+VLOOKUP(B1091,[31]Resumen!$B$1:$F$65536,2,0)</f>
        <v>Transformador de Potencia Trifásico 138/33/23 kV, 25 MVA (ONAF), 650 kVp BIL</v>
      </c>
      <c r="D1091" s="952" t="s">
        <v>3280</v>
      </c>
      <c r="E1091" s="953">
        <f>+VLOOKUP(B1091,[31]Resumen!$B$1:$F$65536,4,0)</f>
        <v>1</v>
      </c>
      <c r="F1091" s="954">
        <f>+VLOOKUP(B1091,[31]Resumen!$B$1:$F$65536,5,0)</f>
        <v>838669.74082213698</v>
      </c>
      <c r="G1091" s="900" t="s">
        <v>2359</v>
      </c>
      <c r="I1091" s="884"/>
    </row>
    <row r="1092" spans="1:9">
      <c r="A1092" s="634"/>
      <c r="B1092" s="950" t="s">
        <v>1299</v>
      </c>
      <c r="C1092" s="951" t="str">
        <f>+VLOOKUP(B1092,[31]Resumen!$B$1:$F$65536,2,0)</f>
        <v>Transformador de Potencia Trifásico 138/33/23 kV, 20 MVA (ONAF), 650 kVp BIL</v>
      </c>
      <c r="D1092" s="952" t="s">
        <v>3280</v>
      </c>
      <c r="E1092" s="953">
        <f>+VLOOKUP(B1092,[31]Resumen!$B$1:$F$65536,4,0)</f>
        <v>1</v>
      </c>
      <c r="F1092" s="954">
        <f>+VLOOKUP(B1092,[31]Resumen!$B$1:$F$65536,5,0)</f>
        <v>715304.66763079318</v>
      </c>
      <c r="G1092" s="900" t="s">
        <v>2359</v>
      </c>
      <c r="I1092" s="884"/>
    </row>
    <row r="1093" spans="1:9">
      <c r="A1093" s="634"/>
      <c r="B1093" s="950" t="s">
        <v>1300</v>
      </c>
      <c r="C1093" s="951" t="str">
        <f>+VLOOKUP(B1093,[31]Resumen!$B$1:$F$65536,2,0)</f>
        <v>Transformador de Potencia Trifásico 138/33/23 kV, 15 MVA (ONAF), 650 kVp BIL</v>
      </c>
      <c r="D1093" s="952" t="s">
        <v>3280</v>
      </c>
      <c r="E1093" s="953">
        <f>+VLOOKUP(B1093,[31]Resumen!$B$1:$F$65536,4,0)</f>
        <v>1</v>
      </c>
      <c r="F1093" s="954">
        <f>+VLOOKUP(B1093,[31]Resumen!$B$1:$F$65536,5,0)</f>
        <v>615038.04322530772</v>
      </c>
      <c r="G1093" s="900" t="s">
        <v>2359</v>
      </c>
      <c r="I1093" s="884"/>
    </row>
    <row r="1094" spans="1:9">
      <c r="A1094" s="634"/>
      <c r="B1094" s="950" t="s">
        <v>1301</v>
      </c>
      <c r="C1094" s="951" t="str">
        <f>+VLOOKUP(B1094,[31]Resumen!$B$1:$F$65536,2,0)</f>
        <v>Transformador de Potencia Trifásico 138/33/23 kV, 10 MVA (ONAF), 650 kVp BIL</v>
      </c>
      <c r="D1094" s="952" t="s">
        <v>3280</v>
      </c>
      <c r="E1094" s="953">
        <f>+VLOOKUP(B1094,[31]Resumen!$B$1:$F$65536,4,0)</f>
        <v>1</v>
      </c>
      <c r="F1094" s="954">
        <f>+VLOOKUP(B1094,[31]Resumen!$B$1:$F$65536,5,0)</f>
        <v>482222.22712793865</v>
      </c>
      <c r="G1094" s="900" t="s">
        <v>2359</v>
      </c>
      <c r="I1094" s="884"/>
    </row>
    <row r="1095" spans="1:9">
      <c r="A1095" s="634"/>
      <c r="B1095" s="950" t="s">
        <v>1302</v>
      </c>
      <c r="C1095" s="951" t="str">
        <f>+VLOOKUP(B1095,[31]Resumen!$B$1:$F$65536,2,0)</f>
        <v>Transformador de Potencia Trifásico 138/33/23 kV, 9 MVA (ONAF), 650 kVp BIL</v>
      </c>
      <c r="D1095" s="952" t="s">
        <v>3280</v>
      </c>
      <c r="E1095" s="953">
        <f>+VLOOKUP(B1095,[31]Resumen!$B$1:$F$65536,4,0)</f>
        <v>1</v>
      </c>
      <c r="F1095" s="954">
        <f>+VLOOKUP(B1095,[31]Resumen!$B$1:$F$65536,5,0)</f>
        <v>452681.48318080872</v>
      </c>
      <c r="G1095" s="900" t="s">
        <v>2359</v>
      </c>
      <c r="I1095" s="884"/>
    </row>
    <row r="1096" spans="1:9">
      <c r="A1096" s="634"/>
      <c r="B1096" s="950" t="s">
        <v>1303</v>
      </c>
      <c r="C1096" s="951" t="str">
        <f>+VLOOKUP(B1096,[31]Resumen!$B$1:$F$65536,2,0)</f>
        <v>Transformador de Potencia Trifásico 138/33/23 kV, 8 MVA (ONAF), 650 kVp BIL</v>
      </c>
      <c r="D1096" s="952" t="s">
        <v>3280</v>
      </c>
      <c r="E1096" s="953">
        <f>+VLOOKUP(B1096,[31]Resumen!$B$1:$F$65536,4,0)</f>
        <v>1</v>
      </c>
      <c r="F1096" s="954">
        <f>+VLOOKUP(B1096,[31]Resumen!$B$1:$F$65536,5,0)</f>
        <v>421794.79548331955</v>
      </c>
      <c r="G1096" s="900" t="s">
        <v>2359</v>
      </c>
      <c r="I1096" s="884"/>
    </row>
    <row r="1097" spans="1:9">
      <c r="A1097" s="634"/>
      <c r="B1097" s="950" t="s">
        <v>1304</v>
      </c>
      <c r="C1097" s="951" t="str">
        <f>+VLOOKUP(B1097,[31]Resumen!$B$1:$F$65536,2,0)</f>
        <v>Transformador de Potencia Trifásico 138/33/23 kV, 7 MVA (ONAF), 650 kVp BIL</v>
      </c>
      <c r="D1097" s="952" t="s">
        <v>3280</v>
      </c>
      <c r="E1097" s="953">
        <f>+VLOOKUP(B1097,[31]Resumen!$B$1:$F$65536,4,0)</f>
        <v>1</v>
      </c>
      <c r="F1097" s="954">
        <f>+VLOOKUP(B1097,[31]Resumen!$B$1:$F$65536,5,0)</f>
        <v>389319.40278741025</v>
      </c>
      <c r="G1097" s="900" t="s">
        <v>2359</v>
      </c>
      <c r="I1097" s="884"/>
    </row>
    <row r="1098" spans="1:9">
      <c r="A1098" s="634"/>
      <c r="B1098" s="950" t="s">
        <v>1305</v>
      </c>
      <c r="C1098" s="951" t="str">
        <f>+VLOOKUP(B1098,[31]Resumen!$B$1:$F$65536,2,0)</f>
        <v>Transformador de Potencia Trifásico 138/33/23 kV, 6 MVA (ONAF), 650 kVp BIL</v>
      </c>
      <c r="D1098" s="952" t="s">
        <v>3280</v>
      </c>
      <c r="E1098" s="953">
        <f>+VLOOKUP(B1098,[31]Resumen!$B$1:$F$65536,4,0)</f>
        <v>1</v>
      </c>
      <c r="F1098" s="954">
        <f>+VLOOKUP(B1098,[31]Resumen!$B$1:$F$65536,5,0)</f>
        <v>354926.13083620329</v>
      </c>
      <c r="G1098" s="900" t="s">
        <v>2359</v>
      </c>
      <c r="I1098" s="884"/>
    </row>
    <row r="1099" spans="1:9">
      <c r="A1099" s="634"/>
      <c r="B1099" s="950" t="s">
        <v>1306</v>
      </c>
      <c r="C1099" s="951" t="str">
        <f>+VLOOKUP(B1099,[31]Resumen!$B$1:$F$65536,2,0)</f>
        <v>Transformador de Potencia Trifásico 138/33/23 kV, 5 MVA (ONAF), 650 kVp BIL</v>
      </c>
      <c r="D1099" s="952" t="s">
        <v>3280</v>
      </c>
      <c r="E1099" s="953">
        <f>+VLOOKUP(B1099,[31]Resumen!$B$1:$F$65536,4,0)</f>
        <v>1</v>
      </c>
      <c r="F1099" s="954">
        <f>+VLOOKUP(B1099,[31]Resumen!$B$1:$F$65536,5,0)</f>
        <v>318148.02172291913</v>
      </c>
      <c r="G1099" s="900" t="s">
        <v>2359</v>
      </c>
      <c r="I1099" s="884"/>
    </row>
    <row r="1100" spans="1:9">
      <c r="A1100" s="634"/>
      <c r="B1100" s="950" t="s">
        <v>1307</v>
      </c>
      <c r="C1100" s="951" t="str">
        <f>+VLOOKUP(B1100,[31]Resumen!$B$1:$F$65536,2,0)</f>
        <v>Transformador de Potencia Trifásico 138/33/23 kV, 3 MVA (ONAF), 650 kVp BIL</v>
      </c>
      <c r="D1100" s="952" t="s">
        <v>3280</v>
      </c>
      <c r="E1100" s="953">
        <f>+VLOOKUP(B1100,[31]Resumen!$B$1:$F$65536,4,0)</f>
        <v>1</v>
      </c>
      <c r="F1100" s="954">
        <f>+VLOOKUP(B1100,[31]Resumen!$B$1:$F$65536,5,0)</f>
        <v>278280.78468153754</v>
      </c>
      <c r="G1100" s="900" t="s">
        <v>2359</v>
      </c>
      <c r="I1100" s="884"/>
    </row>
    <row r="1101" spans="1:9">
      <c r="A1101" s="634"/>
      <c r="B1101" s="950" t="s">
        <v>1308</v>
      </c>
      <c r="C1101" s="951" t="str">
        <f>+VLOOKUP(B1101,[31]Resumen!$B$1:$F$65536,2,0)</f>
        <v>Transformador de Potencia Trifásico 138/23/10 kV, 100 MVA (ONAF), 650 kVp BIL</v>
      </c>
      <c r="D1101" s="952" t="s">
        <v>3280</v>
      </c>
      <c r="E1101" s="953">
        <f>+VLOOKUP(B1101,[31]Resumen!$B$1:$F$65536,4,0)</f>
        <v>0</v>
      </c>
      <c r="F1101" s="954">
        <f>+VLOOKUP(B1101,[31]Resumen!$B$1:$F$65536,5,0)</f>
        <v>1605083.577641862</v>
      </c>
      <c r="G1101" s="900" t="s">
        <v>2359</v>
      </c>
      <c r="I1101" s="884"/>
    </row>
    <row r="1102" spans="1:9">
      <c r="A1102" s="634"/>
      <c r="B1102" s="950" t="s">
        <v>1309</v>
      </c>
      <c r="C1102" s="951" t="str">
        <f>+VLOOKUP(B1102,[31]Resumen!$B$1:$F$65536,2,0)</f>
        <v>Transformador de Potencia Trifásico 138/23/10 kV, 95 MVA (ONAF), 650 kVp BIL</v>
      </c>
      <c r="D1102" s="952" t="s">
        <v>3280</v>
      </c>
      <c r="E1102" s="953">
        <f>+VLOOKUP(B1102,[31]Resumen!$B$1:$F$65536,4,0)</f>
        <v>1</v>
      </c>
      <c r="F1102" s="954">
        <f>+VLOOKUP(B1102,[31]Resumen!$B$1:$F$65536,5,0)</f>
        <v>1576726.0428662538</v>
      </c>
      <c r="G1102" s="900" t="s">
        <v>2359</v>
      </c>
      <c r="I1102" s="884"/>
    </row>
    <row r="1103" spans="1:9">
      <c r="A1103" s="634"/>
      <c r="B1103" s="950" t="s">
        <v>1310</v>
      </c>
      <c r="C1103" s="951" t="str">
        <f>+VLOOKUP(B1103,[31]Resumen!$B$1:$F$65536,2,0)</f>
        <v>Transformador de Potencia Trifásico 138/23/10 kV, 90 MVA (ONAF), 650 kVp BIL</v>
      </c>
      <c r="D1103" s="952" t="s">
        <v>3280</v>
      </c>
      <c r="E1103" s="953">
        <f>+VLOOKUP(B1103,[31]Resumen!$B$1:$F$65536,4,0)</f>
        <v>1</v>
      </c>
      <c r="F1103" s="954">
        <f>+VLOOKUP(B1103,[31]Resumen!$B$1:$F$65536,5,0)</f>
        <v>1546834.9406140177</v>
      </c>
      <c r="G1103" s="900" t="s">
        <v>2359</v>
      </c>
      <c r="I1103" s="884"/>
    </row>
    <row r="1104" spans="1:9">
      <c r="A1104" s="634"/>
      <c r="B1104" s="950" t="s">
        <v>1311</v>
      </c>
      <c r="C1104" s="951" t="str">
        <f>+VLOOKUP(B1104,[31]Resumen!$B$1:$F$65536,2,0)</f>
        <v>Transformador de Potencia Trifásico 138/23/10 kV, 85 MVA (ONAF), 650 kVp BIL</v>
      </c>
      <c r="D1104" s="952" t="s">
        <v>3280</v>
      </c>
      <c r="E1104" s="953">
        <f>+VLOOKUP(B1104,[31]Resumen!$B$1:$F$65536,4,0)</f>
        <v>1</v>
      </c>
      <c r="F1104" s="954">
        <f>+VLOOKUP(B1104,[31]Resumen!$B$1:$F$65536,5,0)</f>
        <v>1515234.8703214314</v>
      </c>
      <c r="G1104" s="900" t="s">
        <v>2359</v>
      </c>
      <c r="I1104" s="884"/>
    </row>
    <row r="1105" spans="1:9">
      <c r="A1105" s="634"/>
      <c r="B1105" s="950" t="s">
        <v>1312</v>
      </c>
      <c r="C1105" s="951" t="str">
        <f>+VLOOKUP(B1105,[31]Resumen!$B$1:$F$65536,2,0)</f>
        <v>Transformador de Potencia Trifásico 138/23/10 kV, 80 MVA (ONAF), 650 kVp BIL</v>
      </c>
      <c r="D1105" s="952" t="s">
        <v>3280</v>
      </c>
      <c r="E1105" s="953">
        <f>+VLOOKUP(B1105,[31]Resumen!$B$1:$F$65536,4,0)</f>
        <v>1</v>
      </c>
      <c r="F1105" s="954">
        <f>+VLOOKUP(B1105,[31]Resumen!$B$1:$F$65536,5,0)</f>
        <v>1481718.5044505175</v>
      </c>
      <c r="G1105" s="900" t="s">
        <v>2359</v>
      </c>
      <c r="I1105" s="884"/>
    </row>
    <row r="1106" spans="1:9">
      <c r="A1106" s="634"/>
      <c r="B1106" s="950" t="s">
        <v>1313</v>
      </c>
      <c r="C1106" s="951" t="str">
        <f>+VLOOKUP(B1106,[31]Resumen!$B$1:$F$65536,2,0)</f>
        <v>Transformador de Potencia Trifásico 138/23/10 kV, 75 MVA (ONAF), 650 kVp BIL</v>
      </c>
      <c r="D1106" s="952" t="s">
        <v>3280</v>
      </c>
      <c r="E1106" s="953">
        <f>+VLOOKUP(B1106,[31]Resumen!$B$1:$F$65536,4,0)</f>
        <v>1</v>
      </c>
      <c r="F1106" s="954">
        <f>+VLOOKUP(B1106,[31]Resumen!$B$1:$F$65536,5,0)</f>
        <v>1446038.3365186804</v>
      </c>
      <c r="G1106" s="900" t="s">
        <v>2359</v>
      </c>
      <c r="I1106" s="884"/>
    </row>
    <row r="1107" spans="1:9">
      <c r="A1107" s="634"/>
      <c r="B1107" s="950" t="s">
        <v>1314</v>
      </c>
      <c r="C1107" s="951" t="str">
        <f>+VLOOKUP(B1107,[31]Resumen!$B$1:$F$65536,2,0)</f>
        <v>Transformador de Potencia Trifásico 138/23/10 kV, 70 MVA (ONAF), 650 kVp BIL</v>
      </c>
      <c r="D1107" s="952" t="s">
        <v>3280</v>
      </c>
      <c r="E1107" s="953">
        <f>+VLOOKUP(B1107,[31]Resumen!$B$1:$F$65536,4,0)</f>
        <v>1</v>
      </c>
      <c r="F1107" s="954">
        <f>+VLOOKUP(B1107,[31]Resumen!$B$1:$F$65536,5,0)</f>
        <v>1407895.5777853848</v>
      </c>
      <c r="G1107" s="900" t="s">
        <v>2359</v>
      </c>
      <c r="I1107" s="884"/>
    </row>
    <row r="1108" spans="1:9">
      <c r="A1108" s="634"/>
      <c r="B1108" s="950" t="s">
        <v>1315</v>
      </c>
      <c r="C1108" s="951" t="str">
        <f>+VLOOKUP(B1108,[31]Resumen!$B$1:$F$65536,2,0)</f>
        <v>Transformador de Potencia Trifásico 138/23/10 kV, 65 MVA (ONAF), 650 kVp BIL</v>
      </c>
      <c r="D1108" s="952" t="s">
        <v>3280</v>
      </c>
      <c r="E1108" s="953">
        <f>+VLOOKUP(B1108,[31]Resumen!$B$1:$F$65536,4,0)</f>
        <v>1</v>
      </c>
      <c r="F1108" s="954">
        <f>+VLOOKUP(B1108,[31]Resumen!$B$1:$F$65536,5,0)</f>
        <v>1366924.9319613758</v>
      </c>
      <c r="G1108" s="900" t="s">
        <v>2359</v>
      </c>
      <c r="I1108" s="884"/>
    </row>
    <row r="1109" spans="1:9">
      <c r="A1109" s="634"/>
      <c r="B1109" s="950" t="s">
        <v>1316</v>
      </c>
      <c r="C1109" s="951" t="str">
        <f>+VLOOKUP(B1109,[31]Resumen!$B$1:$F$65536,2,0)</f>
        <v>Transformador de Potencia Trifásico 138/23/10 kV, 60 MVA (ONAF), 650 kVp BIL</v>
      </c>
      <c r="D1109" s="952" t="s">
        <v>3280</v>
      </c>
      <c r="E1109" s="953">
        <f>+VLOOKUP(B1109,[31]Resumen!$B$1:$F$65536,4,0)</f>
        <v>1</v>
      </c>
      <c r="F1109" s="954">
        <f>+VLOOKUP(B1109,[31]Resumen!$B$1:$F$65536,5,0)</f>
        <v>1322673.2633273364</v>
      </c>
      <c r="G1109" s="900" t="s">
        <v>2359</v>
      </c>
      <c r="I1109" s="884"/>
    </row>
    <row r="1110" spans="1:9">
      <c r="A1110" s="634"/>
      <c r="B1110" s="950" t="s">
        <v>1317</v>
      </c>
      <c r="C1110" s="951" t="str">
        <f>+VLOOKUP(B1110,[31]Resumen!$B$1:$F$65536,2,0)</f>
        <v>Transformador de Potencia Trifásico 138/23/10 kV, 55 MVA (ONAF), 650 kVp BIL</v>
      </c>
      <c r="D1110" s="952" t="s">
        <v>3280</v>
      </c>
      <c r="E1110" s="953">
        <f>+VLOOKUP(B1110,[31]Resumen!$B$1:$F$65536,4,0)</f>
        <v>1</v>
      </c>
      <c r="F1110" s="954">
        <f>+VLOOKUP(B1110,[31]Resumen!$B$1:$F$65536,5,0)</f>
        <v>1274568.9608387097</v>
      </c>
      <c r="G1110" s="900" t="s">
        <v>2359</v>
      </c>
      <c r="I1110" s="884"/>
    </row>
    <row r="1111" spans="1:9">
      <c r="A1111" s="634"/>
      <c r="B1111" s="950" t="s">
        <v>1318</v>
      </c>
      <c r="C1111" s="951" t="str">
        <f>+VLOOKUP(B1111,[31]Resumen!$B$1:$F$65536,2,0)</f>
        <v>Transformador de Potencia Trifásico 138/23/10 kV, 50 MVA (ONAF), 650 kVp BIL</v>
      </c>
      <c r="D1111" s="952" t="s">
        <v>3280</v>
      </c>
      <c r="E1111" s="953">
        <f>+VLOOKUP(B1111,[31]Resumen!$B$1:$F$65536,4,0)</f>
        <v>1</v>
      </c>
      <c r="F1111" s="954">
        <f>+VLOOKUP(B1111,[31]Resumen!$B$1:$F$65536,5,0)</f>
        <v>1221876.6592319994</v>
      </c>
      <c r="G1111" s="900" t="s">
        <v>2359</v>
      </c>
      <c r="I1111" s="884"/>
    </row>
    <row r="1112" spans="1:9">
      <c r="A1112" s="634"/>
      <c r="B1112" s="950" t="s">
        <v>1319</v>
      </c>
      <c r="C1112" s="951" t="str">
        <f>+VLOOKUP(B1112,[31]Resumen!$B$1:$F$65536,2,0)</f>
        <v>Transformador de Potencia Trifásico 138/23/10 kV, 45 MVA (ONAF), 650 kVp BIL</v>
      </c>
      <c r="D1112" s="952" t="s">
        <v>3280</v>
      </c>
      <c r="E1112" s="953">
        <f>+VLOOKUP(B1112,[31]Resumen!$B$1:$F$65536,4,0)</f>
        <v>1</v>
      </c>
      <c r="F1112" s="954">
        <f>+VLOOKUP(B1112,[31]Resumen!$B$1:$F$65536,5,0)</f>
        <v>1163628.0222041556</v>
      </c>
      <c r="G1112" s="900" t="s">
        <v>2359</v>
      </c>
      <c r="I1112" s="884"/>
    </row>
    <row r="1113" spans="1:9">
      <c r="A1113" s="634"/>
      <c r="B1113" s="950" t="s">
        <v>1320</v>
      </c>
      <c r="C1113" s="951" t="str">
        <f>+VLOOKUP(B1113,[31]Resumen!$B$1:$F$65536,2,0)</f>
        <v>Transformador de Potencia Trifásico 138/23/10 kV, 40 MVA (ONAF), 650 kVp BIL</v>
      </c>
      <c r="D1113" s="952" t="s">
        <v>3280</v>
      </c>
      <c r="E1113" s="953">
        <f>+VLOOKUP(B1113,[31]Resumen!$B$1:$F$65536,4,0)</f>
        <v>1</v>
      </c>
      <c r="F1113" s="954">
        <f>+VLOOKUP(B1113,[31]Resumen!$B$1:$F$65536,5,0)</f>
        <v>1098511.5860406554</v>
      </c>
      <c r="G1113" s="900" t="s">
        <v>2359</v>
      </c>
      <c r="I1113" s="884"/>
    </row>
    <row r="1114" spans="1:9">
      <c r="A1114" s="634"/>
      <c r="B1114" s="950" t="s">
        <v>1321</v>
      </c>
      <c r="C1114" s="951" t="str">
        <f>+VLOOKUP(B1114,[31]Resumen!$B$1:$F$65536,2,0)</f>
        <v>Transformador de Potencia Trifásico 138/23/10 kV, 35 MVA (ONAF), 650 kVp BIL</v>
      </c>
      <c r="D1114" s="952" t="s">
        <v>3280</v>
      </c>
      <c r="E1114" s="953">
        <f>+VLOOKUP(B1114,[31]Resumen!$B$1:$F$65536,4,0)</f>
        <v>1</v>
      </c>
      <c r="F1114" s="954">
        <f>+VLOOKUP(B1114,[31]Resumen!$B$1:$F$65536,5,0)</f>
        <v>1024688.6593755221</v>
      </c>
      <c r="G1114" s="900" t="s">
        <v>2359</v>
      </c>
      <c r="I1114" s="884"/>
    </row>
    <row r="1115" spans="1:9">
      <c r="A1115" s="634"/>
      <c r="B1115" s="950" t="s">
        <v>1322</v>
      </c>
      <c r="C1115" s="951" t="str">
        <f>+VLOOKUP(B1115,[31]Resumen!$B$1:$F$65536,2,0)</f>
        <v>Transformador de Potencia Trifásico 138/23/10 kV, 30 MVA (ONAF), 650 kVp BIL</v>
      </c>
      <c r="D1115" s="952" t="s">
        <v>3280</v>
      </c>
      <c r="E1115" s="953">
        <f>+VLOOKUP(B1115,[31]Resumen!$B$1:$F$65536,4,0)</f>
        <v>1</v>
      </c>
      <c r="F1115" s="954">
        <f>+VLOOKUP(B1115,[31]Resumen!$B$1:$F$65536,5,0)</f>
        <v>939466.34491747443</v>
      </c>
      <c r="G1115" s="900" t="s">
        <v>2359</v>
      </c>
      <c r="I1115" s="884"/>
    </row>
    <row r="1116" spans="1:9">
      <c r="A1116" s="634"/>
      <c r="B1116" s="950" t="s">
        <v>1323</v>
      </c>
      <c r="C1116" s="951" t="str">
        <f>+VLOOKUP(B1116,[31]Resumen!$B$1:$F$65536,2,0)</f>
        <v>Transformador de Potencia Trifásico 138/23/10 kV, 25 MVA (ONAF), 650 kVp BIL</v>
      </c>
      <c r="D1116" s="952" t="s">
        <v>3280</v>
      </c>
      <c r="E1116" s="953">
        <f>+VLOOKUP(B1116,[31]Resumen!$B$1:$F$65536,4,0)</f>
        <v>1</v>
      </c>
      <c r="F1116" s="954">
        <f>+VLOOKUP(B1116,[31]Resumen!$B$1:$F$65536,5,0)</f>
        <v>838669.74082213687</v>
      </c>
      <c r="G1116" s="900" t="s">
        <v>2359</v>
      </c>
      <c r="I1116" s="884"/>
    </row>
    <row r="1117" spans="1:9">
      <c r="A1117" s="634"/>
      <c r="B1117" s="950" t="s">
        <v>1324</v>
      </c>
      <c r="C1117" s="951" t="str">
        <f>+VLOOKUP(B1117,[31]Resumen!$B$1:$F$65536,2,0)</f>
        <v>Transformador de Potencia Trifásico 138/23/10 kV, 20 MVA (ONAF), 650 kVp BIL</v>
      </c>
      <c r="D1117" s="952" t="s">
        <v>3280</v>
      </c>
      <c r="E1117" s="953">
        <f>+VLOOKUP(B1117,[31]Resumen!$B$1:$F$65536,4,0)</f>
        <v>1</v>
      </c>
      <c r="F1117" s="954">
        <f>+VLOOKUP(B1117,[31]Resumen!$B$1:$F$65536,5,0)</f>
        <v>715304.66763079306</v>
      </c>
      <c r="G1117" s="900" t="s">
        <v>2359</v>
      </c>
      <c r="I1117" s="884"/>
    </row>
    <row r="1118" spans="1:9">
      <c r="A1118" s="634"/>
      <c r="B1118" s="950" t="s">
        <v>1325</v>
      </c>
      <c r="C1118" s="951" t="str">
        <f>+VLOOKUP(B1118,[31]Resumen!$B$1:$F$65536,2,0)</f>
        <v>Transformador de Potencia Trifásico 138/23/10 kV, 15 MVA (ONAF), 650 kVp BIL</v>
      </c>
      <c r="D1118" s="952" t="s">
        <v>3280</v>
      </c>
      <c r="E1118" s="953">
        <f>+VLOOKUP(B1118,[31]Resumen!$B$1:$F$65536,4,0)</f>
        <v>1</v>
      </c>
      <c r="F1118" s="954">
        <f>+VLOOKUP(B1118,[31]Resumen!$B$1:$F$65536,5,0)</f>
        <v>615038.04322530772</v>
      </c>
      <c r="G1118" s="900" t="s">
        <v>2359</v>
      </c>
      <c r="I1118" s="884"/>
    </row>
    <row r="1119" spans="1:9">
      <c r="A1119" s="634"/>
      <c r="B1119" s="950" t="s">
        <v>1326</v>
      </c>
      <c r="C1119" s="951" t="str">
        <f>+VLOOKUP(B1119,[31]Resumen!$B$1:$F$65536,2,0)</f>
        <v>Transformador de Potencia Trifásico 138/23/10 kV, 10 MVA (ONAF), 650 kVp BIL</v>
      </c>
      <c r="D1119" s="952" t="s">
        <v>3280</v>
      </c>
      <c r="E1119" s="953">
        <f>+VLOOKUP(B1119,[31]Resumen!$B$1:$F$65536,4,0)</f>
        <v>1</v>
      </c>
      <c r="F1119" s="954">
        <f>+VLOOKUP(B1119,[31]Resumen!$B$1:$F$65536,5,0)</f>
        <v>482222.22712793859</v>
      </c>
      <c r="G1119" s="900" t="s">
        <v>2359</v>
      </c>
      <c r="I1119" s="884"/>
    </row>
    <row r="1120" spans="1:9">
      <c r="A1120" s="634"/>
      <c r="B1120" s="950" t="s">
        <v>1327</v>
      </c>
      <c r="C1120" s="951" t="str">
        <f>+VLOOKUP(B1120,[31]Resumen!$B$1:$F$65536,2,0)</f>
        <v>Transformador de Potencia Trifásico 138/23/10 kV, 9 MVA (ONAF), 650 kVp BIL</v>
      </c>
      <c r="D1120" s="952" t="s">
        <v>3280</v>
      </c>
      <c r="E1120" s="953">
        <f>+VLOOKUP(B1120,[31]Resumen!$B$1:$F$65536,4,0)</f>
        <v>1</v>
      </c>
      <c r="F1120" s="954">
        <f>+VLOOKUP(B1120,[31]Resumen!$B$1:$F$65536,5,0)</f>
        <v>452681.48318080878</v>
      </c>
      <c r="G1120" s="900" t="s">
        <v>2359</v>
      </c>
      <c r="I1120" s="884"/>
    </row>
    <row r="1121" spans="1:9">
      <c r="A1121" s="634"/>
      <c r="B1121" s="950" t="s">
        <v>1328</v>
      </c>
      <c r="C1121" s="951" t="str">
        <f>+VLOOKUP(B1121,[31]Resumen!$B$1:$F$65536,2,0)</f>
        <v>Transformador de Potencia Trifásico 138/23/10 kV, 8 MVA (ONAF), 650 kVp BIL</v>
      </c>
      <c r="D1121" s="952" t="s">
        <v>3280</v>
      </c>
      <c r="E1121" s="953">
        <f>+VLOOKUP(B1121,[31]Resumen!$B$1:$F$65536,4,0)</f>
        <v>1</v>
      </c>
      <c r="F1121" s="954">
        <f>+VLOOKUP(B1121,[31]Resumen!$B$1:$F$65536,5,0)</f>
        <v>421794.79548331961</v>
      </c>
      <c r="G1121" s="900" t="s">
        <v>2359</v>
      </c>
      <c r="I1121" s="884"/>
    </row>
    <row r="1122" spans="1:9">
      <c r="A1122" s="634"/>
      <c r="B1122" s="950" t="s">
        <v>1329</v>
      </c>
      <c r="C1122" s="951" t="str">
        <f>+VLOOKUP(B1122,[31]Resumen!$B$1:$F$65536,2,0)</f>
        <v>Transformador de Potencia Trifásico 138/23/10 kV, 7 MVA (ONAF), 650 kVp BIL</v>
      </c>
      <c r="D1122" s="952" t="s">
        <v>3280</v>
      </c>
      <c r="E1122" s="953">
        <f>+VLOOKUP(B1122,[31]Resumen!$B$1:$F$65536,4,0)</f>
        <v>1</v>
      </c>
      <c r="F1122" s="954">
        <f>+VLOOKUP(B1122,[31]Resumen!$B$1:$F$65536,5,0)</f>
        <v>389319.40278741025</v>
      </c>
      <c r="G1122" s="900" t="s">
        <v>2359</v>
      </c>
      <c r="I1122" s="884"/>
    </row>
    <row r="1123" spans="1:9">
      <c r="A1123" s="634"/>
      <c r="B1123" s="950" t="s">
        <v>1330</v>
      </c>
      <c r="C1123" s="951" t="str">
        <f>+VLOOKUP(B1123,[31]Resumen!$B$1:$F$65536,2,0)</f>
        <v>Transformador de Potencia Trifásico 138/23/10 kV, 6 MVA (ONAF), 650 kVp BIL</v>
      </c>
      <c r="D1123" s="952" t="s">
        <v>3280</v>
      </c>
      <c r="E1123" s="953">
        <f>+VLOOKUP(B1123,[31]Resumen!$B$1:$F$65536,4,0)</f>
        <v>1</v>
      </c>
      <c r="F1123" s="954">
        <f>+VLOOKUP(B1123,[31]Resumen!$B$1:$F$65536,5,0)</f>
        <v>354926.13083620329</v>
      </c>
      <c r="G1123" s="900" t="s">
        <v>2359</v>
      </c>
      <c r="I1123" s="884"/>
    </row>
    <row r="1124" spans="1:9">
      <c r="A1124" s="634"/>
      <c r="B1124" s="950" t="s">
        <v>1331</v>
      </c>
      <c r="C1124" s="951" t="str">
        <f>+VLOOKUP(B1124,[31]Resumen!$B$1:$F$65536,2,0)</f>
        <v>Transformador de Potencia Trifásico 138/23/10 kV, 5 MVA (ONAF), 650 kVp BIL</v>
      </c>
      <c r="D1124" s="952" t="s">
        <v>3280</v>
      </c>
      <c r="E1124" s="953">
        <f>+VLOOKUP(B1124,[31]Resumen!$B$1:$F$65536,4,0)</f>
        <v>1</v>
      </c>
      <c r="F1124" s="954">
        <f>+VLOOKUP(B1124,[31]Resumen!$B$1:$F$65536,5,0)</f>
        <v>318148.02172291913</v>
      </c>
      <c r="G1124" s="900" t="s">
        <v>2359</v>
      </c>
      <c r="I1124" s="884"/>
    </row>
    <row r="1125" spans="1:9">
      <c r="A1125" s="634"/>
      <c r="B1125" s="950" t="s">
        <v>1332</v>
      </c>
      <c r="C1125" s="951" t="str">
        <f>+VLOOKUP(B1125,[31]Resumen!$B$1:$F$65536,2,0)</f>
        <v>Transformador de Potencia Trifásico 138/23/10 kV, 3 MVA (ONAF), 650 kVp BIL</v>
      </c>
      <c r="D1125" s="952" t="s">
        <v>3280</v>
      </c>
      <c r="E1125" s="953">
        <f>+VLOOKUP(B1125,[31]Resumen!$B$1:$F$65536,4,0)</f>
        <v>1</v>
      </c>
      <c r="F1125" s="954">
        <f>+VLOOKUP(B1125,[31]Resumen!$B$1:$F$65536,5,0)</f>
        <v>278280.7846815376</v>
      </c>
      <c r="G1125" s="900" t="s">
        <v>2359</v>
      </c>
      <c r="I1125" s="884"/>
    </row>
    <row r="1126" spans="1:9">
      <c r="A1126" s="634"/>
      <c r="B1126" s="950" t="s">
        <v>1333</v>
      </c>
      <c r="C1126" s="951" t="str">
        <f>+VLOOKUP(B1126,[31]Resumen!$B$1:$F$65536,2,0)</f>
        <v>Transformador de Potencia Trifásico 138/10 kV, 100 MVA (ONAF), 650 kVp BIL</v>
      </c>
      <c r="D1126" s="952" t="s">
        <v>3280</v>
      </c>
      <c r="E1126" s="953">
        <f>+VLOOKUP(B1126,[31]Resumen!$B$1:$F$65536,4,0)</f>
        <v>0</v>
      </c>
      <c r="F1126" s="954">
        <f>+VLOOKUP(B1126,[31]Resumen!$B$1:$F$65536,5,0)</f>
        <v>1330881.7997947107</v>
      </c>
      <c r="G1126" s="900" t="s">
        <v>2359</v>
      </c>
      <c r="I1126" s="884"/>
    </row>
    <row r="1127" spans="1:9">
      <c r="A1127" s="634"/>
      <c r="B1127" s="950" t="s">
        <v>1334</v>
      </c>
      <c r="C1127" s="951" t="str">
        <f>+VLOOKUP(B1127,[31]Resumen!$B$1:$F$65536,2,0)</f>
        <v>Transformador de Potencia Trifásico 138/10 kV, 95 MVA (ONAF), 650 kVp BIL</v>
      </c>
      <c r="D1127" s="952" t="s">
        <v>3280</v>
      </c>
      <c r="E1127" s="953">
        <f>+VLOOKUP(B1127,[31]Resumen!$B$1:$F$65536,4,0)</f>
        <v>1</v>
      </c>
      <c r="F1127" s="954">
        <f>+VLOOKUP(B1127,[31]Resumen!$B$1:$F$65536,5,0)</f>
        <v>1307368.6772099354</v>
      </c>
      <c r="G1127" s="900" t="s">
        <v>2359</v>
      </c>
      <c r="I1127" s="884"/>
    </row>
    <row r="1128" spans="1:9">
      <c r="A1128" s="634"/>
      <c r="B1128" s="950" t="s">
        <v>1335</v>
      </c>
      <c r="C1128" s="951" t="str">
        <f>+VLOOKUP(B1128,[31]Resumen!$B$1:$F$65536,2,0)</f>
        <v>Transformador de Potencia Trifásico 138/10 kV, 90 MVA (ONAF), 650 kVp BIL</v>
      </c>
      <c r="D1128" s="952" t="s">
        <v>3280</v>
      </c>
      <c r="E1128" s="953">
        <f>+VLOOKUP(B1128,[31]Resumen!$B$1:$F$65536,4,0)</f>
        <v>1</v>
      </c>
      <c r="F1128" s="954">
        <f>+VLOOKUP(B1128,[31]Resumen!$B$1:$F$65536,5,0)</f>
        <v>1282583.9715924563</v>
      </c>
      <c r="G1128" s="900" t="s">
        <v>2359</v>
      </c>
      <c r="I1128" s="884"/>
    </row>
    <row r="1129" spans="1:9">
      <c r="A1129" s="634"/>
      <c r="B1129" s="950" t="s">
        <v>1336</v>
      </c>
      <c r="C1129" s="951" t="str">
        <f>+VLOOKUP(B1129,[31]Resumen!$B$1:$F$65536,2,0)</f>
        <v>Transformador de Potencia Trifásico 138/10 kV, 85 MVA (ONAF), 650 kVp BIL</v>
      </c>
      <c r="D1129" s="952" t="s">
        <v>3280</v>
      </c>
      <c r="E1129" s="953">
        <f>+VLOOKUP(B1129,[31]Resumen!$B$1:$F$65536,4,0)</f>
        <v>1</v>
      </c>
      <c r="F1129" s="954">
        <f>+VLOOKUP(B1129,[31]Resumen!$B$1:$F$65536,5,0)</f>
        <v>1256382.2466415204</v>
      </c>
      <c r="G1129" s="900" t="s">
        <v>2359</v>
      </c>
      <c r="I1129" s="884"/>
    </row>
    <row r="1130" spans="1:9">
      <c r="A1130" s="634"/>
      <c r="B1130" s="950" t="s">
        <v>1337</v>
      </c>
      <c r="C1130" s="951" t="str">
        <f>+VLOOKUP(B1130,[31]Resumen!$B$1:$F$65536,2,0)</f>
        <v>Transformador de Potencia Trifásico 138/10 kV, 80 MVA (ONAF), 650 kVp BIL</v>
      </c>
      <c r="D1130" s="952" t="s">
        <v>3280</v>
      </c>
      <c r="E1130" s="953">
        <f>+VLOOKUP(B1130,[31]Resumen!$B$1:$F$65536,4,0)</f>
        <v>1</v>
      </c>
      <c r="F1130" s="954">
        <f>+VLOOKUP(B1130,[31]Resumen!$B$1:$F$65536,5,0)</f>
        <v>1228591.593273554</v>
      </c>
      <c r="G1130" s="900" t="s">
        <v>2359</v>
      </c>
      <c r="I1130" s="884"/>
    </row>
    <row r="1131" spans="1:9">
      <c r="A1131" s="634"/>
      <c r="B1131" s="950" t="s">
        <v>1338</v>
      </c>
      <c r="C1131" s="951" t="str">
        <f>+VLOOKUP(B1131,[31]Resumen!$B$1:$F$65536,2,0)</f>
        <v>Transformador de Potencia Trifásico 138/10 kV, 75 MVA (ONAF), 650 kVp BIL</v>
      </c>
      <c r="D1131" s="952" t="s">
        <v>3280</v>
      </c>
      <c r="E1131" s="953">
        <f>+VLOOKUP(B1131,[31]Resumen!$B$1:$F$65536,4,0)</f>
        <v>1</v>
      </c>
      <c r="F1131" s="954">
        <f>+VLOOKUP(B1131,[31]Resumen!$B$1:$F$65536,5,0)</f>
        <v>1199006.7873634058</v>
      </c>
      <c r="G1131" s="900" t="s">
        <v>2359</v>
      </c>
      <c r="I1131" s="884"/>
    </row>
    <row r="1132" spans="1:9">
      <c r="A1132" s="634"/>
      <c r="B1132" s="950" t="s">
        <v>1339</v>
      </c>
      <c r="C1132" s="951" t="str">
        <f>+VLOOKUP(B1132,[31]Resumen!$B$1:$F$65536,2,0)</f>
        <v>Transformador de Potencia Trifásico 138/10 kV, 70 MVA (ONAF), 650 kVp BIL</v>
      </c>
      <c r="D1132" s="952" t="s">
        <v>3280</v>
      </c>
      <c r="E1132" s="953">
        <f>+VLOOKUP(B1132,[31]Resumen!$B$1:$F$65536,4,0)</f>
        <v>1</v>
      </c>
      <c r="F1132" s="954">
        <f>+VLOOKUP(B1132,[31]Resumen!$B$1:$F$65536,5,0)</f>
        <v>1167380.0832470483</v>
      </c>
      <c r="G1132" s="900" t="s">
        <v>2359</v>
      </c>
      <c r="I1132" s="884"/>
    </row>
    <row r="1133" spans="1:9">
      <c r="A1133" s="634"/>
      <c r="B1133" s="950" t="s">
        <v>1340</v>
      </c>
      <c r="C1133" s="951" t="str">
        <f>+VLOOKUP(B1133,[31]Resumen!$B$1:$F$65536,2,0)</f>
        <v>Transformador de Potencia Trifásico 138/10 kV, 65 MVA (ONAF), 650 kVp BIL</v>
      </c>
      <c r="D1133" s="952" t="s">
        <v>3280</v>
      </c>
      <c r="E1133" s="953">
        <f>+VLOOKUP(B1133,[31]Resumen!$B$1:$F$65536,4,0)</f>
        <v>1</v>
      </c>
      <c r="F1133" s="954">
        <f>+VLOOKUP(B1133,[31]Resumen!$B$1:$F$65536,5,0)</f>
        <v>1133408.589417974</v>
      </c>
      <c r="G1133" s="900" t="s">
        <v>2359</v>
      </c>
      <c r="I1133" s="884"/>
    </row>
    <row r="1134" spans="1:9">
      <c r="A1134" s="634"/>
      <c r="B1134" s="950" t="s">
        <v>1341</v>
      </c>
      <c r="C1134" s="951" t="str">
        <f>+VLOOKUP(B1134,[31]Resumen!$B$1:$F$65536,2,0)</f>
        <v>Transformador de Potencia Trifásico 138/10 kV, 60 MVA (ONAF), 650 kVp BIL</v>
      </c>
      <c r="D1134" s="952" t="s">
        <v>3280</v>
      </c>
      <c r="E1134" s="953">
        <f>+VLOOKUP(B1134,[31]Resumen!$B$1:$F$65536,4,0)</f>
        <v>1</v>
      </c>
      <c r="F1134" s="954">
        <f>+VLOOKUP(B1134,[31]Resumen!$B$1:$F$65536,5,0)</f>
        <v>1096716.58084225</v>
      </c>
      <c r="G1134" s="900" t="s">
        <v>2359</v>
      </c>
      <c r="I1134" s="884"/>
    </row>
    <row r="1135" spans="1:9">
      <c r="A1135" s="634"/>
      <c r="B1135" s="950" t="s">
        <v>1342</v>
      </c>
      <c r="C1135" s="951" t="str">
        <f>+VLOOKUP(B1135,[31]Resumen!$B$1:$F$65536,2,0)</f>
        <v>Transformador de Potencia Trifásico 138/10 kV, 55 MVA (ONAF), 650 kVp BIL</v>
      </c>
      <c r="D1135" s="952" t="s">
        <v>3280</v>
      </c>
      <c r="E1135" s="953">
        <f>+VLOOKUP(B1135,[31]Resumen!$B$1:$F$65536,4,0)</f>
        <v>1</v>
      </c>
      <c r="F1135" s="954">
        <f>+VLOOKUP(B1135,[31]Resumen!$B$1:$F$65536,5,0)</f>
        <v>1056830.0966954301</v>
      </c>
      <c r="G1135" s="900" t="s">
        <v>2359</v>
      </c>
      <c r="I1135" s="884"/>
    </row>
    <row r="1136" spans="1:9">
      <c r="A1136" s="634"/>
      <c r="B1136" s="950" t="s">
        <v>1343</v>
      </c>
      <c r="C1136" s="951" t="str">
        <f>+VLOOKUP(B1136,[31]Resumen!$B$1:$F$65536,2,0)</f>
        <v>Transformador de Potencia Trifásico 138/10 kV, 50 MVA (ONAF), 650 kVp BIL</v>
      </c>
      <c r="D1136" s="952" t="s">
        <v>3280</v>
      </c>
      <c r="E1136" s="953">
        <f>+VLOOKUP(B1136,[31]Resumen!$B$1:$F$65536,4,0)</f>
        <v>1</v>
      </c>
      <c r="F1136" s="954">
        <f>+VLOOKUP(B1136,[31]Resumen!$B$1:$F$65536,5,0)</f>
        <v>1013139.3966131996</v>
      </c>
      <c r="G1136" s="900" t="s">
        <v>2359</v>
      </c>
      <c r="I1136" s="884"/>
    </row>
    <row r="1137" spans="1:12">
      <c r="A1137" s="634"/>
      <c r="B1137" s="950" t="s">
        <v>1344</v>
      </c>
      <c r="C1137" s="951" t="str">
        <f>+VLOOKUP(B1137,[31]Resumen!$B$1:$F$65536,2,0)</f>
        <v>Transformador de Potencia Trifásico 138/10 kV, 45 MVA (ONAF), 650 kVp BIL</v>
      </c>
      <c r="D1137" s="952" t="s">
        <v>3280</v>
      </c>
      <c r="E1137" s="953">
        <f>+VLOOKUP(B1137,[31]Resumen!$B$1:$F$65536,4,0)</f>
        <v>1</v>
      </c>
      <c r="F1137" s="954">
        <f>+VLOOKUP(B1137,[31]Resumen!$B$1:$F$65536,5,0)</f>
        <v>964841.56841094571</v>
      </c>
      <c r="G1137" s="900" t="s">
        <v>2359</v>
      </c>
      <c r="I1137" s="884"/>
    </row>
    <row r="1138" spans="1:12">
      <c r="A1138" s="634"/>
      <c r="B1138" s="950" t="s">
        <v>1345</v>
      </c>
      <c r="C1138" s="951" t="str">
        <f>+VLOOKUP(B1138,[31]Resumen!$B$1:$F$65536,2,0)</f>
        <v>Transformador de Potencia Trifásico 138/10 kV, 40 MVA (ONAF), 650 kVp BIL</v>
      </c>
      <c r="D1138" s="952" t="s">
        <v>3280</v>
      </c>
      <c r="E1138" s="953">
        <f>+VLOOKUP(B1138,[31]Resumen!$B$1:$F$65536,4,0)</f>
        <v>1</v>
      </c>
      <c r="F1138" s="954">
        <f>+VLOOKUP(B1138,[31]Resumen!$B$1:$F$65536,5,0)</f>
        <v>910849.19009204349</v>
      </c>
      <c r="G1138" s="900" t="s">
        <v>2359</v>
      </c>
      <c r="I1138" s="884"/>
    </row>
    <row r="1139" spans="1:12">
      <c r="A1139" s="634"/>
      <c r="B1139" s="950" t="s">
        <v>1346</v>
      </c>
      <c r="C1139" s="951" t="str">
        <f>+VLOOKUP(B1139,[31]Resumen!$B$1:$F$65536,2,0)</f>
        <v>Transformador de Potencia Trifásico 138/10 kV, 35 MVA (ONAF), 650 kVp BIL</v>
      </c>
      <c r="D1139" s="952" t="s">
        <v>3280</v>
      </c>
      <c r="E1139" s="953">
        <f>+VLOOKUP(B1139,[31]Resumen!$B$1:$F$65536,4,0)</f>
        <v>1</v>
      </c>
      <c r="F1139" s="954">
        <f>+VLOOKUP(B1139,[31]Resumen!$B$1:$F$65536,5,0)</f>
        <v>849637.6800655371</v>
      </c>
      <c r="G1139" s="900" t="s">
        <v>2359</v>
      </c>
      <c r="I1139" s="884"/>
    </row>
    <row r="1140" spans="1:12">
      <c r="A1140" s="634"/>
      <c r="B1140" s="950" t="s">
        <v>1347</v>
      </c>
      <c r="C1140" s="951" t="str">
        <f>+VLOOKUP(B1140,[31]Resumen!$B$1:$F$65536,2,0)</f>
        <v>Transformador de Potencia Trifásico 138/10 kV, 30 MVA (ONAF), 650 kVp BIL</v>
      </c>
      <c r="D1140" s="952" t="s">
        <v>3280</v>
      </c>
      <c r="E1140" s="953">
        <f>+VLOOKUP(B1140,[31]Resumen!$B$1:$F$65536,4,0)</f>
        <v>1</v>
      </c>
      <c r="F1140" s="954">
        <f>+VLOOKUP(B1140,[31]Resumen!$B$1:$F$65536,5,0)</f>
        <v>778974.17766073928</v>
      </c>
      <c r="G1140" s="900" t="s">
        <v>2359</v>
      </c>
      <c r="I1140" s="884"/>
    </row>
    <row r="1141" spans="1:12">
      <c r="A1141" s="634"/>
      <c r="B1141" s="950" t="s">
        <v>1348</v>
      </c>
      <c r="C1141" s="951" t="str">
        <f>+VLOOKUP(B1141,[31]Resumen!$B$1:$F$65536,2,0)</f>
        <v>Transformador de Potencia Trifásico 138/10 kV, 25 MVA (ONAF), 650 kVp BIL</v>
      </c>
      <c r="D1141" s="952" t="s">
        <v>3280</v>
      </c>
      <c r="E1141" s="953">
        <f>+VLOOKUP(B1141,[31]Resumen!$B$1:$F$65536,4,0)</f>
        <v>1</v>
      </c>
      <c r="F1141" s="954">
        <f>+VLOOKUP(B1141,[31]Resumen!$B$1:$F$65536,5,0)</f>
        <v>695396.99343168852</v>
      </c>
      <c r="G1141" s="900" t="s">
        <v>2359</v>
      </c>
      <c r="I1141" s="884"/>
    </row>
    <row r="1142" spans="1:12">
      <c r="A1142" s="634"/>
      <c r="B1142" s="950" t="s">
        <v>1349</v>
      </c>
      <c r="C1142" s="951" t="str">
        <f>+VLOOKUP(B1142,[31]Resumen!$B$1:$F$65536,2,0)</f>
        <v>Transformador de Potencia Trifásico 138/10 kV, 20 MVA (ONAF), 650 kVp BIL</v>
      </c>
      <c r="D1142" s="952" t="s">
        <v>3280</v>
      </c>
      <c r="E1142" s="953">
        <f>+VLOOKUP(B1142,[31]Resumen!$B$1:$F$65536,4,0)</f>
        <v>1</v>
      </c>
      <c r="F1142" s="954">
        <f>+VLOOKUP(B1142,[31]Resumen!$B$1:$F$65536,5,0)</f>
        <v>593106.78691053262</v>
      </c>
      <c r="G1142" s="900" t="s">
        <v>2359</v>
      </c>
      <c r="I1142" s="884"/>
    </row>
    <row r="1143" spans="1:12">
      <c r="A1143" s="634"/>
      <c r="B1143" s="950" t="s">
        <v>1350</v>
      </c>
      <c r="C1143" s="951" t="str">
        <f>+VLOOKUP(B1143,[31]Resumen!$B$1:$F$65536,2,0)</f>
        <v>Transformador de Potencia Trifásico 138/10 kV, 15 MVA (ONAF), 650 kVp BIL</v>
      </c>
      <c r="D1143" s="952" t="s">
        <v>3280</v>
      </c>
      <c r="E1143" s="953">
        <f>+VLOOKUP(B1143,[31]Resumen!$B$1:$F$65536,4,0)</f>
        <v>1</v>
      </c>
      <c r="F1143" s="954">
        <f>+VLOOKUP(B1143,[31]Resumen!$B$1:$F$65536,5,0)</f>
        <v>509969.04417431768</v>
      </c>
      <c r="G1143" s="900" t="s">
        <v>2359</v>
      </c>
      <c r="I1143" s="884"/>
    </row>
    <row r="1144" spans="1:12">
      <c r="A1144" s="634"/>
      <c r="B1144" s="950" t="s">
        <v>1351</v>
      </c>
      <c r="C1144" s="951" t="str">
        <f>+VLOOKUP(B1144,[31]Resumen!$B$1:$F$65536,2,0)</f>
        <v>Transformador de Potencia Trifásico 138/10 kV, 10 MVA (ONAF), 650 kVp BIL</v>
      </c>
      <c r="D1144" s="952" t="s">
        <v>3280</v>
      </c>
      <c r="E1144" s="953">
        <f>+VLOOKUP(B1144,[31]Resumen!$B$1:$F$65536,4,0)</f>
        <v>1</v>
      </c>
      <c r="F1144" s="954">
        <f>+VLOOKUP(B1144,[31]Resumen!$B$1:$F$65536,5,0)</f>
        <v>399842.59666024905</v>
      </c>
      <c r="G1144" s="900" t="s">
        <v>2359</v>
      </c>
      <c r="I1144" s="884"/>
    </row>
    <row r="1145" spans="1:12">
      <c r="A1145" s="634"/>
      <c r="B1145" s="950" t="s">
        <v>1352</v>
      </c>
      <c r="C1145" s="951" t="str">
        <f>+VLOOKUP(B1145,[31]Resumen!$B$1:$F$65536,2,0)</f>
        <v>Transformador de Potencia Trifásico 138/10 kV, 9 MVA (ONAF), 650 kVp BIL</v>
      </c>
      <c r="D1145" s="952" t="s">
        <v>3280</v>
      </c>
      <c r="E1145" s="953">
        <f>+VLOOKUP(B1145,[31]Resumen!$B$1:$F$65536,4,0)</f>
        <v>1</v>
      </c>
      <c r="F1145" s="954">
        <f>+VLOOKUP(B1145,[31]Resumen!$B$1:$F$65536,5,0)</f>
        <v>375348.396470754</v>
      </c>
      <c r="G1145" s="900" t="s">
        <v>2359</v>
      </c>
      <c r="I1145" s="884"/>
    </row>
    <row r="1146" spans="1:12">
      <c r="A1146" s="634"/>
      <c r="B1146" s="950" t="s">
        <v>1353</v>
      </c>
      <c r="C1146" s="951" t="str">
        <f>+VLOOKUP(B1146,[31]Resumen!$B$1:$F$65536,2,0)</f>
        <v>Transformador de Potencia Trifásico 138/10 kV, 8 MVA (ONAF), 650 kVp BIL</v>
      </c>
      <c r="D1146" s="952" t="s">
        <v>3280</v>
      </c>
      <c r="E1146" s="953">
        <f>+VLOOKUP(B1146,[31]Resumen!$B$1:$F$65536,4,0)</f>
        <v>1</v>
      </c>
      <c r="F1146" s="954">
        <f>+VLOOKUP(B1146,[31]Resumen!$B$1:$F$65536,5,0)</f>
        <v>349738.18458825257</v>
      </c>
      <c r="G1146" s="900" t="s">
        <v>2359</v>
      </c>
      <c r="I1146" s="884"/>
    </row>
    <row r="1147" spans="1:12">
      <c r="A1147" s="634"/>
      <c r="B1147" s="950" t="s">
        <v>1354</v>
      </c>
      <c r="C1147" s="951" t="str">
        <f>+VLOOKUP(B1147,[31]Resumen!$B$1:$F$65536,2,0)</f>
        <v>Transformador de Potencia Trifásico 138/10 kV, 7 MVA (ONAF), 650 kVp BIL</v>
      </c>
      <c r="D1147" s="952" t="s">
        <v>3280</v>
      </c>
      <c r="E1147" s="953">
        <f>+VLOOKUP(B1147,[31]Resumen!$B$1:$F$65536,4,0)</f>
        <v>1</v>
      </c>
      <c r="F1147" s="954">
        <f>+VLOOKUP(B1147,[31]Resumen!$B$1:$F$65536,5,0)</f>
        <v>322810.67147789436</v>
      </c>
      <c r="G1147" s="900" t="s">
        <v>2359</v>
      </c>
      <c r="I1147" s="884"/>
    </row>
    <row r="1148" spans="1:12">
      <c r="A1148" s="634"/>
      <c r="B1148" s="950" t="s">
        <v>1355</v>
      </c>
      <c r="C1148" s="951" t="str">
        <f>+VLOOKUP(B1148,[31]Resumen!$B$1:$F$65536,2,0)</f>
        <v>Transformador de Potencia Trifásico 138/10 kV, 6 MVA (ONAF), 650 kVp BIL</v>
      </c>
      <c r="D1148" s="952" t="s">
        <v>3280</v>
      </c>
      <c r="E1148" s="953">
        <f>+VLOOKUP(B1148,[31]Resumen!$B$1:$F$65536,4,0)</f>
        <v>1</v>
      </c>
      <c r="F1148" s="954">
        <f>+VLOOKUP(B1148,[31]Resumen!$B$1:$F$65536,5,0)</f>
        <v>294292.91681835189</v>
      </c>
      <c r="G1148" s="900" t="s">
        <v>2359</v>
      </c>
      <c r="I1148" s="884"/>
    </row>
    <row r="1149" spans="1:12">
      <c r="A1149" s="634"/>
      <c r="B1149" s="950" t="s">
        <v>1356</v>
      </c>
      <c r="C1149" s="951" t="str">
        <f>+VLOOKUP(B1149,[31]Resumen!$B$1:$F$65536,2,0)</f>
        <v>Transformador de Potencia Trifásico 138/10 kV, 5 MVA (ONAF), 650 kVp BIL</v>
      </c>
      <c r="D1149" s="952" t="s">
        <v>3280</v>
      </c>
      <c r="E1149" s="953">
        <f>+VLOOKUP(B1149,[31]Resumen!$B$1:$F$65536,4,0)</f>
        <v>1</v>
      </c>
      <c r="F1149" s="954">
        <f>+VLOOKUP(B1149,[31]Resumen!$B$1:$F$65536,5,0)</f>
        <v>263797.73467858712</v>
      </c>
      <c r="G1149" s="900" t="s">
        <v>2359</v>
      </c>
      <c r="I1149" s="884"/>
    </row>
    <row r="1150" spans="1:12">
      <c r="A1150" s="634"/>
      <c r="B1150" s="950" t="s">
        <v>1357</v>
      </c>
      <c r="C1150" s="951" t="str">
        <f>+VLOOKUP(B1150,[31]Resumen!$B$1:$F$65536,2,0)</f>
        <v>Transformador de Potencia Trifásico 138/10 kV, 3 MVA (ONAF), 650 kVp BIL</v>
      </c>
      <c r="D1150" s="952" t="s">
        <v>3280</v>
      </c>
      <c r="E1150" s="953">
        <f>+VLOOKUP(B1150,[31]Resumen!$B$1:$F$65536,4,0)</f>
        <v>1</v>
      </c>
      <c r="F1150" s="954">
        <f>+VLOOKUP(B1150,[31]Resumen!$B$1:$F$65536,5,0)</f>
        <v>230741.15063177492</v>
      </c>
      <c r="G1150" s="900" t="s">
        <v>2359</v>
      </c>
      <c r="I1150" s="884"/>
    </row>
    <row r="1151" spans="1:12">
      <c r="A1151" s="634"/>
      <c r="B1151" s="950" t="s">
        <v>1358</v>
      </c>
      <c r="C1151" s="951" t="str">
        <f>+VLOOKUP(B1151,[31]Resumen!$B$1:$F$65536,2,0)</f>
        <v>Transformador de Potencia Trifásico 138/23 kV, 100 MVA (ONAF), 650 kVp BIL</v>
      </c>
      <c r="D1151" s="952" t="s">
        <v>3280</v>
      </c>
      <c r="E1151" s="953">
        <f>+VLOOKUP(B1151,[31]Resumen!$B$1:$F$65536,4,0)</f>
        <v>0</v>
      </c>
      <c r="F1151" s="954">
        <f>+VLOOKUP(B1151,[31]Resumen!$B$1:$F$65536,5,0)</f>
        <v>1337569.6480348851</v>
      </c>
      <c r="G1151" s="900" t="s">
        <v>2359</v>
      </c>
      <c r="I1151" s="884"/>
      <c r="J1151" s="902"/>
      <c r="K1151" s="902"/>
      <c r="L1151" s="902"/>
    </row>
    <row r="1152" spans="1:12">
      <c r="A1152" s="634"/>
      <c r="B1152" s="950" t="s">
        <v>1359</v>
      </c>
      <c r="C1152" s="951" t="str">
        <f>+VLOOKUP(B1152,[31]Resumen!$B$1:$F$65536,2,0)</f>
        <v>Transformador de Potencia Trifásico 138/23 kV, 95 MVA (ONAF), 650 kVp BIL</v>
      </c>
      <c r="D1152" s="952" t="s">
        <v>3280</v>
      </c>
      <c r="E1152" s="953">
        <f>+VLOOKUP(B1152,[31]Resumen!$B$1:$F$65536,4,0)</f>
        <v>1</v>
      </c>
      <c r="F1152" s="954">
        <f>+VLOOKUP(B1152,[31]Resumen!$B$1:$F$65536,5,0)</f>
        <v>1313938.3690552115</v>
      </c>
      <c r="G1152" s="900" t="s">
        <v>2359</v>
      </c>
      <c r="I1152" s="884"/>
      <c r="J1152" s="902"/>
      <c r="K1152" s="902"/>
      <c r="L1152" s="902"/>
    </row>
    <row r="1153" spans="1:9">
      <c r="A1153" s="634"/>
      <c r="B1153" s="950" t="s">
        <v>1360</v>
      </c>
      <c r="C1153" s="951" t="str">
        <f>+VLOOKUP(B1153,[31]Resumen!$B$1:$F$65536,2,0)</f>
        <v>Transformador de Potencia Trifásico 138/23 kV, 90 MVA (ONAF), 650 kVp BIL</v>
      </c>
      <c r="D1153" s="952" t="s">
        <v>3280</v>
      </c>
      <c r="E1153" s="953">
        <f>+VLOOKUP(B1153,[31]Resumen!$B$1:$F$65536,4,0)</f>
        <v>1</v>
      </c>
      <c r="F1153" s="954">
        <f>+VLOOKUP(B1153,[31]Resumen!$B$1:$F$65536,5,0)</f>
        <v>1289029.1171783481</v>
      </c>
      <c r="G1153" s="900" t="s">
        <v>2359</v>
      </c>
      <c r="I1153" s="884"/>
    </row>
    <row r="1154" spans="1:9">
      <c r="A1154" s="634"/>
      <c r="B1154" s="950" t="s">
        <v>1361</v>
      </c>
      <c r="C1154" s="951" t="str">
        <f>+VLOOKUP(B1154,[31]Resumen!$B$1:$F$65536,2,0)</f>
        <v>Transformador de Potencia Trifásico 138/23 kV, 85 MVA (ONAF), 650 kVp BIL</v>
      </c>
      <c r="D1154" s="952" t="s">
        <v>3280</v>
      </c>
      <c r="E1154" s="953">
        <f>+VLOOKUP(B1154,[31]Resumen!$B$1:$F$65536,4,0)</f>
        <v>1</v>
      </c>
      <c r="F1154" s="954">
        <f>+VLOOKUP(B1154,[31]Resumen!$B$1:$F$65536,5,0)</f>
        <v>1262695.7252678596</v>
      </c>
      <c r="G1154" s="900" t="s">
        <v>2359</v>
      </c>
      <c r="I1154" s="884"/>
    </row>
    <row r="1155" spans="1:9">
      <c r="A1155" s="634"/>
      <c r="B1155" s="950" t="s">
        <v>1362</v>
      </c>
      <c r="C1155" s="951" t="str">
        <f>+VLOOKUP(B1155,[31]Resumen!$B$1:$F$65536,2,0)</f>
        <v>Transformador de Potencia Trifásico 138/23 kV, 80 MVA (ONAF), 650 kVp BIL</v>
      </c>
      <c r="D1155" s="952" t="s">
        <v>3280</v>
      </c>
      <c r="E1155" s="953">
        <f>+VLOOKUP(B1155,[31]Resumen!$B$1:$F$65536,4,0)</f>
        <v>1</v>
      </c>
      <c r="F1155" s="954">
        <f>+VLOOKUP(B1155,[31]Resumen!$B$1:$F$65536,5,0)</f>
        <v>1234765.4203754312</v>
      </c>
      <c r="G1155" s="900" t="s">
        <v>2359</v>
      </c>
      <c r="I1155" s="884"/>
    </row>
    <row r="1156" spans="1:9">
      <c r="A1156" s="634"/>
      <c r="B1156" s="950" t="s">
        <v>1363</v>
      </c>
      <c r="C1156" s="951" t="str">
        <f>+VLOOKUP(B1156,[31]Resumen!$B$1:$F$65536,2,0)</f>
        <v>Transformador de Potencia Trifásico 138/23 kV, 75 MVA (ONAF), 650 kVp BIL</v>
      </c>
      <c r="D1156" s="952" t="s">
        <v>3280</v>
      </c>
      <c r="E1156" s="953">
        <f>+VLOOKUP(B1156,[31]Resumen!$B$1:$F$65536,4,0)</f>
        <v>1</v>
      </c>
      <c r="F1156" s="954">
        <f>+VLOOKUP(B1156,[31]Resumen!$B$1:$F$65536,5,0)</f>
        <v>1205031.9470989003</v>
      </c>
      <c r="G1156" s="900" t="s">
        <v>2359</v>
      </c>
      <c r="I1156" s="884"/>
    </row>
    <row r="1157" spans="1:9">
      <c r="A1157" s="634"/>
      <c r="B1157" s="950" t="s">
        <v>1364</v>
      </c>
      <c r="C1157" s="951" t="str">
        <f>+VLOOKUP(B1157,[31]Resumen!$B$1:$F$65536,2,0)</f>
        <v>Transformador de Potencia Trifásico 138/23 kV, 70 MVA (ONAF), 650 kVp BIL</v>
      </c>
      <c r="D1157" s="952" t="s">
        <v>3280</v>
      </c>
      <c r="E1157" s="953">
        <f>+VLOOKUP(B1157,[31]Resumen!$B$1:$F$65536,4,0)</f>
        <v>1</v>
      </c>
      <c r="F1157" s="954">
        <f>+VLOOKUP(B1157,[31]Resumen!$B$1:$F$65536,5,0)</f>
        <v>1173246.3148211541</v>
      </c>
      <c r="G1157" s="900" t="s">
        <v>2359</v>
      </c>
      <c r="I1157" s="884"/>
    </row>
    <row r="1158" spans="1:9">
      <c r="A1158" s="634"/>
      <c r="B1158" s="950" t="s">
        <v>1365</v>
      </c>
      <c r="C1158" s="951" t="str">
        <f>+VLOOKUP(B1158,[31]Resumen!$B$1:$F$65536,2,0)</f>
        <v>Transformador de Potencia Trifásico 138/23 kV, 65 MVA (ONAF), 650 kVp BIL</v>
      </c>
      <c r="D1158" s="952" t="s">
        <v>3280</v>
      </c>
      <c r="E1158" s="953">
        <f>+VLOOKUP(B1158,[31]Resumen!$B$1:$F$65536,4,0)</f>
        <v>1</v>
      </c>
      <c r="F1158" s="954">
        <f>+VLOOKUP(B1158,[31]Resumen!$B$1:$F$65536,5,0)</f>
        <v>1139104.1099678131</v>
      </c>
      <c r="G1158" s="900" t="s">
        <v>2359</v>
      </c>
      <c r="I1158" s="884"/>
    </row>
    <row r="1159" spans="1:9">
      <c r="A1159" s="634"/>
      <c r="B1159" s="950" t="s">
        <v>1366</v>
      </c>
      <c r="C1159" s="951" t="str">
        <f>+VLOOKUP(B1159,[31]Resumen!$B$1:$F$65536,2,0)</f>
        <v>Transformador de Potencia Trifásico 138/23 kV, 60 MVA (ONAF), 650 kVp BIL</v>
      </c>
      <c r="D1159" s="952" t="s">
        <v>3280</v>
      </c>
      <c r="E1159" s="953">
        <f>+VLOOKUP(B1159,[31]Resumen!$B$1:$F$65536,4,0)</f>
        <v>1</v>
      </c>
      <c r="F1159" s="954">
        <f>+VLOOKUP(B1159,[31]Resumen!$B$1:$F$65536,5,0)</f>
        <v>1102227.7194394472</v>
      </c>
      <c r="G1159" s="900" t="s">
        <v>2359</v>
      </c>
      <c r="I1159" s="884"/>
    </row>
    <row r="1160" spans="1:9">
      <c r="A1160" s="634"/>
      <c r="B1160" s="950" t="s">
        <v>1367</v>
      </c>
      <c r="C1160" s="951" t="str">
        <f>+VLOOKUP(B1160,[31]Resumen!$B$1:$F$65536,2,0)</f>
        <v>Transformador de Potencia Trifásico 138/23 kV, 55 MVA (ONAF), 650 kVp BIL</v>
      </c>
      <c r="D1160" s="952" t="s">
        <v>3280</v>
      </c>
      <c r="E1160" s="953">
        <f>+VLOOKUP(B1160,[31]Resumen!$B$1:$F$65536,4,0)</f>
        <v>1</v>
      </c>
      <c r="F1160" s="954">
        <f>+VLOOKUP(B1160,[31]Resumen!$B$1:$F$65536,5,0)</f>
        <v>1062140.8006989248</v>
      </c>
      <c r="G1160" s="900" t="s">
        <v>2359</v>
      </c>
      <c r="I1160" s="884"/>
    </row>
    <row r="1161" spans="1:9">
      <c r="A1161" s="634"/>
      <c r="B1161" s="950" t="s">
        <v>1368</v>
      </c>
      <c r="C1161" s="951" t="str">
        <f>+VLOOKUP(B1161,[31]Resumen!$B$1:$F$65536,2,0)</f>
        <v>Transformador de Potencia Trifásico 138/23 kV, 50 MVA (ONAF), 650 kVp BIL</v>
      </c>
      <c r="D1161" s="952" t="s">
        <v>3280</v>
      </c>
      <c r="E1161" s="953">
        <f>+VLOOKUP(B1161,[31]Resumen!$B$1:$F$65536,4,0)</f>
        <v>1</v>
      </c>
      <c r="F1161" s="954">
        <f>+VLOOKUP(B1161,[31]Resumen!$B$1:$F$65536,5,0)</f>
        <v>1018230.5493599996</v>
      </c>
      <c r="G1161" s="900" t="s">
        <v>2359</v>
      </c>
      <c r="I1161" s="884"/>
    </row>
    <row r="1162" spans="1:9">
      <c r="A1162" s="634"/>
      <c r="B1162" s="950" t="s">
        <v>1369</v>
      </c>
      <c r="C1162" s="951" t="str">
        <f>+VLOOKUP(B1162,[31]Resumen!$B$1:$F$65536,2,0)</f>
        <v>Transformador de Potencia Trifásico 138/23 kV, 45 MVA (ONAF), 650 kVp BIL</v>
      </c>
      <c r="D1162" s="952" t="s">
        <v>3280</v>
      </c>
      <c r="E1162" s="953">
        <f>+VLOOKUP(B1162,[31]Resumen!$B$1:$F$65536,4,0)</f>
        <v>1</v>
      </c>
      <c r="F1162" s="954">
        <f>+VLOOKUP(B1162,[31]Resumen!$B$1:$F$65536,5,0)</f>
        <v>969690.01850346301</v>
      </c>
      <c r="G1162" s="900" t="s">
        <v>2359</v>
      </c>
      <c r="I1162" s="884"/>
    </row>
    <row r="1163" spans="1:9">
      <c r="A1163" s="634"/>
      <c r="B1163" s="950" t="s">
        <v>1370</v>
      </c>
      <c r="C1163" s="951" t="str">
        <f>+VLOOKUP(B1163,[31]Resumen!$B$1:$F$65536,2,0)</f>
        <v>Transformador de Potencia Trifásico 138/23 kV, 40 MVA (ONAF), 650 kVp BIL</v>
      </c>
      <c r="D1163" s="952" t="s">
        <v>3280</v>
      </c>
      <c r="E1163" s="953">
        <f>+VLOOKUP(B1163,[31]Resumen!$B$1:$F$65536,4,0)</f>
        <v>1</v>
      </c>
      <c r="F1163" s="954">
        <f>+VLOOKUP(B1163,[31]Resumen!$B$1:$F$65536,5,0)</f>
        <v>915426.32170054619</v>
      </c>
      <c r="G1163" s="900" t="s">
        <v>2359</v>
      </c>
      <c r="I1163" s="884"/>
    </row>
    <row r="1164" spans="1:9">
      <c r="A1164" s="634"/>
      <c r="B1164" s="950" t="s">
        <v>1371</v>
      </c>
      <c r="C1164" s="951" t="str">
        <f>+VLOOKUP(B1164,[31]Resumen!$B$1:$F$65536,2,0)</f>
        <v>Transformador de Potencia Trifásico 138/23 kV, 35 MVA (ONAF), 650 kVp BIL</v>
      </c>
      <c r="D1164" s="952" t="s">
        <v>3280</v>
      </c>
      <c r="E1164" s="953">
        <f>+VLOOKUP(B1164,[31]Resumen!$B$1:$F$65536,4,0)</f>
        <v>1</v>
      </c>
      <c r="F1164" s="954">
        <f>+VLOOKUP(B1164,[31]Resumen!$B$1:$F$65536,5,0)</f>
        <v>853907.21614626842</v>
      </c>
      <c r="G1164" s="900" t="s">
        <v>2359</v>
      </c>
      <c r="I1164" s="884"/>
    </row>
    <row r="1165" spans="1:9">
      <c r="A1165" s="634"/>
      <c r="B1165" s="950" t="s">
        <v>1372</v>
      </c>
      <c r="C1165" s="951" t="str">
        <f>+VLOOKUP(B1165,[31]Resumen!$B$1:$F$65536,2,0)</f>
        <v>Transformador de Potencia Trifásico 138/23 kV, 30 MVA (ONAF), 650 kVp BIL</v>
      </c>
      <c r="D1165" s="952" t="s">
        <v>3280</v>
      </c>
      <c r="E1165" s="953">
        <f>+VLOOKUP(B1165,[31]Resumen!$B$1:$F$65536,4,0)</f>
        <v>1</v>
      </c>
      <c r="F1165" s="954">
        <f>+VLOOKUP(B1165,[31]Resumen!$B$1:$F$65536,5,0)</f>
        <v>782888.62076456205</v>
      </c>
      <c r="G1165" s="900" t="s">
        <v>2359</v>
      </c>
      <c r="I1165" s="884"/>
    </row>
    <row r="1166" spans="1:9">
      <c r="A1166" s="634"/>
      <c r="B1166" s="950" t="s">
        <v>1373</v>
      </c>
      <c r="C1166" s="951" t="str">
        <f>+VLOOKUP(B1166,[31]Resumen!$B$1:$F$65536,2,0)</f>
        <v>Transformador de Potencia Trifásico 138/23 kV, 25 MVA (ONAF), 650 kVp BIL</v>
      </c>
      <c r="D1166" s="952" t="s">
        <v>3280</v>
      </c>
      <c r="E1166" s="953">
        <f>+VLOOKUP(B1166,[31]Resumen!$B$1:$F$65536,4,0)</f>
        <v>1</v>
      </c>
      <c r="F1166" s="954">
        <f>+VLOOKUP(B1166,[31]Resumen!$B$1:$F$65536,5,0)</f>
        <v>698891.45068511413</v>
      </c>
      <c r="G1166" s="900" t="s">
        <v>2359</v>
      </c>
      <c r="I1166" s="884"/>
    </row>
    <row r="1167" spans="1:9">
      <c r="A1167" s="634"/>
      <c r="B1167" s="950" t="s">
        <v>1374</v>
      </c>
      <c r="C1167" s="951" t="str">
        <f>+VLOOKUP(B1167,[31]Resumen!$B$1:$F$65536,2,0)</f>
        <v>Transformador de Potencia Trifásico 138/23 kV, 20 MVA (ONAF), 650 kVp BIL</v>
      </c>
      <c r="D1167" s="952" t="s">
        <v>3280</v>
      </c>
      <c r="E1167" s="953">
        <f>+VLOOKUP(B1167,[31]Resumen!$B$1:$F$65536,4,0)</f>
        <v>1</v>
      </c>
      <c r="F1167" s="954">
        <f>+VLOOKUP(B1167,[31]Resumen!$B$1:$F$65536,5,0)</f>
        <v>596087.22302566096</v>
      </c>
      <c r="G1167" s="900" t="s">
        <v>2359</v>
      </c>
      <c r="I1167" s="884"/>
    </row>
    <row r="1168" spans="1:9">
      <c r="A1168" s="634"/>
      <c r="B1168" s="950" t="s">
        <v>1375</v>
      </c>
      <c r="C1168" s="951" t="str">
        <f>+VLOOKUP(B1168,[31]Resumen!$B$1:$F$65536,2,0)</f>
        <v>Transformador de Potencia Trifásico 138/23 kV, 15 MVA (ONAF), 650 kVp BIL</v>
      </c>
      <c r="D1168" s="952" t="s">
        <v>3280</v>
      </c>
      <c r="E1168" s="953">
        <f>+VLOOKUP(B1168,[31]Resumen!$B$1:$F$65536,4,0)</f>
        <v>1</v>
      </c>
      <c r="F1168" s="954">
        <f>+VLOOKUP(B1168,[31]Resumen!$B$1:$F$65536,5,0)</f>
        <v>512531.70268775645</v>
      </c>
      <c r="G1168" s="900" t="s">
        <v>2359</v>
      </c>
      <c r="I1168" s="884"/>
    </row>
    <row r="1169" spans="1:9">
      <c r="A1169" s="634"/>
      <c r="B1169" s="950" t="s">
        <v>1376</v>
      </c>
      <c r="C1169" s="951" t="str">
        <f>+VLOOKUP(B1169,[31]Resumen!$B$1:$F$65536,2,0)</f>
        <v>Transformador de Potencia Trifásico 138/23 kV, 10 MVA (ONAF), 650 kVp BIL</v>
      </c>
      <c r="D1169" s="952" t="s">
        <v>3280</v>
      </c>
      <c r="E1169" s="953">
        <f>+VLOOKUP(B1169,[31]Resumen!$B$1:$F$65536,4,0)</f>
        <v>1</v>
      </c>
      <c r="F1169" s="954">
        <f>+VLOOKUP(B1169,[31]Resumen!$B$1:$F$65536,5,0)</f>
        <v>401851.85593994881</v>
      </c>
      <c r="G1169" s="900" t="s">
        <v>2359</v>
      </c>
      <c r="I1169" s="884"/>
    </row>
    <row r="1170" spans="1:9">
      <c r="A1170" s="634"/>
      <c r="B1170" s="950" t="s">
        <v>1377</v>
      </c>
      <c r="C1170" s="951" t="str">
        <f>+VLOOKUP(B1170,[31]Resumen!$B$1:$F$65536,2,0)</f>
        <v>Transformador de Potencia Trifásico 138/23 kV, 9 MVA (ONAF), 650 kVp BIL</v>
      </c>
      <c r="D1170" s="952" t="s">
        <v>3280</v>
      </c>
      <c r="E1170" s="953">
        <f>+VLOOKUP(B1170,[31]Resumen!$B$1:$F$65536,4,0)</f>
        <v>1</v>
      </c>
      <c r="F1170" s="954">
        <f>+VLOOKUP(B1170,[31]Resumen!$B$1:$F$65536,5,0)</f>
        <v>377234.56931734068</v>
      </c>
      <c r="G1170" s="900" t="s">
        <v>2359</v>
      </c>
      <c r="I1170" s="884"/>
    </row>
    <row r="1171" spans="1:9">
      <c r="A1171" s="634"/>
      <c r="B1171" s="950" t="s">
        <v>1378</v>
      </c>
      <c r="C1171" s="951" t="str">
        <f>+VLOOKUP(B1171,[31]Resumen!$B$1:$F$65536,2,0)</f>
        <v>Transformador de Potencia Trifásico 138/23 kV, 8 MVA (ONAF), 650 kVp BIL</v>
      </c>
      <c r="D1171" s="952" t="s">
        <v>3280</v>
      </c>
      <c r="E1171" s="953">
        <f>+VLOOKUP(B1171,[31]Resumen!$B$1:$F$65536,4,0)</f>
        <v>1</v>
      </c>
      <c r="F1171" s="954">
        <f>+VLOOKUP(B1171,[31]Resumen!$B$1:$F$65536,5,0)</f>
        <v>351495.66290276637</v>
      </c>
      <c r="G1171" s="900" t="s">
        <v>2359</v>
      </c>
      <c r="I1171" s="884"/>
    </row>
    <row r="1172" spans="1:9">
      <c r="A1172" s="634"/>
      <c r="B1172" s="950" t="s">
        <v>1379</v>
      </c>
      <c r="C1172" s="951" t="str">
        <f>+VLOOKUP(B1172,[31]Resumen!$B$1:$F$65536,2,0)</f>
        <v>Transformador de Potencia Trifásico 138/23 kV, 7 MVA (ONAF), 650 kVp BIL</v>
      </c>
      <c r="D1172" s="952" t="s">
        <v>3280</v>
      </c>
      <c r="E1172" s="953">
        <f>+VLOOKUP(B1172,[31]Resumen!$B$1:$F$65536,4,0)</f>
        <v>1</v>
      </c>
      <c r="F1172" s="954">
        <f>+VLOOKUP(B1172,[31]Resumen!$B$1:$F$65536,5,0)</f>
        <v>324432.83565617522</v>
      </c>
      <c r="G1172" s="900" t="s">
        <v>2359</v>
      </c>
      <c r="I1172" s="884"/>
    </row>
    <row r="1173" spans="1:9">
      <c r="A1173" s="634"/>
      <c r="B1173" s="950" t="s">
        <v>1380</v>
      </c>
      <c r="C1173" s="951" t="str">
        <f>+VLOOKUP(B1173,[31]Resumen!$B$1:$F$65536,2,0)</f>
        <v>Transformador de Potencia Trifásico 138/23 kV, 6 MVA (ONAF), 650 kVp BIL</v>
      </c>
      <c r="D1173" s="952" t="s">
        <v>3280</v>
      </c>
      <c r="E1173" s="953">
        <f>+VLOOKUP(B1173,[31]Resumen!$B$1:$F$65536,4,0)</f>
        <v>1</v>
      </c>
      <c r="F1173" s="954">
        <f>+VLOOKUP(B1173,[31]Resumen!$B$1:$F$65536,5,0)</f>
        <v>295771.77569683606</v>
      </c>
      <c r="G1173" s="900" t="s">
        <v>2359</v>
      </c>
      <c r="I1173" s="884"/>
    </row>
    <row r="1174" spans="1:9">
      <c r="A1174" s="634"/>
      <c r="B1174" s="950" t="s">
        <v>1381</v>
      </c>
      <c r="C1174" s="951" t="str">
        <f>+VLOOKUP(B1174,[31]Resumen!$B$1:$F$65536,2,0)</f>
        <v>Transformador de Potencia Trifásico 138/23 kV, 5 MVA (ONAF), 650 kVp BIL</v>
      </c>
      <c r="D1174" s="952" t="s">
        <v>3280</v>
      </c>
      <c r="E1174" s="953">
        <f>+VLOOKUP(B1174,[31]Resumen!$B$1:$F$65536,4,0)</f>
        <v>1</v>
      </c>
      <c r="F1174" s="954">
        <f>+VLOOKUP(B1174,[31]Resumen!$B$1:$F$65536,5,0)</f>
        <v>265123.35143576597</v>
      </c>
      <c r="G1174" s="900" t="s">
        <v>2359</v>
      </c>
      <c r="I1174" s="884"/>
    </row>
    <row r="1175" spans="1:9">
      <c r="A1175" s="634"/>
      <c r="B1175" s="950" t="s">
        <v>1382</v>
      </c>
      <c r="C1175" s="951" t="str">
        <f>+VLOOKUP(B1175,[31]Resumen!$B$1:$F$65536,2,0)</f>
        <v>Transformador de Potencia Trifásico 138/23 kV, 3 MVA (ONAF), 650 kVp BIL</v>
      </c>
      <c r="D1175" s="952" t="s">
        <v>3280</v>
      </c>
      <c r="E1175" s="953">
        <f>+VLOOKUP(B1175,[31]Resumen!$B$1:$F$65536,4,0)</f>
        <v>1</v>
      </c>
      <c r="F1175" s="954">
        <f>+VLOOKUP(B1175,[31]Resumen!$B$1:$F$65536,5,0)</f>
        <v>231900.65390128133</v>
      </c>
      <c r="G1175" s="900" t="s">
        <v>2359</v>
      </c>
      <c r="I1175" s="884"/>
    </row>
    <row r="1176" spans="1:9">
      <c r="A1176" s="634"/>
      <c r="B1176" s="950" t="s">
        <v>1383</v>
      </c>
      <c r="C1176" s="951" t="str">
        <f>+VLOOKUP(B1176,[31]Resumen!$B$1:$F$65536,2,0)</f>
        <v>Transformador de Potencia Trifásico 138/60/23 kV, 100 MVA (ONAF), 850 kVp BIL</v>
      </c>
      <c r="D1176" s="952" t="s">
        <v>3280</v>
      </c>
      <c r="E1176" s="953">
        <f>+VLOOKUP(B1176,[31]Resumen!$B$1:$F$65536,4,0)</f>
        <v>0</v>
      </c>
      <c r="F1176" s="954">
        <f>+VLOOKUP(B1176,[31]Resumen!$B$1:$F$65536,5,0)</f>
        <v>1653680.7143200417</v>
      </c>
      <c r="G1176" s="900" t="s">
        <v>2359</v>
      </c>
      <c r="I1176" s="884"/>
    </row>
    <row r="1177" spans="1:9">
      <c r="A1177" s="634"/>
      <c r="B1177" s="950" t="s">
        <v>1384</v>
      </c>
      <c r="C1177" s="951" t="str">
        <f>+VLOOKUP(B1177,[31]Resumen!$B$1:$F$65536,2,0)</f>
        <v>Transformador de Potencia Trifásico 138/60/23 kV, 95 MVA (ONAF), 850 kVp BIL</v>
      </c>
      <c r="D1177" s="952" t="s">
        <v>3280</v>
      </c>
      <c r="E1177" s="953">
        <f>+VLOOKUP(B1177,[31]Resumen!$B$1:$F$65536,4,0)</f>
        <v>1</v>
      </c>
      <c r="F1177" s="954">
        <f>+VLOOKUP(B1177,[31]Resumen!$B$1:$F$65536,5,0)</f>
        <v>1624464.5980895218</v>
      </c>
      <c r="G1177" s="900" t="s">
        <v>2359</v>
      </c>
      <c r="I1177" s="884"/>
    </row>
    <row r="1178" spans="1:9">
      <c r="A1178" s="634"/>
      <c r="B1178" s="950" t="s">
        <v>1385</v>
      </c>
      <c r="C1178" s="951" t="str">
        <f>+VLOOKUP(B1178,[31]Resumen!$B$1:$F$65536,2,0)</f>
        <v>Transformador de Potencia Trifásico 138/60/23 kV, 90 MVA (ONAF), 850 kVp BIL</v>
      </c>
      <c r="D1178" s="952" t="s">
        <v>3280</v>
      </c>
      <c r="E1178" s="953">
        <f>+VLOOKUP(B1178,[31]Resumen!$B$1:$F$65536,4,0)</f>
        <v>1</v>
      </c>
      <c r="F1178" s="954">
        <f>+VLOOKUP(B1178,[31]Resumen!$B$1:$F$65536,5,0)</f>
        <v>1593668.4825396307</v>
      </c>
      <c r="G1178" s="900" t="s">
        <v>2359</v>
      </c>
      <c r="I1178" s="884"/>
    </row>
    <row r="1179" spans="1:9">
      <c r="A1179" s="634"/>
      <c r="B1179" s="950" t="s">
        <v>1386</v>
      </c>
      <c r="C1179" s="951" t="str">
        <f>+VLOOKUP(B1179,[31]Resumen!$B$1:$F$65536,2,0)</f>
        <v>Transformador de Potencia Trifásico 138/60/23 kV, 85 MVA (ONAF), 850 kVp BIL</v>
      </c>
      <c r="D1179" s="952" t="s">
        <v>3280</v>
      </c>
      <c r="E1179" s="953">
        <f>+VLOOKUP(B1179,[31]Resumen!$B$1:$F$65536,4,0)</f>
        <v>1</v>
      </c>
      <c r="F1179" s="954">
        <f>+VLOOKUP(B1179,[31]Resumen!$B$1:$F$65536,5,0)</f>
        <v>1561111.656501462</v>
      </c>
      <c r="G1179" s="900" t="s">
        <v>2359</v>
      </c>
      <c r="I1179" s="884"/>
    </row>
    <row r="1180" spans="1:9">
      <c r="A1180" s="634"/>
      <c r="B1180" s="950" t="s">
        <v>1387</v>
      </c>
      <c r="C1180" s="951" t="str">
        <f>+VLOOKUP(B1180,[31]Resumen!$B$1:$F$65536,2,0)</f>
        <v>Transformador de Potencia Trifásico 138/60/23 kV, 80 MVA (ONAF), 850 kVp BIL</v>
      </c>
      <c r="D1180" s="952" t="s">
        <v>3280</v>
      </c>
      <c r="E1180" s="953">
        <f>+VLOOKUP(B1180,[31]Resumen!$B$1:$F$65536,4,0)</f>
        <v>1</v>
      </c>
      <c r="F1180" s="954">
        <f>+VLOOKUP(B1180,[31]Resumen!$B$1:$F$65536,5,0)</f>
        <v>1526580.5151784327</v>
      </c>
      <c r="G1180" s="900" t="s">
        <v>2359</v>
      </c>
      <c r="I1180" s="884"/>
    </row>
    <row r="1181" spans="1:9">
      <c r="A1181" s="634"/>
      <c r="B1181" s="950" t="s">
        <v>1388</v>
      </c>
      <c r="C1181" s="951" t="str">
        <f>+VLOOKUP(B1181,[31]Resumen!$B$1:$F$65536,2,0)</f>
        <v>Transformador de Potencia Trifásico 138/60/23 kV, 75 MVA (ONAF), 850 kVp BIL</v>
      </c>
      <c r="D1181" s="952" t="s">
        <v>3280</v>
      </c>
      <c r="E1181" s="953">
        <f>+VLOOKUP(B1181,[31]Resumen!$B$1:$F$65536,4,0)</f>
        <v>1</v>
      </c>
      <c r="F1181" s="954">
        <f>+VLOOKUP(B1181,[31]Resumen!$B$1:$F$65536,5,0)</f>
        <v>1489820.0583309047</v>
      </c>
      <c r="G1181" s="900" t="s">
        <v>2359</v>
      </c>
      <c r="I1181" s="884"/>
    </row>
    <row r="1182" spans="1:9">
      <c r="A1182" s="634"/>
      <c r="B1182" s="950" t="s">
        <v>1389</v>
      </c>
      <c r="C1182" s="951" t="str">
        <f>+VLOOKUP(B1182,[31]Resumen!$B$1:$F$65536,2,0)</f>
        <v>Transformador de Potencia Trifásico 138/60/23 kV, 70 MVA (ONAF), 850 kVp BIL</v>
      </c>
      <c r="D1182" s="952" t="s">
        <v>3280</v>
      </c>
      <c r="E1182" s="953">
        <f>+VLOOKUP(B1182,[31]Resumen!$B$1:$F$65536,4,0)</f>
        <v>1</v>
      </c>
      <c r="F1182" s="954">
        <f>+VLOOKUP(B1182,[31]Resumen!$B$1:$F$65536,5,0)</f>
        <v>1450522.4507876998</v>
      </c>
      <c r="G1182" s="900" t="s">
        <v>2359</v>
      </c>
      <c r="I1182" s="884"/>
    </row>
    <row r="1183" spans="1:9">
      <c r="A1183" s="634"/>
      <c r="B1183" s="950" t="s">
        <v>1390</v>
      </c>
      <c r="C1183" s="951" t="str">
        <f>+VLOOKUP(B1183,[31]Resumen!$B$1:$F$65536,2,0)</f>
        <v>Transformador de Potencia Trifásico 138/60/23 kV, 65 MVA (ONAF), 850 kVp BIL</v>
      </c>
      <c r="D1183" s="952" t="s">
        <v>3280</v>
      </c>
      <c r="E1183" s="953">
        <f>+VLOOKUP(B1183,[31]Resumen!$B$1:$F$65536,4,0)</f>
        <v>1</v>
      </c>
      <c r="F1183" s="954">
        <f>+VLOOKUP(B1183,[31]Resumen!$B$1:$F$65536,5,0)</f>
        <v>1408311.3361789887</v>
      </c>
      <c r="G1183" s="900" t="s">
        <v>2359</v>
      </c>
      <c r="I1183" s="884"/>
    </row>
    <row r="1184" spans="1:9">
      <c r="A1184" s="634"/>
      <c r="B1184" s="950" t="s">
        <v>1391</v>
      </c>
      <c r="C1184" s="951" t="str">
        <f>+VLOOKUP(B1184,[31]Resumen!$B$1:$F$65536,2,0)</f>
        <v>Transformador de Potencia Trifásico 138/60/23 kV, 60 MVA (ONAF), 850 kVp BIL</v>
      </c>
      <c r="D1184" s="952" t="s">
        <v>3280</v>
      </c>
      <c r="E1184" s="953">
        <f>+VLOOKUP(B1184,[31]Resumen!$B$1:$F$65536,4,0)</f>
        <v>1</v>
      </c>
      <c r="F1184" s="954">
        <f>+VLOOKUP(B1184,[31]Resumen!$B$1:$F$65536,5,0)</f>
        <v>1362719.8591892961</v>
      </c>
      <c r="G1184" s="900" t="s">
        <v>2359</v>
      </c>
      <c r="I1184" s="884"/>
    </row>
    <row r="1185" spans="1:9">
      <c r="A1185" s="634"/>
      <c r="B1185" s="950" t="s">
        <v>1392</v>
      </c>
      <c r="C1185" s="951" t="str">
        <f>+VLOOKUP(B1185,[31]Resumen!$B$1:$F$65536,2,0)</f>
        <v>Transformador de Potencia Trifásico 138/60/23 kV, 55 MVA (ONAF), 850 kVp BIL</v>
      </c>
      <c r="D1185" s="952" t="s">
        <v>3280</v>
      </c>
      <c r="E1185" s="953">
        <f>+VLOOKUP(B1185,[31]Resumen!$B$1:$F$65536,4,0)</f>
        <v>1</v>
      </c>
      <c r="F1185" s="954">
        <f>+VLOOKUP(B1185,[31]Resumen!$B$1:$F$65536,5,0)</f>
        <v>1313159.1020989204</v>
      </c>
      <c r="G1185" s="900" t="s">
        <v>2359</v>
      </c>
      <c r="I1185" s="884"/>
    </row>
    <row r="1186" spans="1:9">
      <c r="A1186" s="634"/>
      <c r="B1186" s="950" t="s">
        <v>1393</v>
      </c>
      <c r="C1186" s="951" t="str">
        <f>+VLOOKUP(B1186,[31]Resumen!$B$1:$F$65536,2,0)</f>
        <v>Transformador de Potencia Trifásico 138/60/23 kV, 50 MVA (ONAF), 850 kVp BIL</v>
      </c>
      <c r="D1186" s="952" t="s">
        <v>3280</v>
      </c>
      <c r="E1186" s="953">
        <f>+VLOOKUP(B1186,[31]Resumen!$B$1:$F$65536,4,0)</f>
        <v>1</v>
      </c>
      <c r="F1186" s="954">
        <f>+VLOOKUP(B1186,[31]Resumen!$B$1:$F$65536,5,0)</f>
        <v>1258871.4349805706</v>
      </c>
      <c r="G1186" s="900" t="s">
        <v>2359</v>
      </c>
      <c r="I1186" s="884"/>
    </row>
    <row r="1187" spans="1:9">
      <c r="A1187" s="634"/>
      <c r="B1187" s="950" t="s">
        <v>1394</v>
      </c>
      <c r="C1187" s="951" t="str">
        <f>+VLOOKUP(B1187,[31]Resumen!$B$1:$F$65536,2,0)</f>
        <v>Transformador de Potencia Trifásico 138/60/23 kV, 45 MVA (ONAF), 850 kVp BIL</v>
      </c>
      <c r="D1187" s="952" t="s">
        <v>3280</v>
      </c>
      <c r="E1187" s="953">
        <f>+VLOOKUP(B1187,[31]Resumen!$B$1:$F$65536,4,0)</f>
        <v>1</v>
      </c>
      <c r="F1187" s="954">
        <f>+VLOOKUP(B1187,[31]Resumen!$B$1:$F$65536,5,0)</f>
        <v>1198859.2032001603</v>
      </c>
      <c r="G1187" s="900" t="s">
        <v>2359</v>
      </c>
      <c r="I1187" s="884"/>
    </row>
    <row r="1188" spans="1:9">
      <c r="A1188" s="634"/>
      <c r="B1188" s="950" t="s">
        <v>1395</v>
      </c>
      <c r="C1188" s="951" t="str">
        <f>+VLOOKUP(B1188,[31]Resumen!$B$1:$F$65536,2,0)</f>
        <v>Transformador de Potencia Trifásico 138/60/23 kV, 40 MVA (ONAF), 850 kVp BIL</v>
      </c>
      <c r="D1188" s="952" t="s">
        <v>3280</v>
      </c>
      <c r="E1188" s="953">
        <f>+VLOOKUP(B1188,[31]Resumen!$B$1:$F$65536,4,0)</f>
        <v>1</v>
      </c>
      <c r="F1188" s="954">
        <f>+VLOOKUP(B1188,[31]Resumen!$B$1:$F$65536,5,0)</f>
        <v>1131771.235838962</v>
      </c>
      <c r="G1188" s="900" t="s">
        <v>2359</v>
      </c>
      <c r="I1188" s="884"/>
    </row>
    <row r="1189" spans="1:9">
      <c r="A1189" s="634"/>
      <c r="B1189" s="950" t="s">
        <v>1396</v>
      </c>
      <c r="C1189" s="951" t="str">
        <f>+VLOOKUP(B1189,[31]Resumen!$B$1:$F$65536,2,0)</f>
        <v>Transformador de Potencia Trifásico 138/60/23 kV, 35 MVA (ONAF), 850 kVp BIL</v>
      </c>
      <c r="D1189" s="952" t="s">
        <v>3280</v>
      </c>
      <c r="E1189" s="953">
        <f>+VLOOKUP(B1189,[31]Resumen!$B$1:$F$65536,4,0)</f>
        <v>1</v>
      </c>
      <c r="F1189" s="954">
        <f>+VLOOKUP(B1189,[31]Resumen!$B$1:$F$65536,5,0)</f>
        <v>1055713.1714482286</v>
      </c>
      <c r="G1189" s="900" t="s">
        <v>2359</v>
      </c>
      <c r="I1189" s="884"/>
    </row>
    <row r="1190" spans="1:9">
      <c r="A1190" s="634"/>
      <c r="B1190" s="950" t="s">
        <v>1397</v>
      </c>
      <c r="C1190" s="951" t="str">
        <f>+VLOOKUP(B1190,[31]Resumen!$B$1:$F$65536,2,0)</f>
        <v>Transformador de Potencia Trifásico 138/60/23 kV, 30 MVA (ONAF), 850 kVp BIL</v>
      </c>
      <c r="D1190" s="952" t="s">
        <v>3280</v>
      </c>
      <c r="E1190" s="953">
        <f>+VLOOKUP(B1190,[31]Resumen!$B$1:$F$65536,4,0)</f>
        <v>1</v>
      </c>
      <c r="F1190" s="954">
        <f>+VLOOKUP(B1190,[31]Resumen!$B$1:$F$65536,5,0)</f>
        <v>967910.57984982594</v>
      </c>
      <c r="G1190" s="900" t="s">
        <v>2359</v>
      </c>
      <c r="I1190" s="884"/>
    </row>
    <row r="1191" spans="1:9">
      <c r="A1191" s="634"/>
      <c r="B1191" s="950" t="s">
        <v>1398</v>
      </c>
      <c r="C1191" s="951" t="str">
        <f>+VLOOKUP(B1191,[31]Resumen!$B$1:$F$65536,2,0)</f>
        <v>Transformador de Potencia Trifásico 138/60/23 kV, 25 MVA (ONAF), 850 kVp BIL</v>
      </c>
      <c r="D1191" s="952" t="s">
        <v>3280</v>
      </c>
      <c r="E1191" s="953">
        <f>+VLOOKUP(B1191,[31]Resumen!$B$1:$F$65536,4,0)</f>
        <v>1</v>
      </c>
      <c r="F1191" s="954">
        <f>+VLOOKUP(B1191,[31]Resumen!$B$1:$F$65536,5,0)</f>
        <v>864062.15564109955</v>
      </c>
      <c r="G1191" s="900" t="s">
        <v>2359</v>
      </c>
      <c r="I1191" s="884"/>
    </row>
    <row r="1192" spans="1:9">
      <c r="A1192" s="634"/>
      <c r="B1192" s="950" t="s">
        <v>1399</v>
      </c>
      <c r="C1192" s="951" t="str">
        <f>+VLOOKUP(B1192,[31]Resumen!$B$1:$F$65536,2,0)</f>
        <v>Transformador de Potencia Trifásico 138/60/23 kV, 20 MVA (ONAF), 850 kVp BIL</v>
      </c>
      <c r="D1192" s="952" t="s">
        <v>3280</v>
      </c>
      <c r="E1192" s="953">
        <f>+VLOOKUP(B1192,[31]Resumen!$B$1:$F$65536,4,0)</f>
        <v>1</v>
      </c>
      <c r="F1192" s="954">
        <f>+VLOOKUP(B1192,[31]Resumen!$B$1:$F$65536,5,0)</f>
        <v>736961.95649949135</v>
      </c>
      <c r="G1192" s="900" t="s">
        <v>2359</v>
      </c>
      <c r="I1192" s="884"/>
    </row>
    <row r="1193" spans="1:9">
      <c r="A1193" s="634"/>
      <c r="B1193" s="950" t="s">
        <v>1400</v>
      </c>
      <c r="C1193" s="951" t="str">
        <f>+VLOOKUP(B1193,[31]Resumen!$B$1:$F$65536,2,0)</f>
        <v>Transformador de Potencia Trifásico 138/60/23 kV, 15 MVA (ONAF), 850 kVp BIL</v>
      </c>
      <c r="D1193" s="952" t="s">
        <v>3280</v>
      </c>
      <c r="E1193" s="953">
        <f>+VLOOKUP(B1193,[31]Resumen!$B$1:$F$65536,4,0)</f>
        <v>1</v>
      </c>
      <c r="F1193" s="954">
        <f>+VLOOKUP(B1193,[31]Resumen!$B$1:$F$65536,5,0)</f>
        <v>633659.55818268622</v>
      </c>
      <c r="G1193" s="900" t="s">
        <v>2359</v>
      </c>
      <c r="I1193" s="884"/>
    </row>
    <row r="1194" spans="1:9">
      <c r="A1194" s="634"/>
      <c r="B1194" s="950" t="s">
        <v>1401</v>
      </c>
      <c r="C1194" s="951" t="str">
        <f>+VLOOKUP(B1194,[31]Resumen!$B$1:$F$65536,2,0)</f>
        <v>Transformador de Potencia Trifásico 138/60/23 kV, 10 MVA (ONAF), 850 kVp BIL</v>
      </c>
      <c r="D1194" s="952" t="s">
        <v>3280</v>
      </c>
      <c r="E1194" s="953">
        <f>+VLOOKUP(B1194,[31]Resumen!$B$1:$F$65536,4,0)</f>
        <v>1</v>
      </c>
      <c r="F1194" s="954">
        <f>+VLOOKUP(B1194,[31]Resumen!$B$1:$F$65536,5,0)</f>
        <v>496822.4758672734</v>
      </c>
      <c r="G1194" s="900" t="s">
        <v>2359</v>
      </c>
      <c r="I1194" s="884"/>
    </row>
    <row r="1195" spans="1:9">
      <c r="A1195" s="634"/>
      <c r="B1195" s="950" t="s">
        <v>1402</v>
      </c>
      <c r="C1195" s="951" t="str">
        <f>+VLOOKUP(B1195,[31]Resumen!$B$1:$F$65536,2,0)</f>
        <v>Transformador de Potencia Trifásico 138/60/23 kV, 9 MVA (ONAF), 850 kVp BIL</v>
      </c>
      <c r="D1195" s="952" t="s">
        <v>3280</v>
      </c>
      <c r="E1195" s="953">
        <f>+VLOOKUP(B1195,[31]Resumen!$B$1:$F$65536,4,0)</f>
        <v>1</v>
      </c>
      <c r="F1195" s="954">
        <f>+VLOOKUP(B1195,[31]Resumen!$B$1:$F$65536,5,0)</f>
        <v>466387.32642551948</v>
      </c>
      <c r="G1195" s="900" t="s">
        <v>2359</v>
      </c>
      <c r="I1195" s="884"/>
    </row>
    <row r="1196" spans="1:9">
      <c r="A1196" s="634"/>
      <c r="B1196" s="950" t="s">
        <v>1403</v>
      </c>
      <c r="C1196" s="951" t="str">
        <f>+VLOOKUP(B1196,[31]Resumen!$B$1:$F$65536,2,0)</f>
        <v>Transformador de Potencia Trifásico 138/60/23 kV, 8 MVA (ONAF), 850 kVp BIL</v>
      </c>
      <c r="D1196" s="952" t="s">
        <v>3280</v>
      </c>
      <c r="E1196" s="953">
        <f>+VLOOKUP(B1196,[31]Resumen!$B$1:$F$65536,4,0)</f>
        <v>1</v>
      </c>
      <c r="F1196" s="954">
        <f>+VLOOKUP(B1196,[31]Resumen!$B$1:$F$65536,5,0)</f>
        <v>434565.48207670107</v>
      </c>
      <c r="G1196" s="900" t="s">
        <v>2359</v>
      </c>
      <c r="I1196" s="884"/>
    </row>
    <row r="1197" spans="1:9">
      <c r="A1197" s="634"/>
      <c r="B1197" s="950" t="s">
        <v>1404</v>
      </c>
      <c r="C1197" s="951" t="str">
        <f>+VLOOKUP(B1197,[31]Resumen!$B$1:$F$65536,2,0)</f>
        <v>Transformador de Potencia Trifásico 138/60/23 kV, 7 MVA (ONAF), 850 kVp BIL</v>
      </c>
      <c r="D1197" s="952" t="s">
        <v>3280</v>
      </c>
      <c r="E1197" s="953">
        <f>+VLOOKUP(B1197,[31]Resumen!$B$1:$F$65536,4,0)</f>
        <v>1</v>
      </c>
      <c r="F1197" s="954">
        <f>+VLOOKUP(B1197,[31]Resumen!$B$1:$F$65536,5,0)</f>
        <v>401106.8314872437</v>
      </c>
      <c r="G1197" s="900" t="s">
        <v>2359</v>
      </c>
      <c r="I1197" s="884"/>
    </row>
    <row r="1198" spans="1:9">
      <c r="A1198" s="634"/>
      <c r="B1198" s="950" t="s">
        <v>1405</v>
      </c>
      <c r="C1198" s="951" t="str">
        <f>+VLOOKUP(B1198,[31]Resumen!$B$1:$F$65536,2,0)</f>
        <v>Transformador de Potencia Trifásico 138/60/23 kV, 6 MVA (ONAF), 850 kVp BIL</v>
      </c>
      <c r="D1198" s="952" t="s">
        <v>3280</v>
      </c>
      <c r="E1198" s="953">
        <f>+VLOOKUP(B1198,[31]Resumen!$B$1:$F$65536,4,0)</f>
        <v>1</v>
      </c>
      <c r="F1198" s="954">
        <f>+VLOOKUP(B1198,[31]Resumen!$B$1:$F$65536,5,0)</f>
        <v>365672.2339869471</v>
      </c>
      <c r="G1198" s="900" t="s">
        <v>2359</v>
      </c>
      <c r="I1198" s="884"/>
    </row>
    <row r="1199" spans="1:9">
      <c r="A1199" s="634"/>
      <c r="B1199" s="950" t="s">
        <v>1406</v>
      </c>
      <c r="C1199" s="951" t="str">
        <f>+VLOOKUP(B1199,[31]Resumen!$B$1:$F$65536,2,0)</f>
        <v>Transformador de Potencia Trifásico 138/60/23 kV, 5 MVA (ONAF), 850 kVp BIL</v>
      </c>
      <c r="D1199" s="952" t="s">
        <v>3280</v>
      </c>
      <c r="E1199" s="953">
        <f>+VLOOKUP(B1199,[31]Resumen!$B$1:$F$65536,4,0)</f>
        <v>1</v>
      </c>
      <c r="F1199" s="954">
        <f>+VLOOKUP(B1199,[31]Resumen!$B$1:$F$65536,5,0)</f>
        <v>327780.59357832128</v>
      </c>
      <c r="G1199" s="900" t="s">
        <v>2359</v>
      </c>
      <c r="I1199" s="884"/>
    </row>
    <row r="1200" spans="1:9">
      <c r="A1200" s="634"/>
      <c r="B1200" s="950" t="s">
        <v>1407</v>
      </c>
      <c r="C1200" s="951" t="str">
        <f>+VLOOKUP(B1200,[31]Resumen!$B$1:$F$65536,2,0)</f>
        <v>Transformador de Potencia Trifásico 138/60/23 kV, 3 MVA (ONAF), 850 kVp BIL</v>
      </c>
      <c r="D1200" s="952" t="s">
        <v>3280</v>
      </c>
      <c r="E1200" s="953">
        <f>+VLOOKUP(B1200,[31]Resumen!$B$1:$F$65536,4,0)</f>
        <v>1</v>
      </c>
      <c r="F1200" s="954">
        <f>+VLOOKUP(B1200,[31]Resumen!$B$1:$F$65536,5,0)</f>
        <v>286706.29567452165</v>
      </c>
      <c r="G1200" s="900" t="s">
        <v>2359</v>
      </c>
      <c r="I1200" s="884"/>
    </row>
    <row r="1201" spans="1:9">
      <c r="A1201" s="634"/>
      <c r="B1201" s="950" t="s">
        <v>1408</v>
      </c>
      <c r="C1201" s="951" t="str">
        <f>+VLOOKUP(B1201,[31]Resumen!$B$1:$F$65536,2,0)</f>
        <v>Transformador de Potencia Trifásico 138/60/10 kV, 100 MVA (ONAF), 850 kVp BIL</v>
      </c>
      <c r="D1201" s="952" t="s">
        <v>3280</v>
      </c>
      <c r="E1201" s="953">
        <f>+VLOOKUP(B1201,[31]Resumen!$B$1:$F$65536,4,0)</f>
        <v>0</v>
      </c>
      <c r="F1201" s="954">
        <f>+VLOOKUP(B1201,[31]Resumen!$B$1:$F$65536,5,0)</f>
        <v>1645412.3107484414</v>
      </c>
      <c r="G1201" s="900" t="s">
        <v>2359</v>
      </c>
      <c r="I1201" s="884"/>
    </row>
    <row r="1202" spans="1:9">
      <c r="A1202" s="634"/>
      <c r="B1202" s="950" t="s">
        <v>1409</v>
      </c>
      <c r="C1202" s="951" t="str">
        <f>+VLOOKUP(B1202,[31]Resumen!$B$1:$F$65536,2,0)</f>
        <v>Transformador de Potencia Trifásico 138/60/10 kV, 95 MVA (ONAF), 850 kVp BIL</v>
      </c>
      <c r="D1202" s="952" t="s">
        <v>3280</v>
      </c>
      <c r="E1202" s="953">
        <f>+VLOOKUP(B1202,[31]Resumen!$B$1:$F$65536,4,0)</f>
        <v>1</v>
      </c>
      <c r="F1202" s="954">
        <f>+VLOOKUP(B1202,[31]Resumen!$B$1:$F$65536,5,0)</f>
        <v>1616342.2750990742</v>
      </c>
      <c r="G1202" s="900" t="s">
        <v>2359</v>
      </c>
      <c r="I1202" s="884"/>
    </row>
    <row r="1203" spans="1:9">
      <c r="A1203" s="634"/>
      <c r="B1203" s="950" t="s">
        <v>1410</v>
      </c>
      <c r="C1203" s="951" t="str">
        <f>+VLOOKUP(B1203,[31]Resumen!$B$1:$F$65536,2,0)</f>
        <v>Transformador de Potencia Trifásico 138/60/10 kV, 90 MVA (ONAF), 850 kVp BIL</v>
      </c>
      <c r="D1203" s="952" t="s">
        <v>3280</v>
      </c>
      <c r="E1203" s="953">
        <f>+VLOOKUP(B1203,[31]Resumen!$B$1:$F$65536,4,0)</f>
        <v>1</v>
      </c>
      <c r="F1203" s="954">
        <f>+VLOOKUP(B1203,[31]Resumen!$B$1:$F$65536,5,0)</f>
        <v>1585700.1401269326</v>
      </c>
      <c r="G1203" s="900" t="s">
        <v>2359</v>
      </c>
      <c r="I1203" s="884"/>
    </row>
    <row r="1204" spans="1:9">
      <c r="A1204" s="634"/>
      <c r="B1204" s="950" t="s">
        <v>1411</v>
      </c>
      <c r="C1204" s="951" t="str">
        <f>+VLOOKUP(B1204,[31]Resumen!$B$1:$F$65536,2,0)</f>
        <v>Transformador de Potencia Trifásico 138/60/10 kV, 85 MVA (ONAF), 850 kVp BIL</v>
      </c>
      <c r="D1204" s="952" t="s">
        <v>3280</v>
      </c>
      <c r="E1204" s="953">
        <f>+VLOOKUP(B1204,[31]Resumen!$B$1:$F$65536,4,0)</f>
        <v>1</v>
      </c>
      <c r="F1204" s="954">
        <f>+VLOOKUP(B1204,[31]Resumen!$B$1:$F$65536,5,0)</f>
        <v>1553306.0982189549</v>
      </c>
      <c r="G1204" s="900" t="s">
        <v>2359</v>
      </c>
      <c r="I1204" s="884"/>
    </row>
    <row r="1205" spans="1:9">
      <c r="A1205" s="634"/>
      <c r="B1205" s="950" t="s">
        <v>1412</v>
      </c>
      <c r="C1205" s="951" t="str">
        <f>+VLOOKUP(B1205,[31]Resumen!$B$1:$F$65536,2,0)</f>
        <v>Transformador de Potencia Trifásico 138/60/10 kV, 80 MVA (ONAF), 850 kVp BIL</v>
      </c>
      <c r="D1205" s="952" t="s">
        <v>3280</v>
      </c>
      <c r="E1205" s="953">
        <f>+VLOOKUP(B1205,[31]Resumen!$B$1:$F$65536,4,0)</f>
        <v>1</v>
      </c>
      <c r="F1205" s="954">
        <f>+VLOOKUP(B1205,[31]Resumen!$B$1:$F$65536,5,0)</f>
        <v>1518947.6126025405</v>
      </c>
      <c r="G1205" s="900" t="s">
        <v>2359</v>
      </c>
      <c r="I1205" s="884"/>
    </row>
    <row r="1206" spans="1:9">
      <c r="A1206" s="634"/>
      <c r="B1206" s="950" t="s">
        <v>1413</v>
      </c>
      <c r="C1206" s="951" t="str">
        <f>+VLOOKUP(B1206,[31]Resumen!$B$1:$F$65536,2,0)</f>
        <v>Transformador de Potencia Trifásico 138/60/10 kV, 75 MVA (ONAF), 850 kVp BIL</v>
      </c>
      <c r="D1206" s="952" t="s">
        <v>3280</v>
      </c>
      <c r="E1206" s="953">
        <f>+VLOOKUP(B1206,[31]Resumen!$B$1:$F$65536,4,0)</f>
        <v>1</v>
      </c>
      <c r="F1206" s="954">
        <f>+VLOOKUP(B1206,[31]Resumen!$B$1:$F$65536,5,0)</f>
        <v>1482370.9580392502</v>
      </c>
      <c r="G1206" s="900" t="s">
        <v>2359</v>
      </c>
      <c r="I1206" s="884"/>
    </row>
    <row r="1207" spans="1:9">
      <c r="A1207" s="634"/>
      <c r="B1207" s="950" t="s">
        <v>1414</v>
      </c>
      <c r="C1207" s="951" t="str">
        <f>+VLOOKUP(B1207,[31]Resumen!$B$1:$F$65536,2,0)</f>
        <v>Transformador de Potencia Trifásico 138/60/10 kV, 70 MVA (ONAF), 850 kVp BIL</v>
      </c>
      <c r="D1207" s="952" t="s">
        <v>3280</v>
      </c>
      <c r="E1207" s="953">
        <f>+VLOOKUP(B1207,[31]Resumen!$B$1:$F$65536,4,0)</f>
        <v>1</v>
      </c>
      <c r="F1207" s="954">
        <f>+VLOOKUP(B1207,[31]Resumen!$B$1:$F$65536,5,0)</f>
        <v>1443269.8385337612</v>
      </c>
      <c r="G1207" s="900" t="s">
        <v>2359</v>
      </c>
      <c r="I1207" s="884"/>
    </row>
    <row r="1208" spans="1:9">
      <c r="A1208" s="634"/>
      <c r="B1208" s="950" t="s">
        <v>1415</v>
      </c>
      <c r="C1208" s="951" t="str">
        <f>+VLOOKUP(B1208,[31]Resumen!$B$1:$F$65536,2,0)</f>
        <v>Transformador de Potencia Trifásico 138/60/10 kV, 65 MVA (ONAF), 850 kVp BIL</v>
      </c>
      <c r="D1208" s="952" t="s">
        <v>3280</v>
      </c>
      <c r="E1208" s="953">
        <f>+VLOOKUP(B1208,[31]Resumen!$B$1:$F$65536,4,0)</f>
        <v>1</v>
      </c>
      <c r="F1208" s="954">
        <f>+VLOOKUP(B1208,[31]Resumen!$B$1:$F$65536,5,0)</f>
        <v>1401269.7794980938</v>
      </c>
      <c r="G1208" s="900" t="s">
        <v>2359</v>
      </c>
      <c r="I1208" s="884"/>
    </row>
    <row r="1209" spans="1:9">
      <c r="A1209" s="634"/>
      <c r="B1209" s="950" t="s">
        <v>1416</v>
      </c>
      <c r="C1209" s="951" t="str">
        <f>+VLOOKUP(B1209,[31]Resumen!$B$1:$F$65536,2,0)</f>
        <v>Transformador de Potencia Trifásico 138/60/10 kV, 60 MVA (ONAF), 850 kVp BIL</v>
      </c>
      <c r="D1209" s="952" t="s">
        <v>3280</v>
      </c>
      <c r="E1209" s="953">
        <f>+VLOOKUP(B1209,[31]Resumen!$B$1:$F$65536,4,0)</f>
        <v>1</v>
      </c>
      <c r="F1209" s="954">
        <f>+VLOOKUP(B1209,[31]Resumen!$B$1:$F$65536,5,0)</f>
        <v>1355906.2598933498</v>
      </c>
      <c r="G1209" s="900" t="s">
        <v>2359</v>
      </c>
      <c r="I1209" s="884"/>
    </row>
    <row r="1210" spans="1:9">
      <c r="A1210" s="634"/>
      <c r="B1210" s="950" t="s">
        <v>1417</v>
      </c>
      <c r="C1210" s="951" t="str">
        <f>+VLOOKUP(B1210,[31]Resumen!$B$1:$F$65536,2,0)</f>
        <v>Transformador de Potencia Trifásico 138/60/10 kV, 55 MVA (ONAF), 850 kVp BIL</v>
      </c>
      <c r="D1210" s="952" t="s">
        <v>3280</v>
      </c>
      <c r="E1210" s="953">
        <f>+VLOOKUP(B1210,[31]Resumen!$B$1:$F$65536,4,0)</f>
        <v>1</v>
      </c>
      <c r="F1210" s="954">
        <f>+VLOOKUP(B1210,[31]Resumen!$B$1:$F$65536,5,0)</f>
        <v>1306593.306588426</v>
      </c>
      <c r="G1210" s="900" t="s">
        <v>2359</v>
      </c>
      <c r="I1210" s="884"/>
    </row>
    <row r="1211" spans="1:9">
      <c r="A1211" s="634"/>
      <c r="B1211" s="950" t="s">
        <v>1418</v>
      </c>
      <c r="C1211" s="951" t="str">
        <f>+VLOOKUP(B1211,[31]Resumen!$B$1:$F$65536,2,0)</f>
        <v>Transformador de Potencia Trifásico 138/60/10 kV, 50 MVA (ONAF), 850 kVp BIL</v>
      </c>
      <c r="D1211" s="952" t="s">
        <v>3280</v>
      </c>
      <c r="E1211" s="953">
        <f>+VLOOKUP(B1211,[31]Resumen!$B$1:$F$65536,4,0)</f>
        <v>1</v>
      </c>
      <c r="F1211" s="954">
        <f>+VLOOKUP(B1211,[31]Resumen!$B$1:$F$65536,5,0)</f>
        <v>1252577.0778056676</v>
      </c>
      <c r="G1211" s="900" t="s">
        <v>2359</v>
      </c>
      <c r="I1211" s="884"/>
    </row>
    <row r="1212" spans="1:9">
      <c r="A1212" s="634"/>
      <c r="B1212" s="950" t="s">
        <v>1419</v>
      </c>
      <c r="C1212" s="951" t="str">
        <f>+VLOOKUP(B1212,[31]Resumen!$B$1:$F$65536,2,0)</f>
        <v>Transformador de Potencia Trifásico 138/60/10 kV, 45 MVA (ONAF), 850 kVp BIL</v>
      </c>
      <c r="D1212" s="952" t="s">
        <v>3280</v>
      </c>
      <c r="E1212" s="953">
        <f>+VLOOKUP(B1212,[31]Resumen!$B$1:$F$65536,4,0)</f>
        <v>1</v>
      </c>
      <c r="F1212" s="954">
        <f>+VLOOKUP(B1212,[31]Resumen!$B$1:$F$65536,5,0)</f>
        <v>1192864.9071841594</v>
      </c>
      <c r="G1212" s="900" t="s">
        <v>2359</v>
      </c>
      <c r="I1212" s="884"/>
    </row>
    <row r="1213" spans="1:9">
      <c r="A1213" s="634"/>
      <c r="B1213" s="950" t="s">
        <v>1420</v>
      </c>
      <c r="C1213" s="951" t="str">
        <f>+VLOOKUP(B1213,[31]Resumen!$B$1:$F$65536,2,0)</f>
        <v>Transformador de Potencia Trifásico 138/60/10 kV, 40 MVA (ONAF), 850 kVp BIL</v>
      </c>
      <c r="D1213" s="952" t="s">
        <v>3280</v>
      </c>
      <c r="E1213" s="953">
        <f>+VLOOKUP(B1213,[31]Resumen!$B$1:$F$65536,4,0)</f>
        <v>1</v>
      </c>
      <c r="F1213" s="954">
        <f>+VLOOKUP(B1213,[31]Resumen!$B$1:$F$65536,5,0)</f>
        <v>1126112.3796597673</v>
      </c>
      <c r="G1213" s="900" t="s">
        <v>2359</v>
      </c>
      <c r="I1213" s="884"/>
    </row>
    <row r="1214" spans="1:9">
      <c r="A1214" s="634"/>
      <c r="B1214" s="950" t="s">
        <v>1421</v>
      </c>
      <c r="C1214" s="951" t="str">
        <f>+VLOOKUP(B1214,[31]Resumen!$B$1:$F$65536,2,0)</f>
        <v>Transformador de Potencia Trifásico 138/60/10 kV, 35 MVA (ONAF), 850 kVp BIL</v>
      </c>
      <c r="D1214" s="952" t="s">
        <v>3280</v>
      </c>
      <c r="E1214" s="953">
        <f>+VLOOKUP(B1214,[31]Resumen!$B$1:$F$65536,4,0)</f>
        <v>1</v>
      </c>
      <c r="F1214" s="954">
        <f>+VLOOKUP(B1214,[31]Resumen!$B$1:$F$65536,5,0)</f>
        <v>1050434.6055909875</v>
      </c>
      <c r="G1214" s="900" t="s">
        <v>2359</v>
      </c>
      <c r="I1214" s="884"/>
    </row>
    <row r="1215" spans="1:9">
      <c r="A1215" s="634"/>
      <c r="B1215" s="950" t="s">
        <v>1422</v>
      </c>
      <c r="C1215" s="951" t="str">
        <f>+VLOOKUP(B1215,[31]Resumen!$B$1:$F$65536,2,0)</f>
        <v>Transformador de Potencia Trifásico 138/60/10 kV, 30 MVA (ONAF), 850 kVp BIL</v>
      </c>
      <c r="D1215" s="952" t="s">
        <v>3280</v>
      </c>
      <c r="E1215" s="953">
        <f>+VLOOKUP(B1215,[31]Resumen!$B$1:$F$65536,4,0)</f>
        <v>1</v>
      </c>
      <c r="F1215" s="954">
        <f>+VLOOKUP(B1215,[31]Resumen!$B$1:$F$65536,5,0)</f>
        <v>963071.02695057681</v>
      </c>
      <c r="G1215" s="900" t="s">
        <v>2359</v>
      </c>
      <c r="I1215" s="884"/>
    </row>
    <row r="1216" spans="1:9">
      <c r="A1216" s="634"/>
      <c r="B1216" s="950" t="s">
        <v>1423</v>
      </c>
      <c r="C1216" s="951" t="str">
        <f>+VLOOKUP(B1216,[31]Resumen!$B$1:$F$65536,2,0)</f>
        <v>Transformador de Potencia Trifásico 138/60/10 kV, 25 MVA (ONAF), 850 kVp BIL</v>
      </c>
      <c r="D1216" s="952" t="s">
        <v>3280</v>
      </c>
      <c r="E1216" s="953">
        <f>+VLOOKUP(B1216,[31]Resumen!$B$1:$F$65536,4,0)</f>
        <v>1</v>
      </c>
      <c r="F1216" s="954">
        <f>+VLOOKUP(B1216,[31]Resumen!$B$1:$F$65536,5,0)</f>
        <v>859741.84486289416</v>
      </c>
      <c r="G1216" s="900" t="s">
        <v>2359</v>
      </c>
      <c r="I1216" s="884"/>
    </row>
    <row r="1217" spans="1:9">
      <c r="A1217" s="634"/>
      <c r="B1217" s="950" t="s">
        <v>1424</v>
      </c>
      <c r="C1217" s="951" t="str">
        <f>+VLOOKUP(B1217,[31]Resumen!$B$1:$F$65536,2,0)</f>
        <v>Transformador de Potencia Trifásico 138/60/10 kV, 20 MVA (ONAF), 850 kVp BIL</v>
      </c>
      <c r="D1217" s="952" t="s">
        <v>3280</v>
      </c>
      <c r="E1217" s="953">
        <f>+VLOOKUP(B1217,[31]Resumen!$B$1:$F$65536,4,0)</f>
        <v>1</v>
      </c>
      <c r="F1217" s="954">
        <f>+VLOOKUP(B1217,[31]Resumen!$B$1:$F$65536,5,0)</f>
        <v>733277.146716994</v>
      </c>
      <c r="G1217" s="900" t="s">
        <v>2359</v>
      </c>
      <c r="I1217" s="884"/>
    </row>
    <row r="1218" spans="1:9">
      <c r="A1218" s="634"/>
      <c r="B1218" s="950" t="s">
        <v>1425</v>
      </c>
      <c r="C1218" s="951" t="str">
        <f>+VLOOKUP(B1218,[31]Resumen!$B$1:$F$65536,2,0)</f>
        <v>Transformador de Potencia Trifásico 138/60/10 kV, 15 MVA (ONAF), 850 kVp BIL</v>
      </c>
      <c r="D1218" s="952" t="s">
        <v>3280</v>
      </c>
      <c r="E1218" s="953">
        <f>+VLOOKUP(B1218,[31]Resumen!$B$1:$F$65536,4,0)</f>
        <v>1</v>
      </c>
      <c r="F1218" s="954">
        <f>+VLOOKUP(B1218,[31]Resumen!$B$1:$F$65536,5,0)</f>
        <v>630491.26039177272</v>
      </c>
      <c r="G1218" s="900" t="s">
        <v>2359</v>
      </c>
      <c r="I1218" s="884"/>
    </row>
    <row r="1219" spans="1:9">
      <c r="A1219" s="634"/>
      <c r="B1219" s="950" t="s">
        <v>1426</v>
      </c>
      <c r="C1219" s="951" t="str">
        <f>+VLOOKUP(B1219,[31]Resumen!$B$1:$F$65536,2,0)</f>
        <v>Transformador de Potencia Trifásico 138/60/10 kV, 10 MVA (ONAF), 850 kVp BIL</v>
      </c>
      <c r="D1219" s="952" t="s">
        <v>3280</v>
      </c>
      <c r="E1219" s="953">
        <f>+VLOOKUP(B1219,[31]Resumen!$B$1:$F$65536,4,0)</f>
        <v>1</v>
      </c>
      <c r="F1219" s="954">
        <f>+VLOOKUP(B1219,[31]Resumen!$B$1:$F$65536,5,0)</f>
        <v>494338.36348793708</v>
      </c>
      <c r="G1219" s="900" t="s">
        <v>2359</v>
      </c>
      <c r="I1219" s="884"/>
    </row>
    <row r="1220" spans="1:9">
      <c r="A1220" s="634"/>
      <c r="B1220" s="950" t="s">
        <v>1427</v>
      </c>
      <c r="C1220" s="951" t="str">
        <f>+VLOOKUP(B1220,[31]Resumen!$B$1:$F$65536,2,0)</f>
        <v>Transformador de Potencia Trifásico 138/60/10 kV, 9 MVA (ONAF), 850 kVp BIL</v>
      </c>
      <c r="D1220" s="952" t="s">
        <v>3280</v>
      </c>
      <c r="E1220" s="953">
        <f>+VLOOKUP(B1220,[31]Resumen!$B$1:$F$65536,4,0)</f>
        <v>1</v>
      </c>
      <c r="F1220" s="954">
        <f>+VLOOKUP(B1220,[31]Resumen!$B$1:$F$65536,5,0)</f>
        <v>464055.38979339186</v>
      </c>
      <c r="G1220" s="900" t="s">
        <v>2359</v>
      </c>
      <c r="I1220" s="884"/>
    </row>
    <row r="1221" spans="1:9">
      <c r="A1221" s="634"/>
      <c r="B1221" s="950" t="s">
        <v>1428</v>
      </c>
      <c r="C1221" s="951" t="str">
        <f>+VLOOKUP(B1221,[31]Resumen!$B$1:$F$65536,2,0)</f>
        <v>Transformador de Potencia Trifásico 138/60/10 kV, 8 MVA (ONAF), 850 kVp BIL</v>
      </c>
      <c r="D1221" s="952" t="s">
        <v>3280</v>
      </c>
      <c r="E1221" s="953">
        <f>+VLOOKUP(B1221,[31]Resumen!$B$1:$F$65536,4,0)</f>
        <v>1</v>
      </c>
      <c r="F1221" s="954">
        <f>+VLOOKUP(B1221,[31]Resumen!$B$1:$F$65536,5,0)</f>
        <v>432392.65466631757</v>
      </c>
      <c r="G1221" s="900" t="s">
        <v>2359</v>
      </c>
      <c r="I1221" s="884"/>
    </row>
    <row r="1222" spans="1:9">
      <c r="A1222" s="634"/>
      <c r="B1222" s="950" t="s">
        <v>1429</v>
      </c>
      <c r="C1222" s="951" t="str">
        <f>+VLOOKUP(B1222,[31]Resumen!$B$1:$F$65536,2,0)</f>
        <v>Transformador de Potencia Trifásico 138/60/10 kV, 7 MVA (ONAF), 850 kVp BIL</v>
      </c>
      <c r="D1222" s="952" t="s">
        <v>3280</v>
      </c>
      <c r="E1222" s="953">
        <f>+VLOOKUP(B1222,[31]Resumen!$B$1:$F$65536,4,0)</f>
        <v>1</v>
      </c>
      <c r="F1222" s="954">
        <f>+VLOOKUP(B1222,[31]Resumen!$B$1:$F$65536,5,0)</f>
        <v>399101.29732980748</v>
      </c>
      <c r="G1222" s="900" t="s">
        <v>2359</v>
      </c>
      <c r="I1222" s="884"/>
    </row>
    <row r="1223" spans="1:9">
      <c r="A1223" s="634"/>
      <c r="B1223" s="950" t="s">
        <v>1430</v>
      </c>
      <c r="C1223" s="951" t="str">
        <f>+VLOOKUP(B1223,[31]Resumen!$B$1:$F$65536,2,0)</f>
        <v>Transformador de Potencia Trifásico 138/60/10 kV, 6 MVA (ONAF), 850 kVp BIL</v>
      </c>
      <c r="D1223" s="952" t="s">
        <v>3280</v>
      </c>
      <c r="E1223" s="953">
        <f>+VLOOKUP(B1223,[31]Resumen!$B$1:$F$65536,4,0)</f>
        <v>1</v>
      </c>
      <c r="F1223" s="954">
        <f>+VLOOKUP(B1223,[31]Resumen!$B$1:$F$65536,5,0)</f>
        <v>363843.87281701242</v>
      </c>
      <c r="G1223" s="900" t="s">
        <v>2359</v>
      </c>
      <c r="I1223" s="884"/>
    </row>
    <row r="1224" spans="1:9">
      <c r="A1224" s="634"/>
      <c r="B1224" s="950" t="s">
        <v>1431</v>
      </c>
      <c r="C1224" s="951" t="str">
        <f>+VLOOKUP(B1224,[31]Resumen!$B$1:$F$65536,2,0)</f>
        <v>Transformador de Potencia Trifásico 138/60/10 kV, 5 MVA (ONAF), 850 kVp BIL</v>
      </c>
      <c r="D1224" s="952" t="s">
        <v>3280</v>
      </c>
      <c r="E1224" s="953">
        <f>+VLOOKUP(B1224,[31]Resumen!$B$1:$F$65536,4,0)</f>
        <v>1</v>
      </c>
      <c r="F1224" s="954">
        <f>+VLOOKUP(B1224,[31]Resumen!$B$1:$F$65536,5,0)</f>
        <v>326141.69061042962</v>
      </c>
      <c r="G1224" s="900" t="s">
        <v>2359</v>
      </c>
      <c r="I1224" s="884"/>
    </row>
    <row r="1225" spans="1:9">
      <c r="A1225" s="634"/>
      <c r="B1225" s="950" t="s">
        <v>1432</v>
      </c>
      <c r="C1225" s="951" t="str">
        <f>+VLOOKUP(B1225,[31]Resumen!$B$1:$F$65536,2,0)</f>
        <v>Transformador de Potencia Trifásico 138/60/10 kV, 3 MVA (ONAF), 850 kVp BIL</v>
      </c>
      <c r="D1225" s="952" t="s">
        <v>3280</v>
      </c>
      <c r="E1225" s="953">
        <f>+VLOOKUP(B1225,[31]Resumen!$B$1:$F$65536,4,0)</f>
        <v>1</v>
      </c>
      <c r="F1225" s="954">
        <f>+VLOOKUP(B1225,[31]Resumen!$B$1:$F$65536,5,0)</f>
        <v>285272.76419614907</v>
      </c>
      <c r="G1225" s="900" t="s">
        <v>2359</v>
      </c>
      <c r="I1225" s="884"/>
    </row>
    <row r="1226" spans="1:9">
      <c r="A1226" s="634"/>
      <c r="B1226" s="950" t="s">
        <v>1433</v>
      </c>
      <c r="C1226" s="951" t="str">
        <f>+VLOOKUP(B1226,[31]Resumen!$B$1:$F$65536,2,0)</f>
        <v>Transformador de Potencia Trifásico 138/33/10 kV, 100 MVA (ONAF), 850 kVp BIL</v>
      </c>
      <c r="D1226" s="952" t="s">
        <v>3280</v>
      </c>
      <c r="E1226" s="953">
        <f>+VLOOKUP(B1226,[31]Resumen!$B$1:$F$65536,4,0)</f>
        <v>0</v>
      </c>
      <c r="F1226" s="954">
        <f>+VLOOKUP(B1226,[31]Resumen!$B$1:$F$65536,5,0)</f>
        <v>1628999.3229487259</v>
      </c>
      <c r="G1226" s="900" t="s">
        <v>2359</v>
      </c>
      <c r="I1226" s="884"/>
    </row>
    <row r="1227" spans="1:9">
      <c r="A1227" s="634"/>
      <c r="B1227" s="950" t="s">
        <v>1434</v>
      </c>
      <c r="C1227" s="951" t="str">
        <f>+VLOOKUP(B1227,[31]Resumen!$B$1:$F$65536,2,0)</f>
        <v>Transformador de Potencia Trifásico 138/33/10 kV, 95 MVA (ONAF), 850 kVp BIL</v>
      </c>
      <c r="D1227" s="952" t="s">
        <v>3280</v>
      </c>
      <c r="E1227" s="953">
        <f>+VLOOKUP(B1227,[31]Resumen!$B$1:$F$65536,4,0)</f>
        <v>1</v>
      </c>
      <c r="F1227" s="954">
        <f>+VLOOKUP(B1227,[31]Resumen!$B$1:$F$65536,5,0)</f>
        <v>1600219.260904961</v>
      </c>
      <c r="G1227" s="900" t="s">
        <v>2359</v>
      </c>
      <c r="I1227" s="884"/>
    </row>
    <row r="1228" spans="1:9">
      <c r="A1228" s="634"/>
      <c r="B1228" s="950" t="s">
        <v>1435</v>
      </c>
      <c r="C1228" s="951" t="str">
        <f>+VLOOKUP(B1228,[31]Resumen!$B$1:$F$65536,2,0)</f>
        <v>Transformador de Potencia Trifásico 138/33/10 kV, 90 MVA (ONAF), 850 kVp BIL</v>
      </c>
      <c r="D1228" s="952" t="s">
        <v>3280</v>
      </c>
      <c r="E1228" s="953">
        <f>+VLOOKUP(B1228,[31]Resumen!$B$1:$F$65536,4,0)</f>
        <v>1</v>
      </c>
      <c r="F1228" s="954">
        <f>+VLOOKUP(B1228,[31]Resumen!$B$1:$F$65536,5,0)</f>
        <v>1569882.7812291668</v>
      </c>
      <c r="G1228" s="900" t="s">
        <v>2359</v>
      </c>
      <c r="I1228" s="884"/>
    </row>
    <row r="1229" spans="1:9">
      <c r="A1229" s="634"/>
      <c r="B1229" s="950" t="s">
        <v>1436</v>
      </c>
      <c r="C1229" s="951" t="str">
        <f>+VLOOKUP(B1229,[31]Resumen!$B$1:$F$65536,2,0)</f>
        <v>Transformador de Potencia Trifásico 138/33/10 kV, 85 MVA (ONAF), 850 kVp BIL</v>
      </c>
      <c r="D1229" s="952" t="s">
        <v>3280</v>
      </c>
      <c r="E1229" s="953">
        <f>+VLOOKUP(B1229,[31]Resumen!$B$1:$F$65536,4,0)</f>
        <v>1</v>
      </c>
      <c r="F1229" s="954">
        <f>+VLOOKUP(B1229,[31]Resumen!$B$1:$F$65536,5,0)</f>
        <v>1537811.8698892207</v>
      </c>
      <c r="G1229" s="900" t="s">
        <v>2359</v>
      </c>
      <c r="I1229" s="884"/>
    </row>
    <row r="1230" spans="1:9">
      <c r="A1230" s="634"/>
      <c r="B1230" s="950" t="s">
        <v>1437</v>
      </c>
      <c r="C1230" s="951" t="str">
        <f>+VLOOKUP(B1230,[31]Resumen!$B$1:$F$65536,2,0)</f>
        <v>Transformador de Potencia Trifásico 138/33/10 kV, 80 MVA (ONAF), 850 kVp BIL</v>
      </c>
      <c r="D1230" s="952" t="s">
        <v>3280</v>
      </c>
      <c r="E1230" s="953">
        <f>+VLOOKUP(B1230,[31]Resumen!$B$1:$F$65536,4,0)</f>
        <v>1</v>
      </c>
      <c r="F1230" s="954">
        <f>+VLOOKUP(B1230,[31]Resumen!$B$1:$F$65536,5,0)</f>
        <v>1503796.1101668302</v>
      </c>
      <c r="G1230" s="900" t="s">
        <v>2359</v>
      </c>
      <c r="I1230" s="884"/>
    </row>
    <row r="1231" spans="1:9">
      <c r="A1231" s="634"/>
      <c r="B1231" s="950" t="s">
        <v>1438</v>
      </c>
      <c r="C1231" s="951" t="str">
        <f>+VLOOKUP(B1231,[31]Resumen!$B$1:$F$65536,2,0)</f>
        <v>Transformador de Potencia Trifásico 138/33/10 kV, 75 MVA (ONAF), 850 kVp BIL</v>
      </c>
      <c r="D1231" s="952" t="s">
        <v>3280</v>
      </c>
      <c r="E1231" s="953">
        <f>+VLOOKUP(B1231,[31]Resumen!$B$1:$F$65536,4,0)</f>
        <v>1</v>
      </c>
      <c r="F1231" s="954">
        <f>+VLOOKUP(B1231,[31]Resumen!$B$1:$F$65536,5,0)</f>
        <v>1467584.3077328089</v>
      </c>
      <c r="G1231" s="900" t="s">
        <v>2359</v>
      </c>
      <c r="I1231" s="884"/>
    </row>
    <row r="1232" spans="1:9">
      <c r="A1232" s="634"/>
      <c r="B1232" s="950" t="s">
        <v>1439</v>
      </c>
      <c r="C1232" s="951" t="str">
        <f>+VLOOKUP(B1232,[31]Resumen!$B$1:$F$65536,2,0)</f>
        <v>Transformador de Potencia Trifásico 138/33/10 kV, 70 MVA (ONAF), 850 kVp BIL</v>
      </c>
      <c r="D1232" s="952" t="s">
        <v>3280</v>
      </c>
      <c r="E1232" s="953">
        <f>+VLOOKUP(B1232,[31]Resumen!$B$1:$F$65536,4,0)</f>
        <v>1</v>
      </c>
      <c r="F1232" s="954">
        <f>+VLOOKUP(B1232,[31]Resumen!$B$1:$F$65536,5,0)</f>
        <v>1428873.2218943869</v>
      </c>
      <c r="G1232" s="900" t="s">
        <v>2359</v>
      </c>
      <c r="I1232" s="884"/>
    </row>
    <row r="1233" spans="1:9">
      <c r="A1233" s="634"/>
      <c r="B1233" s="950" t="s">
        <v>1440</v>
      </c>
      <c r="C1233" s="951" t="str">
        <f>+VLOOKUP(B1233,[31]Resumen!$B$1:$F$65536,2,0)</f>
        <v>Transformador de Potencia Trifásico 138/33/10 kV, 65 MVA (ONAF), 850 kVp BIL</v>
      </c>
      <c r="D1233" s="952" t="s">
        <v>3280</v>
      </c>
      <c r="E1233" s="953">
        <f>+VLOOKUP(B1233,[31]Resumen!$B$1:$F$65536,4,0)</f>
        <v>1</v>
      </c>
      <c r="F1233" s="954">
        <f>+VLOOKUP(B1233,[31]Resumen!$B$1:$F$65536,5,0)</f>
        <v>1387292.1134476005</v>
      </c>
      <c r="G1233" s="900" t="s">
        <v>2359</v>
      </c>
      <c r="I1233" s="884"/>
    </row>
    <row r="1234" spans="1:9">
      <c r="A1234" s="634"/>
      <c r="B1234" s="950" t="s">
        <v>1441</v>
      </c>
      <c r="C1234" s="951" t="str">
        <f>+VLOOKUP(B1234,[31]Resumen!$B$1:$F$65536,2,0)</f>
        <v>Transformador de Potencia Trifásico 138/33/10 kV, 60 MVA (ONAF), 850 kVp BIL</v>
      </c>
      <c r="D1234" s="952" t="s">
        <v>3280</v>
      </c>
      <c r="E1234" s="953">
        <f>+VLOOKUP(B1234,[31]Resumen!$B$1:$F$65536,4,0)</f>
        <v>1</v>
      </c>
      <c r="F1234" s="954">
        <f>+VLOOKUP(B1234,[31]Resumen!$B$1:$F$65536,5,0)</f>
        <v>1342381.0949509137</v>
      </c>
      <c r="G1234" s="900" t="s">
        <v>2359</v>
      </c>
      <c r="I1234" s="884"/>
    </row>
    <row r="1235" spans="1:9">
      <c r="A1235" s="634"/>
      <c r="B1235" s="950" t="s">
        <v>1442</v>
      </c>
      <c r="C1235" s="951" t="str">
        <f>+VLOOKUP(B1235,[31]Resumen!$B$1:$F$65536,2,0)</f>
        <v>Transformador de Potencia Trifásico 138/33/10 kV, 55 MVA (ONAF), 850 kVp BIL</v>
      </c>
      <c r="D1235" s="952" t="s">
        <v>3280</v>
      </c>
      <c r="E1235" s="953">
        <f>+VLOOKUP(B1235,[31]Resumen!$B$1:$F$65536,4,0)</f>
        <v>1</v>
      </c>
      <c r="F1235" s="954">
        <f>+VLOOKUP(B1235,[31]Resumen!$B$1:$F$65536,5,0)</f>
        <v>1293560.0383552064</v>
      </c>
      <c r="G1235" s="900" t="s">
        <v>2359</v>
      </c>
      <c r="I1235" s="884"/>
    </row>
    <row r="1236" spans="1:9">
      <c r="A1236" s="634"/>
      <c r="B1236" s="950" t="s">
        <v>1443</v>
      </c>
      <c r="C1236" s="951" t="str">
        <f>+VLOOKUP(B1236,[31]Resumen!$B$1:$F$65536,2,0)</f>
        <v>Transformador de Potencia Trifásico 138/33/10 kV, 50 MVA (ONAF), 850 kVp BIL</v>
      </c>
      <c r="D1236" s="952" t="s">
        <v>3280</v>
      </c>
      <c r="E1236" s="953">
        <f>+VLOOKUP(B1236,[31]Resumen!$B$1:$F$65536,4,0)</f>
        <v>1</v>
      </c>
      <c r="F1236" s="954">
        <f>+VLOOKUP(B1236,[31]Resumen!$B$1:$F$65536,5,0)</f>
        <v>1240082.6214545562</v>
      </c>
      <c r="G1236" s="900" t="s">
        <v>2359</v>
      </c>
      <c r="I1236" s="884"/>
    </row>
    <row r="1237" spans="1:9">
      <c r="A1237" s="634"/>
      <c r="B1237" s="950" t="s">
        <v>1444</v>
      </c>
      <c r="C1237" s="951" t="str">
        <f>+VLOOKUP(B1237,[31]Resumen!$B$1:$F$65536,2,0)</f>
        <v>Transformador de Potencia Trifásico 138/33/10 kV, 45 MVA (ONAF), 850 kVp BIL</v>
      </c>
      <c r="D1237" s="952" t="s">
        <v>3280</v>
      </c>
      <c r="E1237" s="953">
        <f>+VLOOKUP(B1237,[31]Resumen!$B$1:$F$65536,4,0)</f>
        <v>1</v>
      </c>
      <c r="F1237" s="954">
        <f>+VLOOKUP(B1237,[31]Resumen!$B$1:$F$65536,5,0)</f>
        <v>1180966.0797349976</v>
      </c>
      <c r="G1237" s="900" t="s">
        <v>2359</v>
      </c>
      <c r="I1237" s="884"/>
    </row>
    <row r="1238" spans="1:9">
      <c r="A1238" s="634"/>
      <c r="B1238" s="950" t="s">
        <v>1445</v>
      </c>
      <c r="C1238" s="951" t="str">
        <f>+VLOOKUP(B1238,[31]Resumen!$B$1:$F$65536,2,0)</f>
        <v>Transformador de Potencia Trifásico 138/33/10 kV, 40 MVA (ONAF), 850 kVp BIL</v>
      </c>
      <c r="D1238" s="952" t="s">
        <v>3280</v>
      </c>
      <c r="E1238" s="953">
        <f>+VLOOKUP(B1238,[31]Resumen!$B$1:$F$65536,4,0)</f>
        <v>1</v>
      </c>
      <c r="F1238" s="954">
        <f>+VLOOKUP(B1238,[31]Resumen!$B$1:$F$65536,5,0)</f>
        <v>1114879.4086726611</v>
      </c>
      <c r="G1238" s="900" t="s">
        <v>2359</v>
      </c>
      <c r="I1238" s="884"/>
    </row>
    <row r="1239" spans="1:9">
      <c r="A1239" s="634"/>
      <c r="B1239" s="950" t="s">
        <v>1446</v>
      </c>
      <c r="C1239" s="951" t="str">
        <f>+VLOOKUP(B1239,[31]Resumen!$B$1:$F$65536,2,0)</f>
        <v>Transformador de Potencia Trifásico 138/33/10 kV, 35 MVA (ONAF), 850 kVp BIL</v>
      </c>
      <c r="D1239" s="952" t="s">
        <v>3280</v>
      </c>
      <c r="E1239" s="953">
        <f>+VLOOKUP(B1239,[31]Resumen!$B$1:$F$65536,4,0)</f>
        <v>1</v>
      </c>
      <c r="F1239" s="954">
        <f>+VLOOKUP(B1239,[31]Resumen!$B$1:$F$65536,5,0)</f>
        <v>1039956.5204002173</v>
      </c>
      <c r="G1239" s="900" t="s">
        <v>2359</v>
      </c>
      <c r="I1239" s="884"/>
    </row>
    <row r="1240" spans="1:9">
      <c r="A1240" s="634"/>
      <c r="B1240" s="950" t="s">
        <v>1447</v>
      </c>
      <c r="C1240" s="951" t="str">
        <f>+VLOOKUP(B1240,[31]Resumen!$B$1:$F$65536,2,0)</f>
        <v>Transformador de Potencia Trifásico 138/33/10 kV, 30 MVA (ONAF), 850 kVp BIL</v>
      </c>
      <c r="D1240" s="952" t="s">
        <v>3280</v>
      </c>
      <c r="E1240" s="953">
        <f>+VLOOKUP(B1240,[31]Resumen!$B$1:$F$65536,4,0)</f>
        <v>1</v>
      </c>
      <c r="F1240" s="954">
        <f>+VLOOKUP(B1240,[31]Resumen!$B$1:$F$65536,5,0)</f>
        <v>953464.39345674485</v>
      </c>
      <c r="G1240" s="900" t="s">
        <v>2359</v>
      </c>
      <c r="I1240" s="884"/>
    </row>
    <row r="1241" spans="1:9">
      <c r="A1241" s="634"/>
      <c r="B1241" s="950" t="s">
        <v>1448</v>
      </c>
      <c r="C1241" s="951" t="str">
        <f>+VLOOKUP(B1241,[31]Resumen!$B$1:$F$65536,2,0)</f>
        <v>Transformador de Potencia Trifásico 138/33/10 kV, 25 MVA (ONAF), 850 kVp BIL</v>
      </c>
      <c r="D1241" s="952" t="s">
        <v>3280</v>
      </c>
      <c r="E1241" s="953">
        <f>+VLOOKUP(B1241,[31]Resumen!$B$1:$F$65536,4,0)</f>
        <v>1</v>
      </c>
      <c r="F1241" s="954">
        <f>+VLOOKUP(B1241,[31]Resumen!$B$1:$F$65536,5,0)</f>
        <v>851165.91996038682</v>
      </c>
      <c r="G1241" s="900" t="s">
        <v>2359</v>
      </c>
      <c r="I1241" s="884"/>
    </row>
    <row r="1242" spans="1:9">
      <c r="A1242" s="634"/>
      <c r="B1242" s="950" t="s">
        <v>1449</v>
      </c>
      <c r="C1242" s="951" t="str">
        <f>+VLOOKUP(B1242,[31]Resumen!$B$1:$F$65536,2,0)</f>
        <v>Transformador de Potencia Trifásico 138/33/10 kV, 20 MVA (ONAF), 850 kVp BIL</v>
      </c>
      <c r="D1242" s="952" t="s">
        <v>3280</v>
      </c>
      <c r="E1242" s="953">
        <f>+VLOOKUP(B1242,[31]Resumen!$B$1:$F$65536,4,0)</f>
        <v>1</v>
      </c>
      <c r="F1242" s="954">
        <f>+VLOOKUP(B1242,[31]Resumen!$B$1:$F$65536,5,0)</f>
        <v>725962.70717849198</v>
      </c>
      <c r="G1242" s="900" t="s">
        <v>2359</v>
      </c>
      <c r="I1242" s="884"/>
    </row>
    <row r="1243" spans="1:9">
      <c r="A1243" s="634"/>
      <c r="B1243" s="950" t="s">
        <v>1450</v>
      </c>
      <c r="C1243" s="951" t="str">
        <f>+VLOOKUP(B1243,[31]Resumen!$B$1:$F$65536,2,0)</f>
        <v>Transformador de Potencia Trifásico 138/33/10 kV, 15 MVA (ONAF), 850 kVp BIL</v>
      </c>
      <c r="D1243" s="952" t="s">
        <v>3280</v>
      </c>
      <c r="E1243" s="953">
        <f>+VLOOKUP(B1243,[31]Resumen!$B$1:$F$65536,4,0)</f>
        <v>1</v>
      </c>
      <c r="F1243" s="954">
        <f>+VLOOKUP(B1243,[31]Resumen!$B$1:$F$65536,5,0)</f>
        <v>624202.11006936489</v>
      </c>
      <c r="G1243" s="900" t="s">
        <v>2359</v>
      </c>
      <c r="I1243" s="884"/>
    </row>
    <row r="1244" spans="1:9">
      <c r="A1244" s="634"/>
      <c r="B1244" s="950" t="s">
        <v>1451</v>
      </c>
      <c r="C1244" s="951" t="str">
        <f>+VLOOKUP(B1244,[31]Resumen!$B$1:$F$65536,2,0)</f>
        <v>Transformador de Potencia Trifásico 138/33/10 kV, 10 MVA (ONAF), 850 kVp BIL</v>
      </c>
      <c r="D1244" s="952" t="s">
        <v>3280</v>
      </c>
      <c r="E1244" s="953">
        <f>+VLOOKUP(B1244,[31]Resumen!$B$1:$F$65536,4,0)</f>
        <v>1</v>
      </c>
      <c r="F1244" s="954">
        <f>+VLOOKUP(B1244,[31]Resumen!$B$1:$F$65536,5,0)</f>
        <v>489407.33831214492</v>
      </c>
      <c r="G1244" s="900" t="s">
        <v>2359</v>
      </c>
      <c r="I1244" s="884"/>
    </row>
    <row r="1245" spans="1:9">
      <c r="A1245" s="634"/>
      <c r="B1245" s="950" t="s">
        <v>1452</v>
      </c>
      <c r="C1245" s="951" t="str">
        <f>+VLOOKUP(B1245,[31]Resumen!$B$1:$F$65536,2,0)</f>
        <v>Transformador de Potencia Trifásico 138/33/10 kV, 9 MVA (ONAF), 850 kVp BIL</v>
      </c>
      <c r="D1245" s="952" t="s">
        <v>3280</v>
      </c>
      <c r="E1245" s="953">
        <f>+VLOOKUP(B1245,[31]Resumen!$B$1:$F$65536,4,0)</f>
        <v>1</v>
      </c>
      <c r="F1245" s="954">
        <f>+VLOOKUP(B1245,[31]Resumen!$B$1:$F$65536,5,0)</f>
        <v>459426.43728020275</v>
      </c>
      <c r="G1245" s="900" t="s">
        <v>2359</v>
      </c>
      <c r="I1245" s="884"/>
    </row>
    <row r="1246" spans="1:9">
      <c r="A1246" s="634"/>
      <c r="B1246" s="950" t="s">
        <v>1453</v>
      </c>
      <c r="C1246" s="951" t="str">
        <f>+VLOOKUP(B1246,[31]Resumen!$B$1:$F$65536,2,0)</f>
        <v>Transformador de Potencia Trifásico 138/33/10 kV, 8 MVA (ONAF), 850 kVp BIL</v>
      </c>
      <c r="D1246" s="952" t="s">
        <v>3280</v>
      </c>
      <c r="E1246" s="953">
        <f>+VLOOKUP(B1246,[31]Resumen!$B$1:$F$65536,4,0)</f>
        <v>1</v>
      </c>
      <c r="F1246" s="954">
        <f>+VLOOKUP(B1246,[31]Resumen!$B$1:$F$65536,5,0)</f>
        <v>428079.53793602105</v>
      </c>
      <c r="G1246" s="900" t="s">
        <v>2359</v>
      </c>
      <c r="I1246" s="884"/>
    </row>
    <row r="1247" spans="1:9">
      <c r="A1247" s="634"/>
      <c r="B1247" s="950" t="s">
        <v>1454</v>
      </c>
      <c r="C1247" s="951" t="str">
        <f>+VLOOKUP(B1247,[31]Resumen!$B$1:$F$65536,2,0)</f>
        <v>Transformador de Potencia Trifásico 138/33/10 kV, 7 MVA (ONAF), 850 kVp BIL</v>
      </c>
      <c r="D1247" s="952" t="s">
        <v>3280</v>
      </c>
      <c r="E1247" s="953">
        <f>+VLOOKUP(B1247,[31]Resumen!$B$1:$F$65536,4,0)</f>
        <v>1</v>
      </c>
      <c r="F1247" s="954">
        <f>+VLOOKUP(B1247,[31]Resumen!$B$1:$F$65536,5,0)</f>
        <v>395120.26188894262</v>
      </c>
      <c r="G1247" s="900" t="s">
        <v>2359</v>
      </c>
      <c r="I1247" s="884"/>
    </row>
    <row r="1248" spans="1:9">
      <c r="A1248" s="634"/>
      <c r="B1248" s="950" t="s">
        <v>1455</v>
      </c>
      <c r="C1248" s="951" t="str">
        <f>+VLOOKUP(B1248,[31]Resumen!$B$1:$F$65536,2,0)</f>
        <v>Transformador de Potencia Trifásico 138/33/10 kV, 6 MVA (ONAF), 850 kVp BIL</v>
      </c>
      <c r="D1248" s="952" t="s">
        <v>3280</v>
      </c>
      <c r="E1248" s="953">
        <f>+VLOOKUP(B1248,[31]Resumen!$B$1:$F$65536,4,0)</f>
        <v>1</v>
      </c>
      <c r="F1248" s="954">
        <f>+VLOOKUP(B1248,[31]Resumen!$B$1:$F$65536,5,0)</f>
        <v>360214.53018566273</v>
      </c>
      <c r="G1248" s="900" t="s">
        <v>2359</v>
      </c>
      <c r="I1248" s="884"/>
    </row>
    <row r="1249" spans="1:9">
      <c r="A1249" s="634"/>
      <c r="B1249" s="950" t="s">
        <v>1456</v>
      </c>
      <c r="C1249" s="951" t="str">
        <f>+VLOOKUP(B1249,[31]Resumen!$B$1:$F$65536,2,0)</f>
        <v>Transformador de Potencia Trifásico 138/33/10 kV, 5 MVA (ONAF), 850 kVp BIL</v>
      </c>
      <c r="D1249" s="952" t="s">
        <v>3280</v>
      </c>
      <c r="E1249" s="953">
        <f>+VLOOKUP(B1249,[31]Resumen!$B$1:$F$65536,4,0)</f>
        <v>1</v>
      </c>
      <c r="F1249" s="954">
        <f>+VLOOKUP(B1249,[31]Resumen!$B$1:$F$65536,5,0)</f>
        <v>322888.42724659061</v>
      </c>
      <c r="G1249" s="900" t="s">
        <v>2359</v>
      </c>
      <c r="I1249" s="884"/>
    </row>
    <row r="1250" spans="1:9">
      <c r="A1250" s="634"/>
      <c r="B1250" s="950" t="s">
        <v>1457</v>
      </c>
      <c r="C1250" s="951" t="str">
        <f>+VLOOKUP(B1250,[31]Resumen!$B$1:$F$65536,2,0)</f>
        <v>Transformador de Potencia Trifásico 138/33/10 kV, 3 MVA (ONAF), 850 kVp BIL</v>
      </c>
      <c r="D1250" s="952" t="s">
        <v>3280</v>
      </c>
      <c r="E1250" s="953">
        <f>+VLOOKUP(B1250,[31]Resumen!$B$1:$F$65536,4,0)</f>
        <v>1</v>
      </c>
      <c r="F1250" s="954">
        <f>+VLOOKUP(B1250,[31]Resumen!$B$1:$F$65536,5,0)</f>
        <v>282427.16837329249</v>
      </c>
      <c r="G1250" s="900" t="s">
        <v>2359</v>
      </c>
      <c r="I1250" s="884"/>
    </row>
    <row r="1251" spans="1:9">
      <c r="A1251" s="634"/>
      <c r="B1251" s="950" t="s">
        <v>1458</v>
      </c>
      <c r="C1251" s="951" t="str">
        <f>+VLOOKUP(B1251,[31]Resumen!$B$1:$F$65536,2,0)</f>
        <v>Transformador de Potencia Trifásico 138/33/23 kV, 100 MVA (ONAF), 850 kVp BIL</v>
      </c>
      <c r="D1251" s="952" t="s">
        <v>3280</v>
      </c>
      <c r="E1251" s="953">
        <f>+VLOOKUP(B1251,[31]Resumen!$B$1:$F$65536,4,0)</f>
        <v>0</v>
      </c>
      <c r="F1251" s="954">
        <f>+VLOOKUP(B1251,[31]Resumen!$B$1:$F$65536,5,0)</f>
        <v>1637185.2491946993</v>
      </c>
      <c r="G1251" s="900" t="s">
        <v>2359</v>
      </c>
      <c r="I1251" s="884"/>
    </row>
    <row r="1252" spans="1:9">
      <c r="A1252" s="634"/>
      <c r="B1252" s="950" t="s">
        <v>1459</v>
      </c>
      <c r="C1252" s="951" t="str">
        <f>+VLOOKUP(B1252,[31]Resumen!$B$1:$F$65536,2,0)</f>
        <v>Transformador de Potencia Trifásico 138/33/23 kV, 95 MVA (ONAF), 850 kVp BIL</v>
      </c>
      <c r="D1252" s="952" t="s">
        <v>3280</v>
      </c>
      <c r="E1252" s="953">
        <f>+VLOOKUP(B1252,[31]Resumen!$B$1:$F$65536,4,0)</f>
        <v>1</v>
      </c>
      <c r="F1252" s="954">
        <f>+VLOOKUP(B1252,[31]Resumen!$B$1:$F$65536,5,0)</f>
        <v>1608260.5637235788</v>
      </c>
      <c r="G1252" s="900" t="s">
        <v>2359</v>
      </c>
      <c r="I1252" s="884"/>
    </row>
    <row r="1253" spans="1:9">
      <c r="A1253" s="634"/>
      <c r="B1253" s="950" t="s">
        <v>1460</v>
      </c>
      <c r="C1253" s="951" t="str">
        <f>+VLOOKUP(B1253,[31]Resumen!$B$1:$F$65536,2,0)</f>
        <v>Transformador de Potencia Trifásico 138/33/23 kV, 90 MVA (ONAF), 850 kVp BIL</v>
      </c>
      <c r="D1253" s="952" t="s">
        <v>3280</v>
      </c>
      <c r="E1253" s="953">
        <f>+VLOOKUP(B1253,[31]Resumen!$B$1:$F$65536,4,0)</f>
        <v>1</v>
      </c>
      <c r="F1253" s="954">
        <f>+VLOOKUP(B1253,[31]Resumen!$B$1:$F$65536,5,0)</f>
        <v>1577771.6394262982</v>
      </c>
      <c r="G1253" s="900" t="s">
        <v>2359</v>
      </c>
      <c r="I1253" s="884"/>
    </row>
    <row r="1254" spans="1:9">
      <c r="A1254" s="634"/>
      <c r="B1254" s="950" t="s">
        <v>1461</v>
      </c>
      <c r="C1254" s="951" t="str">
        <f>+VLOOKUP(B1254,[31]Resumen!$B$1:$F$65536,2,0)</f>
        <v>Transformador de Potencia Trifásico 138/33/23 kV, 85 MVA (ONAF), 850 kVp BIL</v>
      </c>
      <c r="D1254" s="952" t="s">
        <v>3280</v>
      </c>
      <c r="E1254" s="953">
        <f>+VLOOKUP(B1254,[31]Resumen!$B$1:$F$65536,4,0)</f>
        <v>1</v>
      </c>
      <c r="F1254" s="954">
        <f>+VLOOKUP(B1254,[31]Resumen!$B$1:$F$65536,5,0)</f>
        <v>1545539.5677278601</v>
      </c>
      <c r="G1254" s="900" t="s">
        <v>2359</v>
      </c>
      <c r="I1254" s="884"/>
    </row>
    <row r="1255" spans="1:9">
      <c r="A1255" s="634"/>
      <c r="B1255" s="950" t="s">
        <v>1462</v>
      </c>
      <c r="C1255" s="951" t="str">
        <f>+VLOOKUP(B1255,[31]Resumen!$B$1:$F$65536,2,0)</f>
        <v>Transformador de Potencia Trifásico 138/33/23 kV, 80 MVA (ONAF), 850 kVp BIL</v>
      </c>
      <c r="D1255" s="952" t="s">
        <v>3280</v>
      </c>
      <c r="E1255" s="953">
        <f>+VLOOKUP(B1255,[31]Resumen!$B$1:$F$65536,4,0)</f>
        <v>1</v>
      </c>
      <c r="F1255" s="954">
        <f>+VLOOKUP(B1255,[31]Resumen!$B$1:$F$65536,5,0)</f>
        <v>1511352.8745395278</v>
      </c>
      <c r="G1255" s="900" t="s">
        <v>2359</v>
      </c>
      <c r="I1255" s="884"/>
    </row>
    <row r="1256" spans="1:9">
      <c r="A1256" s="634"/>
      <c r="B1256" s="950" t="s">
        <v>1463</v>
      </c>
      <c r="C1256" s="951" t="str">
        <f>+VLOOKUP(B1256,[31]Resumen!$B$1:$F$65536,2,0)</f>
        <v>Transformador de Potencia Trifásico 138/33/23 kV, 75 MVA (ONAF), 850 kVp BIL</v>
      </c>
      <c r="D1256" s="952" t="s">
        <v>3280</v>
      </c>
      <c r="E1256" s="953">
        <f>+VLOOKUP(B1256,[31]Resumen!$B$1:$F$65536,4,0)</f>
        <v>1</v>
      </c>
      <c r="F1256" s="954">
        <f>+VLOOKUP(B1256,[31]Resumen!$B$1:$F$65536,5,0)</f>
        <v>1474959.1032490542</v>
      </c>
      <c r="G1256" s="900" t="s">
        <v>2359</v>
      </c>
      <c r="I1256" s="884"/>
    </row>
    <row r="1257" spans="1:9">
      <c r="A1257" s="634"/>
      <c r="B1257" s="950" t="s">
        <v>1464</v>
      </c>
      <c r="C1257" s="951" t="str">
        <f>+VLOOKUP(B1257,[31]Resumen!$B$1:$F$65536,2,0)</f>
        <v>Transformador de Potencia Trifásico 138/33/23 kV, 70 MVA (ONAF), 850 kVp BIL</v>
      </c>
      <c r="D1257" s="952" t="s">
        <v>3280</v>
      </c>
      <c r="E1257" s="953">
        <f>+VLOOKUP(B1257,[31]Resumen!$B$1:$F$65536,4,0)</f>
        <v>1</v>
      </c>
      <c r="F1257" s="954">
        <f>+VLOOKUP(B1257,[31]Resumen!$B$1:$F$65536,5,0)</f>
        <v>1436053.4893410923</v>
      </c>
      <c r="G1257" s="900" t="s">
        <v>2359</v>
      </c>
      <c r="I1257" s="884"/>
    </row>
    <row r="1258" spans="1:9">
      <c r="A1258" s="634"/>
      <c r="B1258" s="950" t="s">
        <v>1465</v>
      </c>
      <c r="C1258" s="951" t="str">
        <f>+VLOOKUP(B1258,[31]Resumen!$B$1:$F$65536,2,0)</f>
        <v>Transformador de Potencia Trifásico 138/33/23 kV, 65 MVA (ONAF), 850 kVp BIL</v>
      </c>
      <c r="D1258" s="952" t="s">
        <v>3280</v>
      </c>
      <c r="E1258" s="953">
        <f>+VLOOKUP(B1258,[31]Resumen!$B$1:$F$65536,4,0)</f>
        <v>1</v>
      </c>
      <c r="F1258" s="954">
        <f>+VLOOKUP(B1258,[31]Resumen!$B$1:$F$65536,5,0)</f>
        <v>1394263.4306006036</v>
      </c>
      <c r="G1258" s="900" t="s">
        <v>2359</v>
      </c>
      <c r="I1258" s="884"/>
    </row>
    <row r="1259" spans="1:9">
      <c r="A1259" s="634"/>
      <c r="B1259" s="950" t="s">
        <v>1466</v>
      </c>
      <c r="C1259" s="951" t="str">
        <f>+VLOOKUP(B1259,[31]Resumen!$B$1:$F$65536,2,0)</f>
        <v>Transformador de Potencia Trifásico 138/33/23 kV, 60 MVA (ONAF), 850 kVp BIL</v>
      </c>
      <c r="D1259" s="952" t="s">
        <v>3280</v>
      </c>
      <c r="E1259" s="953">
        <f>+VLOOKUP(B1259,[31]Resumen!$B$1:$F$65536,4,0)</f>
        <v>1</v>
      </c>
      <c r="F1259" s="954">
        <f>+VLOOKUP(B1259,[31]Resumen!$B$1:$F$65536,5,0)</f>
        <v>1349126.7285938831</v>
      </c>
      <c r="G1259" s="900" t="s">
        <v>2359</v>
      </c>
      <c r="I1259" s="884"/>
    </row>
    <row r="1260" spans="1:9">
      <c r="A1260" s="634"/>
      <c r="B1260" s="950" t="s">
        <v>1467</v>
      </c>
      <c r="C1260" s="951" t="str">
        <f>+VLOOKUP(B1260,[31]Resumen!$B$1:$F$65536,2,0)</f>
        <v>Transformador de Potencia Trifásico 138/33/23 kV, 55 MVA (ONAF), 850 kVp BIL</v>
      </c>
      <c r="D1260" s="952" t="s">
        <v>3280</v>
      </c>
      <c r="E1260" s="953">
        <f>+VLOOKUP(B1260,[31]Resumen!$B$1:$F$65536,4,0)</f>
        <v>1</v>
      </c>
      <c r="F1260" s="954">
        <f>+VLOOKUP(B1260,[31]Resumen!$B$1:$F$65536,5,0)</f>
        <v>1300060.3400554839</v>
      </c>
      <c r="G1260" s="900" t="s">
        <v>2359</v>
      </c>
      <c r="I1260" s="884"/>
    </row>
    <row r="1261" spans="1:9">
      <c r="A1261" s="634"/>
      <c r="B1261" s="950" t="s">
        <v>1468</v>
      </c>
      <c r="C1261" s="951" t="str">
        <f>+VLOOKUP(B1261,[31]Resumen!$B$1:$F$65536,2,0)</f>
        <v>Transformador de Potencia Trifásico 138/33/23 kV, 50 MVA (ONAF), 850 kVp BIL</v>
      </c>
      <c r="D1261" s="952" t="s">
        <v>3280</v>
      </c>
      <c r="E1261" s="953">
        <f>+VLOOKUP(B1261,[31]Resumen!$B$1:$F$65536,4,0)</f>
        <v>1</v>
      </c>
      <c r="F1261" s="954">
        <f>+VLOOKUP(B1261,[31]Resumen!$B$1:$F$65536,5,0)</f>
        <v>1246314.1924166395</v>
      </c>
      <c r="G1261" s="900" t="s">
        <v>2359</v>
      </c>
      <c r="I1261" s="884"/>
    </row>
    <row r="1262" spans="1:9">
      <c r="A1262" s="634"/>
      <c r="B1262" s="950" t="s">
        <v>1469</v>
      </c>
      <c r="C1262" s="951" t="str">
        <f>+VLOOKUP(B1262,[31]Resumen!$B$1:$F$65536,2,0)</f>
        <v>Transformador de Potencia Trifásico 138/33/23 kV, 45 MVA (ONAF), 850 kVp BIL</v>
      </c>
      <c r="D1262" s="952" t="s">
        <v>3280</v>
      </c>
      <c r="E1262" s="953">
        <f>+VLOOKUP(B1262,[31]Resumen!$B$1:$F$65536,4,0)</f>
        <v>1</v>
      </c>
      <c r="F1262" s="954">
        <f>+VLOOKUP(B1262,[31]Resumen!$B$1:$F$65536,5,0)</f>
        <v>1186900.5826482386</v>
      </c>
      <c r="G1262" s="900" t="s">
        <v>2359</v>
      </c>
      <c r="I1262" s="884"/>
    </row>
    <row r="1263" spans="1:9">
      <c r="A1263" s="634"/>
      <c r="B1263" s="950" t="s">
        <v>1470</v>
      </c>
      <c r="C1263" s="951" t="str">
        <f>+VLOOKUP(B1263,[31]Resumen!$B$1:$F$65536,2,0)</f>
        <v>Transformador de Potencia Trifásico 138/33/23 kV, 40 MVA (ONAF), 850 kVp BIL</v>
      </c>
      <c r="D1263" s="952" t="s">
        <v>3280</v>
      </c>
      <c r="E1263" s="953">
        <f>+VLOOKUP(B1263,[31]Resumen!$B$1:$F$65536,4,0)</f>
        <v>1</v>
      </c>
      <c r="F1263" s="954">
        <f>+VLOOKUP(B1263,[31]Resumen!$B$1:$F$65536,5,0)</f>
        <v>1120481.8177614685</v>
      </c>
      <c r="G1263" s="900" t="s">
        <v>2359</v>
      </c>
      <c r="I1263" s="884"/>
    </row>
    <row r="1264" spans="1:9">
      <c r="A1264" s="634"/>
      <c r="B1264" s="950" t="s">
        <v>1471</v>
      </c>
      <c r="C1264" s="951" t="str">
        <f>+VLOOKUP(B1264,[31]Resumen!$B$1:$F$65536,2,0)</f>
        <v>Transformador de Potencia Trifásico 138/33/23 kV, 35 MVA (ONAF), 850 kVp BIL</v>
      </c>
      <c r="D1264" s="952" t="s">
        <v>3280</v>
      </c>
      <c r="E1264" s="953">
        <f>+VLOOKUP(B1264,[31]Resumen!$B$1:$F$65536,4,0)</f>
        <v>1</v>
      </c>
      <c r="F1264" s="954">
        <f>+VLOOKUP(B1264,[31]Resumen!$B$1:$F$65536,5,0)</f>
        <v>1045182.4325630325</v>
      </c>
      <c r="G1264" s="900" t="s">
        <v>2359</v>
      </c>
      <c r="I1264" s="884"/>
    </row>
    <row r="1265" spans="1:9">
      <c r="A1265" s="634"/>
      <c r="B1265" s="950" t="s">
        <v>1472</v>
      </c>
      <c r="C1265" s="951" t="str">
        <f>+VLOOKUP(B1265,[31]Resumen!$B$1:$F$65536,2,0)</f>
        <v>Transformador de Potencia Trifásico 138/33/23 kV, 30 MVA (ONAF), 850 kVp BIL</v>
      </c>
      <c r="D1265" s="952" t="s">
        <v>3280</v>
      </c>
      <c r="E1265" s="953">
        <f>+VLOOKUP(B1265,[31]Resumen!$B$1:$F$65536,4,0)</f>
        <v>1</v>
      </c>
      <c r="F1265" s="954">
        <f>+VLOOKUP(B1265,[31]Resumen!$B$1:$F$65536,5,0)</f>
        <v>958255.67181582388</v>
      </c>
      <c r="G1265" s="900" t="s">
        <v>2359</v>
      </c>
      <c r="I1265" s="884"/>
    </row>
    <row r="1266" spans="1:9">
      <c r="A1266" s="634"/>
      <c r="B1266" s="950" t="s">
        <v>1473</v>
      </c>
      <c r="C1266" s="951" t="str">
        <f>+VLOOKUP(B1266,[31]Resumen!$B$1:$F$65536,2,0)</f>
        <v>Transformador de Potencia Trifásico 138/33/23 kV, 25 MVA (ONAF), 850 kVp BIL</v>
      </c>
      <c r="D1266" s="952" t="s">
        <v>3280</v>
      </c>
      <c r="E1266" s="953">
        <f>+VLOOKUP(B1266,[31]Resumen!$B$1:$F$65536,4,0)</f>
        <v>1</v>
      </c>
      <c r="F1266" s="954">
        <f>+VLOOKUP(B1266,[31]Resumen!$B$1:$F$65536,5,0)</f>
        <v>855443.13563857973</v>
      </c>
      <c r="G1266" s="900" t="s">
        <v>2359</v>
      </c>
      <c r="I1266" s="884"/>
    </row>
    <row r="1267" spans="1:9">
      <c r="A1267" s="634"/>
      <c r="B1267" s="950" t="s">
        <v>1474</v>
      </c>
      <c r="C1267" s="951" t="str">
        <f>+VLOOKUP(B1267,[31]Resumen!$B$1:$F$65536,2,0)</f>
        <v>Transformador de Potencia Trifásico 138/33/23 kV, 20 MVA (ONAF), 850 kVp BIL</v>
      </c>
      <c r="D1267" s="952" t="s">
        <v>3280</v>
      </c>
      <c r="E1267" s="953">
        <f>+VLOOKUP(B1267,[31]Resumen!$B$1:$F$65536,4,0)</f>
        <v>1</v>
      </c>
      <c r="F1267" s="954">
        <f>+VLOOKUP(B1267,[31]Resumen!$B$1:$F$65536,5,0)</f>
        <v>729610.76098340901</v>
      </c>
      <c r="G1267" s="900" t="s">
        <v>2359</v>
      </c>
      <c r="I1267" s="884"/>
    </row>
    <row r="1268" spans="1:9">
      <c r="A1268" s="634"/>
      <c r="B1268" s="950" t="s">
        <v>1475</v>
      </c>
      <c r="C1268" s="951" t="str">
        <f>+VLOOKUP(B1268,[31]Resumen!$B$1:$F$65536,2,0)</f>
        <v>Transformador de Potencia Trifásico 138/33/23 kV, 15 MVA (ONAF), 850 kVp BIL</v>
      </c>
      <c r="D1268" s="952" t="s">
        <v>3280</v>
      </c>
      <c r="E1268" s="953">
        <f>+VLOOKUP(B1268,[31]Resumen!$B$1:$F$65536,4,0)</f>
        <v>1</v>
      </c>
      <c r="F1268" s="954">
        <f>+VLOOKUP(B1268,[31]Resumen!$B$1:$F$65536,5,0)</f>
        <v>627338.80408981384</v>
      </c>
      <c r="G1268" s="900" t="s">
        <v>2359</v>
      </c>
      <c r="I1268" s="884"/>
    </row>
    <row r="1269" spans="1:9">
      <c r="A1269" s="634"/>
      <c r="B1269" s="950" t="s">
        <v>1476</v>
      </c>
      <c r="C1269" s="951" t="str">
        <f>+VLOOKUP(B1269,[31]Resumen!$B$1:$F$65536,2,0)</f>
        <v>Transformador de Potencia Trifásico 138/33/23 kV, 10 MVA (ONAF), 850 kVp BIL</v>
      </c>
      <c r="D1269" s="952" t="s">
        <v>3280</v>
      </c>
      <c r="E1269" s="953">
        <f>+VLOOKUP(B1269,[31]Resumen!$B$1:$F$65536,4,0)</f>
        <v>1</v>
      </c>
      <c r="F1269" s="954">
        <f>+VLOOKUP(B1269,[31]Resumen!$B$1:$F$65536,5,0)</f>
        <v>491866.67167049745</v>
      </c>
      <c r="G1269" s="900" t="s">
        <v>2359</v>
      </c>
      <c r="I1269" s="884"/>
    </row>
    <row r="1270" spans="1:9">
      <c r="A1270" s="634"/>
      <c r="B1270" s="950" t="s">
        <v>1477</v>
      </c>
      <c r="C1270" s="951" t="str">
        <f>+VLOOKUP(B1270,[31]Resumen!$B$1:$F$65536,2,0)</f>
        <v>Transformador de Potencia Trifásico 138/33/23 kV, 9 MVA (ONAF), 850 kVp BIL</v>
      </c>
      <c r="D1270" s="952" t="s">
        <v>3280</v>
      </c>
      <c r="E1270" s="953">
        <f>+VLOOKUP(B1270,[31]Resumen!$B$1:$F$65536,4,0)</f>
        <v>1</v>
      </c>
      <c r="F1270" s="954">
        <f>+VLOOKUP(B1270,[31]Resumen!$B$1:$F$65536,5,0)</f>
        <v>461735.1128444249</v>
      </c>
      <c r="G1270" s="900" t="s">
        <v>2359</v>
      </c>
      <c r="I1270" s="884"/>
    </row>
    <row r="1271" spans="1:9">
      <c r="A1271" s="634"/>
      <c r="B1271" s="950" t="s">
        <v>1478</v>
      </c>
      <c r="C1271" s="951" t="str">
        <f>+VLOOKUP(B1271,[31]Resumen!$B$1:$F$65536,2,0)</f>
        <v>Transformador de Potencia Trifásico 138/33/23 kV, 8 MVA (ONAF), 850 kVp BIL</v>
      </c>
      <c r="D1271" s="952" t="s">
        <v>3280</v>
      </c>
      <c r="E1271" s="953">
        <f>+VLOOKUP(B1271,[31]Resumen!$B$1:$F$65536,4,0)</f>
        <v>1</v>
      </c>
      <c r="F1271" s="954">
        <f>+VLOOKUP(B1271,[31]Resumen!$B$1:$F$65536,5,0)</f>
        <v>430230.69139298593</v>
      </c>
      <c r="G1271" s="900" t="s">
        <v>2359</v>
      </c>
      <c r="I1271" s="884"/>
    </row>
    <row r="1272" spans="1:9">
      <c r="A1272" s="634"/>
      <c r="B1272" s="950" t="s">
        <v>1479</v>
      </c>
      <c r="C1272" s="951" t="str">
        <f>+VLOOKUP(B1272,[31]Resumen!$B$1:$F$65536,2,0)</f>
        <v>Transformador de Potencia Trifásico 138/33/23 kV, 7 MVA (ONAF), 850 kVp BIL</v>
      </c>
      <c r="D1272" s="952" t="s">
        <v>3280</v>
      </c>
      <c r="E1272" s="953">
        <f>+VLOOKUP(B1272,[31]Resumen!$B$1:$F$65536,4,0)</f>
        <v>1</v>
      </c>
      <c r="F1272" s="954">
        <f>+VLOOKUP(B1272,[31]Resumen!$B$1:$F$65536,5,0)</f>
        <v>397105.79084315844</v>
      </c>
      <c r="G1272" s="900" t="s">
        <v>2359</v>
      </c>
      <c r="I1272" s="884"/>
    </row>
    <row r="1273" spans="1:9">
      <c r="A1273" s="634"/>
      <c r="B1273" s="950" t="s">
        <v>1480</v>
      </c>
      <c r="C1273" s="951" t="str">
        <f>+VLOOKUP(B1273,[31]Resumen!$B$1:$F$65536,2,0)</f>
        <v>Transformador de Potencia Trifásico 138/33/23 kV, 6 MVA (ONAF), 850 kVp BIL</v>
      </c>
      <c r="D1273" s="952" t="s">
        <v>3280</v>
      </c>
      <c r="E1273" s="953">
        <f>+VLOOKUP(B1273,[31]Resumen!$B$1:$F$65536,4,0)</f>
        <v>1</v>
      </c>
      <c r="F1273" s="954">
        <f>+VLOOKUP(B1273,[31]Resumen!$B$1:$F$65536,5,0)</f>
        <v>362024.65345292736</v>
      </c>
      <c r="G1273" s="900" t="s">
        <v>2359</v>
      </c>
      <c r="I1273" s="884"/>
    </row>
    <row r="1274" spans="1:9">
      <c r="A1274" s="634"/>
      <c r="B1274" s="950" t="s">
        <v>1481</v>
      </c>
      <c r="C1274" s="951" t="str">
        <f>+VLOOKUP(B1274,[31]Resumen!$B$1:$F$65536,2,0)</f>
        <v>Transformador de Potencia Trifásico 138/33/23 kV, 5 MVA (ONAF), 850 kVp BIL</v>
      </c>
      <c r="D1274" s="952" t="s">
        <v>3280</v>
      </c>
      <c r="E1274" s="953">
        <f>+VLOOKUP(B1274,[31]Resumen!$B$1:$F$65536,4,0)</f>
        <v>1</v>
      </c>
      <c r="F1274" s="954">
        <f>+VLOOKUP(B1274,[31]Resumen!$B$1:$F$65536,5,0)</f>
        <v>324510.98215737753</v>
      </c>
      <c r="G1274" s="900" t="s">
        <v>2359</v>
      </c>
      <c r="I1274" s="884"/>
    </row>
    <row r="1275" spans="1:9">
      <c r="A1275" s="634"/>
      <c r="B1275" s="950" t="s">
        <v>1482</v>
      </c>
      <c r="C1275" s="951" t="str">
        <f>+VLOOKUP(B1275,[31]Resumen!$B$1:$F$65536,2,0)</f>
        <v>Transformador de Potencia Trifásico 138/33/23 kV, 3 MVA (ONAF), 850 kVp BIL</v>
      </c>
      <c r="D1275" s="952" t="s">
        <v>3280</v>
      </c>
      <c r="E1275" s="953">
        <f>+VLOOKUP(B1275,[31]Resumen!$B$1:$F$65536,4,0)</f>
        <v>1</v>
      </c>
      <c r="F1275" s="954">
        <f>+VLOOKUP(B1275,[31]Resumen!$B$1:$F$65536,5,0)</f>
        <v>283846.4003751683</v>
      </c>
      <c r="G1275" s="900" t="s">
        <v>2359</v>
      </c>
      <c r="I1275" s="884"/>
    </row>
    <row r="1276" spans="1:9">
      <c r="A1276" s="634"/>
      <c r="B1276" s="950" t="s">
        <v>1483</v>
      </c>
      <c r="C1276" s="951" t="str">
        <f>+VLOOKUP(B1276,[31]Resumen!$B$1:$F$65536,2,0)</f>
        <v>Transformador de Potencia Trifásico 138/23/10 kV, 100 MVA (ONAF), 850 kVp BIL</v>
      </c>
      <c r="D1276" s="952" t="s">
        <v>3280</v>
      </c>
      <c r="E1276" s="953">
        <f>+VLOOKUP(B1276,[31]Resumen!$B$1:$F$65536,4,0)</f>
        <v>0</v>
      </c>
      <c r="F1276" s="954">
        <f>+VLOOKUP(B1276,[31]Resumen!$B$1:$F$65536,5,0)</f>
        <v>1637185.2491946993</v>
      </c>
      <c r="G1276" s="900" t="s">
        <v>2359</v>
      </c>
      <c r="I1276" s="884"/>
    </row>
    <row r="1277" spans="1:9">
      <c r="A1277" s="634"/>
      <c r="B1277" s="950" t="s">
        <v>1484</v>
      </c>
      <c r="C1277" s="951" t="str">
        <f>+VLOOKUP(B1277,[31]Resumen!$B$1:$F$65536,2,0)</f>
        <v>Transformador de Potencia Trifásico 138/23/10 kV, 95 MVA (ONAF), 850 kVp BIL</v>
      </c>
      <c r="D1277" s="952" t="s">
        <v>3280</v>
      </c>
      <c r="E1277" s="953">
        <f>+VLOOKUP(B1277,[31]Resumen!$B$1:$F$65536,4,0)</f>
        <v>1</v>
      </c>
      <c r="F1277" s="954">
        <f>+VLOOKUP(B1277,[31]Resumen!$B$1:$F$65536,5,0)</f>
        <v>1608260.5637235788</v>
      </c>
      <c r="G1277" s="900" t="s">
        <v>2359</v>
      </c>
      <c r="I1277" s="884"/>
    </row>
    <row r="1278" spans="1:9">
      <c r="A1278" s="634"/>
      <c r="B1278" s="950" t="s">
        <v>1485</v>
      </c>
      <c r="C1278" s="951" t="str">
        <f>+VLOOKUP(B1278,[31]Resumen!$B$1:$F$65536,2,0)</f>
        <v>Transformador de Potencia Trifásico 138/23/10 kV, 90 MVA (ONAF), 850 kVp BIL</v>
      </c>
      <c r="D1278" s="952" t="s">
        <v>3280</v>
      </c>
      <c r="E1278" s="953">
        <f>+VLOOKUP(B1278,[31]Resumen!$B$1:$F$65536,4,0)</f>
        <v>1</v>
      </c>
      <c r="F1278" s="954">
        <f>+VLOOKUP(B1278,[31]Resumen!$B$1:$F$65536,5,0)</f>
        <v>1577771.639426298</v>
      </c>
      <c r="G1278" s="900" t="s">
        <v>2359</v>
      </c>
      <c r="I1278" s="884"/>
    </row>
    <row r="1279" spans="1:9">
      <c r="A1279" s="634"/>
      <c r="B1279" s="950" t="s">
        <v>1486</v>
      </c>
      <c r="C1279" s="951" t="str">
        <f>+VLOOKUP(B1279,[31]Resumen!$B$1:$F$65536,2,0)</f>
        <v>Transformador de Potencia Trifásico 138/23/10 kV, 85 MVA (ONAF), 850 kVp BIL</v>
      </c>
      <c r="D1279" s="952" t="s">
        <v>3280</v>
      </c>
      <c r="E1279" s="953">
        <f>+VLOOKUP(B1279,[31]Resumen!$B$1:$F$65536,4,0)</f>
        <v>1</v>
      </c>
      <c r="F1279" s="954">
        <f>+VLOOKUP(B1279,[31]Resumen!$B$1:$F$65536,5,0)</f>
        <v>1545539.5677278601</v>
      </c>
      <c r="G1279" s="900" t="s">
        <v>2359</v>
      </c>
      <c r="I1279" s="884"/>
    </row>
    <row r="1280" spans="1:9">
      <c r="A1280" s="634"/>
      <c r="B1280" s="950" t="s">
        <v>1487</v>
      </c>
      <c r="C1280" s="951" t="str">
        <f>+VLOOKUP(B1280,[31]Resumen!$B$1:$F$65536,2,0)</f>
        <v>Transformador de Potencia Trifásico 138/23/10 kV, 80 MVA (ONAF), 850 kVp BIL</v>
      </c>
      <c r="D1280" s="952" t="s">
        <v>3280</v>
      </c>
      <c r="E1280" s="953">
        <f>+VLOOKUP(B1280,[31]Resumen!$B$1:$F$65536,4,0)</f>
        <v>1</v>
      </c>
      <c r="F1280" s="954">
        <f>+VLOOKUP(B1280,[31]Resumen!$B$1:$F$65536,5,0)</f>
        <v>1511352.8745395278</v>
      </c>
      <c r="G1280" s="900" t="s">
        <v>2359</v>
      </c>
      <c r="I1280" s="884"/>
    </row>
    <row r="1281" spans="1:9">
      <c r="A1281" s="634"/>
      <c r="B1281" s="950" t="s">
        <v>1488</v>
      </c>
      <c r="C1281" s="951" t="str">
        <f>+VLOOKUP(B1281,[31]Resumen!$B$1:$F$65536,2,0)</f>
        <v>Transformador de Potencia Trifásico 138/23/10 kV, 75 MVA (ONAF), 850 kVp BIL</v>
      </c>
      <c r="D1281" s="952" t="s">
        <v>3280</v>
      </c>
      <c r="E1281" s="953">
        <f>+VLOOKUP(B1281,[31]Resumen!$B$1:$F$65536,4,0)</f>
        <v>1</v>
      </c>
      <c r="F1281" s="954">
        <f>+VLOOKUP(B1281,[31]Resumen!$B$1:$F$65536,5,0)</f>
        <v>1474959.1032490542</v>
      </c>
      <c r="G1281" s="900" t="s">
        <v>2359</v>
      </c>
      <c r="I1281" s="884"/>
    </row>
    <row r="1282" spans="1:9">
      <c r="A1282" s="634"/>
      <c r="B1282" s="950" t="s">
        <v>1489</v>
      </c>
      <c r="C1282" s="951" t="str">
        <f>+VLOOKUP(B1282,[31]Resumen!$B$1:$F$65536,2,0)</f>
        <v>Transformador de Potencia Trifásico 138/23/10 kV, 70 MVA (ONAF), 850 kVp BIL</v>
      </c>
      <c r="D1282" s="952" t="s">
        <v>3280</v>
      </c>
      <c r="E1282" s="953">
        <f>+VLOOKUP(B1282,[31]Resumen!$B$1:$F$65536,4,0)</f>
        <v>1</v>
      </c>
      <c r="F1282" s="954">
        <f>+VLOOKUP(B1282,[31]Resumen!$B$1:$F$65536,5,0)</f>
        <v>1436053.4893410925</v>
      </c>
      <c r="G1282" s="900" t="s">
        <v>2359</v>
      </c>
      <c r="I1282" s="884"/>
    </row>
    <row r="1283" spans="1:9">
      <c r="A1283" s="634"/>
      <c r="B1283" s="950" t="s">
        <v>1490</v>
      </c>
      <c r="C1283" s="951" t="str">
        <f>+VLOOKUP(B1283,[31]Resumen!$B$1:$F$65536,2,0)</f>
        <v>Transformador de Potencia Trifásico 138/23/10 kV, 65 MVA (ONAF), 850 kVp BIL</v>
      </c>
      <c r="D1283" s="952" t="s">
        <v>3280</v>
      </c>
      <c r="E1283" s="953">
        <f>+VLOOKUP(B1283,[31]Resumen!$B$1:$F$65536,4,0)</f>
        <v>1</v>
      </c>
      <c r="F1283" s="954">
        <f>+VLOOKUP(B1283,[31]Resumen!$B$1:$F$65536,5,0)</f>
        <v>1394263.4306006033</v>
      </c>
      <c r="G1283" s="900" t="s">
        <v>2359</v>
      </c>
      <c r="I1283" s="884"/>
    </row>
    <row r="1284" spans="1:9">
      <c r="A1284" s="634"/>
      <c r="B1284" s="950" t="s">
        <v>1491</v>
      </c>
      <c r="C1284" s="951" t="str">
        <f>+VLOOKUP(B1284,[31]Resumen!$B$1:$F$65536,2,0)</f>
        <v>Transformador de Potencia Trifásico 138/23/10 kV, 60 MVA (ONAF), 850 kVp BIL</v>
      </c>
      <c r="D1284" s="952" t="s">
        <v>3280</v>
      </c>
      <c r="E1284" s="953">
        <f>+VLOOKUP(B1284,[31]Resumen!$B$1:$F$65536,4,0)</f>
        <v>1</v>
      </c>
      <c r="F1284" s="954">
        <f>+VLOOKUP(B1284,[31]Resumen!$B$1:$F$65536,5,0)</f>
        <v>1349126.7285938831</v>
      </c>
      <c r="G1284" s="900" t="s">
        <v>2359</v>
      </c>
      <c r="I1284" s="884"/>
    </row>
    <row r="1285" spans="1:9">
      <c r="A1285" s="634"/>
      <c r="B1285" s="950" t="s">
        <v>1492</v>
      </c>
      <c r="C1285" s="951" t="str">
        <f>+VLOOKUP(B1285,[31]Resumen!$B$1:$F$65536,2,0)</f>
        <v>Transformador de Potencia Trifásico 138/23/10 kV, 55 MVA (ONAF), 850 kVp BIL</v>
      </c>
      <c r="D1285" s="952" t="s">
        <v>3280</v>
      </c>
      <c r="E1285" s="953">
        <f>+VLOOKUP(B1285,[31]Resumen!$B$1:$F$65536,4,0)</f>
        <v>1</v>
      </c>
      <c r="F1285" s="954">
        <f>+VLOOKUP(B1285,[31]Resumen!$B$1:$F$65536,5,0)</f>
        <v>1300060.3400554839</v>
      </c>
      <c r="G1285" s="900" t="s">
        <v>2359</v>
      </c>
      <c r="I1285" s="884"/>
    </row>
    <row r="1286" spans="1:9">
      <c r="A1286" s="634"/>
      <c r="B1286" s="950" t="s">
        <v>1493</v>
      </c>
      <c r="C1286" s="951" t="str">
        <f>+VLOOKUP(B1286,[31]Resumen!$B$1:$F$65536,2,0)</f>
        <v>Transformador de Potencia Trifásico 138/23/10 kV, 50 MVA (ONAF), 850 kVp BIL</v>
      </c>
      <c r="D1286" s="952" t="s">
        <v>3280</v>
      </c>
      <c r="E1286" s="953">
        <f>+VLOOKUP(B1286,[31]Resumen!$B$1:$F$65536,4,0)</f>
        <v>1</v>
      </c>
      <c r="F1286" s="954">
        <f>+VLOOKUP(B1286,[31]Resumen!$B$1:$F$65536,5,0)</f>
        <v>1246314.1924166395</v>
      </c>
      <c r="G1286" s="900" t="s">
        <v>2359</v>
      </c>
      <c r="I1286" s="884"/>
    </row>
    <row r="1287" spans="1:9">
      <c r="A1287" s="634"/>
      <c r="B1287" s="950" t="s">
        <v>1494</v>
      </c>
      <c r="C1287" s="951" t="str">
        <f>+VLOOKUP(B1287,[31]Resumen!$B$1:$F$65536,2,0)</f>
        <v>Transformador de Potencia Trifásico 138/23/10 kV, 45 MVA (ONAF), 850 kVp BIL</v>
      </c>
      <c r="D1287" s="952" t="s">
        <v>3280</v>
      </c>
      <c r="E1287" s="953">
        <f>+VLOOKUP(B1287,[31]Resumen!$B$1:$F$65536,4,0)</f>
        <v>1</v>
      </c>
      <c r="F1287" s="954">
        <f>+VLOOKUP(B1287,[31]Resumen!$B$1:$F$65536,5,0)</f>
        <v>1186900.5826482386</v>
      </c>
      <c r="G1287" s="900" t="s">
        <v>2359</v>
      </c>
      <c r="I1287" s="884"/>
    </row>
    <row r="1288" spans="1:9">
      <c r="A1288" s="634"/>
      <c r="B1288" s="950" t="s">
        <v>1495</v>
      </c>
      <c r="C1288" s="951" t="str">
        <f>+VLOOKUP(B1288,[31]Resumen!$B$1:$F$65536,2,0)</f>
        <v>Transformador de Potencia Trifásico 138/23/10 kV, 40 MVA (ONAF), 850 kVp BIL</v>
      </c>
      <c r="D1288" s="952" t="s">
        <v>3280</v>
      </c>
      <c r="E1288" s="953">
        <f>+VLOOKUP(B1288,[31]Resumen!$B$1:$F$65536,4,0)</f>
        <v>1</v>
      </c>
      <c r="F1288" s="954">
        <f>+VLOOKUP(B1288,[31]Resumen!$B$1:$F$65536,5,0)</f>
        <v>1120481.8177614685</v>
      </c>
      <c r="G1288" s="900" t="s">
        <v>2359</v>
      </c>
      <c r="I1288" s="884"/>
    </row>
    <row r="1289" spans="1:9">
      <c r="A1289" s="634"/>
      <c r="B1289" s="950" t="s">
        <v>1496</v>
      </c>
      <c r="C1289" s="951" t="str">
        <f>+VLOOKUP(B1289,[31]Resumen!$B$1:$F$65536,2,0)</f>
        <v>Transformador de Potencia Trifásico 138/23/10 kV, 35 MVA (ONAF), 850 kVp BIL</v>
      </c>
      <c r="D1289" s="952" t="s">
        <v>3280</v>
      </c>
      <c r="E1289" s="953">
        <f>+VLOOKUP(B1289,[31]Resumen!$B$1:$F$65536,4,0)</f>
        <v>1</v>
      </c>
      <c r="F1289" s="954">
        <f>+VLOOKUP(B1289,[31]Resumen!$B$1:$F$65536,5,0)</f>
        <v>1045182.4325630325</v>
      </c>
      <c r="G1289" s="900" t="s">
        <v>2359</v>
      </c>
      <c r="I1289" s="884"/>
    </row>
    <row r="1290" spans="1:9">
      <c r="A1290" s="634"/>
      <c r="B1290" s="950" t="s">
        <v>1497</v>
      </c>
      <c r="C1290" s="951" t="str">
        <f>+VLOOKUP(B1290,[31]Resumen!$B$1:$F$65536,2,0)</f>
        <v>Transformador de Potencia Trifásico 138/23/10 kV, 30 MVA (ONAF), 850 kVp BIL</v>
      </c>
      <c r="D1290" s="952" t="s">
        <v>3280</v>
      </c>
      <c r="E1290" s="953">
        <f>+VLOOKUP(B1290,[31]Resumen!$B$1:$F$65536,4,0)</f>
        <v>1</v>
      </c>
      <c r="F1290" s="954">
        <f>+VLOOKUP(B1290,[31]Resumen!$B$1:$F$65536,5,0)</f>
        <v>958255.67181582388</v>
      </c>
      <c r="G1290" s="900" t="s">
        <v>2359</v>
      </c>
      <c r="I1290" s="884"/>
    </row>
    <row r="1291" spans="1:9">
      <c r="A1291" s="634"/>
      <c r="B1291" s="950" t="s">
        <v>1498</v>
      </c>
      <c r="C1291" s="951" t="str">
        <f>+VLOOKUP(B1291,[31]Resumen!$B$1:$F$65536,2,0)</f>
        <v>Transformador de Potencia Trifásico 138/23/10 kV, 25 MVA (ONAF), 850 kVp BIL</v>
      </c>
      <c r="D1291" s="952" t="s">
        <v>3280</v>
      </c>
      <c r="E1291" s="953">
        <f>+VLOOKUP(B1291,[31]Resumen!$B$1:$F$65536,4,0)</f>
        <v>1</v>
      </c>
      <c r="F1291" s="954">
        <f>+VLOOKUP(B1291,[31]Resumen!$B$1:$F$65536,5,0)</f>
        <v>855443.13563857961</v>
      </c>
      <c r="G1291" s="900" t="s">
        <v>2359</v>
      </c>
      <c r="I1291" s="884"/>
    </row>
    <row r="1292" spans="1:9">
      <c r="A1292" s="634"/>
      <c r="B1292" s="950" t="s">
        <v>1499</v>
      </c>
      <c r="C1292" s="951" t="str">
        <f>+VLOOKUP(B1292,[31]Resumen!$B$1:$F$65536,2,0)</f>
        <v>Transformador de Potencia Trifásico 138/23/10 kV, 20 MVA (ONAF), 850 kVp BIL</v>
      </c>
      <c r="D1292" s="952" t="s">
        <v>3280</v>
      </c>
      <c r="E1292" s="953">
        <f>+VLOOKUP(B1292,[31]Resumen!$B$1:$F$65536,4,0)</f>
        <v>1</v>
      </c>
      <c r="F1292" s="954">
        <f>+VLOOKUP(B1292,[31]Resumen!$B$1:$F$65536,5,0)</f>
        <v>729610.76098340889</v>
      </c>
      <c r="G1292" s="900" t="s">
        <v>2359</v>
      </c>
      <c r="I1292" s="884"/>
    </row>
    <row r="1293" spans="1:9">
      <c r="A1293" s="634"/>
      <c r="B1293" s="950" t="s">
        <v>1500</v>
      </c>
      <c r="C1293" s="951" t="str">
        <f>+VLOOKUP(B1293,[31]Resumen!$B$1:$F$65536,2,0)</f>
        <v>Transformador de Potencia Trifásico 138/23/10 kV, 15 MVA (ONAF), 850 kVp BIL</v>
      </c>
      <c r="D1293" s="952" t="s">
        <v>3280</v>
      </c>
      <c r="E1293" s="953">
        <f>+VLOOKUP(B1293,[31]Resumen!$B$1:$F$65536,4,0)</f>
        <v>1</v>
      </c>
      <c r="F1293" s="954">
        <f>+VLOOKUP(B1293,[31]Resumen!$B$1:$F$65536,5,0)</f>
        <v>627338.80408981384</v>
      </c>
      <c r="G1293" s="900" t="s">
        <v>2359</v>
      </c>
      <c r="I1293" s="884"/>
    </row>
    <row r="1294" spans="1:9">
      <c r="A1294" s="634"/>
      <c r="B1294" s="950" t="s">
        <v>1501</v>
      </c>
      <c r="C1294" s="951" t="str">
        <f>+VLOOKUP(B1294,[31]Resumen!$B$1:$F$65536,2,0)</f>
        <v>Transformador de Potencia Trifásico 138/23/10 kV, 10 MVA (ONAF), 850 kVp BIL</v>
      </c>
      <c r="D1294" s="952" t="s">
        <v>3280</v>
      </c>
      <c r="E1294" s="953">
        <f>+VLOOKUP(B1294,[31]Resumen!$B$1:$F$65536,4,0)</f>
        <v>1</v>
      </c>
      <c r="F1294" s="954">
        <f>+VLOOKUP(B1294,[31]Resumen!$B$1:$F$65536,5,0)</f>
        <v>491866.6716704974</v>
      </c>
      <c r="G1294" s="900" t="s">
        <v>2359</v>
      </c>
      <c r="I1294" s="884"/>
    </row>
    <row r="1295" spans="1:9">
      <c r="A1295" s="634"/>
      <c r="B1295" s="950" t="s">
        <v>1502</v>
      </c>
      <c r="C1295" s="951" t="str">
        <f>+VLOOKUP(B1295,[31]Resumen!$B$1:$F$65536,2,0)</f>
        <v>Transformador de Potencia Trifásico 138/23/10 kV, 9 MVA (ONAF), 850 kVp BIL</v>
      </c>
      <c r="D1295" s="952" t="s">
        <v>3280</v>
      </c>
      <c r="E1295" s="953">
        <f>+VLOOKUP(B1295,[31]Resumen!$B$1:$F$65536,4,0)</f>
        <v>1</v>
      </c>
      <c r="F1295" s="954">
        <f>+VLOOKUP(B1295,[31]Resumen!$B$1:$F$65536,5,0)</f>
        <v>461735.11284442496</v>
      </c>
      <c r="G1295" s="900" t="s">
        <v>2359</v>
      </c>
      <c r="I1295" s="884"/>
    </row>
    <row r="1296" spans="1:9">
      <c r="A1296" s="634"/>
      <c r="B1296" s="950" t="s">
        <v>1503</v>
      </c>
      <c r="C1296" s="951" t="str">
        <f>+VLOOKUP(B1296,[31]Resumen!$B$1:$F$65536,2,0)</f>
        <v>Transformador de Potencia Trifásico 138/23/10 kV, 8 MVA (ONAF), 850 kVp BIL</v>
      </c>
      <c r="D1296" s="952" t="s">
        <v>3280</v>
      </c>
      <c r="E1296" s="953">
        <f>+VLOOKUP(B1296,[31]Resumen!$B$1:$F$65536,4,0)</f>
        <v>1</v>
      </c>
      <c r="F1296" s="954">
        <f>+VLOOKUP(B1296,[31]Resumen!$B$1:$F$65536,5,0)</f>
        <v>430230.69139298599</v>
      </c>
      <c r="G1296" s="900" t="s">
        <v>2359</v>
      </c>
      <c r="I1296" s="884"/>
    </row>
    <row r="1297" spans="1:9">
      <c r="A1297" s="634"/>
      <c r="B1297" s="950" t="s">
        <v>1504</v>
      </c>
      <c r="C1297" s="951" t="str">
        <f>+VLOOKUP(B1297,[31]Resumen!$B$1:$F$65536,2,0)</f>
        <v>Transformador de Potencia Trifásico 138/23/10 kV, 7 MVA (ONAF), 850 kVp BIL</v>
      </c>
      <c r="D1297" s="952" t="s">
        <v>3280</v>
      </c>
      <c r="E1297" s="953">
        <f>+VLOOKUP(B1297,[31]Resumen!$B$1:$F$65536,4,0)</f>
        <v>1</v>
      </c>
      <c r="F1297" s="954">
        <f>+VLOOKUP(B1297,[31]Resumen!$B$1:$F$65536,5,0)</f>
        <v>397105.79084315844</v>
      </c>
      <c r="G1297" s="900" t="s">
        <v>2359</v>
      </c>
      <c r="I1297" s="884"/>
    </row>
    <row r="1298" spans="1:9">
      <c r="A1298" s="634"/>
      <c r="B1298" s="950" t="s">
        <v>1505</v>
      </c>
      <c r="C1298" s="951" t="str">
        <f>+VLOOKUP(B1298,[31]Resumen!$B$1:$F$65536,2,0)</f>
        <v>Transformador de Potencia Trifásico 138/23/10 kV, 6 MVA (ONAF), 850 kVp BIL</v>
      </c>
      <c r="D1298" s="952" t="s">
        <v>3280</v>
      </c>
      <c r="E1298" s="953">
        <f>+VLOOKUP(B1298,[31]Resumen!$B$1:$F$65536,4,0)</f>
        <v>1</v>
      </c>
      <c r="F1298" s="954">
        <f>+VLOOKUP(B1298,[31]Resumen!$B$1:$F$65536,5,0)</f>
        <v>362024.65345292736</v>
      </c>
      <c r="G1298" s="900" t="s">
        <v>2359</v>
      </c>
      <c r="I1298" s="884"/>
    </row>
    <row r="1299" spans="1:9">
      <c r="A1299" s="634"/>
      <c r="B1299" s="950" t="s">
        <v>1506</v>
      </c>
      <c r="C1299" s="951" t="str">
        <f>+VLOOKUP(B1299,[31]Resumen!$B$1:$F$65536,2,0)</f>
        <v>Transformador de Potencia Trifásico 138/23/10 kV, 5 MVA (ONAF), 850 kVp BIL</v>
      </c>
      <c r="D1299" s="952" t="s">
        <v>3280</v>
      </c>
      <c r="E1299" s="953">
        <f>+VLOOKUP(B1299,[31]Resumen!$B$1:$F$65536,4,0)</f>
        <v>1</v>
      </c>
      <c r="F1299" s="954">
        <f>+VLOOKUP(B1299,[31]Resumen!$B$1:$F$65536,5,0)</f>
        <v>324510.98215737753</v>
      </c>
      <c r="G1299" s="900" t="s">
        <v>2359</v>
      </c>
      <c r="I1299" s="884"/>
    </row>
    <row r="1300" spans="1:9">
      <c r="A1300" s="634"/>
      <c r="B1300" s="950" t="s">
        <v>1507</v>
      </c>
      <c r="C1300" s="951" t="str">
        <f>+VLOOKUP(B1300,[31]Resumen!$B$1:$F$65536,2,0)</f>
        <v>Transformador de Potencia Trifásico 138/23/10 kV, 3 MVA (ONAF), 850 kVp BIL</v>
      </c>
      <c r="D1300" s="952" t="s">
        <v>3280</v>
      </c>
      <c r="E1300" s="953">
        <f>+VLOOKUP(B1300,[31]Resumen!$B$1:$F$65536,4,0)</f>
        <v>1</v>
      </c>
      <c r="F1300" s="954">
        <f>+VLOOKUP(B1300,[31]Resumen!$B$1:$F$65536,5,0)</f>
        <v>283846.40037516836</v>
      </c>
      <c r="G1300" s="900" t="s">
        <v>2359</v>
      </c>
      <c r="I1300" s="884"/>
    </row>
    <row r="1301" spans="1:9">
      <c r="A1301" s="634"/>
      <c r="B1301" s="950" t="s">
        <v>1508</v>
      </c>
      <c r="C1301" s="951" t="str">
        <f>+VLOOKUP(B1301,[31]Resumen!$B$1:$F$65536,2,0)</f>
        <v>Transformador de Potencia Trifásico 138/10 kV, 100 MVA (ONAF), 850 kVp BIL</v>
      </c>
      <c r="D1301" s="952" t="s">
        <v>3280</v>
      </c>
      <c r="E1301" s="953">
        <f>+VLOOKUP(B1301,[31]Resumen!$B$1:$F$65536,4,0)</f>
        <v>0</v>
      </c>
      <c r="F1301" s="954">
        <f>+VLOOKUP(B1301,[31]Resumen!$B$1:$F$65536,5,0)</f>
        <v>1357499.4357906049</v>
      </c>
      <c r="G1301" s="900" t="s">
        <v>2359</v>
      </c>
      <c r="I1301" s="884"/>
    </row>
    <row r="1302" spans="1:9">
      <c r="A1302" s="634"/>
      <c r="B1302" s="950" t="s">
        <v>1509</v>
      </c>
      <c r="C1302" s="951" t="str">
        <f>+VLOOKUP(B1302,[31]Resumen!$B$1:$F$65536,2,0)</f>
        <v>Transformador de Potencia Trifásico 138/10 kV, 95 MVA (ONAF), 850 kVp BIL</v>
      </c>
      <c r="D1302" s="952" t="s">
        <v>3280</v>
      </c>
      <c r="E1302" s="953">
        <f>+VLOOKUP(B1302,[31]Resumen!$B$1:$F$65536,4,0)</f>
        <v>1</v>
      </c>
      <c r="F1302" s="954">
        <f>+VLOOKUP(B1302,[31]Resumen!$B$1:$F$65536,5,0)</f>
        <v>1333516.0507541341</v>
      </c>
      <c r="G1302" s="900" t="s">
        <v>2359</v>
      </c>
      <c r="I1302" s="884"/>
    </row>
    <row r="1303" spans="1:9">
      <c r="A1303" s="634"/>
      <c r="B1303" s="950" t="s">
        <v>1510</v>
      </c>
      <c r="C1303" s="951" t="str">
        <f>+VLOOKUP(B1303,[31]Resumen!$B$1:$F$65536,2,0)</f>
        <v>Transformador de Potencia Trifásico 138/10 kV, 90 MVA (ONAF), 850 kVp BIL</v>
      </c>
      <c r="D1303" s="952" t="s">
        <v>3280</v>
      </c>
      <c r="E1303" s="953">
        <f>+VLOOKUP(B1303,[31]Resumen!$B$1:$F$65536,4,0)</f>
        <v>1</v>
      </c>
      <c r="F1303" s="954">
        <f>+VLOOKUP(B1303,[31]Resumen!$B$1:$F$65536,5,0)</f>
        <v>1308235.6510243055</v>
      </c>
      <c r="G1303" s="900" t="s">
        <v>2359</v>
      </c>
      <c r="I1303" s="884"/>
    </row>
    <row r="1304" spans="1:9">
      <c r="A1304" s="634"/>
      <c r="B1304" s="950" t="s">
        <v>1511</v>
      </c>
      <c r="C1304" s="951" t="str">
        <f>+VLOOKUP(B1304,[31]Resumen!$B$1:$F$65536,2,0)</f>
        <v>Transformador de Potencia Trifásico 138/10 kV, 85 MVA (ONAF), 850 kVp BIL</v>
      </c>
      <c r="D1304" s="952" t="s">
        <v>3280</v>
      </c>
      <c r="E1304" s="953">
        <f>+VLOOKUP(B1304,[31]Resumen!$B$1:$F$65536,4,0)</f>
        <v>1</v>
      </c>
      <c r="F1304" s="954">
        <f>+VLOOKUP(B1304,[31]Resumen!$B$1:$F$65536,5,0)</f>
        <v>1281509.8915743509</v>
      </c>
      <c r="G1304" s="900" t="s">
        <v>2359</v>
      </c>
      <c r="I1304" s="884"/>
    </row>
    <row r="1305" spans="1:9">
      <c r="A1305" s="634"/>
      <c r="B1305" s="950" t="s">
        <v>1512</v>
      </c>
      <c r="C1305" s="951" t="str">
        <f>+VLOOKUP(B1305,[31]Resumen!$B$1:$F$65536,2,0)</f>
        <v>Transformador de Potencia Trifásico 138/10 kV, 80 MVA (ONAF), 850 kVp BIL</v>
      </c>
      <c r="D1305" s="952" t="s">
        <v>3280</v>
      </c>
      <c r="E1305" s="953">
        <f>+VLOOKUP(B1305,[31]Resumen!$B$1:$F$65536,4,0)</f>
        <v>1</v>
      </c>
      <c r="F1305" s="954">
        <f>+VLOOKUP(B1305,[31]Resumen!$B$1:$F$65536,5,0)</f>
        <v>1253163.4251390251</v>
      </c>
      <c r="G1305" s="900" t="s">
        <v>2359</v>
      </c>
      <c r="I1305" s="884"/>
    </row>
    <row r="1306" spans="1:9">
      <c r="A1306" s="634"/>
      <c r="B1306" s="950" t="s">
        <v>1513</v>
      </c>
      <c r="C1306" s="951" t="str">
        <f>+VLOOKUP(B1306,[31]Resumen!$B$1:$F$65536,2,0)</f>
        <v>Transformador de Potencia Trifásico 138/10 kV, 75 MVA (ONAF), 850 kVp BIL</v>
      </c>
      <c r="D1306" s="952" t="s">
        <v>3280</v>
      </c>
      <c r="E1306" s="953">
        <f>+VLOOKUP(B1306,[31]Resumen!$B$1:$F$65536,4,0)</f>
        <v>1</v>
      </c>
      <c r="F1306" s="954">
        <f>+VLOOKUP(B1306,[31]Resumen!$B$1:$F$65536,5,0)</f>
        <v>1222986.9231106739</v>
      </c>
      <c r="G1306" s="900" t="s">
        <v>2359</v>
      </c>
      <c r="I1306" s="884"/>
    </row>
    <row r="1307" spans="1:9">
      <c r="A1307" s="634"/>
      <c r="B1307" s="950" t="s">
        <v>1514</v>
      </c>
      <c r="C1307" s="951" t="str">
        <f>+VLOOKUP(B1307,[31]Resumen!$B$1:$F$65536,2,0)</f>
        <v>Transformador de Potencia Trifásico 138/10 kV, 70 MVA (ONAF), 850 kVp BIL</v>
      </c>
      <c r="D1307" s="952" t="s">
        <v>3280</v>
      </c>
      <c r="E1307" s="953">
        <f>+VLOOKUP(B1307,[31]Resumen!$B$1:$F$65536,4,0)</f>
        <v>1</v>
      </c>
      <c r="F1307" s="954">
        <f>+VLOOKUP(B1307,[31]Resumen!$B$1:$F$65536,5,0)</f>
        <v>1190727.6849119894</v>
      </c>
      <c r="G1307" s="900" t="s">
        <v>2359</v>
      </c>
      <c r="I1307" s="884"/>
    </row>
    <row r="1308" spans="1:9">
      <c r="A1308" s="634"/>
      <c r="B1308" s="950" t="s">
        <v>1515</v>
      </c>
      <c r="C1308" s="951" t="str">
        <f>+VLOOKUP(B1308,[31]Resumen!$B$1:$F$65536,2,0)</f>
        <v>Transformador de Potencia Trifásico 138/10 kV, 65 MVA (ONAF), 850 kVp BIL</v>
      </c>
      <c r="D1308" s="952" t="s">
        <v>3280</v>
      </c>
      <c r="E1308" s="953">
        <f>+VLOOKUP(B1308,[31]Resumen!$B$1:$F$65536,4,0)</f>
        <v>1</v>
      </c>
      <c r="F1308" s="954">
        <f>+VLOOKUP(B1308,[31]Resumen!$B$1:$F$65536,5,0)</f>
        <v>1156076.7612063335</v>
      </c>
      <c r="G1308" s="900" t="s">
        <v>2359</v>
      </c>
      <c r="I1308" s="884"/>
    </row>
    <row r="1309" spans="1:9">
      <c r="A1309" s="634"/>
      <c r="B1309" s="950" t="s">
        <v>1516</v>
      </c>
      <c r="C1309" s="951" t="str">
        <f>+VLOOKUP(B1309,[31]Resumen!$B$1:$F$65536,2,0)</f>
        <v>Transformador de Potencia Trifásico 138/10 kV, 60 MVA (ONAF), 850 kVp BIL</v>
      </c>
      <c r="D1309" s="952" t="s">
        <v>3280</v>
      </c>
      <c r="E1309" s="953">
        <f>+VLOOKUP(B1309,[31]Resumen!$B$1:$F$65536,4,0)</f>
        <v>1</v>
      </c>
      <c r="F1309" s="954">
        <f>+VLOOKUP(B1309,[31]Resumen!$B$1:$F$65536,5,0)</f>
        <v>1118650.912459095</v>
      </c>
      <c r="G1309" s="900" t="s">
        <v>2359</v>
      </c>
      <c r="I1309" s="884"/>
    </row>
    <row r="1310" spans="1:9">
      <c r="A1310" s="634"/>
      <c r="B1310" s="950" t="s">
        <v>1517</v>
      </c>
      <c r="C1310" s="951" t="str">
        <f>+VLOOKUP(B1310,[31]Resumen!$B$1:$F$65536,2,0)</f>
        <v>Transformador de Potencia Trifásico 138/10 kV, 55 MVA (ONAF), 850 kVp BIL</v>
      </c>
      <c r="D1310" s="952" t="s">
        <v>3280</v>
      </c>
      <c r="E1310" s="953">
        <f>+VLOOKUP(B1310,[31]Resumen!$B$1:$F$65536,4,0)</f>
        <v>1</v>
      </c>
      <c r="F1310" s="954">
        <f>+VLOOKUP(B1310,[31]Resumen!$B$1:$F$65536,5,0)</f>
        <v>1077966.6986293388</v>
      </c>
      <c r="G1310" s="900" t="s">
        <v>2359</v>
      </c>
      <c r="I1310" s="884"/>
    </row>
    <row r="1311" spans="1:9">
      <c r="A1311" s="634"/>
      <c r="B1311" s="950" t="s">
        <v>1518</v>
      </c>
      <c r="C1311" s="951" t="str">
        <f>+VLOOKUP(B1311,[31]Resumen!$B$1:$F$65536,2,0)</f>
        <v>Transformador de Potencia Trifásico 138/10 kV, 50 MVA (ONAF), 850 kVp BIL</v>
      </c>
      <c r="D1311" s="952" t="s">
        <v>3280</v>
      </c>
      <c r="E1311" s="953">
        <f>+VLOOKUP(B1311,[31]Resumen!$B$1:$F$65536,4,0)</f>
        <v>1</v>
      </c>
      <c r="F1311" s="954">
        <f>+VLOOKUP(B1311,[31]Resumen!$B$1:$F$65536,5,0)</f>
        <v>1033402.1845454636</v>
      </c>
      <c r="G1311" s="900" t="s">
        <v>2359</v>
      </c>
      <c r="I1311" s="884"/>
    </row>
    <row r="1312" spans="1:9">
      <c r="A1312" s="634"/>
      <c r="B1312" s="950" t="s">
        <v>1519</v>
      </c>
      <c r="C1312" s="951" t="str">
        <f>+VLOOKUP(B1312,[31]Resumen!$B$1:$F$65536,2,0)</f>
        <v>Transformador de Potencia Trifásico 138/10 kV, 45 MVA (ONAF), 850 kVp BIL</v>
      </c>
      <c r="D1312" s="952" t="s">
        <v>3280</v>
      </c>
      <c r="E1312" s="953">
        <f>+VLOOKUP(B1312,[31]Resumen!$B$1:$F$65536,4,0)</f>
        <v>1</v>
      </c>
      <c r="F1312" s="954">
        <f>+VLOOKUP(B1312,[31]Resumen!$B$1:$F$65536,5,0)</f>
        <v>984138.39977916458</v>
      </c>
      <c r="G1312" s="900" t="s">
        <v>2359</v>
      </c>
      <c r="I1312" s="884"/>
    </row>
    <row r="1313" spans="1:9">
      <c r="A1313" s="634"/>
      <c r="B1313" s="950" t="s">
        <v>1520</v>
      </c>
      <c r="C1313" s="951" t="str">
        <f>+VLOOKUP(B1313,[31]Resumen!$B$1:$F$65536,2,0)</f>
        <v>Transformador de Potencia Trifásico 138/10 kV, 40 MVA (ONAF), 850 kVp BIL</v>
      </c>
      <c r="D1313" s="952" t="s">
        <v>3280</v>
      </c>
      <c r="E1313" s="953">
        <f>+VLOOKUP(B1313,[31]Resumen!$B$1:$F$65536,4,0)</f>
        <v>1</v>
      </c>
      <c r="F1313" s="954">
        <f>+VLOOKUP(B1313,[31]Resumen!$B$1:$F$65536,5,0)</f>
        <v>929066.17389388441</v>
      </c>
      <c r="G1313" s="900" t="s">
        <v>2359</v>
      </c>
      <c r="I1313" s="884"/>
    </row>
    <row r="1314" spans="1:9">
      <c r="A1314" s="634"/>
      <c r="B1314" s="950" t="s">
        <v>1521</v>
      </c>
      <c r="C1314" s="951" t="str">
        <f>+VLOOKUP(B1314,[31]Resumen!$B$1:$F$65536,2,0)</f>
        <v>Transformador de Potencia Trifásico 138/10 kV, 35 MVA (ONAF), 850 kVp BIL</v>
      </c>
      <c r="D1314" s="952" t="s">
        <v>3280</v>
      </c>
      <c r="E1314" s="953">
        <f>+VLOOKUP(B1314,[31]Resumen!$B$1:$F$65536,4,0)</f>
        <v>1</v>
      </c>
      <c r="F1314" s="954">
        <f>+VLOOKUP(B1314,[31]Resumen!$B$1:$F$65536,5,0)</f>
        <v>866630.43366684788</v>
      </c>
      <c r="G1314" s="900" t="s">
        <v>2359</v>
      </c>
      <c r="I1314" s="884"/>
    </row>
    <row r="1315" spans="1:9">
      <c r="A1315" s="634"/>
      <c r="B1315" s="950" t="s">
        <v>1522</v>
      </c>
      <c r="C1315" s="951" t="str">
        <f>+VLOOKUP(B1315,[31]Resumen!$B$1:$F$65536,2,0)</f>
        <v>Transformador de Potencia Trifásico 138/10 kV, 30 MVA (ONAF), 850 kVp BIL</v>
      </c>
      <c r="D1315" s="952" t="s">
        <v>3280</v>
      </c>
      <c r="E1315" s="953">
        <f>+VLOOKUP(B1315,[31]Resumen!$B$1:$F$65536,4,0)</f>
        <v>1</v>
      </c>
      <c r="F1315" s="954">
        <f>+VLOOKUP(B1315,[31]Resumen!$B$1:$F$65536,5,0)</f>
        <v>794553.6612139541</v>
      </c>
      <c r="G1315" s="900" t="s">
        <v>2359</v>
      </c>
      <c r="I1315" s="884"/>
    </row>
    <row r="1316" spans="1:9">
      <c r="A1316" s="634"/>
      <c r="B1316" s="950" t="s">
        <v>1523</v>
      </c>
      <c r="C1316" s="951" t="str">
        <f>+VLOOKUP(B1316,[31]Resumen!$B$1:$F$65536,2,0)</f>
        <v>Transformador de Potencia Trifásico 138/10 kV, 25 MVA (ONAF), 850 kVp BIL</v>
      </c>
      <c r="D1316" s="952" t="s">
        <v>3280</v>
      </c>
      <c r="E1316" s="953">
        <f>+VLOOKUP(B1316,[31]Resumen!$B$1:$F$65536,4,0)</f>
        <v>1</v>
      </c>
      <c r="F1316" s="954">
        <f>+VLOOKUP(B1316,[31]Resumen!$B$1:$F$65536,5,0)</f>
        <v>709304.93330032227</v>
      </c>
      <c r="G1316" s="900" t="s">
        <v>2359</v>
      </c>
      <c r="I1316" s="884"/>
    </row>
    <row r="1317" spans="1:9">
      <c r="A1317" s="634"/>
      <c r="B1317" s="950" t="s">
        <v>1524</v>
      </c>
      <c r="C1317" s="951" t="str">
        <f>+VLOOKUP(B1317,[31]Resumen!$B$1:$F$65536,2,0)</f>
        <v>Transformador de Potencia Trifásico 138/10 kV, 20 MVA (ONAF), 850 kVp BIL</v>
      </c>
      <c r="D1317" s="952" t="s">
        <v>3280</v>
      </c>
      <c r="E1317" s="953">
        <f>+VLOOKUP(B1317,[31]Resumen!$B$1:$F$65536,4,0)</f>
        <v>1</v>
      </c>
      <c r="F1317" s="954">
        <f>+VLOOKUP(B1317,[31]Resumen!$B$1:$F$65536,5,0)</f>
        <v>604968.92264874326</v>
      </c>
      <c r="G1317" s="900" t="s">
        <v>2359</v>
      </c>
      <c r="I1317" s="884"/>
    </row>
    <row r="1318" spans="1:9">
      <c r="A1318" s="634"/>
      <c r="B1318" s="950" t="s">
        <v>1525</v>
      </c>
      <c r="C1318" s="951" t="str">
        <f>+VLOOKUP(B1318,[31]Resumen!$B$1:$F$65536,2,0)</f>
        <v>Transformador de Potencia Trifásico 138/10 kV, 15 MVA (ONAF), 850 kVp BIL</v>
      </c>
      <c r="D1318" s="952" t="s">
        <v>3280</v>
      </c>
      <c r="E1318" s="953">
        <f>+VLOOKUP(B1318,[31]Resumen!$B$1:$F$65536,4,0)</f>
        <v>1</v>
      </c>
      <c r="F1318" s="954">
        <f>+VLOOKUP(B1318,[31]Resumen!$B$1:$F$65536,5,0)</f>
        <v>520168.42505780404</v>
      </c>
      <c r="G1318" s="900" t="s">
        <v>2359</v>
      </c>
      <c r="I1318" s="884"/>
    </row>
    <row r="1319" spans="1:9">
      <c r="A1319" s="634"/>
      <c r="B1319" s="950" t="s">
        <v>1526</v>
      </c>
      <c r="C1319" s="951" t="str">
        <f>+VLOOKUP(B1319,[31]Resumen!$B$1:$F$65536,2,0)</f>
        <v>Transformador de Potencia Trifásico 138/10 kV, 10 MVA (ONAF), 850 kVp BIL</v>
      </c>
      <c r="D1319" s="952" t="s">
        <v>3280</v>
      </c>
      <c r="E1319" s="953">
        <f>+VLOOKUP(B1319,[31]Resumen!$B$1:$F$65536,4,0)</f>
        <v>1</v>
      </c>
      <c r="F1319" s="954">
        <f>+VLOOKUP(B1319,[31]Resumen!$B$1:$F$65536,5,0)</f>
        <v>407839.44859345403</v>
      </c>
      <c r="G1319" s="900" t="s">
        <v>2359</v>
      </c>
      <c r="I1319" s="884"/>
    </row>
    <row r="1320" spans="1:9">
      <c r="A1320" s="634"/>
      <c r="B1320" s="950" t="s">
        <v>1527</v>
      </c>
      <c r="C1320" s="951" t="str">
        <f>+VLOOKUP(B1320,[31]Resumen!$B$1:$F$65536,2,0)</f>
        <v>Transformador de Potencia Trifásico 138/10 kV, 9 MVA (ONAF), 850 kVp BIL</v>
      </c>
      <c r="D1320" s="952" t="s">
        <v>3280</v>
      </c>
      <c r="E1320" s="953">
        <f>+VLOOKUP(B1320,[31]Resumen!$B$1:$F$65536,4,0)</f>
        <v>1</v>
      </c>
      <c r="F1320" s="954">
        <f>+VLOOKUP(B1320,[31]Resumen!$B$1:$F$65536,5,0)</f>
        <v>382855.36440016911</v>
      </c>
      <c r="G1320" s="900" t="s">
        <v>2359</v>
      </c>
      <c r="I1320" s="884"/>
    </row>
    <row r="1321" spans="1:9">
      <c r="A1321" s="634"/>
      <c r="B1321" s="950" t="s">
        <v>1528</v>
      </c>
      <c r="C1321" s="951" t="str">
        <f>+VLOOKUP(B1321,[31]Resumen!$B$1:$F$65536,2,0)</f>
        <v>Transformador de Potencia Trifásico 138/10 kV, 8 MVA (ONAF), 850 kVp BIL</v>
      </c>
      <c r="D1321" s="952" t="s">
        <v>3280</v>
      </c>
      <c r="E1321" s="953">
        <f>+VLOOKUP(B1321,[31]Resumen!$B$1:$F$65536,4,0)</f>
        <v>1</v>
      </c>
      <c r="F1321" s="954">
        <f>+VLOOKUP(B1321,[31]Resumen!$B$1:$F$65536,5,0)</f>
        <v>356732.94828001765</v>
      </c>
      <c r="G1321" s="900" t="s">
        <v>2359</v>
      </c>
      <c r="I1321" s="884"/>
    </row>
    <row r="1322" spans="1:9">
      <c r="A1322" s="634"/>
      <c r="B1322" s="950" t="s">
        <v>1529</v>
      </c>
      <c r="C1322" s="951" t="str">
        <f>+VLOOKUP(B1322,[31]Resumen!$B$1:$F$65536,2,0)</f>
        <v>Transformador de Potencia Trifásico 138/10 kV, 7 MVA (ONAF), 850 kVp BIL</v>
      </c>
      <c r="D1322" s="952" t="s">
        <v>3280</v>
      </c>
      <c r="E1322" s="953">
        <f>+VLOOKUP(B1322,[31]Resumen!$B$1:$F$65536,4,0)</f>
        <v>1</v>
      </c>
      <c r="F1322" s="954">
        <f>+VLOOKUP(B1322,[31]Resumen!$B$1:$F$65536,5,0)</f>
        <v>329266.88490745227</v>
      </c>
      <c r="G1322" s="900" t="s">
        <v>2359</v>
      </c>
      <c r="I1322" s="884"/>
    </row>
    <row r="1323" spans="1:9">
      <c r="A1323" s="634"/>
      <c r="B1323" s="950" t="s">
        <v>1530</v>
      </c>
      <c r="C1323" s="951" t="str">
        <f>+VLOOKUP(B1323,[31]Resumen!$B$1:$F$65536,2,0)</f>
        <v>Transformador de Potencia Trifásico 138/10 kV, 6 MVA (ONAF), 850 kVp BIL</v>
      </c>
      <c r="D1323" s="952" t="s">
        <v>3280</v>
      </c>
      <c r="E1323" s="953">
        <f>+VLOOKUP(B1323,[31]Resumen!$B$1:$F$65536,4,0)</f>
        <v>1</v>
      </c>
      <c r="F1323" s="954">
        <f>+VLOOKUP(B1323,[31]Resumen!$B$1:$F$65536,5,0)</f>
        <v>300178.77515471895</v>
      </c>
      <c r="G1323" s="900" t="s">
        <v>2359</v>
      </c>
      <c r="I1323" s="884"/>
    </row>
    <row r="1324" spans="1:9">
      <c r="A1324" s="634"/>
      <c r="B1324" s="950" t="s">
        <v>1531</v>
      </c>
      <c r="C1324" s="951" t="str">
        <f>+VLOOKUP(B1324,[31]Resumen!$B$1:$F$65536,2,0)</f>
        <v>Transformador de Potencia Trifásico 138/10 kV, 5 MVA (ONAF), 850 kVp BIL</v>
      </c>
      <c r="D1324" s="952" t="s">
        <v>3280</v>
      </c>
      <c r="E1324" s="953">
        <f>+VLOOKUP(B1324,[31]Resumen!$B$1:$F$65536,4,0)</f>
        <v>1</v>
      </c>
      <c r="F1324" s="954">
        <f>+VLOOKUP(B1324,[31]Resumen!$B$1:$F$65536,5,0)</f>
        <v>269073.68937215884</v>
      </c>
      <c r="G1324" s="900" t="s">
        <v>2359</v>
      </c>
      <c r="I1324" s="884"/>
    </row>
    <row r="1325" spans="1:9">
      <c r="A1325" s="634"/>
      <c r="B1325" s="950" t="s">
        <v>1532</v>
      </c>
      <c r="C1325" s="951" t="str">
        <f>+VLOOKUP(B1325,[31]Resumen!$B$1:$F$65536,2,0)</f>
        <v>Transformador de Potencia Trifásico 138/10 kV, 3 MVA (ONAF), 850 kVp BIL</v>
      </c>
      <c r="D1325" s="952" t="s">
        <v>3280</v>
      </c>
      <c r="E1325" s="953">
        <f>+VLOOKUP(B1325,[31]Resumen!$B$1:$F$65536,4,0)</f>
        <v>1</v>
      </c>
      <c r="F1325" s="954">
        <f>+VLOOKUP(B1325,[31]Resumen!$B$1:$F$65536,5,0)</f>
        <v>235355.97364441041</v>
      </c>
      <c r="G1325" s="900" t="s">
        <v>2359</v>
      </c>
      <c r="I1325" s="884"/>
    </row>
    <row r="1326" spans="1:9">
      <c r="A1326" s="634"/>
      <c r="B1326" s="950" t="s">
        <v>1533</v>
      </c>
      <c r="C1326" s="951" t="str">
        <f>+VLOOKUP(B1326,[31]Resumen!$B$1:$F$65536,2,0)</f>
        <v>Transformador de Potencia Trifásico 138/23 kV, 100 MVA (ONAF), 850 kVp BIL</v>
      </c>
      <c r="D1326" s="952" t="s">
        <v>3280</v>
      </c>
      <c r="E1326" s="953">
        <f>+VLOOKUP(B1326,[31]Resumen!$B$1:$F$65536,4,0)</f>
        <v>0</v>
      </c>
      <c r="F1326" s="954">
        <f>+VLOOKUP(B1326,[31]Resumen!$B$1:$F$65536,5,0)</f>
        <v>1364321.0409955827</v>
      </c>
      <c r="G1326" s="900" t="s">
        <v>2359</v>
      </c>
      <c r="I1326" s="884"/>
    </row>
    <row r="1327" spans="1:9">
      <c r="A1327" s="634"/>
      <c r="B1327" s="950" t="s">
        <v>1534</v>
      </c>
      <c r="C1327" s="951" t="str">
        <f>+VLOOKUP(B1327,[31]Resumen!$B$1:$F$65536,2,0)</f>
        <v>Transformador de Potencia Trifásico 138/23 kV, 95 MVA (ONAF), 850 kVp BIL</v>
      </c>
      <c r="D1327" s="952" t="s">
        <v>3280</v>
      </c>
      <c r="E1327" s="953">
        <f>+VLOOKUP(B1327,[31]Resumen!$B$1:$F$65536,4,0)</f>
        <v>1</v>
      </c>
      <c r="F1327" s="954">
        <f>+VLOOKUP(B1327,[31]Resumen!$B$1:$F$65536,5,0)</f>
        <v>1340217.1364363157</v>
      </c>
      <c r="G1327" s="900" t="s">
        <v>2359</v>
      </c>
      <c r="I1327" s="884"/>
    </row>
    <row r="1328" spans="1:9">
      <c r="A1328" s="634"/>
      <c r="B1328" s="950" t="s">
        <v>1535</v>
      </c>
      <c r="C1328" s="951" t="str">
        <f>+VLOOKUP(B1328,[31]Resumen!$B$1:$F$65536,2,0)</f>
        <v>Transformador de Potencia Trifásico 138/23 kV, 90 MVA (ONAF), 850 kVp BIL</v>
      </c>
      <c r="D1328" s="952" t="s">
        <v>3280</v>
      </c>
      <c r="E1328" s="953">
        <f>+VLOOKUP(B1328,[31]Resumen!$B$1:$F$65536,4,0)</f>
        <v>1</v>
      </c>
      <c r="F1328" s="954">
        <f>+VLOOKUP(B1328,[31]Resumen!$B$1:$F$65536,5,0)</f>
        <v>1314809.6995219151</v>
      </c>
      <c r="G1328" s="900" t="s">
        <v>2359</v>
      </c>
      <c r="I1328" s="884"/>
    </row>
    <row r="1329" spans="1:9">
      <c r="A1329" s="634"/>
      <c r="B1329" s="950" t="s">
        <v>1536</v>
      </c>
      <c r="C1329" s="951" t="str">
        <f>+VLOOKUP(B1329,[31]Resumen!$B$1:$F$65536,2,0)</f>
        <v>Transformador de Potencia Trifásico 138/23 kV, 85 MVA (ONAF), 850 kVp BIL</v>
      </c>
      <c r="D1329" s="952" t="s">
        <v>3280</v>
      </c>
      <c r="E1329" s="953">
        <f>+VLOOKUP(B1329,[31]Resumen!$B$1:$F$65536,4,0)</f>
        <v>1</v>
      </c>
      <c r="F1329" s="954">
        <f>+VLOOKUP(B1329,[31]Resumen!$B$1:$F$65536,5,0)</f>
        <v>1287949.6397732168</v>
      </c>
      <c r="G1329" s="900" t="s">
        <v>2359</v>
      </c>
      <c r="I1329" s="884"/>
    </row>
    <row r="1330" spans="1:9">
      <c r="A1330" s="634"/>
      <c r="B1330" s="950" t="s">
        <v>1537</v>
      </c>
      <c r="C1330" s="951" t="str">
        <f>+VLOOKUP(B1330,[31]Resumen!$B$1:$F$65536,2,0)</f>
        <v>Transformador de Potencia Trifásico 138/23 kV, 80 MVA (ONAF), 850 kVp BIL</v>
      </c>
      <c r="D1330" s="952" t="s">
        <v>3280</v>
      </c>
      <c r="E1330" s="953">
        <f>+VLOOKUP(B1330,[31]Resumen!$B$1:$F$65536,4,0)</f>
        <v>1</v>
      </c>
      <c r="F1330" s="954">
        <f>+VLOOKUP(B1330,[31]Resumen!$B$1:$F$65536,5,0)</f>
        <v>1259460.7287829397</v>
      </c>
      <c r="G1330" s="900" t="s">
        <v>2359</v>
      </c>
      <c r="I1330" s="884"/>
    </row>
    <row r="1331" spans="1:9">
      <c r="A1331" s="634"/>
      <c r="B1331" s="950" t="s">
        <v>1538</v>
      </c>
      <c r="C1331" s="951" t="str">
        <f>+VLOOKUP(B1331,[31]Resumen!$B$1:$F$65536,2,0)</f>
        <v>Transformador de Potencia Trifásico 138/23 kV, 75 MVA (ONAF), 850 kVp BIL</v>
      </c>
      <c r="D1331" s="952" t="s">
        <v>3280</v>
      </c>
      <c r="E1331" s="953">
        <f>+VLOOKUP(B1331,[31]Resumen!$B$1:$F$65536,4,0)</f>
        <v>1</v>
      </c>
      <c r="F1331" s="954">
        <f>+VLOOKUP(B1331,[31]Resumen!$B$1:$F$65536,5,0)</f>
        <v>1229132.5860408784</v>
      </c>
      <c r="G1331" s="900" t="s">
        <v>2359</v>
      </c>
      <c r="I1331" s="884"/>
    </row>
    <row r="1332" spans="1:9">
      <c r="A1332" s="634"/>
      <c r="B1332" s="950" t="s">
        <v>1539</v>
      </c>
      <c r="C1332" s="951" t="str">
        <f>+VLOOKUP(B1332,[31]Resumen!$B$1:$F$65536,2,0)</f>
        <v>Transformador de Potencia Trifásico 138/23 kV, 70 MVA (ONAF), 850 kVp BIL</v>
      </c>
      <c r="D1332" s="952" t="s">
        <v>3280</v>
      </c>
      <c r="E1332" s="953">
        <f>+VLOOKUP(B1332,[31]Resumen!$B$1:$F$65536,4,0)</f>
        <v>1</v>
      </c>
      <c r="F1332" s="954">
        <f>+VLOOKUP(B1332,[31]Resumen!$B$1:$F$65536,5,0)</f>
        <v>1196711.2411175773</v>
      </c>
      <c r="G1332" s="900" t="s">
        <v>2359</v>
      </c>
      <c r="I1332" s="884"/>
    </row>
    <row r="1333" spans="1:9">
      <c r="A1333" s="634"/>
      <c r="B1333" s="950" t="s">
        <v>1540</v>
      </c>
      <c r="C1333" s="951" t="str">
        <f>+VLOOKUP(B1333,[31]Resumen!$B$1:$F$65536,2,0)</f>
        <v>Transformador de Potencia Trifásico 138/23 kV, 65 MVA (ONAF), 850 kVp BIL</v>
      </c>
      <c r="D1333" s="952" t="s">
        <v>3280</v>
      </c>
      <c r="E1333" s="953">
        <f>+VLOOKUP(B1333,[31]Resumen!$B$1:$F$65536,4,0)</f>
        <v>1</v>
      </c>
      <c r="F1333" s="954">
        <f>+VLOOKUP(B1333,[31]Resumen!$B$1:$F$65536,5,0)</f>
        <v>1161886.1921671694</v>
      </c>
      <c r="G1333" s="900" t="s">
        <v>2359</v>
      </c>
      <c r="I1333" s="884"/>
    </row>
    <row r="1334" spans="1:9">
      <c r="A1334" s="634"/>
      <c r="B1334" s="950" t="s">
        <v>1541</v>
      </c>
      <c r="C1334" s="951" t="str">
        <f>+VLOOKUP(B1334,[31]Resumen!$B$1:$F$65536,2,0)</f>
        <v>Transformador de Potencia Trifásico 138/23 kV, 60 MVA (ONAF), 850 kVp BIL</v>
      </c>
      <c r="D1334" s="952" t="s">
        <v>3280</v>
      </c>
      <c r="E1334" s="953">
        <f>+VLOOKUP(B1334,[31]Resumen!$B$1:$F$65536,4,0)</f>
        <v>1</v>
      </c>
      <c r="F1334" s="954">
        <f>+VLOOKUP(B1334,[31]Resumen!$B$1:$F$65536,5,0)</f>
        <v>1124272.2738282362</v>
      </c>
      <c r="G1334" s="900" t="s">
        <v>2359</v>
      </c>
      <c r="I1334" s="884"/>
    </row>
    <row r="1335" spans="1:9">
      <c r="A1335" s="634"/>
      <c r="B1335" s="950" t="s">
        <v>1542</v>
      </c>
      <c r="C1335" s="951" t="str">
        <f>+VLOOKUP(B1335,[31]Resumen!$B$1:$F$65536,2,0)</f>
        <v>Transformador de Potencia Trifásico 138/23 kV, 55 MVA (ONAF), 850 kVp BIL</v>
      </c>
      <c r="D1335" s="952" t="s">
        <v>3280</v>
      </c>
      <c r="E1335" s="953">
        <f>+VLOOKUP(B1335,[31]Resumen!$B$1:$F$65536,4,0)</f>
        <v>1</v>
      </c>
      <c r="F1335" s="954">
        <f>+VLOOKUP(B1335,[31]Resumen!$B$1:$F$65536,5,0)</f>
        <v>1083383.6167129034</v>
      </c>
      <c r="G1335" s="900" t="s">
        <v>2359</v>
      </c>
      <c r="I1335" s="884"/>
    </row>
    <row r="1336" spans="1:9">
      <c r="A1336" s="634"/>
      <c r="B1336" s="950" t="s">
        <v>1543</v>
      </c>
      <c r="C1336" s="951" t="str">
        <f>+VLOOKUP(B1336,[31]Resumen!$B$1:$F$65536,2,0)</f>
        <v>Transformador de Potencia Trifásico 138/23 kV, 50 MVA (ONAF), 850 kVp BIL</v>
      </c>
      <c r="D1336" s="952" t="s">
        <v>3280</v>
      </c>
      <c r="E1336" s="953">
        <f>+VLOOKUP(B1336,[31]Resumen!$B$1:$F$65536,4,0)</f>
        <v>1</v>
      </c>
      <c r="F1336" s="954">
        <f>+VLOOKUP(B1336,[31]Resumen!$B$1:$F$65536,5,0)</f>
        <v>1038595.1603471996</v>
      </c>
      <c r="G1336" s="900" t="s">
        <v>2359</v>
      </c>
      <c r="I1336" s="884"/>
    </row>
    <row r="1337" spans="1:9">
      <c r="A1337" s="634"/>
      <c r="B1337" s="950" t="s">
        <v>1544</v>
      </c>
      <c r="C1337" s="951" t="str">
        <f>+VLOOKUP(B1337,[31]Resumen!$B$1:$F$65536,2,0)</f>
        <v>Transformador de Potencia Trifásico 138/23 kV, 45 MVA (ONAF), 850 kVp BIL</v>
      </c>
      <c r="D1337" s="952" t="s">
        <v>3280</v>
      </c>
      <c r="E1337" s="953">
        <f>+VLOOKUP(B1337,[31]Resumen!$B$1:$F$65536,4,0)</f>
        <v>1</v>
      </c>
      <c r="F1337" s="954">
        <f>+VLOOKUP(B1337,[31]Resumen!$B$1:$F$65536,5,0)</f>
        <v>989083.81887353223</v>
      </c>
      <c r="G1337" s="900" t="s">
        <v>2359</v>
      </c>
      <c r="I1337" s="884"/>
    </row>
    <row r="1338" spans="1:9">
      <c r="A1338" s="634"/>
      <c r="B1338" s="950" t="s">
        <v>1545</v>
      </c>
      <c r="C1338" s="951" t="str">
        <f>+VLOOKUP(B1338,[31]Resumen!$B$1:$F$65536,2,0)</f>
        <v>Transformador de Potencia Trifásico 138/23 kV, 40 MVA (ONAF), 850 kVp BIL</v>
      </c>
      <c r="D1338" s="952" t="s">
        <v>3280</v>
      </c>
      <c r="E1338" s="953">
        <f>+VLOOKUP(B1338,[31]Resumen!$B$1:$F$65536,4,0)</f>
        <v>1</v>
      </c>
      <c r="F1338" s="954">
        <f>+VLOOKUP(B1338,[31]Resumen!$B$1:$F$65536,5,0)</f>
        <v>933734.84813455713</v>
      </c>
      <c r="G1338" s="900" t="s">
        <v>2359</v>
      </c>
      <c r="I1338" s="884"/>
    </row>
    <row r="1339" spans="1:9">
      <c r="A1339" s="634"/>
      <c r="B1339" s="950" t="s">
        <v>1546</v>
      </c>
      <c r="C1339" s="951" t="str">
        <f>+VLOOKUP(B1339,[31]Resumen!$B$1:$F$65536,2,0)</f>
        <v>Transformador de Potencia Trifásico 138/23 kV, 35 MVA (ONAF), 850 kVp BIL</v>
      </c>
      <c r="D1339" s="952" t="s">
        <v>3280</v>
      </c>
      <c r="E1339" s="953">
        <f>+VLOOKUP(B1339,[31]Resumen!$B$1:$F$65536,4,0)</f>
        <v>1</v>
      </c>
      <c r="F1339" s="954">
        <f>+VLOOKUP(B1339,[31]Resumen!$B$1:$F$65536,5,0)</f>
        <v>870985.36046919378</v>
      </c>
      <c r="G1339" s="900" t="s">
        <v>2359</v>
      </c>
      <c r="I1339" s="884"/>
    </row>
    <row r="1340" spans="1:9">
      <c r="A1340" s="634"/>
      <c r="B1340" s="950" t="s">
        <v>1547</v>
      </c>
      <c r="C1340" s="951" t="str">
        <f>+VLOOKUP(B1340,[31]Resumen!$B$1:$F$65536,2,0)</f>
        <v>Transformador de Potencia Trifásico 138/23 kV, 30 MVA (ONAF), 850 kVp BIL</v>
      </c>
      <c r="D1340" s="952" t="s">
        <v>3280</v>
      </c>
      <c r="E1340" s="953">
        <f>+VLOOKUP(B1340,[31]Resumen!$B$1:$F$65536,4,0)</f>
        <v>1</v>
      </c>
      <c r="F1340" s="954">
        <f>+VLOOKUP(B1340,[31]Resumen!$B$1:$F$65536,5,0)</f>
        <v>798546.39317985333</v>
      </c>
      <c r="G1340" s="900" t="s">
        <v>2359</v>
      </c>
      <c r="I1340" s="884"/>
    </row>
    <row r="1341" spans="1:9">
      <c r="A1341" s="634"/>
      <c r="B1341" s="950" t="s">
        <v>1548</v>
      </c>
      <c r="C1341" s="951" t="str">
        <f>+VLOOKUP(B1341,[31]Resumen!$B$1:$F$65536,2,0)</f>
        <v>Transformador de Potencia Trifásico 138/23 kV, 25 MVA (ONAF), 850 kVp BIL</v>
      </c>
      <c r="D1341" s="952" t="s">
        <v>3280</v>
      </c>
      <c r="E1341" s="953">
        <f>+VLOOKUP(B1341,[31]Resumen!$B$1:$F$65536,4,0)</f>
        <v>1</v>
      </c>
      <c r="F1341" s="954">
        <f>+VLOOKUP(B1341,[31]Resumen!$B$1:$F$65536,5,0)</f>
        <v>712869.27969881648</v>
      </c>
      <c r="G1341" s="900" t="s">
        <v>2359</v>
      </c>
      <c r="I1341" s="884"/>
    </row>
    <row r="1342" spans="1:9">
      <c r="A1342" s="634"/>
      <c r="B1342" s="950" t="s">
        <v>1549</v>
      </c>
      <c r="C1342" s="951" t="str">
        <f>+VLOOKUP(B1342,[31]Resumen!$B$1:$F$65536,2,0)</f>
        <v>Transformador de Potencia Trifásico 138/23 kV, 20 MVA (ONAF), 850 kVp BIL</v>
      </c>
      <c r="D1342" s="952" t="s">
        <v>3280</v>
      </c>
      <c r="E1342" s="953">
        <f>+VLOOKUP(B1342,[31]Resumen!$B$1:$F$65536,4,0)</f>
        <v>1</v>
      </c>
      <c r="F1342" s="954">
        <f>+VLOOKUP(B1342,[31]Resumen!$B$1:$F$65536,5,0)</f>
        <v>608008.9674861742</v>
      </c>
      <c r="G1342" s="900" t="s">
        <v>2359</v>
      </c>
      <c r="I1342" s="884"/>
    </row>
    <row r="1343" spans="1:9">
      <c r="A1343" s="634"/>
      <c r="B1343" s="950" t="s">
        <v>1550</v>
      </c>
      <c r="C1343" s="951" t="str">
        <f>+VLOOKUP(B1343,[31]Resumen!$B$1:$F$65536,2,0)</f>
        <v>Transformador de Potencia Trifásico 138/23 kV, 15 MVA (ONAF), 850 kVp BIL</v>
      </c>
      <c r="D1343" s="952" t="s">
        <v>3280</v>
      </c>
      <c r="E1343" s="953">
        <f>+VLOOKUP(B1343,[31]Resumen!$B$1:$F$65536,4,0)</f>
        <v>1</v>
      </c>
      <c r="F1343" s="954">
        <f>+VLOOKUP(B1343,[31]Resumen!$B$1:$F$65536,5,0)</f>
        <v>522782.33674151159</v>
      </c>
      <c r="G1343" s="900" t="s">
        <v>2359</v>
      </c>
      <c r="I1343" s="884"/>
    </row>
    <row r="1344" spans="1:9">
      <c r="A1344" s="634"/>
      <c r="B1344" s="950" t="s">
        <v>1551</v>
      </c>
      <c r="C1344" s="951" t="str">
        <f>+VLOOKUP(B1344,[31]Resumen!$B$1:$F$65536,2,0)</f>
        <v>Transformador de Potencia Trifásico 138/23 kV, 10 MVA (ONAF), 850 kVp BIL</v>
      </c>
      <c r="D1344" s="952" t="s">
        <v>3280</v>
      </c>
      <c r="E1344" s="953">
        <f>+VLOOKUP(B1344,[31]Resumen!$B$1:$F$65536,4,0)</f>
        <v>1</v>
      </c>
      <c r="F1344" s="954">
        <f>+VLOOKUP(B1344,[31]Resumen!$B$1:$F$65536,5,0)</f>
        <v>409888.89305874781</v>
      </c>
      <c r="G1344" s="900" t="s">
        <v>2359</v>
      </c>
      <c r="I1344" s="884"/>
    </row>
    <row r="1345" spans="1:9">
      <c r="A1345" s="634"/>
      <c r="B1345" s="950" t="s">
        <v>1552</v>
      </c>
      <c r="C1345" s="951" t="str">
        <f>+VLOOKUP(B1345,[31]Resumen!$B$1:$F$65536,2,0)</f>
        <v>Transformador de Potencia Trifásico 138/23 kV, 9 MVA (ONAF), 850 kVp BIL</v>
      </c>
      <c r="D1345" s="952" t="s">
        <v>3280</v>
      </c>
      <c r="E1345" s="953">
        <f>+VLOOKUP(B1345,[31]Resumen!$B$1:$F$65536,4,0)</f>
        <v>1</v>
      </c>
      <c r="F1345" s="954">
        <f>+VLOOKUP(B1345,[31]Resumen!$B$1:$F$65536,5,0)</f>
        <v>384779.2607036875</v>
      </c>
      <c r="G1345" s="900" t="s">
        <v>2359</v>
      </c>
      <c r="I1345" s="884"/>
    </row>
    <row r="1346" spans="1:9">
      <c r="A1346" s="634"/>
      <c r="B1346" s="950" t="s">
        <v>1553</v>
      </c>
      <c r="C1346" s="951" t="str">
        <f>+VLOOKUP(B1346,[31]Resumen!$B$1:$F$65536,2,0)</f>
        <v>Transformador de Potencia Trifásico 138/23 kV, 8 MVA (ONAF), 850 kVp BIL</v>
      </c>
      <c r="D1346" s="952" t="s">
        <v>3280</v>
      </c>
      <c r="E1346" s="953">
        <f>+VLOOKUP(B1346,[31]Resumen!$B$1:$F$65536,4,0)</f>
        <v>1</v>
      </c>
      <c r="F1346" s="954">
        <f>+VLOOKUP(B1346,[31]Resumen!$B$1:$F$65536,5,0)</f>
        <v>358525.57616082171</v>
      </c>
      <c r="G1346" s="900" t="s">
        <v>2359</v>
      </c>
      <c r="I1346" s="884"/>
    </row>
    <row r="1347" spans="1:9">
      <c r="A1347" s="634"/>
      <c r="B1347" s="950" t="s">
        <v>1554</v>
      </c>
      <c r="C1347" s="951" t="str">
        <f>+VLOOKUP(B1347,[31]Resumen!$B$1:$F$65536,2,0)</f>
        <v>Transformador de Potencia Trifásico 138/23 kV, 7 MVA (ONAF), 850 kVp BIL</v>
      </c>
      <c r="D1347" s="952" t="s">
        <v>3280</v>
      </c>
      <c r="E1347" s="953">
        <f>+VLOOKUP(B1347,[31]Resumen!$B$1:$F$65536,4,0)</f>
        <v>1</v>
      </c>
      <c r="F1347" s="954">
        <f>+VLOOKUP(B1347,[31]Resumen!$B$1:$F$65536,5,0)</f>
        <v>330921.49236929871</v>
      </c>
      <c r="G1347" s="900" t="s">
        <v>2359</v>
      </c>
      <c r="I1347" s="884"/>
    </row>
    <row r="1348" spans="1:9">
      <c r="A1348" s="634"/>
      <c r="B1348" s="950" t="s">
        <v>1555</v>
      </c>
      <c r="C1348" s="951" t="str">
        <f>+VLOOKUP(B1348,[31]Resumen!$B$1:$F$65536,2,0)</f>
        <v>Transformador de Potencia Trifásico 138/23 kV, 6 MVA (ONAF), 850 kVp BIL</v>
      </c>
      <c r="D1348" s="952" t="s">
        <v>3280</v>
      </c>
      <c r="E1348" s="953">
        <f>+VLOOKUP(B1348,[31]Resumen!$B$1:$F$65536,4,0)</f>
        <v>1</v>
      </c>
      <c r="F1348" s="954">
        <f>+VLOOKUP(B1348,[31]Resumen!$B$1:$F$65536,5,0)</f>
        <v>301687.2112107728</v>
      </c>
      <c r="G1348" s="900" t="s">
        <v>2359</v>
      </c>
      <c r="I1348" s="884"/>
    </row>
    <row r="1349" spans="1:9">
      <c r="A1349" s="634"/>
      <c r="B1349" s="950" t="s">
        <v>1556</v>
      </c>
      <c r="C1349" s="951" t="str">
        <f>+VLOOKUP(B1349,[31]Resumen!$B$1:$F$65536,2,0)</f>
        <v>Transformador de Potencia Trifásico 138/23 kV, 5 MVA (ONAF), 850 kVp BIL</v>
      </c>
      <c r="D1349" s="952" t="s">
        <v>3280</v>
      </c>
      <c r="E1349" s="953">
        <f>+VLOOKUP(B1349,[31]Resumen!$B$1:$F$65536,4,0)</f>
        <v>1</v>
      </c>
      <c r="F1349" s="954">
        <f>+VLOOKUP(B1349,[31]Resumen!$B$1:$F$65536,5,0)</f>
        <v>270425.81846448127</v>
      </c>
      <c r="G1349" s="900" t="s">
        <v>2359</v>
      </c>
      <c r="I1349" s="884"/>
    </row>
    <row r="1350" spans="1:9">
      <c r="A1350" s="634"/>
      <c r="B1350" s="950" t="s">
        <v>1557</v>
      </c>
      <c r="C1350" s="951" t="str">
        <f>+VLOOKUP(B1350,[31]Resumen!$B$1:$F$65536,2,0)</f>
        <v>Transformador de Potencia Trifásico 138/23 kV, 3 MVA (ONAF), 850 kVp BIL</v>
      </c>
      <c r="D1350" s="952" t="s">
        <v>3280</v>
      </c>
      <c r="E1350" s="953">
        <f>+VLOOKUP(B1350,[31]Resumen!$B$1:$F$65536,4,0)</f>
        <v>1</v>
      </c>
      <c r="F1350" s="954">
        <f>+VLOOKUP(B1350,[31]Resumen!$B$1:$F$65536,5,0)</f>
        <v>236538.66697930696</v>
      </c>
      <c r="G1350" s="900" t="s">
        <v>2359</v>
      </c>
      <c r="I1350" s="884"/>
    </row>
    <row r="1351" spans="1:9">
      <c r="A1351" s="634"/>
      <c r="B1351" s="955" t="s">
        <v>1558</v>
      </c>
      <c r="C1351" s="956" t="str">
        <f>+VLOOKUP(B1351,[31]Resumen!$B$1:$F$65536,2,0)</f>
        <v>Transformador de Potencia Trifásico 138/60 kV, 25 MVA (ONAF), 850 kVp BIL</v>
      </c>
      <c r="D1351" s="957" t="s">
        <v>3280</v>
      </c>
      <c r="E1351" s="958">
        <f>+VLOOKUP(B1351,[31]Resumen!$B$1:$F$65536,4,0)</f>
        <v>1</v>
      </c>
      <c r="F1351" s="959">
        <f>+VLOOKUP(B1351,[31]Resumen!$B$1:$F$65536,5,0)</f>
        <v>723670.14710309845</v>
      </c>
      <c r="G1351" s="946" t="s">
        <v>2359</v>
      </c>
      <c r="I1351" s="884"/>
    </row>
    <row r="1352" spans="1:9">
      <c r="A1352" s="634"/>
      <c r="B1352" s="950" t="s">
        <v>1559</v>
      </c>
      <c r="C1352" s="951" t="str">
        <f>+VLOOKUP(B1352,[31]Resumen!$B$1:$F$65536,2,0)</f>
        <v>Transformador de Potencia Trifásico 138/60/23 kV, 100 MVA (ONAF), 950 kVp BIL</v>
      </c>
      <c r="D1352" s="952" t="s">
        <v>3280</v>
      </c>
      <c r="E1352" s="953">
        <f>+VLOOKUP(B1352,[31]Resumen!$B$1:$F$65536,4,0)</f>
        <v>0</v>
      </c>
      <c r="F1352" s="954">
        <f>+VLOOKUP(B1352,[31]Resumen!$B$1:$F$65536,5,0)</f>
        <v>1686105.8263655326</v>
      </c>
      <c r="G1352" s="900" t="s">
        <v>2359</v>
      </c>
      <c r="I1352" s="884"/>
    </row>
    <row r="1353" spans="1:9">
      <c r="A1353" s="634"/>
      <c r="B1353" s="950" t="s">
        <v>1560</v>
      </c>
      <c r="C1353" s="951" t="str">
        <f>+VLOOKUP(B1353,[31]Resumen!$B$1:$F$65536,2,0)</f>
        <v>Transformador de Potencia Trifásico 138/60/23 kV, 95 MVA (ONAF), 950 kVp BIL</v>
      </c>
      <c r="D1353" s="952" t="s">
        <v>3280</v>
      </c>
      <c r="E1353" s="953">
        <f>+VLOOKUP(B1353,[31]Resumen!$B$1:$F$65536,4,0)</f>
        <v>1</v>
      </c>
      <c r="F1353" s="954">
        <f>+VLOOKUP(B1353,[31]Resumen!$B$1:$F$65536,5,0)</f>
        <v>1656316.8451108851</v>
      </c>
      <c r="G1353" s="900" t="s">
        <v>2359</v>
      </c>
      <c r="I1353" s="884"/>
    </row>
    <row r="1354" spans="1:9">
      <c r="A1354" s="634"/>
      <c r="B1354" s="950" t="s">
        <v>1561</v>
      </c>
      <c r="C1354" s="951" t="str">
        <f>+VLOOKUP(B1354,[31]Resumen!$B$1:$F$65536,2,0)</f>
        <v>Transformador de Potencia Trifásico 138/60/23 kV, 90 MVA (ONAF), 950 kVp BIL</v>
      </c>
      <c r="D1354" s="952" t="s">
        <v>3280</v>
      </c>
      <c r="E1354" s="953">
        <f>+VLOOKUP(B1354,[31]Resumen!$B$1:$F$65536,4,0)</f>
        <v>1</v>
      </c>
      <c r="F1354" s="954">
        <f>+VLOOKUP(B1354,[31]Resumen!$B$1:$F$65536,5,0)</f>
        <v>1624916.8841580548</v>
      </c>
      <c r="G1354" s="900" t="s">
        <v>2359</v>
      </c>
      <c r="I1354" s="884"/>
    </row>
    <row r="1355" spans="1:9">
      <c r="A1355" s="634"/>
      <c r="B1355" s="950" t="s">
        <v>1562</v>
      </c>
      <c r="C1355" s="951" t="str">
        <f>+VLOOKUP(B1355,[31]Resumen!$B$1:$F$65536,2,0)</f>
        <v>Transformador de Potencia Trifásico 138/60/23 kV, 85 MVA (ONAF), 950 kVp BIL</v>
      </c>
      <c r="D1355" s="952" t="s">
        <v>3280</v>
      </c>
      <c r="E1355" s="953">
        <f>+VLOOKUP(B1355,[31]Resumen!$B$1:$F$65536,4,0)</f>
        <v>1</v>
      </c>
      <c r="F1355" s="954">
        <f>+VLOOKUP(B1355,[31]Resumen!$B$1:$F$65536,5,0)</f>
        <v>1591721.688981883</v>
      </c>
      <c r="G1355" s="900" t="s">
        <v>2359</v>
      </c>
      <c r="I1355" s="884"/>
    </row>
    <row r="1356" spans="1:9">
      <c r="A1356" s="634"/>
      <c r="B1356" s="950" t="s">
        <v>1563</v>
      </c>
      <c r="C1356" s="951" t="str">
        <f>+VLOOKUP(B1356,[31]Resumen!$B$1:$F$65536,2,0)</f>
        <v>Transformador de Potencia Trifásico 138/60/23 kV, 80 MVA (ONAF), 950 kVp BIL</v>
      </c>
      <c r="D1356" s="952" t="s">
        <v>3280</v>
      </c>
      <c r="E1356" s="953">
        <f>+VLOOKUP(B1356,[31]Resumen!$B$1:$F$65536,4,0)</f>
        <v>1</v>
      </c>
      <c r="F1356" s="954">
        <f>+VLOOKUP(B1356,[31]Resumen!$B$1:$F$65536,5,0)</f>
        <v>1556513.4664564412</v>
      </c>
      <c r="G1356" s="900" t="s">
        <v>2359</v>
      </c>
      <c r="I1356" s="884"/>
    </row>
    <row r="1357" spans="1:9">
      <c r="A1357" s="634"/>
      <c r="B1357" s="950" t="s">
        <v>1564</v>
      </c>
      <c r="C1357" s="951" t="str">
        <f>+VLOOKUP(B1357,[31]Resumen!$B$1:$F$65536,2,0)</f>
        <v>Transformador de Potencia Trifásico 138/60/23 kV, 75 MVA (ONAF), 950 kVp BIL</v>
      </c>
      <c r="D1357" s="952" t="s">
        <v>3280</v>
      </c>
      <c r="E1357" s="953">
        <f>+VLOOKUP(B1357,[31]Resumen!$B$1:$F$65536,4,0)</f>
        <v>1</v>
      </c>
      <c r="F1357" s="954">
        <f>+VLOOKUP(B1357,[31]Resumen!$B$1:$F$65536,5,0)</f>
        <v>1519032.216337393</v>
      </c>
      <c r="G1357" s="900" t="s">
        <v>2359</v>
      </c>
      <c r="I1357" s="884"/>
    </row>
    <row r="1358" spans="1:9">
      <c r="A1358" s="634"/>
      <c r="B1358" s="950" t="s">
        <v>1565</v>
      </c>
      <c r="C1358" s="951" t="str">
        <f>+VLOOKUP(B1358,[31]Resumen!$B$1:$F$65536,2,0)</f>
        <v>Transformador de Potencia Trifásico 138/60/23 kV, 70 MVA (ONAF), 950 kVp BIL</v>
      </c>
      <c r="D1358" s="952" t="s">
        <v>3280</v>
      </c>
      <c r="E1358" s="953">
        <f>+VLOOKUP(B1358,[31]Resumen!$B$1:$F$65536,4,0)</f>
        <v>1</v>
      </c>
      <c r="F1358" s="954">
        <f>+VLOOKUP(B1358,[31]Resumen!$B$1:$F$65536,5,0)</f>
        <v>1478964.0674698115</v>
      </c>
      <c r="G1358" s="900" t="s">
        <v>2359</v>
      </c>
      <c r="I1358" s="884"/>
    </row>
    <row r="1359" spans="1:9">
      <c r="A1359" s="634"/>
      <c r="B1359" s="950" t="s">
        <v>1566</v>
      </c>
      <c r="C1359" s="951" t="str">
        <f>+VLOOKUP(B1359,[31]Resumen!$B$1:$F$65536,2,0)</f>
        <v>Transformador de Potencia Trifásico 138/60/23 kV, 65 MVA (ONAF), 950 kVp BIL</v>
      </c>
      <c r="D1359" s="952" t="s">
        <v>3280</v>
      </c>
      <c r="E1359" s="953">
        <f>+VLOOKUP(B1359,[31]Resumen!$B$1:$F$65536,4,0)</f>
        <v>1</v>
      </c>
      <c r="F1359" s="954">
        <f>+VLOOKUP(B1359,[31]Resumen!$B$1:$F$65536,5,0)</f>
        <v>1435925.283947204</v>
      </c>
      <c r="G1359" s="900" t="s">
        <v>2359</v>
      </c>
      <c r="I1359" s="884"/>
    </row>
    <row r="1360" spans="1:9">
      <c r="A1360" s="634"/>
      <c r="B1360" s="950" t="s">
        <v>1567</v>
      </c>
      <c r="C1360" s="951" t="str">
        <f>+VLOOKUP(B1360,[31]Resumen!$B$1:$F$65536,2,0)</f>
        <v>Transformador de Potencia Trifásico 138/60/23 kV, 60 MVA (ONAF), 950 kVp BIL</v>
      </c>
      <c r="D1360" s="952" t="s">
        <v>3280</v>
      </c>
      <c r="E1360" s="953">
        <f>+VLOOKUP(B1360,[31]Resumen!$B$1:$F$65536,4,0)</f>
        <v>1</v>
      </c>
      <c r="F1360" s="954">
        <f>+VLOOKUP(B1360,[31]Resumen!$B$1:$F$65536,5,0)</f>
        <v>1389439.8564283021</v>
      </c>
      <c r="G1360" s="900" t="s">
        <v>2359</v>
      </c>
      <c r="I1360" s="884"/>
    </row>
    <row r="1361" spans="1:9">
      <c r="A1361" s="634"/>
      <c r="B1361" s="950" t="s">
        <v>1568</v>
      </c>
      <c r="C1361" s="951" t="str">
        <f>+VLOOKUP(B1361,[31]Resumen!$B$1:$F$65536,2,0)</f>
        <v>Transformador de Potencia Trifásico 138/60/23 kV, 55 MVA (ONAF), 950 kVp BIL</v>
      </c>
      <c r="D1361" s="952" t="s">
        <v>3280</v>
      </c>
      <c r="E1361" s="953">
        <f>+VLOOKUP(B1361,[31]Resumen!$B$1:$F$65536,4,0)</f>
        <v>1</v>
      </c>
      <c r="F1361" s="954">
        <f>+VLOOKUP(B1361,[31]Resumen!$B$1:$F$65536,5,0)</f>
        <v>1338907.3197871346</v>
      </c>
      <c r="G1361" s="900" t="s">
        <v>2359</v>
      </c>
      <c r="I1361" s="884"/>
    </row>
    <row r="1362" spans="1:9">
      <c r="A1362" s="634"/>
      <c r="B1362" s="950" t="s">
        <v>1569</v>
      </c>
      <c r="C1362" s="951" t="str">
        <f>+VLOOKUP(B1362,[31]Resumen!$B$1:$F$65536,2,0)</f>
        <v>Transformador de Potencia Trifásico 138/60/23 kV, 50 MVA (ONAF), 950 kVp BIL</v>
      </c>
      <c r="D1362" s="952" t="s">
        <v>3280</v>
      </c>
      <c r="E1362" s="953">
        <f>+VLOOKUP(B1362,[31]Resumen!$B$1:$F$65536,4,0)</f>
        <v>1</v>
      </c>
      <c r="F1362" s="954">
        <f>+VLOOKUP(B1362,[31]Resumen!$B$1:$F$65536,5,0)</f>
        <v>1283555.1886076406</v>
      </c>
      <c r="G1362" s="900" t="s">
        <v>2359</v>
      </c>
      <c r="I1362" s="884"/>
    </row>
    <row r="1363" spans="1:9">
      <c r="A1363" s="634"/>
      <c r="B1363" s="950" t="s">
        <v>1570</v>
      </c>
      <c r="C1363" s="951" t="str">
        <f>+VLOOKUP(B1363,[31]Resumen!$B$1:$F$65536,2,0)</f>
        <v>Transformador de Potencia Trifásico 138/60/23 kV, 45 MVA (ONAF), 950 kVp BIL</v>
      </c>
      <c r="D1363" s="952" t="s">
        <v>3280</v>
      </c>
      <c r="E1363" s="953">
        <f>+VLOOKUP(B1363,[31]Resumen!$B$1:$F$65536,4,0)</f>
        <v>1</v>
      </c>
      <c r="F1363" s="954">
        <f>+VLOOKUP(B1363,[31]Resumen!$B$1:$F$65536,5,0)</f>
        <v>1222366.2464001635</v>
      </c>
      <c r="G1363" s="900" t="s">
        <v>2359</v>
      </c>
      <c r="I1363" s="884"/>
    </row>
    <row r="1364" spans="1:9">
      <c r="A1364" s="634"/>
      <c r="B1364" s="950" t="s">
        <v>1571</v>
      </c>
      <c r="C1364" s="951" t="str">
        <f>+VLOOKUP(B1364,[31]Resumen!$B$1:$F$65536,2,0)</f>
        <v>Transformador de Potencia Trifásico 138/60/23 kV, 40 MVA (ONAF), 950 kVp BIL</v>
      </c>
      <c r="D1364" s="952" t="s">
        <v>3280</v>
      </c>
      <c r="E1364" s="953">
        <f>+VLOOKUP(B1364,[31]Resumen!$B$1:$F$65536,4,0)</f>
        <v>1</v>
      </c>
      <c r="F1364" s="954">
        <f>+VLOOKUP(B1364,[31]Resumen!$B$1:$F$65536,5,0)</f>
        <v>1153962.8286985497</v>
      </c>
      <c r="G1364" s="900" t="s">
        <v>2359</v>
      </c>
      <c r="I1364" s="884"/>
    </row>
    <row r="1365" spans="1:9">
      <c r="A1365" s="634"/>
      <c r="B1365" s="950" t="s">
        <v>1572</v>
      </c>
      <c r="C1365" s="951" t="str">
        <f>+VLOOKUP(B1365,[31]Resumen!$B$1:$F$65536,2,0)</f>
        <v>Transformador de Potencia Trifásico 138/60/23 kV, 35 MVA (ONAF), 950 kVp BIL</v>
      </c>
      <c r="D1365" s="952" t="s">
        <v>3280</v>
      </c>
      <c r="E1365" s="953">
        <f>+VLOOKUP(B1365,[31]Resumen!$B$1:$F$65536,4,0)</f>
        <v>1</v>
      </c>
      <c r="F1365" s="954">
        <f>+VLOOKUP(B1365,[31]Resumen!$B$1:$F$65536,5,0)</f>
        <v>1076413.4297119193</v>
      </c>
      <c r="G1365" s="900" t="s">
        <v>2359</v>
      </c>
      <c r="I1365" s="884"/>
    </row>
    <row r="1366" spans="1:9">
      <c r="A1366" s="634"/>
      <c r="B1366" s="950" t="s">
        <v>1573</v>
      </c>
      <c r="C1366" s="951" t="str">
        <f>+VLOOKUP(B1366,[31]Resumen!$B$1:$F$65536,2,0)</f>
        <v>Transformador de Potencia Trifásico 138/60/23 kV, 30 MVA (ONAF), 950 kVp BIL</v>
      </c>
      <c r="D1366" s="952" t="s">
        <v>3280</v>
      </c>
      <c r="E1366" s="953">
        <f>+VLOOKUP(B1366,[31]Resumen!$B$1:$F$65536,4,0)</f>
        <v>1</v>
      </c>
      <c r="F1366" s="954">
        <f>+VLOOKUP(B1366,[31]Resumen!$B$1:$F$65536,5,0)</f>
        <v>986889.2186704108</v>
      </c>
      <c r="G1366" s="900" t="s">
        <v>2359</v>
      </c>
      <c r="I1366" s="884"/>
    </row>
    <row r="1367" spans="1:9">
      <c r="A1367" s="634"/>
      <c r="B1367" s="950" t="s">
        <v>1574</v>
      </c>
      <c r="C1367" s="951" t="str">
        <f>+VLOOKUP(B1367,[31]Resumen!$B$1:$F$65536,2,0)</f>
        <v>Transformador de Potencia Trifásico 138/60/23 kV, 25 MVA (ONAF), 950 kVp BIL</v>
      </c>
      <c r="D1367" s="952" t="s">
        <v>3280</v>
      </c>
      <c r="E1367" s="953">
        <f>+VLOOKUP(B1367,[31]Resumen!$B$1:$F$65536,4,0)</f>
        <v>1</v>
      </c>
      <c r="F1367" s="954">
        <f>+VLOOKUP(B1367,[31]Resumen!$B$1:$F$65536,5,0)</f>
        <v>881004.55084974866</v>
      </c>
      <c r="G1367" s="900" t="s">
        <v>2359</v>
      </c>
      <c r="I1367" s="884"/>
    </row>
    <row r="1368" spans="1:9">
      <c r="A1368" s="634"/>
      <c r="B1368" s="950" t="s">
        <v>1575</v>
      </c>
      <c r="C1368" s="951" t="str">
        <f>+VLOOKUP(B1368,[31]Resumen!$B$1:$F$65536,2,0)</f>
        <v>Transformador de Potencia Trifásico 138/60/23 kV, 20 MVA (ONAF), 950 kVp BIL</v>
      </c>
      <c r="D1368" s="952" t="s">
        <v>3280</v>
      </c>
      <c r="E1368" s="953">
        <f>+VLOOKUP(B1368,[31]Resumen!$B$1:$F$65536,4,0)</f>
        <v>1</v>
      </c>
      <c r="F1368" s="954">
        <f>+VLOOKUP(B1368,[31]Resumen!$B$1:$F$65536,5,0)</f>
        <v>751412.19094065786</v>
      </c>
      <c r="G1368" s="900" t="s">
        <v>2359</v>
      </c>
      <c r="I1368" s="884"/>
    </row>
    <row r="1369" spans="1:9">
      <c r="A1369" s="634"/>
      <c r="B1369" s="950" t="s">
        <v>1576</v>
      </c>
      <c r="C1369" s="951" t="str">
        <f>+VLOOKUP(B1369,[31]Resumen!$B$1:$F$65536,2,0)</f>
        <v>Transformador de Potencia Trifásico 138/60/23 kV, 15 MVA (ONAF), 950 kVp BIL</v>
      </c>
      <c r="D1369" s="952" t="s">
        <v>3280</v>
      </c>
      <c r="E1369" s="953">
        <f>+VLOOKUP(B1369,[31]Resumen!$B$1:$F$65536,4,0)</f>
        <v>1</v>
      </c>
      <c r="F1369" s="954">
        <f>+VLOOKUP(B1369,[31]Resumen!$B$1:$F$65536,5,0)</f>
        <v>646084.25540195452</v>
      </c>
      <c r="G1369" s="900" t="s">
        <v>2359</v>
      </c>
      <c r="I1369" s="884"/>
    </row>
    <row r="1370" spans="1:9">
      <c r="A1370" s="634"/>
      <c r="B1370" s="950" t="s">
        <v>1577</v>
      </c>
      <c r="C1370" s="951" t="str">
        <f>+VLOOKUP(B1370,[31]Resumen!$B$1:$F$65536,2,0)</f>
        <v>Transformador de Potencia Trifásico 138/60/23 kV, 10 MVA (ONAF), 950 kVp BIL</v>
      </c>
      <c r="D1370" s="952" t="s">
        <v>3280</v>
      </c>
      <c r="E1370" s="953">
        <f>+VLOOKUP(B1370,[31]Resumen!$B$1:$F$65536,4,0)</f>
        <v>1</v>
      </c>
      <c r="F1370" s="954">
        <f>+VLOOKUP(B1370,[31]Resumen!$B$1:$F$65536,5,0)</f>
        <v>506564.09304114152</v>
      </c>
      <c r="G1370" s="900" t="s">
        <v>2359</v>
      </c>
      <c r="I1370" s="884"/>
    </row>
    <row r="1371" spans="1:9">
      <c r="A1371" s="634"/>
      <c r="B1371" s="950" t="s">
        <v>1578</v>
      </c>
      <c r="C1371" s="951" t="str">
        <f>+VLOOKUP(B1371,[31]Resumen!$B$1:$F$65536,2,0)</f>
        <v>Transformador de Potencia Trifásico 138/60/23 kV, 9 MVA (ONAF), 950 kVp BIL</v>
      </c>
      <c r="D1371" s="952" t="s">
        <v>3280</v>
      </c>
      <c r="E1371" s="953">
        <f>+VLOOKUP(B1371,[31]Resumen!$B$1:$F$65536,4,0)</f>
        <v>1</v>
      </c>
      <c r="F1371" s="954">
        <f>+VLOOKUP(B1371,[31]Resumen!$B$1:$F$65536,5,0)</f>
        <v>475532.17596327479</v>
      </c>
      <c r="G1371" s="900" t="s">
        <v>2359</v>
      </c>
      <c r="I1371" s="884"/>
    </row>
    <row r="1372" spans="1:9">
      <c r="A1372" s="634"/>
      <c r="B1372" s="950" t="s">
        <v>1579</v>
      </c>
      <c r="C1372" s="951" t="str">
        <f>+VLOOKUP(B1372,[31]Resumen!$B$1:$F$65536,2,0)</f>
        <v>Transformador de Potencia Trifásico 138/60/23 kV, 8 MVA (ONAF), 950 kVp BIL</v>
      </c>
      <c r="D1372" s="952" t="s">
        <v>3280</v>
      </c>
      <c r="E1372" s="953">
        <f>+VLOOKUP(B1372,[31]Resumen!$B$1:$F$65536,4,0)</f>
        <v>1</v>
      </c>
      <c r="F1372" s="954">
        <f>+VLOOKUP(B1372,[31]Resumen!$B$1:$F$65536,5,0)</f>
        <v>443086.37388212659</v>
      </c>
      <c r="G1372" s="900" t="s">
        <v>2359</v>
      </c>
      <c r="I1372" s="884"/>
    </row>
    <row r="1373" spans="1:9">
      <c r="A1373" s="634"/>
      <c r="B1373" s="950" t="s">
        <v>1580</v>
      </c>
      <c r="C1373" s="951" t="str">
        <f>+VLOOKUP(B1373,[31]Resumen!$B$1:$F$65536,2,0)</f>
        <v>Transformador de Potencia Trifásico 138/60/23 kV, 7 MVA (ONAF), 950 kVp BIL</v>
      </c>
      <c r="D1373" s="952" t="s">
        <v>3280</v>
      </c>
      <c r="E1373" s="953">
        <f>+VLOOKUP(B1373,[31]Resumen!$B$1:$F$65536,4,0)</f>
        <v>1</v>
      </c>
      <c r="F1373" s="954">
        <f>+VLOOKUP(B1373,[31]Resumen!$B$1:$F$65536,5,0)</f>
        <v>408971.67132032692</v>
      </c>
      <c r="G1373" s="900" t="s">
        <v>2359</v>
      </c>
      <c r="I1373" s="884"/>
    </row>
    <row r="1374" spans="1:9">
      <c r="A1374" s="634"/>
      <c r="B1374" s="950" t="s">
        <v>1581</v>
      </c>
      <c r="C1374" s="951" t="str">
        <f>+VLOOKUP(B1374,[31]Resumen!$B$1:$F$65536,2,0)</f>
        <v>Transformador de Potencia Trifásico 138/60/23 kV, 6 MVA (ONAF), 950 kVp BIL</v>
      </c>
      <c r="D1374" s="952" t="s">
        <v>3280</v>
      </c>
      <c r="E1374" s="953">
        <f>+VLOOKUP(B1374,[31]Resumen!$B$1:$F$65536,4,0)</f>
        <v>1</v>
      </c>
      <c r="F1374" s="954">
        <f>+VLOOKUP(B1374,[31]Resumen!$B$1:$F$65536,5,0)</f>
        <v>372842.27779061277</v>
      </c>
      <c r="G1374" s="900" t="s">
        <v>2359</v>
      </c>
      <c r="I1374" s="884"/>
    </row>
    <row r="1375" spans="1:9">
      <c r="A1375" s="634"/>
      <c r="B1375" s="950" t="s">
        <v>1582</v>
      </c>
      <c r="C1375" s="951" t="str">
        <f>+VLOOKUP(B1375,[31]Resumen!$B$1:$F$65536,2,0)</f>
        <v>Transformador de Potencia Trifásico 138/60/23 kV, 5 MVA (ONAF), 950 kVp BIL</v>
      </c>
      <c r="D1375" s="952" t="s">
        <v>3280</v>
      </c>
      <c r="E1375" s="953">
        <f>+VLOOKUP(B1375,[31]Resumen!$B$1:$F$65536,4,0)</f>
        <v>1</v>
      </c>
      <c r="F1375" s="954">
        <f>+VLOOKUP(B1375,[31]Resumen!$B$1:$F$65536,5,0)</f>
        <v>334207.66404064128</v>
      </c>
      <c r="G1375" s="900" t="s">
        <v>2359</v>
      </c>
      <c r="I1375" s="884"/>
    </row>
    <row r="1376" spans="1:9">
      <c r="A1376" s="634"/>
      <c r="B1376" s="950" t="s">
        <v>1583</v>
      </c>
      <c r="C1376" s="951" t="str">
        <f>+VLOOKUP(B1376,[31]Resumen!$B$1:$F$65536,2,0)</f>
        <v>Transformador de Potencia Trifásico 138/60/23 kV, 3 MVA (ONAF), 950 kVp BIL</v>
      </c>
      <c r="D1376" s="952" t="s">
        <v>3280</v>
      </c>
      <c r="E1376" s="953">
        <f>+VLOOKUP(B1376,[31]Resumen!$B$1:$F$65536,4,0)</f>
        <v>1</v>
      </c>
      <c r="F1376" s="954">
        <f>+VLOOKUP(B1376,[31]Resumen!$B$1:$F$65536,5,0)</f>
        <v>292327.98774657113</v>
      </c>
      <c r="G1376" s="900" t="s">
        <v>2359</v>
      </c>
      <c r="I1376" s="884"/>
    </row>
    <row r="1377" spans="1:9">
      <c r="A1377" s="634"/>
      <c r="B1377" s="950" t="s">
        <v>1584</v>
      </c>
      <c r="C1377" s="951" t="str">
        <f>+VLOOKUP(B1377,[31]Resumen!$B$1:$F$65536,2,0)</f>
        <v>Transformador de Potencia Trifásico 138/60/10 kV, 100 MVA (ONAF), 950 kVp BIL</v>
      </c>
      <c r="D1377" s="952" t="s">
        <v>3280</v>
      </c>
      <c r="E1377" s="953">
        <f>+VLOOKUP(B1377,[31]Resumen!$B$1:$F$65536,4,0)</f>
        <v>0</v>
      </c>
      <c r="F1377" s="954">
        <f>+VLOOKUP(B1377,[31]Resumen!$B$1:$F$65536,5,0)</f>
        <v>1677675.2972337049</v>
      </c>
      <c r="G1377" s="900" t="s">
        <v>2359</v>
      </c>
      <c r="I1377" s="884"/>
    </row>
    <row r="1378" spans="1:9">
      <c r="A1378" s="634"/>
      <c r="B1378" s="950" t="s">
        <v>1585</v>
      </c>
      <c r="C1378" s="951" t="str">
        <f>+VLOOKUP(B1378,[31]Resumen!$B$1:$F$65536,2,0)</f>
        <v>Transformador de Potencia Trifásico 138/60/10 kV, 95 MVA (ONAF), 950 kVp BIL</v>
      </c>
      <c r="D1378" s="952" t="s">
        <v>3280</v>
      </c>
      <c r="E1378" s="953">
        <f>+VLOOKUP(B1378,[31]Resumen!$B$1:$F$65536,4,0)</f>
        <v>1</v>
      </c>
      <c r="F1378" s="954">
        <f>+VLOOKUP(B1378,[31]Resumen!$B$1:$F$65536,5,0)</f>
        <v>1648035.2608853306</v>
      </c>
      <c r="G1378" s="900" t="s">
        <v>2359</v>
      </c>
      <c r="I1378" s="884"/>
    </row>
    <row r="1379" spans="1:9">
      <c r="A1379" s="634"/>
      <c r="B1379" s="950" t="s">
        <v>1586</v>
      </c>
      <c r="C1379" s="951" t="str">
        <f>+VLOOKUP(B1379,[31]Resumen!$B$1:$F$65536,2,0)</f>
        <v>Transformador de Potencia Trifásico 138/60/10 kV, 90 MVA (ONAF), 950 kVp BIL</v>
      </c>
      <c r="D1379" s="952" t="s">
        <v>3280</v>
      </c>
      <c r="E1379" s="953">
        <f>+VLOOKUP(B1379,[31]Resumen!$B$1:$F$65536,4,0)</f>
        <v>1</v>
      </c>
      <c r="F1379" s="954">
        <f>+VLOOKUP(B1379,[31]Resumen!$B$1:$F$65536,5,0)</f>
        <v>1616792.2997372646</v>
      </c>
      <c r="G1379" s="900" t="s">
        <v>2359</v>
      </c>
      <c r="I1379" s="884"/>
    </row>
    <row r="1380" spans="1:9">
      <c r="A1380" s="634"/>
      <c r="B1380" s="950" t="s">
        <v>1587</v>
      </c>
      <c r="C1380" s="951" t="str">
        <f>+VLOOKUP(B1380,[31]Resumen!$B$1:$F$65536,2,0)</f>
        <v>Transformador de Potencia Trifásico 138/60/10 kV, 85 MVA (ONAF), 950 kVp BIL</v>
      </c>
      <c r="D1380" s="952" t="s">
        <v>3280</v>
      </c>
      <c r="E1380" s="953">
        <f>+VLOOKUP(B1380,[31]Resumen!$B$1:$F$65536,4,0)</f>
        <v>1</v>
      </c>
      <c r="F1380" s="954">
        <f>+VLOOKUP(B1380,[31]Resumen!$B$1:$F$65536,5,0)</f>
        <v>1583763.0805369737</v>
      </c>
      <c r="G1380" s="900" t="s">
        <v>2359</v>
      </c>
      <c r="I1380" s="884"/>
    </row>
    <row r="1381" spans="1:9">
      <c r="A1381" s="634"/>
      <c r="B1381" s="950" t="s">
        <v>1588</v>
      </c>
      <c r="C1381" s="951" t="str">
        <f>+VLOOKUP(B1381,[31]Resumen!$B$1:$F$65536,2,0)</f>
        <v>Transformador de Potencia Trifásico 138/60/10 kV, 80 MVA (ONAF), 950 kVp BIL</v>
      </c>
      <c r="D1381" s="952" t="s">
        <v>3280</v>
      </c>
      <c r="E1381" s="953">
        <f>+VLOOKUP(B1381,[31]Resumen!$B$1:$F$65536,4,0)</f>
        <v>1</v>
      </c>
      <c r="F1381" s="954">
        <f>+VLOOKUP(B1381,[31]Resumen!$B$1:$F$65536,5,0)</f>
        <v>1548730.899124159</v>
      </c>
      <c r="G1381" s="900" t="s">
        <v>2359</v>
      </c>
      <c r="I1381" s="884"/>
    </row>
    <row r="1382" spans="1:9">
      <c r="A1382" s="634"/>
      <c r="B1382" s="950" t="s">
        <v>1589</v>
      </c>
      <c r="C1382" s="951" t="str">
        <f>+VLOOKUP(B1382,[31]Resumen!$B$1:$F$65536,2,0)</f>
        <v>Transformador de Potencia Trifásico 138/60/10 kV, 75 MVA (ONAF), 950 kVp BIL</v>
      </c>
      <c r="D1382" s="952" t="s">
        <v>3280</v>
      </c>
      <c r="E1382" s="953">
        <f>+VLOOKUP(B1382,[31]Resumen!$B$1:$F$65536,4,0)</f>
        <v>1</v>
      </c>
      <c r="F1382" s="954">
        <f>+VLOOKUP(B1382,[31]Resumen!$B$1:$F$65536,5,0)</f>
        <v>1511437.0552557062</v>
      </c>
      <c r="G1382" s="900" t="s">
        <v>2359</v>
      </c>
      <c r="I1382" s="884"/>
    </row>
    <row r="1383" spans="1:9">
      <c r="A1383" s="634"/>
      <c r="B1383" s="950" t="s">
        <v>1590</v>
      </c>
      <c r="C1383" s="951" t="str">
        <f>+VLOOKUP(B1383,[31]Resumen!$B$1:$F$65536,2,0)</f>
        <v>Transformador de Potencia Trifásico 138/60/10 kV, 70 MVA (ONAF), 950 kVp BIL</v>
      </c>
      <c r="D1383" s="952" t="s">
        <v>3280</v>
      </c>
      <c r="E1383" s="953">
        <f>+VLOOKUP(B1383,[31]Resumen!$B$1:$F$65536,4,0)</f>
        <v>1</v>
      </c>
      <c r="F1383" s="954">
        <f>+VLOOKUP(B1383,[31]Resumen!$B$1:$F$65536,5,0)</f>
        <v>1471569.2471324624</v>
      </c>
      <c r="G1383" s="900" t="s">
        <v>2359</v>
      </c>
      <c r="I1383" s="884"/>
    </row>
    <row r="1384" spans="1:9">
      <c r="A1384" s="634"/>
      <c r="B1384" s="950" t="s">
        <v>1591</v>
      </c>
      <c r="C1384" s="951" t="str">
        <f>+VLOOKUP(B1384,[31]Resumen!$B$1:$F$65536,2,0)</f>
        <v>Transformador de Potencia Trifásico 138/60/10 kV, 65 MVA (ONAF), 950 kVp BIL</v>
      </c>
      <c r="D1384" s="952" t="s">
        <v>3280</v>
      </c>
      <c r="E1384" s="953">
        <f>+VLOOKUP(B1384,[31]Resumen!$B$1:$F$65536,4,0)</f>
        <v>1</v>
      </c>
      <c r="F1384" s="954">
        <f>+VLOOKUP(B1384,[31]Resumen!$B$1:$F$65536,5,0)</f>
        <v>1428745.6575274682</v>
      </c>
      <c r="G1384" s="900" t="s">
        <v>2359</v>
      </c>
      <c r="I1384" s="884"/>
    </row>
    <row r="1385" spans="1:9">
      <c r="A1385" s="634"/>
      <c r="B1385" s="950" t="s">
        <v>1592</v>
      </c>
      <c r="C1385" s="951" t="str">
        <f>+VLOOKUP(B1385,[31]Resumen!$B$1:$F$65536,2,0)</f>
        <v>Transformador de Potencia Trifásico 138/60/10 kV, 60 MVA (ONAF), 950 kVp BIL</v>
      </c>
      <c r="D1385" s="952" t="s">
        <v>3280</v>
      </c>
      <c r="E1385" s="953">
        <f>+VLOOKUP(B1385,[31]Resumen!$B$1:$F$65536,4,0)</f>
        <v>1</v>
      </c>
      <c r="F1385" s="954">
        <f>+VLOOKUP(B1385,[31]Resumen!$B$1:$F$65536,5,0)</f>
        <v>1382492.6571461605</v>
      </c>
      <c r="G1385" s="900" t="s">
        <v>2359</v>
      </c>
      <c r="I1385" s="884"/>
    </row>
    <row r="1386" spans="1:9">
      <c r="A1386" s="634"/>
      <c r="B1386" s="950" t="s">
        <v>1593</v>
      </c>
      <c r="C1386" s="951" t="str">
        <f>+VLOOKUP(B1386,[31]Resumen!$B$1:$F$65536,2,0)</f>
        <v>Transformador de Potencia Trifásico 138/60/10 kV, 55 MVA (ONAF), 950 kVp BIL</v>
      </c>
      <c r="D1386" s="952" t="s">
        <v>3280</v>
      </c>
      <c r="E1386" s="953">
        <f>+VLOOKUP(B1386,[31]Resumen!$B$1:$F$65536,4,0)</f>
        <v>1</v>
      </c>
      <c r="F1386" s="954">
        <f>+VLOOKUP(B1386,[31]Resumen!$B$1:$F$65536,5,0)</f>
        <v>1332212.7831881989</v>
      </c>
      <c r="G1386" s="900" t="s">
        <v>2359</v>
      </c>
      <c r="I1386" s="884"/>
    </row>
    <row r="1387" spans="1:9">
      <c r="A1387" s="634"/>
      <c r="B1387" s="950" t="s">
        <v>1594</v>
      </c>
      <c r="C1387" s="951" t="str">
        <f>+VLOOKUP(B1387,[31]Resumen!$B$1:$F$65536,2,0)</f>
        <v>Transformador de Potencia Trifásico 138/60/10 kV, 50 MVA (ONAF), 950 kVp BIL</v>
      </c>
      <c r="D1387" s="952" t="s">
        <v>3280</v>
      </c>
      <c r="E1387" s="953">
        <f>+VLOOKUP(B1387,[31]Resumen!$B$1:$F$65536,4,0)</f>
        <v>1</v>
      </c>
      <c r="F1387" s="954">
        <f>+VLOOKUP(B1387,[31]Resumen!$B$1:$F$65536,5,0)</f>
        <v>1277137.4126646023</v>
      </c>
      <c r="G1387" s="900" t="s">
        <v>2359</v>
      </c>
      <c r="I1387" s="884"/>
    </row>
    <row r="1388" spans="1:9">
      <c r="A1388" s="634"/>
      <c r="B1388" s="950" t="s">
        <v>1595</v>
      </c>
      <c r="C1388" s="951" t="str">
        <f>+VLOOKUP(B1388,[31]Resumen!$B$1:$F$65536,2,0)</f>
        <v>Transformador de Potencia Trifásico 138/60/10 kV, 45 MVA (ONAF), 950 kVp BIL</v>
      </c>
      <c r="D1388" s="952" t="s">
        <v>3280</v>
      </c>
      <c r="E1388" s="953">
        <f>+VLOOKUP(B1388,[31]Resumen!$B$1:$F$65536,4,0)</f>
        <v>1</v>
      </c>
      <c r="F1388" s="954">
        <f>+VLOOKUP(B1388,[31]Resumen!$B$1:$F$65536,5,0)</f>
        <v>1216254.4151681627</v>
      </c>
      <c r="G1388" s="900" t="s">
        <v>2359</v>
      </c>
      <c r="I1388" s="884"/>
    </row>
    <row r="1389" spans="1:9">
      <c r="A1389" s="634"/>
      <c r="B1389" s="950" t="s">
        <v>1596</v>
      </c>
      <c r="C1389" s="951" t="str">
        <f>+VLOOKUP(B1389,[31]Resumen!$B$1:$F$65536,2,0)</f>
        <v>Transformador de Potencia Trifásico 138/60/10 kV, 40 MVA (ONAF), 950 kVp BIL</v>
      </c>
      <c r="D1389" s="952" t="s">
        <v>3280</v>
      </c>
      <c r="E1389" s="953">
        <f>+VLOOKUP(B1389,[31]Resumen!$B$1:$F$65536,4,0)</f>
        <v>1</v>
      </c>
      <c r="F1389" s="954">
        <f>+VLOOKUP(B1389,[31]Resumen!$B$1:$F$65536,5,0)</f>
        <v>1148193.0145550568</v>
      </c>
      <c r="G1389" s="900" t="s">
        <v>2359</v>
      </c>
      <c r="I1389" s="884"/>
    </row>
    <row r="1390" spans="1:9">
      <c r="A1390" s="634"/>
      <c r="B1390" s="950" t="s">
        <v>1597</v>
      </c>
      <c r="C1390" s="951" t="str">
        <f>+VLOOKUP(B1390,[31]Resumen!$B$1:$F$65536,2,0)</f>
        <v>Transformador de Potencia Trifásico 138/60/10 kV, 35 MVA (ONAF), 950 kVp BIL</v>
      </c>
      <c r="D1390" s="952" t="s">
        <v>3280</v>
      </c>
      <c r="E1390" s="953">
        <f>+VLOOKUP(B1390,[31]Resumen!$B$1:$F$65536,4,0)</f>
        <v>1</v>
      </c>
      <c r="F1390" s="954">
        <f>+VLOOKUP(B1390,[31]Resumen!$B$1:$F$65536,5,0)</f>
        <v>1071031.3625633598</v>
      </c>
      <c r="G1390" s="900" t="s">
        <v>2359</v>
      </c>
      <c r="I1390" s="884"/>
    </row>
    <row r="1391" spans="1:9">
      <c r="A1391" s="634"/>
      <c r="B1391" s="950" t="s">
        <v>1598</v>
      </c>
      <c r="C1391" s="951" t="str">
        <f>+VLOOKUP(B1391,[31]Resumen!$B$1:$F$65536,2,0)</f>
        <v>Transformador de Potencia Trifásico 138/60/10 kV, 30 MVA (ONAF), 950 kVp BIL</v>
      </c>
      <c r="D1391" s="952" t="s">
        <v>3280</v>
      </c>
      <c r="E1391" s="953">
        <f>+VLOOKUP(B1391,[31]Resumen!$B$1:$F$65536,4,0)</f>
        <v>1</v>
      </c>
      <c r="F1391" s="954">
        <f>+VLOOKUP(B1391,[31]Resumen!$B$1:$F$65536,5,0)</f>
        <v>981954.77257705864</v>
      </c>
      <c r="G1391" s="900" t="s">
        <v>2359</v>
      </c>
      <c r="I1391" s="884"/>
    </row>
    <row r="1392" spans="1:9">
      <c r="A1392" s="634"/>
      <c r="B1392" s="950" t="s">
        <v>1599</v>
      </c>
      <c r="C1392" s="951" t="str">
        <f>+VLOOKUP(B1392,[31]Resumen!$B$1:$F$65536,2,0)</f>
        <v>Transformador de Potencia Trifásico 138/60/10 kV, 25 MVA (ONAF), 950 kVp BIL</v>
      </c>
      <c r="D1392" s="952" t="s">
        <v>3280</v>
      </c>
      <c r="E1392" s="953">
        <f>+VLOOKUP(B1392,[31]Resumen!$B$1:$F$65536,4,0)</f>
        <v>1</v>
      </c>
      <c r="F1392" s="954">
        <f>+VLOOKUP(B1392,[31]Resumen!$B$1:$F$65536,5,0)</f>
        <v>876599.52809549996</v>
      </c>
      <c r="G1392" s="900" t="s">
        <v>2359</v>
      </c>
      <c r="I1392" s="884"/>
    </row>
    <row r="1393" spans="1:9">
      <c r="A1393" s="634"/>
      <c r="B1393" s="950" t="s">
        <v>1600</v>
      </c>
      <c r="C1393" s="951" t="str">
        <f>+VLOOKUP(B1393,[31]Resumen!$B$1:$F$65536,2,0)</f>
        <v>Transformador de Potencia Trifásico 138/60/10 kV, 20 MVA (ONAF), 950 kVp BIL</v>
      </c>
      <c r="D1393" s="952" t="s">
        <v>3280</v>
      </c>
      <c r="E1393" s="953">
        <f>+VLOOKUP(B1393,[31]Resumen!$B$1:$F$65536,4,0)</f>
        <v>1</v>
      </c>
      <c r="F1393" s="954">
        <f>+VLOOKUP(B1393,[31]Resumen!$B$1:$F$65536,5,0)</f>
        <v>747655.12998595461</v>
      </c>
      <c r="G1393" s="900" t="s">
        <v>2359</v>
      </c>
      <c r="I1393" s="884"/>
    </row>
    <row r="1394" spans="1:9">
      <c r="A1394" s="634"/>
      <c r="B1394" s="950" t="s">
        <v>1601</v>
      </c>
      <c r="C1394" s="951" t="str">
        <f>+VLOOKUP(B1394,[31]Resumen!$B$1:$F$65536,2,0)</f>
        <v>Transformador de Potencia Trifásico 138/60/10 kV, 15 MVA (ONAF), 950 kVp BIL</v>
      </c>
      <c r="D1394" s="952" t="s">
        <v>3280</v>
      </c>
      <c r="E1394" s="953">
        <f>+VLOOKUP(B1394,[31]Resumen!$B$1:$F$65536,4,0)</f>
        <v>1</v>
      </c>
      <c r="F1394" s="954">
        <f>+VLOOKUP(B1394,[31]Resumen!$B$1:$F$65536,5,0)</f>
        <v>642853.83412494475</v>
      </c>
      <c r="G1394" s="900" t="s">
        <v>2359</v>
      </c>
      <c r="I1394" s="884"/>
    </row>
    <row r="1395" spans="1:9">
      <c r="A1395" s="634"/>
      <c r="B1395" s="950" t="s">
        <v>1602</v>
      </c>
      <c r="C1395" s="951" t="str">
        <f>+VLOOKUP(B1395,[31]Resumen!$B$1:$F$65536,2,0)</f>
        <v>Transformador de Potencia Trifásico 138/60/10 kV, 10 MVA (ONAF), 950 kVp BIL</v>
      </c>
      <c r="D1395" s="952" t="s">
        <v>3280</v>
      </c>
      <c r="E1395" s="953">
        <f>+VLOOKUP(B1395,[31]Resumen!$B$1:$F$65536,4,0)</f>
        <v>1</v>
      </c>
      <c r="F1395" s="954">
        <f>+VLOOKUP(B1395,[31]Resumen!$B$1:$F$65536,5,0)</f>
        <v>504031.27257593581</v>
      </c>
      <c r="G1395" s="900" t="s">
        <v>2359</v>
      </c>
      <c r="I1395" s="884"/>
    </row>
    <row r="1396" spans="1:9">
      <c r="A1396" s="634"/>
      <c r="B1396" s="950" t="s">
        <v>1603</v>
      </c>
      <c r="C1396" s="951" t="str">
        <f>+VLOOKUP(B1396,[31]Resumen!$B$1:$F$65536,2,0)</f>
        <v>Transformador de Potencia Trifásico 138/60/10 kV, 9 MVA (ONAF), 950 kVp BIL</v>
      </c>
      <c r="D1396" s="952" t="s">
        <v>3280</v>
      </c>
      <c r="E1396" s="953">
        <f>+VLOOKUP(B1396,[31]Resumen!$B$1:$F$65536,4,0)</f>
        <v>1</v>
      </c>
      <c r="F1396" s="954">
        <f>+VLOOKUP(B1396,[31]Resumen!$B$1:$F$65536,5,0)</f>
        <v>473154.51508345839</v>
      </c>
      <c r="G1396" s="900" t="s">
        <v>2359</v>
      </c>
      <c r="I1396" s="884"/>
    </row>
    <row r="1397" spans="1:9">
      <c r="A1397" s="634"/>
      <c r="B1397" s="950" t="s">
        <v>1604</v>
      </c>
      <c r="C1397" s="951" t="str">
        <f>+VLOOKUP(B1397,[31]Resumen!$B$1:$F$65536,2,0)</f>
        <v>Transformador de Potencia Trifásico 138/60/10 kV, 8 MVA (ONAF), 950 kVp BIL</v>
      </c>
      <c r="D1397" s="952" t="s">
        <v>3280</v>
      </c>
      <c r="E1397" s="953">
        <f>+VLOOKUP(B1397,[31]Resumen!$B$1:$F$65536,4,0)</f>
        <v>1</v>
      </c>
      <c r="F1397" s="954">
        <f>+VLOOKUP(B1397,[31]Resumen!$B$1:$F$65536,5,0)</f>
        <v>440870.94201271597</v>
      </c>
      <c r="G1397" s="900" t="s">
        <v>2359</v>
      </c>
      <c r="I1397" s="884"/>
    </row>
    <row r="1398" spans="1:9">
      <c r="A1398" s="634"/>
      <c r="B1398" s="950" t="s">
        <v>1605</v>
      </c>
      <c r="C1398" s="951" t="str">
        <f>+VLOOKUP(B1398,[31]Resumen!$B$1:$F$65536,2,0)</f>
        <v>Transformador de Potencia Trifásico 138/60/10 kV, 7 MVA (ONAF), 950 kVp BIL</v>
      </c>
      <c r="D1398" s="952" t="s">
        <v>3280</v>
      </c>
      <c r="E1398" s="953">
        <f>+VLOOKUP(B1398,[31]Resumen!$B$1:$F$65536,4,0)</f>
        <v>1</v>
      </c>
      <c r="F1398" s="954">
        <f>+VLOOKUP(B1398,[31]Resumen!$B$1:$F$65536,5,0)</f>
        <v>406926.81296372524</v>
      </c>
      <c r="G1398" s="900" t="s">
        <v>2359</v>
      </c>
      <c r="I1398" s="884"/>
    </row>
    <row r="1399" spans="1:9">
      <c r="A1399" s="634"/>
      <c r="B1399" s="950" t="s">
        <v>1606</v>
      </c>
      <c r="C1399" s="951" t="str">
        <f>+VLOOKUP(B1399,[31]Resumen!$B$1:$F$65536,2,0)</f>
        <v>Transformador de Potencia Trifásico 138/60/10 kV, 6 MVA (ONAF), 950 kVp BIL</v>
      </c>
      <c r="D1399" s="952" t="s">
        <v>3280</v>
      </c>
      <c r="E1399" s="953">
        <f>+VLOOKUP(B1399,[31]Resumen!$B$1:$F$65536,4,0)</f>
        <v>1</v>
      </c>
      <c r="F1399" s="954">
        <f>+VLOOKUP(B1399,[31]Resumen!$B$1:$F$65536,5,0)</f>
        <v>370978.06640165974</v>
      </c>
      <c r="G1399" s="900" t="s">
        <v>2359</v>
      </c>
      <c r="I1399" s="884"/>
    </row>
    <row r="1400" spans="1:9">
      <c r="A1400" s="634"/>
      <c r="B1400" s="950" t="s">
        <v>1607</v>
      </c>
      <c r="C1400" s="951" t="str">
        <f>+VLOOKUP(B1400,[31]Resumen!$B$1:$F$65536,2,0)</f>
        <v>Transformador de Potencia Trifásico 138/60/10 kV, 5 MVA (ONAF), 950 kVp BIL</v>
      </c>
      <c r="D1400" s="952" t="s">
        <v>3280</v>
      </c>
      <c r="E1400" s="953">
        <f>+VLOOKUP(B1400,[31]Resumen!$B$1:$F$65536,4,0)</f>
        <v>1</v>
      </c>
      <c r="F1400" s="954">
        <f>+VLOOKUP(B1400,[31]Resumen!$B$1:$F$65536,5,0)</f>
        <v>332536.62572043808</v>
      </c>
      <c r="G1400" s="900" t="s">
        <v>2359</v>
      </c>
      <c r="I1400" s="884"/>
    </row>
    <row r="1401" spans="1:9">
      <c r="A1401" s="634"/>
      <c r="B1401" s="950" t="s">
        <v>1608</v>
      </c>
      <c r="C1401" s="951" t="str">
        <f>+VLOOKUP(B1401,[31]Resumen!$B$1:$F$65536,2,0)</f>
        <v>Transformador de Potencia Trifásico 138/60/10 kV, 3 MVA (ONAF), 950 kVp BIL</v>
      </c>
      <c r="D1401" s="952" t="s">
        <v>3280</v>
      </c>
      <c r="E1401" s="953">
        <f>+VLOOKUP(B1401,[31]Resumen!$B$1:$F$65536,4,0)</f>
        <v>1</v>
      </c>
      <c r="F1401" s="954">
        <f>+VLOOKUP(B1401,[31]Resumen!$B$1:$F$65536,5,0)</f>
        <v>290866.34780783823</v>
      </c>
      <c r="G1401" s="900" t="s">
        <v>2359</v>
      </c>
      <c r="I1401" s="884"/>
    </row>
    <row r="1402" spans="1:9">
      <c r="A1402" s="634"/>
      <c r="B1402" s="950" t="s">
        <v>1609</v>
      </c>
      <c r="C1402" s="951" t="str">
        <f>+VLOOKUP(B1402,[31]Resumen!$B$1:$F$65536,2,0)</f>
        <v>Transformador de Potencia Trifásico 138/33/10 kV, 100 MVA (ONAF), 950 kVp BIL</v>
      </c>
      <c r="D1402" s="952" t="s">
        <v>3280</v>
      </c>
      <c r="E1402" s="953">
        <f>+VLOOKUP(B1402,[31]Resumen!$B$1:$F$65536,4,0)</f>
        <v>0</v>
      </c>
      <c r="F1402" s="954">
        <f>+VLOOKUP(B1402,[31]Resumen!$B$1:$F$65536,5,0)</f>
        <v>1660940.486143799</v>
      </c>
      <c r="G1402" s="900" t="s">
        <v>2359</v>
      </c>
      <c r="I1402" s="884"/>
    </row>
    <row r="1403" spans="1:9">
      <c r="A1403" s="634"/>
      <c r="B1403" s="950" t="s">
        <v>1610</v>
      </c>
      <c r="C1403" s="951" t="str">
        <f>+VLOOKUP(B1403,[31]Resumen!$B$1:$F$65536,2,0)</f>
        <v>Transformador de Potencia Trifásico 138/33/10 kV, 95 MVA (ONAF), 950 kVp BIL</v>
      </c>
      <c r="D1403" s="952" t="s">
        <v>3280</v>
      </c>
      <c r="E1403" s="953">
        <f>+VLOOKUP(B1403,[31]Resumen!$B$1:$F$65536,4,0)</f>
        <v>1</v>
      </c>
      <c r="F1403" s="954">
        <f>+VLOOKUP(B1403,[31]Resumen!$B$1:$F$65536,5,0)</f>
        <v>1631596.1091579995</v>
      </c>
      <c r="G1403" s="900" t="s">
        <v>2359</v>
      </c>
      <c r="I1403" s="884"/>
    </row>
    <row r="1404" spans="1:9">
      <c r="A1404" s="634"/>
      <c r="B1404" s="950" t="s">
        <v>1611</v>
      </c>
      <c r="C1404" s="951" t="str">
        <f>+VLOOKUP(B1404,[31]Resumen!$B$1:$F$65536,2,0)</f>
        <v>Transformador de Potencia Trifásico 138/33/10 kV, 90 MVA (ONAF), 950 kVp BIL</v>
      </c>
      <c r="D1404" s="952" t="s">
        <v>3280</v>
      </c>
      <c r="E1404" s="953">
        <f>+VLOOKUP(B1404,[31]Resumen!$B$1:$F$65536,4,0)</f>
        <v>1</v>
      </c>
      <c r="F1404" s="954">
        <f>+VLOOKUP(B1404,[31]Resumen!$B$1:$F$65536,5,0)</f>
        <v>1600664.7965473856</v>
      </c>
      <c r="G1404" s="900" t="s">
        <v>2359</v>
      </c>
      <c r="I1404" s="884"/>
    </row>
    <row r="1405" spans="1:9">
      <c r="A1405" s="634"/>
      <c r="B1405" s="950" t="s">
        <v>1612</v>
      </c>
      <c r="C1405" s="951" t="str">
        <f>+VLOOKUP(B1405,[31]Resumen!$B$1:$F$65536,2,0)</f>
        <v>Transformador de Potencia Trifásico 138/33/10 kV, 85 MVA (ONAF), 950 kVp BIL</v>
      </c>
      <c r="D1405" s="952" t="s">
        <v>3280</v>
      </c>
      <c r="E1405" s="953">
        <f>+VLOOKUP(B1405,[31]Resumen!$B$1:$F$65536,4,0)</f>
        <v>1</v>
      </c>
      <c r="F1405" s="954">
        <f>+VLOOKUP(B1405,[31]Resumen!$B$1:$F$65536,5,0)</f>
        <v>1567965.0438086172</v>
      </c>
      <c r="G1405" s="900" t="s">
        <v>2359</v>
      </c>
      <c r="I1405" s="884"/>
    </row>
    <row r="1406" spans="1:9">
      <c r="A1406" s="634"/>
      <c r="B1406" s="950" t="s">
        <v>1613</v>
      </c>
      <c r="C1406" s="951" t="str">
        <f>+VLOOKUP(B1406,[31]Resumen!$B$1:$F$65536,2,0)</f>
        <v>Transformador de Potencia Trifásico 138/33/10 kV, 80 MVA (ONAF), 950 kVp BIL</v>
      </c>
      <c r="D1406" s="952" t="s">
        <v>3280</v>
      </c>
      <c r="E1406" s="953">
        <f>+VLOOKUP(B1406,[31]Resumen!$B$1:$F$65536,4,0)</f>
        <v>1</v>
      </c>
      <c r="F1406" s="954">
        <f>+VLOOKUP(B1406,[31]Resumen!$B$1:$F$65536,5,0)</f>
        <v>1533282.3084053956</v>
      </c>
      <c r="G1406" s="900" t="s">
        <v>2359</v>
      </c>
      <c r="I1406" s="884"/>
    </row>
    <row r="1407" spans="1:9">
      <c r="A1407" s="634"/>
      <c r="B1407" s="950" t="s">
        <v>1614</v>
      </c>
      <c r="C1407" s="951" t="str">
        <f>+VLOOKUP(B1407,[31]Resumen!$B$1:$F$65536,2,0)</f>
        <v>Transformador de Potencia Trifásico 138/33/10 kV, 75 MVA (ONAF), 950 kVp BIL</v>
      </c>
      <c r="D1407" s="952" t="s">
        <v>3280</v>
      </c>
      <c r="E1407" s="953">
        <f>+VLOOKUP(B1407,[31]Resumen!$B$1:$F$65536,4,0)</f>
        <v>1</v>
      </c>
      <c r="F1407" s="954">
        <f>+VLOOKUP(B1407,[31]Resumen!$B$1:$F$65536,5,0)</f>
        <v>1496360.4706295305</v>
      </c>
      <c r="G1407" s="900" t="s">
        <v>2359</v>
      </c>
      <c r="I1407" s="884"/>
    </row>
    <row r="1408" spans="1:9">
      <c r="A1408" s="634"/>
      <c r="B1408" s="950" t="s">
        <v>1615</v>
      </c>
      <c r="C1408" s="951" t="str">
        <f>+VLOOKUP(B1408,[31]Resumen!$B$1:$F$65536,2,0)</f>
        <v>Transformador de Potencia Trifásico 138/33/10 kV, 70 MVA (ONAF), 950 kVp BIL</v>
      </c>
      <c r="D1408" s="952" t="s">
        <v>3280</v>
      </c>
      <c r="E1408" s="953">
        <f>+VLOOKUP(B1408,[31]Resumen!$B$1:$F$65536,4,0)</f>
        <v>1</v>
      </c>
      <c r="F1408" s="954">
        <f>+VLOOKUP(B1408,[31]Resumen!$B$1:$F$65536,5,0)</f>
        <v>1456890.3438923161</v>
      </c>
      <c r="G1408" s="900" t="s">
        <v>2359</v>
      </c>
      <c r="I1408" s="884"/>
    </row>
    <row r="1409" spans="1:9">
      <c r="A1409" s="634"/>
      <c r="B1409" s="950" t="s">
        <v>1616</v>
      </c>
      <c r="C1409" s="951" t="str">
        <f>+VLOOKUP(B1409,[31]Resumen!$B$1:$F$65536,2,0)</f>
        <v>Transformador de Potencia Trifásico 138/33/10 kV, 65 MVA (ONAF), 950 kVp BIL</v>
      </c>
      <c r="D1409" s="952" t="s">
        <v>3280</v>
      </c>
      <c r="E1409" s="953">
        <f>+VLOOKUP(B1409,[31]Resumen!$B$1:$F$65536,4,0)</f>
        <v>1</v>
      </c>
      <c r="F1409" s="954">
        <f>+VLOOKUP(B1409,[31]Resumen!$B$1:$F$65536,5,0)</f>
        <v>1414493.9195936318</v>
      </c>
      <c r="G1409" s="900" t="s">
        <v>2359</v>
      </c>
      <c r="I1409" s="884"/>
    </row>
    <row r="1410" spans="1:9">
      <c r="A1410" s="634"/>
      <c r="B1410" s="950" t="s">
        <v>1617</v>
      </c>
      <c r="C1410" s="951" t="str">
        <f>+VLOOKUP(B1410,[31]Resumen!$B$1:$F$65536,2,0)</f>
        <v>Transformador de Potencia Trifásico 138/33/10 kV, 60 MVA (ONAF), 950 kVp BIL</v>
      </c>
      <c r="D1410" s="952" t="s">
        <v>3280</v>
      </c>
      <c r="E1410" s="953">
        <f>+VLOOKUP(B1410,[31]Resumen!$B$1:$F$65536,4,0)</f>
        <v>1</v>
      </c>
      <c r="F1410" s="954">
        <f>+VLOOKUP(B1410,[31]Resumen!$B$1:$F$65536,5,0)</f>
        <v>1368702.2928911278</v>
      </c>
      <c r="G1410" s="900" t="s">
        <v>2359</v>
      </c>
      <c r="I1410" s="884"/>
    </row>
    <row r="1411" spans="1:9">
      <c r="A1411" s="634"/>
      <c r="B1411" s="950" t="s">
        <v>1618</v>
      </c>
      <c r="C1411" s="951" t="str">
        <f>+VLOOKUP(B1411,[31]Resumen!$B$1:$F$65536,2,0)</f>
        <v>Transformador de Potencia Trifásico 138/33/10 kV, 55 MVA (ONAF), 950 kVp BIL</v>
      </c>
      <c r="D1411" s="952" t="s">
        <v>3280</v>
      </c>
      <c r="E1411" s="953">
        <f>+VLOOKUP(B1411,[31]Resumen!$B$1:$F$65536,4,0)</f>
        <v>1</v>
      </c>
      <c r="F1411" s="954">
        <f>+VLOOKUP(B1411,[31]Resumen!$B$1:$F$65536,5,0)</f>
        <v>1318923.9606758968</v>
      </c>
      <c r="G1411" s="900" t="s">
        <v>2359</v>
      </c>
      <c r="I1411" s="884"/>
    </row>
    <row r="1412" spans="1:9">
      <c r="A1412" s="634"/>
      <c r="B1412" s="950" t="s">
        <v>1619</v>
      </c>
      <c r="C1412" s="951" t="str">
        <f>+VLOOKUP(B1412,[31]Resumen!$B$1:$F$65536,2,0)</f>
        <v>Transformador de Potencia Trifásico 138/33/10 kV, 50 MVA (ONAF), 950 kVp BIL</v>
      </c>
      <c r="D1412" s="952" t="s">
        <v>3280</v>
      </c>
      <c r="E1412" s="953">
        <f>+VLOOKUP(B1412,[31]Resumen!$B$1:$F$65536,4,0)</f>
        <v>1</v>
      </c>
      <c r="F1412" s="954">
        <f>+VLOOKUP(B1412,[31]Resumen!$B$1:$F$65536,5,0)</f>
        <v>1264397.9669732731</v>
      </c>
      <c r="G1412" s="900" t="s">
        <v>2359</v>
      </c>
      <c r="I1412" s="884"/>
    </row>
    <row r="1413" spans="1:9">
      <c r="A1413" s="634"/>
      <c r="B1413" s="950" t="s">
        <v>1620</v>
      </c>
      <c r="C1413" s="951" t="str">
        <f>+VLOOKUP(B1413,[31]Resumen!$B$1:$F$65536,2,0)</f>
        <v>Transformador de Potencia Trifásico 138/33/10 kV, 45 MVA (ONAF), 950 kVp BIL</v>
      </c>
      <c r="D1413" s="952" t="s">
        <v>3280</v>
      </c>
      <c r="E1413" s="953">
        <f>+VLOOKUP(B1413,[31]Resumen!$B$1:$F$65536,4,0)</f>
        <v>1</v>
      </c>
      <c r="F1413" s="954">
        <f>+VLOOKUP(B1413,[31]Resumen!$B$1:$F$65536,5,0)</f>
        <v>1204122.2773768601</v>
      </c>
      <c r="G1413" s="900" t="s">
        <v>2359</v>
      </c>
      <c r="I1413" s="884"/>
    </row>
    <row r="1414" spans="1:9">
      <c r="A1414" s="634"/>
      <c r="B1414" s="950" t="s">
        <v>1621</v>
      </c>
      <c r="C1414" s="951" t="str">
        <f>+VLOOKUP(B1414,[31]Resumen!$B$1:$F$65536,2,0)</f>
        <v>Transformador de Potencia Trifásico 138/33/10 kV, 40 MVA (ONAF), 950 kVp BIL</v>
      </c>
      <c r="D1414" s="952" t="s">
        <v>3280</v>
      </c>
      <c r="E1414" s="953">
        <f>+VLOOKUP(B1414,[31]Resumen!$B$1:$F$65536,4,0)</f>
        <v>1</v>
      </c>
      <c r="F1414" s="954">
        <f>+VLOOKUP(B1414,[31]Resumen!$B$1:$F$65536,5,0)</f>
        <v>1136739.7892348701</v>
      </c>
      <c r="G1414" s="900" t="s">
        <v>2359</v>
      </c>
      <c r="I1414" s="884"/>
    </row>
    <row r="1415" spans="1:9">
      <c r="A1415" s="634"/>
      <c r="B1415" s="950" t="s">
        <v>1622</v>
      </c>
      <c r="C1415" s="951" t="str">
        <f>+VLOOKUP(B1415,[31]Resumen!$B$1:$F$65536,2,0)</f>
        <v>Transformador de Potencia Trifásico 138/33/10 kV, 35 MVA (ONAF), 950 kVp BIL</v>
      </c>
      <c r="D1415" s="952" t="s">
        <v>3280</v>
      </c>
      <c r="E1415" s="953">
        <f>+VLOOKUP(B1415,[31]Resumen!$B$1:$F$65536,4,0)</f>
        <v>1</v>
      </c>
      <c r="F1415" s="954">
        <f>+VLOOKUP(B1415,[31]Resumen!$B$1:$F$65536,5,0)</f>
        <v>1060347.8247217902</v>
      </c>
      <c r="G1415" s="900" t="s">
        <v>2359</v>
      </c>
      <c r="I1415" s="884"/>
    </row>
    <row r="1416" spans="1:9">
      <c r="A1416" s="634"/>
      <c r="B1416" s="950" t="s">
        <v>1623</v>
      </c>
      <c r="C1416" s="951" t="str">
        <f>+VLOOKUP(B1416,[31]Resumen!$B$1:$F$65536,2,0)</f>
        <v>Transformador de Potencia Trifásico 138/33/10 kV, 30 MVA (ONAF), 950 kVp BIL</v>
      </c>
      <c r="D1416" s="952" t="s">
        <v>3280</v>
      </c>
      <c r="E1416" s="953">
        <f>+VLOOKUP(B1416,[31]Resumen!$B$1:$F$65536,4,0)</f>
        <v>1</v>
      </c>
      <c r="F1416" s="954">
        <f>+VLOOKUP(B1416,[31]Resumen!$B$1:$F$65536,5,0)</f>
        <v>972159.77372060262</v>
      </c>
      <c r="G1416" s="900" t="s">
        <v>2359</v>
      </c>
      <c r="I1416" s="884"/>
    </row>
    <row r="1417" spans="1:9">
      <c r="A1417" s="634"/>
      <c r="B1417" s="950" t="s">
        <v>1624</v>
      </c>
      <c r="C1417" s="951" t="str">
        <f>+VLOOKUP(B1417,[31]Resumen!$B$1:$F$65536,2,0)</f>
        <v>Transformador de Potencia Trifásico 138/33/10 kV, 25 MVA (ONAF), 950 kVp BIL</v>
      </c>
      <c r="D1417" s="952" t="s">
        <v>3280</v>
      </c>
      <c r="E1417" s="953">
        <f>+VLOOKUP(B1417,[31]Resumen!$B$1:$F$65536,4,0)</f>
        <v>1</v>
      </c>
      <c r="F1417" s="954">
        <f>+VLOOKUP(B1417,[31]Resumen!$B$1:$F$65536,5,0)</f>
        <v>867855.44780274737</v>
      </c>
      <c r="G1417" s="900" t="s">
        <v>2359</v>
      </c>
      <c r="I1417" s="884"/>
    </row>
    <row r="1418" spans="1:9">
      <c r="A1418" s="634"/>
      <c r="B1418" s="950" t="s">
        <v>1625</v>
      </c>
      <c r="C1418" s="951" t="str">
        <f>+VLOOKUP(B1418,[31]Resumen!$B$1:$F$65536,2,0)</f>
        <v>Transformador de Potencia Trifásico 138/33/10 kV, 20 MVA (ONAF), 950 kVp BIL</v>
      </c>
      <c r="D1418" s="952" t="s">
        <v>3280</v>
      </c>
      <c r="E1418" s="953">
        <f>+VLOOKUP(B1418,[31]Resumen!$B$1:$F$65536,4,0)</f>
        <v>1</v>
      </c>
      <c r="F1418" s="954">
        <f>+VLOOKUP(B1418,[31]Resumen!$B$1:$F$65536,5,0)</f>
        <v>740197.27006434486</v>
      </c>
      <c r="G1418" s="900" t="s">
        <v>2359</v>
      </c>
      <c r="I1418" s="884"/>
    </row>
    <row r="1419" spans="1:9">
      <c r="A1419" s="634"/>
      <c r="B1419" s="950" t="s">
        <v>1626</v>
      </c>
      <c r="C1419" s="951" t="str">
        <f>+VLOOKUP(B1419,[31]Resumen!$B$1:$F$65536,2,0)</f>
        <v>Transformador de Potencia Trifásico 138/33/10 kV, 15 MVA (ONAF), 950 kVp BIL</v>
      </c>
      <c r="D1419" s="952" t="s">
        <v>3280</v>
      </c>
      <c r="E1419" s="953">
        <f>+VLOOKUP(B1419,[31]Resumen!$B$1:$F$65536,4,0)</f>
        <v>1</v>
      </c>
      <c r="F1419" s="954">
        <f>+VLOOKUP(B1419,[31]Resumen!$B$1:$F$65536,5,0)</f>
        <v>636441.36712954845</v>
      </c>
      <c r="G1419" s="900" t="s">
        <v>2359</v>
      </c>
      <c r="I1419" s="884"/>
    </row>
    <row r="1420" spans="1:9">
      <c r="A1420" s="634"/>
      <c r="B1420" s="950" t="s">
        <v>1627</v>
      </c>
      <c r="C1420" s="951" t="str">
        <f>+VLOOKUP(B1420,[31]Resumen!$B$1:$F$65536,2,0)</f>
        <v>Transformador de Potencia Trifásico 138/33/10 kV, 10 MVA (ONAF), 950 kVp BIL</v>
      </c>
      <c r="D1420" s="952" t="s">
        <v>3280</v>
      </c>
      <c r="E1420" s="953">
        <f>+VLOOKUP(B1420,[31]Resumen!$B$1:$F$65536,4,0)</f>
        <v>1</v>
      </c>
      <c r="F1420" s="954">
        <f>+VLOOKUP(B1420,[31]Resumen!$B$1:$F$65536,5,0)</f>
        <v>499003.5606319909</v>
      </c>
      <c r="G1420" s="900" t="s">
        <v>2359</v>
      </c>
      <c r="I1420" s="884"/>
    </row>
    <row r="1421" spans="1:9">
      <c r="A1421" s="634"/>
      <c r="B1421" s="950" t="s">
        <v>1628</v>
      </c>
      <c r="C1421" s="951" t="str">
        <f>+VLOOKUP(B1421,[31]Resumen!$B$1:$F$65536,2,0)</f>
        <v>Transformador de Potencia Trifásico 138/33/10 kV, 9 MVA (ONAF), 950 kVp BIL</v>
      </c>
      <c r="D1421" s="952" t="s">
        <v>3280</v>
      </c>
      <c r="E1421" s="953">
        <f>+VLOOKUP(B1421,[31]Resumen!$B$1:$F$65536,4,0)</f>
        <v>1</v>
      </c>
      <c r="F1421" s="954">
        <f>+VLOOKUP(B1421,[31]Resumen!$B$1:$F$65536,5,0)</f>
        <v>468434.79879550089</v>
      </c>
      <c r="G1421" s="900" t="s">
        <v>2359</v>
      </c>
      <c r="I1421" s="884"/>
    </row>
    <row r="1422" spans="1:9">
      <c r="A1422" s="634"/>
      <c r="B1422" s="950" t="s">
        <v>1629</v>
      </c>
      <c r="C1422" s="951" t="str">
        <f>+VLOOKUP(B1422,[31]Resumen!$B$1:$F$65536,2,0)</f>
        <v>Transformador de Potencia Trifásico 138/33/10 kV, 8 MVA (ONAF), 950 kVp BIL</v>
      </c>
      <c r="D1422" s="952" t="s">
        <v>3280</v>
      </c>
      <c r="E1422" s="953">
        <f>+VLOOKUP(B1422,[31]Resumen!$B$1:$F$65536,4,0)</f>
        <v>1</v>
      </c>
      <c r="F1422" s="954">
        <f>+VLOOKUP(B1422,[31]Resumen!$B$1:$F$65536,5,0)</f>
        <v>436473.25436613912</v>
      </c>
      <c r="G1422" s="900" t="s">
        <v>2359</v>
      </c>
      <c r="I1422" s="884"/>
    </row>
    <row r="1423" spans="1:9">
      <c r="A1423" s="634"/>
      <c r="B1423" s="950" t="s">
        <v>1630</v>
      </c>
      <c r="C1423" s="951" t="str">
        <f>+VLOOKUP(B1423,[31]Resumen!$B$1:$F$65536,2,0)</f>
        <v>Transformador de Potencia Trifásico 138/33/10 kV, 7 MVA (ONAF), 950 kVp BIL</v>
      </c>
      <c r="D1423" s="952" t="s">
        <v>3280</v>
      </c>
      <c r="E1423" s="953">
        <f>+VLOOKUP(B1423,[31]Resumen!$B$1:$F$65536,4,0)</f>
        <v>1</v>
      </c>
      <c r="F1423" s="954">
        <f>+VLOOKUP(B1423,[31]Resumen!$B$1:$F$65536,5,0)</f>
        <v>402867.71800441213</v>
      </c>
      <c r="G1423" s="900" t="s">
        <v>2359</v>
      </c>
      <c r="I1423" s="884"/>
    </row>
    <row r="1424" spans="1:9">
      <c r="A1424" s="634"/>
      <c r="B1424" s="950" t="s">
        <v>1631</v>
      </c>
      <c r="C1424" s="951" t="str">
        <f>+VLOOKUP(B1424,[31]Resumen!$B$1:$F$65536,2,0)</f>
        <v>Transformador de Potencia Trifásico 138/33/10 kV, 6 MVA (ONAF), 950 kVp BIL</v>
      </c>
      <c r="D1424" s="952" t="s">
        <v>3280</v>
      </c>
      <c r="E1424" s="953">
        <f>+VLOOKUP(B1424,[31]Resumen!$B$1:$F$65536,4,0)</f>
        <v>1</v>
      </c>
      <c r="F1424" s="954">
        <f>+VLOOKUP(B1424,[31]Resumen!$B$1:$F$65536,5,0)</f>
        <v>367277.56018930319</v>
      </c>
      <c r="G1424" s="900" t="s">
        <v>2359</v>
      </c>
      <c r="I1424" s="884"/>
    </row>
    <row r="1425" spans="1:9">
      <c r="A1425" s="634"/>
      <c r="B1425" s="950" t="s">
        <v>1632</v>
      </c>
      <c r="C1425" s="951" t="str">
        <f>+VLOOKUP(B1425,[31]Resumen!$B$1:$F$65536,2,0)</f>
        <v>Transformador de Potencia Trifásico 138/33/10 kV, 5 MVA (ONAF), 950 kVp BIL</v>
      </c>
      <c r="D1425" s="952" t="s">
        <v>3280</v>
      </c>
      <c r="E1425" s="953">
        <f>+VLOOKUP(B1425,[31]Resumen!$B$1:$F$65536,4,0)</f>
        <v>1</v>
      </c>
      <c r="F1425" s="954">
        <f>+VLOOKUP(B1425,[31]Resumen!$B$1:$F$65536,5,0)</f>
        <v>329219.5728788767</v>
      </c>
      <c r="G1425" s="900" t="s">
        <v>2359</v>
      </c>
      <c r="I1425" s="884"/>
    </row>
    <row r="1426" spans="1:9">
      <c r="A1426" s="634"/>
      <c r="B1426" s="950" t="s">
        <v>1633</v>
      </c>
      <c r="C1426" s="951" t="str">
        <f>+VLOOKUP(B1426,[31]Resumen!$B$1:$F$65536,2,0)</f>
        <v>Transformador de Potencia Trifásico 138/33/10 kV, 3 MVA (ONAF), 950 kVp BIL</v>
      </c>
      <c r="D1426" s="952" t="s">
        <v>3280</v>
      </c>
      <c r="E1426" s="953">
        <f>+VLOOKUP(B1426,[31]Resumen!$B$1:$F$65536,4,0)</f>
        <v>1</v>
      </c>
      <c r="F1426" s="954">
        <f>+VLOOKUP(B1426,[31]Resumen!$B$1:$F$65536,5,0)</f>
        <v>287964.9559884551</v>
      </c>
      <c r="G1426" s="900" t="s">
        <v>2359</v>
      </c>
      <c r="I1426" s="884"/>
    </row>
    <row r="1427" spans="1:9">
      <c r="A1427" s="634"/>
      <c r="B1427" s="950" t="s">
        <v>1634</v>
      </c>
      <c r="C1427" s="951" t="str">
        <f>+VLOOKUP(B1427,[31]Resumen!$B$1:$F$65536,2,0)</f>
        <v>Transformador de Potencia Trifásico 138/33/23 kV, 100 MVA (ONAF), 950 kVp BIL</v>
      </c>
      <c r="D1427" s="952" t="s">
        <v>3280</v>
      </c>
      <c r="E1427" s="953">
        <f>+VLOOKUP(B1427,[31]Resumen!$B$1:$F$65536,4,0)</f>
        <v>0</v>
      </c>
      <c r="F1427" s="954">
        <f>+VLOOKUP(B1427,[31]Resumen!$B$1:$F$65536,5,0)</f>
        <v>1669286.9207475365</v>
      </c>
      <c r="G1427" s="900" t="s">
        <v>2359</v>
      </c>
      <c r="I1427" s="884"/>
    </row>
    <row r="1428" spans="1:9">
      <c r="A1428" s="634"/>
      <c r="B1428" s="950" t="s">
        <v>1635</v>
      </c>
      <c r="C1428" s="951" t="str">
        <f>+VLOOKUP(B1428,[31]Resumen!$B$1:$F$65536,2,0)</f>
        <v>Transformador de Potencia Trifásico 138/33/23 kV, 95 MVA (ONAF), 950 kVp BIL</v>
      </c>
      <c r="D1428" s="952" t="s">
        <v>3280</v>
      </c>
      <c r="E1428" s="953">
        <f>+VLOOKUP(B1428,[31]Resumen!$B$1:$F$65536,4,0)</f>
        <v>1</v>
      </c>
      <c r="F1428" s="954">
        <f>+VLOOKUP(B1428,[31]Resumen!$B$1:$F$65536,5,0)</f>
        <v>1639795.0845809039</v>
      </c>
      <c r="G1428" s="900" t="s">
        <v>2359</v>
      </c>
      <c r="I1428" s="884"/>
    </row>
    <row r="1429" spans="1:9">
      <c r="A1429" s="634"/>
      <c r="B1429" s="950" t="s">
        <v>1636</v>
      </c>
      <c r="C1429" s="951" t="str">
        <f>+VLOOKUP(B1429,[31]Resumen!$B$1:$F$65536,2,0)</f>
        <v>Transformador de Potencia Trifásico 138/33/23 kV, 90 MVA (ONAF), 950 kVp BIL</v>
      </c>
      <c r="D1429" s="952" t="s">
        <v>3280</v>
      </c>
      <c r="E1429" s="953">
        <f>+VLOOKUP(B1429,[31]Resumen!$B$1:$F$65536,4,0)</f>
        <v>1</v>
      </c>
      <c r="F1429" s="954">
        <f>+VLOOKUP(B1429,[31]Resumen!$B$1:$F$65536,5,0)</f>
        <v>1608708.3382385788</v>
      </c>
      <c r="G1429" s="900" t="s">
        <v>2359</v>
      </c>
      <c r="I1429" s="884"/>
    </row>
    <row r="1430" spans="1:9">
      <c r="A1430" s="634"/>
      <c r="B1430" s="950" t="s">
        <v>1637</v>
      </c>
      <c r="C1430" s="951" t="str">
        <f>+VLOOKUP(B1430,[31]Resumen!$B$1:$F$65536,2,0)</f>
        <v>Transformador de Potencia Trifásico 138/33/23 kV, 85 MVA (ONAF), 950 kVp BIL</v>
      </c>
      <c r="D1430" s="952" t="s">
        <v>3280</v>
      </c>
      <c r="E1430" s="953">
        <f>+VLOOKUP(B1430,[31]Resumen!$B$1:$F$65536,4,0)</f>
        <v>1</v>
      </c>
      <c r="F1430" s="954">
        <f>+VLOOKUP(B1430,[31]Resumen!$B$1:$F$65536,5,0)</f>
        <v>1575844.2651342887</v>
      </c>
      <c r="G1430" s="900" t="s">
        <v>2359</v>
      </c>
      <c r="I1430" s="884"/>
    </row>
    <row r="1431" spans="1:9">
      <c r="A1431" s="634"/>
      <c r="B1431" s="950" t="s">
        <v>1638</v>
      </c>
      <c r="C1431" s="951" t="str">
        <f>+VLOOKUP(B1431,[31]Resumen!$B$1:$F$65536,2,0)</f>
        <v>Transformador de Potencia Trifásico 138/33/23 kV, 80 MVA (ONAF), 950 kVp BIL</v>
      </c>
      <c r="D1431" s="952" t="s">
        <v>3280</v>
      </c>
      <c r="E1431" s="953">
        <f>+VLOOKUP(B1431,[31]Resumen!$B$1:$F$65536,4,0)</f>
        <v>1</v>
      </c>
      <c r="F1431" s="954">
        <f>+VLOOKUP(B1431,[31]Resumen!$B$1:$F$65536,5,0)</f>
        <v>1540987.2446285381</v>
      </c>
      <c r="G1431" s="900" t="s">
        <v>2359</v>
      </c>
      <c r="I1431" s="884"/>
    </row>
    <row r="1432" spans="1:9">
      <c r="A1432" s="634"/>
      <c r="B1432" s="950" t="s">
        <v>1639</v>
      </c>
      <c r="C1432" s="951" t="str">
        <f>+VLOOKUP(B1432,[31]Resumen!$B$1:$F$65536,2,0)</f>
        <v>Transformador de Potencia Trifásico 138/33/23 kV, 75 MVA (ONAF), 950 kVp BIL</v>
      </c>
      <c r="D1432" s="952" t="s">
        <v>3280</v>
      </c>
      <c r="E1432" s="953">
        <f>+VLOOKUP(B1432,[31]Resumen!$B$1:$F$65536,4,0)</f>
        <v>1</v>
      </c>
      <c r="F1432" s="954">
        <f>+VLOOKUP(B1432,[31]Resumen!$B$1:$F$65536,5,0)</f>
        <v>1503879.8699794277</v>
      </c>
      <c r="G1432" s="900" t="s">
        <v>2359</v>
      </c>
      <c r="I1432" s="884"/>
    </row>
    <row r="1433" spans="1:9">
      <c r="A1433" s="634"/>
      <c r="B1433" s="950" t="s">
        <v>1640</v>
      </c>
      <c r="C1433" s="951" t="str">
        <f>+VLOOKUP(B1433,[31]Resumen!$B$1:$F$65536,2,0)</f>
        <v>Transformador de Potencia Trifásico 138/33/23 kV, 70 MVA (ONAF), 950 kVp BIL</v>
      </c>
      <c r="D1433" s="952" t="s">
        <v>3280</v>
      </c>
      <c r="E1433" s="953">
        <f>+VLOOKUP(B1433,[31]Resumen!$B$1:$F$65536,4,0)</f>
        <v>1</v>
      </c>
      <c r="F1433" s="954">
        <f>+VLOOKUP(B1433,[31]Resumen!$B$1:$F$65536,5,0)</f>
        <v>1464211.4008968</v>
      </c>
      <c r="G1433" s="900" t="s">
        <v>2359</v>
      </c>
      <c r="I1433" s="884"/>
    </row>
    <row r="1434" spans="1:9">
      <c r="A1434" s="634"/>
      <c r="B1434" s="950" t="s">
        <v>1641</v>
      </c>
      <c r="C1434" s="951" t="str">
        <f>+VLOOKUP(B1434,[31]Resumen!$B$1:$F$65536,2,0)</f>
        <v>Transformador de Potencia Trifásico 138/33/23 kV, 65 MVA (ONAF), 950 kVp BIL</v>
      </c>
      <c r="D1434" s="952" t="s">
        <v>3280</v>
      </c>
      <c r="E1434" s="953">
        <f>+VLOOKUP(B1434,[31]Resumen!$B$1:$F$65536,4,0)</f>
        <v>1</v>
      </c>
      <c r="F1434" s="954">
        <f>+VLOOKUP(B1434,[31]Resumen!$B$1:$F$65536,5,0)</f>
        <v>1421601.9292398312</v>
      </c>
      <c r="G1434" s="900" t="s">
        <v>2359</v>
      </c>
      <c r="I1434" s="884"/>
    </row>
    <row r="1435" spans="1:9">
      <c r="A1435" s="634"/>
      <c r="B1435" s="950" t="s">
        <v>1642</v>
      </c>
      <c r="C1435" s="951" t="str">
        <f>+VLOOKUP(B1435,[31]Resumen!$B$1:$F$65536,2,0)</f>
        <v>Transformador de Potencia Trifásico 138/33/23 kV, 60 MVA (ONAF), 950 kVp BIL</v>
      </c>
      <c r="D1435" s="952" t="s">
        <v>3280</v>
      </c>
      <c r="E1435" s="953">
        <f>+VLOOKUP(B1435,[31]Resumen!$B$1:$F$65536,4,0)</f>
        <v>1</v>
      </c>
      <c r="F1435" s="954">
        <f>+VLOOKUP(B1435,[31]Resumen!$B$1:$F$65536,5,0)</f>
        <v>1375580.1938604298</v>
      </c>
      <c r="G1435" s="900" t="s">
        <v>2359</v>
      </c>
      <c r="I1435" s="884"/>
    </row>
    <row r="1436" spans="1:9">
      <c r="A1436" s="634"/>
      <c r="B1436" s="950" t="s">
        <v>1643</v>
      </c>
      <c r="C1436" s="951" t="str">
        <f>+VLOOKUP(B1436,[31]Resumen!$B$1:$F$65536,2,0)</f>
        <v>Transformador de Potencia Trifásico 138/33/23 kV, 55 MVA (ONAF), 950 kVp BIL</v>
      </c>
      <c r="D1436" s="952" t="s">
        <v>3280</v>
      </c>
      <c r="E1436" s="953">
        <f>+VLOOKUP(B1436,[31]Resumen!$B$1:$F$65536,4,0)</f>
        <v>1</v>
      </c>
      <c r="F1436" s="954">
        <f>+VLOOKUP(B1436,[31]Resumen!$B$1:$F$65536,5,0)</f>
        <v>1325551.7192722582</v>
      </c>
      <c r="G1436" s="900" t="s">
        <v>2359</v>
      </c>
      <c r="I1436" s="884"/>
    </row>
    <row r="1437" spans="1:9">
      <c r="A1437" s="634"/>
      <c r="B1437" s="950" t="s">
        <v>1644</v>
      </c>
      <c r="C1437" s="951" t="str">
        <f>+VLOOKUP(B1437,[31]Resumen!$B$1:$F$65536,2,0)</f>
        <v>Transformador de Potencia Trifásico 138/33/23 kV, 50 MVA (ONAF), 950 kVp BIL</v>
      </c>
      <c r="D1437" s="952" t="s">
        <v>3280</v>
      </c>
      <c r="E1437" s="953">
        <f>+VLOOKUP(B1437,[31]Resumen!$B$1:$F$65536,4,0)</f>
        <v>1</v>
      </c>
      <c r="F1437" s="954">
        <f>+VLOOKUP(B1437,[31]Resumen!$B$1:$F$65536,5,0)</f>
        <v>1270751.7256012794</v>
      </c>
      <c r="G1437" s="900" t="s">
        <v>2359</v>
      </c>
      <c r="I1437" s="884"/>
    </row>
    <row r="1438" spans="1:9">
      <c r="A1438" s="634"/>
      <c r="B1438" s="950" t="s">
        <v>1645</v>
      </c>
      <c r="C1438" s="951" t="str">
        <f>+VLOOKUP(B1438,[31]Resumen!$B$1:$F$65536,2,0)</f>
        <v>Transformador de Potencia Trifásico 138/33/23 kV, 45 MVA (ONAF), 950 kVp BIL</v>
      </c>
      <c r="D1438" s="952" t="s">
        <v>3280</v>
      </c>
      <c r="E1438" s="953">
        <f>+VLOOKUP(B1438,[31]Resumen!$B$1:$F$65536,4,0)</f>
        <v>1</v>
      </c>
      <c r="F1438" s="954">
        <f>+VLOOKUP(B1438,[31]Resumen!$B$1:$F$65536,5,0)</f>
        <v>1210173.1430923219</v>
      </c>
      <c r="G1438" s="900" t="s">
        <v>2359</v>
      </c>
      <c r="I1438" s="884"/>
    </row>
    <row r="1439" spans="1:9">
      <c r="A1439" s="634"/>
      <c r="B1439" s="950" t="s">
        <v>1646</v>
      </c>
      <c r="C1439" s="951" t="str">
        <f>+VLOOKUP(B1439,[31]Resumen!$B$1:$F$65536,2,0)</f>
        <v>Transformador de Potencia Trifásico 138/33/23 kV, 40 MVA (ONAF), 950 kVp BIL</v>
      </c>
      <c r="D1439" s="952" t="s">
        <v>3280</v>
      </c>
      <c r="E1439" s="953">
        <f>+VLOOKUP(B1439,[31]Resumen!$B$1:$F$65536,4,0)</f>
        <v>1</v>
      </c>
      <c r="F1439" s="954">
        <f>+VLOOKUP(B1439,[31]Resumen!$B$1:$F$65536,5,0)</f>
        <v>1142452.0494822816</v>
      </c>
      <c r="G1439" s="900" t="s">
        <v>2359</v>
      </c>
      <c r="I1439" s="884"/>
    </row>
    <row r="1440" spans="1:9">
      <c r="A1440" s="634"/>
      <c r="B1440" s="950" t="s">
        <v>1647</v>
      </c>
      <c r="C1440" s="951" t="str">
        <f>+VLOOKUP(B1440,[31]Resumen!$B$1:$F$65536,2,0)</f>
        <v>Transformador de Potencia Trifásico 138/33/23 kV, 35 MVA (ONAF), 950 kVp BIL</v>
      </c>
      <c r="D1440" s="952" t="s">
        <v>3280</v>
      </c>
      <c r="E1440" s="953">
        <f>+VLOOKUP(B1440,[31]Resumen!$B$1:$F$65536,4,0)</f>
        <v>1</v>
      </c>
      <c r="F1440" s="954">
        <f>+VLOOKUP(B1440,[31]Resumen!$B$1:$F$65536,5,0)</f>
        <v>1065676.2057505429</v>
      </c>
      <c r="G1440" s="900" t="s">
        <v>2359</v>
      </c>
      <c r="I1440" s="884"/>
    </row>
    <row r="1441" spans="1:9">
      <c r="A1441" s="634"/>
      <c r="B1441" s="950" t="s">
        <v>1648</v>
      </c>
      <c r="C1441" s="951" t="str">
        <f>+VLOOKUP(B1441,[31]Resumen!$B$1:$F$65536,2,0)</f>
        <v>Transformador de Potencia Trifásico 138/33/23 kV, 30 MVA (ONAF), 950 kVp BIL</v>
      </c>
      <c r="D1441" s="952" t="s">
        <v>3280</v>
      </c>
      <c r="E1441" s="953">
        <f>+VLOOKUP(B1441,[31]Resumen!$B$1:$F$65536,4,0)</f>
        <v>1</v>
      </c>
      <c r="F1441" s="954">
        <f>+VLOOKUP(B1441,[31]Resumen!$B$1:$F$65536,5,0)</f>
        <v>977044.99871417345</v>
      </c>
      <c r="G1441" s="900" t="s">
        <v>2359</v>
      </c>
      <c r="I1441" s="884"/>
    </row>
    <row r="1442" spans="1:9">
      <c r="A1442" s="634"/>
      <c r="B1442" s="950" t="s">
        <v>1649</v>
      </c>
      <c r="C1442" s="951" t="str">
        <f>+VLOOKUP(B1442,[31]Resumen!$B$1:$F$65536,2,0)</f>
        <v>Transformador de Potencia Trifásico 138/33/23 kV, 25 MVA (ONAF), 950 kVp BIL</v>
      </c>
      <c r="D1442" s="952" t="s">
        <v>3280</v>
      </c>
      <c r="E1442" s="953">
        <f>+VLOOKUP(B1442,[31]Resumen!$B$1:$F$65536,4,0)</f>
        <v>1</v>
      </c>
      <c r="F1442" s="954">
        <f>+VLOOKUP(B1442,[31]Resumen!$B$1:$F$65536,5,0)</f>
        <v>872216.53045502247</v>
      </c>
      <c r="G1442" s="900" t="s">
        <v>2359</v>
      </c>
      <c r="I1442" s="884"/>
    </row>
    <row r="1443" spans="1:9">
      <c r="A1443" s="634"/>
      <c r="B1443" s="950" t="s">
        <v>1650</v>
      </c>
      <c r="C1443" s="951" t="str">
        <f>+VLOOKUP(B1443,[31]Resumen!$B$1:$F$65536,2,0)</f>
        <v>Transformador de Potencia Trifásico 138/33/23 kV, 20 MVA (ONAF), 950 kVp BIL</v>
      </c>
      <c r="D1443" s="952" t="s">
        <v>3280</v>
      </c>
      <c r="E1443" s="953">
        <f>+VLOOKUP(B1443,[31]Resumen!$B$1:$F$65536,4,0)</f>
        <v>1</v>
      </c>
      <c r="F1443" s="954">
        <f>+VLOOKUP(B1443,[31]Resumen!$B$1:$F$65536,5,0)</f>
        <v>743916.85433602496</v>
      </c>
      <c r="G1443" s="900" t="s">
        <v>2359</v>
      </c>
      <c r="I1443" s="884"/>
    </row>
    <row r="1444" spans="1:9">
      <c r="A1444" s="634"/>
      <c r="B1444" s="950" t="s">
        <v>1651</v>
      </c>
      <c r="C1444" s="951" t="str">
        <f>+VLOOKUP(B1444,[31]Resumen!$B$1:$F$65536,2,0)</f>
        <v>Transformador de Potencia Trifásico 138/33/23 kV, 15 MVA (ONAF), 950 kVp BIL</v>
      </c>
      <c r="D1444" s="952" t="s">
        <v>3280</v>
      </c>
      <c r="E1444" s="953">
        <f>+VLOOKUP(B1444,[31]Resumen!$B$1:$F$65536,4,0)</f>
        <v>1</v>
      </c>
      <c r="F1444" s="954">
        <f>+VLOOKUP(B1444,[31]Resumen!$B$1:$F$65536,5,0)</f>
        <v>639639.56495432009</v>
      </c>
      <c r="G1444" s="900" t="s">
        <v>2359</v>
      </c>
      <c r="I1444" s="884"/>
    </row>
    <row r="1445" spans="1:9">
      <c r="A1445" s="634"/>
      <c r="B1445" s="950" t="s">
        <v>1652</v>
      </c>
      <c r="C1445" s="951" t="str">
        <f>+VLOOKUP(B1445,[31]Resumen!$B$1:$F$65536,2,0)</f>
        <v>Transformador de Potencia Trifásico 138/33/23 kV, 10 MVA (ONAF), 950 kVp BIL</v>
      </c>
      <c r="D1445" s="952" t="s">
        <v>3280</v>
      </c>
      <c r="E1445" s="953">
        <f>+VLOOKUP(B1445,[31]Resumen!$B$1:$F$65536,4,0)</f>
        <v>1</v>
      </c>
      <c r="F1445" s="954">
        <f>+VLOOKUP(B1445,[31]Resumen!$B$1:$F$65536,5,0)</f>
        <v>501511.1162130562</v>
      </c>
      <c r="G1445" s="900" t="s">
        <v>2359</v>
      </c>
      <c r="I1445" s="884"/>
    </row>
    <row r="1446" spans="1:9">
      <c r="A1446" s="634"/>
      <c r="B1446" s="950" t="s">
        <v>1653</v>
      </c>
      <c r="C1446" s="951" t="str">
        <f>+VLOOKUP(B1446,[31]Resumen!$B$1:$F$65536,2,0)</f>
        <v>Transformador de Potencia Trifásico 138/33/23 kV, 9 MVA (ONAF), 950 kVp BIL</v>
      </c>
      <c r="D1446" s="952" t="s">
        <v>3280</v>
      </c>
      <c r="E1446" s="953">
        <f>+VLOOKUP(B1446,[31]Resumen!$B$1:$F$65536,4,0)</f>
        <v>1</v>
      </c>
      <c r="F1446" s="954">
        <f>+VLOOKUP(B1446,[31]Resumen!$B$1:$F$65536,5,0)</f>
        <v>470788.74250804109</v>
      </c>
      <c r="G1446" s="900" t="s">
        <v>2359</v>
      </c>
      <c r="I1446" s="884"/>
    </row>
    <row r="1447" spans="1:9">
      <c r="A1447" s="634"/>
      <c r="B1447" s="950" t="s">
        <v>1654</v>
      </c>
      <c r="C1447" s="951" t="str">
        <f>+VLOOKUP(B1447,[31]Resumen!$B$1:$F$65536,2,0)</f>
        <v>Transformador de Potencia Trifásico 138/33/23 kV, 8 MVA (ONAF), 950 kVp BIL</v>
      </c>
      <c r="D1447" s="952" t="s">
        <v>3280</v>
      </c>
      <c r="E1447" s="953">
        <f>+VLOOKUP(B1447,[31]Resumen!$B$1:$F$65536,4,0)</f>
        <v>1</v>
      </c>
      <c r="F1447" s="954">
        <f>+VLOOKUP(B1447,[31]Resumen!$B$1:$F$65536,5,0)</f>
        <v>438666.58730265236</v>
      </c>
      <c r="G1447" s="900" t="s">
        <v>2359</v>
      </c>
      <c r="I1447" s="884"/>
    </row>
    <row r="1448" spans="1:9">
      <c r="A1448" s="634"/>
      <c r="B1448" s="950" t="s">
        <v>1655</v>
      </c>
      <c r="C1448" s="951" t="str">
        <f>+VLOOKUP(B1448,[31]Resumen!$B$1:$F$65536,2,0)</f>
        <v>Transformador de Potencia Trifásico 138/33/23 kV, 7 MVA (ONAF), 950 kVp BIL</v>
      </c>
      <c r="D1448" s="952" t="s">
        <v>3280</v>
      </c>
      <c r="E1448" s="953">
        <f>+VLOOKUP(B1448,[31]Resumen!$B$1:$F$65536,4,0)</f>
        <v>1</v>
      </c>
      <c r="F1448" s="954">
        <f>+VLOOKUP(B1448,[31]Resumen!$B$1:$F$65536,5,0)</f>
        <v>404892.17889890668</v>
      </c>
      <c r="G1448" s="900" t="s">
        <v>2359</v>
      </c>
      <c r="I1448" s="884"/>
    </row>
    <row r="1449" spans="1:9">
      <c r="A1449" s="634"/>
      <c r="B1449" s="950" t="s">
        <v>1656</v>
      </c>
      <c r="C1449" s="951" t="str">
        <f>+VLOOKUP(B1449,[31]Resumen!$B$1:$F$65536,2,0)</f>
        <v>Transformador de Potencia Trifásico 138/33/23 kV, 6 MVA (ONAF), 950 kVp BIL</v>
      </c>
      <c r="D1449" s="952" t="s">
        <v>3280</v>
      </c>
      <c r="E1449" s="953">
        <f>+VLOOKUP(B1449,[31]Resumen!$B$1:$F$65536,4,0)</f>
        <v>1</v>
      </c>
      <c r="F1449" s="954">
        <f>+VLOOKUP(B1449,[31]Resumen!$B$1:$F$65536,5,0)</f>
        <v>369123.17606965144</v>
      </c>
      <c r="G1449" s="900" t="s">
        <v>2359</v>
      </c>
      <c r="I1449" s="884"/>
    </row>
    <row r="1450" spans="1:9">
      <c r="A1450" s="634"/>
      <c r="B1450" s="950" t="s">
        <v>1657</v>
      </c>
      <c r="C1450" s="951" t="str">
        <f>+VLOOKUP(B1450,[31]Resumen!$B$1:$F$65536,2,0)</f>
        <v>Transformador de Potencia Trifásico 138/33/23 kV, 5 MVA (ONAF), 950 kVp BIL</v>
      </c>
      <c r="D1450" s="952" t="s">
        <v>3280</v>
      </c>
      <c r="E1450" s="953">
        <f>+VLOOKUP(B1450,[31]Resumen!$B$1:$F$65536,4,0)</f>
        <v>1</v>
      </c>
      <c r="F1450" s="954">
        <f>+VLOOKUP(B1450,[31]Resumen!$B$1:$F$65536,5,0)</f>
        <v>330873.94259183592</v>
      </c>
      <c r="G1450" s="900" t="s">
        <v>2359</v>
      </c>
      <c r="I1450" s="884"/>
    </row>
    <row r="1451" spans="1:9">
      <c r="A1451" s="634"/>
      <c r="B1451" s="950" t="s">
        <v>1658</v>
      </c>
      <c r="C1451" s="951" t="str">
        <f>+VLOOKUP(B1451,[31]Resumen!$B$1:$F$65536,2,0)</f>
        <v>Transformador de Potencia Trifásico 138/33/23 kV, 3 MVA (ONAF), 950 kVp BIL</v>
      </c>
      <c r="D1451" s="952" t="s">
        <v>3280</v>
      </c>
      <c r="E1451" s="953">
        <f>+VLOOKUP(B1451,[31]Resumen!$B$1:$F$65536,4,0)</f>
        <v>1</v>
      </c>
      <c r="F1451" s="954">
        <f>+VLOOKUP(B1451,[31]Resumen!$B$1:$F$65536,5,0)</f>
        <v>289412.01606879907</v>
      </c>
      <c r="G1451" s="900" t="s">
        <v>2359</v>
      </c>
      <c r="I1451" s="884"/>
    </row>
    <row r="1452" spans="1:9">
      <c r="A1452" s="634"/>
      <c r="B1452" s="950" t="s">
        <v>1659</v>
      </c>
      <c r="C1452" s="951" t="str">
        <f>+VLOOKUP(B1452,[31]Resumen!$B$1:$F$65536,2,0)</f>
        <v>Transformador de Potencia Trifásico 138/23/10 kV, 100 MVA (ONAF), 950 kVp BIL</v>
      </c>
      <c r="D1452" s="952" t="s">
        <v>3280</v>
      </c>
      <c r="E1452" s="953">
        <f>+VLOOKUP(B1452,[31]Resumen!$B$1:$F$65536,4,0)</f>
        <v>0</v>
      </c>
      <c r="F1452" s="954">
        <f>+VLOOKUP(B1452,[31]Resumen!$B$1:$F$65536,5,0)</f>
        <v>1669286.9207475365</v>
      </c>
      <c r="G1452" s="900" t="s">
        <v>2359</v>
      </c>
      <c r="I1452" s="884"/>
    </row>
    <row r="1453" spans="1:9">
      <c r="A1453" s="634"/>
      <c r="B1453" s="950" t="s">
        <v>1660</v>
      </c>
      <c r="C1453" s="951" t="str">
        <f>+VLOOKUP(B1453,[31]Resumen!$B$1:$F$65536,2,0)</f>
        <v>Transformador de Potencia Trifásico 138/23/10 kV, 95 MVA (ONAF), 950 kVp BIL</v>
      </c>
      <c r="D1453" s="952" t="s">
        <v>3280</v>
      </c>
      <c r="E1453" s="953">
        <f>+VLOOKUP(B1453,[31]Resumen!$B$1:$F$65536,4,0)</f>
        <v>1</v>
      </c>
      <c r="F1453" s="954">
        <f>+VLOOKUP(B1453,[31]Resumen!$B$1:$F$65536,5,0)</f>
        <v>1639795.0845809039</v>
      </c>
      <c r="G1453" s="900" t="s">
        <v>2359</v>
      </c>
      <c r="I1453" s="884"/>
    </row>
    <row r="1454" spans="1:9">
      <c r="A1454" s="634"/>
      <c r="B1454" s="950" t="s">
        <v>1661</v>
      </c>
      <c r="C1454" s="951" t="str">
        <f>+VLOOKUP(B1454,[31]Resumen!$B$1:$F$65536,2,0)</f>
        <v>Transformador de Potencia Trifásico 138/23/10 kV, 90 MVA (ONAF), 950 kVp BIL</v>
      </c>
      <c r="D1454" s="952" t="s">
        <v>3280</v>
      </c>
      <c r="E1454" s="953">
        <f>+VLOOKUP(B1454,[31]Resumen!$B$1:$F$65536,4,0)</f>
        <v>1</v>
      </c>
      <c r="F1454" s="954">
        <f>+VLOOKUP(B1454,[31]Resumen!$B$1:$F$65536,5,0)</f>
        <v>1608708.3382385785</v>
      </c>
      <c r="G1454" s="900" t="s">
        <v>2359</v>
      </c>
      <c r="I1454" s="884"/>
    </row>
    <row r="1455" spans="1:9">
      <c r="A1455" s="634"/>
      <c r="B1455" s="950" t="s">
        <v>1662</v>
      </c>
      <c r="C1455" s="951" t="str">
        <f>+VLOOKUP(B1455,[31]Resumen!$B$1:$F$65536,2,0)</f>
        <v>Transformador de Potencia Trifásico 138/23/10 kV, 85 MVA (ONAF), 950 kVp BIL</v>
      </c>
      <c r="D1455" s="952" t="s">
        <v>3280</v>
      </c>
      <c r="E1455" s="953">
        <f>+VLOOKUP(B1455,[31]Resumen!$B$1:$F$65536,4,0)</f>
        <v>1</v>
      </c>
      <c r="F1455" s="954">
        <f>+VLOOKUP(B1455,[31]Resumen!$B$1:$F$65536,5,0)</f>
        <v>1575844.2651342887</v>
      </c>
      <c r="G1455" s="900" t="s">
        <v>2359</v>
      </c>
      <c r="I1455" s="884"/>
    </row>
    <row r="1456" spans="1:9">
      <c r="A1456" s="634"/>
      <c r="B1456" s="950" t="s">
        <v>1663</v>
      </c>
      <c r="C1456" s="951" t="str">
        <f>+VLOOKUP(B1456,[31]Resumen!$B$1:$F$65536,2,0)</f>
        <v>Transformador de Potencia Trifásico 138/23/10 kV, 80 MVA (ONAF), 950 kVp BIL</v>
      </c>
      <c r="D1456" s="952" t="s">
        <v>3280</v>
      </c>
      <c r="E1456" s="953">
        <f>+VLOOKUP(B1456,[31]Resumen!$B$1:$F$65536,4,0)</f>
        <v>1</v>
      </c>
      <c r="F1456" s="954">
        <f>+VLOOKUP(B1456,[31]Resumen!$B$1:$F$65536,5,0)</f>
        <v>1540987.2446285381</v>
      </c>
      <c r="G1456" s="900" t="s">
        <v>2359</v>
      </c>
      <c r="I1456" s="884"/>
    </row>
    <row r="1457" spans="1:9">
      <c r="A1457" s="634"/>
      <c r="B1457" s="950" t="s">
        <v>1664</v>
      </c>
      <c r="C1457" s="951" t="str">
        <f>+VLOOKUP(B1457,[31]Resumen!$B$1:$F$65536,2,0)</f>
        <v>Transformador de Potencia Trifásico 138/23/10 kV, 75 MVA (ONAF), 950 kVp BIL</v>
      </c>
      <c r="D1457" s="952" t="s">
        <v>3280</v>
      </c>
      <c r="E1457" s="953">
        <f>+VLOOKUP(B1457,[31]Resumen!$B$1:$F$65536,4,0)</f>
        <v>1</v>
      </c>
      <c r="F1457" s="954">
        <f>+VLOOKUP(B1457,[31]Resumen!$B$1:$F$65536,5,0)</f>
        <v>1503879.8699794277</v>
      </c>
      <c r="G1457" s="900" t="s">
        <v>2359</v>
      </c>
      <c r="I1457" s="884"/>
    </row>
    <row r="1458" spans="1:9">
      <c r="A1458" s="634"/>
      <c r="B1458" s="950" t="s">
        <v>1665</v>
      </c>
      <c r="C1458" s="951" t="str">
        <f>+VLOOKUP(B1458,[31]Resumen!$B$1:$F$65536,2,0)</f>
        <v>Transformador de Potencia Trifásico 138/23/10 kV, 70 MVA (ONAF), 950 kVp BIL</v>
      </c>
      <c r="D1458" s="952" t="s">
        <v>3280</v>
      </c>
      <c r="E1458" s="953">
        <f>+VLOOKUP(B1458,[31]Resumen!$B$1:$F$65536,4,0)</f>
        <v>1</v>
      </c>
      <c r="F1458" s="954">
        <f>+VLOOKUP(B1458,[31]Resumen!$B$1:$F$65536,5,0)</f>
        <v>1464211.4008968002</v>
      </c>
      <c r="G1458" s="900" t="s">
        <v>2359</v>
      </c>
      <c r="I1458" s="884"/>
    </row>
    <row r="1459" spans="1:9">
      <c r="A1459" s="634"/>
      <c r="B1459" s="950" t="s">
        <v>1666</v>
      </c>
      <c r="C1459" s="951" t="str">
        <f>+VLOOKUP(B1459,[31]Resumen!$B$1:$F$65536,2,0)</f>
        <v>Transformador de Potencia Trifásico 138/23/10 kV, 65 MVA (ONAF), 950 kVp BIL</v>
      </c>
      <c r="D1459" s="952" t="s">
        <v>3280</v>
      </c>
      <c r="E1459" s="953">
        <f>+VLOOKUP(B1459,[31]Resumen!$B$1:$F$65536,4,0)</f>
        <v>1</v>
      </c>
      <c r="F1459" s="954">
        <f>+VLOOKUP(B1459,[31]Resumen!$B$1:$F$65536,5,0)</f>
        <v>1421601.9292398309</v>
      </c>
      <c r="G1459" s="900" t="s">
        <v>2359</v>
      </c>
      <c r="I1459" s="884"/>
    </row>
    <row r="1460" spans="1:9">
      <c r="A1460" s="634"/>
      <c r="B1460" s="950" t="s">
        <v>1667</v>
      </c>
      <c r="C1460" s="951" t="str">
        <f>+VLOOKUP(B1460,[31]Resumen!$B$1:$F$65536,2,0)</f>
        <v>Transformador de Potencia Trifásico 138/23/10 kV, 60 MVA (ONAF), 950 kVp BIL</v>
      </c>
      <c r="D1460" s="952" t="s">
        <v>3280</v>
      </c>
      <c r="E1460" s="953">
        <f>+VLOOKUP(B1460,[31]Resumen!$B$1:$F$65536,4,0)</f>
        <v>1</v>
      </c>
      <c r="F1460" s="954">
        <f>+VLOOKUP(B1460,[31]Resumen!$B$1:$F$65536,5,0)</f>
        <v>1375580.1938604298</v>
      </c>
      <c r="G1460" s="900" t="s">
        <v>2359</v>
      </c>
      <c r="I1460" s="884"/>
    </row>
    <row r="1461" spans="1:9">
      <c r="A1461" s="634"/>
      <c r="B1461" s="950" t="s">
        <v>1668</v>
      </c>
      <c r="C1461" s="951" t="str">
        <f>+VLOOKUP(B1461,[31]Resumen!$B$1:$F$65536,2,0)</f>
        <v>Transformador de Potencia Trifásico 138/23/10 kV, 55 MVA (ONAF), 950 kVp BIL</v>
      </c>
      <c r="D1461" s="952" t="s">
        <v>3280</v>
      </c>
      <c r="E1461" s="953">
        <f>+VLOOKUP(B1461,[31]Resumen!$B$1:$F$65536,4,0)</f>
        <v>1</v>
      </c>
      <c r="F1461" s="954">
        <f>+VLOOKUP(B1461,[31]Resumen!$B$1:$F$65536,5,0)</f>
        <v>1325551.7192722582</v>
      </c>
      <c r="G1461" s="900" t="s">
        <v>2359</v>
      </c>
      <c r="I1461" s="884"/>
    </row>
    <row r="1462" spans="1:9">
      <c r="A1462" s="634"/>
      <c r="B1462" s="950" t="s">
        <v>1669</v>
      </c>
      <c r="C1462" s="951" t="str">
        <f>+VLOOKUP(B1462,[31]Resumen!$B$1:$F$65536,2,0)</f>
        <v>Transformador de Potencia Trifásico 138/23/10 kV, 50 MVA (ONAF), 950 kVp BIL</v>
      </c>
      <c r="D1462" s="952" t="s">
        <v>3280</v>
      </c>
      <c r="E1462" s="953">
        <f>+VLOOKUP(B1462,[31]Resumen!$B$1:$F$65536,4,0)</f>
        <v>1</v>
      </c>
      <c r="F1462" s="954">
        <f>+VLOOKUP(B1462,[31]Resumen!$B$1:$F$65536,5,0)</f>
        <v>1270751.7256012794</v>
      </c>
      <c r="G1462" s="900" t="s">
        <v>2359</v>
      </c>
      <c r="I1462" s="884"/>
    </row>
    <row r="1463" spans="1:9">
      <c r="A1463" s="634"/>
      <c r="B1463" s="950" t="s">
        <v>1670</v>
      </c>
      <c r="C1463" s="951" t="str">
        <f>+VLOOKUP(B1463,[31]Resumen!$B$1:$F$65536,2,0)</f>
        <v>Transformador de Potencia Trifásico 138/23/10 kV, 45 MVA (ONAF), 950 kVp BIL</v>
      </c>
      <c r="D1463" s="952" t="s">
        <v>3280</v>
      </c>
      <c r="E1463" s="953">
        <f>+VLOOKUP(B1463,[31]Resumen!$B$1:$F$65536,4,0)</f>
        <v>1</v>
      </c>
      <c r="F1463" s="954">
        <f>+VLOOKUP(B1463,[31]Resumen!$B$1:$F$65536,5,0)</f>
        <v>1210173.1430923219</v>
      </c>
      <c r="G1463" s="900" t="s">
        <v>2359</v>
      </c>
      <c r="I1463" s="884"/>
    </row>
    <row r="1464" spans="1:9">
      <c r="A1464" s="634"/>
      <c r="B1464" s="950" t="s">
        <v>1671</v>
      </c>
      <c r="C1464" s="951" t="str">
        <f>+VLOOKUP(B1464,[31]Resumen!$B$1:$F$65536,2,0)</f>
        <v>Transformador de Potencia Trifásico 138/23/10 kV, 40 MVA (ONAF), 950 kVp BIL</v>
      </c>
      <c r="D1464" s="952" t="s">
        <v>3280</v>
      </c>
      <c r="E1464" s="953">
        <f>+VLOOKUP(B1464,[31]Resumen!$B$1:$F$65536,4,0)</f>
        <v>1</v>
      </c>
      <c r="F1464" s="954">
        <f>+VLOOKUP(B1464,[31]Resumen!$B$1:$F$65536,5,0)</f>
        <v>1142452.0494822816</v>
      </c>
      <c r="G1464" s="900" t="s">
        <v>2359</v>
      </c>
      <c r="I1464" s="884"/>
    </row>
    <row r="1465" spans="1:9">
      <c r="A1465" s="634"/>
      <c r="B1465" s="950" t="s">
        <v>1672</v>
      </c>
      <c r="C1465" s="951" t="str">
        <f>+VLOOKUP(B1465,[31]Resumen!$B$1:$F$65536,2,0)</f>
        <v>Transformador de Potencia Trifásico 138/23/10 kV, 35 MVA (ONAF), 950 kVp BIL</v>
      </c>
      <c r="D1465" s="952" t="s">
        <v>3280</v>
      </c>
      <c r="E1465" s="953">
        <f>+VLOOKUP(B1465,[31]Resumen!$B$1:$F$65536,4,0)</f>
        <v>1</v>
      </c>
      <c r="F1465" s="954">
        <f>+VLOOKUP(B1465,[31]Resumen!$B$1:$F$65536,5,0)</f>
        <v>1065676.2057505429</v>
      </c>
      <c r="G1465" s="900" t="s">
        <v>2359</v>
      </c>
      <c r="I1465" s="884"/>
    </row>
    <row r="1466" spans="1:9">
      <c r="A1466" s="634"/>
      <c r="B1466" s="950" t="s">
        <v>1673</v>
      </c>
      <c r="C1466" s="951" t="str">
        <f>+VLOOKUP(B1466,[31]Resumen!$B$1:$F$65536,2,0)</f>
        <v>Transformador de Potencia Trifásico 138/23/10 kV, 30 MVA (ONAF), 950 kVp BIL</v>
      </c>
      <c r="D1466" s="952" t="s">
        <v>3280</v>
      </c>
      <c r="E1466" s="953">
        <f>+VLOOKUP(B1466,[31]Resumen!$B$1:$F$65536,4,0)</f>
        <v>1</v>
      </c>
      <c r="F1466" s="954">
        <f>+VLOOKUP(B1466,[31]Resumen!$B$1:$F$65536,5,0)</f>
        <v>977044.99871417345</v>
      </c>
      <c r="G1466" s="900" t="s">
        <v>2359</v>
      </c>
      <c r="I1466" s="884"/>
    </row>
    <row r="1467" spans="1:9">
      <c r="A1467" s="634"/>
      <c r="B1467" s="950" t="s">
        <v>1674</v>
      </c>
      <c r="C1467" s="951" t="str">
        <f>+VLOOKUP(B1467,[31]Resumen!$B$1:$F$65536,2,0)</f>
        <v>Transformador de Potencia Trifásico 138/23/10 kV, 25 MVA (ONAF), 950 kVp BIL</v>
      </c>
      <c r="D1467" s="952" t="s">
        <v>3280</v>
      </c>
      <c r="E1467" s="953">
        <f>+VLOOKUP(B1467,[31]Resumen!$B$1:$F$65536,4,0)</f>
        <v>1</v>
      </c>
      <c r="F1467" s="954">
        <f>+VLOOKUP(B1467,[31]Resumen!$B$1:$F$65536,5,0)</f>
        <v>872216.53045502235</v>
      </c>
      <c r="G1467" s="900" t="s">
        <v>2359</v>
      </c>
      <c r="I1467" s="884"/>
    </row>
    <row r="1468" spans="1:9">
      <c r="A1468" s="634"/>
      <c r="B1468" s="950" t="s">
        <v>1675</v>
      </c>
      <c r="C1468" s="951" t="str">
        <f>+VLOOKUP(B1468,[31]Resumen!$B$1:$F$65536,2,0)</f>
        <v>Transformador de Potencia Trifásico 138/23/10 kV, 20 MVA (ONAF), 950 kVp BIL</v>
      </c>
      <c r="D1468" s="952" t="s">
        <v>3280</v>
      </c>
      <c r="E1468" s="953">
        <f>+VLOOKUP(B1468,[31]Resumen!$B$1:$F$65536,4,0)</f>
        <v>1</v>
      </c>
      <c r="F1468" s="954">
        <f>+VLOOKUP(B1468,[31]Resumen!$B$1:$F$65536,5,0)</f>
        <v>743916.85433602484</v>
      </c>
      <c r="G1468" s="900" t="s">
        <v>2359</v>
      </c>
      <c r="I1468" s="884"/>
    </row>
    <row r="1469" spans="1:9">
      <c r="A1469" s="634"/>
      <c r="B1469" s="950" t="s">
        <v>1676</v>
      </c>
      <c r="C1469" s="951" t="str">
        <f>+VLOOKUP(B1469,[31]Resumen!$B$1:$F$65536,2,0)</f>
        <v>Transformador de Potencia Trifásico 138/23/10 kV, 15 MVA (ONAF), 950 kVp BIL</v>
      </c>
      <c r="D1469" s="952" t="s">
        <v>3280</v>
      </c>
      <c r="E1469" s="953">
        <f>+VLOOKUP(B1469,[31]Resumen!$B$1:$F$65536,4,0)</f>
        <v>1</v>
      </c>
      <c r="F1469" s="954">
        <f>+VLOOKUP(B1469,[31]Resumen!$B$1:$F$65536,5,0)</f>
        <v>639639.56495432009</v>
      </c>
      <c r="G1469" s="900" t="s">
        <v>2359</v>
      </c>
      <c r="I1469" s="884"/>
    </row>
    <row r="1470" spans="1:9">
      <c r="A1470" s="634"/>
      <c r="B1470" s="950" t="s">
        <v>1677</v>
      </c>
      <c r="C1470" s="951" t="str">
        <f>+VLOOKUP(B1470,[31]Resumen!$B$1:$F$65536,2,0)</f>
        <v>Transformador de Potencia Trifásico 138/23/10 kV, 10 MVA (ONAF), 950 kVp BIL</v>
      </c>
      <c r="D1470" s="952" t="s">
        <v>3280</v>
      </c>
      <c r="E1470" s="953">
        <f>+VLOOKUP(B1470,[31]Resumen!$B$1:$F$65536,4,0)</f>
        <v>1</v>
      </c>
      <c r="F1470" s="954">
        <f>+VLOOKUP(B1470,[31]Resumen!$B$1:$F$65536,5,0)</f>
        <v>501511.11621305614</v>
      </c>
      <c r="G1470" s="900" t="s">
        <v>2359</v>
      </c>
      <c r="I1470" s="884"/>
    </row>
    <row r="1471" spans="1:9">
      <c r="A1471" s="634"/>
      <c r="B1471" s="950" t="s">
        <v>1678</v>
      </c>
      <c r="C1471" s="951" t="str">
        <f>+VLOOKUP(B1471,[31]Resumen!$B$1:$F$65536,2,0)</f>
        <v>Transformador de Potencia Trifásico 138/23/10 kV, 9 MVA (ONAF), 950 kVp BIL</v>
      </c>
      <c r="D1471" s="952" t="s">
        <v>3280</v>
      </c>
      <c r="E1471" s="953">
        <f>+VLOOKUP(B1471,[31]Resumen!$B$1:$F$65536,4,0)</f>
        <v>1</v>
      </c>
      <c r="F1471" s="954">
        <f>+VLOOKUP(B1471,[31]Resumen!$B$1:$F$65536,5,0)</f>
        <v>470788.74250804115</v>
      </c>
      <c r="G1471" s="900" t="s">
        <v>2359</v>
      </c>
      <c r="I1471" s="884"/>
    </row>
    <row r="1472" spans="1:9">
      <c r="A1472" s="634"/>
      <c r="B1472" s="950" t="s">
        <v>1679</v>
      </c>
      <c r="C1472" s="951" t="str">
        <f>+VLOOKUP(B1472,[31]Resumen!$B$1:$F$65536,2,0)</f>
        <v>Transformador de Potencia Trifásico 138/23/10 kV, 8 MVA (ONAF), 950 kVp BIL</v>
      </c>
      <c r="D1472" s="952" t="s">
        <v>3280</v>
      </c>
      <c r="E1472" s="953">
        <f>+VLOOKUP(B1472,[31]Resumen!$B$1:$F$65536,4,0)</f>
        <v>1</v>
      </c>
      <c r="F1472" s="954">
        <f>+VLOOKUP(B1472,[31]Resumen!$B$1:$F$65536,5,0)</f>
        <v>438666.58730265242</v>
      </c>
      <c r="G1472" s="900" t="s">
        <v>2359</v>
      </c>
      <c r="I1472" s="884"/>
    </row>
    <row r="1473" spans="1:9">
      <c r="A1473" s="634"/>
      <c r="B1473" s="950" t="s">
        <v>1680</v>
      </c>
      <c r="C1473" s="951" t="str">
        <f>+VLOOKUP(B1473,[31]Resumen!$B$1:$F$65536,2,0)</f>
        <v>Transformador de Potencia Trifásico 138/23/10 kV, 7 MVA (ONAF), 950 kVp BIL</v>
      </c>
      <c r="D1473" s="952" t="s">
        <v>3280</v>
      </c>
      <c r="E1473" s="953">
        <f>+VLOOKUP(B1473,[31]Resumen!$B$1:$F$65536,4,0)</f>
        <v>1</v>
      </c>
      <c r="F1473" s="954">
        <f>+VLOOKUP(B1473,[31]Resumen!$B$1:$F$65536,5,0)</f>
        <v>404892.17889890668</v>
      </c>
      <c r="G1473" s="900" t="s">
        <v>2359</v>
      </c>
      <c r="I1473" s="884"/>
    </row>
    <row r="1474" spans="1:9">
      <c r="A1474" s="634"/>
      <c r="B1474" s="950" t="s">
        <v>1681</v>
      </c>
      <c r="C1474" s="951" t="str">
        <f>+VLOOKUP(B1474,[31]Resumen!$B$1:$F$65536,2,0)</f>
        <v>Transformador de Potencia Trifásico 138/23/10 kV, 6 MVA (ONAF), 950 kVp BIL</v>
      </c>
      <c r="D1474" s="952" t="s">
        <v>3280</v>
      </c>
      <c r="E1474" s="953">
        <f>+VLOOKUP(B1474,[31]Resumen!$B$1:$F$65536,4,0)</f>
        <v>1</v>
      </c>
      <c r="F1474" s="954">
        <f>+VLOOKUP(B1474,[31]Resumen!$B$1:$F$65536,5,0)</f>
        <v>369123.17606965144</v>
      </c>
      <c r="G1474" s="900" t="s">
        <v>2359</v>
      </c>
      <c r="I1474" s="884"/>
    </row>
    <row r="1475" spans="1:9">
      <c r="A1475" s="634"/>
      <c r="B1475" s="950" t="s">
        <v>1682</v>
      </c>
      <c r="C1475" s="951" t="str">
        <f>+VLOOKUP(B1475,[31]Resumen!$B$1:$F$65536,2,0)</f>
        <v>Transformador de Potencia Trifásico 138/23/10 kV, 5 MVA (ONAF), 950 kVp BIL</v>
      </c>
      <c r="D1475" s="952" t="s">
        <v>3280</v>
      </c>
      <c r="E1475" s="953">
        <f>+VLOOKUP(B1475,[31]Resumen!$B$1:$F$65536,4,0)</f>
        <v>1</v>
      </c>
      <c r="F1475" s="954">
        <f>+VLOOKUP(B1475,[31]Resumen!$B$1:$F$65536,5,0)</f>
        <v>330873.94259183592</v>
      </c>
      <c r="G1475" s="900" t="s">
        <v>2359</v>
      </c>
      <c r="I1475" s="884"/>
    </row>
    <row r="1476" spans="1:9">
      <c r="A1476" s="634"/>
      <c r="B1476" s="950" t="s">
        <v>1683</v>
      </c>
      <c r="C1476" s="951" t="str">
        <f>+VLOOKUP(B1476,[31]Resumen!$B$1:$F$65536,2,0)</f>
        <v>Transformador de Potencia Trifásico 138/23/10 kV, 3 MVA (ONAF), 950 kVp BIL</v>
      </c>
      <c r="D1476" s="952" t="s">
        <v>3280</v>
      </c>
      <c r="E1476" s="953">
        <f>+VLOOKUP(B1476,[31]Resumen!$B$1:$F$65536,4,0)</f>
        <v>1</v>
      </c>
      <c r="F1476" s="954">
        <f>+VLOOKUP(B1476,[31]Resumen!$B$1:$F$65536,5,0)</f>
        <v>289412.01606879913</v>
      </c>
      <c r="G1476" s="900" t="s">
        <v>2359</v>
      </c>
      <c r="I1476" s="884"/>
    </row>
    <row r="1477" spans="1:9">
      <c r="A1477" s="634"/>
      <c r="B1477" s="950" t="s">
        <v>1684</v>
      </c>
      <c r="C1477" s="951" t="str">
        <f>+VLOOKUP(B1477,[31]Resumen!$B$1:$F$65536,2,0)</f>
        <v>Transformador de Potencia Trifásico 138/10 kV, 100 MVA (ONAF), 950 kVp BIL</v>
      </c>
      <c r="D1477" s="952" t="s">
        <v>3280</v>
      </c>
      <c r="E1477" s="953">
        <f>+VLOOKUP(B1477,[31]Resumen!$B$1:$F$65536,4,0)</f>
        <v>0</v>
      </c>
      <c r="F1477" s="954">
        <f>+VLOOKUP(B1477,[31]Resumen!$B$1:$F$65536,5,0)</f>
        <v>1384117.0717864991</v>
      </c>
      <c r="G1477" s="900" t="s">
        <v>2359</v>
      </c>
      <c r="I1477" s="884"/>
    </row>
    <row r="1478" spans="1:9">
      <c r="A1478" s="634"/>
      <c r="B1478" s="950" t="s">
        <v>1685</v>
      </c>
      <c r="C1478" s="951" t="str">
        <f>+VLOOKUP(B1478,[31]Resumen!$B$1:$F$65536,2,0)</f>
        <v>Transformador de Potencia Trifásico 138/10 kV, 95 MVA (ONAF), 950 kVp BIL</v>
      </c>
      <c r="D1478" s="952" t="s">
        <v>3280</v>
      </c>
      <c r="E1478" s="953">
        <f>+VLOOKUP(B1478,[31]Resumen!$B$1:$F$65536,4,0)</f>
        <v>1</v>
      </c>
      <c r="F1478" s="954">
        <f>+VLOOKUP(B1478,[31]Resumen!$B$1:$F$65536,5,0)</f>
        <v>1359663.4242983328</v>
      </c>
      <c r="G1478" s="900" t="s">
        <v>2359</v>
      </c>
      <c r="I1478" s="884"/>
    </row>
    <row r="1479" spans="1:9">
      <c r="A1479" s="634"/>
      <c r="B1479" s="950" t="s">
        <v>1686</v>
      </c>
      <c r="C1479" s="951" t="str">
        <f>+VLOOKUP(B1479,[31]Resumen!$B$1:$F$65536,2,0)</f>
        <v>Transformador de Potencia Trifásico 138/10 kV, 90 MVA (ONAF), 950 kVp BIL</v>
      </c>
      <c r="D1479" s="952" t="s">
        <v>3280</v>
      </c>
      <c r="E1479" s="953">
        <f>+VLOOKUP(B1479,[31]Resumen!$B$1:$F$65536,4,0)</f>
        <v>1</v>
      </c>
      <c r="F1479" s="954">
        <f>+VLOOKUP(B1479,[31]Resumen!$B$1:$F$65536,5,0)</f>
        <v>1333887.3304561547</v>
      </c>
      <c r="G1479" s="900" t="s">
        <v>2359</v>
      </c>
      <c r="I1479" s="884"/>
    </row>
    <row r="1480" spans="1:9">
      <c r="A1480" s="634"/>
      <c r="B1480" s="950" t="s">
        <v>1687</v>
      </c>
      <c r="C1480" s="951" t="str">
        <f>+VLOOKUP(B1480,[31]Resumen!$B$1:$F$65536,2,0)</f>
        <v>Transformador de Potencia Trifásico 138/10 kV, 85 MVA (ONAF), 950 kVp BIL</v>
      </c>
      <c r="D1480" s="952" t="s">
        <v>3280</v>
      </c>
      <c r="E1480" s="953">
        <f>+VLOOKUP(B1480,[31]Resumen!$B$1:$F$65536,4,0)</f>
        <v>1</v>
      </c>
      <c r="F1480" s="954">
        <f>+VLOOKUP(B1480,[31]Resumen!$B$1:$F$65536,5,0)</f>
        <v>1306637.5365071814</v>
      </c>
      <c r="G1480" s="900" t="s">
        <v>2359</v>
      </c>
      <c r="I1480" s="884"/>
    </row>
    <row r="1481" spans="1:9">
      <c r="A1481" s="634"/>
      <c r="B1481" s="950" t="s">
        <v>1688</v>
      </c>
      <c r="C1481" s="951" t="str">
        <f>+VLOOKUP(B1481,[31]Resumen!$B$1:$F$65536,2,0)</f>
        <v>Transformador de Potencia Trifásico 138/10 kV, 80 MVA (ONAF), 950 kVp BIL</v>
      </c>
      <c r="D1481" s="952" t="s">
        <v>3280</v>
      </c>
      <c r="E1481" s="953">
        <f>+VLOOKUP(B1481,[31]Resumen!$B$1:$F$65536,4,0)</f>
        <v>1</v>
      </c>
      <c r="F1481" s="954">
        <f>+VLOOKUP(B1481,[31]Resumen!$B$1:$F$65536,5,0)</f>
        <v>1277735.2570044962</v>
      </c>
      <c r="G1481" s="900" t="s">
        <v>2359</v>
      </c>
      <c r="I1481" s="884"/>
    </row>
    <row r="1482" spans="1:9">
      <c r="A1482" s="634"/>
      <c r="B1482" s="950" t="s">
        <v>1689</v>
      </c>
      <c r="C1482" s="951" t="str">
        <f>+VLOOKUP(B1482,[31]Resumen!$B$1:$F$65536,2,0)</f>
        <v>Transformador de Potencia Trifásico 138/10 kV, 75 MVA (ONAF), 950 kVp BIL</v>
      </c>
      <c r="D1482" s="952" t="s">
        <v>3280</v>
      </c>
      <c r="E1482" s="953">
        <f>+VLOOKUP(B1482,[31]Resumen!$B$1:$F$65536,4,0)</f>
        <v>1</v>
      </c>
      <c r="F1482" s="954">
        <f>+VLOOKUP(B1482,[31]Resumen!$B$1:$F$65536,5,0)</f>
        <v>1246967.058857942</v>
      </c>
      <c r="G1482" s="900" t="s">
        <v>2359</v>
      </c>
      <c r="I1482" s="884"/>
    </row>
    <row r="1483" spans="1:9">
      <c r="A1483" s="634"/>
      <c r="B1483" s="950" t="s">
        <v>1690</v>
      </c>
      <c r="C1483" s="951" t="str">
        <f>+VLOOKUP(B1483,[31]Resumen!$B$1:$F$65536,2,0)</f>
        <v>Transformador de Potencia Trifásico 138/10 kV, 70 MVA (ONAF), 950 kVp BIL</v>
      </c>
      <c r="D1483" s="952" t="s">
        <v>3280</v>
      </c>
      <c r="E1483" s="953">
        <f>+VLOOKUP(B1483,[31]Resumen!$B$1:$F$65536,4,0)</f>
        <v>1</v>
      </c>
      <c r="F1483" s="954">
        <f>+VLOOKUP(B1483,[31]Resumen!$B$1:$F$65536,5,0)</f>
        <v>1214075.2865769302</v>
      </c>
      <c r="G1483" s="900" t="s">
        <v>2359</v>
      </c>
      <c r="I1483" s="884"/>
    </row>
    <row r="1484" spans="1:9">
      <c r="A1484" s="634"/>
      <c r="B1484" s="950" t="s">
        <v>1691</v>
      </c>
      <c r="C1484" s="951" t="str">
        <f>+VLOOKUP(B1484,[31]Resumen!$B$1:$F$65536,2,0)</f>
        <v>Transformador de Potencia Trifásico 138/10 kV, 65 MVA (ONAF), 950 kVp BIL</v>
      </c>
      <c r="D1484" s="952" t="s">
        <v>3280</v>
      </c>
      <c r="E1484" s="953">
        <f>+VLOOKUP(B1484,[31]Resumen!$B$1:$F$65536,4,0)</f>
        <v>1</v>
      </c>
      <c r="F1484" s="954">
        <f>+VLOOKUP(B1484,[31]Resumen!$B$1:$F$65536,5,0)</f>
        <v>1178744.9329946931</v>
      </c>
      <c r="G1484" s="900" t="s">
        <v>2359</v>
      </c>
      <c r="I1484" s="884"/>
    </row>
    <row r="1485" spans="1:9">
      <c r="A1485" s="634"/>
      <c r="B1485" s="950" t="s">
        <v>1692</v>
      </c>
      <c r="C1485" s="951" t="str">
        <f>+VLOOKUP(B1485,[31]Resumen!$B$1:$F$65536,2,0)</f>
        <v>Transformador de Potencia Trifásico 138/10 kV, 60 MVA (ONAF), 950 kVp BIL</v>
      </c>
      <c r="D1485" s="952" t="s">
        <v>3280</v>
      </c>
      <c r="E1485" s="953">
        <f>+VLOOKUP(B1485,[31]Resumen!$B$1:$F$65536,4,0)</f>
        <v>1</v>
      </c>
      <c r="F1485" s="954">
        <f>+VLOOKUP(B1485,[31]Resumen!$B$1:$F$65536,5,0)</f>
        <v>1140585.24407594</v>
      </c>
      <c r="G1485" s="900" t="s">
        <v>2359</v>
      </c>
      <c r="I1485" s="884"/>
    </row>
    <row r="1486" spans="1:9">
      <c r="A1486" s="634"/>
      <c r="B1486" s="950" t="s">
        <v>1693</v>
      </c>
      <c r="C1486" s="951" t="str">
        <f>+VLOOKUP(B1486,[31]Resumen!$B$1:$F$65536,2,0)</f>
        <v>Transformador de Potencia Trifásico 138/10 kV, 55 MVA (ONAF), 950 kVp BIL</v>
      </c>
      <c r="D1486" s="952" t="s">
        <v>3280</v>
      </c>
      <c r="E1486" s="953">
        <f>+VLOOKUP(B1486,[31]Resumen!$B$1:$F$65536,4,0)</f>
        <v>1</v>
      </c>
      <c r="F1486" s="954">
        <f>+VLOOKUP(B1486,[31]Resumen!$B$1:$F$65536,5,0)</f>
        <v>1099103.3005632474</v>
      </c>
      <c r="G1486" s="900" t="s">
        <v>2359</v>
      </c>
      <c r="I1486" s="884"/>
    </row>
    <row r="1487" spans="1:9">
      <c r="A1487" s="634"/>
      <c r="B1487" s="950" t="s">
        <v>1694</v>
      </c>
      <c r="C1487" s="951" t="str">
        <f>+VLOOKUP(B1487,[31]Resumen!$B$1:$F$65536,2,0)</f>
        <v>Transformador de Potencia Trifásico 138/10 kV, 50 MVA (ONAF), 950 kVp BIL</v>
      </c>
      <c r="D1487" s="952" t="s">
        <v>3280</v>
      </c>
      <c r="E1487" s="953">
        <f>+VLOOKUP(B1487,[31]Resumen!$B$1:$F$65536,4,0)</f>
        <v>1</v>
      </c>
      <c r="F1487" s="954">
        <f>+VLOOKUP(B1487,[31]Resumen!$B$1:$F$65536,5,0)</f>
        <v>1053664.9724777276</v>
      </c>
      <c r="G1487" s="900" t="s">
        <v>2359</v>
      </c>
      <c r="I1487" s="884"/>
    </row>
    <row r="1488" spans="1:9">
      <c r="A1488" s="634"/>
      <c r="B1488" s="950" t="s">
        <v>1695</v>
      </c>
      <c r="C1488" s="951" t="str">
        <f>+VLOOKUP(B1488,[31]Resumen!$B$1:$F$65536,2,0)</f>
        <v>Transformador de Potencia Trifásico 138/10 kV, 45 MVA (ONAF), 950 kVp BIL</v>
      </c>
      <c r="D1488" s="952" t="s">
        <v>3280</v>
      </c>
      <c r="E1488" s="953">
        <f>+VLOOKUP(B1488,[31]Resumen!$B$1:$F$65536,4,0)</f>
        <v>1</v>
      </c>
      <c r="F1488" s="954">
        <f>+VLOOKUP(B1488,[31]Resumen!$B$1:$F$65536,5,0)</f>
        <v>1003435.2311473836</v>
      </c>
      <c r="G1488" s="900" t="s">
        <v>2359</v>
      </c>
      <c r="I1488" s="884"/>
    </row>
    <row r="1489" spans="1:9">
      <c r="A1489" s="634"/>
      <c r="B1489" s="950" t="s">
        <v>1696</v>
      </c>
      <c r="C1489" s="951" t="str">
        <f>+VLOOKUP(B1489,[31]Resumen!$B$1:$F$65536,2,0)</f>
        <v>Transformador de Potencia Trifásico 138/10 kV, 40 MVA (ONAF), 950 kVp BIL</v>
      </c>
      <c r="D1489" s="952" t="s">
        <v>3280</v>
      </c>
      <c r="E1489" s="953">
        <f>+VLOOKUP(B1489,[31]Resumen!$B$1:$F$65536,4,0)</f>
        <v>1</v>
      </c>
      <c r="F1489" s="954">
        <f>+VLOOKUP(B1489,[31]Resumen!$B$1:$F$65536,5,0)</f>
        <v>947283.15769572521</v>
      </c>
      <c r="G1489" s="900" t="s">
        <v>2359</v>
      </c>
      <c r="I1489" s="884"/>
    </row>
    <row r="1490" spans="1:9">
      <c r="A1490" s="634"/>
      <c r="B1490" s="950" t="s">
        <v>1697</v>
      </c>
      <c r="C1490" s="951" t="str">
        <f>+VLOOKUP(B1490,[31]Resumen!$B$1:$F$65536,2,0)</f>
        <v>Transformador de Potencia Trifásico 138/10 kV, 35 MVA (ONAF), 950 kVp BIL</v>
      </c>
      <c r="D1490" s="952" t="s">
        <v>3280</v>
      </c>
      <c r="E1490" s="953">
        <f>+VLOOKUP(B1490,[31]Resumen!$B$1:$F$65536,4,0)</f>
        <v>1</v>
      </c>
      <c r="F1490" s="954">
        <f>+VLOOKUP(B1490,[31]Resumen!$B$1:$F$65536,5,0)</f>
        <v>883623.18726815865</v>
      </c>
      <c r="G1490" s="900" t="s">
        <v>2359</v>
      </c>
      <c r="I1490" s="884"/>
    </row>
    <row r="1491" spans="1:9">
      <c r="A1491" s="634"/>
      <c r="B1491" s="950" t="s">
        <v>1698</v>
      </c>
      <c r="C1491" s="951" t="str">
        <f>+VLOOKUP(B1491,[31]Resumen!$B$1:$F$65536,2,0)</f>
        <v>Transformador de Potencia Trifásico 138/10 kV, 30 MVA (ONAF), 950 kVp BIL</v>
      </c>
      <c r="D1491" s="952" t="s">
        <v>3280</v>
      </c>
      <c r="E1491" s="953">
        <f>+VLOOKUP(B1491,[31]Resumen!$B$1:$F$65536,4,0)</f>
        <v>1</v>
      </c>
      <c r="F1491" s="954">
        <f>+VLOOKUP(B1491,[31]Resumen!$B$1:$F$65536,5,0)</f>
        <v>810133.14476716891</v>
      </c>
      <c r="G1491" s="900" t="s">
        <v>2359</v>
      </c>
      <c r="I1491" s="884"/>
    </row>
    <row r="1492" spans="1:9">
      <c r="A1492" s="634"/>
      <c r="B1492" s="950" t="s">
        <v>1699</v>
      </c>
      <c r="C1492" s="951" t="str">
        <f>+VLOOKUP(B1492,[31]Resumen!$B$1:$F$65536,2,0)</f>
        <v>Transformador de Potencia Trifásico 138/10 kV, 25 MVA (ONAF), 950 kVp BIL</v>
      </c>
      <c r="D1492" s="952" t="s">
        <v>3280</v>
      </c>
      <c r="E1492" s="953">
        <f>+VLOOKUP(B1492,[31]Resumen!$B$1:$F$65536,4,0)</f>
        <v>1</v>
      </c>
      <c r="F1492" s="954">
        <f>+VLOOKUP(B1492,[31]Resumen!$B$1:$F$65536,5,0)</f>
        <v>723212.87316895614</v>
      </c>
      <c r="G1492" s="900" t="s">
        <v>2359</v>
      </c>
      <c r="I1492" s="884"/>
    </row>
    <row r="1493" spans="1:9">
      <c r="A1493" s="634"/>
      <c r="B1493" s="950" t="s">
        <v>1700</v>
      </c>
      <c r="C1493" s="951" t="str">
        <f>+VLOOKUP(B1493,[31]Resumen!$B$1:$F$65536,2,0)</f>
        <v>Transformador de Potencia Trifásico 138/10 kV, 20 MVA (ONAF), 950 kVp BIL</v>
      </c>
      <c r="D1493" s="952" t="s">
        <v>3280</v>
      </c>
      <c r="E1493" s="953">
        <f>+VLOOKUP(B1493,[31]Resumen!$B$1:$F$65536,4,0)</f>
        <v>1</v>
      </c>
      <c r="F1493" s="954">
        <f>+VLOOKUP(B1493,[31]Resumen!$B$1:$F$65536,5,0)</f>
        <v>616831.0583869539</v>
      </c>
      <c r="G1493" s="900" t="s">
        <v>2359</v>
      </c>
      <c r="I1493" s="884"/>
    </row>
    <row r="1494" spans="1:9">
      <c r="A1494" s="634"/>
      <c r="B1494" s="950" t="s">
        <v>1701</v>
      </c>
      <c r="C1494" s="951" t="str">
        <f>+VLOOKUP(B1494,[31]Resumen!$B$1:$F$65536,2,0)</f>
        <v>Transformador de Potencia Trifásico 138/10 kV, 15 MVA (ONAF), 950 kVp BIL</v>
      </c>
      <c r="D1494" s="952" t="s">
        <v>3280</v>
      </c>
      <c r="E1494" s="953">
        <f>+VLOOKUP(B1494,[31]Resumen!$B$1:$F$65536,4,0)</f>
        <v>1</v>
      </c>
      <c r="F1494" s="954">
        <f>+VLOOKUP(B1494,[31]Resumen!$B$1:$F$65536,5,0)</f>
        <v>530367.80594129045</v>
      </c>
      <c r="G1494" s="900" t="s">
        <v>2359</v>
      </c>
      <c r="I1494" s="884"/>
    </row>
    <row r="1495" spans="1:9">
      <c r="A1495" s="634"/>
      <c r="B1495" s="950" t="s">
        <v>1702</v>
      </c>
      <c r="C1495" s="951" t="str">
        <f>+VLOOKUP(B1495,[31]Resumen!$B$1:$F$65536,2,0)</f>
        <v>Transformador de Potencia Trifásico 138/10 kV, 10 MVA (ONAF), 950 kVp BIL</v>
      </c>
      <c r="D1495" s="952" t="s">
        <v>3280</v>
      </c>
      <c r="E1495" s="953">
        <f>+VLOOKUP(B1495,[31]Resumen!$B$1:$F$65536,4,0)</f>
        <v>1</v>
      </c>
      <c r="F1495" s="954">
        <f>+VLOOKUP(B1495,[31]Resumen!$B$1:$F$65536,5,0)</f>
        <v>415836.300526659</v>
      </c>
      <c r="G1495" s="900" t="s">
        <v>2359</v>
      </c>
      <c r="I1495" s="884"/>
    </row>
    <row r="1496" spans="1:9">
      <c r="A1496" s="634"/>
      <c r="B1496" s="950" t="s">
        <v>1703</v>
      </c>
      <c r="C1496" s="951" t="str">
        <f>+VLOOKUP(B1496,[31]Resumen!$B$1:$F$65536,2,0)</f>
        <v>Transformador de Potencia Trifásico 138/10 kV, 9 MVA (ONAF), 950 kVp BIL</v>
      </c>
      <c r="D1496" s="952" t="s">
        <v>3280</v>
      </c>
      <c r="E1496" s="953">
        <f>+VLOOKUP(B1496,[31]Resumen!$B$1:$F$65536,4,0)</f>
        <v>1</v>
      </c>
      <c r="F1496" s="954">
        <f>+VLOOKUP(B1496,[31]Resumen!$B$1:$F$65536,5,0)</f>
        <v>390362.33232958417</v>
      </c>
      <c r="G1496" s="900" t="s">
        <v>2359</v>
      </c>
      <c r="I1496" s="884"/>
    </row>
    <row r="1497" spans="1:9">
      <c r="A1497" s="634"/>
      <c r="B1497" s="950" t="s">
        <v>1704</v>
      </c>
      <c r="C1497" s="951" t="str">
        <f>+VLOOKUP(B1497,[31]Resumen!$B$1:$F$65536,2,0)</f>
        <v>Transformador de Potencia Trifásico 138/10 kV, 8 MVA (ONAF), 950 kVp BIL</v>
      </c>
      <c r="D1497" s="952" t="s">
        <v>3280</v>
      </c>
      <c r="E1497" s="953">
        <f>+VLOOKUP(B1497,[31]Resumen!$B$1:$F$65536,4,0)</f>
        <v>1</v>
      </c>
      <c r="F1497" s="954">
        <f>+VLOOKUP(B1497,[31]Resumen!$B$1:$F$65536,5,0)</f>
        <v>363727.71197178267</v>
      </c>
      <c r="G1497" s="900" t="s">
        <v>2359</v>
      </c>
      <c r="I1497" s="884"/>
    </row>
    <row r="1498" spans="1:9">
      <c r="A1498" s="634"/>
      <c r="B1498" s="950" t="s">
        <v>1705</v>
      </c>
      <c r="C1498" s="951" t="str">
        <f>+VLOOKUP(B1498,[31]Resumen!$B$1:$F$65536,2,0)</f>
        <v>Transformador de Potencia Trifásico 138/10 kV, 7 MVA (ONAF), 950 kVp BIL</v>
      </c>
      <c r="D1498" s="952" t="s">
        <v>3280</v>
      </c>
      <c r="E1498" s="953">
        <f>+VLOOKUP(B1498,[31]Resumen!$B$1:$F$65536,4,0)</f>
        <v>1</v>
      </c>
      <c r="F1498" s="954">
        <f>+VLOOKUP(B1498,[31]Resumen!$B$1:$F$65536,5,0)</f>
        <v>335723.09833701013</v>
      </c>
      <c r="G1498" s="900" t="s">
        <v>2359</v>
      </c>
      <c r="I1498" s="884"/>
    </row>
    <row r="1499" spans="1:9">
      <c r="A1499" s="634"/>
      <c r="B1499" s="950" t="s">
        <v>1706</v>
      </c>
      <c r="C1499" s="951" t="str">
        <f>+VLOOKUP(B1499,[31]Resumen!$B$1:$F$65536,2,0)</f>
        <v>Transformador de Potencia Trifásico 138/10 kV, 6 MVA (ONAF), 950 kVp BIL</v>
      </c>
      <c r="D1499" s="952" t="s">
        <v>3280</v>
      </c>
      <c r="E1499" s="953">
        <f>+VLOOKUP(B1499,[31]Resumen!$B$1:$F$65536,4,0)</f>
        <v>1</v>
      </c>
      <c r="F1499" s="954">
        <f>+VLOOKUP(B1499,[31]Resumen!$B$1:$F$65536,5,0)</f>
        <v>306064.63349108596</v>
      </c>
      <c r="G1499" s="900" t="s">
        <v>2359</v>
      </c>
      <c r="I1499" s="884"/>
    </row>
    <row r="1500" spans="1:9">
      <c r="A1500" s="634"/>
      <c r="B1500" s="950" t="s">
        <v>1707</v>
      </c>
      <c r="C1500" s="951" t="str">
        <f>+VLOOKUP(B1500,[31]Resumen!$B$1:$F$65536,2,0)</f>
        <v>Transformador de Potencia Trifásico 138/10 kV, 5 MVA (ONAF), 950 kVp BIL</v>
      </c>
      <c r="D1500" s="952" t="s">
        <v>3280</v>
      </c>
      <c r="E1500" s="953">
        <f>+VLOOKUP(B1500,[31]Resumen!$B$1:$F$65536,4,0)</f>
        <v>1</v>
      </c>
      <c r="F1500" s="954">
        <f>+VLOOKUP(B1500,[31]Resumen!$B$1:$F$65536,5,0)</f>
        <v>274349.64406573062</v>
      </c>
      <c r="G1500" s="900" t="s">
        <v>2359</v>
      </c>
      <c r="I1500" s="884"/>
    </row>
    <row r="1501" spans="1:9">
      <c r="A1501" s="634"/>
      <c r="B1501" s="950" t="s">
        <v>1708</v>
      </c>
      <c r="C1501" s="951" t="str">
        <f>+VLOOKUP(B1501,[31]Resumen!$B$1:$F$65536,2,0)</f>
        <v>Transformador de Potencia Trifásico 138/10 kV, 3 MVA (ONAF), 950 kVp BIL</v>
      </c>
      <c r="D1501" s="952" t="s">
        <v>3280</v>
      </c>
      <c r="E1501" s="953">
        <f>+VLOOKUP(B1501,[31]Resumen!$B$1:$F$65536,4,0)</f>
        <v>1</v>
      </c>
      <c r="F1501" s="954">
        <f>+VLOOKUP(B1501,[31]Resumen!$B$1:$F$65536,5,0)</f>
        <v>239970.79665704592</v>
      </c>
      <c r="G1501" s="900" t="s">
        <v>2359</v>
      </c>
      <c r="I1501" s="884"/>
    </row>
    <row r="1502" spans="1:9">
      <c r="A1502" s="634"/>
      <c r="B1502" s="950" t="s">
        <v>1709</v>
      </c>
      <c r="C1502" s="951" t="str">
        <f>+VLOOKUP(B1502,[31]Resumen!$B$1:$F$65536,2,0)</f>
        <v>Transformador de Potencia Trifásico 138/23 kV, 100 MVA (ONAF), 950 kVp BIL</v>
      </c>
      <c r="D1502" s="952" t="s">
        <v>3280</v>
      </c>
      <c r="E1502" s="953">
        <f>+VLOOKUP(B1502,[31]Resumen!$B$1:$F$65536,4,0)</f>
        <v>0</v>
      </c>
      <c r="F1502" s="954">
        <f>+VLOOKUP(B1502,[31]Resumen!$B$1:$F$65536,5,0)</f>
        <v>1391072.4339562806</v>
      </c>
      <c r="G1502" s="900" t="s">
        <v>2359</v>
      </c>
      <c r="I1502" s="884"/>
    </row>
    <row r="1503" spans="1:9">
      <c r="A1503" s="634"/>
      <c r="B1503" s="950" t="s">
        <v>1710</v>
      </c>
      <c r="C1503" s="951" t="str">
        <f>+VLOOKUP(B1503,[31]Resumen!$B$1:$F$65536,2,0)</f>
        <v>Transformador de Potencia Trifásico 138/23 kV, 95 MVA (ONAF), 950 kVp BIL</v>
      </c>
      <c r="D1503" s="952" t="s">
        <v>3280</v>
      </c>
      <c r="E1503" s="953">
        <f>+VLOOKUP(B1503,[31]Resumen!$B$1:$F$65536,4,0)</f>
        <v>1</v>
      </c>
      <c r="F1503" s="954">
        <f>+VLOOKUP(B1503,[31]Resumen!$B$1:$F$65536,5,0)</f>
        <v>1366495.9038174201</v>
      </c>
      <c r="G1503" s="900" t="s">
        <v>2359</v>
      </c>
      <c r="I1503" s="884"/>
    </row>
    <row r="1504" spans="1:9">
      <c r="A1504" s="634"/>
      <c r="B1504" s="950" t="s">
        <v>1711</v>
      </c>
      <c r="C1504" s="951" t="str">
        <f>+VLOOKUP(B1504,[31]Resumen!$B$1:$F$65536,2,0)</f>
        <v>Transformador de Potencia Trifásico 138/23 kV, 90 MVA (ONAF), 950 kVp BIL</v>
      </c>
      <c r="D1504" s="952" t="s">
        <v>3280</v>
      </c>
      <c r="E1504" s="953">
        <f>+VLOOKUP(B1504,[31]Resumen!$B$1:$F$65536,4,0)</f>
        <v>1</v>
      </c>
      <c r="F1504" s="954">
        <f>+VLOOKUP(B1504,[31]Resumen!$B$1:$F$65536,5,0)</f>
        <v>1340590.281865482</v>
      </c>
      <c r="G1504" s="900" t="s">
        <v>2359</v>
      </c>
      <c r="I1504" s="884"/>
    </row>
    <row r="1505" spans="1:9">
      <c r="A1505" s="634"/>
      <c r="B1505" s="950" t="s">
        <v>1712</v>
      </c>
      <c r="C1505" s="951" t="str">
        <f>+VLOOKUP(B1505,[31]Resumen!$B$1:$F$65536,2,0)</f>
        <v>Transformador de Potencia Trifásico 138/23 kV, 85 MVA (ONAF), 950 kVp BIL</v>
      </c>
      <c r="D1505" s="952" t="s">
        <v>3280</v>
      </c>
      <c r="E1505" s="953">
        <f>+VLOOKUP(B1505,[31]Resumen!$B$1:$F$65536,4,0)</f>
        <v>1</v>
      </c>
      <c r="F1505" s="954">
        <f>+VLOOKUP(B1505,[31]Resumen!$B$1:$F$65536,5,0)</f>
        <v>1313203.5542785742</v>
      </c>
      <c r="G1505" s="900" t="s">
        <v>2359</v>
      </c>
      <c r="I1505" s="884"/>
    </row>
    <row r="1506" spans="1:9">
      <c r="A1506" s="634"/>
      <c r="B1506" s="950" t="s">
        <v>1713</v>
      </c>
      <c r="C1506" s="951" t="str">
        <f>+VLOOKUP(B1506,[31]Resumen!$B$1:$F$65536,2,0)</f>
        <v>Transformador de Potencia Trifásico 138/23 kV, 80 MVA (ONAF), 950 kVp BIL</v>
      </c>
      <c r="D1506" s="952" t="s">
        <v>3280</v>
      </c>
      <c r="E1506" s="953">
        <f>+VLOOKUP(B1506,[31]Resumen!$B$1:$F$65536,4,0)</f>
        <v>1</v>
      </c>
      <c r="F1506" s="954">
        <f>+VLOOKUP(B1506,[31]Resumen!$B$1:$F$65536,5,0)</f>
        <v>1284156.0371904485</v>
      </c>
      <c r="G1506" s="900" t="s">
        <v>2359</v>
      </c>
      <c r="I1506" s="884"/>
    </row>
    <row r="1507" spans="1:9">
      <c r="A1507" s="634"/>
      <c r="B1507" s="950" t="s">
        <v>1714</v>
      </c>
      <c r="C1507" s="951" t="str">
        <f>+VLOOKUP(B1507,[31]Resumen!$B$1:$F$65536,2,0)</f>
        <v>Transformador de Potencia Trifásico 138/23 kV, 75 MVA (ONAF), 950 kVp BIL</v>
      </c>
      <c r="D1507" s="952" t="s">
        <v>3280</v>
      </c>
      <c r="E1507" s="953">
        <f>+VLOOKUP(B1507,[31]Resumen!$B$1:$F$65536,4,0)</f>
        <v>1</v>
      </c>
      <c r="F1507" s="954">
        <f>+VLOOKUP(B1507,[31]Resumen!$B$1:$F$65536,5,0)</f>
        <v>1253233.2249828563</v>
      </c>
      <c r="G1507" s="900" t="s">
        <v>2359</v>
      </c>
      <c r="I1507" s="884"/>
    </row>
    <row r="1508" spans="1:9">
      <c r="A1508" s="634"/>
      <c r="B1508" s="950" t="s">
        <v>1715</v>
      </c>
      <c r="C1508" s="951" t="str">
        <f>+VLOOKUP(B1508,[31]Resumen!$B$1:$F$65536,2,0)</f>
        <v>Transformador de Potencia Trifásico 138/23 kV, 70 MVA (ONAF), 950 kVp BIL</v>
      </c>
      <c r="D1508" s="952" t="s">
        <v>3280</v>
      </c>
      <c r="E1508" s="953">
        <f>+VLOOKUP(B1508,[31]Resumen!$B$1:$F$65536,4,0)</f>
        <v>1</v>
      </c>
      <c r="F1508" s="954">
        <f>+VLOOKUP(B1508,[31]Resumen!$B$1:$F$65536,5,0)</f>
        <v>1220176.1674140003</v>
      </c>
      <c r="G1508" s="900" t="s">
        <v>2359</v>
      </c>
      <c r="I1508" s="884"/>
    </row>
    <row r="1509" spans="1:9">
      <c r="A1509" s="634"/>
      <c r="B1509" s="950" t="s">
        <v>1716</v>
      </c>
      <c r="C1509" s="951" t="str">
        <f>+VLOOKUP(B1509,[31]Resumen!$B$1:$F$65536,2,0)</f>
        <v>Transformador de Potencia Trifásico 138/23 kV, 65 MVA (ONAF), 950 kVp BIL</v>
      </c>
      <c r="D1509" s="952" t="s">
        <v>3280</v>
      </c>
      <c r="E1509" s="953">
        <f>+VLOOKUP(B1509,[31]Resumen!$B$1:$F$65536,4,0)</f>
        <v>1</v>
      </c>
      <c r="F1509" s="954">
        <f>+VLOOKUP(B1509,[31]Resumen!$B$1:$F$65536,5,0)</f>
        <v>1184668.2743665257</v>
      </c>
      <c r="G1509" s="900" t="s">
        <v>2359</v>
      </c>
      <c r="I1509" s="884"/>
    </row>
    <row r="1510" spans="1:9">
      <c r="A1510" s="634"/>
      <c r="B1510" s="950" t="s">
        <v>1717</v>
      </c>
      <c r="C1510" s="951" t="str">
        <f>+VLOOKUP(B1510,[31]Resumen!$B$1:$F$65536,2,0)</f>
        <v>Transformador de Potencia Trifásico 138/23 kV, 60 MVA (ONAF), 950 kVp BIL</v>
      </c>
      <c r="D1510" s="952" t="s">
        <v>3280</v>
      </c>
      <c r="E1510" s="953">
        <f>+VLOOKUP(B1510,[31]Resumen!$B$1:$F$65536,4,0)</f>
        <v>1</v>
      </c>
      <c r="F1510" s="954">
        <f>+VLOOKUP(B1510,[31]Resumen!$B$1:$F$65536,5,0)</f>
        <v>1146316.8282170251</v>
      </c>
      <c r="G1510" s="900" t="s">
        <v>2359</v>
      </c>
      <c r="I1510" s="884"/>
    </row>
    <row r="1511" spans="1:9">
      <c r="A1511" s="634"/>
      <c r="B1511" s="950" t="s">
        <v>1718</v>
      </c>
      <c r="C1511" s="951" t="str">
        <f>+VLOOKUP(B1511,[31]Resumen!$B$1:$F$65536,2,0)</f>
        <v>Transformador de Potencia Trifásico 138/23 kV, 55 MVA (ONAF), 950 kVp BIL</v>
      </c>
      <c r="D1511" s="952" t="s">
        <v>3280</v>
      </c>
      <c r="E1511" s="953">
        <f>+VLOOKUP(B1511,[31]Resumen!$B$1:$F$65536,4,0)</f>
        <v>1</v>
      </c>
      <c r="F1511" s="954">
        <f>+VLOOKUP(B1511,[31]Resumen!$B$1:$F$65536,5,0)</f>
        <v>1104626.4327268819</v>
      </c>
      <c r="G1511" s="900" t="s">
        <v>2359</v>
      </c>
      <c r="I1511" s="884"/>
    </row>
    <row r="1512" spans="1:9">
      <c r="A1512" s="634"/>
      <c r="B1512" s="950" t="s">
        <v>1719</v>
      </c>
      <c r="C1512" s="951" t="str">
        <f>+VLOOKUP(B1512,[31]Resumen!$B$1:$F$65536,2,0)</f>
        <v>Transformador de Potencia Trifásico 138/23 kV, 50 MVA (ONAF), 950 kVp BIL</v>
      </c>
      <c r="D1512" s="952" t="s">
        <v>3280</v>
      </c>
      <c r="E1512" s="953">
        <f>+VLOOKUP(B1512,[31]Resumen!$B$1:$F$65536,4,0)</f>
        <v>1</v>
      </c>
      <c r="F1512" s="954">
        <f>+VLOOKUP(B1512,[31]Resumen!$B$1:$F$65536,5,0)</f>
        <v>1058959.7713343997</v>
      </c>
      <c r="G1512" s="900" t="s">
        <v>2359</v>
      </c>
      <c r="I1512" s="884"/>
    </row>
    <row r="1513" spans="1:9">
      <c r="A1513" s="634"/>
      <c r="B1513" s="950" t="s">
        <v>1720</v>
      </c>
      <c r="C1513" s="951" t="str">
        <f>+VLOOKUP(B1513,[31]Resumen!$B$1:$F$65536,2,0)</f>
        <v>Transformador de Potencia Trifásico 138/23 kV, 45 MVA (ONAF), 950 kVp BIL</v>
      </c>
      <c r="D1513" s="952" t="s">
        <v>3280</v>
      </c>
      <c r="E1513" s="953">
        <f>+VLOOKUP(B1513,[31]Resumen!$B$1:$F$65536,4,0)</f>
        <v>1</v>
      </c>
      <c r="F1513" s="954">
        <f>+VLOOKUP(B1513,[31]Resumen!$B$1:$F$65536,5,0)</f>
        <v>1008477.6192436016</v>
      </c>
      <c r="G1513" s="900" t="s">
        <v>2359</v>
      </c>
      <c r="I1513" s="884"/>
    </row>
    <row r="1514" spans="1:9">
      <c r="A1514" s="634"/>
      <c r="B1514" s="950" t="s">
        <v>1721</v>
      </c>
      <c r="C1514" s="951" t="str">
        <f>+VLOOKUP(B1514,[31]Resumen!$B$1:$F$65536,2,0)</f>
        <v>Transformador de Potencia Trifásico 138/23 kV, 40 MVA (ONAF), 950 kVp BIL</v>
      </c>
      <c r="D1514" s="952" t="s">
        <v>3280</v>
      </c>
      <c r="E1514" s="953">
        <f>+VLOOKUP(B1514,[31]Resumen!$B$1:$F$65536,4,0)</f>
        <v>1</v>
      </c>
      <c r="F1514" s="954">
        <f>+VLOOKUP(B1514,[31]Resumen!$B$1:$F$65536,5,0)</f>
        <v>952043.37456856808</v>
      </c>
      <c r="G1514" s="900" t="s">
        <v>2359</v>
      </c>
      <c r="I1514" s="884"/>
    </row>
    <row r="1515" spans="1:9">
      <c r="A1515" s="634"/>
      <c r="B1515" s="950" t="s">
        <v>1722</v>
      </c>
      <c r="C1515" s="951" t="str">
        <f>+VLOOKUP(B1515,[31]Resumen!$B$1:$F$65536,2,0)</f>
        <v>Transformador de Potencia Trifásico 138/23 kV, 35 MVA (ONAF), 950 kVp BIL</v>
      </c>
      <c r="D1515" s="952" t="s">
        <v>3280</v>
      </c>
      <c r="E1515" s="953">
        <f>+VLOOKUP(B1515,[31]Resumen!$B$1:$F$65536,4,0)</f>
        <v>1</v>
      </c>
      <c r="F1515" s="954">
        <f>+VLOOKUP(B1515,[31]Resumen!$B$1:$F$65536,5,0)</f>
        <v>888063.50479211914</v>
      </c>
      <c r="G1515" s="900" t="s">
        <v>2359</v>
      </c>
      <c r="I1515" s="884"/>
    </row>
    <row r="1516" spans="1:9">
      <c r="A1516" s="634"/>
      <c r="B1516" s="950" t="s">
        <v>1723</v>
      </c>
      <c r="C1516" s="951" t="str">
        <f>+VLOOKUP(B1516,[31]Resumen!$B$1:$F$65536,2,0)</f>
        <v>Transformador de Potencia Trifásico 138/23 kV, 30 MVA (ONAF), 950 kVp BIL</v>
      </c>
      <c r="D1516" s="952" t="s">
        <v>3280</v>
      </c>
      <c r="E1516" s="953">
        <f>+VLOOKUP(B1516,[31]Resumen!$B$1:$F$65536,4,0)</f>
        <v>1</v>
      </c>
      <c r="F1516" s="954">
        <f>+VLOOKUP(B1516,[31]Resumen!$B$1:$F$65536,5,0)</f>
        <v>814204.1655951445</v>
      </c>
      <c r="G1516" s="900" t="s">
        <v>2359</v>
      </c>
      <c r="I1516" s="884"/>
    </row>
    <row r="1517" spans="1:9">
      <c r="A1517" s="634"/>
      <c r="B1517" s="950" t="s">
        <v>1724</v>
      </c>
      <c r="C1517" s="951" t="str">
        <f>+VLOOKUP(B1517,[31]Resumen!$B$1:$F$65536,2,0)</f>
        <v>Transformador de Potencia Trifásico 138/23 kV, 25 MVA (ONAF), 950 kVp BIL</v>
      </c>
      <c r="D1517" s="952" t="s">
        <v>3280</v>
      </c>
      <c r="E1517" s="953">
        <f>+VLOOKUP(B1517,[31]Resumen!$B$1:$F$65536,4,0)</f>
        <v>1</v>
      </c>
      <c r="F1517" s="954">
        <f>+VLOOKUP(B1517,[31]Resumen!$B$1:$F$65536,5,0)</f>
        <v>726847.1087125187</v>
      </c>
      <c r="G1517" s="900" t="s">
        <v>2359</v>
      </c>
      <c r="I1517" s="884"/>
    </row>
    <row r="1518" spans="1:9">
      <c r="A1518" s="634"/>
      <c r="B1518" s="950" t="s">
        <v>1725</v>
      </c>
      <c r="C1518" s="951" t="str">
        <f>+VLOOKUP(B1518,[31]Resumen!$B$1:$F$65536,2,0)</f>
        <v>Transformador de Potencia Trifásico 138/23 kV, 20 MVA (ONAF), 950 kVp BIL</v>
      </c>
      <c r="D1518" s="952" t="s">
        <v>3280</v>
      </c>
      <c r="E1518" s="953">
        <f>+VLOOKUP(B1518,[31]Resumen!$B$1:$F$65536,4,0)</f>
        <v>1</v>
      </c>
      <c r="F1518" s="954">
        <f>+VLOOKUP(B1518,[31]Resumen!$B$1:$F$65536,5,0)</f>
        <v>619930.71194668743</v>
      </c>
      <c r="G1518" s="900" t="s">
        <v>2359</v>
      </c>
      <c r="I1518" s="884"/>
    </row>
    <row r="1519" spans="1:9">
      <c r="A1519" s="634"/>
      <c r="B1519" s="950" t="s">
        <v>1726</v>
      </c>
      <c r="C1519" s="951" t="str">
        <f>+VLOOKUP(B1519,[31]Resumen!$B$1:$F$65536,2,0)</f>
        <v>Transformador de Potencia Trifásico 138/23 kV, 15 MVA (ONAF), 950 kVp BIL</v>
      </c>
      <c r="D1519" s="952" t="s">
        <v>3280</v>
      </c>
      <c r="E1519" s="953">
        <f>+VLOOKUP(B1519,[31]Resumen!$B$1:$F$65536,4,0)</f>
        <v>1</v>
      </c>
      <c r="F1519" s="954">
        <f>+VLOOKUP(B1519,[31]Resumen!$B$1:$F$65536,5,0)</f>
        <v>533032.97079526668</v>
      </c>
      <c r="G1519" s="900" t="s">
        <v>2359</v>
      </c>
      <c r="I1519" s="884"/>
    </row>
    <row r="1520" spans="1:9">
      <c r="A1520" s="634"/>
      <c r="B1520" s="950" t="s">
        <v>1727</v>
      </c>
      <c r="C1520" s="951" t="str">
        <f>+VLOOKUP(B1520,[31]Resumen!$B$1:$F$65536,2,0)</f>
        <v>Transformador de Potencia Trifásico 138/23 kV, 10 MVA (ONAF), 950 kVp BIL</v>
      </c>
      <c r="D1520" s="952" t="s">
        <v>3280</v>
      </c>
      <c r="E1520" s="953">
        <f>+VLOOKUP(B1520,[31]Resumen!$B$1:$F$65536,4,0)</f>
        <v>1</v>
      </c>
      <c r="F1520" s="954">
        <f>+VLOOKUP(B1520,[31]Resumen!$B$1:$F$65536,5,0)</f>
        <v>417925.9301775468</v>
      </c>
      <c r="G1520" s="900" t="s">
        <v>2359</v>
      </c>
      <c r="I1520" s="884"/>
    </row>
    <row r="1521" spans="1:9">
      <c r="A1521" s="634"/>
      <c r="B1521" s="950" t="s">
        <v>1728</v>
      </c>
      <c r="C1521" s="951" t="str">
        <f>+VLOOKUP(B1521,[31]Resumen!$B$1:$F$65536,2,0)</f>
        <v>Transformador de Potencia Trifásico 138/23 kV, 9 MVA (ONAF), 950 kVp BIL</v>
      </c>
      <c r="D1521" s="952" t="s">
        <v>3280</v>
      </c>
      <c r="E1521" s="953">
        <f>+VLOOKUP(B1521,[31]Resumen!$B$1:$F$65536,4,0)</f>
        <v>1</v>
      </c>
      <c r="F1521" s="954">
        <f>+VLOOKUP(B1521,[31]Resumen!$B$1:$F$65536,5,0)</f>
        <v>392323.95209003432</v>
      </c>
      <c r="G1521" s="900" t="s">
        <v>2359</v>
      </c>
      <c r="I1521" s="884"/>
    </row>
    <row r="1522" spans="1:9">
      <c r="A1522" s="634"/>
      <c r="B1522" s="950" t="s">
        <v>1729</v>
      </c>
      <c r="C1522" s="951" t="str">
        <f>+VLOOKUP(B1522,[31]Resumen!$B$1:$F$65536,2,0)</f>
        <v>Transformador de Potencia Trifásico 138/23 kV, 8 MVA (ONAF), 950 kVp BIL</v>
      </c>
      <c r="D1522" s="952" t="s">
        <v>3280</v>
      </c>
      <c r="E1522" s="953">
        <f>+VLOOKUP(B1522,[31]Resumen!$B$1:$F$65536,4,0)</f>
        <v>1</v>
      </c>
      <c r="F1522" s="954">
        <f>+VLOOKUP(B1522,[31]Resumen!$B$1:$F$65536,5,0)</f>
        <v>365555.48941887706</v>
      </c>
      <c r="G1522" s="900" t="s">
        <v>2359</v>
      </c>
      <c r="I1522" s="884"/>
    </row>
    <row r="1523" spans="1:9">
      <c r="A1523" s="634"/>
      <c r="B1523" s="950" t="s">
        <v>1730</v>
      </c>
      <c r="C1523" s="951" t="str">
        <f>+VLOOKUP(B1523,[31]Resumen!$B$1:$F$65536,2,0)</f>
        <v>Transformador de Potencia Trifásico 138/23 kV, 7 MVA (ONAF), 950 kVp BIL</v>
      </c>
      <c r="D1523" s="952" t="s">
        <v>3280</v>
      </c>
      <c r="E1523" s="953">
        <f>+VLOOKUP(B1523,[31]Resumen!$B$1:$F$65536,4,0)</f>
        <v>1</v>
      </c>
      <c r="F1523" s="954">
        <f>+VLOOKUP(B1523,[31]Resumen!$B$1:$F$65536,5,0)</f>
        <v>337410.14908242226</v>
      </c>
      <c r="G1523" s="900" t="s">
        <v>2359</v>
      </c>
      <c r="I1523" s="884"/>
    </row>
    <row r="1524" spans="1:9">
      <c r="A1524" s="634"/>
      <c r="B1524" s="950" t="s">
        <v>1731</v>
      </c>
      <c r="C1524" s="951" t="str">
        <f>+VLOOKUP(B1524,[31]Resumen!$B$1:$F$65536,2,0)</f>
        <v>Transformador de Potencia Trifásico 138/23 kV, 6 MVA (ONAF), 950 kVp BIL</v>
      </c>
      <c r="D1524" s="952" t="s">
        <v>3280</v>
      </c>
      <c r="E1524" s="953">
        <f>+VLOOKUP(B1524,[31]Resumen!$B$1:$F$65536,4,0)</f>
        <v>1</v>
      </c>
      <c r="F1524" s="954">
        <f>+VLOOKUP(B1524,[31]Resumen!$B$1:$F$65536,5,0)</f>
        <v>307602.64672470954</v>
      </c>
      <c r="G1524" s="900" t="s">
        <v>2359</v>
      </c>
      <c r="I1524" s="884"/>
    </row>
    <row r="1525" spans="1:9">
      <c r="A1525" s="634"/>
      <c r="B1525" s="950" t="s">
        <v>1732</v>
      </c>
      <c r="C1525" s="951" t="str">
        <f>+VLOOKUP(B1525,[31]Resumen!$B$1:$F$65536,2,0)</f>
        <v>Transformador de Potencia Trifásico 138/23 kV, 5 MVA (ONAF), 950 kVp BIL</v>
      </c>
      <c r="D1525" s="952" t="s">
        <v>3280</v>
      </c>
      <c r="E1525" s="953">
        <f>+VLOOKUP(B1525,[31]Resumen!$B$1:$F$65536,4,0)</f>
        <v>1</v>
      </c>
      <c r="F1525" s="954">
        <f>+VLOOKUP(B1525,[31]Resumen!$B$1:$F$65536,5,0)</f>
        <v>275728.28549319663</v>
      </c>
      <c r="G1525" s="900" t="s">
        <v>2359</v>
      </c>
      <c r="I1525" s="884"/>
    </row>
    <row r="1526" spans="1:9">
      <c r="A1526" s="634"/>
      <c r="B1526" s="950" t="s">
        <v>1733</v>
      </c>
      <c r="C1526" s="951" t="str">
        <f>+VLOOKUP(B1526,[31]Resumen!$B$1:$F$65536,2,0)</f>
        <v>Transformador de Potencia Trifásico 138/23 kV, 3 MVA (ONAF), 950 kVp BIL</v>
      </c>
      <c r="D1526" s="952" t="s">
        <v>3280</v>
      </c>
      <c r="E1526" s="953">
        <f>+VLOOKUP(B1526,[31]Resumen!$B$1:$F$65536,4,0)</f>
        <v>1</v>
      </c>
      <c r="F1526" s="954">
        <f>+VLOOKUP(B1526,[31]Resumen!$B$1:$F$65536,5,0)</f>
        <v>241176.68005733259</v>
      </c>
      <c r="G1526" s="900" t="s">
        <v>2359</v>
      </c>
      <c r="I1526" s="884"/>
    </row>
    <row r="1527" spans="1:9">
      <c r="A1527" s="634"/>
      <c r="B1527" s="950" t="s">
        <v>1734</v>
      </c>
      <c r="C1527" s="951" t="str">
        <f>+VLOOKUP(B1527,[31]Resumen!$B$1:$F$65536,2,0)</f>
        <v>Transformador de Potencia Trifásico 138/60/23 kV, 100 MVA (ONAF), 1050 kVp BIL</v>
      </c>
      <c r="D1527" s="952" t="s">
        <v>3280</v>
      </c>
      <c r="E1527" s="953">
        <f>+VLOOKUP(B1527,[31]Resumen!$B$1:$F$65536,4,0)</f>
        <v>0</v>
      </c>
      <c r="F1527" s="954">
        <f>+VLOOKUP(B1527,[31]Resumen!$B$1:$F$65536,5,0)</f>
        <v>1734743.4944337693</v>
      </c>
      <c r="G1527" s="900" t="s">
        <v>2359</v>
      </c>
      <c r="I1527" s="884"/>
    </row>
    <row r="1528" spans="1:9">
      <c r="A1528" s="634"/>
      <c r="B1528" s="950" t="s">
        <v>1735</v>
      </c>
      <c r="C1528" s="951" t="str">
        <f>+VLOOKUP(B1528,[31]Resumen!$B$1:$F$65536,2,0)</f>
        <v>Transformador de Potencia Trifásico 138/60/23 kV, 95 MVA (ONAF), 1050 kVp BIL</v>
      </c>
      <c r="D1528" s="952" t="s">
        <v>3280</v>
      </c>
      <c r="E1528" s="953">
        <f>+VLOOKUP(B1528,[31]Resumen!$B$1:$F$65536,4,0)</f>
        <v>1</v>
      </c>
      <c r="F1528" s="954">
        <f>+VLOOKUP(B1528,[31]Resumen!$B$1:$F$65536,5,0)</f>
        <v>1704095.2156429298</v>
      </c>
      <c r="G1528" s="900" t="s">
        <v>2359</v>
      </c>
      <c r="I1528" s="884"/>
    </row>
    <row r="1529" spans="1:9">
      <c r="A1529" s="634"/>
      <c r="B1529" s="950" t="s">
        <v>1736</v>
      </c>
      <c r="C1529" s="951" t="str">
        <f>+VLOOKUP(B1529,[31]Resumen!$B$1:$F$65536,2,0)</f>
        <v>Transformador de Potencia Trifásico 138/60/23 kV, 90 MVA (ONAF), 1050 kVp BIL</v>
      </c>
      <c r="D1529" s="952" t="s">
        <v>3280</v>
      </c>
      <c r="E1529" s="953">
        <f>+VLOOKUP(B1529,[31]Resumen!$B$1:$F$65536,4,0)</f>
        <v>1</v>
      </c>
      <c r="F1529" s="954">
        <f>+VLOOKUP(B1529,[31]Resumen!$B$1:$F$65536,5,0)</f>
        <v>1671789.4865856911</v>
      </c>
      <c r="G1529" s="900" t="s">
        <v>2359</v>
      </c>
      <c r="I1529" s="884"/>
    </row>
    <row r="1530" spans="1:9">
      <c r="A1530" s="634"/>
      <c r="B1530" s="950" t="s">
        <v>1737</v>
      </c>
      <c r="C1530" s="951" t="str">
        <f>+VLOOKUP(B1530,[31]Resumen!$B$1:$F$65536,2,0)</f>
        <v>Transformador de Potencia Trifásico 138/60/23 kV, 85 MVA (ONAF), 1050 kVp BIL</v>
      </c>
      <c r="D1530" s="952" t="s">
        <v>3280</v>
      </c>
      <c r="E1530" s="953">
        <f>+VLOOKUP(B1530,[31]Resumen!$B$1:$F$65536,4,0)</f>
        <v>1</v>
      </c>
      <c r="F1530" s="954">
        <f>+VLOOKUP(B1530,[31]Resumen!$B$1:$F$65536,5,0)</f>
        <v>1637636.7377025143</v>
      </c>
      <c r="G1530" s="900" t="s">
        <v>2359</v>
      </c>
      <c r="I1530" s="884"/>
    </row>
    <row r="1531" spans="1:9">
      <c r="A1531" s="634"/>
      <c r="B1531" s="950" t="s">
        <v>1738</v>
      </c>
      <c r="C1531" s="951" t="str">
        <f>+VLOOKUP(B1531,[31]Resumen!$B$1:$F$65536,2,0)</f>
        <v>Transformador de Potencia Trifásico 138/60/23 kV, 80 MVA (ONAF), 1050 kVp BIL</v>
      </c>
      <c r="D1531" s="952" t="s">
        <v>3280</v>
      </c>
      <c r="E1531" s="953">
        <f>+VLOOKUP(B1531,[31]Resumen!$B$1:$F$65536,4,0)</f>
        <v>1</v>
      </c>
      <c r="F1531" s="954">
        <f>+VLOOKUP(B1531,[31]Resumen!$B$1:$F$65536,5,0)</f>
        <v>1601412.893373454</v>
      </c>
      <c r="G1531" s="900" t="s">
        <v>2359</v>
      </c>
      <c r="I1531" s="884"/>
    </row>
    <row r="1532" spans="1:9">
      <c r="A1532" s="634"/>
      <c r="B1532" s="950" t="s">
        <v>1739</v>
      </c>
      <c r="C1532" s="951" t="str">
        <f>+VLOOKUP(B1532,[31]Resumen!$B$1:$F$65536,2,0)</f>
        <v>Transformador de Potencia Trifásico 138/60/23 kV, 75 MVA (ONAF), 1050 kVp BIL</v>
      </c>
      <c r="D1532" s="952" t="s">
        <v>3280</v>
      </c>
      <c r="E1532" s="953">
        <f>+VLOOKUP(B1532,[31]Resumen!$B$1:$F$65536,4,0)</f>
        <v>1</v>
      </c>
      <c r="F1532" s="954">
        <f>+VLOOKUP(B1532,[31]Resumen!$B$1:$F$65536,5,0)</f>
        <v>1562850.4533471256</v>
      </c>
      <c r="G1532" s="900" t="s">
        <v>2359</v>
      </c>
      <c r="I1532" s="884"/>
    </row>
    <row r="1533" spans="1:9">
      <c r="A1533" s="634"/>
      <c r="B1533" s="950" t="s">
        <v>1740</v>
      </c>
      <c r="C1533" s="951" t="str">
        <f>+VLOOKUP(B1533,[31]Resumen!$B$1:$F$65536,2,0)</f>
        <v>Transformador de Potencia Trifásico 138/60/23 kV, 70 MVA (ONAF), 1050 kVp BIL</v>
      </c>
      <c r="D1533" s="952" t="s">
        <v>3280</v>
      </c>
      <c r="E1533" s="953">
        <f>+VLOOKUP(B1533,[31]Resumen!$B$1:$F$65536,4,0)</f>
        <v>1</v>
      </c>
      <c r="F1533" s="954">
        <f>+VLOOKUP(B1533,[31]Resumen!$B$1:$F$65536,5,0)</f>
        <v>1521626.4924929794</v>
      </c>
      <c r="G1533" s="900" t="s">
        <v>2359</v>
      </c>
      <c r="I1533" s="884"/>
    </row>
    <row r="1534" spans="1:9">
      <c r="A1534" s="634"/>
      <c r="B1534" s="950" t="s">
        <v>1741</v>
      </c>
      <c r="C1534" s="951" t="str">
        <f>+VLOOKUP(B1534,[31]Resumen!$B$1:$F$65536,2,0)</f>
        <v>Transformador de Potencia Trifásico 138/60/23 kV, 65 MVA (ONAF), 1050 kVp BIL</v>
      </c>
      <c r="D1534" s="952" t="s">
        <v>3280</v>
      </c>
      <c r="E1534" s="953">
        <f>+VLOOKUP(B1534,[31]Resumen!$B$1:$F$65536,4,0)</f>
        <v>1</v>
      </c>
      <c r="F1534" s="954">
        <f>+VLOOKUP(B1534,[31]Resumen!$B$1:$F$65536,5,0)</f>
        <v>1477346.2055995273</v>
      </c>
      <c r="G1534" s="900" t="s">
        <v>2359</v>
      </c>
      <c r="I1534" s="884"/>
    </row>
    <row r="1535" spans="1:9">
      <c r="A1535" s="634"/>
      <c r="B1535" s="950" t="s">
        <v>1742</v>
      </c>
      <c r="C1535" s="951" t="str">
        <f>+VLOOKUP(B1535,[31]Resumen!$B$1:$F$65536,2,0)</f>
        <v>Transformador de Potencia Trifásico 138/60/23 kV, 60 MVA (ONAF), 1050 kVp BIL</v>
      </c>
      <c r="D1535" s="952" t="s">
        <v>3280</v>
      </c>
      <c r="E1535" s="953">
        <f>+VLOOKUP(B1535,[31]Resumen!$B$1:$F$65536,4,0)</f>
        <v>1</v>
      </c>
      <c r="F1535" s="954">
        <f>+VLOOKUP(B1535,[31]Resumen!$B$1:$F$65536,5,0)</f>
        <v>1429519.8522868108</v>
      </c>
      <c r="G1535" s="900" t="s">
        <v>2359</v>
      </c>
      <c r="I1535" s="884"/>
    </row>
    <row r="1536" spans="1:9">
      <c r="A1536" s="634"/>
      <c r="B1536" s="950" t="s">
        <v>1743</v>
      </c>
      <c r="C1536" s="951" t="str">
        <f>+VLOOKUP(B1536,[31]Resumen!$B$1:$F$65536,2,0)</f>
        <v>Transformador de Potencia Trifásico 138/60/23 kV, 55 MVA (ONAF), 1050 kVp BIL</v>
      </c>
      <c r="D1536" s="952" t="s">
        <v>3280</v>
      </c>
      <c r="E1536" s="953">
        <f>+VLOOKUP(B1536,[31]Resumen!$B$1:$F$65536,4,0)</f>
        <v>1</v>
      </c>
      <c r="F1536" s="954">
        <f>+VLOOKUP(B1536,[31]Resumen!$B$1:$F$65536,5,0)</f>
        <v>1377529.6463194559</v>
      </c>
      <c r="G1536" s="900" t="s">
        <v>2359</v>
      </c>
      <c r="I1536" s="884"/>
    </row>
    <row r="1537" spans="1:9">
      <c r="A1537" s="634"/>
      <c r="B1537" s="950" t="s">
        <v>1744</v>
      </c>
      <c r="C1537" s="951" t="str">
        <f>+VLOOKUP(B1537,[31]Resumen!$B$1:$F$65536,2,0)</f>
        <v>Transformador de Potencia Trifásico 138/60/23 kV, 50 MVA (ONAF), 1050 kVp BIL</v>
      </c>
      <c r="D1537" s="952" t="s">
        <v>3280</v>
      </c>
      <c r="E1537" s="953">
        <f>+VLOOKUP(B1537,[31]Resumen!$B$1:$F$65536,4,0)</f>
        <v>1</v>
      </c>
      <c r="F1537" s="954">
        <f>+VLOOKUP(B1537,[31]Resumen!$B$1:$F$65536,5,0)</f>
        <v>1320580.8190482457</v>
      </c>
      <c r="G1537" s="900" t="s">
        <v>2359</v>
      </c>
      <c r="I1537" s="884"/>
    </row>
    <row r="1538" spans="1:9">
      <c r="A1538" s="634"/>
      <c r="B1538" s="950" t="s">
        <v>1745</v>
      </c>
      <c r="C1538" s="951" t="str">
        <f>+VLOOKUP(B1538,[31]Resumen!$B$1:$F$65536,2,0)</f>
        <v>Transformador de Potencia Trifásico 138/60/23 kV, 45 MVA (ONAF), 1050 kVp BIL</v>
      </c>
      <c r="D1538" s="952" t="s">
        <v>3280</v>
      </c>
      <c r="E1538" s="953">
        <f>+VLOOKUP(B1538,[31]Resumen!$B$1:$F$65536,4,0)</f>
        <v>1</v>
      </c>
      <c r="F1538" s="954">
        <f>+VLOOKUP(B1538,[31]Resumen!$B$1:$F$65536,5,0)</f>
        <v>1257626.8112001682</v>
      </c>
      <c r="G1538" s="900" t="s">
        <v>2359</v>
      </c>
      <c r="I1538" s="884"/>
    </row>
    <row r="1539" spans="1:9">
      <c r="A1539" s="634"/>
      <c r="B1539" s="950" t="s">
        <v>1746</v>
      </c>
      <c r="C1539" s="951" t="str">
        <f>+VLOOKUP(B1539,[31]Resumen!$B$1:$F$65536,2,0)</f>
        <v>Transformador de Potencia Trifásico 138/60/23 kV, 40 MVA (ONAF), 1050 kVp BIL</v>
      </c>
      <c r="D1539" s="952" t="s">
        <v>3280</v>
      </c>
      <c r="E1539" s="953">
        <f>+VLOOKUP(B1539,[31]Resumen!$B$1:$F$65536,4,0)</f>
        <v>1</v>
      </c>
      <c r="F1539" s="954">
        <f>+VLOOKUP(B1539,[31]Resumen!$B$1:$F$65536,5,0)</f>
        <v>1187250.2179879309</v>
      </c>
      <c r="G1539" s="900" t="s">
        <v>2359</v>
      </c>
      <c r="I1539" s="884"/>
    </row>
    <row r="1540" spans="1:9">
      <c r="A1540" s="634"/>
      <c r="B1540" s="950" t="s">
        <v>1747</v>
      </c>
      <c r="C1540" s="951" t="str">
        <f>+VLOOKUP(B1540,[31]Resumen!$B$1:$F$65536,2,0)</f>
        <v>Transformador de Potencia Trifásico 138/60/23 kV, 35 MVA (ONAF), 1050 kVp BIL</v>
      </c>
      <c r="D1540" s="952" t="s">
        <v>3280</v>
      </c>
      <c r="E1540" s="953">
        <f>+VLOOKUP(B1540,[31]Resumen!$B$1:$F$65536,4,0)</f>
        <v>1</v>
      </c>
      <c r="F1540" s="954">
        <f>+VLOOKUP(B1540,[31]Resumen!$B$1:$F$65536,5,0)</f>
        <v>1107463.8171074556</v>
      </c>
      <c r="G1540" s="900" t="s">
        <v>2359</v>
      </c>
      <c r="I1540" s="884"/>
    </row>
    <row r="1541" spans="1:9">
      <c r="A1541" s="634"/>
      <c r="B1541" s="950" t="s">
        <v>1748</v>
      </c>
      <c r="C1541" s="951" t="str">
        <f>+VLOOKUP(B1541,[31]Resumen!$B$1:$F$65536,2,0)</f>
        <v>Transformador de Potencia Trifásico 138/60/23 kV, 30 MVA (ONAF), 1050 kVp BIL</v>
      </c>
      <c r="D1541" s="952" t="s">
        <v>3280</v>
      </c>
      <c r="E1541" s="953">
        <f>+VLOOKUP(B1541,[31]Resumen!$B$1:$F$65536,4,0)</f>
        <v>1</v>
      </c>
      <c r="F1541" s="954">
        <f>+VLOOKUP(B1541,[31]Resumen!$B$1:$F$65536,5,0)</f>
        <v>1015357.176901288</v>
      </c>
      <c r="G1541" s="900" t="s">
        <v>2359</v>
      </c>
      <c r="I1541" s="884"/>
    </row>
    <row r="1542" spans="1:9">
      <c r="A1542" s="634"/>
      <c r="B1542" s="950" t="s">
        <v>1749</v>
      </c>
      <c r="C1542" s="951" t="str">
        <f>+VLOOKUP(B1542,[31]Resumen!$B$1:$F$65536,2,0)</f>
        <v>Transformador de Potencia Trifásico 138/60/23 kV, 25 MVA (ONAF), 1050 kVp BIL</v>
      </c>
      <c r="D1542" s="952" t="s">
        <v>3280</v>
      </c>
      <c r="E1542" s="953">
        <f>+VLOOKUP(B1542,[31]Resumen!$B$1:$F$65536,4,0)</f>
        <v>1</v>
      </c>
      <c r="F1542" s="954">
        <f>+VLOOKUP(B1542,[31]Resumen!$B$1:$F$65536,5,0)</f>
        <v>906418.1436627222</v>
      </c>
      <c r="G1542" s="900" t="s">
        <v>2359</v>
      </c>
      <c r="I1542" s="884"/>
    </row>
    <row r="1543" spans="1:9">
      <c r="A1543" s="634"/>
      <c r="B1543" s="950" t="s">
        <v>1750</v>
      </c>
      <c r="C1543" s="951" t="str">
        <f>+VLOOKUP(B1543,[31]Resumen!$B$1:$F$65536,2,0)</f>
        <v>Transformador de Potencia Trifásico 138/60/23 kV, 20 MVA (ONAF), 1050 kVp BIL</v>
      </c>
      <c r="D1543" s="952" t="s">
        <v>3280</v>
      </c>
      <c r="E1543" s="953">
        <f>+VLOOKUP(B1543,[31]Resumen!$B$1:$F$65536,4,0)</f>
        <v>1</v>
      </c>
      <c r="F1543" s="954">
        <f>+VLOOKUP(B1543,[31]Resumen!$B$1:$F$65536,5,0)</f>
        <v>773087.54260240763</v>
      </c>
      <c r="G1543" s="900" t="s">
        <v>2359</v>
      </c>
      <c r="I1543" s="884"/>
    </row>
    <row r="1544" spans="1:9">
      <c r="A1544" s="634"/>
      <c r="B1544" s="950" t="s">
        <v>1751</v>
      </c>
      <c r="C1544" s="951" t="str">
        <f>+VLOOKUP(B1544,[31]Resumen!$B$1:$F$65536,2,0)</f>
        <v>Transformador de Potencia Trifásico 138/60/23 kV, 15 MVA (ONAF), 1050 kVp BIL</v>
      </c>
      <c r="D1544" s="952" t="s">
        <v>3280</v>
      </c>
      <c r="E1544" s="953">
        <f>+VLOOKUP(B1544,[31]Resumen!$B$1:$F$65536,4,0)</f>
        <v>1</v>
      </c>
      <c r="F1544" s="954">
        <f>+VLOOKUP(B1544,[31]Resumen!$B$1:$F$65536,5,0)</f>
        <v>664721.30123085703</v>
      </c>
      <c r="G1544" s="900" t="s">
        <v>2359</v>
      </c>
      <c r="I1544" s="884"/>
    </row>
    <row r="1545" spans="1:9">
      <c r="A1545" s="634"/>
      <c r="B1545" s="950" t="s">
        <v>1752</v>
      </c>
      <c r="C1545" s="951" t="str">
        <f>+VLOOKUP(B1545,[31]Resumen!$B$1:$F$65536,2,0)</f>
        <v>Transformador de Potencia Trifásico 138/60/23 kV, 10 MVA (ONAF), 1050 kVp BIL</v>
      </c>
      <c r="D1545" s="952" t="s">
        <v>3280</v>
      </c>
      <c r="E1545" s="953">
        <f>+VLOOKUP(B1545,[31]Resumen!$B$1:$F$65536,4,0)</f>
        <v>1</v>
      </c>
      <c r="F1545" s="954">
        <f>+VLOOKUP(B1545,[31]Resumen!$B$1:$F$65536,5,0)</f>
        <v>521176.51880194369</v>
      </c>
      <c r="G1545" s="900" t="s">
        <v>2359</v>
      </c>
      <c r="I1545" s="884"/>
    </row>
    <row r="1546" spans="1:9">
      <c r="A1546" s="634"/>
      <c r="B1546" s="950" t="s">
        <v>1753</v>
      </c>
      <c r="C1546" s="951" t="str">
        <f>+VLOOKUP(B1546,[31]Resumen!$B$1:$F$65536,2,0)</f>
        <v>Transformador de Potencia Trifásico 138/60/23 kV, 9 MVA (ONAF), 1050 kVp BIL</v>
      </c>
      <c r="D1546" s="952" t="s">
        <v>3280</v>
      </c>
      <c r="E1546" s="953">
        <f>+VLOOKUP(B1546,[31]Resumen!$B$1:$F$65536,4,0)</f>
        <v>1</v>
      </c>
      <c r="F1546" s="954">
        <f>+VLOOKUP(B1546,[31]Resumen!$B$1:$F$65536,5,0)</f>
        <v>489249.45026990771</v>
      </c>
      <c r="G1546" s="900" t="s">
        <v>2359</v>
      </c>
      <c r="I1546" s="884"/>
    </row>
    <row r="1547" spans="1:9">
      <c r="A1547" s="634"/>
      <c r="B1547" s="950" t="s">
        <v>1754</v>
      </c>
      <c r="C1547" s="951" t="str">
        <f>+VLOOKUP(B1547,[31]Resumen!$B$1:$F$65536,2,0)</f>
        <v>Transformador de Potencia Trifásico 138/60/23 kV, 8 MVA (ONAF), 1050 kVp BIL</v>
      </c>
      <c r="D1547" s="952" t="s">
        <v>3280</v>
      </c>
      <c r="E1547" s="953">
        <f>+VLOOKUP(B1547,[31]Resumen!$B$1:$F$65536,4,0)</f>
        <v>1</v>
      </c>
      <c r="F1547" s="954">
        <f>+VLOOKUP(B1547,[31]Resumen!$B$1:$F$65536,5,0)</f>
        <v>455867.71159026487</v>
      </c>
      <c r="G1547" s="900" t="s">
        <v>2359</v>
      </c>
      <c r="I1547" s="884"/>
    </row>
    <row r="1548" spans="1:9">
      <c r="A1548" s="634"/>
      <c r="B1548" s="950" t="s">
        <v>1755</v>
      </c>
      <c r="C1548" s="951" t="str">
        <f>+VLOOKUP(B1548,[31]Resumen!$B$1:$F$65536,2,0)</f>
        <v>Transformador de Potencia Trifásico 138/60/23 kV, 7 MVA (ONAF), 1050 kVp BIL</v>
      </c>
      <c r="D1548" s="952" t="s">
        <v>3280</v>
      </c>
      <c r="E1548" s="953">
        <f>+VLOOKUP(B1548,[31]Resumen!$B$1:$F$65536,4,0)</f>
        <v>1</v>
      </c>
      <c r="F1548" s="954">
        <f>+VLOOKUP(B1548,[31]Resumen!$B$1:$F$65536,5,0)</f>
        <v>420768.93106995174</v>
      </c>
      <c r="G1548" s="900" t="s">
        <v>2359</v>
      </c>
      <c r="I1548" s="884"/>
    </row>
    <row r="1549" spans="1:9">
      <c r="A1549" s="634"/>
      <c r="B1549" s="950" t="s">
        <v>1756</v>
      </c>
      <c r="C1549" s="951" t="str">
        <f>+VLOOKUP(B1549,[31]Resumen!$B$1:$F$65536,2,0)</f>
        <v>Transformador de Potencia Trifásico 138/60/23 kV, 6 MVA (ONAF), 1050 kVp BIL</v>
      </c>
      <c r="D1549" s="952" t="s">
        <v>3280</v>
      </c>
      <c r="E1549" s="953">
        <f>+VLOOKUP(B1549,[31]Resumen!$B$1:$F$65536,4,0)</f>
        <v>1</v>
      </c>
      <c r="F1549" s="954">
        <f>+VLOOKUP(B1549,[31]Resumen!$B$1:$F$65536,5,0)</f>
        <v>383597.34349611122</v>
      </c>
      <c r="G1549" s="900" t="s">
        <v>2359</v>
      </c>
      <c r="I1549" s="884"/>
    </row>
    <row r="1550" spans="1:9">
      <c r="A1550" s="634"/>
      <c r="B1550" s="950" t="s">
        <v>1757</v>
      </c>
      <c r="C1550" s="951" t="str">
        <f>+VLOOKUP(B1550,[31]Resumen!$B$1:$F$65536,2,0)</f>
        <v>Transformador de Potencia Trifásico 138/60/23 kV, 5 MVA (ONAF), 1050 kVp BIL</v>
      </c>
      <c r="D1550" s="952" t="s">
        <v>3280</v>
      </c>
      <c r="E1550" s="953">
        <f>+VLOOKUP(B1550,[31]Resumen!$B$1:$F$65536,4,0)</f>
        <v>1</v>
      </c>
      <c r="F1550" s="954">
        <f>+VLOOKUP(B1550,[31]Resumen!$B$1:$F$65536,5,0)</f>
        <v>343848.26973412134</v>
      </c>
      <c r="G1550" s="900" t="s">
        <v>2359</v>
      </c>
      <c r="I1550" s="884"/>
    </row>
    <row r="1551" spans="1:9">
      <c r="A1551" s="634"/>
      <c r="B1551" s="950" t="s">
        <v>1758</v>
      </c>
      <c r="C1551" s="951" t="str">
        <f>+VLOOKUP(B1551,[31]Resumen!$B$1:$F$65536,2,0)</f>
        <v>Transformador de Potencia Trifásico 138/60/23 kV, 3 MVA (ONAF), 1050 kVp BIL</v>
      </c>
      <c r="D1551" s="952" t="s">
        <v>3280</v>
      </c>
      <c r="E1551" s="953">
        <f>+VLOOKUP(B1551,[31]Resumen!$B$1:$F$65536,4,0)</f>
        <v>1</v>
      </c>
      <c r="F1551" s="954">
        <f>+VLOOKUP(B1551,[31]Resumen!$B$1:$F$65536,5,0)</f>
        <v>300760.5258546453</v>
      </c>
      <c r="G1551" s="900" t="s">
        <v>2359</v>
      </c>
      <c r="I1551" s="884"/>
    </row>
    <row r="1552" spans="1:9">
      <c r="A1552" s="634"/>
      <c r="B1552" s="950" t="s">
        <v>1759</v>
      </c>
      <c r="C1552" s="951" t="str">
        <f>+VLOOKUP(B1552,[31]Resumen!$B$1:$F$65536,2,0)</f>
        <v>Transformador de Potencia Trifásico 138/60/10 kV, 100 MVA (ONAF), 1050 kVp BIL</v>
      </c>
      <c r="D1552" s="952" t="s">
        <v>3280</v>
      </c>
      <c r="E1552" s="953">
        <f>+VLOOKUP(B1552,[31]Resumen!$B$1:$F$65536,4,0)</f>
        <v>0</v>
      </c>
      <c r="F1552" s="954">
        <f>+VLOOKUP(B1552,[31]Resumen!$B$1:$F$65536,5,0)</f>
        <v>1726069.7769616004</v>
      </c>
      <c r="G1552" s="900" t="s">
        <v>2359</v>
      </c>
      <c r="I1552" s="884"/>
    </row>
    <row r="1553" spans="1:9">
      <c r="A1553" s="634"/>
      <c r="B1553" s="950" t="s">
        <v>1760</v>
      </c>
      <c r="C1553" s="951" t="str">
        <f>+VLOOKUP(B1553,[31]Resumen!$B$1:$F$65536,2,0)</f>
        <v>Transformador de Potencia Trifásico 138/60/10 kV, 95 MVA (ONAF), 1050 kVp BIL</v>
      </c>
      <c r="D1553" s="952" t="s">
        <v>3280</v>
      </c>
      <c r="E1553" s="953">
        <f>+VLOOKUP(B1553,[31]Resumen!$B$1:$F$65536,4,0)</f>
        <v>1</v>
      </c>
      <c r="F1553" s="954">
        <f>+VLOOKUP(B1553,[31]Resumen!$B$1:$F$65536,5,0)</f>
        <v>1695574.7395647152</v>
      </c>
      <c r="G1553" s="900" t="s">
        <v>2359</v>
      </c>
      <c r="I1553" s="884"/>
    </row>
    <row r="1554" spans="1:9">
      <c r="A1554" s="634"/>
      <c r="B1554" s="950" t="s">
        <v>1761</v>
      </c>
      <c r="C1554" s="951" t="str">
        <f>+VLOOKUP(B1554,[31]Resumen!$B$1:$F$65536,2,0)</f>
        <v>Transformador de Potencia Trifásico 138/60/10 kV, 90 MVA (ONAF), 1050 kVp BIL</v>
      </c>
      <c r="D1554" s="952" t="s">
        <v>3280</v>
      </c>
      <c r="E1554" s="953">
        <f>+VLOOKUP(B1554,[31]Resumen!$B$1:$F$65536,4,0)</f>
        <v>1</v>
      </c>
      <c r="F1554" s="954">
        <f>+VLOOKUP(B1554,[31]Resumen!$B$1:$F$65536,5,0)</f>
        <v>1663430.5391527629</v>
      </c>
      <c r="G1554" s="900" t="s">
        <v>2359</v>
      </c>
      <c r="I1554" s="884"/>
    </row>
    <row r="1555" spans="1:9">
      <c r="A1555" s="634"/>
      <c r="B1555" s="950" t="s">
        <v>1762</v>
      </c>
      <c r="C1555" s="951" t="str">
        <f>+VLOOKUP(B1555,[31]Resumen!$B$1:$F$65536,2,0)</f>
        <v>Transformador de Potencia Trifásico 138/60/10 kV, 85 MVA (ONAF), 1050 kVp BIL</v>
      </c>
      <c r="D1555" s="952" t="s">
        <v>3280</v>
      </c>
      <c r="E1555" s="953">
        <f>+VLOOKUP(B1555,[31]Resumen!$B$1:$F$65536,4,0)</f>
        <v>1</v>
      </c>
      <c r="F1555" s="954">
        <f>+VLOOKUP(B1555,[31]Resumen!$B$1:$F$65536,5,0)</f>
        <v>1629448.5540140017</v>
      </c>
      <c r="G1555" s="900" t="s">
        <v>2359</v>
      </c>
      <c r="I1555" s="884"/>
    </row>
    <row r="1556" spans="1:9">
      <c r="A1556" s="634"/>
      <c r="B1556" s="950" t="s">
        <v>1763</v>
      </c>
      <c r="C1556" s="951" t="str">
        <f>+VLOOKUP(B1556,[31]Resumen!$B$1:$F$65536,2,0)</f>
        <v>Transformador de Potencia Trifásico 138/60/10 kV, 80 MVA (ONAF), 1050 kVp BIL</v>
      </c>
      <c r="D1556" s="952" t="s">
        <v>3280</v>
      </c>
      <c r="E1556" s="953">
        <f>+VLOOKUP(B1556,[31]Resumen!$B$1:$F$65536,4,0)</f>
        <v>1</v>
      </c>
      <c r="F1556" s="954">
        <f>+VLOOKUP(B1556,[31]Resumen!$B$1:$F$65536,5,0)</f>
        <v>1593405.8289065866</v>
      </c>
      <c r="G1556" s="900" t="s">
        <v>2359</v>
      </c>
      <c r="I1556" s="884"/>
    </row>
    <row r="1557" spans="1:9">
      <c r="A1557" s="634"/>
      <c r="B1557" s="950" t="s">
        <v>1764</v>
      </c>
      <c r="C1557" s="951" t="str">
        <f>+VLOOKUP(B1557,[31]Resumen!$B$1:$F$65536,2,0)</f>
        <v>Transformador de Potencia Trifásico 138/60/10 kV, 75 MVA (ONAF), 1050 kVp BIL</v>
      </c>
      <c r="D1557" s="952" t="s">
        <v>3280</v>
      </c>
      <c r="E1557" s="953">
        <f>+VLOOKUP(B1557,[31]Resumen!$B$1:$F$65536,4,0)</f>
        <v>1</v>
      </c>
      <c r="F1557" s="954">
        <f>+VLOOKUP(B1557,[31]Resumen!$B$1:$F$65536,5,0)</f>
        <v>1555036.20108039</v>
      </c>
      <c r="G1557" s="900" t="s">
        <v>2359</v>
      </c>
      <c r="I1557" s="884"/>
    </row>
    <row r="1558" spans="1:9">
      <c r="A1558" s="634"/>
      <c r="B1558" s="950" t="s">
        <v>1765</v>
      </c>
      <c r="C1558" s="951" t="str">
        <f>+VLOOKUP(B1558,[31]Resumen!$B$1:$F$65536,2,0)</f>
        <v>Transformador de Potencia Trifásico 138/60/10 kV, 70 MVA (ONAF), 1050 kVp BIL</v>
      </c>
      <c r="D1558" s="952" t="s">
        <v>3280</v>
      </c>
      <c r="E1558" s="953">
        <f>+VLOOKUP(B1558,[31]Resumen!$B$1:$F$65536,4,0)</f>
        <v>1</v>
      </c>
      <c r="F1558" s="954">
        <f>+VLOOKUP(B1558,[31]Resumen!$B$1:$F$65536,5,0)</f>
        <v>1514018.3600305142</v>
      </c>
      <c r="G1558" s="900" t="s">
        <v>2359</v>
      </c>
      <c r="I1558" s="884"/>
    </row>
    <row r="1559" spans="1:9">
      <c r="A1559" s="634"/>
      <c r="B1559" s="950" t="s">
        <v>1766</v>
      </c>
      <c r="C1559" s="951" t="str">
        <f>+VLOOKUP(B1559,[31]Resumen!$B$1:$F$65536,2,0)</f>
        <v>Transformador de Potencia Trifásico 138/60/10 kV, 65 MVA (ONAF), 1050 kVp BIL</v>
      </c>
      <c r="D1559" s="952" t="s">
        <v>3280</v>
      </c>
      <c r="E1559" s="953">
        <f>+VLOOKUP(B1559,[31]Resumen!$B$1:$F$65536,4,0)</f>
        <v>1</v>
      </c>
      <c r="F1559" s="954">
        <f>+VLOOKUP(B1559,[31]Resumen!$B$1:$F$65536,5,0)</f>
        <v>1469959.4745715298</v>
      </c>
      <c r="G1559" s="900" t="s">
        <v>2359</v>
      </c>
      <c r="I1559" s="884"/>
    </row>
    <row r="1560" spans="1:9">
      <c r="A1560" s="634"/>
      <c r="B1560" s="950" t="s">
        <v>1767</v>
      </c>
      <c r="C1560" s="951" t="str">
        <f>+VLOOKUP(B1560,[31]Resumen!$B$1:$F$65536,2,0)</f>
        <v>Transformador de Potencia Trifásico 138/60/10 kV, 60 MVA (ONAF), 1050 kVp BIL</v>
      </c>
      <c r="D1560" s="952" t="s">
        <v>3280</v>
      </c>
      <c r="E1560" s="953">
        <f>+VLOOKUP(B1560,[31]Resumen!$B$1:$F$65536,4,0)</f>
        <v>1</v>
      </c>
      <c r="F1560" s="954">
        <f>+VLOOKUP(B1560,[31]Resumen!$B$1:$F$65536,5,0)</f>
        <v>1422372.2530253767</v>
      </c>
      <c r="G1560" s="900" t="s">
        <v>2359</v>
      </c>
      <c r="I1560" s="884"/>
    </row>
    <row r="1561" spans="1:9">
      <c r="A1561" s="634"/>
      <c r="B1561" s="950" t="s">
        <v>1768</v>
      </c>
      <c r="C1561" s="951" t="str">
        <f>+VLOOKUP(B1561,[31]Resumen!$B$1:$F$65536,2,0)</f>
        <v>Transformador de Potencia Trifásico 138/60/10 kV, 55 MVA (ONAF), 1050 kVp BIL</v>
      </c>
      <c r="D1561" s="952" t="s">
        <v>3280</v>
      </c>
      <c r="E1561" s="953">
        <f>+VLOOKUP(B1561,[31]Resumen!$B$1:$F$65536,4,0)</f>
        <v>1</v>
      </c>
      <c r="F1561" s="954">
        <f>+VLOOKUP(B1561,[31]Resumen!$B$1:$F$65536,5,0)</f>
        <v>1370641.9980878585</v>
      </c>
      <c r="G1561" s="900" t="s">
        <v>2359</v>
      </c>
      <c r="I1561" s="884"/>
    </row>
    <row r="1562" spans="1:9">
      <c r="A1562" s="634"/>
      <c r="B1562" s="950" t="s">
        <v>1769</v>
      </c>
      <c r="C1562" s="951" t="str">
        <f>+VLOOKUP(B1562,[31]Resumen!$B$1:$F$65536,2,0)</f>
        <v>Transformador de Potencia Trifásico 138/60/10 kV, 50 MVA (ONAF), 1050 kVp BIL</v>
      </c>
      <c r="D1562" s="952" t="s">
        <v>3280</v>
      </c>
      <c r="E1562" s="953">
        <f>+VLOOKUP(B1562,[31]Resumen!$B$1:$F$65536,4,0)</f>
        <v>1</v>
      </c>
      <c r="F1562" s="954">
        <f>+VLOOKUP(B1562,[31]Resumen!$B$1:$F$65536,5,0)</f>
        <v>1313977.9149530043</v>
      </c>
      <c r="G1562" s="900" t="s">
        <v>2359</v>
      </c>
      <c r="I1562" s="884"/>
    </row>
    <row r="1563" spans="1:9">
      <c r="A1563" s="634"/>
      <c r="B1563" s="950" t="s">
        <v>1770</v>
      </c>
      <c r="C1563" s="951" t="str">
        <f>+VLOOKUP(B1563,[31]Resumen!$B$1:$F$65536,2,0)</f>
        <v>Transformador de Potencia Trifásico 138/60/10 kV, 45 MVA (ONAF), 1050 kVp BIL</v>
      </c>
      <c r="D1563" s="952" t="s">
        <v>3280</v>
      </c>
      <c r="E1563" s="953">
        <f>+VLOOKUP(B1563,[31]Resumen!$B$1:$F$65536,4,0)</f>
        <v>1</v>
      </c>
      <c r="F1563" s="954">
        <f>+VLOOKUP(B1563,[31]Resumen!$B$1:$F$65536,5,0)</f>
        <v>1251338.6771441672</v>
      </c>
      <c r="G1563" s="900" t="s">
        <v>2359</v>
      </c>
      <c r="I1563" s="884"/>
    </row>
    <row r="1564" spans="1:9">
      <c r="A1564" s="634"/>
      <c r="B1564" s="950" t="s">
        <v>1771</v>
      </c>
      <c r="C1564" s="951" t="str">
        <f>+VLOOKUP(B1564,[31]Resumen!$B$1:$F$65536,2,0)</f>
        <v>Transformador de Potencia Trifásico 138/60/10 kV, 40 MVA (ONAF), 1050 kVp BIL</v>
      </c>
      <c r="D1564" s="952" t="s">
        <v>3280</v>
      </c>
      <c r="E1564" s="953">
        <f>+VLOOKUP(B1564,[31]Resumen!$B$1:$F$65536,4,0)</f>
        <v>1</v>
      </c>
      <c r="F1564" s="954">
        <f>+VLOOKUP(B1564,[31]Resumen!$B$1:$F$65536,5,0)</f>
        <v>1181313.9668979913</v>
      </c>
      <c r="G1564" s="900" t="s">
        <v>2359</v>
      </c>
      <c r="I1564" s="884"/>
    </row>
    <row r="1565" spans="1:9">
      <c r="A1565" s="634"/>
      <c r="B1565" s="950" t="s">
        <v>1772</v>
      </c>
      <c r="C1565" s="951" t="str">
        <f>+VLOOKUP(B1565,[31]Resumen!$B$1:$F$65536,2,0)</f>
        <v>Transformador de Potencia Trifásico 138/60/10 kV, 35 MVA (ONAF), 1050 kVp BIL</v>
      </c>
      <c r="D1565" s="952" t="s">
        <v>3280</v>
      </c>
      <c r="E1565" s="953">
        <f>+VLOOKUP(B1565,[31]Resumen!$B$1:$F$65536,4,0)</f>
        <v>1</v>
      </c>
      <c r="F1565" s="954">
        <f>+VLOOKUP(B1565,[31]Resumen!$B$1:$F$65536,5,0)</f>
        <v>1101926.4980219181</v>
      </c>
      <c r="G1565" s="900" t="s">
        <v>2359</v>
      </c>
      <c r="I1565" s="884"/>
    </row>
    <row r="1566" spans="1:9">
      <c r="A1566" s="634"/>
      <c r="B1566" s="950" t="s">
        <v>1773</v>
      </c>
      <c r="C1566" s="951" t="str">
        <f>+VLOOKUP(B1566,[31]Resumen!$B$1:$F$65536,2,0)</f>
        <v>Transformador de Potencia Trifásico 138/60/10 kV, 30 MVA (ONAF), 1050 kVp BIL</v>
      </c>
      <c r="D1566" s="952" t="s">
        <v>3280</v>
      </c>
      <c r="E1566" s="953">
        <f>+VLOOKUP(B1566,[31]Resumen!$B$1:$F$65536,4,0)</f>
        <v>1</v>
      </c>
      <c r="F1566" s="954">
        <f>+VLOOKUP(B1566,[31]Resumen!$B$1:$F$65536,5,0)</f>
        <v>1010280.3910167816</v>
      </c>
      <c r="G1566" s="900" t="s">
        <v>2359</v>
      </c>
      <c r="I1566" s="884"/>
    </row>
    <row r="1567" spans="1:9">
      <c r="A1567" s="634"/>
      <c r="B1567" s="950" t="s">
        <v>1774</v>
      </c>
      <c r="C1567" s="951" t="str">
        <f>+VLOOKUP(B1567,[31]Resumen!$B$1:$F$65536,2,0)</f>
        <v>Transformador de Potencia Trifásico 138/60/10 kV, 25 MVA (ONAF), 1050 kVp BIL</v>
      </c>
      <c r="D1567" s="952" t="s">
        <v>3280</v>
      </c>
      <c r="E1567" s="953">
        <f>+VLOOKUP(B1567,[31]Resumen!$B$1:$F$65536,4,0)</f>
        <v>1</v>
      </c>
      <c r="F1567" s="954">
        <f>+VLOOKUP(B1567,[31]Resumen!$B$1:$F$65536,5,0)</f>
        <v>901886.05294440861</v>
      </c>
      <c r="G1567" s="900" t="s">
        <v>2359</v>
      </c>
      <c r="I1567" s="884"/>
    </row>
    <row r="1568" spans="1:9">
      <c r="A1568" s="634"/>
      <c r="B1568" s="950" t="s">
        <v>1775</v>
      </c>
      <c r="C1568" s="951" t="str">
        <f>+VLOOKUP(B1568,[31]Resumen!$B$1:$F$65536,2,0)</f>
        <v>Transformador de Potencia Trifásico 138/60/10 kV, 20 MVA (ONAF), 1050 kVp BIL</v>
      </c>
      <c r="D1568" s="952" t="s">
        <v>3280</v>
      </c>
      <c r="E1568" s="953">
        <f>+VLOOKUP(B1568,[31]Resumen!$B$1:$F$65536,4,0)</f>
        <v>1</v>
      </c>
      <c r="F1568" s="954">
        <f>+VLOOKUP(B1568,[31]Resumen!$B$1:$F$65536,5,0)</f>
        <v>769222.10488939565</v>
      </c>
      <c r="G1568" s="900" t="s">
        <v>2359</v>
      </c>
      <c r="I1568" s="884"/>
    </row>
    <row r="1569" spans="1:9">
      <c r="A1569" s="634"/>
      <c r="B1569" s="950" t="s">
        <v>1776</v>
      </c>
      <c r="C1569" s="951" t="str">
        <f>+VLOOKUP(B1569,[31]Resumen!$B$1:$F$65536,2,0)</f>
        <v>Transformador de Potencia Trifásico 138/60/10 kV, 15 MVA (ONAF), 1050 kVp BIL</v>
      </c>
      <c r="D1569" s="952" t="s">
        <v>3280</v>
      </c>
      <c r="E1569" s="953">
        <f>+VLOOKUP(B1569,[31]Resumen!$B$1:$F$65536,4,0)</f>
        <v>1</v>
      </c>
      <c r="F1569" s="954">
        <f>+VLOOKUP(B1569,[31]Resumen!$B$1:$F$65536,5,0)</f>
        <v>661397.69472470274</v>
      </c>
      <c r="G1569" s="900" t="s">
        <v>2359</v>
      </c>
      <c r="I1569" s="884"/>
    </row>
    <row r="1570" spans="1:9">
      <c r="A1570" s="634"/>
      <c r="B1570" s="950" t="s">
        <v>1777</v>
      </c>
      <c r="C1570" s="951" t="str">
        <f>+VLOOKUP(B1570,[31]Resumen!$B$1:$F$65536,2,0)</f>
        <v>Transformador de Potencia Trifásico 138/60/10 kV, 10 MVA (ONAF), 1050 kVp BIL</v>
      </c>
      <c r="D1570" s="952" t="s">
        <v>3280</v>
      </c>
      <c r="E1570" s="953">
        <f>+VLOOKUP(B1570,[31]Resumen!$B$1:$F$65536,4,0)</f>
        <v>1</v>
      </c>
      <c r="F1570" s="954">
        <f>+VLOOKUP(B1570,[31]Resumen!$B$1:$F$65536,5,0)</f>
        <v>518570.636207934</v>
      </c>
      <c r="G1570" s="900" t="s">
        <v>2359</v>
      </c>
      <c r="I1570" s="884"/>
    </row>
    <row r="1571" spans="1:9">
      <c r="A1571" s="634"/>
      <c r="B1571" s="950" t="s">
        <v>1778</v>
      </c>
      <c r="C1571" s="951" t="str">
        <f>+VLOOKUP(B1571,[31]Resumen!$B$1:$F$65536,2,0)</f>
        <v>Transformador de Potencia Trifásico 138/60/10 kV, 9 MVA (ONAF), 1050 kVp BIL</v>
      </c>
      <c r="D1571" s="952" t="s">
        <v>3280</v>
      </c>
      <c r="E1571" s="953">
        <f>+VLOOKUP(B1571,[31]Resumen!$B$1:$F$65536,4,0)</f>
        <v>1</v>
      </c>
      <c r="F1571" s="954">
        <f>+VLOOKUP(B1571,[31]Resumen!$B$1:$F$65536,5,0)</f>
        <v>486803.20301855815</v>
      </c>
      <c r="G1571" s="900" t="s">
        <v>2359</v>
      </c>
      <c r="I1571" s="884"/>
    </row>
    <row r="1572" spans="1:9">
      <c r="A1572" s="634"/>
      <c r="B1572" s="950" t="s">
        <v>1779</v>
      </c>
      <c r="C1572" s="951" t="str">
        <f>+VLOOKUP(B1572,[31]Resumen!$B$1:$F$65536,2,0)</f>
        <v>Transformador de Potencia Trifásico 138/60/10 kV, 8 MVA (ONAF), 1050 kVp BIL</v>
      </c>
      <c r="D1572" s="952" t="s">
        <v>3280</v>
      </c>
      <c r="E1572" s="953">
        <f>+VLOOKUP(B1572,[31]Resumen!$B$1:$F$65536,4,0)</f>
        <v>1</v>
      </c>
      <c r="F1572" s="954">
        <f>+VLOOKUP(B1572,[31]Resumen!$B$1:$F$65536,5,0)</f>
        <v>453588.37303231354</v>
      </c>
      <c r="G1572" s="900" t="s">
        <v>2359</v>
      </c>
      <c r="I1572" s="884"/>
    </row>
    <row r="1573" spans="1:9">
      <c r="A1573" s="634"/>
      <c r="B1573" s="950" t="s">
        <v>1780</v>
      </c>
      <c r="C1573" s="951" t="str">
        <f>+VLOOKUP(B1573,[31]Resumen!$B$1:$F$65536,2,0)</f>
        <v>Transformador de Potencia Trifásico 138/60/10 kV, 7 MVA (ONAF), 1050 kVp BIL</v>
      </c>
      <c r="D1573" s="952" t="s">
        <v>3280</v>
      </c>
      <c r="E1573" s="953">
        <f>+VLOOKUP(B1573,[31]Resumen!$B$1:$F$65536,4,0)</f>
        <v>1</v>
      </c>
      <c r="F1573" s="954">
        <f>+VLOOKUP(B1573,[31]Resumen!$B$1:$F$65536,5,0)</f>
        <v>418665.08641460194</v>
      </c>
      <c r="G1573" s="900" t="s">
        <v>2359</v>
      </c>
      <c r="I1573" s="884"/>
    </row>
    <row r="1574" spans="1:9">
      <c r="A1574" s="634"/>
      <c r="B1574" s="950" t="s">
        <v>1781</v>
      </c>
      <c r="C1574" s="951" t="str">
        <f>+VLOOKUP(B1574,[31]Resumen!$B$1:$F$65536,2,0)</f>
        <v>Transformador de Potencia Trifásico 138/60/10 kV, 6 MVA (ONAF), 1050 kVp BIL</v>
      </c>
      <c r="D1574" s="952" t="s">
        <v>3280</v>
      </c>
      <c r="E1574" s="953">
        <f>+VLOOKUP(B1574,[31]Resumen!$B$1:$F$65536,4,0)</f>
        <v>1</v>
      </c>
      <c r="F1574" s="954">
        <f>+VLOOKUP(B1574,[31]Resumen!$B$1:$F$65536,5,0)</f>
        <v>381679.3567786307</v>
      </c>
      <c r="G1574" s="900" t="s">
        <v>2359</v>
      </c>
      <c r="I1574" s="884"/>
    </row>
    <row r="1575" spans="1:9">
      <c r="A1575" s="634"/>
      <c r="B1575" s="950" t="s">
        <v>1782</v>
      </c>
      <c r="C1575" s="951" t="str">
        <f>+VLOOKUP(B1575,[31]Resumen!$B$1:$F$65536,2,0)</f>
        <v>Transformador de Potencia Trifásico 138/60/10 kV, 5 MVA (ONAF), 1050 kVp BIL</v>
      </c>
      <c r="D1575" s="952" t="s">
        <v>3280</v>
      </c>
      <c r="E1575" s="953">
        <f>+VLOOKUP(B1575,[31]Resumen!$B$1:$F$65536,4,0)</f>
        <v>1</v>
      </c>
      <c r="F1575" s="954">
        <f>+VLOOKUP(B1575,[31]Resumen!$B$1:$F$65536,5,0)</f>
        <v>342129.02838545071</v>
      </c>
      <c r="G1575" s="900" t="s">
        <v>2359</v>
      </c>
      <c r="I1575" s="884"/>
    </row>
    <row r="1576" spans="1:9">
      <c r="A1576" s="634"/>
      <c r="B1576" s="950" t="s">
        <v>1783</v>
      </c>
      <c r="C1576" s="951" t="str">
        <f>+VLOOKUP(B1576,[31]Resumen!$B$1:$F$65536,2,0)</f>
        <v>Transformador de Potencia Trifásico 138/60/10 kV, 3 MVA (ONAF), 1050 kVp BIL</v>
      </c>
      <c r="D1576" s="952" t="s">
        <v>3280</v>
      </c>
      <c r="E1576" s="953">
        <f>+VLOOKUP(B1576,[31]Resumen!$B$1:$F$65536,4,0)</f>
        <v>1</v>
      </c>
      <c r="F1576" s="954">
        <f>+VLOOKUP(B1576,[31]Resumen!$B$1:$F$65536,5,0)</f>
        <v>299256.72322537209</v>
      </c>
      <c r="G1576" s="900" t="s">
        <v>2359</v>
      </c>
      <c r="I1576" s="884"/>
    </row>
    <row r="1577" spans="1:9">
      <c r="A1577" s="634"/>
      <c r="B1577" s="950" t="s">
        <v>1784</v>
      </c>
      <c r="C1577" s="951" t="str">
        <f>+VLOOKUP(B1577,[31]Resumen!$B$1:$F$65536,2,0)</f>
        <v>Transformador de Potencia Trifásico 138/33/10 kV, 100 MVA (ONAF), 1050 kVp BIL</v>
      </c>
      <c r="D1577" s="952" t="s">
        <v>3280</v>
      </c>
      <c r="E1577" s="953">
        <f>+VLOOKUP(B1577,[31]Resumen!$B$1:$F$65536,4,0)</f>
        <v>0</v>
      </c>
      <c r="F1577" s="954">
        <f>+VLOOKUP(B1577,[31]Resumen!$B$1:$F$65536,5,0)</f>
        <v>1708852.2309364085</v>
      </c>
      <c r="G1577" s="900" t="s">
        <v>2359</v>
      </c>
      <c r="I1577" s="884"/>
    </row>
    <row r="1578" spans="1:9">
      <c r="A1578" s="634"/>
      <c r="B1578" s="950" t="s">
        <v>1785</v>
      </c>
      <c r="C1578" s="951" t="str">
        <f>+VLOOKUP(B1578,[31]Resumen!$B$1:$F$65536,2,0)</f>
        <v>Transformador de Potencia Trifásico 138/33/10 kV, 95 MVA (ONAF), 1050 kVp BIL</v>
      </c>
      <c r="D1578" s="952" t="s">
        <v>3280</v>
      </c>
      <c r="E1578" s="953">
        <f>+VLOOKUP(B1578,[31]Resumen!$B$1:$F$65536,4,0)</f>
        <v>1</v>
      </c>
      <c r="F1578" s="954">
        <f>+VLOOKUP(B1578,[31]Resumen!$B$1:$F$65536,5,0)</f>
        <v>1678661.3815375571</v>
      </c>
      <c r="G1578" s="900" t="s">
        <v>2359</v>
      </c>
      <c r="I1578" s="884"/>
    </row>
    <row r="1579" spans="1:9">
      <c r="A1579" s="634"/>
      <c r="B1579" s="950" t="s">
        <v>1786</v>
      </c>
      <c r="C1579" s="951" t="str">
        <f>+VLOOKUP(B1579,[31]Resumen!$B$1:$F$65536,2,0)</f>
        <v>Transformador de Potencia Trifásico 138/33/10 kV, 90 MVA (ONAF), 1050 kVp BIL</v>
      </c>
      <c r="D1579" s="952" t="s">
        <v>3280</v>
      </c>
      <c r="E1579" s="953">
        <f>+VLOOKUP(B1579,[31]Resumen!$B$1:$F$65536,4,0)</f>
        <v>1</v>
      </c>
      <c r="F1579" s="954">
        <f>+VLOOKUP(B1579,[31]Resumen!$B$1:$F$65536,5,0)</f>
        <v>1646837.819524714</v>
      </c>
      <c r="G1579" s="900" t="s">
        <v>2359</v>
      </c>
      <c r="I1579" s="884"/>
    </row>
    <row r="1580" spans="1:9">
      <c r="A1580" s="634"/>
      <c r="B1580" s="950" t="s">
        <v>1787</v>
      </c>
      <c r="C1580" s="951" t="str">
        <f>+VLOOKUP(B1580,[31]Resumen!$B$1:$F$65536,2,0)</f>
        <v>Transformador de Potencia Trifásico 138/33/10 kV, 85 MVA (ONAF), 1050 kVp BIL</v>
      </c>
      <c r="D1580" s="952" t="s">
        <v>3280</v>
      </c>
      <c r="E1580" s="953">
        <f>+VLOOKUP(B1580,[31]Resumen!$B$1:$F$65536,4,0)</f>
        <v>1</v>
      </c>
      <c r="F1580" s="954">
        <f>+VLOOKUP(B1580,[31]Resumen!$B$1:$F$65536,5,0)</f>
        <v>1613194.8046877121</v>
      </c>
      <c r="G1580" s="900" t="s">
        <v>2359</v>
      </c>
      <c r="I1580" s="884"/>
    </row>
    <row r="1581" spans="1:9">
      <c r="A1581" s="634"/>
      <c r="B1581" s="950" t="s">
        <v>1788</v>
      </c>
      <c r="C1581" s="951" t="str">
        <f>+VLOOKUP(B1581,[31]Resumen!$B$1:$F$65536,2,0)</f>
        <v>Transformador de Potencia Trifásico 138/33/10 kV, 80 MVA (ONAF), 1050 kVp BIL</v>
      </c>
      <c r="D1581" s="952" t="s">
        <v>3280</v>
      </c>
      <c r="E1581" s="953">
        <f>+VLOOKUP(B1581,[31]Resumen!$B$1:$F$65536,4,0)</f>
        <v>1</v>
      </c>
      <c r="F1581" s="954">
        <f>+VLOOKUP(B1581,[31]Resumen!$B$1:$F$65536,5,0)</f>
        <v>1577511.6057632435</v>
      </c>
      <c r="G1581" s="900" t="s">
        <v>2359</v>
      </c>
      <c r="I1581" s="884"/>
    </row>
    <row r="1582" spans="1:9">
      <c r="A1582" s="634"/>
      <c r="B1582" s="950" t="s">
        <v>1789</v>
      </c>
      <c r="C1582" s="951" t="str">
        <f>+VLOOKUP(B1582,[31]Resumen!$B$1:$F$65536,2,0)</f>
        <v>Transformador de Potencia Trifásico 138/33/10 kV, 75 MVA (ONAF), 1050 kVp BIL</v>
      </c>
      <c r="D1582" s="952" t="s">
        <v>3280</v>
      </c>
      <c r="E1582" s="953">
        <f>+VLOOKUP(B1582,[31]Resumen!$B$1:$F$65536,4,0)</f>
        <v>1</v>
      </c>
      <c r="F1582" s="954">
        <f>+VLOOKUP(B1582,[31]Resumen!$B$1:$F$65536,5,0)</f>
        <v>1539524.7149746132</v>
      </c>
      <c r="G1582" s="900" t="s">
        <v>2359</v>
      </c>
      <c r="I1582" s="884"/>
    </row>
    <row r="1583" spans="1:9">
      <c r="A1583" s="634"/>
      <c r="B1583" s="950" t="s">
        <v>1790</v>
      </c>
      <c r="C1583" s="951" t="str">
        <f>+VLOOKUP(B1583,[31]Resumen!$B$1:$F$65536,2,0)</f>
        <v>Transformador de Potencia Trifásico 138/33/10 kV, 70 MVA (ONAF), 1050 kVp BIL</v>
      </c>
      <c r="D1583" s="952" t="s">
        <v>3280</v>
      </c>
      <c r="E1583" s="953">
        <f>+VLOOKUP(B1583,[31]Resumen!$B$1:$F$65536,4,0)</f>
        <v>1</v>
      </c>
      <c r="F1583" s="954">
        <f>+VLOOKUP(B1583,[31]Resumen!$B$1:$F$65536,5,0)</f>
        <v>1498916.0268892099</v>
      </c>
      <c r="G1583" s="900" t="s">
        <v>2359</v>
      </c>
      <c r="I1583" s="884"/>
    </row>
    <row r="1584" spans="1:9">
      <c r="A1584" s="634"/>
      <c r="B1584" s="950" t="s">
        <v>1791</v>
      </c>
      <c r="C1584" s="951" t="str">
        <f>+VLOOKUP(B1584,[31]Resumen!$B$1:$F$65536,2,0)</f>
        <v>Transformador de Potencia Trifásico 138/33/10 kV, 65 MVA (ONAF), 1050 kVp BIL</v>
      </c>
      <c r="D1584" s="952" t="s">
        <v>3280</v>
      </c>
      <c r="E1584" s="953">
        <f>+VLOOKUP(B1584,[31]Resumen!$B$1:$F$65536,4,0)</f>
        <v>1</v>
      </c>
      <c r="F1584" s="954">
        <f>+VLOOKUP(B1584,[31]Resumen!$B$1:$F$65536,5,0)</f>
        <v>1455296.6288126789</v>
      </c>
      <c r="G1584" s="900" t="s">
        <v>2359</v>
      </c>
      <c r="I1584" s="884"/>
    </row>
    <row r="1585" spans="1:9">
      <c r="A1585" s="634"/>
      <c r="B1585" s="950" t="s">
        <v>1792</v>
      </c>
      <c r="C1585" s="951" t="str">
        <f>+VLOOKUP(B1585,[31]Resumen!$B$1:$F$65536,2,0)</f>
        <v>Transformador de Potencia Trifásico 138/33/10 kV, 60 MVA (ONAF), 1050 kVp BIL</v>
      </c>
      <c r="D1585" s="952" t="s">
        <v>3280</v>
      </c>
      <c r="E1585" s="953">
        <f>+VLOOKUP(B1585,[31]Resumen!$B$1:$F$65536,4,0)</f>
        <v>1</v>
      </c>
      <c r="F1585" s="954">
        <f>+VLOOKUP(B1585,[31]Resumen!$B$1:$F$65536,5,0)</f>
        <v>1408184.0898014486</v>
      </c>
      <c r="G1585" s="900" t="s">
        <v>2359</v>
      </c>
      <c r="I1585" s="884"/>
    </row>
    <row r="1586" spans="1:9">
      <c r="A1586" s="634"/>
      <c r="B1586" s="950" t="s">
        <v>1793</v>
      </c>
      <c r="C1586" s="951" t="str">
        <f>+VLOOKUP(B1586,[31]Resumen!$B$1:$F$65536,2,0)</f>
        <v>Transformador de Potencia Trifásico 138/33/10 kV, 55 MVA (ONAF), 1050 kVp BIL</v>
      </c>
      <c r="D1586" s="952" t="s">
        <v>3280</v>
      </c>
      <c r="E1586" s="953">
        <f>+VLOOKUP(B1586,[31]Resumen!$B$1:$F$65536,4,0)</f>
        <v>1</v>
      </c>
      <c r="F1586" s="954">
        <f>+VLOOKUP(B1586,[31]Resumen!$B$1:$F$65536,5,0)</f>
        <v>1356969.8441569323</v>
      </c>
      <c r="G1586" s="900" t="s">
        <v>2359</v>
      </c>
      <c r="I1586" s="884"/>
    </row>
    <row r="1587" spans="1:9">
      <c r="A1587" s="634"/>
      <c r="B1587" s="950" t="s">
        <v>1794</v>
      </c>
      <c r="C1587" s="951" t="str">
        <f>+VLOOKUP(B1587,[31]Resumen!$B$1:$F$65536,2,0)</f>
        <v>Transformador de Potencia Trifásico 138/33/10 kV, 50 MVA (ONAF), 1050 kVp BIL</v>
      </c>
      <c r="D1587" s="952" t="s">
        <v>3280</v>
      </c>
      <c r="E1587" s="953">
        <f>+VLOOKUP(B1587,[31]Resumen!$B$1:$F$65536,4,0)</f>
        <v>1</v>
      </c>
      <c r="F1587" s="954">
        <f>+VLOOKUP(B1587,[31]Resumen!$B$1:$F$65536,5,0)</f>
        <v>1300870.9852513482</v>
      </c>
      <c r="G1587" s="900" t="s">
        <v>2359</v>
      </c>
      <c r="I1587" s="884"/>
    </row>
    <row r="1588" spans="1:9">
      <c r="A1588" s="634"/>
      <c r="B1588" s="950" t="s">
        <v>1795</v>
      </c>
      <c r="C1588" s="951" t="str">
        <f>+VLOOKUP(B1588,[31]Resumen!$B$1:$F$65536,2,0)</f>
        <v>Transformador de Potencia Trifásico 138/33/10 kV, 45 MVA (ONAF), 1050 kVp BIL</v>
      </c>
      <c r="D1588" s="952" t="s">
        <v>3280</v>
      </c>
      <c r="E1588" s="953">
        <f>+VLOOKUP(B1588,[31]Resumen!$B$1:$F$65536,4,0)</f>
        <v>1</v>
      </c>
      <c r="F1588" s="954">
        <f>+VLOOKUP(B1588,[31]Resumen!$B$1:$F$65536,5,0)</f>
        <v>1238856.5738396542</v>
      </c>
      <c r="G1588" s="900" t="s">
        <v>2359</v>
      </c>
      <c r="I1588" s="884"/>
    </row>
    <row r="1589" spans="1:9">
      <c r="A1589" s="634"/>
      <c r="B1589" s="950" t="s">
        <v>1796</v>
      </c>
      <c r="C1589" s="951" t="str">
        <f>+VLOOKUP(B1589,[31]Resumen!$B$1:$F$65536,2,0)</f>
        <v>Transformador de Potencia Trifásico 138/33/10 kV, 40 MVA (ONAF), 1050 kVp BIL</v>
      </c>
      <c r="D1589" s="952" t="s">
        <v>3280</v>
      </c>
      <c r="E1589" s="953">
        <f>+VLOOKUP(B1589,[31]Resumen!$B$1:$F$65536,4,0)</f>
        <v>1</v>
      </c>
      <c r="F1589" s="954">
        <f>+VLOOKUP(B1589,[31]Resumen!$B$1:$F$65536,5,0)</f>
        <v>1169530.3600781837</v>
      </c>
      <c r="G1589" s="900" t="s">
        <v>2359</v>
      </c>
      <c r="I1589" s="884"/>
    </row>
    <row r="1590" spans="1:9">
      <c r="A1590" s="634"/>
      <c r="B1590" s="950" t="s">
        <v>1797</v>
      </c>
      <c r="C1590" s="951" t="str">
        <f>+VLOOKUP(B1590,[31]Resumen!$B$1:$F$65536,2,0)</f>
        <v>Transformador de Potencia Trifásico 138/33/10 kV, 35 MVA (ONAF), 1050 kVp BIL</v>
      </c>
      <c r="D1590" s="952" t="s">
        <v>3280</v>
      </c>
      <c r="E1590" s="953">
        <f>+VLOOKUP(B1590,[31]Resumen!$B$1:$F$65536,4,0)</f>
        <v>1</v>
      </c>
      <c r="F1590" s="954">
        <f>+VLOOKUP(B1590,[31]Resumen!$B$1:$F$65536,5,0)</f>
        <v>1090934.7812041496</v>
      </c>
      <c r="G1590" s="900" t="s">
        <v>2359</v>
      </c>
      <c r="I1590" s="884"/>
    </row>
    <row r="1591" spans="1:9">
      <c r="A1591" s="634"/>
      <c r="B1591" s="950" t="s">
        <v>1798</v>
      </c>
      <c r="C1591" s="951" t="str">
        <f>+VLOOKUP(B1591,[31]Resumen!$B$1:$F$65536,2,0)</f>
        <v>Transformador de Potencia Trifásico 138/33/10 kV, 30 MVA (ONAF), 1050 kVp BIL</v>
      </c>
      <c r="D1591" s="952" t="s">
        <v>3280</v>
      </c>
      <c r="E1591" s="953">
        <f>+VLOOKUP(B1591,[31]Resumen!$B$1:$F$65536,4,0)</f>
        <v>1</v>
      </c>
      <c r="F1591" s="954">
        <f>+VLOOKUP(B1591,[31]Resumen!$B$1:$F$65536,5,0)</f>
        <v>1000202.8441163892</v>
      </c>
      <c r="G1591" s="900" t="s">
        <v>2359</v>
      </c>
      <c r="I1591" s="884"/>
    </row>
    <row r="1592" spans="1:9">
      <c r="A1592" s="634"/>
      <c r="B1592" s="950" t="s">
        <v>1799</v>
      </c>
      <c r="C1592" s="951" t="str">
        <f>+VLOOKUP(B1592,[31]Resumen!$B$1:$F$65536,2,0)</f>
        <v>Transformador de Potencia Trifásico 138/33/10 kV, 25 MVA (ONAF), 1050 kVp BIL</v>
      </c>
      <c r="D1592" s="952" t="s">
        <v>3280</v>
      </c>
      <c r="E1592" s="953">
        <f>+VLOOKUP(B1592,[31]Resumen!$B$1:$F$65536,4,0)</f>
        <v>1</v>
      </c>
      <c r="F1592" s="954">
        <f>+VLOOKUP(B1592,[31]Resumen!$B$1:$F$65536,5,0)</f>
        <v>892889.73956628819</v>
      </c>
      <c r="G1592" s="900" t="s">
        <v>2359</v>
      </c>
      <c r="I1592" s="884"/>
    </row>
    <row r="1593" spans="1:9">
      <c r="A1593" s="634"/>
      <c r="B1593" s="950" t="s">
        <v>1800</v>
      </c>
      <c r="C1593" s="951" t="str">
        <f>+VLOOKUP(B1593,[31]Resumen!$B$1:$F$65536,2,0)</f>
        <v>Transformador de Potencia Trifásico 138/33/10 kV, 20 MVA (ONAF), 1050 kVp BIL</v>
      </c>
      <c r="D1593" s="952" t="s">
        <v>3280</v>
      </c>
      <c r="E1593" s="953">
        <f>+VLOOKUP(B1593,[31]Resumen!$B$1:$F$65536,4,0)</f>
        <v>1</v>
      </c>
      <c r="F1593" s="954">
        <f>+VLOOKUP(B1593,[31]Resumen!$B$1:$F$65536,5,0)</f>
        <v>761549.11439312401</v>
      </c>
      <c r="G1593" s="900" t="s">
        <v>2359</v>
      </c>
      <c r="I1593" s="884"/>
    </row>
    <row r="1594" spans="1:9">
      <c r="A1594" s="634"/>
      <c r="B1594" s="950" t="s">
        <v>1801</v>
      </c>
      <c r="C1594" s="951" t="str">
        <f>+VLOOKUP(B1594,[31]Resumen!$B$1:$F$65536,2,0)</f>
        <v>Transformador de Potencia Trifásico 138/33/10 kV, 15 MVA (ONAF), 1050 kVp BIL</v>
      </c>
      <c r="D1594" s="952" t="s">
        <v>3280</v>
      </c>
      <c r="E1594" s="953">
        <f>+VLOOKUP(B1594,[31]Resumen!$B$1:$F$65536,4,0)</f>
        <v>1</v>
      </c>
      <c r="F1594" s="954">
        <f>+VLOOKUP(B1594,[31]Resumen!$B$1:$F$65536,5,0)</f>
        <v>654800.25271982397</v>
      </c>
      <c r="G1594" s="900" t="s">
        <v>2359</v>
      </c>
      <c r="I1594" s="884"/>
    </row>
    <row r="1595" spans="1:9">
      <c r="A1595" s="634"/>
      <c r="B1595" s="950" t="s">
        <v>1802</v>
      </c>
      <c r="C1595" s="951" t="str">
        <f>+VLOOKUP(B1595,[31]Resumen!$B$1:$F$65536,2,0)</f>
        <v>Transformador de Potencia Trifásico 138/33/10 kV, 10 MVA (ONAF), 1050 kVp BIL</v>
      </c>
      <c r="D1595" s="952" t="s">
        <v>3280</v>
      </c>
      <c r="E1595" s="953">
        <f>+VLOOKUP(B1595,[31]Resumen!$B$1:$F$65536,4,0)</f>
        <v>1</v>
      </c>
      <c r="F1595" s="954">
        <f>+VLOOKUP(B1595,[31]Resumen!$B$1:$F$65536,5,0)</f>
        <v>513397.8941117599</v>
      </c>
      <c r="G1595" s="900" t="s">
        <v>2359</v>
      </c>
      <c r="I1595" s="884"/>
    </row>
    <row r="1596" spans="1:9">
      <c r="A1596" s="634"/>
      <c r="B1596" s="950" t="s">
        <v>1803</v>
      </c>
      <c r="C1596" s="951" t="str">
        <f>+VLOOKUP(B1596,[31]Resumen!$B$1:$F$65536,2,0)</f>
        <v>Transformador de Potencia Trifásico 138/33/10 kV, 9 MVA (ONAF), 1050 kVp BIL</v>
      </c>
      <c r="D1596" s="952" t="s">
        <v>3280</v>
      </c>
      <c r="E1596" s="953">
        <f>+VLOOKUP(B1596,[31]Resumen!$B$1:$F$65536,4,0)</f>
        <v>1</v>
      </c>
      <c r="F1596" s="954">
        <f>+VLOOKUP(B1596,[31]Resumen!$B$1:$F$65536,5,0)</f>
        <v>481947.34106844803</v>
      </c>
      <c r="G1596" s="900" t="s">
        <v>2359</v>
      </c>
      <c r="I1596" s="884"/>
    </row>
    <row r="1597" spans="1:9">
      <c r="A1597" s="634"/>
      <c r="B1597" s="950" t="s">
        <v>1804</v>
      </c>
      <c r="C1597" s="951" t="str">
        <f>+VLOOKUP(B1597,[31]Resumen!$B$1:$F$65536,2,0)</f>
        <v>Transformador de Potencia Trifásico 138/33/10 kV, 8 MVA (ONAF), 1050 kVp BIL</v>
      </c>
      <c r="D1597" s="952" t="s">
        <v>3280</v>
      </c>
      <c r="E1597" s="953">
        <f>+VLOOKUP(B1597,[31]Resumen!$B$1:$F$65536,4,0)</f>
        <v>1</v>
      </c>
      <c r="F1597" s="954">
        <f>+VLOOKUP(B1597,[31]Resumen!$B$1:$F$65536,5,0)</f>
        <v>449063.82901131624</v>
      </c>
      <c r="G1597" s="900" t="s">
        <v>2359</v>
      </c>
      <c r="I1597" s="884"/>
    </row>
    <row r="1598" spans="1:9">
      <c r="A1598" s="634"/>
      <c r="B1598" s="950" t="s">
        <v>1805</v>
      </c>
      <c r="C1598" s="951" t="str">
        <f>+VLOOKUP(B1598,[31]Resumen!$B$1:$F$65536,2,0)</f>
        <v>Transformador de Potencia Trifásico 138/33/10 kV, 7 MVA (ONAF), 1050 kVp BIL</v>
      </c>
      <c r="D1598" s="952" t="s">
        <v>3280</v>
      </c>
      <c r="E1598" s="953">
        <f>+VLOOKUP(B1598,[31]Resumen!$B$1:$F$65536,4,0)</f>
        <v>1</v>
      </c>
      <c r="F1598" s="954">
        <f>+VLOOKUP(B1598,[31]Resumen!$B$1:$F$65536,5,0)</f>
        <v>414488.90217761631</v>
      </c>
      <c r="G1598" s="900" t="s">
        <v>2359</v>
      </c>
      <c r="I1598" s="884"/>
    </row>
    <row r="1599" spans="1:9">
      <c r="A1599" s="634"/>
      <c r="B1599" s="950" t="s">
        <v>1806</v>
      </c>
      <c r="C1599" s="951" t="str">
        <f>+VLOOKUP(B1599,[31]Resumen!$B$1:$F$65536,2,0)</f>
        <v>Transformador de Potencia Trifásico 138/33/10 kV, 6 MVA (ONAF), 1050 kVp BIL</v>
      </c>
      <c r="D1599" s="952" t="s">
        <v>3280</v>
      </c>
      <c r="E1599" s="953">
        <f>+VLOOKUP(B1599,[31]Resumen!$B$1:$F$65536,4,0)</f>
        <v>1</v>
      </c>
      <c r="F1599" s="954">
        <f>+VLOOKUP(B1599,[31]Resumen!$B$1:$F$65536,5,0)</f>
        <v>377872.10519476386</v>
      </c>
      <c r="G1599" s="900" t="s">
        <v>2359</v>
      </c>
      <c r="I1599" s="884"/>
    </row>
    <row r="1600" spans="1:9">
      <c r="A1600" s="634"/>
      <c r="B1600" s="950" t="s">
        <v>1807</v>
      </c>
      <c r="C1600" s="951" t="str">
        <f>+VLOOKUP(B1600,[31]Resumen!$B$1:$F$65536,2,0)</f>
        <v>Transformador de Potencia Trifásico 138/33/10 kV, 5 MVA (ONAF), 1050 kVp BIL</v>
      </c>
      <c r="D1600" s="952" t="s">
        <v>3280</v>
      </c>
      <c r="E1600" s="953">
        <f>+VLOOKUP(B1600,[31]Resumen!$B$1:$F$65536,4,0)</f>
        <v>1</v>
      </c>
      <c r="F1600" s="954">
        <f>+VLOOKUP(B1600,[31]Resumen!$B$1:$F$65536,5,0)</f>
        <v>338716.29132730584</v>
      </c>
      <c r="G1600" s="900" t="s">
        <v>2359</v>
      </c>
      <c r="I1600" s="884"/>
    </row>
    <row r="1601" spans="1:9">
      <c r="A1601" s="634"/>
      <c r="B1601" s="950" t="s">
        <v>1808</v>
      </c>
      <c r="C1601" s="951" t="str">
        <f>+VLOOKUP(B1601,[31]Resumen!$B$1:$F$65536,2,0)</f>
        <v>Transformador de Potencia Trifásico 138/33/10 kV, 3 MVA (ONAF), 1050 kVp BIL</v>
      </c>
      <c r="D1601" s="952" t="s">
        <v>3280</v>
      </c>
      <c r="E1601" s="953">
        <f>+VLOOKUP(B1601,[31]Resumen!$B$1:$F$65536,4,0)</f>
        <v>1</v>
      </c>
      <c r="F1601" s="954">
        <f>+VLOOKUP(B1601,[31]Resumen!$B$1:$F$65536,5,0)</f>
        <v>296271.63741119899</v>
      </c>
      <c r="G1601" s="900" t="s">
        <v>2359</v>
      </c>
      <c r="I1601" s="884"/>
    </row>
    <row r="1602" spans="1:9">
      <c r="A1602" s="634"/>
      <c r="B1602" s="950" t="s">
        <v>1809</v>
      </c>
      <c r="C1602" s="951" t="str">
        <f>+VLOOKUP(B1602,[31]Resumen!$B$1:$F$65536,2,0)</f>
        <v>Transformador de Potencia Trifásico 138/33/23 kV, 100 MVA (ONAF), 1050 kVp BIL</v>
      </c>
      <c r="D1602" s="952" t="s">
        <v>3280</v>
      </c>
      <c r="E1602" s="953">
        <f>+VLOOKUP(B1602,[31]Resumen!$B$1:$F$65536,4,0)</f>
        <v>0</v>
      </c>
      <c r="F1602" s="954">
        <f>+VLOOKUP(B1602,[31]Resumen!$B$1:$F$65536,5,0)</f>
        <v>1717439.4280767925</v>
      </c>
      <c r="G1602" s="900" t="s">
        <v>2359</v>
      </c>
      <c r="I1602" s="884"/>
    </row>
    <row r="1603" spans="1:9">
      <c r="A1603" s="634"/>
      <c r="B1603" s="950" t="s">
        <v>1810</v>
      </c>
      <c r="C1603" s="951" t="str">
        <f>+VLOOKUP(B1603,[31]Resumen!$B$1:$F$65536,2,0)</f>
        <v>Transformador de Potencia Trifásico 138/33/23 kV, 95 MVA (ONAF), 1050 kVp BIL</v>
      </c>
      <c r="D1603" s="952" t="s">
        <v>3280</v>
      </c>
      <c r="E1603" s="953">
        <f>+VLOOKUP(B1603,[31]Resumen!$B$1:$F$65536,4,0)</f>
        <v>1</v>
      </c>
      <c r="F1603" s="954">
        <f>+VLOOKUP(B1603,[31]Resumen!$B$1:$F$65536,5,0)</f>
        <v>1687096.8658668916</v>
      </c>
      <c r="G1603" s="900" t="s">
        <v>2359</v>
      </c>
      <c r="I1603" s="884"/>
    </row>
    <row r="1604" spans="1:9">
      <c r="A1604" s="634"/>
      <c r="B1604" s="950" t="s">
        <v>1811</v>
      </c>
      <c r="C1604" s="951" t="str">
        <f>+VLOOKUP(B1604,[31]Resumen!$B$1:$F$65536,2,0)</f>
        <v>Transformador de Potencia Trifásico 138/33/23 kV, 90 MVA (ONAF), 1050 kVp BIL</v>
      </c>
      <c r="D1604" s="952" t="s">
        <v>3280</v>
      </c>
      <c r="E1604" s="953">
        <f>+VLOOKUP(B1604,[31]Resumen!$B$1:$F$65536,4,0)</f>
        <v>1</v>
      </c>
      <c r="F1604" s="954">
        <f>+VLOOKUP(B1604,[31]Resumen!$B$1:$F$65536,5,0)</f>
        <v>1655113.3864569992</v>
      </c>
      <c r="G1604" s="900" t="s">
        <v>2359</v>
      </c>
      <c r="I1604" s="884"/>
    </row>
    <row r="1605" spans="1:9">
      <c r="A1605" s="634"/>
      <c r="B1605" s="950" t="s">
        <v>1812</v>
      </c>
      <c r="C1605" s="951" t="str">
        <f>+VLOOKUP(B1605,[31]Resumen!$B$1:$F$65536,2,0)</f>
        <v>Transformador de Potencia Trifásico 138/33/23 kV, 85 MVA (ONAF), 1050 kVp BIL</v>
      </c>
      <c r="D1605" s="952" t="s">
        <v>3280</v>
      </c>
      <c r="E1605" s="953">
        <f>+VLOOKUP(B1605,[31]Resumen!$B$1:$F$65536,4,0)</f>
        <v>1</v>
      </c>
      <c r="F1605" s="954">
        <f>+VLOOKUP(B1605,[31]Resumen!$B$1:$F$65536,5,0)</f>
        <v>1621301.3112439318</v>
      </c>
      <c r="G1605" s="900" t="s">
        <v>2359</v>
      </c>
      <c r="I1605" s="884"/>
    </row>
    <row r="1606" spans="1:9">
      <c r="A1606" s="634"/>
      <c r="B1606" s="950" t="s">
        <v>1813</v>
      </c>
      <c r="C1606" s="951" t="str">
        <f>+VLOOKUP(B1606,[31]Resumen!$B$1:$F$65536,2,0)</f>
        <v>Transformador de Potencia Trifásico 138/33/23 kV, 80 MVA (ONAF), 1050 kVp BIL</v>
      </c>
      <c r="D1606" s="952" t="s">
        <v>3280</v>
      </c>
      <c r="E1606" s="953">
        <f>+VLOOKUP(B1606,[31]Resumen!$B$1:$F$65536,4,0)</f>
        <v>1</v>
      </c>
      <c r="F1606" s="954">
        <f>+VLOOKUP(B1606,[31]Resumen!$B$1:$F$65536,5,0)</f>
        <v>1585438.7997620539</v>
      </c>
      <c r="G1606" s="900" t="s">
        <v>2359</v>
      </c>
      <c r="I1606" s="884"/>
    </row>
    <row r="1607" spans="1:9">
      <c r="A1607" s="634"/>
      <c r="B1607" s="950" t="s">
        <v>1814</v>
      </c>
      <c r="C1607" s="951" t="str">
        <f>+VLOOKUP(B1607,[31]Resumen!$B$1:$F$65536,2,0)</f>
        <v>Transformador de Potencia Trifásico 138/33/23 kV, 75 MVA (ONAF), 1050 kVp BIL</v>
      </c>
      <c r="D1607" s="952" t="s">
        <v>3280</v>
      </c>
      <c r="E1607" s="953">
        <f>+VLOOKUP(B1607,[31]Resumen!$B$1:$F$65536,4,0)</f>
        <v>1</v>
      </c>
      <c r="F1607" s="954">
        <f>+VLOOKUP(B1607,[31]Resumen!$B$1:$F$65536,5,0)</f>
        <v>1547261.0200749882</v>
      </c>
      <c r="G1607" s="900" t="s">
        <v>2359</v>
      </c>
      <c r="I1607" s="884"/>
    </row>
    <row r="1608" spans="1:9">
      <c r="A1608" s="634"/>
      <c r="B1608" s="950" t="s">
        <v>1815</v>
      </c>
      <c r="C1608" s="951" t="str">
        <f>+VLOOKUP(B1608,[31]Resumen!$B$1:$F$65536,2,0)</f>
        <v>Transformador de Potencia Trifásico 138/33/23 kV, 70 MVA (ONAF), 1050 kVp BIL</v>
      </c>
      <c r="D1608" s="952" t="s">
        <v>3280</v>
      </c>
      <c r="E1608" s="953">
        <f>+VLOOKUP(B1608,[31]Resumen!$B$1:$F$65536,4,0)</f>
        <v>1</v>
      </c>
      <c r="F1608" s="954">
        <f>+VLOOKUP(B1608,[31]Resumen!$B$1:$F$65536,5,0)</f>
        <v>1506448.2682303616</v>
      </c>
      <c r="G1608" s="900" t="s">
        <v>2359</v>
      </c>
      <c r="I1608" s="884"/>
    </row>
    <row r="1609" spans="1:9">
      <c r="A1609" s="634"/>
      <c r="B1609" s="950" t="s">
        <v>1816</v>
      </c>
      <c r="C1609" s="951" t="str">
        <f>+VLOOKUP(B1609,[31]Resumen!$B$1:$F$65536,2,0)</f>
        <v>Transformador de Potencia Trifásico 138/33/23 kV, 65 MVA (ONAF), 1050 kVp BIL</v>
      </c>
      <c r="D1609" s="952" t="s">
        <v>3280</v>
      </c>
      <c r="E1609" s="953">
        <f>+VLOOKUP(B1609,[31]Resumen!$B$1:$F$65536,4,0)</f>
        <v>1</v>
      </c>
      <c r="F1609" s="954">
        <f>+VLOOKUP(B1609,[31]Resumen!$B$1:$F$65536,5,0)</f>
        <v>1462609.6771986724</v>
      </c>
      <c r="G1609" s="900" t="s">
        <v>2359</v>
      </c>
      <c r="I1609" s="884"/>
    </row>
    <row r="1610" spans="1:9">
      <c r="A1610" s="634"/>
      <c r="B1610" s="950" t="s">
        <v>1817</v>
      </c>
      <c r="C1610" s="951" t="str">
        <f>+VLOOKUP(B1610,[31]Resumen!$B$1:$F$65536,2,0)</f>
        <v>Transformador de Potencia Trifásico 138/33/23 kV, 60 MVA (ONAF), 1050 kVp BIL</v>
      </c>
      <c r="D1610" s="952" t="s">
        <v>3280</v>
      </c>
      <c r="E1610" s="953">
        <f>+VLOOKUP(B1610,[31]Resumen!$B$1:$F$65536,4,0)</f>
        <v>1</v>
      </c>
      <c r="F1610" s="954">
        <f>+VLOOKUP(B1610,[31]Resumen!$B$1:$F$65536,5,0)</f>
        <v>1415260.3917602501</v>
      </c>
      <c r="G1610" s="900" t="s">
        <v>2359</v>
      </c>
      <c r="I1610" s="884"/>
    </row>
    <row r="1611" spans="1:9">
      <c r="A1611" s="634"/>
      <c r="B1611" s="950" t="s">
        <v>1818</v>
      </c>
      <c r="C1611" s="951" t="str">
        <f>+VLOOKUP(B1611,[31]Resumen!$B$1:$F$65536,2,0)</f>
        <v>Transformador de Potencia Trifásico 138/33/23 kV, 55 MVA (ONAF), 1050 kVp BIL</v>
      </c>
      <c r="D1611" s="952" t="s">
        <v>3280</v>
      </c>
      <c r="E1611" s="953">
        <f>+VLOOKUP(B1611,[31]Resumen!$B$1:$F$65536,4,0)</f>
        <v>1</v>
      </c>
      <c r="F1611" s="954">
        <f>+VLOOKUP(B1611,[31]Resumen!$B$1:$F$65536,5,0)</f>
        <v>1363788.7880974195</v>
      </c>
      <c r="G1611" s="900" t="s">
        <v>2359</v>
      </c>
      <c r="I1611" s="884"/>
    </row>
    <row r="1612" spans="1:9">
      <c r="A1612" s="634"/>
      <c r="B1612" s="950" t="s">
        <v>1819</v>
      </c>
      <c r="C1612" s="951" t="str">
        <f>+VLOOKUP(B1612,[31]Resumen!$B$1:$F$65536,2,0)</f>
        <v>Transformador de Potencia Trifásico 138/33/23 kV, 50 MVA (ONAF), 1050 kVp BIL</v>
      </c>
      <c r="D1612" s="952" t="s">
        <v>3280</v>
      </c>
      <c r="E1612" s="953">
        <f>+VLOOKUP(B1612,[31]Resumen!$B$1:$F$65536,4,0)</f>
        <v>1</v>
      </c>
      <c r="F1612" s="954">
        <f>+VLOOKUP(B1612,[31]Resumen!$B$1:$F$65536,5,0)</f>
        <v>1307408.0253782396</v>
      </c>
      <c r="G1612" s="900" t="s">
        <v>2359</v>
      </c>
      <c r="I1612" s="884"/>
    </row>
    <row r="1613" spans="1:9">
      <c r="A1613" s="634"/>
      <c r="B1613" s="950" t="s">
        <v>1820</v>
      </c>
      <c r="C1613" s="951" t="str">
        <f>+VLOOKUP(B1613,[31]Resumen!$B$1:$F$65536,2,0)</f>
        <v>Transformador de Potencia Trifásico 138/33/23 kV, 45 MVA (ONAF), 1050 kVp BIL</v>
      </c>
      <c r="D1613" s="952" t="s">
        <v>3280</v>
      </c>
      <c r="E1613" s="953">
        <f>+VLOOKUP(B1613,[31]Resumen!$B$1:$F$65536,4,0)</f>
        <v>1</v>
      </c>
      <c r="F1613" s="954">
        <f>+VLOOKUP(B1613,[31]Resumen!$B$1:$F$65536,5,0)</f>
        <v>1245081.9837584465</v>
      </c>
      <c r="G1613" s="900" t="s">
        <v>2359</v>
      </c>
      <c r="I1613" s="884"/>
    </row>
    <row r="1614" spans="1:9">
      <c r="A1614" s="634"/>
      <c r="B1614" s="950" t="s">
        <v>1821</v>
      </c>
      <c r="C1614" s="951" t="str">
        <f>+VLOOKUP(B1614,[31]Resumen!$B$1:$F$65536,2,0)</f>
        <v>Transformador de Potencia Trifásico 138/33/23 kV, 40 MVA (ONAF), 1050 kVp BIL</v>
      </c>
      <c r="D1614" s="952" t="s">
        <v>3280</v>
      </c>
      <c r="E1614" s="953">
        <f>+VLOOKUP(B1614,[31]Resumen!$B$1:$F$65536,4,0)</f>
        <v>1</v>
      </c>
      <c r="F1614" s="954">
        <f>+VLOOKUP(B1614,[31]Resumen!$B$1:$F$65536,5,0)</f>
        <v>1175407.3970635014</v>
      </c>
      <c r="G1614" s="900" t="s">
        <v>2359</v>
      </c>
      <c r="I1614" s="884"/>
    </row>
    <row r="1615" spans="1:9">
      <c r="A1615" s="634"/>
      <c r="B1615" s="950" t="s">
        <v>1822</v>
      </c>
      <c r="C1615" s="951" t="str">
        <f>+VLOOKUP(B1615,[31]Resumen!$B$1:$F$65536,2,0)</f>
        <v>Transformador de Potencia Trifásico 138/33/23 kV, 35 MVA (ONAF), 1050 kVp BIL</v>
      </c>
      <c r="D1615" s="952" t="s">
        <v>3280</v>
      </c>
      <c r="E1615" s="953">
        <f>+VLOOKUP(B1615,[31]Resumen!$B$1:$F$65536,4,0)</f>
        <v>1</v>
      </c>
      <c r="F1615" s="954">
        <f>+VLOOKUP(B1615,[31]Resumen!$B$1:$F$65536,5,0)</f>
        <v>1096416.8655318087</v>
      </c>
      <c r="G1615" s="900" t="s">
        <v>2359</v>
      </c>
      <c r="I1615" s="884"/>
    </row>
    <row r="1616" spans="1:9">
      <c r="A1616" s="634"/>
      <c r="B1616" s="950" t="s">
        <v>1823</v>
      </c>
      <c r="C1616" s="951" t="str">
        <f>+VLOOKUP(B1616,[31]Resumen!$B$1:$F$65536,2,0)</f>
        <v>Transformador de Potencia Trifásico 138/33/23 kV, 30 MVA (ONAF), 1050 kVp BIL</v>
      </c>
      <c r="D1616" s="952" t="s">
        <v>3280</v>
      </c>
      <c r="E1616" s="953">
        <f>+VLOOKUP(B1616,[31]Resumen!$B$1:$F$65536,4,0)</f>
        <v>1</v>
      </c>
      <c r="F1616" s="954">
        <f>+VLOOKUP(B1616,[31]Resumen!$B$1:$F$65536,5,0)</f>
        <v>1005228.9890616977</v>
      </c>
      <c r="G1616" s="900" t="s">
        <v>2359</v>
      </c>
      <c r="I1616" s="884"/>
    </row>
    <row r="1617" spans="1:9">
      <c r="A1617" s="634"/>
      <c r="B1617" s="950" t="s">
        <v>1824</v>
      </c>
      <c r="C1617" s="951" t="str">
        <f>+VLOOKUP(B1617,[31]Resumen!$B$1:$F$65536,2,0)</f>
        <v>Transformador de Potencia Trifásico 138/33/23 kV, 25 MVA (ONAF), 1050 kVp BIL</v>
      </c>
      <c r="D1617" s="952" t="s">
        <v>3280</v>
      </c>
      <c r="E1617" s="953">
        <f>+VLOOKUP(B1617,[31]Resumen!$B$1:$F$65536,4,0)</f>
        <v>1</v>
      </c>
      <c r="F1617" s="954">
        <f>+VLOOKUP(B1617,[31]Resumen!$B$1:$F$65536,5,0)</f>
        <v>897376.62267968664</v>
      </c>
      <c r="G1617" s="900" t="s">
        <v>2359</v>
      </c>
      <c r="I1617" s="884"/>
    </row>
    <row r="1618" spans="1:9">
      <c r="A1618" s="634"/>
      <c r="B1618" s="950" t="s">
        <v>1825</v>
      </c>
      <c r="C1618" s="951" t="str">
        <f>+VLOOKUP(B1618,[31]Resumen!$B$1:$F$65536,2,0)</f>
        <v>Transformador de Potencia Trifásico 138/33/23 kV, 20 MVA (ONAF), 1050 kVp BIL</v>
      </c>
      <c r="D1618" s="952" t="s">
        <v>3280</v>
      </c>
      <c r="E1618" s="953">
        <f>+VLOOKUP(B1618,[31]Resumen!$B$1:$F$65536,4,0)</f>
        <v>1</v>
      </c>
      <c r="F1618" s="954">
        <f>+VLOOKUP(B1618,[31]Resumen!$B$1:$F$65536,5,0)</f>
        <v>765375.99436494871</v>
      </c>
      <c r="G1618" s="900" t="s">
        <v>2359</v>
      </c>
      <c r="I1618" s="884"/>
    </row>
    <row r="1619" spans="1:9">
      <c r="A1619" s="634"/>
      <c r="B1619" s="950" t="s">
        <v>1826</v>
      </c>
      <c r="C1619" s="951" t="str">
        <f>+VLOOKUP(B1619,[31]Resumen!$B$1:$F$65536,2,0)</f>
        <v>Transformador de Potencia Trifásico 138/33/23 kV, 15 MVA (ONAF), 1050 kVp BIL</v>
      </c>
      <c r="D1619" s="952" t="s">
        <v>3280</v>
      </c>
      <c r="E1619" s="953">
        <f>+VLOOKUP(B1619,[31]Resumen!$B$1:$F$65536,4,0)</f>
        <v>1</v>
      </c>
      <c r="F1619" s="954">
        <f>+VLOOKUP(B1619,[31]Resumen!$B$1:$F$65536,5,0)</f>
        <v>658090.70625107933</v>
      </c>
      <c r="G1619" s="900" t="s">
        <v>2359</v>
      </c>
      <c r="I1619" s="884"/>
    </row>
    <row r="1620" spans="1:9">
      <c r="A1620" s="634"/>
      <c r="B1620" s="950" t="s">
        <v>1827</v>
      </c>
      <c r="C1620" s="951" t="str">
        <f>+VLOOKUP(B1620,[31]Resumen!$B$1:$F$65536,2,0)</f>
        <v>Transformador de Potencia Trifásico 138/33/23 kV, 10 MVA (ONAF), 1050 kVp BIL</v>
      </c>
      <c r="D1620" s="952" t="s">
        <v>3280</v>
      </c>
      <c r="E1620" s="953">
        <f>+VLOOKUP(B1620,[31]Resumen!$B$1:$F$65536,4,0)</f>
        <v>1</v>
      </c>
      <c r="F1620" s="954">
        <f>+VLOOKUP(B1620,[31]Resumen!$B$1:$F$65536,5,0)</f>
        <v>515977.78302689438</v>
      </c>
      <c r="G1620" s="900" t="s">
        <v>2359</v>
      </c>
      <c r="I1620" s="884"/>
    </row>
    <row r="1621" spans="1:9">
      <c r="A1621" s="634"/>
      <c r="B1621" s="950" t="s">
        <v>1828</v>
      </c>
      <c r="C1621" s="951" t="str">
        <f>+VLOOKUP(B1621,[31]Resumen!$B$1:$F$65536,2,0)</f>
        <v>Transformador de Potencia Trifásico 138/33/23 kV, 9 MVA (ONAF), 1050 kVp BIL</v>
      </c>
      <c r="D1621" s="952" t="s">
        <v>3280</v>
      </c>
      <c r="E1621" s="953">
        <f>+VLOOKUP(B1621,[31]Resumen!$B$1:$F$65536,4,0)</f>
        <v>1</v>
      </c>
      <c r="F1621" s="954">
        <f>+VLOOKUP(B1621,[31]Resumen!$B$1:$F$65536,5,0)</f>
        <v>484369.18700346537</v>
      </c>
      <c r="G1621" s="900" t="s">
        <v>2359</v>
      </c>
      <c r="I1621" s="884"/>
    </row>
    <row r="1622" spans="1:9">
      <c r="A1622" s="634"/>
      <c r="B1622" s="950" t="s">
        <v>1829</v>
      </c>
      <c r="C1622" s="951" t="str">
        <f>+VLOOKUP(B1622,[31]Resumen!$B$1:$F$65536,2,0)</f>
        <v>Transformador de Potencia Trifásico 138/33/23 kV, 8 MVA (ONAF), 1050 kVp BIL</v>
      </c>
      <c r="D1622" s="952" t="s">
        <v>3280</v>
      </c>
      <c r="E1622" s="953">
        <f>+VLOOKUP(B1622,[31]Resumen!$B$1:$F$65536,4,0)</f>
        <v>1</v>
      </c>
      <c r="F1622" s="954">
        <f>+VLOOKUP(B1622,[31]Resumen!$B$1:$F$65536,5,0)</f>
        <v>451320.43116715195</v>
      </c>
      <c r="G1622" s="900" t="s">
        <v>2359</v>
      </c>
      <c r="I1622" s="884"/>
    </row>
    <row r="1623" spans="1:9">
      <c r="A1623" s="634"/>
      <c r="B1623" s="950" t="s">
        <v>1830</v>
      </c>
      <c r="C1623" s="951" t="str">
        <f>+VLOOKUP(B1623,[31]Resumen!$B$1:$F$65536,2,0)</f>
        <v>Transformador de Potencia Trifásico 138/33/23 kV, 7 MVA (ONAF), 1050 kVp BIL</v>
      </c>
      <c r="D1623" s="952" t="s">
        <v>3280</v>
      </c>
      <c r="E1623" s="953">
        <f>+VLOOKUP(B1623,[31]Resumen!$B$1:$F$65536,4,0)</f>
        <v>1</v>
      </c>
      <c r="F1623" s="954">
        <f>+VLOOKUP(B1623,[31]Resumen!$B$1:$F$65536,5,0)</f>
        <v>416571.76098252897</v>
      </c>
      <c r="G1623" s="900" t="s">
        <v>2359</v>
      </c>
      <c r="I1623" s="884"/>
    </row>
    <row r="1624" spans="1:9">
      <c r="A1624" s="634"/>
      <c r="B1624" s="950" t="s">
        <v>1831</v>
      </c>
      <c r="C1624" s="951" t="str">
        <f>+VLOOKUP(B1624,[31]Resumen!$B$1:$F$65536,2,0)</f>
        <v>Transformador de Potencia Trifásico 138/33/23 kV, 6 MVA (ONAF), 1050 kVp BIL</v>
      </c>
      <c r="D1624" s="952" t="s">
        <v>3280</v>
      </c>
      <c r="E1624" s="953">
        <f>+VLOOKUP(B1624,[31]Resumen!$B$1:$F$65536,4,0)</f>
        <v>1</v>
      </c>
      <c r="F1624" s="954">
        <f>+VLOOKUP(B1624,[31]Resumen!$B$1:$F$65536,5,0)</f>
        <v>379770.95999473752</v>
      </c>
      <c r="G1624" s="900" t="s">
        <v>2359</v>
      </c>
      <c r="I1624" s="884"/>
    </row>
    <row r="1625" spans="1:9">
      <c r="A1625" s="634"/>
      <c r="B1625" s="950" t="s">
        <v>1832</v>
      </c>
      <c r="C1625" s="951" t="str">
        <f>+VLOOKUP(B1625,[31]Resumen!$B$1:$F$65536,2,0)</f>
        <v>Transformador de Potencia Trifásico 138/33/23 kV, 5 MVA (ONAF), 1050 kVp BIL</v>
      </c>
      <c r="D1625" s="952" t="s">
        <v>3280</v>
      </c>
      <c r="E1625" s="953">
        <f>+VLOOKUP(B1625,[31]Resumen!$B$1:$F$65536,4,0)</f>
        <v>1</v>
      </c>
      <c r="F1625" s="954">
        <f>+VLOOKUP(B1625,[31]Resumen!$B$1:$F$65536,5,0)</f>
        <v>340418.38324352348</v>
      </c>
      <c r="G1625" s="900" t="s">
        <v>2359</v>
      </c>
      <c r="I1625" s="884"/>
    </row>
    <row r="1626" spans="1:9">
      <c r="A1626" s="634"/>
      <c r="B1626" s="950" t="s">
        <v>1833</v>
      </c>
      <c r="C1626" s="951" t="str">
        <f>+VLOOKUP(B1626,[31]Resumen!$B$1:$F$65536,2,0)</f>
        <v>Transformador de Potencia Trifásico 138/33/23 kV, 3 MVA (ONAF), 1050 kVp BIL</v>
      </c>
      <c r="D1626" s="952" t="s">
        <v>3280</v>
      </c>
      <c r="E1626" s="953">
        <f>+VLOOKUP(B1626,[31]Resumen!$B$1:$F$65536,4,0)</f>
        <v>1</v>
      </c>
      <c r="F1626" s="954">
        <f>+VLOOKUP(B1626,[31]Resumen!$B$1:$F$65536,5,0)</f>
        <v>297760.43960924516</v>
      </c>
      <c r="G1626" s="900" t="s">
        <v>2359</v>
      </c>
      <c r="I1626" s="884"/>
    </row>
    <row r="1627" spans="1:9">
      <c r="A1627" s="634"/>
      <c r="B1627" s="950" t="s">
        <v>1834</v>
      </c>
      <c r="C1627" s="951" t="str">
        <f>+VLOOKUP(B1627,[31]Resumen!$B$1:$F$65536,2,0)</f>
        <v>Transformador de Potencia Trifásico 138/23/10 kV, 100 MVA (ONAF), 1050 kVp BIL</v>
      </c>
      <c r="D1627" s="952" t="s">
        <v>3280</v>
      </c>
      <c r="E1627" s="953">
        <f>+VLOOKUP(B1627,[31]Resumen!$B$1:$F$65536,4,0)</f>
        <v>0</v>
      </c>
      <c r="F1627" s="954">
        <f>+VLOOKUP(B1627,[31]Resumen!$B$1:$F$65536,5,0)</f>
        <v>1717439.4280767925</v>
      </c>
      <c r="G1627" s="900" t="s">
        <v>2359</v>
      </c>
      <c r="I1627" s="884"/>
    </row>
    <row r="1628" spans="1:9">
      <c r="A1628" s="634"/>
      <c r="B1628" s="950" t="s">
        <v>1835</v>
      </c>
      <c r="C1628" s="951" t="str">
        <f>+VLOOKUP(B1628,[31]Resumen!$B$1:$F$65536,2,0)</f>
        <v>Transformador de Potencia Trifásico 138/23/10 kV, 95 MVA (ONAF), 1050 kVp BIL</v>
      </c>
      <c r="D1628" s="952" t="s">
        <v>3280</v>
      </c>
      <c r="E1628" s="953">
        <f>+VLOOKUP(B1628,[31]Resumen!$B$1:$F$65536,4,0)</f>
        <v>1</v>
      </c>
      <c r="F1628" s="954">
        <f>+VLOOKUP(B1628,[31]Resumen!$B$1:$F$65536,5,0)</f>
        <v>1687096.8658668916</v>
      </c>
      <c r="G1628" s="900" t="s">
        <v>2359</v>
      </c>
      <c r="I1628" s="884"/>
    </row>
    <row r="1629" spans="1:9">
      <c r="A1629" s="634"/>
      <c r="B1629" s="950" t="s">
        <v>1836</v>
      </c>
      <c r="C1629" s="951" t="str">
        <f>+VLOOKUP(B1629,[31]Resumen!$B$1:$F$65536,2,0)</f>
        <v>Transformador de Potencia Trifásico 138/23/10 kV, 90 MVA (ONAF), 1050 kVp BIL</v>
      </c>
      <c r="D1629" s="952" t="s">
        <v>3280</v>
      </c>
      <c r="E1629" s="953">
        <f>+VLOOKUP(B1629,[31]Resumen!$B$1:$F$65536,4,0)</f>
        <v>1</v>
      </c>
      <c r="F1629" s="954">
        <f>+VLOOKUP(B1629,[31]Resumen!$B$1:$F$65536,5,0)</f>
        <v>1655113.386456999</v>
      </c>
      <c r="G1629" s="900" t="s">
        <v>2359</v>
      </c>
      <c r="I1629" s="884"/>
    </row>
    <row r="1630" spans="1:9">
      <c r="A1630" s="634"/>
      <c r="B1630" s="950" t="s">
        <v>1837</v>
      </c>
      <c r="C1630" s="951" t="str">
        <f>+VLOOKUP(B1630,[31]Resumen!$B$1:$F$65536,2,0)</f>
        <v>Transformador de Potencia Trifásico 138/23/10 kV, 85 MVA (ONAF), 1050 kVp BIL</v>
      </c>
      <c r="D1630" s="952" t="s">
        <v>3280</v>
      </c>
      <c r="E1630" s="953">
        <f>+VLOOKUP(B1630,[31]Resumen!$B$1:$F$65536,4,0)</f>
        <v>1</v>
      </c>
      <c r="F1630" s="954">
        <f>+VLOOKUP(B1630,[31]Resumen!$B$1:$F$65536,5,0)</f>
        <v>1621301.3112439318</v>
      </c>
      <c r="G1630" s="900" t="s">
        <v>2359</v>
      </c>
      <c r="I1630" s="884"/>
    </row>
    <row r="1631" spans="1:9">
      <c r="A1631" s="634"/>
      <c r="B1631" s="950" t="s">
        <v>1838</v>
      </c>
      <c r="C1631" s="951" t="str">
        <f>+VLOOKUP(B1631,[31]Resumen!$B$1:$F$65536,2,0)</f>
        <v>Transformador de Potencia Trifásico 138/23/10 kV, 80 MVA (ONAF), 1050 kVp BIL</v>
      </c>
      <c r="D1631" s="952" t="s">
        <v>3280</v>
      </c>
      <c r="E1631" s="953">
        <f>+VLOOKUP(B1631,[31]Resumen!$B$1:$F$65536,4,0)</f>
        <v>1</v>
      </c>
      <c r="F1631" s="954">
        <f>+VLOOKUP(B1631,[31]Resumen!$B$1:$F$65536,5,0)</f>
        <v>1585438.7997620539</v>
      </c>
      <c r="G1631" s="900" t="s">
        <v>2359</v>
      </c>
      <c r="I1631" s="884"/>
    </row>
    <row r="1632" spans="1:9">
      <c r="A1632" s="634"/>
      <c r="B1632" s="950" t="s">
        <v>1839</v>
      </c>
      <c r="C1632" s="951" t="str">
        <f>+VLOOKUP(B1632,[31]Resumen!$B$1:$F$65536,2,0)</f>
        <v>Transformador de Potencia Trifásico 138/23/10 kV, 75 MVA (ONAF), 1050 kVp BIL</v>
      </c>
      <c r="D1632" s="952" t="s">
        <v>3280</v>
      </c>
      <c r="E1632" s="953">
        <f>+VLOOKUP(B1632,[31]Resumen!$B$1:$F$65536,4,0)</f>
        <v>1</v>
      </c>
      <c r="F1632" s="954">
        <f>+VLOOKUP(B1632,[31]Resumen!$B$1:$F$65536,5,0)</f>
        <v>1547261.0200749882</v>
      </c>
      <c r="G1632" s="900" t="s">
        <v>2359</v>
      </c>
      <c r="I1632" s="884"/>
    </row>
    <row r="1633" spans="1:9">
      <c r="A1633" s="634"/>
      <c r="B1633" s="950" t="s">
        <v>1840</v>
      </c>
      <c r="C1633" s="951" t="str">
        <f>+VLOOKUP(B1633,[31]Resumen!$B$1:$F$65536,2,0)</f>
        <v>Transformador de Potencia Trifásico 138/23/10 kV, 70 MVA (ONAF), 1050 kVp BIL</v>
      </c>
      <c r="D1633" s="952" t="s">
        <v>3280</v>
      </c>
      <c r="E1633" s="953">
        <f>+VLOOKUP(B1633,[31]Resumen!$B$1:$F$65536,4,0)</f>
        <v>1</v>
      </c>
      <c r="F1633" s="954">
        <f>+VLOOKUP(B1633,[31]Resumen!$B$1:$F$65536,5,0)</f>
        <v>1506448.2682303619</v>
      </c>
      <c r="G1633" s="900" t="s">
        <v>2359</v>
      </c>
      <c r="I1633" s="884"/>
    </row>
    <row r="1634" spans="1:9">
      <c r="A1634" s="634"/>
      <c r="B1634" s="950" t="s">
        <v>1841</v>
      </c>
      <c r="C1634" s="951" t="str">
        <f>+VLOOKUP(B1634,[31]Resumen!$B$1:$F$65536,2,0)</f>
        <v>Transformador de Potencia Trifásico 138/23/10 kV, 65 MVA (ONAF), 1050 kVp BIL</v>
      </c>
      <c r="D1634" s="952" t="s">
        <v>3280</v>
      </c>
      <c r="E1634" s="953">
        <f>+VLOOKUP(B1634,[31]Resumen!$B$1:$F$65536,4,0)</f>
        <v>1</v>
      </c>
      <c r="F1634" s="954">
        <f>+VLOOKUP(B1634,[31]Resumen!$B$1:$F$65536,5,0)</f>
        <v>1462609.6771986722</v>
      </c>
      <c r="G1634" s="900" t="s">
        <v>2359</v>
      </c>
      <c r="I1634" s="884"/>
    </row>
    <row r="1635" spans="1:9">
      <c r="A1635" s="634"/>
      <c r="B1635" s="950" t="s">
        <v>1842</v>
      </c>
      <c r="C1635" s="951" t="str">
        <f>+VLOOKUP(B1635,[31]Resumen!$B$1:$F$65536,2,0)</f>
        <v>Transformador de Potencia Trifásico 138/23/10 kV, 60 MVA (ONAF), 1050 kVp BIL</v>
      </c>
      <c r="D1635" s="952" t="s">
        <v>3280</v>
      </c>
      <c r="E1635" s="953">
        <f>+VLOOKUP(B1635,[31]Resumen!$B$1:$F$65536,4,0)</f>
        <v>1</v>
      </c>
      <c r="F1635" s="954">
        <f>+VLOOKUP(B1635,[31]Resumen!$B$1:$F$65536,5,0)</f>
        <v>1415260.3917602501</v>
      </c>
      <c r="G1635" s="900" t="s">
        <v>2359</v>
      </c>
      <c r="I1635" s="884"/>
    </row>
    <row r="1636" spans="1:9">
      <c r="A1636" s="634"/>
      <c r="B1636" s="950" t="s">
        <v>1843</v>
      </c>
      <c r="C1636" s="951" t="str">
        <f>+VLOOKUP(B1636,[31]Resumen!$B$1:$F$65536,2,0)</f>
        <v>Transformador de Potencia Trifásico 138/23/10 kV, 55 MVA (ONAF), 1050 kVp BIL</v>
      </c>
      <c r="D1636" s="952" t="s">
        <v>3280</v>
      </c>
      <c r="E1636" s="953">
        <f>+VLOOKUP(B1636,[31]Resumen!$B$1:$F$65536,4,0)</f>
        <v>1</v>
      </c>
      <c r="F1636" s="954">
        <f>+VLOOKUP(B1636,[31]Resumen!$B$1:$F$65536,5,0)</f>
        <v>1363788.7880974195</v>
      </c>
      <c r="G1636" s="900" t="s">
        <v>2359</v>
      </c>
      <c r="I1636" s="884"/>
    </row>
    <row r="1637" spans="1:9">
      <c r="A1637" s="634"/>
      <c r="B1637" s="950" t="s">
        <v>1844</v>
      </c>
      <c r="C1637" s="951" t="str">
        <f>+VLOOKUP(B1637,[31]Resumen!$B$1:$F$65536,2,0)</f>
        <v>Transformador de Potencia Trifásico 138/23/10 kV, 50 MVA (ONAF), 1050 kVp BIL</v>
      </c>
      <c r="D1637" s="952" t="s">
        <v>3280</v>
      </c>
      <c r="E1637" s="953">
        <f>+VLOOKUP(B1637,[31]Resumen!$B$1:$F$65536,4,0)</f>
        <v>1</v>
      </c>
      <c r="F1637" s="954">
        <f>+VLOOKUP(B1637,[31]Resumen!$B$1:$F$65536,5,0)</f>
        <v>1307408.0253782396</v>
      </c>
      <c r="G1637" s="900" t="s">
        <v>2359</v>
      </c>
      <c r="I1637" s="884"/>
    </row>
    <row r="1638" spans="1:9">
      <c r="A1638" s="634"/>
      <c r="B1638" s="950" t="s">
        <v>1845</v>
      </c>
      <c r="C1638" s="951" t="str">
        <f>+VLOOKUP(B1638,[31]Resumen!$B$1:$F$65536,2,0)</f>
        <v>Transformador de Potencia Trifásico 138/23/10 kV, 45 MVA (ONAF), 1050 kVp BIL</v>
      </c>
      <c r="D1638" s="952" t="s">
        <v>3280</v>
      </c>
      <c r="E1638" s="953">
        <f>+VLOOKUP(B1638,[31]Resumen!$B$1:$F$65536,4,0)</f>
        <v>1</v>
      </c>
      <c r="F1638" s="954">
        <f>+VLOOKUP(B1638,[31]Resumen!$B$1:$F$65536,5,0)</f>
        <v>1245081.9837584465</v>
      </c>
      <c r="G1638" s="900" t="s">
        <v>2359</v>
      </c>
      <c r="I1638" s="884"/>
    </row>
    <row r="1639" spans="1:9">
      <c r="A1639" s="634"/>
      <c r="B1639" s="950" t="s">
        <v>1846</v>
      </c>
      <c r="C1639" s="951" t="str">
        <f>+VLOOKUP(B1639,[31]Resumen!$B$1:$F$65536,2,0)</f>
        <v>Transformador de Potencia Trifásico 138/23/10 kV, 40 MVA (ONAF), 1050 kVp BIL</v>
      </c>
      <c r="D1639" s="952" t="s">
        <v>3280</v>
      </c>
      <c r="E1639" s="953">
        <f>+VLOOKUP(B1639,[31]Resumen!$B$1:$F$65536,4,0)</f>
        <v>1</v>
      </c>
      <c r="F1639" s="954">
        <f>+VLOOKUP(B1639,[31]Resumen!$B$1:$F$65536,5,0)</f>
        <v>1175407.3970635014</v>
      </c>
      <c r="G1639" s="900" t="s">
        <v>2359</v>
      </c>
      <c r="I1639" s="884"/>
    </row>
    <row r="1640" spans="1:9">
      <c r="A1640" s="634"/>
      <c r="B1640" s="950" t="s">
        <v>1847</v>
      </c>
      <c r="C1640" s="951" t="str">
        <f>+VLOOKUP(B1640,[31]Resumen!$B$1:$F$65536,2,0)</f>
        <v>Transformador de Potencia Trifásico 138/23/10 kV, 35 MVA (ONAF), 1050 kVp BIL</v>
      </c>
      <c r="D1640" s="952" t="s">
        <v>3280</v>
      </c>
      <c r="E1640" s="953">
        <f>+VLOOKUP(B1640,[31]Resumen!$B$1:$F$65536,4,0)</f>
        <v>1</v>
      </c>
      <c r="F1640" s="954">
        <f>+VLOOKUP(B1640,[31]Resumen!$B$1:$F$65536,5,0)</f>
        <v>1096416.8655318087</v>
      </c>
      <c r="G1640" s="900" t="s">
        <v>2359</v>
      </c>
      <c r="I1640" s="884"/>
    </row>
    <row r="1641" spans="1:9">
      <c r="A1641" s="634"/>
      <c r="B1641" s="950" t="s">
        <v>1848</v>
      </c>
      <c r="C1641" s="951" t="str">
        <f>+VLOOKUP(B1641,[31]Resumen!$B$1:$F$65536,2,0)</f>
        <v>Transformador de Potencia Trifásico 138/23/10 kV, 30 MVA (ONAF), 1050 kVp BIL</v>
      </c>
      <c r="D1641" s="952" t="s">
        <v>3280</v>
      </c>
      <c r="E1641" s="953">
        <f>+VLOOKUP(B1641,[31]Resumen!$B$1:$F$65536,4,0)</f>
        <v>1</v>
      </c>
      <c r="F1641" s="954">
        <f>+VLOOKUP(B1641,[31]Resumen!$B$1:$F$65536,5,0)</f>
        <v>1005228.9890616977</v>
      </c>
      <c r="G1641" s="900" t="s">
        <v>2359</v>
      </c>
      <c r="I1641" s="884"/>
    </row>
    <row r="1642" spans="1:9">
      <c r="A1642" s="634"/>
      <c r="B1642" s="950" t="s">
        <v>1849</v>
      </c>
      <c r="C1642" s="951" t="str">
        <f>+VLOOKUP(B1642,[31]Resumen!$B$1:$F$65536,2,0)</f>
        <v>Transformador de Potencia Trifásico 138/23/10 kV, 25 MVA (ONAF), 1050 kVp BIL</v>
      </c>
      <c r="D1642" s="952" t="s">
        <v>3280</v>
      </c>
      <c r="E1642" s="953">
        <f>+VLOOKUP(B1642,[31]Resumen!$B$1:$F$65536,4,0)</f>
        <v>1</v>
      </c>
      <c r="F1642" s="954">
        <f>+VLOOKUP(B1642,[31]Resumen!$B$1:$F$65536,5,0)</f>
        <v>897376.62267968652</v>
      </c>
      <c r="G1642" s="900" t="s">
        <v>2359</v>
      </c>
      <c r="I1642" s="884"/>
    </row>
    <row r="1643" spans="1:9">
      <c r="A1643" s="634"/>
      <c r="B1643" s="950" t="s">
        <v>1850</v>
      </c>
      <c r="C1643" s="951" t="str">
        <f>+VLOOKUP(B1643,[31]Resumen!$B$1:$F$65536,2,0)</f>
        <v>Transformador de Potencia Trifásico 138/23/10 kV, 20 MVA (ONAF), 1050 kVp BIL</v>
      </c>
      <c r="D1643" s="952" t="s">
        <v>3280</v>
      </c>
      <c r="E1643" s="953">
        <f>+VLOOKUP(B1643,[31]Resumen!$B$1:$F$65536,4,0)</f>
        <v>1</v>
      </c>
      <c r="F1643" s="954">
        <f>+VLOOKUP(B1643,[31]Resumen!$B$1:$F$65536,5,0)</f>
        <v>765375.99436494859</v>
      </c>
      <c r="G1643" s="900" t="s">
        <v>2359</v>
      </c>
      <c r="I1643" s="884"/>
    </row>
    <row r="1644" spans="1:9">
      <c r="A1644" s="634"/>
      <c r="B1644" s="950" t="s">
        <v>1851</v>
      </c>
      <c r="C1644" s="951" t="str">
        <f>+VLOOKUP(B1644,[31]Resumen!$B$1:$F$65536,2,0)</f>
        <v>Transformador de Potencia Trifásico 138/23/10 kV, 15 MVA (ONAF), 1050 kVp BIL</v>
      </c>
      <c r="D1644" s="952" t="s">
        <v>3280</v>
      </c>
      <c r="E1644" s="953">
        <f>+VLOOKUP(B1644,[31]Resumen!$B$1:$F$65536,4,0)</f>
        <v>1</v>
      </c>
      <c r="F1644" s="954">
        <f>+VLOOKUP(B1644,[31]Resumen!$B$1:$F$65536,5,0)</f>
        <v>658090.70625107933</v>
      </c>
      <c r="G1644" s="900" t="s">
        <v>2359</v>
      </c>
      <c r="I1644" s="884"/>
    </row>
    <row r="1645" spans="1:9">
      <c r="A1645" s="634"/>
      <c r="B1645" s="950" t="s">
        <v>1852</v>
      </c>
      <c r="C1645" s="951" t="str">
        <f>+VLOOKUP(B1645,[31]Resumen!$B$1:$F$65536,2,0)</f>
        <v>Transformador de Potencia Trifásico 138/23/10 kV, 10 MVA (ONAF), 1050 kVp BIL</v>
      </c>
      <c r="D1645" s="952" t="s">
        <v>3280</v>
      </c>
      <c r="E1645" s="953">
        <f>+VLOOKUP(B1645,[31]Resumen!$B$1:$F$65536,4,0)</f>
        <v>1</v>
      </c>
      <c r="F1645" s="954">
        <f>+VLOOKUP(B1645,[31]Resumen!$B$1:$F$65536,5,0)</f>
        <v>515977.78302689432</v>
      </c>
      <c r="G1645" s="900" t="s">
        <v>2359</v>
      </c>
      <c r="I1645" s="884"/>
    </row>
    <row r="1646" spans="1:9">
      <c r="A1646" s="634"/>
      <c r="B1646" s="950" t="s">
        <v>1853</v>
      </c>
      <c r="C1646" s="951" t="str">
        <f>+VLOOKUP(B1646,[31]Resumen!$B$1:$F$65536,2,0)</f>
        <v>Transformador de Potencia Trifásico 138/23/10 kV, 9 MVA (ONAF), 1050 kVp BIL</v>
      </c>
      <c r="D1646" s="952" t="s">
        <v>3280</v>
      </c>
      <c r="E1646" s="953">
        <f>+VLOOKUP(B1646,[31]Resumen!$B$1:$F$65536,4,0)</f>
        <v>1</v>
      </c>
      <c r="F1646" s="954">
        <f>+VLOOKUP(B1646,[31]Resumen!$B$1:$F$65536,5,0)</f>
        <v>484369.18700346543</v>
      </c>
      <c r="G1646" s="900" t="s">
        <v>2359</v>
      </c>
      <c r="I1646" s="884"/>
    </row>
    <row r="1647" spans="1:9">
      <c r="A1647" s="634"/>
      <c r="B1647" s="950" t="s">
        <v>1854</v>
      </c>
      <c r="C1647" s="951" t="str">
        <f>+VLOOKUP(B1647,[31]Resumen!$B$1:$F$65536,2,0)</f>
        <v>Transformador de Potencia Trifásico 138/23/10 kV, 8 MVA (ONAF), 1050 kVp BIL</v>
      </c>
      <c r="D1647" s="952" t="s">
        <v>3280</v>
      </c>
      <c r="E1647" s="953">
        <f>+VLOOKUP(B1647,[31]Resumen!$B$1:$F$65536,4,0)</f>
        <v>1</v>
      </c>
      <c r="F1647" s="954">
        <f>+VLOOKUP(B1647,[31]Resumen!$B$1:$F$65536,5,0)</f>
        <v>451320.43116715201</v>
      </c>
      <c r="G1647" s="900" t="s">
        <v>2359</v>
      </c>
      <c r="I1647" s="884"/>
    </row>
    <row r="1648" spans="1:9">
      <c r="A1648" s="634"/>
      <c r="B1648" s="950" t="s">
        <v>1855</v>
      </c>
      <c r="C1648" s="951" t="str">
        <f>+VLOOKUP(B1648,[31]Resumen!$B$1:$F$65536,2,0)</f>
        <v>Transformador de Potencia Trifásico 138/23/10 kV, 7 MVA (ONAF), 1050 kVp BIL</v>
      </c>
      <c r="D1648" s="952" t="s">
        <v>3280</v>
      </c>
      <c r="E1648" s="953">
        <f>+VLOOKUP(B1648,[31]Resumen!$B$1:$F$65536,4,0)</f>
        <v>1</v>
      </c>
      <c r="F1648" s="954">
        <f>+VLOOKUP(B1648,[31]Resumen!$B$1:$F$65536,5,0)</f>
        <v>416571.76098252897</v>
      </c>
      <c r="G1648" s="900" t="s">
        <v>2359</v>
      </c>
      <c r="I1648" s="884"/>
    </row>
    <row r="1649" spans="1:9">
      <c r="A1649" s="634"/>
      <c r="B1649" s="950" t="s">
        <v>1856</v>
      </c>
      <c r="C1649" s="951" t="str">
        <f>+VLOOKUP(B1649,[31]Resumen!$B$1:$F$65536,2,0)</f>
        <v>Transformador de Potencia Trifásico 138/23/10 kV, 6 MVA (ONAF), 1050 kVp BIL</v>
      </c>
      <c r="D1649" s="952" t="s">
        <v>3280</v>
      </c>
      <c r="E1649" s="953">
        <f>+VLOOKUP(B1649,[31]Resumen!$B$1:$F$65536,4,0)</f>
        <v>1</v>
      </c>
      <c r="F1649" s="954">
        <f>+VLOOKUP(B1649,[31]Resumen!$B$1:$F$65536,5,0)</f>
        <v>379770.95999473752</v>
      </c>
      <c r="G1649" s="900" t="s">
        <v>2359</v>
      </c>
      <c r="I1649" s="884"/>
    </row>
    <row r="1650" spans="1:9">
      <c r="A1650" s="634"/>
      <c r="B1650" s="950" t="s">
        <v>1857</v>
      </c>
      <c r="C1650" s="951" t="str">
        <f>+VLOOKUP(B1650,[31]Resumen!$B$1:$F$65536,2,0)</f>
        <v>Transformador de Potencia Trifásico 138/23/10 kV, 5 MVA (ONAF), 1050 kVp BIL</v>
      </c>
      <c r="D1650" s="952" t="s">
        <v>3280</v>
      </c>
      <c r="E1650" s="953">
        <f>+VLOOKUP(B1650,[31]Resumen!$B$1:$F$65536,4,0)</f>
        <v>1</v>
      </c>
      <c r="F1650" s="954">
        <f>+VLOOKUP(B1650,[31]Resumen!$B$1:$F$65536,5,0)</f>
        <v>340418.38324352348</v>
      </c>
      <c r="G1650" s="900" t="s">
        <v>2359</v>
      </c>
      <c r="I1650" s="884"/>
    </row>
    <row r="1651" spans="1:9">
      <c r="A1651" s="634"/>
      <c r="B1651" s="950" t="s">
        <v>1858</v>
      </c>
      <c r="C1651" s="951" t="str">
        <f>+VLOOKUP(B1651,[31]Resumen!$B$1:$F$65536,2,0)</f>
        <v>Transformador de Potencia Trifásico 138/23/10 kV, 3 MVA (ONAF), 1050 kVp BIL</v>
      </c>
      <c r="D1651" s="952" t="s">
        <v>3280</v>
      </c>
      <c r="E1651" s="953">
        <f>+VLOOKUP(B1651,[31]Resumen!$B$1:$F$65536,4,0)</f>
        <v>1</v>
      </c>
      <c r="F1651" s="954">
        <f>+VLOOKUP(B1651,[31]Resumen!$B$1:$F$65536,5,0)</f>
        <v>297760.43960924522</v>
      </c>
      <c r="G1651" s="900" t="s">
        <v>2359</v>
      </c>
      <c r="I1651" s="884"/>
    </row>
    <row r="1652" spans="1:9">
      <c r="A1652" s="634"/>
      <c r="B1652" s="950" t="s">
        <v>1859</v>
      </c>
      <c r="C1652" s="951" t="str">
        <f>+VLOOKUP(B1652,[31]Resumen!$B$1:$F$65536,2,0)</f>
        <v>Transformador de Potencia Trifásico 138/10 kV, 100 MVA (ONAF), 1050 kVp BIL</v>
      </c>
      <c r="D1652" s="952" t="s">
        <v>3280</v>
      </c>
      <c r="E1652" s="953">
        <f>+VLOOKUP(B1652,[31]Resumen!$B$1:$F$65536,4,0)</f>
        <v>0</v>
      </c>
      <c r="F1652" s="954">
        <f>+VLOOKUP(B1652,[31]Resumen!$B$1:$F$65536,5,0)</f>
        <v>1424043.5257803404</v>
      </c>
      <c r="G1652" s="900" t="s">
        <v>2359</v>
      </c>
      <c r="I1652" s="884"/>
    </row>
    <row r="1653" spans="1:9">
      <c r="A1653" s="634"/>
      <c r="B1653" s="950" t="s">
        <v>1860</v>
      </c>
      <c r="C1653" s="951" t="str">
        <f>+VLOOKUP(B1653,[31]Resumen!$B$1:$F$65536,2,0)</f>
        <v>Transformador de Potencia Trifásico 138/10 kV, 95 MVA (ONAF), 1050 kVp BIL</v>
      </c>
      <c r="D1653" s="952" t="s">
        <v>3280</v>
      </c>
      <c r="E1653" s="953">
        <f>+VLOOKUP(B1653,[31]Resumen!$B$1:$F$65536,4,0)</f>
        <v>1</v>
      </c>
      <c r="F1653" s="954">
        <f>+VLOOKUP(B1653,[31]Resumen!$B$1:$F$65536,5,0)</f>
        <v>1398884.4846146309</v>
      </c>
      <c r="G1653" s="900" t="s">
        <v>2359</v>
      </c>
      <c r="I1653" s="884"/>
    </row>
    <row r="1654" spans="1:9">
      <c r="A1654" s="634"/>
      <c r="B1654" s="950" t="s">
        <v>1861</v>
      </c>
      <c r="C1654" s="951" t="str">
        <f>+VLOOKUP(B1654,[31]Resumen!$B$1:$F$65536,2,0)</f>
        <v>Transformador de Potencia Trifásico 138/10 kV, 90 MVA (ONAF), 1050 kVp BIL</v>
      </c>
      <c r="D1654" s="952" t="s">
        <v>3280</v>
      </c>
      <c r="E1654" s="953">
        <f>+VLOOKUP(B1654,[31]Resumen!$B$1:$F$65536,4,0)</f>
        <v>1</v>
      </c>
      <c r="F1654" s="954">
        <f>+VLOOKUP(B1654,[31]Resumen!$B$1:$F$65536,5,0)</f>
        <v>1372364.8496039284</v>
      </c>
      <c r="G1654" s="900" t="s">
        <v>2359</v>
      </c>
      <c r="I1654" s="884"/>
    </row>
    <row r="1655" spans="1:9">
      <c r="A1655" s="634"/>
      <c r="B1655" s="950" t="s">
        <v>1862</v>
      </c>
      <c r="C1655" s="951" t="str">
        <f>+VLOOKUP(B1655,[31]Resumen!$B$1:$F$65536,2,0)</f>
        <v>Transformador de Potencia Trifásico 138/10 kV, 85 MVA (ONAF), 1050 kVp BIL</v>
      </c>
      <c r="D1655" s="952" t="s">
        <v>3280</v>
      </c>
      <c r="E1655" s="953">
        <f>+VLOOKUP(B1655,[31]Resumen!$B$1:$F$65536,4,0)</f>
        <v>1</v>
      </c>
      <c r="F1655" s="954">
        <f>+VLOOKUP(B1655,[31]Resumen!$B$1:$F$65536,5,0)</f>
        <v>1344329.003906427</v>
      </c>
      <c r="G1655" s="900" t="s">
        <v>2359</v>
      </c>
      <c r="I1655" s="884"/>
    </row>
    <row r="1656" spans="1:9">
      <c r="A1656" s="634"/>
      <c r="B1656" s="950" t="s">
        <v>1863</v>
      </c>
      <c r="C1656" s="951" t="str">
        <f>+VLOOKUP(B1656,[31]Resumen!$B$1:$F$65536,2,0)</f>
        <v>Transformador de Potencia Trifásico 138/10 kV, 80 MVA (ONAF), 1050 kVp BIL</v>
      </c>
      <c r="D1656" s="952" t="s">
        <v>3280</v>
      </c>
      <c r="E1656" s="953">
        <f>+VLOOKUP(B1656,[31]Resumen!$B$1:$F$65536,4,0)</f>
        <v>1</v>
      </c>
      <c r="F1656" s="954">
        <f>+VLOOKUP(B1656,[31]Resumen!$B$1:$F$65536,5,0)</f>
        <v>1314593.0048027029</v>
      </c>
      <c r="G1656" s="900" t="s">
        <v>2359</v>
      </c>
      <c r="I1656" s="884"/>
    </row>
    <row r="1657" spans="1:9">
      <c r="A1657" s="634"/>
      <c r="B1657" s="950" t="s">
        <v>1864</v>
      </c>
      <c r="C1657" s="951" t="str">
        <f>+VLOOKUP(B1657,[31]Resumen!$B$1:$F$65536,2,0)</f>
        <v>Transformador de Potencia Trifásico 138/10 kV, 75 MVA (ONAF), 1050 kVp BIL</v>
      </c>
      <c r="D1657" s="952" t="s">
        <v>3280</v>
      </c>
      <c r="E1657" s="953">
        <f>+VLOOKUP(B1657,[31]Resumen!$B$1:$F$65536,4,0)</f>
        <v>1</v>
      </c>
      <c r="F1657" s="954">
        <f>+VLOOKUP(B1657,[31]Resumen!$B$1:$F$65536,5,0)</f>
        <v>1282937.2624788443</v>
      </c>
      <c r="G1657" s="900" t="s">
        <v>2359</v>
      </c>
      <c r="I1657" s="884"/>
    </row>
    <row r="1658" spans="1:9">
      <c r="A1658" s="634"/>
      <c r="B1658" s="950" t="s">
        <v>1865</v>
      </c>
      <c r="C1658" s="951" t="str">
        <f>+VLOOKUP(B1658,[31]Resumen!$B$1:$F$65536,2,0)</f>
        <v>Transformador de Potencia Trifásico 138/10 kV, 70 MVA (ONAF), 1050 kVp BIL</v>
      </c>
      <c r="D1658" s="952" t="s">
        <v>3280</v>
      </c>
      <c r="E1658" s="953">
        <f>+VLOOKUP(B1658,[31]Resumen!$B$1:$F$65536,4,0)</f>
        <v>1</v>
      </c>
      <c r="F1658" s="954">
        <f>+VLOOKUP(B1658,[31]Resumen!$B$1:$F$65536,5,0)</f>
        <v>1249096.6890743417</v>
      </c>
      <c r="G1658" s="900" t="s">
        <v>2359</v>
      </c>
      <c r="I1658" s="884"/>
    </row>
    <row r="1659" spans="1:9">
      <c r="A1659" s="634"/>
      <c r="B1659" s="950" t="s">
        <v>1866</v>
      </c>
      <c r="C1659" s="951" t="str">
        <f>+VLOOKUP(B1659,[31]Resumen!$B$1:$F$65536,2,0)</f>
        <v>Transformador de Potencia Trifásico 138/10 kV, 65 MVA (ONAF), 1050 kVp BIL</v>
      </c>
      <c r="D1659" s="952" t="s">
        <v>3280</v>
      </c>
      <c r="E1659" s="953">
        <f>+VLOOKUP(B1659,[31]Resumen!$B$1:$F$65536,4,0)</f>
        <v>1</v>
      </c>
      <c r="F1659" s="954">
        <f>+VLOOKUP(B1659,[31]Resumen!$B$1:$F$65536,5,0)</f>
        <v>1212747.1906772323</v>
      </c>
      <c r="G1659" s="900" t="s">
        <v>2359</v>
      </c>
      <c r="I1659" s="884"/>
    </row>
    <row r="1660" spans="1:9">
      <c r="A1660" s="634"/>
      <c r="B1660" s="950" t="s">
        <v>1867</v>
      </c>
      <c r="C1660" s="951" t="str">
        <f>+VLOOKUP(B1660,[31]Resumen!$B$1:$F$65536,2,0)</f>
        <v>Transformador de Potencia Trifásico 138/10 kV, 60 MVA (ONAF), 1050 kVp BIL</v>
      </c>
      <c r="D1660" s="952" t="s">
        <v>3280</v>
      </c>
      <c r="E1660" s="953">
        <f>+VLOOKUP(B1660,[31]Resumen!$B$1:$F$65536,4,0)</f>
        <v>1</v>
      </c>
      <c r="F1660" s="954">
        <f>+VLOOKUP(B1660,[31]Resumen!$B$1:$F$65536,5,0)</f>
        <v>1173486.7415012077</v>
      </c>
      <c r="G1660" s="900" t="s">
        <v>2359</v>
      </c>
      <c r="I1660" s="884"/>
    </row>
    <row r="1661" spans="1:9">
      <c r="A1661" s="634"/>
      <c r="B1661" s="950" t="s">
        <v>1868</v>
      </c>
      <c r="C1661" s="951" t="str">
        <f>+VLOOKUP(B1661,[31]Resumen!$B$1:$F$65536,2,0)</f>
        <v>Transformador de Potencia Trifásico 138/10 kV, 55 MVA (ONAF), 1050 kVp BIL</v>
      </c>
      <c r="D1661" s="952" t="s">
        <v>3280</v>
      </c>
      <c r="E1661" s="953">
        <f>+VLOOKUP(B1661,[31]Resumen!$B$1:$F$65536,4,0)</f>
        <v>1</v>
      </c>
      <c r="F1661" s="954">
        <f>+VLOOKUP(B1661,[31]Resumen!$B$1:$F$65536,5,0)</f>
        <v>1130808.2034641104</v>
      </c>
      <c r="G1661" s="900" t="s">
        <v>2359</v>
      </c>
      <c r="I1661" s="884"/>
    </row>
    <row r="1662" spans="1:9">
      <c r="A1662" s="634"/>
      <c r="B1662" s="950" t="s">
        <v>1869</v>
      </c>
      <c r="C1662" s="951" t="str">
        <f>+VLOOKUP(B1662,[31]Resumen!$B$1:$F$65536,2,0)</f>
        <v>Transformador de Potencia Trifásico 138/10 kV, 50 MVA (ONAF), 1050 kVp BIL</v>
      </c>
      <c r="D1662" s="952" t="s">
        <v>3280</v>
      </c>
      <c r="E1662" s="953">
        <f>+VLOOKUP(B1662,[31]Resumen!$B$1:$F$65536,4,0)</f>
        <v>1</v>
      </c>
      <c r="F1662" s="954">
        <f>+VLOOKUP(B1662,[31]Resumen!$B$1:$F$65536,5,0)</f>
        <v>1084059.1543761236</v>
      </c>
      <c r="G1662" s="900" t="s">
        <v>2359</v>
      </c>
      <c r="I1662" s="884"/>
    </row>
    <row r="1663" spans="1:9">
      <c r="A1663" s="634"/>
      <c r="B1663" s="950" t="s">
        <v>1870</v>
      </c>
      <c r="C1663" s="951" t="str">
        <f>+VLOOKUP(B1663,[31]Resumen!$B$1:$F$65536,2,0)</f>
        <v>Transformador de Potencia Trifásico 138/10 kV, 45 MVA (ONAF), 1050 kVp BIL</v>
      </c>
      <c r="D1663" s="952" t="s">
        <v>3280</v>
      </c>
      <c r="E1663" s="953">
        <f>+VLOOKUP(B1663,[31]Resumen!$B$1:$F$65536,4,0)</f>
        <v>1</v>
      </c>
      <c r="F1663" s="954">
        <f>+VLOOKUP(B1663,[31]Resumen!$B$1:$F$65536,5,0)</f>
        <v>1032380.478199712</v>
      </c>
      <c r="G1663" s="900" t="s">
        <v>2359</v>
      </c>
      <c r="I1663" s="884"/>
    </row>
    <row r="1664" spans="1:9">
      <c r="A1664" s="634"/>
      <c r="B1664" s="950" t="s">
        <v>1871</v>
      </c>
      <c r="C1664" s="951" t="str">
        <f>+VLOOKUP(B1664,[31]Resumen!$B$1:$F$65536,2,0)</f>
        <v>Transformador de Potencia Trifásico 138/10 kV, 40 MVA (ONAF), 1050 kVp BIL</v>
      </c>
      <c r="D1664" s="952" t="s">
        <v>3280</v>
      </c>
      <c r="E1664" s="953">
        <f>+VLOOKUP(B1664,[31]Resumen!$B$1:$F$65536,4,0)</f>
        <v>1</v>
      </c>
      <c r="F1664" s="954">
        <f>+VLOOKUP(B1664,[31]Resumen!$B$1:$F$65536,5,0)</f>
        <v>974608.63339848653</v>
      </c>
      <c r="G1664" s="900" t="s">
        <v>2359</v>
      </c>
      <c r="I1664" s="884"/>
    </row>
    <row r="1665" spans="1:9">
      <c r="A1665" s="634"/>
      <c r="B1665" s="950" t="s">
        <v>1872</v>
      </c>
      <c r="C1665" s="951" t="str">
        <f>+VLOOKUP(B1665,[31]Resumen!$B$1:$F$65536,2,0)</f>
        <v>Transformador de Potencia Trifásico 138/10 kV, 35 MVA (ONAF), 1050 kVp BIL</v>
      </c>
      <c r="D1665" s="952" t="s">
        <v>3280</v>
      </c>
      <c r="E1665" s="953">
        <f>+VLOOKUP(B1665,[31]Resumen!$B$1:$F$65536,4,0)</f>
        <v>1</v>
      </c>
      <c r="F1665" s="954">
        <f>+VLOOKUP(B1665,[31]Resumen!$B$1:$F$65536,5,0)</f>
        <v>909112.3176701247</v>
      </c>
      <c r="G1665" s="900" t="s">
        <v>2359</v>
      </c>
      <c r="I1665" s="884"/>
    </row>
    <row r="1666" spans="1:9">
      <c r="A1666" s="634"/>
      <c r="B1666" s="950" t="s">
        <v>1873</v>
      </c>
      <c r="C1666" s="951" t="str">
        <f>+VLOOKUP(B1666,[31]Resumen!$B$1:$F$65536,2,0)</f>
        <v>Transformador de Potencia Trifásico 138/10 kV, 30 MVA (ONAF), 1050 kVp BIL</v>
      </c>
      <c r="D1666" s="952" t="s">
        <v>3280</v>
      </c>
      <c r="E1666" s="953">
        <f>+VLOOKUP(B1666,[31]Resumen!$B$1:$F$65536,4,0)</f>
        <v>1</v>
      </c>
      <c r="F1666" s="954">
        <f>+VLOOKUP(B1666,[31]Resumen!$B$1:$F$65536,5,0)</f>
        <v>833502.37009699107</v>
      </c>
      <c r="G1666" s="900" t="s">
        <v>2359</v>
      </c>
      <c r="I1666" s="884"/>
    </row>
    <row r="1667" spans="1:9">
      <c r="A1667" s="634"/>
      <c r="B1667" s="950" t="s">
        <v>1874</v>
      </c>
      <c r="C1667" s="951" t="str">
        <f>+VLOOKUP(B1667,[31]Resumen!$B$1:$F$65536,2,0)</f>
        <v>Transformador de Potencia Trifásico 138/10 kV, 25 MVA (ONAF), 1050 kVp BIL</v>
      </c>
      <c r="D1667" s="952" t="s">
        <v>3280</v>
      </c>
      <c r="E1667" s="953">
        <f>+VLOOKUP(B1667,[31]Resumen!$B$1:$F$65536,4,0)</f>
        <v>1</v>
      </c>
      <c r="F1667" s="954">
        <f>+VLOOKUP(B1667,[31]Resumen!$B$1:$F$65536,5,0)</f>
        <v>744074.78297190671</v>
      </c>
      <c r="G1667" s="900" t="s">
        <v>2359</v>
      </c>
      <c r="I1667" s="884"/>
    </row>
    <row r="1668" spans="1:9">
      <c r="A1668" s="634"/>
      <c r="B1668" s="950" t="s">
        <v>1875</v>
      </c>
      <c r="C1668" s="951" t="str">
        <f>+VLOOKUP(B1668,[31]Resumen!$B$1:$F$65536,2,0)</f>
        <v>Transformador de Potencia Trifásico 138/10 kV, 20 MVA (ONAF), 1050 kVp BIL</v>
      </c>
      <c r="D1668" s="952" t="s">
        <v>3280</v>
      </c>
      <c r="E1668" s="953">
        <f>+VLOOKUP(B1668,[31]Resumen!$B$1:$F$65536,4,0)</f>
        <v>1</v>
      </c>
      <c r="F1668" s="954">
        <f>+VLOOKUP(B1668,[31]Resumen!$B$1:$F$65536,5,0)</f>
        <v>634624.26199426991</v>
      </c>
      <c r="G1668" s="900" t="s">
        <v>2359</v>
      </c>
      <c r="I1668" s="884"/>
    </row>
    <row r="1669" spans="1:9">
      <c r="A1669" s="634"/>
      <c r="B1669" s="950" t="s">
        <v>1876</v>
      </c>
      <c r="C1669" s="951" t="str">
        <f>+VLOOKUP(B1669,[31]Resumen!$B$1:$F$65536,2,0)</f>
        <v>Transformador de Potencia Trifásico 138/10 kV, 15 MVA (ONAF), 1050 kVp BIL</v>
      </c>
      <c r="D1669" s="952" t="s">
        <v>3280</v>
      </c>
      <c r="E1669" s="953">
        <f>+VLOOKUP(B1669,[31]Resumen!$B$1:$F$65536,4,0)</f>
        <v>1</v>
      </c>
      <c r="F1669" s="954">
        <f>+VLOOKUP(B1669,[31]Resumen!$B$1:$F$65536,5,0)</f>
        <v>545666.87726651994</v>
      </c>
      <c r="G1669" s="900" t="s">
        <v>2359</v>
      </c>
      <c r="I1669" s="884"/>
    </row>
    <row r="1670" spans="1:9">
      <c r="A1670" s="634"/>
      <c r="B1670" s="950" t="s">
        <v>1877</v>
      </c>
      <c r="C1670" s="951" t="str">
        <f>+VLOOKUP(B1670,[31]Resumen!$B$1:$F$65536,2,0)</f>
        <v>Transformador de Potencia Trifásico 138/10 kV, 10 MVA (ONAF), 1050 kVp BIL</v>
      </c>
      <c r="D1670" s="952" t="s">
        <v>3280</v>
      </c>
      <c r="E1670" s="953">
        <f>+VLOOKUP(B1670,[31]Resumen!$B$1:$F$65536,4,0)</f>
        <v>1</v>
      </c>
      <c r="F1670" s="954">
        <f>+VLOOKUP(B1670,[31]Resumen!$B$1:$F$65536,5,0)</f>
        <v>427831.5784264665</v>
      </c>
      <c r="G1670" s="900" t="s">
        <v>2359</v>
      </c>
      <c r="I1670" s="884"/>
    </row>
    <row r="1671" spans="1:9">
      <c r="A1671" s="634"/>
      <c r="B1671" s="950" t="s">
        <v>1878</v>
      </c>
      <c r="C1671" s="951" t="str">
        <f>+VLOOKUP(B1671,[31]Resumen!$B$1:$F$65536,2,0)</f>
        <v>Transformador de Potencia Trifásico 138/10 kV, 9 MVA (ONAF), 1050 kVp BIL</v>
      </c>
      <c r="D1671" s="952" t="s">
        <v>3280</v>
      </c>
      <c r="E1671" s="953">
        <f>+VLOOKUP(B1671,[31]Resumen!$B$1:$F$65536,4,0)</f>
        <v>1</v>
      </c>
      <c r="F1671" s="954">
        <f>+VLOOKUP(B1671,[31]Resumen!$B$1:$F$65536,5,0)</f>
        <v>401622.78422370681</v>
      </c>
      <c r="G1671" s="900" t="s">
        <v>2359</v>
      </c>
      <c r="I1671" s="884"/>
    </row>
    <row r="1672" spans="1:9">
      <c r="A1672" s="634"/>
      <c r="B1672" s="950" t="s">
        <v>1879</v>
      </c>
      <c r="C1672" s="951" t="str">
        <f>+VLOOKUP(B1672,[31]Resumen!$B$1:$F$65536,2,0)</f>
        <v>Transformador de Potencia Trifásico 138/10 kV, 8 MVA (ONAF), 1050 kVp BIL</v>
      </c>
      <c r="D1672" s="952" t="s">
        <v>3280</v>
      </c>
      <c r="E1672" s="953">
        <f>+VLOOKUP(B1672,[31]Resumen!$B$1:$F$65536,4,0)</f>
        <v>1</v>
      </c>
      <c r="F1672" s="954">
        <f>+VLOOKUP(B1672,[31]Resumen!$B$1:$F$65536,5,0)</f>
        <v>374219.85750943027</v>
      </c>
      <c r="G1672" s="900" t="s">
        <v>2359</v>
      </c>
      <c r="I1672" s="884"/>
    </row>
    <row r="1673" spans="1:9">
      <c r="A1673" s="634"/>
      <c r="B1673" s="950" t="s">
        <v>1880</v>
      </c>
      <c r="C1673" s="951" t="str">
        <f>+VLOOKUP(B1673,[31]Resumen!$B$1:$F$65536,2,0)</f>
        <v>Transformador de Potencia Trifásico 138/10 kV, 7 MVA (ONAF), 1050 kVp BIL</v>
      </c>
      <c r="D1673" s="952" t="s">
        <v>3280</v>
      </c>
      <c r="E1673" s="953">
        <f>+VLOOKUP(B1673,[31]Resumen!$B$1:$F$65536,4,0)</f>
        <v>1</v>
      </c>
      <c r="F1673" s="954">
        <f>+VLOOKUP(B1673,[31]Resumen!$B$1:$F$65536,5,0)</f>
        <v>345407.41848134698</v>
      </c>
      <c r="G1673" s="900" t="s">
        <v>2359</v>
      </c>
      <c r="I1673" s="884"/>
    </row>
    <row r="1674" spans="1:9">
      <c r="A1674" s="634"/>
      <c r="B1674" s="950" t="s">
        <v>1881</v>
      </c>
      <c r="C1674" s="951" t="str">
        <f>+VLOOKUP(B1674,[31]Resumen!$B$1:$F$65536,2,0)</f>
        <v>Transformador de Potencia Trifásico 138/10 kV, 6 MVA (ONAF), 1050 kVp BIL</v>
      </c>
      <c r="D1674" s="952" t="s">
        <v>3280</v>
      </c>
      <c r="E1674" s="953">
        <f>+VLOOKUP(B1674,[31]Resumen!$B$1:$F$65536,4,0)</f>
        <v>1</v>
      </c>
      <c r="F1674" s="954">
        <f>+VLOOKUP(B1674,[31]Resumen!$B$1:$F$65536,5,0)</f>
        <v>314893.42099563655</v>
      </c>
      <c r="G1674" s="900" t="s">
        <v>2359</v>
      </c>
      <c r="I1674" s="884"/>
    </row>
    <row r="1675" spans="1:9">
      <c r="A1675" s="634"/>
      <c r="B1675" s="950" t="s">
        <v>1882</v>
      </c>
      <c r="C1675" s="951" t="str">
        <f>+VLOOKUP(B1675,[31]Resumen!$B$1:$F$65536,2,0)</f>
        <v>Transformador de Potencia Trifásico 138/10 kV, 5 MVA (ONAF), 1050 kVp BIL</v>
      </c>
      <c r="D1675" s="952" t="s">
        <v>3280</v>
      </c>
      <c r="E1675" s="953">
        <f>+VLOOKUP(B1675,[31]Resumen!$B$1:$F$65536,4,0)</f>
        <v>1</v>
      </c>
      <c r="F1675" s="954">
        <f>+VLOOKUP(B1675,[31]Resumen!$B$1:$F$65536,5,0)</f>
        <v>282263.57610608824</v>
      </c>
      <c r="G1675" s="900" t="s">
        <v>2359</v>
      </c>
      <c r="I1675" s="884"/>
    </row>
    <row r="1676" spans="1:9">
      <c r="A1676" s="634"/>
      <c r="B1676" s="950" t="s">
        <v>1883</v>
      </c>
      <c r="C1676" s="951" t="str">
        <f>+VLOOKUP(B1676,[31]Resumen!$B$1:$F$65536,2,0)</f>
        <v>Transformador de Potencia Trifásico 138/10 kV, 3 MVA (ONAF), 1050 kVp BIL</v>
      </c>
      <c r="D1676" s="952" t="s">
        <v>3280</v>
      </c>
      <c r="E1676" s="953">
        <f>+VLOOKUP(B1676,[31]Resumen!$B$1:$F$65536,4,0)</f>
        <v>1</v>
      </c>
      <c r="F1676" s="954">
        <f>+VLOOKUP(B1676,[31]Resumen!$B$1:$F$65536,5,0)</f>
        <v>246893.03117599917</v>
      </c>
      <c r="G1676" s="900" t="s">
        <v>2359</v>
      </c>
      <c r="I1676" s="884"/>
    </row>
    <row r="1677" spans="1:9">
      <c r="A1677" s="634"/>
      <c r="B1677" s="950" t="s">
        <v>1884</v>
      </c>
      <c r="C1677" s="951" t="str">
        <f>+VLOOKUP(B1677,[31]Resumen!$B$1:$F$65536,2,0)</f>
        <v>Transformador de Potencia Trifásico 138/23 kV, 100 MVA (ONAF), 1050 kVp BIL</v>
      </c>
      <c r="D1677" s="952" t="s">
        <v>3280</v>
      </c>
      <c r="E1677" s="953">
        <f>+VLOOKUP(B1677,[31]Resumen!$B$1:$F$65536,4,0)</f>
        <v>0</v>
      </c>
      <c r="F1677" s="954">
        <f>+VLOOKUP(B1677,[31]Resumen!$B$1:$F$65536,5,0)</f>
        <v>1431199.5233973272</v>
      </c>
      <c r="G1677" s="900" t="s">
        <v>2359</v>
      </c>
      <c r="I1677" s="884"/>
    </row>
    <row r="1678" spans="1:9">
      <c r="A1678" s="634"/>
      <c r="B1678" s="950" t="s">
        <v>1885</v>
      </c>
      <c r="C1678" s="951" t="str">
        <f>+VLOOKUP(B1678,[31]Resumen!$B$1:$F$65536,2,0)</f>
        <v>Transformador de Potencia Trifásico 138/23 kV, 95 MVA (ONAF), 1050 kVp BIL</v>
      </c>
      <c r="D1678" s="952" t="s">
        <v>3280</v>
      </c>
      <c r="E1678" s="953">
        <f>+VLOOKUP(B1678,[31]Resumen!$B$1:$F$65536,4,0)</f>
        <v>1</v>
      </c>
      <c r="F1678" s="954">
        <f>+VLOOKUP(B1678,[31]Resumen!$B$1:$F$65536,5,0)</f>
        <v>1405914.0548890764</v>
      </c>
      <c r="G1678" s="900" t="s">
        <v>2359</v>
      </c>
      <c r="I1678" s="884"/>
    </row>
    <row r="1679" spans="1:9">
      <c r="A1679" s="634"/>
      <c r="B1679" s="950" t="s">
        <v>1886</v>
      </c>
      <c r="C1679" s="951" t="str">
        <f>+VLOOKUP(B1679,[31]Resumen!$B$1:$F$65536,2,0)</f>
        <v>Transformador de Potencia Trifásico 138/23 kV, 90 MVA (ONAF), 1050 kVp BIL</v>
      </c>
      <c r="D1679" s="952" t="s">
        <v>3280</v>
      </c>
      <c r="E1679" s="953">
        <f>+VLOOKUP(B1679,[31]Resumen!$B$1:$F$65536,4,0)</f>
        <v>1</v>
      </c>
      <c r="F1679" s="954">
        <f>+VLOOKUP(B1679,[31]Resumen!$B$1:$F$65536,5,0)</f>
        <v>1379261.1553808325</v>
      </c>
      <c r="G1679" s="900" t="s">
        <v>2359</v>
      </c>
      <c r="I1679" s="884"/>
    </row>
    <row r="1680" spans="1:9">
      <c r="A1680" s="634"/>
      <c r="B1680" s="950" t="s">
        <v>1887</v>
      </c>
      <c r="C1680" s="951" t="str">
        <f>+VLOOKUP(B1680,[31]Resumen!$B$1:$F$65536,2,0)</f>
        <v>Transformador de Potencia Trifásico 138/23 kV, 85 MVA (ONAF), 1050 kVp BIL</v>
      </c>
      <c r="D1680" s="952" t="s">
        <v>3280</v>
      </c>
      <c r="E1680" s="953">
        <f>+VLOOKUP(B1680,[31]Resumen!$B$1:$F$65536,4,0)</f>
        <v>1</v>
      </c>
      <c r="F1680" s="954">
        <f>+VLOOKUP(B1680,[31]Resumen!$B$1:$F$65536,5,0)</f>
        <v>1351084.4260366098</v>
      </c>
      <c r="G1680" s="900" t="s">
        <v>2359</v>
      </c>
      <c r="I1680" s="884"/>
    </row>
    <row r="1681" spans="1:9">
      <c r="A1681" s="634"/>
      <c r="B1681" s="950" t="s">
        <v>1888</v>
      </c>
      <c r="C1681" s="951" t="str">
        <f>+VLOOKUP(B1681,[31]Resumen!$B$1:$F$65536,2,0)</f>
        <v>Transformador de Potencia Trifásico 138/23 kV, 80 MVA (ONAF), 1050 kVp BIL</v>
      </c>
      <c r="D1681" s="952" t="s">
        <v>3280</v>
      </c>
      <c r="E1681" s="953">
        <f>+VLOOKUP(B1681,[31]Resumen!$B$1:$F$65536,4,0)</f>
        <v>1</v>
      </c>
      <c r="F1681" s="954">
        <f>+VLOOKUP(B1681,[31]Resumen!$B$1:$F$65536,5,0)</f>
        <v>1321198.9998017114</v>
      </c>
      <c r="G1681" s="900" t="s">
        <v>2359</v>
      </c>
      <c r="I1681" s="884"/>
    </row>
    <row r="1682" spans="1:9">
      <c r="A1682" s="634"/>
      <c r="B1682" s="950" t="s">
        <v>1889</v>
      </c>
      <c r="C1682" s="951" t="str">
        <f>+VLOOKUP(B1682,[31]Resumen!$B$1:$F$65536,2,0)</f>
        <v>Transformador de Potencia Trifásico 138/23 kV, 75 MVA (ONAF), 1050 kVp BIL</v>
      </c>
      <c r="D1682" s="952" t="s">
        <v>3280</v>
      </c>
      <c r="E1682" s="953">
        <f>+VLOOKUP(B1682,[31]Resumen!$B$1:$F$65536,4,0)</f>
        <v>1</v>
      </c>
      <c r="F1682" s="954">
        <f>+VLOOKUP(B1682,[31]Resumen!$B$1:$F$65536,5,0)</f>
        <v>1289384.1833958235</v>
      </c>
      <c r="G1682" s="900" t="s">
        <v>2359</v>
      </c>
      <c r="I1682" s="884"/>
    </row>
    <row r="1683" spans="1:9">
      <c r="A1683" s="634"/>
      <c r="B1683" s="950" t="s">
        <v>1890</v>
      </c>
      <c r="C1683" s="951" t="str">
        <f>+VLOOKUP(B1683,[31]Resumen!$B$1:$F$65536,2,0)</f>
        <v>Transformador de Potencia Trifásico 138/23 kV, 70 MVA (ONAF), 1050 kVp BIL</v>
      </c>
      <c r="D1683" s="952" t="s">
        <v>3280</v>
      </c>
      <c r="E1683" s="953">
        <f>+VLOOKUP(B1683,[31]Resumen!$B$1:$F$65536,4,0)</f>
        <v>1</v>
      </c>
      <c r="F1683" s="954">
        <f>+VLOOKUP(B1683,[31]Resumen!$B$1:$F$65536,5,0)</f>
        <v>1255373.556858635</v>
      </c>
      <c r="G1683" s="900" t="s">
        <v>2359</v>
      </c>
      <c r="I1683" s="884"/>
    </row>
    <row r="1684" spans="1:9">
      <c r="A1684" s="634"/>
      <c r="B1684" s="950" t="s">
        <v>1891</v>
      </c>
      <c r="C1684" s="951" t="str">
        <f>+VLOOKUP(B1684,[31]Resumen!$B$1:$F$65536,2,0)</f>
        <v>Transformador de Potencia Trifásico 138/23 kV, 65 MVA (ONAF), 1050 kVp BIL</v>
      </c>
      <c r="D1684" s="952" t="s">
        <v>3280</v>
      </c>
      <c r="E1684" s="953">
        <f>+VLOOKUP(B1684,[31]Resumen!$B$1:$F$65536,4,0)</f>
        <v>1</v>
      </c>
      <c r="F1684" s="954">
        <f>+VLOOKUP(B1684,[31]Resumen!$B$1:$F$65536,5,0)</f>
        <v>1218841.39766556</v>
      </c>
      <c r="G1684" s="900" t="s">
        <v>2359</v>
      </c>
      <c r="I1684" s="884"/>
    </row>
    <row r="1685" spans="1:9">
      <c r="A1685" s="634"/>
      <c r="B1685" s="950" t="s">
        <v>1892</v>
      </c>
      <c r="C1685" s="951" t="str">
        <f>+VLOOKUP(B1685,[31]Resumen!$B$1:$F$65536,2,0)</f>
        <v>Transformador de Potencia Trifásico 138/23 kV, 60 MVA (ONAF), 1050 kVp BIL</v>
      </c>
      <c r="D1685" s="952" t="s">
        <v>3280</v>
      </c>
      <c r="E1685" s="953">
        <f>+VLOOKUP(B1685,[31]Resumen!$B$1:$F$65536,4,0)</f>
        <v>1</v>
      </c>
      <c r="F1685" s="954">
        <f>+VLOOKUP(B1685,[31]Resumen!$B$1:$F$65536,5,0)</f>
        <v>1179383.6598002086</v>
      </c>
      <c r="G1685" s="900" t="s">
        <v>2359</v>
      </c>
      <c r="I1685" s="884"/>
    </row>
    <row r="1686" spans="1:9">
      <c r="A1686" s="634"/>
      <c r="B1686" s="950" t="s">
        <v>1893</v>
      </c>
      <c r="C1686" s="951" t="str">
        <f>+VLOOKUP(B1686,[31]Resumen!$B$1:$F$65536,2,0)</f>
        <v>Transformador de Potencia Trifásico 138/23 kV, 55 MVA (ONAF), 1050 kVp BIL</v>
      </c>
      <c r="D1686" s="952" t="s">
        <v>3280</v>
      </c>
      <c r="E1686" s="953">
        <f>+VLOOKUP(B1686,[31]Resumen!$B$1:$F$65536,4,0)</f>
        <v>1</v>
      </c>
      <c r="F1686" s="954">
        <f>+VLOOKUP(B1686,[31]Resumen!$B$1:$F$65536,5,0)</f>
        <v>1136490.6567478497</v>
      </c>
      <c r="G1686" s="900" t="s">
        <v>2359</v>
      </c>
      <c r="I1686" s="884"/>
    </row>
    <row r="1687" spans="1:9">
      <c r="A1687" s="634"/>
      <c r="B1687" s="950" t="s">
        <v>1894</v>
      </c>
      <c r="C1687" s="951" t="str">
        <f>+VLOOKUP(B1687,[31]Resumen!$B$1:$F$65536,2,0)</f>
        <v>Transformador de Potencia Trifásico 138/23 kV, 50 MVA (ONAF), 1050 kVp BIL</v>
      </c>
      <c r="D1687" s="952" t="s">
        <v>3280</v>
      </c>
      <c r="E1687" s="953">
        <f>+VLOOKUP(B1687,[31]Resumen!$B$1:$F$65536,4,0)</f>
        <v>1</v>
      </c>
      <c r="F1687" s="954">
        <f>+VLOOKUP(B1687,[31]Resumen!$B$1:$F$65536,5,0)</f>
        <v>1089506.6878151996</v>
      </c>
      <c r="G1687" s="900" t="s">
        <v>2359</v>
      </c>
      <c r="I1687" s="884"/>
    </row>
    <row r="1688" spans="1:9">
      <c r="A1688" s="634"/>
      <c r="B1688" s="950" t="s">
        <v>1895</v>
      </c>
      <c r="C1688" s="951" t="str">
        <f>+VLOOKUP(B1688,[31]Resumen!$B$1:$F$65536,2,0)</f>
        <v>Transformador de Potencia Trifásico 138/23 kV, 45 MVA (ONAF), 1050 kVp BIL</v>
      </c>
      <c r="D1688" s="952" t="s">
        <v>3280</v>
      </c>
      <c r="E1688" s="953">
        <f>+VLOOKUP(B1688,[31]Resumen!$B$1:$F$65536,4,0)</f>
        <v>1</v>
      </c>
      <c r="F1688" s="954">
        <f>+VLOOKUP(B1688,[31]Resumen!$B$1:$F$65536,5,0)</f>
        <v>1037568.3197987055</v>
      </c>
      <c r="G1688" s="900" t="s">
        <v>2359</v>
      </c>
      <c r="I1688" s="884"/>
    </row>
    <row r="1689" spans="1:9">
      <c r="A1689" s="634"/>
      <c r="B1689" s="950" t="s">
        <v>1896</v>
      </c>
      <c r="C1689" s="951" t="str">
        <f>+VLOOKUP(B1689,[31]Resumen!$B$1:$F$65536,2,0)</f>
        <v>Transformador de Potencia Trifásico 138/23 kV, 40 MVA (ONAF), 1050 kVp BIL</v>
      </c>
      <c r="D1689" s="952" t="s">
        <v>3280</v>
      </c>
      <c r="E1689" s="953">
        <f>+VLOOKUP(B1689,[31]Resumen!$B$1:$F$65536,4,0)</f>
        <v>1</v>
      </c>
      <c r="F1689" s="954">
        <f>+VLOOKUP(B1689,[31]Resumen!$B$1:$F$65536,5,0)</f>
        <v>979506.16421958443</v>
      </c>
      <c r="G1689" s="900" t="s">
        <v>2359</v>
      </c>
      <c r="I1689" s="884"/>
    </row>
    <row r="1690" spans="1:9">
      <c r="A1690" s="634"/>
      <c r="B1690" s="950" t="s">
        <v>1897</v>
      </c>
      <c r="C1690" s="951" t="str">
        <f>+VLOOKUP(B1690,[31]Resumen!$B$1:$F$65536,2,0)</f>
        <v>Transformador de Potencia Trifásico 138/23 kV, 35 MVA (ONAF), 1050 kVp BIL</v>
      </c>
      <c r="D1690" s="952" t="s">
        <v>3280</v>
      </c>
      <c r="E1690" s="953">
        <f>+VLOOKUP(B1690,[31]Resumen!$B$1:$F$65536,4,0)</f>
        <v>1</v>
      </c>
      <c r="F1690" s="954">
        <f>+VLOOKUP(B1690,[31]Resumen!$B$1:$F$65536,5,0)</f>
        <v>913680.72127650725</v>
      </c>
      <c r="G1690" s="900" t="s">
        <v>2359</v>
      </c>
      <c r="I1690" s="884"/>
    </row>
    <row r="1691" spans="1:9">
      <c r="A1691" s="634"/>
      <c r="B1691" s="950" t="s">
        <v>1898</v>
      </c>
      <c r="C1691" s="951" t="str">
        <f>+VLOOKUP(B1691,[31]Resumen!$B$1:$F$65536,2,0)</f>
        <v>Transformador de Potencia Trifásico 138/23 kV, 30 MVA (ONAF), 1050 kVp BIL</v>
      </c>
      <c r="D1691" s="952" t="s">
        <v>3280</v>
      </c>
      <c r="E1691" s="953">
        <f>+VLOOKUP(B1691,[31]Resumen!$B$1:$F$65536,4,0)</f>
        <v>1</v>
      </c>
      <c r="F1691" s="954">
        <f>+VLOOKUP(B1691,[31]Resumen!$B$1:$F$65536,5,0)</f>
        <v>837690.82421808143</v>
      </c>
      <c r="G1691" s="900" t="s">
        <v>2359</v>
      </c>
      <c r="I1691" s="884"/>
    </row>
    <row r="1692" spans="1:9">
      <c r="A1692" s="634"/>
      <c r="B1692" s="950" t="s">
        <v>1899</v>
      </c>
      <c r="C1692" s="951" t="str">
        <f>+VLOOKUP(B1692,[31]Resumen!$B$1:$F$65536,2,0)</f>
        <v>Transformador de Potencia Trifásico 138/23 kV, 25 MVA (ONAF), 1050 kVp BIL</v>
      </c>
      <c r="D1692" s="952" t="s">
        <v>3280</v>
      </c>
      <c r="E1692" s="953">
        <f>+VLOOKUP(B1692,[31]Resumen!$B$1:$F$65536,4,0)</f>
        <v>1</v>
      </c>
      <c r="F1692" s="954">
        <f>+VLOOKUP(B1692,[31]Resumen!$B$1:$F$65536,5,0)</f>
        <v>747813.85223307216</v>
      </c>
      <c r="G1692" s="900" t="s">
        <v>2359</v>
      </c>
      <c r="I1692" s="884"/>
    </row>
    <row r="1693" spans="1:9">
      <c r="A1693" s="634"/>
      <c r="B1693" s="950" t="s">
        <v>1900</v>
      </c>
      <c r="C1693" s="951" t="str">
        <f>+VLOOKUP(B1693,[31]Resumen!$B$1:$F$65536,2,0)</f>
        <v>Transformador de Potencia Trifásico 138/23 kV, 20 MVA (ONAF), 1050 kVp BIL</v>
      </c>
      <c r="D1693" s="952" t="s">
        <v>3280</v>
      </c>
      <c r="E1693" s="953">
        <f>+VLOOKUP(B1693,[31]Resumen!$B$1:$F$65536,4,0)</f>
        <v>1</v>
      </c>
      <c r="F1693" s="954">
        <f>+VLOOKUP(B1693,[31]Resumen!$B$1:$F$65536,5,0)</f>
        <v>637813.32863745722</v>
      </c>
      <c r="G1693" s="900" t="s">
        <v>2359</v>
      </c>
      <c r="I1693" s="884"/>
    </row>
    <row r="1694" spans="1:9">
      <c r="A1694" s="634"/>
      <c r="B1694" s="950" t="s">
        <v>1901</v>
      </c>
      <c r="C1694" s="951" t="str">
        <f>+VLOOKUP(B1694,[31]Resumen!$B$1:$F$65536,2,0)</f>
        <v>Transformador de Potencia Trifásico 138/23 kV, 15 MVA (ONAF), 1050 kVp BIL</v>
      </c>
      <c r="D1694" s="952" t="s">
        <v>3280</v>
      </c>
      <c r="E1694" s="953">
        <f>+VLOOKUP(B1694,[31]Resumen!$B$1:$F$65536,4,0)</f>
        <v>1</v>
      </c>
      <c r="F1694" s="954">
        <f>+VLOOKUP(B1694,[31]Resumen!$B$1:$F$65536,5,0)</f>
        <v>548408.92187589942</v>
      </c>
      <c r="G1694" s="900" t="s">
        <v>2359</v>
      </c>
      <c r="I1694" s="884"/>
    </row>
    <row r="1695" spans="1:9">
      <c r="A1695" s="634"/>
      <c r="B1695" s="950" t="s">
        <v>1902</v>
      </c>
      <c r="C1695" s="951" t="str">
        <f>+VLOOKUP(B1695,[31]Resumen!$B$1:$F$65536,2,0)</f>
        <v>Transformador de Potencia Trifásico 138/23 kV, 10 MVA (ONAF), 1050 kVp BIL</v>
      </c>
      <c r="D1695" s="952" t="s">
        <v>3280</v>
      </c>
      <c r="E1695" s="953">
        <f>+VLOOKUP(B1695,[31]Resumen!$B$1:$F$65536,4,0)</f>
        <v>1</v>
      </c>
      <c r="F1695" s="954">
        <f>+VLOOKUP(B1695,[31]Resumen!$B$1:$F$65536,5,0)</f>
        <v>429981.48585574527</v>
      </c>
      <c r="G1695" s="900" t="s">
        <v>2359</v>
      </c>
      <c r="I1695" s="884"/>
    </row>
    <row r="1696" spans="1:9">
      <c r="A1696" s="634"/>
      <c r="B1696" s="950" t="s">
        <v>1903</v>
      </c>
      <c r="C1696" s="951" t="str">
        <f>+VLOOKUP(B1696,[31]Resumen!$B$1:$F$65536,2,0)</f>
        <v>Transformador de Potencia Trifásico 138/23 kV, 9 MVA (ONAF), 1050 kVp BIL</v>
      </c>
      <c r="D1696" s="952" t="s">
        <v>3280</v>
      </c>
      <c r="E1696" s="953">
        <f>+VLOOKUP(B1696,[31]Resumen!$B$1:$F$65536,4,0)</f>
        <v>1</v>
      </c>
      <c r="F1696" s="954">
        <f>+VLOOKUP(B1696,[31]Resumen!$B$1:$F$65536,5,0)</f>
        <v>403640.98916955455</v>
      </c>
      <c r="G1696" s="900" t="s">
        <v>2359</v>
      </c>
      <c r="I1696" s="884"/>
    </row>
    <row r="1697" spans="1:9">
      <c r="A1697" s="634"/>
      <c r="B1697" s="950" t="s">
        <v>1904</v>
      </c>
      <c r="C1697" s="951" t="str">
        <f>+VLOOKUP(B1697,[31]Resumen!$B$1:$F$65536,2,0)</f>
        <v>Transformador de Potencia Trifásico 138/23 kV, 8 MVA (ONAF), 1050 kVp BIL</v>
      </c>
      <c r="D1697" s="952" t="s">
        <v>3280</v>
      </c>
      <c r="E1697" s="953">
        <f>+VLOOKUP(B1697,[31]Resumen!$B$1:$F$65536,4,0)</f>
        <v>1</v>
      </c>
      <c r="F1697" s="954">
        <f>+VLOOKUP(B1697,[31]Resumen!$B$1:$F$65536,5,0)</f>
        <v>376100.35930596007</v>
      </c>
      <c r="G1697" s="900" t="s">
        <v>2359</v>
      </c>
      <c r="I1697" s="884"/>
    </row>
    <row r="1698" spans="1:9">
      <c r="A1698" s="634"/>
      <c r="B1698" s="950" t="s">
        <v>1905</v>
      </c>
      <c r="C1698" s="951" t="str">
        <f>+VLOOKUP(B1698,[31]Resumen!$B$1:$F$65536,2,0)</f>
        <v>Transformador de Potencia Trifásico 138/23 kV, 7 MVA (ONAF), 1050 kVp BIL</v>
      </c>
      <c r="D1698" s="952" t="s">
        <v>3280</v>
      </c>
      <c r="E1698" s="953">
        <f>+VLOOKUP(B1698,[31]Resumen!$B$1:$F$65536,4,0)</f>
        <v>1</v>
      </c>
      <c r="F1698" s="954">
        <f>+VLOOKUP(B1698,[31]Resumen!$B$1:$F$65536,5,0)</f>
        <v>347143.13415210752</v>
      </c>
      <c r="G1698" s="900" t="s">
        <v>2359</v>
      </c>
      <c r="I1698" s="884"/>
    </row>
    <row r="1699" spans="1:9">
      <c r="A1699" s="634"/>
      <c r="B1699" s="950" t="s">
        <v>1906</v>
      </c>
      <c r="C1699" s="951" t="str">
        <f>+VLOOKUP(B1699,[31]Resumen!$B$1:$F$65536,2,0)</f>
        <v>Transformador de Potencia Trifásico 138/23 kV, 6 MVA (ONAF), 1050 kVp BIL</v>
      </c>
      <c r="D1699" s="952" t="s">
        <v>3280</v>
      </c>
      <c r="E1699" s="953">
        <f>+VLOOKUP(B1699,[31]Resumen!$B$1:$F$65536,4,0)</f>
        <v>1</v>
      </c>
      <c r="F1699" s="954">
        <f>+VLOOKUP(B1699,[31]Resumen!$B$1:$F$65536,5,0)</f>
        <v>316475.79999561462</v>
      </c>
      <c r="G1699" s="900" t="s">
        <v>2359</v>
      </c>
      <c r="I1699" s="884"/>
    </row>
    <row r="1700" spans="1:9">
      <c r="A1700" s="634"/>
      <c r="B1700" s="950" t="s">
        <v>1907</v>
      </c>
      <c r="C1700" s="951" t="str">
        <f>+VLOOKUP(B1700,[31]Resumen!$B$1:$F$65536,2,0)</f>
        <v>Transformador de Potencia Trifásico 138/23 kV, 5 MVA (ONAF), 1050 kVp BIL</v>
      </c>
      <c r="D1700" s="952" t="s">
        <v>3280</v>
      </c>
      <c r="E1700" s="953">
        <f>+VLOOKUP(B1700,[31]Resumen!$B$1:$F$65536,4,0)</f>
        <v>1</v>
      </c>
      <c r="F1700" s="954">
        <f>+VLOOKUP(B1700,[31]Resumen!$B$1:$F$65536,5,0)</f>
        <v>283681.98603626963</v>
      </c>
      <c r="G1700" s="900" t="s">
        <v>2359</v>
      </c>
      <c r="I1700" s="884"/>
    </row>
    <row r="1701" spans="1:9">
      <c r="A1701" s="634"/>
      <c r="B1701" s="950" t="s">
        <v>1908</v>
      </c>
      <c r="C1701" s="951" t="str">
        <f>+VLOOKUP(B1701,[31]Resumen!$B$1:$F$65536,2,0)</f>
        <v>Transformador de Potencia Trifásico 138/23 kV, 3 MVA (ONAF), 1050 kVp BIL</v>
      </c>
      <c r="D1701" s="952" t="s">
        <v>3280</v>
      </c>
      <c r="E1701" s="953">
        <f>+VLOOKUP(B1701,[31]Resumen!$B$1:$F$65536,4,0)</f>
        <v>1</v>
      </c>
      <c r="F1701" s="954">
        <f>+VLOOKUP(B1701,[31]Resumen!$B$1:$F$65536,5,0)</f>
        <v>248133.69967437105</v>
      </c>
      <c r="G1701" s="900" t="s">
        <v>2359</v>
      </c>
      <c r="I1701" s="884"/>
    </row>
    <row r="1702" spans="1:9">
      <c r="A1702" s="634"/>
      <c r="B1702" s="950" t="s">
        <v>1909</v>
      </c>
      <c r="C1702" s="951" t="str">
        <f>+VLOOKUP(B1702,[31]Resumen!$B$1:$F$65536,2,0)</f>
        <v>Transformador de Potencia Trifásico 60/33/10 kV, 50 MVA (ONAF), 325 kVp BIL</v>
      </c>
      <c r="D1702" s="952" t="s">
        <v>3280</v>
      </c>
      <c r="E1702" s="953">
        <f>+VLOOKUP(B1702,[31]Resumen!$B$1:$F$65536,4,0)</f>
        <v>1</v>
      </c>
      <c r="F1702" s="954">
        <f>+VLOOKUP(B1702,[31]Resumen!$B$1:$F$65536,5,0)</f>
        <v>1082262.4171513624</v>
      </c>
      <c r="G1702" s="900" t="s">
        <v>2359</v>
      </c>
      <c r="I1702" s="884"/>
    </row>
    <row r="1703" spans="1:9">
      <c r="A1703" s="634"/>
      <c r="B1703" s="950" t="s">
        <v>1910</v>
      </c>
      <c r="C1703" s="951" t="str">
        <f>+VLOOKUP(B1703,[31]Resumen!$B$1:$F$65536,2,0)</f>
        <v>Transformador de Potencia Trifásico 60/33/10 kV, 45 MVA (ONAF), 325 kVp BIL</v>
      </c>
      <c r="D1703" s="952" t="s">
        <v>3280</v>
      </c>
      <c r="E1703" s="953">
        <f>+VLOOKUP(B1703,[31]Resumen!$B$1:$F$65536,4,0)</f>
        <v>1</v>
      </c>
      <c r="F1703" s="954">
        <f>+VLOOKUP(B1703,[31]Resumen!$B$1:$F$65536,5,0)</f>
        <v>1015963.4471949483</v>
      </c>
      <c r="G1703" s="900" t="s">
        <v>2359</v>
      </c>
      <c r="I1703" s="884"/>
    </row>
    <row r="1704" spans="1:9">
      <c r="A1704" s="634"/>
      <c r="B1704" s="950" t="s">
        <v>1911</v>
      </c>
      <c r="C1704" s="951" t="str">
        <f>+VLOOKUP(B1704,[31]Resumen!$B$1:$F$65536,2,0)</f>
        <v>Transformador de Potencia Trifásico 60/33/10 kV, 40 MVA (ONAF), 325 kVp BIL</v>
      </c>
      <c r="D1704" s="952" t="s">
        <v>3280</v>
      </c>
      <c r="E1704" s="953">
        <f>+VLOOKUP(B1704,[31]Resumen!$B$1:$F$65536,4,0)</f>
        <v>1</v>
      </c>
      <c r="F1704" s="954">
        <f>+VLOOKUP(B1704,[31]Resumen!$B$1:$F$65536,5,0)</f>
        <v>946643.74477398279</v>
      </c>
      <c r="G1704" s="900" t="s">
        <v>2359</v>
      </c>
      <c r="I1704" s="884"/>
    </row>
    <row r="1705" spans="1:9">
      <c r="A1705" s="634"/>
      <c r="B1705" s="950" t="s">
        <v>1912</v>
      </c>
      <c r="C1705" s="951" t="str">
        <f>+VLOOKUP(B1705,[31]Resumen!$B$1:$F$65536,2,0)</f>
        <v>Transformador de Potencia Trifásico 60/33/10 kV, 35 MVA (ONAF), 325 kVp BIL</v>
      </c>
      <c r="D1705" s="952" t="s">
        <v>3280</v>
      </c>
      <c r="E1705" s="953">
        <f>+VLOOKUP(B1705,[31]Resumen!$B$1:$F$65536,4,0)</f>
        <v>1</v>
      </c>
      <c r="F1705" s="954">
        <f>+VLOOKUP(B1705,[31]Resumen!$B$1:$F$65536,5,0)</f>
        <v>873758.47524514864</v>
      </c>
      <c r="G1705" s="900" t="s">
        <v>2359</v>
      </c>
      <c r="I1705" s="884"/>
    </row>
    <row r="1706" spans="1:9">
      <c r="A1706" s="634"/>
      <c r="B1706" s="950" t="s">
        <v>1913</v>
      </c>
      <c r="C1706" s="951" t="str">
        <f>+VLOOKUP(B1706,[31]Resumen!$B$1:$F$65536,2,0)</f>
        <v>Transformador de Potencia Trifásico 60/33/10 kV, 30 MVA (ONAF), 325 kVp BIL</v>
      </c>
      <c r="D1706" s="952" t="s">
        <v>3280</v>
      </c>
      <c r="E1706" s="953">
        <f>+VLOOKUP(B1706,[31]Resumen!$B$1:$F$65536,4,0)</f>
        <v>1</v>
      </c>
      <c r="F1706" s="954">
        <f>+VLOOKUP(B1706,[31]Resumen!$B$1:$F$65536,5,0)</f>
        <v>796568.8652652218</v>
      </c>
      <c r="G1706" s="900" t="s">
        <v>2359</v>
      </c>
      <c r="I1706" s="884"/>
    </row>
    <row r="1707" spans="1:9">
      <c r="A1707" s="634"/>
      <c r="B1707" s="950" t="s">
        <v>1914</v>
      </c>
      <c r="C1707" s="951" t="str">
        <f>+VLOOKUP(B1707,[31]Resumen!$B$1:$F$65536,2,0)</f>
        <v>Transformador de Potencia Trifásico 60/33/10 kV, 25 MVA (ONAF), 325 kVp BIL</v>
      </c>
      <c r="D1707" s="952" t="s">
        <v>3280</v>
      </c>
      <c r="E1707" s="953">
        <f>+VLOOKUP(B1707,[31]Resumen!$B$1:$F$65536,4,0)</f>
        <v>1</v>
      </c>
      <c r="F1707" s="954">
        <f>+VLOOKUP(B1707,[31]Resumen!$B$1:$F$65536,5,0)</f>
        <v>714026.91048170824</v>
      </c>
      <c r="G1707" s="900" t="s">
        <v>2359</v>
      </c>
      <c r="I1707" s="884"/>
    </row>
    <row r="1708" spans="1:9">
      <c r="A1708" s="634"/>
      <c r="B1708" s="950" t="s">
        <v>1915</v>
      </c>
      <c r="C1708" s="951" t="str">
        <f>+VLOOKUP(B1708,[31]Resumen!$B$1:$F$65536,2,0)</f>
        <v>Transformador de Potencia Trifásico 60/33/10 kV, 20 MVA (ONAF), 325 kVp BIL</v>
      </c>
      <c r="D1708" s="952" t="s">
        <v>3280</v>
      </c>
      <c r="E1708" s="953">
        <f>+VLOOKUP(B1708,[31]Resumen!$B$1:$F$65536,4,0)</f>
        <v>1</v>
      </c>
      <c r="F1708" s="954">
        <f>+VLOOKUP(B1708,[31]Resumen!$B$1:$F$65536,5,0)</f>
        <v>624551.95495647355</v>
      </c>
      <c r="G1708" s="900" t="s">
        <v>2359</v>
      </c>
      <c r="I1708" s="884"/>
    </row>
    <row r="1709" spans="1:9">
      <c r="A1709" s="634"/>
      <c r="B1709" s="950" t="s">
        <v>1916</v>
      </c>
      <c r="C1709" s="951" t="str">
        <f>+VLOOKUP(B1709,[31]Resumen!$B$1:$F$65536,2,0)</f>
        <v>Transformador de Potencia Trifásico 60/33/10 kV, 15 MVA (ONAF), 325 kVp BIL</v>
      </c>
      <c r="D1709" s="952" t="s">
        <v>3280</v>
      </c>
      <c r="E1709" s="953">
        <f>+VLOOKUP(B1709,[31]Resumen!$B$1:$F$65536,4,0)</f>
        <v>1</v>
      </c>
      <c r="F1709" s="954">
        <f>+VLOOKUP(B1709,[31]Resumen!$B$1:$F$65536,5,0)</f>
        <v>525539.4595964239</v>
      </c>
      <c r="G1709" s="900" t="s">
        <v>2359</v>
      </c>
      <c r="I1709" s="884"/>
    </row>
    <row r="1710" spans="1:9">
      <c r="A1710" s="634"/>
      <c r="B1710" s="950" t="s">
        <v>1917</v>
      </c>
      <c r="C1710" s="951" t="str">
        <f>+VLOOKUP(B1710,[31]Resumen!$B$1:$F$65536,2,0)</f>
        <v>Transformador de Potencia Trifásico 60/33/10 kV, 10 MVA (ONAF), 325 kVp BIL</v>
      </c>
      <c r="D1710" s="952" t="s">
        <v>3280</v>
      </c>
      <c r="E1710" s="953">
        <f>+VLOOKUP(B1710,[31]Resumen!$B$1:$F$65536,4,0)</f>
        <v>1</v>
      </c>
      <c r="F1710" s="954">
        <f>+VLOOKUP(B1710,[31]Resumen!$B$1:$F$65536,5,0)</f>
        <v>412050.62262687169</v>
      </c>
      <c r="G1710" s="900" t="s">
        <v>2359</v>
      </c>
      <c r="I1710" s="884"/>
    </row>
    <row r="1711" spans="1:9">
      <c r="A1711" s="634"/>
      <c r="B1711" s="950" t="s">
        <v>1918</v>
      </c>
      <c r="C1711" s="951" t="str">
        <f>+VLOOKUP(B1711,[31]Resumen!$B$1:$F$65536,2,0)</f>
        <v>Transformador de Potencia Trifásico 60/33/10 kV, 9 MVA (ONAF), 325 kVp BIL</v>
      </c>
      <c r="D1711" s="952" t="s">
        <v>3280</v>
      </c>
      <c r="E1711" s="953">
        <f>+VLOOKUP(B1711,[31]Resumen!$B$1:$F$65536,4,0)</f>
        <v>1</v>
      </c>
      <c r="F1711" s="954">
        <f>+VLOOKUP(B1711,[31]Resumen!$B$1:$F$65536,5,0)</f>
        <v>386808.563568805</v>
      </c>
      <c r="G1711" s="900" t="s">
        <v>2359</v>
      </c>
      <c r="I1711" s="884"/>
    </row>
    <row r="1712" spans="1:9">
      <c r="A1712" s="634"/>
      <c r="B1712" s="950" t="s">
        <v>1919</v>
      </c>
      <c r="C1712" s="951" t="str">
        <f>+VLOOKUP(B1712,[31]Resumen!$B$1:$F$65536,2,0)</f>
        <v>Transformador de Potencia Trifásico 60/33/10 kV, 8 MVA (ONAF), 325 kVp BIL</v>
      </c>
      <c r="D1712" s="952" t="s">
        <v>3280</v>
      </c>
      <c r="E1712" s="953">
        <f>+VLOOKUP(B1712,[31]Resumen!$B$1:$F$65536,4,0)</f>
        <v>1</v>
      </c>
      <c r="F1712" s="954">
        <f>+VLOOKUP(B1712,[31]Resumen!$B$1:$F$65536,5,0)</f>
        <v>360416.41865994834</v>
      </c>
      <c r="G1712" s="900" t="s">
        <v>2359</v>
      </c>
      <c r="I1712" s="884"/>
    </row>
    <row r="1713" spans="1:9">
      <c r="A1713" s="634"/>
      <c r="B1713" s="950" t="s">
        <v>1920</v>
      </c>
      <c r="C1713" s="951" t="str">
        <f>+VLOOKUP(B1713,[31]Resumen!$B$1:$F$65536,2,0)</f>
        <v>Transformador de Potencia Trifásico 60/33/10 kV, 7 MVA (ONAF), 325 kVp BIL</v>
      </c>
      <c r="D1713" s="952" t="s">
        <v>3280</v>
      </c>
      <c r="E1713" s="953">
        <f>+VLOOKUP(B1713,[31]Resumen!$B$1:$F$65536,4,0)</f>
        <v>1</v>
      </c>
      <c r="F1713" s="954">
        <f>+VLOOKUP(B1713,[31]Resumen!$B$1:$F$65536,5,0)</f>
        <v>332666.75257736159</v>
      </c>
      <c r="G1713" s="900" t="s">
        <v>2359</v>
      </c>
      <c r="I1713" s="884"/>
    </row>
    <row r="1714" spans="1:9">
      <c r="A1714" s="634"/>
      <c r="B1714" s="950" t="s">
        <v>1921</v>
      </c>
      <c r="C1714" s="951" t="str">
        <f>+VLOOKUP(B1714,[31]Resumen!$B$1:$F$65536,2,0)</f>
        <v>Transformador de Potencia Trifásico 60/33/10 kV, 6 MVA (ONAF), 325 kVp BIL</v>
      </c>
      <c r="D1714" s="952" t="s">
        <v>3280</v>
      </c>
      <c r="E1714" s="953">
        <f>+VLOOKUP(B1714,[31]Resumen!$B$1:$F$65536,4,0)</f>
        <v>1</v>
      </c>
      <c r="F1714" s="954">
        <f>+VLOOKUP(B1714,[31]Resumen!$B$1:$F$65536,5,0)</f>
        <v>303278.29156411544</v>
      </c>
      <c r="G1714" s="900" t="s">
        <v>2359</v>
      </c>
      <c r="I1714" s="884"/>
    </row>
    <row r="1715" spans="1:9">
      <c r="A1715" s="634"/>
      <c r="B1715" s="950" t="s">
        <v>1922</v>
      </c>
      <c r="C1715" s="951" t="str">
        <f>+VLOOKUP(B1715,[31]Resumen!$B$1:$F$65536,2,0)</f>
        <v>Transformador de Potencia Trifásico 60/33/10 kV, 5 MVA (ONAF), 325 kVp BIL</v>
      </c>
      <c r="D1715" s="952" t="s">
        <v>3280</v>
      </c>
      <c r="E1715" s="953">
        <f>+VLOOKUP(B1715,[31]Resumen!$B$1:$F$65536,4,0)</f>
        <v>1</v>
      </c>
      <c r="F1715" s="954">
        <f>+VLOOKUP(B1715,[31]Resumen!$B$1:$F$65536,5,0)</f>
        <v>271852.02809752681</v>
      </c>
      <c r="G1715" s="900" t="s">
        <v>2359</v>
      </c>
      <c r="I1715" s="884"/>
    </row>
    <row r="1716" spans="1:9">
      <c r="A1716" s="634"/>
      <c r="B1716" s="950" t="s">
        <v>1923</v>
      </c>
      <c r="C1716" s="951" t="str">
        <f>+VLOOKUP(B1716,[31]Resumen!$B$1:$F$65536,2,0)</f>
        <v>Transformador de Potencia Trifásico 60/33/10 kV, 4 MVA (ONAF), 325 kVp BIL</v>
      </c>
      <c r="D1716" s="952" t="s">
        <v>3280</v>
      </c>
      <c r="E1716" s="953">
        <f>+VLOOKUP(B1716,[31]Resumen!$B$1:$F$65536,4,0)</f>
        <v>1</v>
      </c>
      <c r="F1716" s="954">
        <f>+VLOOKUP(B1716,[31]Resumen!$B$1:$F$65536,5,0)</f>
        <v>237786.15779711859</v>
      </c>
      <c r="G1716" s="900" t="s">
        <v>2359</v>
      </c>
      <c r="I1716" s="884"/>
    </row>
    <row r="1717" spans="1:9">
      <c r="A1717" s="634"/>
      <c r="B1717" s="950" t="s">
        <v>1924</v>
      </c>
      <c r="C1717" s="951" t="str">
        <f>+VLOOKUP(B1717,[31]Resumen!$B$1:$F$65536,2,0)</f>
        <v>Transformador de Potencia Trifásico 60/33/10 kV, 3 MVA (ONAF), 325 kVp BIL</v>
      </c>
      <c r="D1717" s="952" t="s">
        <v>3280</v>
      </c>
      <c r="E1717" s="953">
        <f>+VLOOKUP(B1717,[31]Resumen!$B$1:$F$65536,4,0)</f>
        <v>1</v>
      </c>
      <c r="F1717" s="954">
        <f>+VLOOKUP(B1717,[31]Resumen!$B$1:$F$65536,5,0)</f>
        <v>200089.05244226934</v>
      </c>
      <c r="G1717" s="900" t="s">
        <v>2359</v>
      </c>
      <c r="I1717" s="884"/>
    </row>
    <row r="1718" spans="1:9">
      <c r="A1718" s="634"/>
      <c r="B1718" s="950" t="s">
        <v>1925</v>
      </c>
      <c r="C1718" s="951" t="str">
        <f>+VLOOKUP(B1718,[31]Resumen!$B$1:$F$65536,2,0)</f>
        <v>Transformador de Potencia Trifásico 60/33/10 kV, 2 MVA (ONAF), 325 kVp BIL</v>
      </c>
      <c r="D1718" s="952" t="s">
        <v>3280</v>
      </c>
      <c r="E1718" s="953">
        <f>+VLOOKUP(B1718,[31]Resumen!$B$1:$F$65536,4,0)</f>
        <v>1</v>
      </c>
      <c r="F1718" s="954">
        <f>+VLOOKUP(B1718,[31]Resumen!$B$1:$F$65536,5,0)</f>
        <v>156880.35814279484</v>
      </c>
      <c r="G1718" s="900" t="s">
        <v>2359</v>
      </c>
      <c r="I1718" s="884"/>
    </row>
    <row r="1719" spans="1:9">
      <c r="A1719" s="634"/>
      <c r="B1719" s="950" t="s">
        <v>1926</v>
      </c>
      <c r="C1719" s="951" t="str">
        <f>+VLOOKUP(B1719,[31]Resumen!$B$1:$F$65536,2,0)</f>
        <v>Transformador de Potencia Trifásico 60/33/23 kV, 50 MVA (ONAF), 325 kVp BIL</v>
      </c>
      <c r="D1719" s="952" t="s">
        <v>3280</v>
      </c>
      <c r="E1719" s="953">
        <f>+VLOOKUP(B1719,[31]Resumen!$B$1:$F$65536,4,0)</f>
        <v>1</v>
      </c>
      <c r="F1719" s="954">
        <f>+VLOOKUP(B1719,[31]Resumen!$B$1:$F$65536,5,0)</f>
        <v>1087700.9217601633</v>
      </c>
      <c r="G1719" s="900" t="s">
        <v>2359</v>
      </c>
      <c r="I1719" s="884"/>
    </row>
    <row r="1720" spans="1:9">
      <c r="A1720" s="634"/>
      <c r="B1720" s="950" t="s">
        <v>1927</v>
      </c>
      <c r="C1720" s="951" t="str">
        <f>+VLOOKUP(B1720,[31]Resumen!$B$1:$F$65536,2,0)</f>
        <v>Transformador de Potencia Trifásico 60/33/23 kV, 45 MVA (ONAF), 325 kVp BIL</v>
      </c>
      <c r="D1720" s="952" t="s">
        <v>3280</v>
      </c>
      <c r="E1720" s="953">
        <f>+VLOOKUP(B1720,[31]Resumen!$B$1:$F$65536,4,0)</f>
        <v>1</v>
      </c>
      <c r="F1720" s="954">
        <f>+VLOOKUP(B1720,[31]Resumen!$B$1:$F$65536,5,0)</f>
        <v>1021068.7911507018</v>
      </c>
      <c r="G1720" s="900" t="s">
        <v>2359</v>
      </c>
      <c r="I1720" s="884"/>
    </row>
    <row r="1721" spans="1:9">
      <c r="A1721" s="634"/>
      <c r="B1721" s="950" t="s">
        <v>1928</v>
      </c>
      <c r="C1721" s="951" t="str">
        <f>+VLOOKUP(B1721,[31]Resumen!$B$1:$F$65536,2,0)</f>
        <v>Transformador de Potencia Trifásico 60/33/23 kV, 40 MVA (ONAF), 325 kVp BIL</v>
      </c>
      <c r="D1721" s="952" t="s">
        <v>3280</v>
      </c>
      <c r="E1721" s="953">
        <f>+VLOOKUP(B1721,[31]Resumen!$B$1:$F$65536,4,0)</f>
        <v>1</v>
      </c>
      <c r="F1721" s="954">
        <f>+VLOOKUP(B1721,[31]Resumen!$B$1:$F$65536,5,0)</f>
        <v>951400.74851656565</v>
      </c>
      <c r="G1721" s="900" t="s">
        <v>2359</v>
      </c>
      <c r="I1721" s="884"/>
    </row>
    <row r="1722" spans="1:9">
      <c r="A1722" s="634"/>
      <c r="B1722" s="950" t="s">
        <v>1929</v>
      </c>
      <c r="C1722" s="951" t="str">
        <f>+VLOOKUP(B1722,[31]Resumen!$B$1:$F$65536,2,0)</f>
        <v>Transformador de Potencia Trifásico 60/33/23 kV, 35 MVA (ONAF), 325 kVp BIL</v>
      </c>
      <c r="D1722" s="952" t="s">
        <v>3280</v>
      </c>
      <c r="E1722" s="953">
        <f>+VLOOKUP(B1722,[31]Resumen!$B$1:$F$65536,4,0)</f>
        <v>1</v>
      </c>
      <c r="F1722" s="954">
        <f>+VLOOKUP(B1722,[31]Resumen!$B$1:$F$65536,5,0)</f>
        <v>878149.22135190817</v>
      </c>
      <c r="G1722" s="900" t="s">
        <v>2359</v>
      </c>
      <c r="I1722" s="884"/>
    </row>
    <row r="1723" spans="1:9">
      <c r="A1723" s="634"/>
      <c r="B1723" s="950" t="s">
        <v>1930</v>
      </c>
      <c r="C1723" s="951" t="str">
        <f>+VLOOKUP(B1723,[31]Resumen!$B$1:$F$65536,2,0)</f>
        <v>Transformador de Potencia Trifásico 60/33/23 kV, 30 MVA (ONAF), 325 kVp BIL</v>
      </c>
      <c r="D1723" s="952" t="s">
        <v>3280</v>
      </c>
      <c r="E1723" s="953">
        <f>+VLOOKUP(B1723,[31]Resumen!$B$1:$F$65536,4,0)</f>
        <v>1</v>
      </c>
      <c r="F1723" s="954">
        <f>+VLOOKUP(B1723,[31]Resumen!$B$1:$F$65536,5,0)</f>
        <v>800571.72388464503</v>
      </c>
      <c r="G1723" s="900" t="s">
        <v>2359</v>
      </c>
      <c r="I1723" s="884"/>
    </row>
    <row r="1724" spans="1:9">
      <c r="A1724" s="634"/>
      <c r="B1724" s="950" t="s">
        <v>1931</v>
      </c>
      <c r="C1724" s="951" t="str">
        <f>+VLOOKUP(B1724,[31]Resumen!$B$1:$F$65536,2,0)</f>
        <v>Transformador de Potencia Trifásico 60/33/23 kV, 25 MVA (ONAF), 325 kVp BIL</v>
      </c>
      <c r="D1724" s="952" t="s">
        <v>3280</v>
      </c>
      <c r="E1724" s="953">
        <f>+VLOOKUP(B1724,[31]Resumen!$B$1:$F$65536,4,0)</f>
        <v>1</v>
      </c>
      <c r="F1724" s="954">
        <f>+VLOOKUP(B1724,[31]Resumen!$B$1:$F$65536,5,0)</f>
        <v>717614.98540875199</v>
      </c>
      <c r="G1724" s="900" t="s">
        <v>2359</v>
      </c>
      <c r="I1724" s="884"/>
    </row>
    <row r="1725" spans="1:9">
      <c r="A1725" s="634"/>
      <c r="B1725" s="950" t="s">
        <v>1932</v>
      </c>
      <c r="C1725" s="951" t="str">
        <f>+VLOOKUP(B1725,[31]Resumen!$B$1:$F$65536,2,0)</f>
        <v>Transformador de Potencia Trifásico 60/33/23 kV, 20 MVA (ONAF), 325 kVp BIL</v>
      </c>
      <c r="D1725" s="952" t="s">
        <v>3280</v>
      </c>
      <c r="E1725" s="953">
        <f>+VLOOKUP(B1725,[31]Resumen!$B$1:$F$65536,4,0)</f>
        <v>1</v>
      </c>
      <c r="F1725" s="954">
        <f>+VLOOKUP(B1725,[31]Resumen!$B$1:$F$65536,5,0)</f>
        <v>627690.40699143067</v>
      </c>
      <c r="G1725" s="900" t="s">
        <v>2359</v>
      </c>
      <c r="I1725" s="884"/>
    </row>
    <row r="1726" spans="1:9">
      <c r="A1726" s="634"/>
      <c r="B1726" s="950" t="s">
        <v>1933</v>
      </c>
      <c r="C1726" s="951" t="str">
        <f>+VLOOKUP(B1726,[31]Resumen!$B$1:$F$65536,2,0)</f>
        <v>Transformador de Potencia Trifásico 60/33/23 kV, 15 MVA (ONAF), 325 kVp BIL</v>
      </c>
      <c r="D1726" s="952" t="s">
        <v>3280</v>
      </c>
      <c r="E1726" s="953">
        <f>+VLOOKUP(B1726,[31]Resumen!$B$1:$F$65536,4,0)</f>
        <v>1</v>
      </c>
      <c r="F1726" s="954">
        <f>+VLOOKUP(B1726,[31]Resumen!$B$1:$F$65536,5,0)</f>
        <v>528180.36140344106</v>
      </c>
      <c r="G1726" s="900" t="s">
        <v>2359</v>
      </c>
      <c r="I1726" s="884"/>
    </row>
    <row r="1727" spans="1:9">
      <c r="A1727" s="634"/>
      <c r="B1727" s="950" t="s">
        <v>1934</v>
      </c>
      <c r="C1727" s="951" t="str">
        <f>+VLOOKUP(B1727,[31]Resumen!$B$1:$F$65536,2,0)</f>
        <v>Transformador de Potencia Trifásico 60/33/23 kV, 10 MVA (ONAF), 325 kVp BIL</v>
      </c>
      <c r="D1727" s="952" t="s">
        <v>3280</v>
      </c>
      <c r="E1727" s="953">
        <f>+VLOOKUP(B1727,[31]Resumen!$B$1:$F$65536,4,0)</f>
        <v>1</v>
      </c>
      <c r="F1727" s="954">
        <f>+VLOOKUP(B1727,[31]Resumen!$B$1:$F$65536,5,0)</f>
        <v>414121.22877072531</v>
      </c>
      <c r="G1727" s="900" t="s">
        <v>2359</v>
      </c>
      <c r="I1727" s="884"/>
    </row>
    <row r="1728" spans="1:9">
      <c r="A1728" s="634"/>
      <c r="B1728" s="950" t="s">
        <v>1935</v>
      </c>
      <c r="C1728" s="951" t="str">
        <f>+VLOOKUP(B1728,[31]Resumen!$B$1:$F$65536,2,0)</f>
        <v>Transformador de Potencia Trifásico 60/33/23 kV, 9 MVA (ONAF), 325 kVp BIL</v>
      </c>
      <c r="D1728" s="952" t="s">
        <v>3280</v>
      </c>
      <c r="E1728" s="953">
        <f>+VLOOKUP(B1728,[31]Resumen!$B$1:$F$65536,4,0)</f>
        <v>1</v>
      </c>
      <c r="F1728" s="954">
        <f>+VLOOKUP(B1728,[31]Resumen!$B$1:$F$65536,5,0)</f>
        <v>388752.32519477891</v>
      </c>
      <c r="G1728" s="900" t="s">
        <v>2359</v>
      </c>
      <c r="I1728" s="884"/>
    </row>
    <row r="1729" spans="1:9">
      <c r="A1729" s="634"/>
      <c r="B1729" s="950" t="s">
        <v>1936</v>
      </c>
      <c r="C1729" s="951" t="str">
        <f>+VLOOKUP(B1729,[31]Resumen!$B$1:$F$65536,2,0)</f>
        <v>Transformador de Potencia Trifásico 60/33/23 kV, 8 MVA (ONAF), 325 kVp BIL</v>
      </c>
      <c r="D1729" s="952" t="s">
        <v>3280</v>
      </c>
      <c r="E1729" s="953">
        <f>+VLOOKUP(B1729,[31]Resumen!$B$1:$F$65536,4,0)</f>
        <v>1</v>
      </c>
      <c r="F1729" s="954">
        <f>+VLOOKUP(B1729,[31]Resumen!$B$1:$F$65536,5,0)</f>
        <v>362227.55644215911</v>
      </c>
      <c r="G1729" s="900" t="s">
        <v>2359</v>
      </c>
      <c r="I1729" s="884"/>
    </row>
    <row r="1730" spans="1:9">
      <c r="A1730" s="634"/>
      <c r="B1730" s="950" t="s">
        <v>1937</v>
      </c>
      <c r="C1730" s="951" t="str">
        <f>+VLOOKUP(B1730,[31]Resumen!$B$1:$F$65536,2,0)</f>
        <v>Transformador de Potencia Trifásico 60/33/23 kV, 7 MVA (ONAF), 325 kVp BIL</v>
      </c>
      <c r="D1730" s="952" t="s">
        <v>3280</v>
      </c>
      <c r="E1730" s="953">
        <f>+VLOOKUP(B1730,[31]Resumen!$B$1:$F$65536,4,0)</f>
        <v>1</v>
      </c>
      <c r="F1730" s="954">
        <f>+VLOOKUP(B1730,[31]Resumen!$B$1:$F$65536,5,0)</f>
        <v>334338.44480136846</v>
      </c>
      <c r="G1730" s="900" t="s">
        <v>2359</v>
      </c>
      <c r="I1730" s="884"/>
    </row>
    <row r="1731" spans="1:9">
      <c r="A1731" s="634"/>
      <c r="B1731" s="950" t="s">
        <v>1938</v>
      </c>
      <c r="C1731" s="951" t="str">
        <f>+VLOOKUP(B1731,[31]Resumen!$B$1:$F$65536,2,0)</f>
        <v>Transformador de Potencia Trifásico 60/33/23 kV, 6 MVA (ONAF), 325 kVp BIL</v>
      </c>
      <c r="D1731" s="952" t="s">
        <v>3280</v>
      </c>
      <c r="E1731" s="953">
        <f>+VLOOKUP(B1731,[31]Resumen!$B$1:$F$65536,4,0)</f>
        <v>1</v>
      </c>
      <c r="F1731" s="954">
        <f>+VLOOKUP(B1731,[31]Resumen!$B$1:$F$65536,5,0)</f>
        <v>304802.30307951302</v>
      </c>
      <c r="G1731" s="900" t="s">
        <v>2359</v>
      </c>
      <c r="I1731" s="884"/>
    </row>
    <row r="1732" spans="1:9">
      <c r="A1732" s="634"/>
      <c r="B1732" s="950" t="s">
        <v>1939</v>
      </c>
      <c r="C1732" s="951" t="str">
        <f>+VLOOKUP(B1732,[31]Resumen!$B$1:$F$65536,2,0)</f>
        <v>Transformador de Potencia Trifásico 60/33/23 kV, 5 MVA (ONAF), 325 kVp BIL</v>
      </c>
      <c r="D1732" s="952" t="s">
        <v>3280</v>
      </c>
      <c r="E1732" s="953">
        <f>+VLOOKUP(B1732,[31]Resumen!$B$1:$F$65536,4,0)</f>
        <v>1</v>
      </c>
      <c r="F1732" s="954">
        <f>+VLOOKUP(B1732,[31]Resumen!$B$1:$F$65536,5,0)</f>
        <v>273218.1186909817</v>
      </c>
      <c r="G1732" s="900" t="s">
        <v>2359</v>
      </c>
      <c r="I1732" s="884"/>
    </row>
    <row r="1733" spans="1:9">
      <c r="A1733" s="634"/>
      <c r="B1733" s="950" t="s">
        <v>1940</v>
      </c>
      <c r="C1733" s="951" t="str">
        <f>+VLOOKUP(B1733,[31]Resumen!$B$1:$F$65536,2,0)</f>
        <v>Transformador de Potencia Trifásico 60/33/23 kV, 4 MVA (ONAF), 325 kVp BIL</v>
      </c>
      <c r="D1733" s="952" t="s">
        <v>3280</v>
      </c>
      <c r="E1733" s="953">
        <f>+VLOOKUP(B1733,[31]Resumen!$B$1:$F$65536,4,0)</f>
        <v>1</v>
      </c>
      <c r="F1733" s="954">
        <f>+VLOOKUP(B1733,[31]Resumen!$B$1:$F$65536,5,0)</f>
        <v>238981.06311268199</v>
      </c>
      <c r="G1733" s="900" t="s">
        <v>2359</v>
      </c>
      <c r="I1733" s="884"/>
    </row>
    <row r="1734" spans="1:9">
      <c r="A1734" s="634"/>
      <c r="B1734" s="950" t="s">
        <v>1941</v>
      </c>
      <c r="C1734" s="951" t="str">
        <f>+VLOOKUP(B1734,[31]Resumen!$B$1:$F$65536,2,0)</f>
        <v>Transformador de Potencia Trifásico 60/33/23 kV, 3 MVA (ONAF), 325 kVp BIL</v>
      </c>
      <c r="D1734" s="952" t="s">
        <v>3280</v>
      </c>
      <c r="E1734" s="953">
        <f>+VLOOKUP(B1734,[31]Resumen!$B$1:$F$65536,4,0)</f>
        <v>1</v>
      </c>
      <c r="F1734" s="954">
        <f>+VLOOKUP(B1734,[31]Resumen!$B$1:$F$65536,5,0)</f>
        <v>201094.52506760738</v>
      </c>
      <c r="G1734" s="900" t="s">
        <v>2359</v>
      </c>
      <c r="I1734" s="884"/>
    </row>
    <row r="1735" spans="1:9">
      <c r="A1735" s="634"/>
      <c r="B1735" s="950" t="s">
        <v>1942</v>
      </c>
      <c r="C1735" s="951" t="str">
        <f>+VLOOKUP(B1735,[31]Resumen!$B$1:$F$65536,2,0)</f>
        <v>Transformador de Potencia Trifásico 60/33/23 kV, 2 MVA (ONAF), 325 kVp BIL</v>
      </c>
      <c r="D1735" s="952" t="s">
        <v>3280</v>
      </c>
      <c r="E1735" s="953">
        <f>+VLOOKUP(B1735,[31]Resumen!$B$1:$F$65536,4,0)</f>
        <v>1</v>
      </c>
      <c r="F1735" s="954">
        <f>+VLOOKUP(B1735,[31]Resumen!$B$1:$F$65536,5,0)</f>
        <v>157668.7016510501</v>
      </c>
      <c r="G1735" s="900" t="s">
        <v>2359</v>
      </c>
      <c r="I1735" s="884"/>
    </row>
    <row r="1736" spans="1:9">
      <c r="A1736" s="634"/>
      <c r="B1736" s="950" t="s">
        <v>1943</v>
      </c>
      <c r="C1736" s="951" t="str">
        <f>+VLOOKUP(B1736,[31]Resumen!$B$1:$F$65536,2,0)</f>
        <v>Transformador de Potencia Trifásico 60/23/10 kV, 50 MVA (ONAF), 325 kVp BIL</v>
      </c>
      <c r="D1736" s="952" t="s">
        <v>3280</v>
      </c>
      <c r="E1736" s="953">
        <f>+VLOOKUP(B1736,[31]Resumen!$B$1:$F$65536,4,0)</f>
        <v>1</v>
      </c>
      <c r="F1736" s="954">
        <f>+VLOOKUP(B1736,[31]Resumen!$B$1:$F$65536,5,0)</f>
        <v>1066109.5152925763</v>
      </c>
      <c r="G1736" s="900" t="s">
        <v>2359</v>
      </c>
      <c r="I1736" s="884"/>
    </row>
    <row r="1737" spans="1:9">
      <c r="A1737" s="634"/>
      <c r="B1737" s="950" t="s">
        <v>1944</v>
      </c>
      <c r="C1737" s="951" t="str">
        <f>+VLOOKUP(B1737,[31]Resumen!$B$1:$F$65536,2,0)</f>
        <v>Transformador de Potencia Trifásico 60/23/10 kV, 45 MVA (ONAF), 325 kVp BIL</v>
      </c>
      <c r="D1737" s="952" t="s">
        <v>3280</v>
      </c>
      <c r="E1737" s="953">
        <f>+VLOOKUP(B1737,[31]Resumen!$B$1:$F$65536,4,0)</f>
        <v>1</v>
      </c>
      <c r="F1737" s="954">
        <f>+VLOOKUP(B1737,[31]Resumen!$B$1:$F$65536,5,0)</f>
        <v>1000800.0657501329</v>
      </c>
      <c r="G1737" s="900" t="s">
        <v>2359</v>
      </c>
      <c r="I1737" s="884"/>
    </row>
    <row r="1738" spans="1:9">
      <c r="A1738" s="634"/>
      <c r="B1738" s="950" t="s">
        <v>1945</v>
      </c>
      <c r="C1738" s="951" t="str">
        <f>+VLOOKUP(B1738,[31]Resumen!$B$1:$F$65536,2,0)</f>
        <v>Transformador de Potencia Trifásico 60/23/10 kV, 40 MVA (ONAF), 325 kVp BIL</v>
      </c>
      <c r="D1738" s="952" t="s">
        <v>3280</v>
      </c>
      <c r="E1738" s="953">
        <f>+VLOOKUP(B1738,[31]Resumen!$B$1:$F$65536,4,0)</f>
        <v>1</v>
      </c>
      <c r="F1738" s="954">
        <f>+VLOOKUP(B1738,[31]Resumen!$B$1:$F$65536,5,0)</f>
        <v>932514.96855276299</v>
      </c>
      <c r="G1738" s="900" t="s">
        <v>2359</v>
      </c>
      <c r="I1738" s="884"/>
    </row>
    <row r="1739" spans="1:9">
      <c r="A1739" s="634"/>
      <c r="B1739" s="950" t="s">
        <v>1946</v>
      </c>
      <c r="C1739" s="951" t="str">
        <f>+VLOOKUP(B1739,[31]Resumen!$B$1:$F$65536,2,0)</f>
        <v>Transformador de Potencia Trifásico 60/23/10 kV, 35 MVA (ONAF), 325 kVp BIL</v>
      </c>
      <c r="D1739" s="952" t="s">
        <v>3280</v>
      </c>
      <c r="E1739" s="953">
        <f>+VLOOKUP(B1739,[31]Resumen!$B$1:$F$65536,4,0)</f>
        <v>1</v>
      </c>
      <c r="F1739" s="954">
        <f>+VLOOKUP(B1739,[31]Resumen!$B$1:$F$65536,5,0)</f>
        <v>860717.52078230539</v>
      </c>
      <c r="G1739" s="900" t="s">
        <v>2359</v>
      </c>
      <c r="I1739" s="884"/>
    </row>
    <row r="1740" spans="1:9">
      <c r="A1740" s="634"/>
      <c r="B1740" s="950" t="s">
        <v>1947</v>
      </c>
      <c r="C1740" s="951" t="str">
        <f>+VLOOKUP(B1740,[31]Resumen!$B$1:$F$65536,2,0)</f>
        <v>Transformador de Potencia Trifásico 60/23/10 kV, 30 MVA (ONAF), 325 kVp BIL</v>
      </c>
      <c r="D1740" s="952" t="s">
        <v>3280</v>
      </c>
      <c r="E1740" s="953">
        <f>+VLOOKUP(B1740,[31]Resumen!$B$1:$F$65536,4,0)</f>
        <v>1</v>
      </c>
      <c r="F1740" s="954">
        <f>+VLOOKUP(B1740,[31]Resumen!$B$1:$F$65536,5,0)</f>
        <v>784679.97538003023</v>
      </c>
      <c r="G1740" s="900" t="s">
        <v>2359</v>
      </c>
      <c r="I1740" s="884"/>
    </row>
    <row r="1741" spans="1:9">
      <c r="A1741" s="634"/>
      <c r="B1741" s="950" t="s">
        <v>1948</v>
      </c>
      <c r="C1741" s="951" t="str">
        <f>+VLOOKUP(B1741,[31]Resumen!$B$1:$F$65536,2,0)</f>
        <v>Transformador de Potencia Trifásico 60/23/10 kV, 25 MVA (ONAF), 325 kVp BIL</v>
      </c>
      <c r="D1741" s="952" t="s">
        <v>3280</v>
      </c>
      <c r="E1741" s="953">
        <f>+VLOOKUP(B1741,[31]Resumen!$B$1:$F$65536,4,0)</f>
        <v>1</v>
      </c>
      <c r="F1741" s="954">
        <f>+VLOOKUP(B1741,[31]Resumen!$B$1:$F$65536,5,0)</f>
        <v>703369.96958940499</v>
      </c>
      <c r="G1741" s="900" t="s">
        <v>2359</v>
      </c>
      <c r="I1741" s="884"/>
    </row>
    <row r="1742" spans="1:9">
      <c r="A1742" s="634"/>
      <c r="B1742" s="950" t="s">
        <v>1949</v>
      </c>
      <c r="C1742" s="951" t="str">
        <f>+VLOOKUP(B1742,[31]Resumen!$B$1:$F$65536,2,0)</f>
        <v>Transformador de Potencia Trifásico 60/23/10 kV, 20 MVA (ONAF), 325 kVp BIL</v>
      </c>
      <c r="D1742" s="952" t="s">
        <v>3280</v>
      </c>
      <c r="E1742" s="953">
        <f>+VLOOKUP(B1742,[31]Resumen!$B$1:$F$65536,4,0)</f>
        <v>1</v>
      </c>
      <c r="F1742" s="954">
        <f>+VLOOKUP(B1742,[31]Resumen!$B$1:$F$65536,5,0)</f>
        <v>615230.43895975384</v>
      </c>
      <c r="G1742" s="900" t="s">
        <v>2359</v>
      </c>
      <c r="I1742" s="884"/>
    </row>
    <row r="1743" spans="1:9">
      <c r="A1743" s="634"/>
      <c r="B1743" s="950" t="s">
        <v>1950</v>
      </c>
      <c r="C1743" s="951" t="str">
        <f>+VLOOKUP(B1743,[31]Resumen!$B$1:$F$65536,2,0)</f>
        <v>Transformador de Potencia Trifásico 60/23/10 kV, 15 MVA (ONAF), 325 kVp BIL</v>
      </c>
      <c r="D1743" s="952" t="s">
        <v>3280</v>
      </c>
      <c r="E1743" s="953">
        <f>+VLOOKUP(B1743,[31]Resumen!$B$1:$F$65536,4,0)</f>
        <v>1</v>
      </c>
      <c r="F1743" s="954">
        <f>+VLOOKUP(B1743,[31]Resumen!$B$1:$F$65536,5,0)</f>
        <v>517695.71746951487</v>
      </c>
      <c r="G1743" s="900" t="s">
        <v>2359</v>
      </c>
      <c r="I1743" s="884"/>
    </row>
    <row r="1744" spans="1:9">
      <c r="A1744" s="634"/>
      <c r="B1744" s="950" t="s">
        <v>1951</v>
      </c>
      <c r="C1744" s="951" t="str">
        <f>+VLOOKUP(B1744,[31]Resumen!$B$1:$F$65536,2,0)</f>
        <v>Transformador de Potencia Trifásico 60/23/10 kV, 10 MVA (ONAF), 325 kVp BIL</v>
      </c>
      <c r="D1744" s="952" t="s">
        <v>3280</v>
      </c>
      <c r="E1744" s="953">
        <f>+VLOOKUP(B1744,[31]Resumen!$B$1:$F$65536,4,0)</f>
        <v>1</v>
      </c>
      <c r="F1744" s="954">
        <f>+VLOOKUP(B1744,[31]Resumen!$B$1:$F$65536,5,0)</f>
        <v>405900.71557783778</v>
      </c>
      <c r="G1744" s="900" t="s">
        <v>2359</v>
      </c>
      <c r="I1744" s="884"/>
    </row>
    <row r="1745" spans="1:9">
      <c r="A1745" s="634"/>
      <c r="B1745" s="950" t="s">
        <v>1952</v>
      </c>
      <c r="C1745" s="951" t="str">
        <f>+VLOOKUP(B1745,[31]Resumen!$B$1:$F$65536,2,0)</f>
        <v>Transformador de Potencia Trifásico 60/23/10 kV, 9 MVA (ONAF), 325 kVp BIL</v>
      </c>
      <c r="D1745" s="952" t="s">
        <v>3280</v>
      </c>
      <c r="E1745" s="953">
        <f>+VLOOKUP(B1745,[31]Resumen!$B$1:$F$65536,4,0)</f>
        <v>1</v>
      </c>
      <c r="F1745" s="954">
        <f>+VLOOKUP(B1745,[31]Resumen!$B$1:$F$65536,5,0)</f>
        <v>381035.39740647015</v>
      </c>
      <c r="G1745" s="900" t="s">
        <v>2359</v>
      </c>
      <c r="I1745" s="884"/>
    </row>
    <row r="1746" spans="1:9">
      <c r="A1746" s="634"/>
      <c r="B1746" s="950" t="s">
        <v>1953</v>
      </c>
      <c r="C1746" s="951" t="str">
        <f>+VLOOKUP(B1746,[31]Resumen!$B$1:$F$65536,2,0)</f>
        <v>Transformador de Potencia Trifásico 60/23/10 kV, 8 MVA (ONAF), 325 kVp BIL</v>
      </c>
      <c r="D1746" s="952" t="s">
        <v>3280</v>
      </c>
      <c r="E1746" s="953">
        <f>+VLOOKUP(B1746,[31]Resumen!$B$1:$F$65536,4,0)</f>
        <v>1</v>
      </c>
      <c r="F1746" s="954">
        <f>+VLOOKUP(B1746,[31]Resumen!$B$1:$F$65536,5,0)</f>
        <v>355037.15855939628</v>
      </c>
      <c r="G1746" s="900" t="s">
        <v>2359</v>
      </c>
      <c r="I1746" s="884"/>
    </row>
    <row r="1747" spans="1:9">
      <c r="A1747" s="634"/>
      <c r="B1747" s="950" t="s">
        <v>1954</v>
      </c>
      <c r="C1747" s="951" t="str">
        <f>+VLOOKUP(B1747,[31]Resumen!$B$1:$F$65536,2,0)</f>
        <v>Transformador de Potencia Trifásico 60/23/10 kV, 7 MVA (ONAF), 325 kVp BIL</v>
      </c>
      <c r="D1747" s="952" t="s">
        <v>3280</v>
      </c>
      <c r="E1747" s="953">
        <f>+VLOOKUP(B1747,[31]Resumen!$B$1:$F$65536,4,0)</f>
        <v>1</v>
      </c>
      <c r="F1747" s="954">
        <f>+VLOOKUP(B1747,[31]Resumen!$B$1:$F$65536,5,0)</f>
        <v>327701.6597118004</v>
      </c>
      <c r="G1747" s="900" t="s">
        <v>2359</v>
      </c>
      <c r="I1747" s="884"/>
    </row>
    <row r="1748" spans="1:9">
      <c r="A1748" s="634"/>
      <c r="B1748" s="950" t="s">
        <v>1955</v>
      </c>
      <c r="C1748" s="951" t="str">
        <f>+VLOOKUP(B1748,[31]Resumen!$B$1:$F$65536,2,0)</f>
        <v>Transformador de Potencia Trifásico 60/23/10 kV, 6 MVA (ONAF), 325 kVp BIL</v>
      </c>
      <c r="D1748" s="952" t="s">
        <v>3280</v>
      </c>
      <c r="E1748" s="953">
        <f>+VLOOKUP(B1748,[31]Resumen!$B$1:$F$65536,4,0)</f>
        <v>1</v>
      </c>
      <c r="F1748" s="954">
        <f>+VLOOKUP(B1748,[31]Resumen!$B$1:$F$65536,5,0)</f>
        <v>298751.82515273459</v>
      </c>
      <c r="G1748" s="900" t="s">
        <v>2359</v>
      </c>
      <c r="I1748" s="884"/>
    </row>
    <row r="1749" spans="1:9">
      <c r="A1749" s="634"/>
      <c r="B1749" s="950" t="s">
        <v>1956</v>
      </c>
      <c r="C1749" s="951" t="str">
        <f>+VLOOKUP(B1749,[31]Resumen!$B$1:$F$65536,2,0)</f>
        <v>Transformador de Potencia Trifásico 60/23/10 kV, 5 MVA (ONAF), 325 kVp BIL</v>
      </c>
      <c r="D1749" s="952" t="s">
        <v>3280</v>
      </c>
      <c r="E1749" s="953">
        <f>+VLOOKUP(B1749,[31]Resumen!$B$1:$F$65536,4,0)</f>
        <v>1</v>
      </c>
      <c r="F1749" s="954">
        <f>+VLOOKUP(B1749,[31]Resumen!$B$1:$F$65536,5,0)</f>
        <v>267794.60259666771</v>
      </c>
      <c r="G1749" s="900" t="s">
        <v>2359</v>
      </c>
      <c r="I1749" s="884"/>
    </row>
    <row r="1750" spans="1:9">
      <c r="A1750" s="634"/>
      <c r="B1750" s="950" t="s">
        <v>1957</v>
      </c>
      <c r="C1750" s="951" t="str">
        <f>+VLOOKUP(B1750,[31]Resumen!$B$1:$F$65536,2,0)</f>
        <v>Transformador de Potencia Trifásico 60/23/10 kV, 4 MVA (ONAF), 325 kVp BIL</v>
      </c>
      <c r="D1750" s="952" t="s">
        <v>3280</v>
      </c>
      <c r="E1750" s="953">
        <f>+VLOOKUP(B1750,[31]Resumen!$B$1:$F$65536,4,0)</f>
        <v>1</v>
      </c>
      <c r="F1750" s="954">
        <f>+VLOOKUP(B1750,[31]Resumen!$B$1:$F$65536,5,0)</f>
        <v>234237.16966872688</v>
      </c>
      <c r="G1750" s="900" t="s">
        <v>2359</v>
      </c>
      <c r="I1750" s="884"/>
    </row>
    <row r="1751" spans="1:9">
      <c r="A1751" s="634"/>
      <c r="B1751" s="950" t="s">
        <v>1958</v>
      </c>
      <c r="C1751" s="951" t="str">
        <f>+VLOOKUP(B1751,[31]Resumen!$B$1:$F$65536,2,0)</f>
        <v>Transformador de Potencia Trifásico 60/23/10 kV, 3 MVA (ONAF), 325 kVp BIL</v>
      </c>
      <c r="D1751" s="952" t="s">
        <v>3280</v>
      </c>
      <c r="E1751" s="953">
        <f>+VLOOKUP(B1751,[31]Resumen!$B$1:$F$65536,4,0)</f>
        <v>1</v>
      </c>
      <c r="F1751" s="954">
        <f>+VLOOKUP(B1751,[31]Resumen!$B$1:$F$65536,5,0)</f>
        <v>197102.69832343693</v>
      </c>
      <c r="G1751" s="900" t="s">
        <v>2359</v>
      </c>
      <c r="I1751" s="884"/>
    </row>
    <row r="1752" spans="1:9">
      <c r="A1752" s="634"/>
      <c r="B1752" s="950" t="s">
        <v>1959</v>
      </c>
      <c r="C1752" s="951" t="str">
        <f>+VLOOKUP(B1752,[31]Resumen!$B$1:$F$65536,2,0)</f>
        <v>Transformador de Potencia Trifásico 60/23/10 kV, 2 MVA (ONAF), 325 kVp BIL</v>
      </c>
      <c r="D1752" s="952" t="s">
        <v>3280</v>
      </c>
      <c r="E1752" s="953">
        <f>+VLOOKUP(B1752,[31]Resumen!$B$1:$F$65536,4,0)</f>
        <v>1</v>
      </c>
      <c r="F1752" s="954">
        <f>+VLOOKUP(B1752,[31]Resumen!$B$1:$F$65536,5,0)</f>
        <v>154538.89918746887</v>
      </c>
      <c r="G1752" s="900" t="s">
        <v>2359</v>
      </c>
      <c r="I1752" s="884"/>
    </row>
    <row r="1753" spans="1:9">
      <c r="A1753" s="634"/>
      <c r="B1753" s="950" t="s">
        <v>1960</v>
      </c>
      <c r="C1753" s="951" t="str">
        <f>+VLOOKUP(B1753,[31]Resumen!$B$1:$F$65536,2,0)</f>
        <v>Transformador de Potencia Trifásico 60/10 kV, 50 MVA (ONAF), 325 kVp BIL</v>
      </c>
      <c r="D1753" s="952" t="s">
        <v>3280</v>
      </c>
      <c r="E1753" s="953">
        <f>+VLOOKUP(B1753,[31]Resumen!$B$1:$F$65536,4,0)</f>
        <v>1</v>
      </c>
      <c r="F1753" s="954">
        <f>+VLOOKUP(B1753,[31]Resumen!$B$1:$F$65536,5,0)</f>
        <v>888424.59607714694</v>
      </c>
      <c r="G1753" s="900" t="s">
        <v>2359</v>
      </c>
      <c r="I1753" s="884"/>
    </row>
    <row r="1754" spans="1:9">
      <c r="A1754" s="634"/>
      <c r="B1754" s="950" t="s">
        <v>1961</v>
      </c>
      <c r="C1754" s="951" t="str">
        <f>+VLOOKUP(B1754,[31]Resumen!$B$1:$F$65536,2,0)</f>
        <v>Transformador de Potencia Trifásico 60/10 kV, 45 MVA (ONAF), 325 kVp BIL</v>
      </c>
      <c r="D1754" s="952" t="s">
        <v>3280</v>
      </c>
      <c r="E1754" s="953">
        <f>+VLOOKUP(B1754,[31]Resumen!$B$1:$F$65536,4,0)</f>
        <v>1</v>
      </c>
      <c r="F1754" s="954">
        <f>+VLOOKUP(B1754,[31]Resumen!$B$1:$F$65536,5,0)</f>
        <v>834000.05479177739</v>
      </c>
      <c r="G1754" s="900" t="s">
        <v>2359</v>
      </c>
      <c r="I1754" s="884"/>
    </row>
    <row r="1755" spans="1:9">
      <c r="A1755" s="634"/>
      <c r="B1755" s="950" t="s">
        <v>1962</v>
      </c>
      <c r="C1755" s="951" t="str">
        <f>+VLOOKUP(B1755,[31]Resumen!$B$1:$F$65536,2,0)</f>
        <v>Transformador de Potencia Trifásico 60/10 kV, 40 MVA (ONAF), 325 kVp BIL</v>
      </c>
      <c r="D1755" s="952" t="s">
        <v>3280</v>
      </c>
      <c r="E1755" s="953">
        <f>+VLOOKUP(B1755,[31]Resumen!$B$1:$F$65536,4,0)</f>
        <v>1</v>
      </c>
      <c r="F1755" s="954">
        <f>+VLOOKUP(B1755,[31]Resumen!$B$1:$F$65536,5,0)</f>
        <v>777095.80712730251</v>
      </c>
      <c r="G1755" s="900" t="s">
        <v>2359</v>
      </c>
      <c r="I1755" s="884"/>
    </row>
    <row r="1756" spans="1:9">
      <c r="A1756" s="634"/>
      <c r="B1756" s="950" t="s">
        <v>1963</v>
      </c>
      <c r="C1756" s="951" t="str">
        <f>+VLOOKUP(B1756,[31]Resumen!$B$1:$F$65536,2,0)</f>
        <v>Transformador de Potencia Trifásico 60/10 kV, 35 MVA (ONAF), 325 kVp BIL</v>
      </c>
      <c r="D1756" s="952" t="s">
        <v>3280</v>
      </c>
      <c r="E1756" s="953">
        <f>+VLOOKUP(B1756,[31]Resumen!$B$1:$F$65536,4,0)</f>
        <v>1</v>
      </c>
      <c r="F1756" s="954">
        <f>+VLOOKUP(B1756,[31]Resumen!$B$1:$F$65536,5,0)</f>
        <v>717264.60065192124</v>
      </c>
      <c r="G1756" s="900" t="s">
        <v>2359</v>
      </c>
      <c r="I1756" s="884"/>
    </row>
    <row r="1757" spans="1:9">
      <c r="A1757" s="634"/>
      <c r="B1757" s="950" t="s">
        <v>1964</v>
      </c>
      <c r="C1757" s="951" t="str">
        <f>+VLOOKUP(B1757,[31]Resumen!$B$1:$F$65536,2,0)</f>
        <v>Transformador de Potencia Trifásico 60/10 kV, 30 MVA (ONAF), 325 kVp BIL</v>
      </c>
      <c r="D1757" s="952" t="s">
        <v>3280</v>
      </c>
      <c r="E1757" s="953">
        <f>+VLOOKUP(B1757,[31]Resumen!$B$1:$F$65536,4,0)</f>
        <v>1</v>
      </c>
      <c r="F1757" s="954">
        <f>+VLOOKUP(B1757,[31]Resumen!$B$1:$F$65536,5,0)</f>
        <v>653899.97948335856</v>
      </c>
      <c r="G1757" s="900" t="s">
        <v>2359</v>
      </c>
      <c r="I1757" s="884"/>
    </row>
    <row r="1758" spans="1:9">
      <c r="A1758" s="634"/>
      <c r="B1758" s="950" t="s">
        <v>1965</v>
      </c>
      <c r="C1758" s="951" t="str">
        <f>+VLOOKUP(B1758,[31]Resumen!$B$1:$F$65536,2,0)</f>
        <v>Transformador de Potencia Trifásico 60/10 kV, 25 MVA (ONAF), 325 kVp BIL</v>
      </c>
      <c r="D1758" s="952" t="s">
        <v>3280</v>
      </c>
      <c r="E1758" s="953">
        <f>+VLOOKUP(B1758,[31]Resumen!$B$1:$F$65536,4,0)</f>
        <v>1</v>
      </c>
      <c r="F1758" s="954">
        <f>+VLOOKUP(B1758,[31]Resumen!$B$1:$F$65536,5,0)</f>
        <v>586141.64132450416</v>
      </c>
      <c r="G1758" s="900" t="s">
        <v>2359</v>
      </c>
      <c r="I1758" s="884"/>
    </row>
    <row r="1759" spans="1:9">
      <c r="A1759" s="634"/>
      <c r="B1759" s="950" t="s">
        <v>1966</v>
      </c>
      <c r="C1759" s="951" t="str">
        <f>+VLOOKUP(B1759,[31]Resumen!$B$1:$F$65536,2,0)</f>
        <v>Transformador de Potencia Trifásico 60/10 kV, 20 MVA (ONAF), 325 kVp BIL</v>
      </c>
      <c r="D1759" s="952" t="s">
        <v>3280</v>
      </c>
      <c r="E1759" s="953">
        <f>+VLOOKUP(B1759,[31]Resumen!$B$1:$F$65536,4,0)</f>
        <v>1</v>
      </c>
      <c r="F1759" s="954">
        <f>+VLOOKUP(B1759,[31]Resumen!$B$1:$F$65536,5,0)</f>
        <v>512692.03246646153</v>
      </c>
      <c r="G1759" s="900" t="s">
        <v>2359</v>
      </c>
      <c r="I1759" s="884"/>
    </row>
    <row r="1760" spans="1:9">
      <c r="A1760" s="634"/>
      <c r="B1760" s="950" t="s">
        <v>1967</v>
      </c>
      <c r="C1760" s="951" t="str">
        <f>+VLOOKUP(B1760,[31]Resumen!$B$1:$F$65536,2,0)</f>
        <v>Transformador de Potencia Trifásico 60/10 kV, 15 MVA (ONAF), 325 kVp BIL</v>
      </c>
      <c r="D1760" s="952" t="s">
        <v>3280</v>
      </c>
      <c r="E1760" s="953">
        <f>+VLOOKUP(B1760,[31]Resumen!$B$1:$F$65536,4,0)</f>
        <v>1</v>
      </c>
      <c r="F1760" s="954">
        <f>+VLOOKUP(B1760,[31]Resumen!$B$1:$F$65536,5,0)</f>
        <v>431413.09789126238</v>
      </c>
      <c r="G1760" s="900" t="s">
        <v>2359</v>
      </c>
      <c r="I1760" s="884"/>
    </row>
    <row r="1761" spans="1:9">
      <c r="A1761" s="634"/>
      <c r="B1761" s="950" t="s">
        <v>1968</v>
      </c>
      <c r="C1761" s="951" t="str">
        <f>+VLOOKUP(B1761,[31]Resumen!$B$1:$F$65536,2,0)</f>
        <v>Transformador de Potencia Trifásico 60/10 kV, 10 MVA (ONAF), 325 kVp BIL</v>
      </c>
      <c r="D1761" s="952" t="s">
        <v>3280</v>
      </c>
      <c r="E1761" s="953">
        <f>+VLOOKUP(B1761,[31]Resumen!$B$1:$F$65536,4,0)</f>
        <v>1</v>
      </c>
      <c r="F1761" s="954">
        <f>+VLOOKUP(B1761,[31]Resumen!$B$1:$F$65536,5,0)</f>
        <v>338250.59631486482</v>
      </c>
      <c r="G1761" s="900" t="s">
        <v>2359</v>
      </c>
      <c r="I1761" s="884"/>
    </row>
    <row r="1762" spans="1:9">
      <c r="A1762" s="634"/>
      <c r="B1762" s="950" t="s">
        <v>1969</v>
      </c>
      <c r="C1762" s="951" t="str">
        <f>+VLOOKUP(B1762,[31]Resumen!$B$1:$F$65536,2,0)</f>
        <v>Transformador de Potencia Trifásico 60/10 kV, 9 MVA (ONAF), 325 kVp BIL</v>
      </c>
      <c r="D1762" s="952" t="s">
        <v>3280</v>
      </c>
      <c r="E1762" s="953">
        <f>+VLOOKUP(B1762,[31]Resumen!$B$1:$F$65536,4,0)</f>
        <v>1</v>
      </c>
      <c r="F1762" s="954">
        <f>+VLOOKUP(B1762,[31]Resumen!$B$1:$F$65536,5,0)</f>
        <v>317529.49783872516</v>
      </c>
      <c r="G1762" s="900" t="s">
        <v>2359</v>
      </c>
      <c r="I1762" s="884"/>
    </row>
    <row r="1763" spans="1:9">
      <c r="A1763" s="634"/>
      <c r="B1763" s="950" t="s">
        <v>1970</v>
      </c>
      <c r="C1763" s="951" t="str">
        <f>+VLOOKUP(B1763,[31]Resumen!$B$1:$F$65536,2,0)</f>
        <v>Transformador de Potencia Trifásico 60/10 kV, 8 MVA (ONAF), 325 kVp BIL</v>
      </c>
      <c r="D1763" s="952" t="s">
        <v>3280</v>
      </c>
      <c r="E1763" s="953">
        <f>+VLOOKUP(B1763,[31]Resumen!$B$1:$F$65536,4,0)</f>
        <v>1</v>
      </c>
      <c r="F1763" s="954">
        <f>+VLOOKUP(B1763,[31]Resumen!$B$1:$F$65536,5,0)</f>
        <v>295864.2987994969</v>
      </c>
      <c r="G1763" s="900" t="s">
        <v>2359</v>
      </c>
      <c r="I1763" s="884"/>
    </row>
    <row r="1764" spans="1:9">
      <c r="A1764" s="634"/>
      <c r="B1764" s="950" t="s">
        <v>1971</v>
      </c>
      <c r="C1764" s="951" t="str">
        <f>+VLOOKUP(B1764,[31]Resumen!$B$1:$F$65536,2,0)</f>
        <v>Transformador de Potencia Trifásico 60/10 kV, 7 MVA (ONAF), 325 kVp BIL</v>
      </c>
      <c r="D1764" s="952" t="s">
        <v>3280</v>
      </c>
      <c r="E1764" s="953">
        <f>+VLOOKUP(B1764,[31]Resumen!$B$1:$F$65536,4,0)</f>
        <v>1</v>
      </c>
      <c r="F1764" s="954">
        <f>+VLOOKUP(B1764,[31]Resumen!$B$1:$F$65536,5,0)</f>
        <v>273084.71642650035</v>
      </c>
      <c r="G1764" s="900" t="s">
        <v>2359</v>
      </c>
      <c r="I1764" s="884"/>
    </row>
    <row r="1765" spans="1:9">
      <c r="A1765" s="634"/>
      <c r="B1765" s="950" t="s">
        <v>1972</v>
      </c>
      <c r="C1765" s="951" t="str">
        <f>+VLOOKUP(B1765,[31]Resumen!$B$1:$F$65536,2,0)</f>
        <v>Transformador de Potencia Trifásico 60/10 kV, 6 MVA (ONAF), 325 kVp BIL</v>
      </c>
      <c r="D1765" s="952" t="s">
        <v>3280</v>
      </c>
      <c r="E1765" s="953">
        <f>+VLOOKUP(B1765,[31]Resumen!$B$1:$F$65536,4,0)</f>
        <v>1</v>
      </c>
      <c r="F1765" s="954">
        <f>+VLOOKUP(B1765,[31]Resumen!$B$1:$F$65536,5,0)</f>
        <v>248959.85429394551</v>
      </c>
      <c r="G1765" s="900" t="s">
        <v>2359</v>
      </c>
      <c r="I1765" s="884"/>
    </row>
    <row r="1766" spans="1:9">
      <c r="A1766" s="634"/>
      <c r="B1766" s="950" t="s">
        <v>1973</v>
      </c>
      <c r="C1766" s="951" t="str">
        <f>+VLOOKUP(B1766,[31]Resumen!$B$1:$F$65536,2,0)</f>
        <v>Transformador de Potencia Trifásico 60/10 kV, 5 MVA (ONAF), 325 kVp BIL</v>
      </c>
      <c r="D1766" s="952" t="s">
        <v>3280</v>
      </c>
      <c r="E1766" s="953">
        <f>+VLOOKUP(B1766,[31]Resumen!$B$1:$F$65536,4,0)</f>
        <v>1</v>
      </c>
      <c r="F1766" s="954">
        <f>+VLOOKUP(B1766,[31]Resumen!$B$1:$F$65536,5,0)</f>
        <v>223162.16883055645</v>
      </c>
      <c r="G1766" s="900" t="s">
        <v>2359</v>
      </c>
      <c r="I1766" s="884"/>
    </row>
    <row r="1767" spans="1:9">
      <c r="A1767" s="634"/>
      <c r="B1767" s="950" t="s">
        <v>1974</v>
      </c>
      <c r="C1767" s="951" t="str">
        <f>+VLOOKUP(B1767,[31]Resumen!$B$1:$F$65536,2,0)</f>
        <v>Transformador de Potencia Trifásico 60/10 kV, 4 MVA (ONAF), 325 kVp BIL</v>
      </c>
      <c r="D1767" s="952" t="s">
        <v>3280</v>
      </c>
      <c r="E1767" s="953">
        <f>+VLOOKUP(B1767,[31]Resumen!$B$1:$F$65536,4,0)</f>
        <v>1</v>
      </c>
      <c r="F1767" s="954">
        <f>+VLOOKUP(B1767,[31]Resumen!$B$1:$F$65536,5,0)</f>
        <v>195197.64139060574</v>
      </c>
      <c r="G1767" s="900" t="s">
        <v>2359</v>
      </c>
      <c r="I1767" s="884"/>
    </row>
    <row r="1768" spans="1:9">
      <c r="A1768" s="634"/>
      <c r="B1768" s="950" t="s">
        <v>1975</v>
      </c>
      <c r="C1768" s="951" t="str">
        <f>+VLOOKUP(B1768,[31]Resumen!$B$1:$F$65536,2,0)</f>
        <v>Transformador de Potencia Trifásico 60/10 kV, 3 MVA (ONAF), 325 kVp BIL</v>
      </c>
      <c r="D1768" s="952" t="s">
        <v>3280</v>
      </c>
      <c r="E1768" s="953">
        <f>+VLOOKUP(B1768,[31]Resumen!$B$1:$F$65536,4,0)</f>
        <v>1</v>
      </c>
      <c r="F1768" s="954">
        <f>+VLOOKUP(B1768,[31]Resumen!$B$1:$F$65536,5,0)</f>
        <v>164252.2486028641</v>
      </c>
      <c r="G1768" s="900" t="s">
        <v>2359</v>
      </c>
      <c r="I1768" s="884"/>
    </row>
    <row r="1769" spans="1:9">
      <c r="A1769" s="634"/>
      <c r="B1769" s="950" t="s">
        <v>1976</v>
      </c>
      <c r="C1769" s="951" t="str">
        <f>+VLOOKUP(B1769,[31]Resumen!$B$1:$F$65536,2,0)</f>
        <v>Transformador de Potencia Trifásico 60/10 kV, 2 MVA (ONAF), 325 kVp BIL</v>
      </c>
      <c r="D1769" s="952" t="s">
        <v>3280</v>
      </c>
      <c r="E1769" s="953">
        <f>+VLOOKUP(B1769,[31]Resumen!$B$1:$F$65536,4,0)</f>
        <v>1</v>
      </c>
      <c r="F1769" s="954">
        <f>+VLOOKUP(B1769,[31]Resumen!$B$1:$F$65536,5,0)</f>
        <v>128782.4159895574</v>
      </c>
      <c r="G1769" s="900" t="s">
        <v>2359</v>
      </c>
      <c r="I1769" s="884"/>
    </row>
    <row r="1770" spans="1:9">
      <c r="A1770" s="634"/>
      <c r="B1770" s="950" t="s">
        <v>1977</v>
      </c>
      <c r="C1770" s="951" t="str">
        <f>+VLOOKUP(B1770,[31]Resumen!$B$1:$F$65536,2,0)</f>
        <v>Transformador de Potencia Trifásico 60/23 kV, 50 MVA (ONAF), 325 kVp BIL</v>
      </c>
      <c r="D1770" s="952" t="s">
        <v>3280</v>
      </c>
      <c r="E1770" s="953">
        <f>+VLOOKUP(B1770,[31]Resumen!$B$1:$F$65536,4,0)</f>
        <v>1</v>
      </c>
      <c r="F1770" s="954">
        <f>+VLOOKUP(B1770,[31]Resumen!$B$1:$F$65536,5,0)</f>
        <v>892889.04128356476</v>
      </c>
      <c r="G1770" s="900" t="s">
        <v>2359</v>
      </c>
      <c r="I1770" s="884"/>
    </row>
    <row r="1771" spans="1:9">
      <c r="A1771" s="634"/>
      <c r="B1771" s="950" t="s">
        <v>1978</v>
      </c>
      <c r="C1771" s="951" t="str">
        <f>+VLOOKUP(B1771,[31]Resumen!$B$1:$F$65536,2,0)</f>
        <v>Transformador de Potencia Trifásico 60/23 kV, 45 MVA (ONAF), 325 kVp BIL</v>
      </c>
      <c r="D1771" s="952" t="s">
        <v>3280</v>
      </c>
      <c r="E1771" s="953">
        <f>+VLOOKUP(B1771,[31]Resumen!$B$1:$F$65536,4,0)</f>
        <v>1</v>
      </c>
      <c r="F1771" s="954">
        <f>+VLOOKUP(B1771,[31]Resumen!$B$1:$F$65536,5,0)</f>
        <v>838191.00984098227</v>
      </c>
      <c r="G1771" s="900" t="s">
        <v>2359</v>
      </c>
      <c r="I1771" s="884"/>
    </row>
    <row r="1772" spans="1:9">
      <c r="A1772" s="634"/>
      <c r="B1772" s="950" t="s">
        <v>1979</v>
      </c>
      <c r="C1772" s="951" t="str">
        <f>+VLOOKUP(B1772,[31]Resumen!$B$1:$F$65536,2,0)</f>
        <v>Transformador de Potencia Trifásico 60/23 kV, 40 MVA (ONAF), 325 kVp BIL</v>
      </c>
      <c r="D1772" s="952" t="s">
        <v>3280</v>
      </c>
      <c r="E1772" s="953">
        <f>+VLOOKUP(B1772,[31]Resumen!$B$1:$F$65536,4,0)</f>
        <v>1</v>
      </c>
      <c r="F1772" s="954">
        <f>+VLOOKUP(B1772,[31]Resumen!$B$1:$F$65536,5,0)</f>
        <v>781000.81118321861</v>
      </c>
      <c r="G1772" s="900" t="s">
        <v>2359</v>
      </c>
      <c r="I1772" s="884"/>
    </row>
    <row r="1773" spans="1:9">
      <c r="A1773" s="634"/>
      <c r="B1773" s="950" t="s">
        <v>1980</v>
      </c>
      <c r="C1773" s="951" t="str">
        <f>+VLOOKUP(B1773,[31]Resumen!$B$1:$F$65536,2,0)</f>
        <v>Transformador de Potencia Trifásico 60/23 kV, 35 MVA (ONAF), 325 kVp BIL</v>
      </c>
      <c r="D1773" s="952" t="s">
        <v>3280</v>
      </c>
      <c r="E1773" s="953">
        <f>+VLOOKUP(B1773,[31]Resumen!$B$1:$F$65536,4,0)</f>
        <v>1</v>
      </c>
      <c r="F1773" s="954">
        <f>+VLOOKUP(B1773,[31]Resumen!$B$1:$F$65536,5,0)</f>
        <v>720868.94537881529</v>
      </c>
      <c r="G1773" s="900" t="s">
        <v>2359</v>
      </c>
      <c r="I1773" s="884"/>
    </row>
    <row r="1774" spans="1:9">
      <c r="A1774" s="634"/>
      <c r="B1774" s="950" t="s">
        <v>1981</v>
      </c>
      <c r="C1774" s="951" t="str">
        <f>+VLOOKUP(B1774,[31]Resumen!$B$1:$F$65536,2,0)</f>
        <v>Transformador de Potencia Trifásico 60/23 kV, 30 MVA (ONAF), 325 kVp BIL</v>
      </c>
      <c r="D1774" s="952" t="s">
        <v>3280</v>
      </c>
      <c r="E1774" s="953">
        <f>+VLOOKUP(B1774,[31]Resumen!$B$1:$F$65536,4,0)</f>
        <v>1</v>
      </c>
      <c r="F1774" s="954">
        <f>+VLOOKUP(B1774,[31]Resumen!$B$1:$F$65536,5,0)</f>
        <v>657185.90902850102</v>
      </c>
      <c r="G1774" s="900" t="s">
        <v>2359</v>
      </c>
      <c r="I1774" s="884"/>
    </row>
    <row r="1775" spans="1:9">
      <c r="A1775" s="634"/>
      <c r="B1775" s="950" t="s">
        <v>1982</v>
      </c>
      <c r="C1775" s="951" t="str">
        <f>+VLOOKUP(B1775,[31]Resumen!$B$1:$F$65536,2,0)</f>
        <v>Transformador de Potencia Trifásico 60/23 kV, 25 MVA (ONAF), 325 kVp BIL</v>
      </c>
      <c r="D1775" s="952" t="s">
        <v>3280</v>
      </c>
      <c r="E1775" s="953">
        <f>+VLOOKUP(B1775,[31]Resumen!$B$1:$F$65536,4,0)</f>
        <v>1</v>
      </c>
      <c r="F1775" s="954">
        <f>+VLOOKUP(B1775,[31]Resumen!$B$1:$F$65536,5,0)</f>
        <v>589087.07670804439</v>
      </c>
      <c r="G1775" s="900" t="s">
        <v>2359</v>
      </c>
      <c r="I1775" s="884"/>
    </row>
    <row r="1776" spans="1:9">
      <c r="A1776" s="634"/>
      <c r="B1776" s="950" t="s">
        <v>1983</v>
      </c>
      <c r="C1776" s="951" t="str">
        <f>+VLOOKUP(B1776,[31]Resumen!$B$1:$F$65536,2,0)</f>
        <v>Transformador de Potencia Trifásico 60/23 kV, 20 MVA (ONAF), 325 kVp BIL</v>
      </c>
      <c r="D1776" s="952" t="s">
        <v>3280</v>
      </c>
      <c r="E1776" s="953">
        <f>+VLOOKUP(B1776,[31]Resumen!$B$1:$F$65536,4,0)</f>
        <v>1</v>
      </c>
      <c r="F1776" s="954">
        <f>+VLOOKUP(B1776,[31]Resumen!$B$1:$F$65536,5,0)</f>
        <v>515268.37433815229</v>
      </c>
      <c r="G1776" s="900" t="s">
        <v>2359</v>
      </c>
      <c r="I1776" s="884"/>
    </row>
    <row r="1777" spans="1:9">
      <c r="A1777" s="634"/>
      <c r="B1777" s="950" t="s">
        <v>0</v>
      </c>
      <c r="C1777" s="951" t="str">
        <f>+VLOOKUP(B1777,[31]Resumen!$B$1:$F$65536,2,0)</f>
        <v>Transformador de Potencia Trifásico 60/23 kV, 15 MVA (ONAF), 325 kVp BIL</v>
      </c>
      <c r="D1777" s="952" t="s">
        <v>3280</v>
      </c>
      <c r="E1777" s="953">
        <f>+VLOOKUP(B1777,[31]Resumen!$B$1:$F$65536,4,0)</f>
        <v>1</v>
      </c>
      <c r="F1777" s="954">
        <f>+VLOOKUP(B1777,[31]Resumen!$B$1:$F$65536,5,0)</f>
        <v>433581.00290579133</v>
      </c>
      <c r="G1777" s="900" t="s">
        <v>2359</v>
      </c>
      <c r="I1777" s="884"/>
    </row>
    <row r="1778" spans="1:9">
      <c r="A1778" s="634"/>
      <c r="B1778" s="950" t="s">
        <v>1</v>
      </c>
      <c r="C1778" s="951" t="str">
        <f>+VLOOKUP(B1778,[31]Resumen!$B$1:$F$65536,2,0)</f>
        <v>Transformador de Potencia Trifásico 60/23 kV, 10 MVA (ONAF), 325 kVp BIL</v>
      </c>
      <c r="D1778" s="952" t="s">
        <v>3280</v>
      </c>
      <c r="E1778" s="953">
        <f>+VLOOKUP(B1778,[31]Resumen!$B$1:$F$65536,4,0)</f>
        <v>1</v>
      </c>
      <c r="F1778" s="954">
        <f>+VLOOKUP(B1778,[31]Resumen!$B$1:$F$65536,5,0)</f>
        <v>339950.34805514052</v>
      </c>
      <c r="G1778" s="900" t="s">
        <v>2359</v>
      </c>
      <c r="I1778" s="884"/>
    </row>
    <row r="1779" spans="1:9">
      <c r="A1779" s="634"/>
      <c r="B1779" s="950" t="s">
        <v>2</v>
      </c>
      <c r="C1779" s="951" t="str">
        <f>+VLOOKUP(B1779,[31]Resumen!$B$1:$F$65536,2,0)</f>
        <v>Transformador de Potencia Trifásico 60/23 kV, 9 MVA (ONAF), 325 kVp BIL</v>
      </c>
      <c r="D1779" s="952" t="s">
        <v>3280</v>
      </c>
      <c r="E1779" s="953">
        <f>+VLOOKUP(B1779,[31]Resumen!$B$1:$F$65536,4,0)</f>
        <v>1</v>
      </c>
      <c r="F1779" s="954">
        <f>+VLOOKUP(B1779,[31]Resumen!$B$1:$F$65536,5,0)</f>
        <v>319125.12345600518</v>
      </c>
      <c r="G1779" s="900" t="s">
        <v>2359</v>
      </c>
      <c r="I1779" s="884"/>
    </row>
    <row r="1780" spans="1:9">
      <c r="A1780" s="634"/>
      <c r="B1780" s="950" t="s">
        <v>3</v>
      </c>
      <c r="C1780" s="951" t="str">
        <f>+VLOOKUP(B1780,[31]Resumen!$B$1:$F$65536,2,0)</f>
        <v>Transformador de Potencia Trifásico 60/23 kV, 8 MVA (ONAF), 325 kVp BIL</v>
      </c>
      <c r="D1780" s="952" t="s">
        <v>3280</v>
      </c>
      <c r="E1780" s="953">
        <f>+VLOOKUP(B1780,[31]Resumen!$B$1:$F$65536,4,0)</f>
        <v>1</v>
      </c>
      <c r="F1780" s="954">
        <f>+VLOOKUP(B1780,[31]Resumen!$B$1:$F$65536,5,0)</f>
        <v>297351.05406984611</v>
      </c>
      <c r="G1780" s="900" t="s">
        <v>2359</v>
      </c>
      <c r="I1780" s="884"/>
    </row>
    <row r="1781" spans="1:9">
      <c r="A1781" s="634"/>
      <c r="B1781" s="950" t="s">
        <v>4</v>
      </c>
      <c r="C1781" s="951" t="str">
        <f>+VLOOKUP(B1781,[31]Resumen!$B$1:$F$65536,2,0)</f>
        <v>Transformador de Potencia Trifásico 60/23 kV, 7 MVA (ONAF), 325 kVp BIL</v>
      </c>
      <c r="D1781" s="952" t="s">
        <v>3280</v>
      </c>
      <c r="E1781" s="953">
        <f>+VLOOKUP(B1781,[31]Resumen!$B$1:$F$65536,4,0)</f>
        <v>1</v>
      </c>
      <c r="F1781" s="954">
        <f>+VLOOKUP(B1781,[31]Resumen!$B$1:$F$65536,5,0)</f>
        <v>274457.00143366872</v>
      </c>
      <c r="G1781" s="900" t="s">
        <v>2359</v>
      </c>
      <c r="I1781" s="884"/>
    </row>
    <row r="1782" spans="1:9">
      <c r="A1782" s="634"/>
      <c r="B1782" s="950" t="s">
        <v>5</v>
      </c>
      <c r="C1782" s="951" t="str">
        <f>+VLOOKUP(B1782,[31]Resumen!$B$1:$F$65536,2,0)</f>
        <v>Transformador de Potencia Trifásico 60/23 kV, 6 MVA (ONAF), 325 kVp BIL</v>
      </c>
      <c r="D1782" s="952" t="s">
        <v>3280</v>
      </c>
      <c r="E1782" s="953">
        <f>+VLOOKUP(B1782,[31]Resumen!$B$1:$F$65536,4,0)</f>
        <v>1</v>
      </c>
      <c r="F1782" s="954">
        <f>+VLOOKUP(B1782,[31]Resumen!$B$1:$F$65536,5,0)</f>
        <v>250210.90883813618</v>
      </c>
      <c r="G1782" s="900" t="s">
        <v>2359</v>
      </c>
      <c r="I1782" s="884"/>
    </row>
    <row r="1783" spans="1:9">
      <c r="A1783" s="634"/>
      <c r="B1783" s="950" t="s">
        <v>6</v>
      </c>
      <c r="C1783" s="951" t="str">
        <f>+VLOOKUP(B1783,[31]Resumen!$B$1:$F$65536,2,0)</f>
        <v>Transformador de Potencia Trifásico 60/23 kV, 5 MVA (ONAF), 325 kVp BIL</v>
      </c>
      <c r="D1783" s="952" t="s">
        <v>3280</v>
      </c>
      <c r="E1783" s="953">
        <f>+VLOOKUP(B1783,[31]Resumen!$B$1:$F$65536,4,0)</f>
        <v>1</v>
      </c>
      <c r="F1783" s="954">
        <f>+VLOOKUP(B1783,[31]Resumen!$B$1:$F$65536,5,0)</f>
        <v>224283.58676437833</v>
      </c>
      <c r="G1783" s="900" t="s">
        <v>2359</v>
      </c>
      <c r="I1783" s="884"/>
    </row>
    <row r="1784" spans="1:9">
      <c r="A1784" s="634"/>
      <c r="B1784" s="950" t="s">
        <v>7</v>
      </c>
      <c r="C1784" s="951" t="str">
        <f>+VLOOKUP(B1784,[31]Resumen!$B$1:$F$65536,2,0)</f>
        <v>Transformador de Potencia Trifásico 60/23 kV, 4 MVA (ONAF), 325 kVp BIL</v>
      </c>
      <c r="D1784" s="952" t="s">
        <v>3280</v>
      </c>
      <c r="E1784" s="953">
        <f>+VLOOKUP(B1784,[31]Resumen!$B$1:$F$65536,4,0)</f>
        <v>1</v>
      </c>
      <c r="F1784" s="954">
        <f>+VLOOKUP(B1784,[31]Resumen!$B$1:$F$65536,5,0)</f>
        <v>196178.53406091029</v>
      </c>
      <c r="G1784" s="900" t="s">
        <v>2359</v>
      </c>
      <c r="I1784" s="884"/>
    </row>
    <row r="1785" spans="1:9">
      <c r="A1785" s="634"/>
      <c r="B1785" s="950" t="s">
        <v>8</v>
      </c>
      <c r="C1785" s="951" t="str">
        <f>+VLOOKUP(B1785,[31]Resumen!$B$1:$F$65536,2,0)</f>
        <v>Transformador de Potencia Trifásico 60/23 kV, 3 MVA (ONAF), 325 kVp BIL</v>
      </c>
      <c r="D1785" s="952" t="s">
        <v>3280</v>
      </c>
      <c r="E1785" s="953">
        <f>+VLOOKUP(B1785,[31]Resumen!$B$1:$F$65536,4,0)</f>
        <v>1</v>
      </c>
      <c r="F1785" s="954">
        <f>+VLOOKUP(B1785,[31]Resumen!$B$1:$F$65536,5,0)</f>
        <v>165077.6367867981</v>
      </c>
      <c r="G1785" s="900" t="s">
        <v>2359</v>
      </c>
      <c r="I1785" s="884"/>
    </row>
    <row r="1786" spans="1:9">
      <c r="A1786" s="634"/>
      <c r="B1786" s="950" t="s">
        <v>9</v>
      </c>
      <c r="C1786" s="951" t="str">
        <f>+VLOOKUP(B1786,[31]Resumen!$B$1:$F$65536,2,0)</f>
        <v>Transformador de Potencia Trifásico 60/23 kV, 2 MVA (ONAF), 325 kVp BIL</v>
      </c>
      <c r="D1786" s="952" t="s">
        <v>3280</v>
      </c>
      <c r="E1786" s="953">
        <f>+VLOOKUP(B1786,[31]Resumen!$B$1:$F$65536,4,0)</f>
        <v>1</v>
      </c>
      <c r="F1786" s="954">
        <f>+VLOOKUP(B1786,[31]Resumen!$B$1:$F$65536,5,0)</f>
        <v>129429.5638086004</v>
      </c>
      <c r="G1786" s="900" t="s">
        <v>2359</v>
      </c>
      <c r="I1786" s="884"/>
    </row>
    <row r="1787" spans="1:9">
      <c r="A1787" s="634"/>
      <c r="B1787" s="950" t="s">
        <v>10</v>
      </c>
      <c r="C1787" s="951" t="str">
        <f>+VLOOKUP(B1787,[31]Resumen!$B$1:$F$65536,2,0)</f>
        <v>Transformador de Potencia Trifásico 60/33/10 kV, 50 MVA (ONAF), 450 kVp BIL</v>
      </c>
      <c r="D1787" s="952" t="s">
        <v>3280</v>
      </c>
      <c r="E1787" s="953">
        <f>+VLOOKUP(B1787,[31]Resumen!$B$1:$F$65536,4,0)</f>
        <v>1</v>
      </c>
      <c r="F1787" s="954">
        <f>+VLOOKUP(B1787,[31]Resumen!$B$1:$F$65536,5,0)</f>
        <v>1103907.6654943896</v>
      </c>
      <c r="G1787" s="900" t="s">
        <v>2359</v>
      </c>
      <c r="I1787" s="884"/>
    </row>
    <row r="1788" spans="1:9">
      <c r="A1788" s="634"/>
      <c r="B1788" s="950" t="s">
        <v>11</v>
      </c>
      <c r="C1788" s="951" t="str">
        <f>+VLOOKUP(B1788,[31]Resumen!$B$1:$F$65536,2,0)</f>
        <v>Transformador de Potencia Trifásico 60/33/10 kV, 45 MVA (ONAF), 450 kVp BIL</v>
      </c>
      <c r="D1788" s="952" t="s">
        <v>3280</v>
      </c>
      <c r="E1788" s="953">
        <f>+VLOOKUP(B1788,[31]Resumen!$B$1:$F$65536,4,0)</f>
        <v>1</v>
      </c>
      <c r="F1788" s="954">
        <f>+VLOOKUP(B1788,[31]Resumen!$B$1:$F$65536,5,0)</f>
        <v>1036282.7161388473</v>
      </c>
      <c r="G1788" s="900" t="s">
        <v>2359</v>
      </c>
      <c r="I1788" s="884"/>
    </row>
    <row r="1789" spans="1:9">
      <c r="A1789" s="634"/>
      <c r="B1789" s="950" t="s">
        <v>12</v>
      </c>
      <c r="C1789" s="951" t="str">
        <f>+VLOOKUP(B1789,[31]Resumen!$B$1:$F$65536,2,0)</f>
        <v>Transformador de Potencia Trifásico 60/33/10 kV, 40 MVA (ONAF), 450 kVp BIL</v>
      </c>
      <c r="D1789" s="952" t="s">
        <v>3280</v>
      </c>
      <c r="E1789" s="953">
        <f>+VLOOKUP(B1789,[31]Resumen!$B$1:$F$65536,4,0)</f>
        <v>1</v>
      </c>
      <c r="F1789" s="954">
        <f>+VLOOKUP(B1789,[31]Resumen!$B$1:$F$65536,5,0)</f>
        <v>965576.61966946244</v>
      </c>
      <c r="G1789" s="900" t="s">
        <v>2359</v>
      </c>
      <c r="I1789" s="884"/>
    </row>
    <row r="1790" spans="1:9">
      <c r="A1790" s="634"/>
      <c r="B1790" s="950" t="s">
        <v>13</v>
      </c>
      <c r="C1790" s="951" t="str">
        <f>+VLOOKUP(B1790,[31]Resumen!$B$1:$F$65536,2,0)</f>
        <v>Transformador de Potencia Trifásico 60/33/10 kV, 35 MVA (ONAF), 450 kVp BIL</v>
      </c>
      <c r="D1790" s="952" t="s">
        <v>3280</v>
      </c>
      <c r="E1790" s="953">
        <f>+VLOOKUP(B1790,[31]Resumen!$B$1:$F$65536,4,0)</f>
        <v>1</v>
      </c>
      <c r="F1790" s="954">
        <f>+VLOOKUP(B1790,[31]Resumen!$B$1:$F$65536,5,0)</f>
        <v>891233.64475005167</v>
      </c>
      <c r="G1790" s="900" t="s">
        <v>2359</v>
      </c>
      <c r="I1790" s="884"/>
    </row>
    <row r="1791" spans="1:9">
      <c r="A1791" s="634"/>
      <c r="B1791" s="950" t="s">
        <v>14</v>
      </c>
      <c r="C1791" s="951" t="str">
        <f>+VLOOKUP(B1791,[31]Resumen!$B$1:$F$65536,2,0)</f>
        <v>Transformador de Potencia Trifásico 60/33/10 kV, 30 MVA (ONAF), 450 kVp BIL</v>
      </c>
      <c r="D1791" s="952" t="s">
        <v>3280</v>
      </c>
      <c r="E1791" s="953">
        <f>+VLOOKUP(B1791,[31]Resumen!$B$1:$F$65536,4,0)</f>
        <v>1</v>
      </c>
      <c r="F1791" s="954">
        <f>+VLOOKUP(B1791,[31]Resumen!$B$1:$F$65536,5,0)</f>
        <v>812500.2425705262</v>
      </c>
      <c r="G1791" s="900" t="s">
        <v>2359</v>
      </c>
      <c r="I1791" s="884"/>
    </row>
    <row r="1792" spans="1:9">
      <c r="A1792" s="634"/>
      <c r="B1792" s="950" t="s">
        <v>15</v>
      </c>
      <c r="C1792" s="951" t="str">
        <f>+VLOOKUP(B1792,[31]Resumen!$B$1:$F$65536,2,0)</f>
        <v>Transformador de Potencia Trifásico 60/33/10 kV, 25 MVA (ONAF), 450 kVp BIL</v>
      </c>
      <c r="D1792" s="952" t="s">
        <v>3280</v>
      </c>
      <c r="E1792" s="953">
        <f>+VLOOKUP(B1792,[31]Resumen!$B$1:$F$65536,4,0)</f>
        <v>1</v>
      </c>
      <c r="F1792" s="954">
        <f>+VLOOKUP(B1792,[31]Resumen!$B$1:$F$65536,5,0)</f>
        <v>728307.44869134238</v>
      </c>
      <c r="G1792" s="900" t="s">
        <v>2359</v>
      </c>
      <c r="I1792" s="884"/>
    </row>
    <row r="1793" spans="1:9">
      <c r="A1793" s="634"/>
      <c r="B1793" s="950" t="s">
        <v>16</v>
      </c>
      <c r="C1793" s="951" t="str">
        <f>+VLOOKUP(B1793,[31]Resumen!$B$1:$F$65536,2,0)</f>
        <v>Transformador de Potencia Trifásico 60/33/10 kV, 20 MVA (ONAF), 450 kVp BIL</v>
      </c>
      <c r="D1793" s="952" t="s">
        <v>3280</v>
      </c>
      <c r="E1793" s="953">
        <f>+VLOOKUP(B1793,[31]Resumen!$B$1:$F$65536,4,0)</f>
        <v>1</v>
      </c>
      <c r="F1793" s="954">
        <f>+VLOOKUP(B1793,[31]Resumen!$B$1:$F$65536,5,0)</f>
        <v>637042.99405560305</v>
      </c>
      <c r="G1793" s="900" t="s">
        <v>2359</v>
      </c>
      <c r="I1793" s="884"/>
    </row>
    <row r="1794" spans="1:9">
      <c r="A1794" s="634"/>
      <c r="B1794" s="950" t="s">
        <v>17</v>
      </c>
      <c r="C1794" s="951" t="str">
        <f>+VLOOKUP(B1794,[31]Resumen!$B$1:$F$65536,2,0)</f>
        <v>Transformador de Potencia Trifásico 60/33/10 kV, 15 MVA (ONAF), 450 kVp BIL</v>
      </c>
      <c r="D1794" s="952" t="s">
        <v>3280</v>
      </c>
      <c r="E1794" s="953">
        <f>+VLOOKUP(B1794,[31]Resumen!$B$1:$F$65536,4,0)</f>
        <v>1</v>
      </c>
      <c r="F1794" s="954">
        <f>+VLOOKUP(B1794,[31]Resumen!$B$1:$F$65536,5,0)</f>
        <v>536050.24878835236</v>
      </c>
      <c r="G1794" s="900" t="s">
        <v>2359</v>
      </c>
      <c r="I1794" s="884"/>
    </row>
    <row r="1795" spans="1:9">
      <c r="A1795" s="634"/>
      <c r="B1795" s="950" t="s">
        <v>18</v>
      </c>
      <c r="C1795" s="951" t="str">
        <f>+VLOOKUP(B1795,[31]Resumen!$B$1:$F$65536,2,0)</f>
        <v>Transformador de Potencia Trifásico 60/33/10 kV, 10 MVA (ONAF), 450 kVp BIL</v>
      </c>
      <c r="D1795" s="952" t="s">
        <v>3280</v>
      </c>
      <c r="E1795" s="953">
        <f>+VLOOKUP(B1795,[31]Resumen!$B$1:$F$65536,4,0)</f>
        <v>1</v>
      </c>
      <c r="F1795" s="954">
        <f>+VLOOKUP(B1795,[31]Resumen!$B$1:$F$65536,5,0)</f>
        <v>420291.63507940911</v>
      </c>
      <c r="G1795" s="900" t="s">
        <v>2359</v>
      </c>
      <c r="I1795" s="884"/>
    </row>
    <row r="1796" spans="1:9">
      <c r="A1796" s="634"/>
      <c r="B1796" s="950" t="s">
        <v>19</v>
      </c>
      <c r="C1796" s="951" t="str">
        <f>+VLOOKUP(B1796,[31]Resumen!$B$1:$F$65536,2,0)</f>
        <v>Transformador de Potencia Trifásico 60/33/10 kV, 9 MVA (ONAF), 450 kVp BIL</v>
      </c>
      <c r="D1796" s="952" t="s">
        <v>3280</v>
      </c>
      <c r="E1796" s="953">
        <f>+VLOOKUP(B1796,[31]Resumen!$B$1:$F$65536,4,0)</f>
        <v>1</v>
      </c>
      <c r="F1796" s="954">
        <f>+VLOOKUP(B1796,[31]Resumen!$B$1:$F$65536,5,0)</f>
        <v>394544.73484018107</v>
      </c>
      <c r="G1796" s="900" t="s">
        <v>2359</v>
      </c>
      <c r="I1796" s="884"/>
    </row>
    <row r="1797" spans="1:9">
      <c r="A1797" s="634"/>
      <c r="B1797" s="950" t="s">
        <v>20</v>
      </c>
      <c r="C1797" s="951" t="str">
        <f>+VLOOKUP(B1797,[31]Resumen!$B$1:$F$65536,2,0)</f>
        <v>Transformador de Potencia Trifásico 60/33/10 kV, 8 MVA (ONAF), 450 kVp BIL</v>
      </c>
      <c r="D1797" s="952" t="s">
        <v>3280</v>
      </c>
      <c r="E1797" s="953">
        <f>+VLOOKUP(B1797,[31]Resumen!$B$1:$F$65536,4,0)</f>
        <v>1</v>
      </c>
      <c r="F1797" s="954">
        <f>+VLOOKUP(B1797,[31]Resumen!$B$1:$F$65536,5,0)</f>
        <v>367624.74703314732</v>
      </c>
      <c r="G1797" s="900" t="s">
        <v>2359</v>
      </c>
      <c r="I1797" s="884"/>
    </row>
    <row r="1798" spans="1:9">
      <c r="A1798" s="634"/>
      <c r="B1798" s="950" t="s">
        <v>21</v>
      </c>
      <c r="C1798" s="951" t="str">
        <f>+VLOOKUP(B1798,[31]Resumen!$B$1:$F$65536,2,0)</f>
        <v>Transformador de Potencia Trifásico 60/33/10 kV, 7 MVA (ONAF), 450 kVp BIL</v>
      </c>
      <c r="D1798" s="952" t="s">
        <v>3280</v>
      </c>
      <c r="E1798" s="953">
        <f>+VLOOKUP(B1798,[31]Resumen!$B$1:$F$65536,4,0)</f>
        <v>1</v>
      </c>
      <c r="F1798" s="954">
        <f>+VLOOKUP(B1798,[31]Resumen!$B$1:$F$65536,5,0)</f>
        <v>339320.0876289088</v>
      </c>
      <c r="G1798" s="900" t="s">
        <v>2359</v>
      </c>
      <c r="I1798" s="884"/>
    </row>
    <row r="1799" spans="1:9">
      <c r="A1799" s="634"/>
      <c r="B1799" s="950" t="s">
        <v>22</v>
      </c>
      <c r="C1799" s="951" t="str">
        <f>+VLOOKUP(B1799,[31]Resumen!$B$1:$F$65536,2,0)</f>
        <v>Transformador de Potencia Trifásico 60/33/10 kV, 6 MVA (ONAF), 450 kVp BIL</v>
      </c>
      <c r="D1799" s="952" t="s">
        <v>3280</v>
      </c>
      <c r="E1799" s="953">
        <f>+VLOOKUP(B1799,[31]Resumen!$B$1:$F$65536,4,0)</f>
        <v>1</v>
      </c>
      <c r="F1799" s="954">
        <f>+VLOOKUP(B1799,[31]Resumen!$B$1:$F$65536,5,0)</f>
        <v>309343.85739539773</v>
      </c>
      <c r="G1799" s="900" t="s">
        <v>2359</v>
      </c>
      <c r="I1799" s="884"/>
    </row>
    <row r="1800" spans="1:9">
      <c r="A1800" s="634"/>
      <c r="B1800" s="950" t="s">
        <v>23</v>
      </c>
      <c r="C1800" s="951" t="str">
        <f>+VLOOKUP(B1800,[31]Resumen!$B$1:$F$65536,2,0)</f>
        <v>Transformador de Potencia Trifásico 60/33/10 kV, 5 MVA (ONAF), 450 kVp BIL</v>
      </c>
      <c r="D1800" s="952" t="s">
        <v>3280</v>
      </c>
      <c r="E1800" s="953">
        <f>+VLOOKUP(B1800,[31]Resumen!$B$1:$F$65536,4,0)</f>
        <v>1</v>
      </c>
      <c r="F1800" s="954">
        <f>+VLOOKUP(B1800,[31]Resumen!$B$1:$F$65536,5,0)</f>
        <v>277289.06865947734</v>
      </c>
      <c r="G1800" s="900" t="s">
        <v>2359</v>
      </c>
      <c r="I1800" s="884"/>
    </row>
    <row r="1801" spans="1:9">
      <c r="A1801" s="634"/>
      <c r="B1801" s="950" t="s">
        <v>24</v>
      </c>
      <c r="C1801" s="951" t="str">
        <f>+VLOOKUP(B1801,[31]Resumen!$B$1:$F$65536,2,0)</f>
        <v>Transformador de Potencia Trifásico 60/33/10 kV, 4 MVA (ONAF), 450 kVp BIL</v>
      </c>
      <c r="D1801" s="952" t="s">
        <v>3280</v>
      </c>
      <c r="E1801" s="953">
        <f>+VLOOKUP(B1801,[31]Resumen!$B$1:$F$65536,4,0)</f>
        <v>1</v>
      </c>
      <c r="F1801" s="954">
        <f>+VLOOKUP(B1801,[31]Resumen!$B$1:$F$65536,5,0)</f>
        <v>242541.88095306096</v>
      </c>
      <c r="G1801" s="900" t="s">
        <v>2359</v>
      </c>
      <c r="I1801" s="884"/>
    </row>
    <row r="1802" spans="1:9">
      <c r="A1802" s="634"/>
      <c r="B1802" s="950" t="s">
        <v>25</v>
      </c>
      <c r="C1802" s="951" t="str">
        <f>+VLOOKUP(B1802,[31]Resumen!$B$1:$F$65536,2,0)</f>
        <v>Transformador de Potencia Trifásico 60/33/10 kV, 3 MVA (ONAF), 450 kVp BIL</v>
      </c>
      <c r="D1802" s="952" t="s">
        <v>3280</v>
      </c>
      <c r="E1802" s="953">
        <f>+VLOOKUP(B1802,[31]Resumen!$B$1:$F$65536,4,0)</f>
        <v>1</v>
      </c>
      <c r="F1802" s="954">
        <f>+VLOOKUP(B1802,[31]Resumen!$B$1:$F$65536,5,0)</f>
        <v>204090.83349111472</v>
      </c>
      <c r="G1802" s="900" t="s">
        <v>2359</v>
      </c>
      <c r="I1802" s="884"/>
    </row>
    <row r="1803" spans="1:9">
      <c r="A1803" s="634"/>
      <c r="B1803" s="950" t="s">
        <v>26</v>
      </c>
      <c r="C1803" s="951" t="str">
        <f>+VLOOKUP(B1803,[31]Resumen!$B$1:$F$65536,2,0)</f>
        <v>Transformador de Potencia Trifásico 60/33/10 kV, 2 MVA (ONAF), 450 kVp BIL</v>
      </c>
      <c r="D1803" s="952" t="s">
        <v>3280</v>
      </c>
      <c r="E1803" s="953">
        <f>+VLOOKUP(B1803,[31]Resumen!$B$1:$F$65536,4,0)</f>
        <v>1</v>
      </c>
      <c r="F1803" s="954">
        <f>+VLOOKUP(B1803,[31]Resumen!$B$1:$F$65536,5,0)</f>
        <v>160017.96530565072</v>
      </c>
      <c r="G1803" s="900" t="s">
        <v>2359</v>
      </c>
      <c r="I1803" s="884"/>
    </row>
    <row r="1804" spans="1:9">
      <c r="A1804" s="634"/>
      <c r="B1804" s="950" t="s">
        <v>27</v>
      </c>
      <c r="C1804" s="951" t="str">
        <f>+VLOOKUP(B1804,[31]Resumen!$B$1:$F$65536,2,0)</f>
        <v>Transformador de Potencia Trifásico 60/33/23 kV, 50 MVA (ONAF), 450 kVp BIL</v>
      </c>
      <c r="D1804" s="952" t="s">
        <v>3280</v>
      </c>
      <c r="E1804" s="953">
        <f>+VLOOKUP(B1804,[31]Resumen!$B$1:$F$65536,4,0)</f>
        <v>1</v>
      </c>
      <c r="F1804" s="954">
        <f>+VLOOKUP(B1804,[31]Resumen!$B$1:$F$65536,5,0)</f>
        <v>1109454.9401953665</v>
      </c>
      <c r="G1804" s="900" t="s">
        <v>2359</v>
      </c>
      <c r="I1804" s="884"/>
    </row>
    <row r="1805" spans="1:9">
      <c r="A1805" s="634"/>
      <c r="B1805" s="950" t="s">
        <v>28</v>
      </c>
      <c r="C1805" s="951" t="str">
        <f>+VLOOKUP(B1805,[31]Resumen!$B$1:$F$65536,2,0)</f>
        <v>Transformador de Potencia Trifásico 60/33/23 kV, 45 MVA (ONAF), 450 kVp BIL</v>
      </c>
      <c r="D1805" s="952" t="s">
        <v>3280</v>
      </c>
      <c r="E1805" s="953">
        <f>+VLOOKUP(B1805,[31]Resumen!$B$1:$F$65536,4,0)</f>
        <v>1</v>
      </c>
      <c r="F1805" s="954">
        <f>+VLOOKUP(B1805,[31]Resumen!$B$1:$F$65536,5,0)</f>
        <v>1041490.1669737159</v>
      </c>
      <c r="G1805" s="900" t="s">
        <v>2359</v>
      </c>
      <c r="I1805" s="884"/>
    </row>
    <row r="1806" spans="1:9">
      <c r="A1806" s="634"/>
      <c r="B1806" s="950" t="s">
        <v>29</v>
      </c>
      <c r="C1806" s="951" t="str">
        <f>+VLOOKUP(B1806,[31]Resumen!$B$1:$F$65536,2,0)</f>
        <v>Transformador de Potencia Trifásico 60/33/23 kV, 40 MVA (ONAF), 450 kVp BIL</v>
      </c>
      <c r="D1806" s="952" t="s">
        <v>3280</v>
      </c>
      <c r="E1806" s="953">
        <f>+VLOOKUP(B1806,[31]Resumen!$B$1:$F$65536,4,0)</f>
        <v>1</v>
      </c>
      <c r="F1806" s="954">
        <f>+VLOOKUP(B1806,[31]Resumen!$B$1:$F$65536,5,0)</f>
        <v>970428.76348689699</v>
      </c>
      <c r="G1806" s="900" t="s">
        <v>2359</v>
      </c>
      <c r="I1806" s="884"/>
    </row>
    <row r="1807" spans="1:9">
      <c r="A1807" s="634"/>
      <c r="B1807" s="950" t="s">
        <v>30</v>
      </c>
      <c r="C1807" s="951" t="str">
        <f>+VLOOKUP(B1807,[31]Resumen!$B$1:$F$65536,2,0)</f>
        <v>Transformador de Potencia Trifásico 60/33/23 kV, 35 MVA (ONAF), 450 kVp BIL</v>
      </c>
      <c r="D1807" s="952" t="s">
        <v>3280</v>
      </c>
      <c r="E1807" s="953">
        <f>+VLOOKUP(B1807,[31]Resumen!$B$1:$F$65536,4,0)</f>
        <v>1</v>
      </c>
      <c r="F1807" s="954">
        <f>+VLOOKUP(B1807,[31]Resumen!$B$1:$F$65536,5,0)</f>
        <v>895712.2057789464</v>
      </c>
      <c r="G1807" s="900" t="s">
        <v>2359</v>
      </c>
      <c r="I1807" s="884"/>
    </row>
    <row r="1808" spans="1:9">
      <c r="A1808" s="634"/>
      <c r="B1808" s="950" t="s">
        <v>31</v>
      </c>
      <c r="C1808" s="951" t="str">
        <f>+VLOOKUP(B1808,[31]Resumen!$B$1:$F$65536,2,0)</f>
        <v>Transformador de Potencia Trifásico 60/33/23 kV, 30 MVA (ONAF), 450 kVp BIL</v>
      </c>
      <c r="D1808" s="952" t="s">
        <v>3280</v>
      </c>
      <c r="E1808" s="953">
        <f>+VLOOKUP(B1808,[31]Resumen!$B$1:$F$65536,4,0)</f>
        <v>1</v>
      </c>
      <c r="F1808" s="954">
        <f>+VLOOKUP(B1808,[31]Resumen!$B$1:$F$65536,5,0)</f>
        <v>816583.15836233797</v>
      </c>
      <c r="G1808" s="900" t="s">
        <v>2359</v>
      </c>
      <c r="I1808" s="884"/>
    </row>
    <row r="1809" spans="1:9">
      <c r="A1809" s="634"/>
      <c r="B1809" s="950" t="s">
        <v>32</v>
      </c>
      <c r="C1809" s="951" t="str">
        <f>+VLOOKUP(B1809,[31]Resumen!$B$1:$F$65536,2,0)</f>
        <v>Transformador de Potencia Trifásico 60/33/23 kV, 25 MVA (ONAF), 450 kVp BIL</v>
      </c>
      <c r="D1809" s="952" t="s">
        <v>3280</v>
      </c>
      <c r="E1809" s="953">
        <f>+VLOOKUP(B1809,[31]Resumen!$B$1:$F$65536,4,0)</f>
        <v>1</v>
      </c>
      <c r="F1809" s="954">
        <f>+VLOOKUP(B1809,[31]Resumen!$B$1:$F$65536,5,0)</f>
        <v>731967.285116927</v>
      </c>
      <c r="G1809" s="900" t="s">
        <v>2359</v>
      </c>
      <c r="I1809" s="884"/>
    </row>
    <row r="1810" spans="1:9">
      <c r="A1810" s="634"/>
      <c r="B1810" s="950" t="s">
        <v>33</v>
      </c>
      <c r="C1810" s="951" t="str">
        <f>+VLOOKUP(B1810,[31]Resumen!$B$1:$F$65536,2,0)</f>
        <v>Transformador de Potencia Trifásico 60/33/23 kV, 20 MVA (ONAF), 450 kVp BIL</v>
      </c>
      <c r="D1810" s="952" t="s">
        <v>3280</v>
      </c>
      <c r="E1810" s="953">
        <f>+VLOOKUP(B1810,[31]Resumen!$B$1:$F$65536,4,0)</f>
        <v>1</v>
      </c>
      <c r="F1810" s="954">
        <f>+VLOOKUP(B1810,[31]Resumen!$B$1:$F$65536,5,0)</f>
        <v>640244.21513125929</v>
      </c>
      <c r="G1810" s="900" t="s">
        <v>2359</v>
      </c>
      <c r="I1810" s="884"/>
    </row>
    <row r="1811" spans="1:9">
      <c r="A1811" s="634"/>
      <c r="B1811" s="950" t="s">
        <v>34</v>
      </c>
      <c r="C1811" s="951" t="str">
        <f>+VLOOKUP(B1811,[31]Resumen!$B$1:$F$65536,2,0)</f>
        <v>Transformador de Potencia Trifásico 60/33/23 kV, 15 MVA (ONAF), 450 kVp BIL</v>
      </c>
      <c r="D1811" s="952" t="s">
        <v>3280</v>
      </c>
      <c r="E1811" s="953">
        <f>+VLOOKUP(B1811,[31]Resumen!$B$1:$F$65536,4,0)</f>
        <v>1</v>
      </c>
      <c r="F1811" s="954">
        <f>+VLOOKUP(B1811,[31]Resumen!$B$1:$F$65536,5,0)</f>
        <v>538743.96863150992</v>
      </c>
      <c r="G1811" s="900" t="s">
        <v>2359</v>
      </c>
      <c r="I1811" s="884"/>
    </row>
    <row r="1812" spans="1:9">
      <c r="A1812" s="634"/>
      <c r="B1812" s="950" t="s">
        <v>35</v>
      </c>
      <c r="C1812" s="951" t="str">
        <f>+VLOOKUP(B1812,[31]Resumen!$B$1:$F$65536,2,0)</f>
        <v>Transformador de Potencia Trifásico 60/33/23 kV, 10 MVA (ONAF), 450 kVp BIL</v>
      </c>
      <c r="D1812" s="952" t="s">
        <v>3280</v>
      </c>
      <c r="E1812" s="953">
        <f>+VLOOKUP(B1812,[31]Resumen!$B$1:$F$65536,4,0)</f>
        <v>1</v>
      </c>
      <c r="F1812" s="954">
        <f>+VLOOKUP(B1812,[31]Resumen!$B$1:$F$65536,5,0)</f>
        <v>422403.65334613982</v>
      </c>
      <c r="G1812" s="900" t="s">
        <v>2359</v>
      </c>
      <c r="I1812" s="884"/>
    </row>
    <row r="1813" spans="1:9">
      <c r="A1813" s="634"/>
      <c r="B1813" s="950" t="s">
        <v>36</v>
      </c>
      <c r="C1813" s="951" t="str">
        <f>+VLOOKUP(B1813,[31]Resumen!$B$1:$F$65536,2,0)</f>
        <v>Transformador de Potencia Trifásico 60/33/23 kV, 9 MVA (ONAF), 450 kVp BIL</v>
      </c>
      <c r="D1813" s="952" t="s">
        <v>3280</v>
      </c>
      <c r="E1813" s="953">
        <f>+VLOOKUP(B1813,[31]Resumen!$B$1:$F$65536,4,0)</f>
        <v>1</v>
      </c>
      <c r="F1813" s="954">
        <f>+VLOOKUP(B1813,[31]Resumen!$B$1:$F$65536,5,0)</f>
        <v>396527.37169867451</v>
      </c>
      <c r="G1813" s="900" t="s">
        <v>2359</v>
      </c>
      <c r="I1813" s="884"/>
    </row>
    <row r="1814" spans="1:9">
      <c r="A1814" s="634"/>
      <c r="B1814" s="950" t="s">
        <v>37</v>
      </c>
      <c r="C1814" s="951" t="str">
        <f>+VLOOKUP(B1814,[31]Resumen!$B$1:$F$65536,2,0)</f>
        <v>Transformador de Potencia Trifásico 60/33/23 kV, 8 MVA (ONAF), 450 kVp BIL</v>
      </c>
      <c r="D1814" s="952" t="s">
        <v>3280</v>
      </c>
      <c r="E1814" s="953">
        <f>+VLOOKUP(B1814,[31]Resumen!$B$1:$F$65536,4,0)</f>
        <v>1</v>
      </c>
      <c r="F1814" s="954">
        <f>+VLOOKUP(B1814,[31]Resumen!$B$1:$F$65536,5,0)</f>
        <v>369472.10757100233</v>
      </c>
      <c r="G1814" s="900" t="s">
        <v>2359</v>
      </c>
      <c r="I1814" s="884"/>
    </row>
    <row r="1815" spans="1:9">
      <c r="A1815" s="634"/>
      <c r="B1815" s="950" t="s">
        <v>38</v>
      </c>
      <c r="C1815" s="951" t="str">
        <f>+VLOOKUP(B1815,[31]Resumen!$B$1:$F$65536,2,0)</f>
        <v>Transformador de Potencia Trifásico 60/33/23 kV, 7 MVA (ONAF), 450 kVp BIL</v>
      </c>
      <c r="D1815" s="952" t="s">
        <v>3280</v>
      </c>
      <c r="E1815" s="953">
        <f>+VLOOKUP(B1815,[31]Resumen!$B$1:$F$65536,4,0)</f>
        <v>1</v>
      </c>
      <c r="F1815" s="954">
        <f>+VLOOKUP(B1815,[31]Resumen!$B$1:$F$65536,5,0)</f>
        <v>341025.21369739581</v>
      </c>
      <c r="G1815" s="900" t="s">
        <v>2359</v>
      </c>
      <c r="I1815" s="884"/>
    </row>
    <row r="1816" spans="1:9">
      <c r="A1816" s="635"/>
      <c r="B1816" s="950" t="s">
        <v>39</v>
      </c>
      <c r="C1816" s="951" t="str">
        <f>+VLOOKUP(B1816,[31]Resumen!$B$1:$F$65536,2,0)</f>
        <v>Transformador de Potencia Trifásico 60/33/23 kV, 6 MVA (ONAF), 450 kVp BIL</v>
      </c>
      <c r="D1816" s="952" t="s">
        <v>3280</v>
      </c>
      <c r="E1816" s="953">
        <f>+VLOOKUP(B1816,[31]Resumen!$B$1:$F$65536,4,0)</f>
        <v>1</v>
      </c>
      <c r="F1816" s="954">
        <f>+VLOOKUP(B1816,[31]Resumen!$B$1:$F$65536,5,0)</f>
        <v>310898.34914110327</v>
      </c>
      <c r="G1816" s="900"/>
      <c r="I1816" s="884"/>
    </row>
    <row r="1817" spans="1:9">
      <c r="A1817" s="635"/>
      <c r="B1817" s="950" t="s">
        <v>40</v>
      </c>
      <c r="C1817" s="951" t="str">
        <f>+VLOOKUP(B1817,[31]Resumen!$B$1:$F$65536,2,0)</f>
        <v>Transformador de Potencia Trifásico 60/33/23 kV, 5 MVA (ONAF), 450 kVp BIL</v>
      </c>
      <c r="D1817" s="952" t="s">
        <v>3280</v>
      </c>
      <c r="E1817" s="953">
        <f>+VLOOKUP(B1817,[31]Resumen!$B$1:$F$65536,4,0)</f>
        <v>1</v>
      </c>
      <c r="F1817" s="954">
        <f>+VLOOKUP(B1817,[31]Resumen!$B$1:$F$65536,5,0)</f>
        <v>278682.48106480134</v>
      </c>
      <c r="G1817" s="900"/>
      <c r="I1817" s="884"/>
    </row>
    <row r="1818" spans="1:9">
      <c r="A1818" s="635"/>
      <c r="B1818" s="950" t="s">
        <v>41</v>
      </c>
      <c r="C1818" s="951" t="str">
        <f>+VLOOKUP(B1818,[31]Resumen!$B$1:$F$65536,2,0)</f>
        <v>Transformador de Potencia Trifásico 60/33/23 kV, 4 MVA (ONAF), 450 kVp BIL</v>
      </c>
      <c r="D1818" s="952" t="s">
        <v>3280</v>
      </c>
      <c r="E1818" s="953">
        <f>+VLOOKUP(B1818,[31]Resumen!$B$1:$F$65536,4,0)</f>
        <v>1</v>
      </c>
      <c r="F1818" s="954">
        <f>+VLOOKUP(B1818,[31]Resumen!$B$1:$F$65536,5,0)</f>
        <v>243760.68437493563</v>
      </c>
      <c r="G1818" s="900"/>
      <c r="I1818" s="884"/>
    </row>
    <row r="1819" spans="1:9">
      <c r="A1819" s="635"/>
      <c r="B1819" s="950" t="s">
        <v>42</v>
      </c>
      <c r="C1819" s="951" t="str">
        <f>+VLOOKUP(B1819,[31]Resumen!$B$1:$F$65536,2,0)</f>
        <v>Transformador de Potencia Trifásico 60/33/23 kV, 3 MVA (ONAF), 450 kVp BIL</v>
      </c>
      <c r="D1819" s="952" t="s">
        <v>3280</v>
      </c>
      <c r="E1819" s="953">
        <f>+VLOOKUP(B1819,[31]Resumen!$B$1:$F$65536,4,0)</f>
        <v>1</v>
      </c>
      <c r="F1819" s="954">
        <f>+VLOOKUP(B1819,[31]Resumen!$B$1:$F$65536,5,0)</f>
        <v>205116.41556895952</v>
      </c>
      <c r="G1819" s="900"/>
      <c r="I1819" s="884"/>
    </row>
    <row r="1820" spans="1:9">
      <c r="A1820" s="635"/>
      <c r="B1820" s="950" t="s">
        <v>43</v>
      </c>
      <c r="C1820" s="951" t="str">
        <f>+VLOOKUP(B1820,[31]Resumen!$B$1:$F$65536,2,0)</f>
        <v>Transformador de Potencia Trifásico 60/33/23 kV, 2 MVA (ONAF), 450 kVp BIL</v>
      </c>
      <c r="D1820" s="952" t="s">
        <v>3280</v>
      </c>
      <c r="E1820" s="953">
        <f>+VLOOKUP(B1820,[31]Resumen!$B$1:$F$65536,4,0)</f>
        <v>1</v>
      </c>
      <c r="F1820" s="954">
        <f>+VLOOKUP(B1820,[31]Resumen!$B$1:$F$65536,5,0)</f>
        <v>160822.07568407111</v>
      </c>
      <c r="G1820" s="900"/>
      <c r="I1820" s="884"/>
    </row>
    <row r="1821" spans="1:9">
      <c r="A1821" s="635"/>
      <c r="B1821" s="950" t="s">
        <v>44</v>
      </c>
      <c r="C1821" s="951" t="str">
        <f>+VLOOKUP(B1821,[31]Resumen!$B$1:$F$65536,2,0)</f>
        <v>Transformador de Potencia Trifásico 60/23/10 kV, 50 MVA (ONAF), 450 kVp BIL</v>
      </c>
      <c r="D1821" s="952" t="s">
        <v>3280</v>
      </c>
      <c r="E1821" s="953">
        <f>+VLOOKUP(B1821,[31]Resumen!$B$1:$F$65536,4,0)</f>
        <v>1</v>
      </c>
      <c r="F1821" s="954">
        <f>+VLOOKUP(B1821,[31]Resumen!$B$1:$F$65536,5,0)</f>
        <v>1087431.7055984279</v>
      </c>
      <c r="G1821" s="900"/>
      <c r="I1821" s="884"/>
    </row>
    <row r="1822" spans="1:9">
      <c r="A1822" s="635"/>
      <c r="B1822" s="950" t="s">
        <v>45</v>
      </c>
      <c r="C1822" s="951" t="str">
        <f>+VLOOKUP(B1822,[31]Resumen!$B$1:$F$65536,2,0)</f>
        <v>Transformador de Potencia Trifásico 60/23/10 kV, 45 MVA (ONAF), 450 kVp BIL</v>
      </c>
      <c r="D1822" s="952" t="s">
        <v>3280</v>
      </c>
      <c r="E1822" s="953">
        <f>+VLOOKUP(B1822,[31]Resumen!$B$1:$F$65536,4,0)</f>
        <v>1</v>
      </c>
      <c r="F1822" s="954">
        <f>+VLOOKUP(B1822,[31]Resumen!$B$1:$F$65536,5,0)</f>
        <v>1020816.0670651356</v>
      </c>
      <c r="G1822" s="900"/>
      <c r="I1822" s="884"/>
    </row>
    <row r="1823" spans="1:9">
      <c r="A1823" s="635"/>
      <c r="B1823" s="950" t="s">
        <v>46</v>
      </c>
      <c r="C1823" s="951" t="str">
        <f>+VLOOKUP(B1823,[31]Resumen!$B$1:$F$65536,2,0)</f>
        <v>Transformador de Potencia Trifásico 60/23/10 kV, 40 MVA (ONAF), 450 kVp BIL</v>
      </c>
      <c r="D1823" s="952" t="s">
        <v>3280</v>
      </c>
      <c r="E1823" s="953">
        <f>+VLOOKUP(B1823,[31]Resumen!$B$1:$F$65536,4,0)</f>
        <v>1</v>
      </c>
      <c r="F1823" s="954">
        <f>+VLOOKUP(B1823,[31]Resumen!$B$1:$F$65536,5,0)</f>
        <v>951165.26792381832</v>
      </c>
      <c r="G1823" s="900"/>
      <c r="I1823" s="884"/>
    </row>
    <row r="1824" spans="1:9">
      <c r="A1824" s="635"/>
      <c r="B1824" s="950" t="s">
        <v>47</v>
      </c>
      <c r="C1824" s="951" t="str">
        <f>+VLOOKUP(B1824,[31]Resumen!$B$1:$F$65536,2,0)</f>
        <v>Transformador de Potencia Trifásico 60/23/10 kV, 35 MVA (ONAF), 450 kVp BIL</v>
      </c>
      <c r="D1824" s="952" t="s">
        <v>3280</v>
      </c>
      <c r="E1824" s="953">
        <f>+VLOOKUP(B1824,[31]Resumen!$B$1:$F$65536,4,0)</f>
        <v>1</v>
      </c>
      <c r="F1824" s="954">
        <f>+VLOOKUP(B1824,[31]Resumen!$B$1:$F$65536,5,0)</f>
        <v>877931.87119795149</v>
      </c>
      <c r="G1824" s="900"/>
      <c r="I1824" s="884"/>
    </row>
    <row r="1825" spans="1:9">
      <c r="A1825" s="635"/>
      <c r="B1825" s="950" t="s">
        <v>48</v>
      </c>
      <c r="C1825" s="951" t="str">
        <f>+VLOOKUP(B1825,[31]Resumen!$B$1:$F$65536,2,0)</f>
        <v>Transformador de Potencia Trifásico 60/23/10 kV, 30 MVA (ONAF), 450 kVp BIL</v>
      </c>
      <c r="D1825" s="952" t="s">
        <v>3280</v>
      </c>
      <c r="E1825" s="953">
        <f>+VLOOKUP(B1825,[31]Resumen!$B$1:$F$65536,4,0)</f>
        <v>1</v>
      </c>
      <c r="F1825" s="954">
        <f>+VLOOKUP(B1825,[31]Resumen!$B$1:$F$65536,5,0)</f>
        <v>800373.57488763088</v>
      </c>
      <c r="G1825" s="900"/>
      <c r="I1825" s="884"/>
    </row>
    <row r="1826" spans="1:9">
      <c r="A1826" s="635"/>
      <c r="B1826" s="950" t="s">
        <v>49</v>
      </c>
      <c r="C1826" s="951" t="str">
        <f>+VLOOKUP(B1826,[31]Resumen!$B$1:$F$65536,2,0)</f>
        <v>Transformador de Potencia Trifásico 60/23/10 kV, 25 MVA (ONAF), 450 kVp BIL</v>
      </c>
      <c r="D1826" s="952" t="s">
        <v>3280</v>
      </c>
      <c r="E1826" s="953">
        <f>+VLOOKUP(B1826,[31]Resumen!$B$1:$F$65536,4,0)</f>
        <v>1</v>
      </c>
      <c r="F1826" s="954">
        <f>+VLOOKUP(B1826,[31]Resumen!$B$1:$F$65536,5,0)</f>
        <v>717437.36898119305</v>
      </c>
      <c r="G1826" s="900"/>
      <c r="I1826" s="884"/>
    </row>
    <row r="1827" spans="1:9">
      <c r="A1827" s="635"/>
      <c r="B1827" s="950" t="s">
        <v>50</v>
      </c>
      <c r="C1827" s="951" t="str">
        <f>+VLOOKUP(B1827,[31]Resumen!$B$1:$F$65536,2,0)</f>
        <v>Transformador de Potencia Trifásico 60/23/10 kV, 20 MVA (ONAF), 450 kVp BIL</v>
      </c>
      <c r="D1827" s="952" t="s">
        <v>3280</v>
      </c>
      <c r="E1827" s="953">
        <f>+VLOOKUP(B1827,[31]Resumen!$B$1:$F$65536,4,0)</f>
        <v>1</v>
      </c>
      <c r="F1827" s="954">
        <f>+VLOOKUP(B1827,[31]Resumen!$B$1:$F$65536,5,0)</f>
        <v>627535.04773894895</v>
      </c>
      <c r="G1827" s="900"/>
      <c r="I1827" s="884"/>
    </row>
    <row r="1828" spans="1:9">
      <c r="A1828" s="635"/>
      <c r="B1828" s="950" t="s">
        <v>51</v>
      </c>
      <c r="C1828" s="951" t="str">
        <f>+VLOOKUP(B1828,[31]Resumen!$B$1:$F$65536,2,0)</f>
        <v>Transformador de Potencia Trifásico 60/23/10 kV, 15 MVA (ONAF), 450 kVp BIL</v>
      </c>
      <c r="D1828" s="952" t="s">
        <v>3280</v>
      </c>
      <c r="E1828" s="953">
        <f>+VLOOKUP(B1828,[31]Resumen!$B$1:$F$65536,4,0)</f>
        <v>1</v>
      </c>
      <c r="F1828" s="954">
        <f>+VLOOKUP(B1828,[31]Resumen!$B$1:$F$65536,5,0)</f>
        <v>528049.63181890512</v>
      </c>
      <c r="G1828" s="900"/>
      <c r="I1828" s="884"/>
    </row>
    <row r="1829" spans="1:9">
      <c r="A1829" s="635"/>
      <c r="B1829" s="950" t="s">
        <v>52</v>
      </c>
      <c r="C1829" s="951" t="str">
        <f>+VLOOKUP(B1829,[31]Resumen!$B$1:$F$65536,2,0)</f>
        <v>Transformador de Potencia Trifásico 60/23/10 kV, 10 MVA (ONAF), 450 kVp BIL</v>
      </c>
      <c r="D1829" s="952" t="s">
        <v>3280</v>
      </c>
      <c r="E1829" s="953">
        <f>+VLOOKUP(B1829,[31]Resumen!$B$1:$F$65536,4,0)</f>
        <v>1</v>
      </c>
      <c r="F1829" s="954">
        <f>+VLOOKUP(B1829,[31]Resumen!$B$1:$F$65536,5,0)</f>
        <v>414018.72988939454</v>
      </c>
      <c r="G1829" s="900"/>
      <c r="I1829" s="884"/>
    </row>
    <row r="1830" spans="1:9">
      <c r="A1830" s="635"/>
      <c r="B1830" s="950" t="s">
        <v>53</v>
      </c>
      <c r="C1830" s="951" t="str">
        <f>+VLOOKUP(B1830,[31]Resumen!$B$1:$F$65536,2,0)</f>
        <v>Transformador de Potencia Trifásico 60/23/10 kV, 9 MVA (ONAF), 450 kVp BIL</v>
      </c>
      <c r="D1830" s="952" t="s">
        <v>3280</v>
      </c>
      <c r="E1830" s="953">
        <f>+VLOOKUP(B1830,[31]Resumen!$B$1:$F$65536,4,0)</f>
        <v>1</v>
      </c>
      <c r="F1830" s="954">
        <f>+VLOOKUP(B1830,[31]Resumen!$B$1:$F$65536,5,0)</f>
        <v>388656.10535459954</v>
      </c>
      <c r="G1830" s="900"/>
      <c r="I1830" s="884"/>
    </row>
    <row r="1831" spans="1:9">
      <c r="A1831" s="635"/>
      <c r="B1831" s="950" t="s">
        <v>54</v>
      </c>
      <c r="C1831" s="951" t="str">
        <f>+VLOOKUP(B1831,[31]Resumen!$B$1:$F$65536,2,0)</f>
        <v>Transformador de Potencia Trifásico 60/23/10 kV, 8 MVA (ONAF), 450 kVp BIL</v>
      </c>
      <c r="D1831" s="952" t="s">
        <v>3280</v>
      </c>
      <c r="E1831" s="953">
        <f>+VLOOKUP(B1831,[31]Resumen!$B$1:$F$65536,4,0)</f>
        <v>1</v>
      </c>
      <c r="F1831" s="954">
        <f>+VLOOKUP(B1831,[31]Resumen!$B$1:$F$65536,5,0)</f>
        <v>362137.90173058421</v>
      </c>
      <c r="G1831" s="900"/>
      <c r="I1831" s="884"/>
    </row>
    <row r="1832" spans="1:9">
      <c r="A1832" s="635"/>
      <c r="B1832" s="950" t="s">
        <v>55</v>
      </c>
      <c r="C1832" s="951" t="str">
        <f>+VLOOKUP(B1832,[31]Resumen!$B$1:$F$65536,2,0)</f>
        <v>Transformador de Potencia Trifásico 60/23/10 kV, 7 MVA (ONAF), 450 kVp BIL</v>
      </c>
      <c r="D1832" s="952" t="s">
        <v>3280</v>
      </c>
      <c r="E1832" s="953">
        <f>+VLOOKUP(B1832,[31]Resumen!$B$1:$F$65536,4,0)</f>
        <v>1</v>
      </c>
      <c r="F1832" s="954">
        <f>+VLOOKUP(B1832,[31]Resumen!$B$1:$F$65536,5,0)</f>
        <v>334255.69290603639</v>
      </c>
      <c r="G1832" s="900"/>
      <c r="I1832" s="884"/>
    </row>
    <row r="1833" spans="1:9">
      <c r="A1833" s="635"/>
      <c r="B1833" s="950" t="s">
        <v>56</v>
      </c>
      <c r="C1833" s="951" t="str">
        <f>+VLOOKUP(B1833,[31]Resumen!$B$1:$F$65536,2,0)</f>
        <v>Transformador de Potencia Trifásico 60/23/10 kV, 6 MVA (ONAF), 450 kVp BIL</v>
      </c>
      <c r="D1833" s="952" t="s">
        <v>3280</v>
      </c>
      <c r="E1833" s="953">
        <f>+VLOOKUP(B1833,[31]Resumen!$B$1:$F$65536,4,0)</f>
        <v>1</v>
      </c>
      <c r="F1833" s="954">
        <f>+VLOOKUP(B1833,[31]Resumen!$B$1:$F$65536,5,0)</f>
        <v>304726.86165578931</v>
      </c>
      <c r="G1833" s="900"/>
      <c r="I1833" s="884"/>
    </row>
    <row r="1834" spans="1:9">
      <c r="A1834" s="635"/>
      <c r="B1834" s="950" t="s">
        <v>57</v>
      </c>
      <c r="C1834" s="951" t="str">
        <f>+VLOOKUP(B1834,[31]Resumen!$B$1:$F$65536,2,0)</f>
        <v>Transformador de Potencia Trifásico 60/23/10 kV, 5 MVA (ONAF), 450 kVp BIL</v>
      </c>
      <c r="D1834" s="952" t="s">
        <v>3280</v>
      </c>
      <c r="E1834" s="953">
        <f>+VLOOKUP(B1834,[31]Resumen!$B$1:$F$65536,4,0)</f>
        <v>1</v>
      </c>
      <c r="F1834" s="954">
        <f>+VLOOKUP(B1834,[31]Resumen!$B$1:$F$65536,5,0)</f>
        <v>273150.49464860104</v>
      </c>
      <c r="G1834" s="900"/>
      <c r="I1834" s="884"/>
    </row>
    <row r="1835" spans="1:9">
      <c r="A1835" s="635"/>
      <c r="B1835" s="950" t="s">
        <v>58</v>
      </c>
      <c r="C1835" s="951" t="str">
        <f>+VLOOKUP(B1835,[31]Resumen!$B$1:$F$65536,2,0)</f>
        <v>Transformador de Potencia Trifásico 60/23/10 kV, 4 MVA (ONAF), 450 kVp BIL</v>
      </c>
      <c r="D1835" s="952" t="s">
        <v>3280</v>
      </c>
      <c r="E1835" s="953">
        <f>+VLOOKUP(B1835,[31]Resumen!$B$1:$F$65536,4,0)</f>
        <v>1</v>
      </c>
      <c r="F1835" s="954">
        <f>+VLOOKUP(B1835,[31]Resumen!$B$1:$F$65536,5,0)</f>
        <v>238921.91306210143</v>
      </c>
      <c r="G1835" s="900"/>
      <c r="I1835" s="884"/>
    </row>
    <row r="1836" spans="1:9">
      <c r="A1836" s="635"/>
      <c r="B1836" s="950" t="s">
        <v>59</v>
      </c>
      <c r="C1836" s="951" t="str">
        <f>+VLOOKUP(B1836,[31]Resumen!$B$1:$F$65536,2,0)</f>
        <v>Transformador de Potencia Trifásico 60/23/10 kV, 3 MVA (ONAF), 450 kVp BIL</v>
      </c>
      <c r="D1836" s="952" t="s">
        <v>3280</v>
      </c>
      <c r="E1836" s="953">
        <f>+VLOOKUP(B1836,[31]Resumen!$B$1:$F$65536,4,0)</f>
        <v>1</v>
      </c>
      <c r="F1836" s="954">
        <f>+VLOOKUP(B1836,[31]Resumen!$B$1:$F$65536,5,0)</f>
        <v>201044.75228990568</v>
      </c>
      <c r="G1836" s="900"/>
      <c r="I1836" s="884"/>
    </row>
    <row r="1837" spans="1:9">
      <c r="A1837" s="635"/>
      <c r="B1837" s="950" t="s">
        <v>60</v>
      </c>
      <c r="C1837" s="951" t="str">
        <f>+VLOOKUP(B1837,[31]Resumen!$B$1:$F$65536,2,0)</f>
        <v>Transformador de Potencia Trifásico 60/23/10 kV, 2 MVA (ONAF), 450 kVp BIL</v>
      </c>
      <c r="D1837" s="952" t="s">
        <v>3280</v>
      </c>
      <c r="E1837" s="953">
        <f>+VLOOKUP(B1837,[31]Resumen!$B$1:$F$65536,4,0)</f>
        <v>1</v>
      </c>
      <c r="F1837" s="954">
        <f>+VLOOKUP(B1837,[31]Resumen!$B$1:$F$65536,5,0)</f>
        <v>157629.67717121824</v>
      </c>
      <c r="G1837" s="900"/>
      <c r="I1837" s="884"/>
    </row>
    <row r="1838" spans="1:9">
      <c r="A1838" s="635"/>
      <c r="B1838" s="950" t="s">
        <v>61</v>
      </c>
      <c r="C1838" s="951" t="str">
        <f>+VLOOKUP(B1838,[31]Resumen!$B$1:$F$65536,2,0)</f>
        <v>Transformador de Potencia Trifásico 60/10 kV, 50 MVA (ONAF), 450 kVp BIL</v>
      </c>
      <c r="D1838" s="952" t="s">
        <v>3280</v>
      </c>
      <c r="E1838" s="953">
        <f>+VLOOKUP(B1838,[31]Resumen!$B$1:$F$65536,4,0)</f>
        <v>1</v>
      </c>
      <c r="F1838" s="954">
        <f>+VLOOKUP(B1838,[31]Resumen!$B$1:$F$65536,5,0)</f>
        <v>906193.08799868985</v>
      </c>
      <c r="G1838" s="900"/>
      <c r="I1838" s="884"/>
    </row>
    <row r="1839" spans="1:9">
      <c r="A1839" s="635"/>
      <c r="B1839" s="950" t="s">
        <v>62</v>
      </c>
      <c r="C1839" s="951" t="str">
        <f>+VLOOKUP(B1839,[31]Resumen!$B$1:$F$65536,2,0)</f>
        <v>Transformador de Potencia Trifásico 60/10 kV, 45 MVA (ONAF), 450 kVp BIL</v>
      </c>
      <c r="D1839" s="952" t="s">
        <v>3280</v>
      </c>
      <c r="E1839" s="953">
        <f>+VLOOKUP(B1839,[31]Resumen!$B$1:$F$65536,4,0)</f>
        <v>1</v>
      </c>
      <c r="F1839" s="954">
        <f>+VLOOKUP(B1839,[31]Resumen!$B$1:$F$65536,5,0)</f>
        <v>850680.05588761298</v>
      </c>
      <c r="G1839" s="900"/>
      <c r="I1839" s="884"/>
    </row>
    <row r="1840" spans="1:9">
      <c r="A1840" s="635"/>
      <c r="B1840" s="950" t="s">
        <v>63</v>
      </c>
      <c r="C1840" s="951" t="str">
        <f>+VLOOKUP(B1840,[31]Resumen!$B$1:$F$65536,2,0)</f>
        <v>Transformador de Potencia Trifásico 60/10 kV, 40 MVA (ONAF), 450 kVp BIL</v>
      </c>
      <c r="D1840" s="952" t="s">
        <v>3280</v>
      </c>
      <c r="E1840" s="953">
        <f>+VLOOKUP(B1840,[31]Resumen!$B$1:$F$65536,4,0)</f>
        <v>1</v>
      </c>
      <c r="F1840" s="954">
        <f>+VLOOKUP(B1840,[31]Resumen!$B$1:$F$65536,5,0)</f>
        <v>792637.72326984862</v>
      </c>
      <c r="G1840" s="900"/>
      <c r="I1840" s="884"/>
    </row>
    <row r="1841" spans="1:9">
      <c r="A1841" s="635"/>
      <c r="B1841" s="950" t="s">
        <v>64</v>
      </c>
      <c r="C1841" s="951" t="str">
        <f>+VLOOKUP(B1841,[31]Resumen!$B$1:$F$65536,2,0)</f>
        <v>Transformador de Potencia Trifásico 60/10 kV, 35 MVA (ONAF), 450 kVp BIL</v>
      </c>
      <c r="D1841" s="952" t="s">
        <v>3280</v>
      </c>
      <c r="E1841" s="953">
        <f>+VLOOKUP(B1841,[31]Resumen!$B$1:$F$65536,4,0)</f>
        <v>1</v>
      </c>
      <c r="F1841" s="954">
        <f>+VLOOKUP(B1841,[31]Resumen!$B$1:$F$65536,5,0)</f>
        <v>731609.89266495965</v>
      </c>
      <c r="G1841" s="900"/>
      <c r="I1841" s="884"/>
    </row>
    <row r="1842" spans="1:9">
      <c r="A1842" s="635"/>
      <c r="B1842" s="950" t="s">
        <v>65</v>
      </c>
      <c r="C1842" s="951" t="str">
        <f>+VLOOKUP(B1842,[31]Resumen!$B$1:$F$65536,2,0)</f>
        <v>Transformador de Potencia Trifásico 60/10 kV, 30 MVA (ONAF), 450 kVp BIL</v>
      </c>
      <c r="D1842" s="952" t="s">
        <v>3280</v>
      </c>
      <c r="E1842" s="953">
        <f>+VLOOKUP(B1842,[31]Resumen!$B$1:$F$65536,4,0)</f>
        <v>1</v>
      </c>
      <c r="F1842" s="954">
        <f>+VLOOKUP(B1842,[31]Resumen!$B$1:$F$65536,5,0)</f>
        <v>666977.97907302575</v>
      </c>
      <c r="G1842" s="900"/>
      <c r="I1842" s="884"/>
    </row>
    <row r="1843" spans="1:9">
      <c r="A1843" s="635"/>
      <c r="B1843" s="950" t="s">
        <v>66</v>
      </c>
      <c r="C1843" s="951" t="str">
        <f>+VLOOKUP(B1843,[31]Resumen!$B$1:$F$65536,2,0)</f>
        <v>Transformador de Potencia Trifásico 60/10 kV, 25 MVA (ONAF), 450 kVp BIL</v>
      </c>
      <c r="D1843" s="952" t="s">
        <v>3280</v>
      </c>
      <c r="E1843" s="953">
        <f>+VLOOKUP(B1843,[31]Resumen!$B$1:$F$65536,4,0)</f>
        <v>1</v>
      </c>
      <c r="F1843" s="954">
        <f>+VLOOKUP(B1843,[31]Resumen!$B$1:$F$65536,5,0)</f>
        <v>597864.47415099421</v>
      </c>
      <c r="G1843" s="900"/>
      <c r="I1843" s="884"/>
    </row>
    <row r="1844" spans="1:9">
      <c r="A1844" s="635"/>
      <c r="B1844" s="950" t="s">
        <v>67</v>
      </c>
      <c r="C1844" s="951" t="str">
        <f>+VLOOKUP(B1844,[31]Resumen!$B$1:$F$65536,2,0)</f>
        <v>Transformador de Potencia Trifásico 60/10 kV, 20 MVA (ONAF), 450 kVp BIL</v>
      </c>
      <c r="D1844" s="952" t="s">
        <v>3280</v>
      </c>
      <c r="E1844" s="953">
        <f>+VLOOKUP(B1844,[31]Resumen!$B$1:$F$65536,4,0)</f>
        <v>1</v>
      </c>
      <c r="F1844" s="954">
        <f>+VLOOKUP(B1844,[31]Resumen!$B$1:$F$65536,5,0)</f>
        <v>522945.87311579078</v>
      </c>
      <c r="G1844" s="900"/>
      <c r="I1844" s="884"/>
    </row>
    <row r="1845" spans="1:9">
      <c r="A1845" s="635"/>
      <c r="B1845" s="950" t="s">
        <v>68</v>
      </c>
      <c r="C1845" s="951" t="str">
        <f>+VLOOKUP(B1845,[31]Resumen!$B$1:$F$65536,2,0)</f>
        <v>Transformador de Potencia Trifásico 60/10 kV, 15 MVA (ONAF), 450 kVp BIL</v>
      </c>
      <c r="D1845" s="952" t="s">
        <v>3280</v>
      </c>
      <c r="E1845" s="953">
        <f>+VLOOKUP(B1845,[31]Resumen!$B$1:$F$65536,4,0)</f>
        <v>1</v>
      </c>
      <c r="F1845" s="954">
        <f>+VLOOKUP(B1845,[31]Resumen!$B$1:$F$65536,5,0)</f>
        <v>440041.35984908766</v>
      </c>
      <c r="G1845" s="900"/>
      <c r="I1845" s="884"/>
    </row>
    <row r="1846" spans="1:9">
      <c r="A1846" s="635"/>
      <c r="B1846" s="950" t="s">
        <v>69</v>
      </c>
      <c r="C1846" s="951" t="str">
        <f>+VLOOKUP(B1846,[31]Resumen!$B$1:$F$65536,2,0)</f>
        <v>Transformador de Potencia Trifásico 60/10 kV, 10 MVA (ONAF), 450 kVp BIL</v>
      </c>
      <c r="D1846" s="952" t="s">
        <v>3280</v>
      </c>
      <c r="E1846" s="953">
        <f>+VLOOKUP(B1846,[31]Resumen!$B$1:$F$65536,4,0)</f>
        <v>1</v>
      </c>
      <c r="F1846" s="954">
        <f>+VLOOKUP(B1846,[31]Resumen!$B$1:$F$65536,5,0)</f>
        <v>345015.60824116215</v>
      </c>
      <c r="G1846" s="900"/>
      <c r="I1846" s="884"/>
    </row>
    <row r="1847" spans="1:9">
      <c r="A1847" s="635"/>
      <c r="B1847" s="950" t="s">
        <v>70</v>
      </c>
      <c r="C1847" s="951" t="str">
        <f>+VLOOKUP(B1847,[31]Resumen!$B$1:$F$65536,2,0)</f>
        <v>Transformador de Potencia Trifásico 60/10 kV, 9 MVA (ONAF), 450 kVp BIL</v>
      </c>
      <c r="D1847" s="952" t="s">
        <v>3280</v>
      </c>
      <c r="E1847" s="953">
        <f>+VLOOKUP(B1847,[31]Resumen!$B$1:$F$65536,4,0)</f>
        <v>1</v>
      </c>
      <c r="F1847" s="954">
        <f>+VLOOKUP(B1847,[31]Resumen!$B$1:$F$65536,5,0)</f>
        <v>323880.08779549965</v>
      </c>
      <c r="G1847" s="900"/>
      <c r="I1847" s="884"/>
    </row>
    <row r="1848" spans="1:9">
      <c r="A1848" s="635"/>
      <c r="B1848" s="950" t="s">
        <v>71</v>
      </c>
      <c r="C1848" s="951" t="str">
        <f>+VLOOKUP(B1848,[31]Resumen!$B$1:$F$65536,2,0)</f>
        <v>Transformador de Potencia Trifásico 60/10 kV, 8 MVA (ONAF), 450 kVp BIL</v>
      </c>
      <c r="D1848" s="952" t="s">
        <v>3280</v>
      </c>
      <c r="E1848" s="953">
        <f>+VLOOKUP(B1848,[31]Resumen!$B$1:$F$65536,4,0)</f>
        <v>1</v>
      </c>
      <c r="F1848" s="954">
        <f>+VLOOKUP(B1848,[31]Resumen!$B$1:$F$65536,5,0)</f>
        <v>301781.58477548684</v>
      </c>
      <c r="G1848" s="900"/>
      <c r="I1848" s="884"/>
    </row>
    <row r="1849" spans="1:9">
      <c r="A1849" s="635"/>
      <c r="B1849" s="950" t="s">
        <v>72</v>
      </c>
      <c r="C1849" s="951" t="str">
        <f>+VLOOKUP(B1849,[31]Resumen!$B$1:$F$65536,2,0)</f>
        <v>Transformador de Potencia Trifásico 60/10 kV, 7 MVA (ONAF), 450 kVp BIL</v>
      </c>
      <c r="D1849" s="952" t="s">
        <v>3280</v>
      </c>
      <c r="E1849" s="953">
        <f>+VLOOKUP(B1849,[31]Resumen!$B$1:$F$65536,4,0)</f>
        <v>1</v>
      </c>
      <c r="F1849" s="954">
        <f>+VLOOKUP(B1849,[31]Resumen!$B$1:$F$65536,5,0)</f>
        <v>278546.41075503035</v>
      </c>
      <c r="G1849" s="900"/>
      <c r="I1849" s="884"/>
    </row>
    <row r="1850" spans="1:9">
      <c r="A1850" s="635"/>
      <c r="B1850" s="950" t="s">
        <v>73</v>
      </c>
      <c r="C1850" s="951" t="str">
        <f>+VLOOKUP(B1850,[31]Resumen!$B$1:$F$65536,2,0)</f>
        <v>Transformador de Potencia Trifásico 60/10 kV, 6 MVA (ONAF), 450 kVp BIL</v>
      </c>
      <c r="D1850" s="952" t="s">
        <v>3280</v>
      </c>
      <c r="E1850" s="953">
        <f>+VLOOKUP(B1850,[31]Resumen!$B$1:$F$65536,4,0)</f>
        <v>1</v>
      </c>
      <c r="F1850" s="954">
        <f>+VLOOKUP(B1850,[31]Resumen!$B$1:$F$65536,5,0)</f>
        <v>253939.05137982444</v>
      </c>
      <c r="G1850" s="900"/>
      <c r="I1850" s="884"/>
    </row>
    <row r="1851" spans="1:9">
      <c r="A1851" s="635"/>
      <c r="B1851" s="950" t="s">
        <v>74</v>
      </c>
      <c r="C1851" s="951" t="str">
        <f>+VLOOKUP(B1851,[31]Resumen!$B$1:$F$65536,2,0)</f>
        <v>Transformador de Potencia Trifásico 60/10 kV, 5 MVA (ONAF), 450 kVp BIL</v>
      </c>
      <c r="D1851" s="952" t="s">
        <v>3280</v>
      </c>
      <c r="E1851" s="953">
        <f>+VLOOKUP(B1851,[31]Resumen!$B$1:$F$65536,4,0)</f>
        <v>1</v>
      </c>
      <c r="F1851" s="954">
        <f>+VLOOKUP(B1851,[31]Resumen!$B$1:$F$65536,5,0)</f>
        <v>227625.41220716757</v>
      </c>
      <c r="G1851" s="900"/>
      <c r="I1851" s="884"/>
    </row>
    <row r="1852" spans="1:9">
      <c r="A1852" s="635"/>
      <c r="B1852" s="950" t="s">
        <v>75</v>
      </c>
      <c r="C1852" s="951" t="str">
        <f>+VLOOKUP(B1852,[31]Resumen!$B$1:$F$65536,2,0)</f>
        <v>Transformador de Potencia Trifásico 60/10 kV, 4 MVA (ONAF), 450 kVp BIL</v>
      </c>
      <c r="D1852" s="952" t="s">
        <v>3280</v>
      </c>
      <c r="E1852" s="953">
        <f>+VLOOKUP(B1852,[31]Resumen!$B$1:$F$65536,4,0)</f>
        <v>1</v>
      </c>
      <c r="F1852" s="954">
        <f>+VLOOKUP(B1852,[31]Resumen!$B$1:$F$65536,5,0)</f>
        <v>199101.59421841786</v>
      </c>
      <c r="G1852" s="900"/>
      <c r="I1852" s="884"/>
    </row>
    <row r="1853" spans="1:9">
      <c r="A1853" s="635"/>
      <c r="B1853" s="950" t="s">
        <v>76</v>
      </c>
      <c r="C1853" s="951" t="str">
        <f>+VLOOKUP(B1853,[31]Resumen!$B$1:$F$65536,2,0)</f>
        <v>Transformador de Potencia Trifásico 60/10 kV, 3 MVA (ONAF), 450 kVp BIL</v>
      </c>
      <c r="D1853" s="952" t="s">
        <v>3280</v>
      </c>
      <c r="E1853" s="953">
        <f>+VLOOKUP(B1853,[31]Resumen!$B$1:$F$65536,4,0)</f>
        <v>1</v>
      </c>
      <c r="F1853" s="954">
        <f>+VLOOKUP(B1853,[31]Resumen!$B$1:$F$65536,5,0)</f>
        <v>167537.29357492138</v>
      </c>
      <c r="G1853" s="900"/>
      <c r="I1853" s="884"/>
    </row>
    <row r="1854" spans="1:9">
      <c r="A1854" s="635"/>
      <c r="B1854" s="950" t="s">
        <v>77</v>
      </c>
      <c r="C1854" s="951" t="str">
        <f>+VLOOKUP(B1854,[31]Resumen!$B$1:$F$65536,2,0)</f>
        <v>Transformador de Potencia Trifásico 60/10 kV, 2 MVA (ONAF), 450 kVp BIL</v>
      </c>
      <c r="D1854" s="952" t="s">
        <v>3280</v>
      </c>
      <c r="E1854" s="953">
        <f>+VLOOKUP(B1854,[31]Resumen!$B$1:$F$65536,4,0)</f>
        <v>1</v>
      </c>
      <c r="F1854" s="954">
        <f>+VLOOKUP(B1854,[31]Resumen!$B$1:$F$65536,5,0)</f>
        <v>131358.06430934856</v>
      </c>
      <c r="G1854" s="900"/>
      <c r="I1854" s="884"/>
    </row>
    <row r="1855" spans="1:9">
      <c r="A1855" s="635"/>
      <c r="B1855" s="950" t="s">
        <v>78</v>
      </c>
      <c r="C1855" s="951" t="str">
        <f>+VLOOKUP(B1855,[31]Resumen!$B$1:$F$65536,2,0)</f>
        <v>Transformador de Potencia Trifásico 60/23 kV, 50 MVA (ONAF), 450 kVp BIL</v>
      </c>
      <c r="D1855" s="952" t="s">
        <v>3280</v>
      </c>
      <c r="E1855" s="953">
        <f>+VLOOKUP(B1855,[31]Resumen!$B$1:$F$65536,4,0)</f>
        <v>1</v>
      </c>
      <c r="F1855" s="954">
        <f>+VLOOKUP(B1855,[31]Resumen!$B$1:$F$65536,5,0)</f>
        <v>910746.82210923603</v>
      </c>
      <c r="G1855" s="900"/>
      <c r="I1855" s="884"/>
    </row>
    <row r="1856" spans="1:9">
      <c r="A1856" s="635"/>
      <c r="B1856" s="950" t="s">
        <v>79</v>
      </c>
      <c r="C1856" s="951" t="str">
        <f>+VLOOKUP(B1856,[31]Resumen!$B$1:$F$65536,2,0)</f>
        <v>Transformador de Potencia Trifásico 60/23 kV, 45 MVA (ONAF), 450 kVp BIL</v>
      </c>
      <c r="D1856" s="952" t="s">
        <v>3280</v>
      </c>
      <c r="E1856" s="953">
        <f>+VLOOKUP(B1856,[31]Resumen!$B$1:$F$65536,4,0)</f>
        <v>1</v>
      </c>
      <c r="F1856" s="954">
        <f>+VLOOKUP(B1856,[31]Resumen!$B$1:$F$65536,5,0)</f>
        <v>854954.83003780188</v>
      </c>
      <c r="G1856" s="900"/>
      <c r="I1856" s="884"/>
    </row>
    <row r="1857" spans="1:9">
      <c r="A1857" s="635"/>
      <c r="B1857" s="950" t="s">
        <v>80</v>
      </c>
      <c r="C1857" s="951" t="str">
        <f>+VLOOKUP(B1857,[31]Resumen!$B$1:$F$65536,2,0)</f>
        <v>Transformador de Potencia Trifásico 60/23 kV, 40 MVA (ONAF), 450 kVp BIL</v>
      </c>
      <c r="D1857" s="952" t="s">
        <v>3280</v>
      </c>
      <c r="E1857" s="953">
        <f>+VLOOKUP(B1857,[31]Resumen!$B$1:$F$65536,4,0)</f>
        <v>1</v>
      </c>
      <c r="F1857" s="954">
        <f>+VLOOKUP(B1857,[31]Resumen!$B$1:$F$65536,5,0)</f>
        <v>796620.82740688301</v>
      </c>
      <c r="G1857" s="900"/>
      <c r="I1857" s="884"/>
    </row>
    <row r="1858" spans="1:9">
      <c r="A1858" s="635"/>
      <c r="B1858" s="950" t="s">
        <v>81</v>
      </c>
      <c r="C1858" s="951" t="str">
        <f>+VLOOKUP(B1858,[31]Resumen!$B$1:$F$65536,2,0)</f>
        <v>Transformador de Potencia Trifásico 60/23 kV, 35 MVA (ONAF), 450 kVp BIL</v>
      </c>
      <c r="D1858" s="952" t="s">
        <v>3280</v>
      </c>
      <c r="E1858" s="953">
        <f>+VLOOKUP(B1858,[31]Resumen!$B$1:$F$65536,4,0)</f>
        <v>1</v>
      </c>
      <c r="F1858" s="954">
        <f>+VLOOKUP(B1858,[31]Resumen!$B$1:$F$65536,5,0)</f>
        <v>735286.32428639161</v>
      </c>
      <c r="G1858" s="900"/>
      <c r="I1858" s="884"/>
    </row>
    <row r="1859" spans="1:9">
      <c r="A1859" s="635"/>
      <c r="B1859" s="950" t="s">
        <v>82</v>
      </c>
      <c r="C1859" s="951" t="str">
        <f>+VLOOKUP(B1859,[31]Resumen!$B$1:$F$65536,2,0)</f>
        <v>Transformador de Potencia Trifásico 60/23 kV, 30 MVA (ONAF), 450 kVp BIL</v>
      </c>
      <c r="D1859" s="952" t="s">
        <v>3280</v>
      </c>
      <c r="E1859" s="953">
        <f>+VLOOKUP(B1859,[31]Resumen!$B$1:$F$65536,4,0)</f>
        <v>1</v>
      </c>
      <c r="F1859" s="954">
        <f>+VLOOKUP(B1859,[31]Resumen!$B$1:$F$65536,5,0)</f>
        <v>670329.62720907107</v>
      </c>
      <c r="G1859" s="900"/>
      <c r="I1859" s="884"/>
    </row>
    <row r="1860" spans="1:9">
      <c r="A1860" s="635"/>
      <c r="B1860" s="950" t="s">
        <v>83</v>
      </c>
      <c r="C1860" s="951" t="str">
        <f>+VLOOKUP(B1860,[31]Resumen!$B$1:$F$65536,2,0)</f>
        <v>Transformador de Potencia Trifásico 60/23 kV, 25 MVA (ONAF), 450 kVp BIL</v>
      </c>
      <c r="D1860" s="952" t="s">
        <v>3280</v>
      </c>
      <c r="E1860" s="953">
        <f>+VLOOKUP(B1860,[31]Resumen!$B$1:$F$65536,4,0)</f>
        <v>1</v>
      </c>
      <c r="F1860" s="954">
        <f>+VLOOKUP(B1860,[31]Resumen!$B$1:$F$65536,5,0)</f>
        <v>600868.81824220531</v>
      </c>
      <c r="G1860" s="900"/>
      <c r="I1860" s="884"/>
    </row>
    <row r="1861" spans="1:9">
      <c r="A1861" s="635"/>
      <c r="B1861" s="950" t="s">
        <v>84</v>
      </c>
      <c r="C1861" s="951" t="str">
        <f>+VLOOKUP(B1861,[31]Resumen!$B$1:$F$65536,2,0)</f>
        <v>Transformador de Potencia Trifásico 60/23 kV, 20 MVA (ONAF), 450 kVp BIL</v>
      </c>
      <c r="D1861" s="952" t="s">
        <v>3280</v>
      </c>
      <c r="E1861" s="953">
        <f>+VLOOKUP(B1861,[31]Resumen!$B$1:$F$65536,4,0)</f>
        <v>1</v>
      </c>
      <c r="F1861" s="954">
        <f>+VLOOKUP(B1861,[31]Resumen!$B$1:$F$65536,5,0)</f>
        <v>525573.7418249154</v>
      </c>
      <c r="G1861" s="900"/>
      <c r="I1861" s="884"/>
    </row>
    <row r="1862" spans="1:9">
      <c r="A1862" s="635"/>
      <c r="B1862" s="950" t="s">
        <v>85</v>
      </c>
      <c r="C1862" s="951" t="str">
        <f>+VLOOKUP(B1862,[31]Resumen!$B$1:$F$65536,2,0)</f>
        <v>Transformador de Potencia Trifásico 60/23 kV, 15 MVA (ONAF), 450 kVp BIL</v>
      </c>
      <c r="D1862" s="952" t="s">
        <v>3280</v>
      </c>
      <c r="E1862" s="953">
        <f>+VLOOKUP(B1862,[31]Resumen!$B$1:$F$65536,4,0)</f>
        <v>1</v>
      </c>
      <c r="F1862" s="954">
        <f>+VLOOKUP(B1862,[31]Resumen!$B$1:$F$65536,5,0)</f>
        <v>442252.6229639072</v>
      </c>
      <c r="G1862" s="900"/>
      <c r="I1862" s="884"/>
    </row>
    <row r="1863" spans="1:9">
      <c r="A1863" s="635"/>
      <c r="B1863" s="950" t="s">
        <v>86</v>
      </c>
      <c r="C1863" s="951" t="str">
        <f>+VLOOKUP(B1863,[31]Resumen!$B$1:$F$65536,2,0)</f>
        <v>Transformador de Potencia Trifásico 60/23 kV, 10 MVA (ONAF), 450 kVp BIL</v>
      </c>
      <c r="D1863" s="952" t="s">
        <v>3280</v>
      </c>
      <c r="E1863" s="953">
        <f>+VLOOKUP(B1863,[31]Resumen!$B$1:$F$65536,4,0)</f>
        <v>1</v>
      </c>
      <c r="F1863" s="954">
        <f>+VLOOKUP(B1863,[31]Resumen!$B$1:$F$65536,5,0)</f>
        <v>346749.35501624335</v>
      </c>
      <c r="G1863" s="900"/>
      <c r="I1863" s="884"/>
    </row>
    <row r="1864" spans="1:9">
      <c r="A1864" s="635"/>
      <c r="B1864" s="950" t="s">
        <v>87</v>
      </c>
      <c r="C1864" s="951" t="str">
        <f>+VLOOKUP(B1864,[31]Resumen!$B$1:$F$65536,2,0)</f>
        <v>Transformador de Potencia Trifásico 60/23 kV, 9 MVA (ONAF), 450 kVp BIL</v>
      </c>
      <c r="D1864" s="952" t="s">
        <v>3280</v>
      </c>
      <c r="E1864" s="953">
        <f>+VLOOKUP(B1864,[31]Resumen!$B$1:$F$65536,4,0)</f>
        <v>1</v>
      </c>
      <c r="F1864" s="954">
        <f>+VLOOKUP(B1864,[31]Resumen!$B$1:$F$65536,5,0)</f>
        <v>325507.62592512526</v>
      </c>
      <c r="G1864" s="900"/>
      <c r="I1864" s="884"/>
    </row>
    <row r="1865" spans="1:9">
      <c r="A1865" s="635"/>
      <c r="B1865" s="950" t="s">
        <v>88</v>
      </c>
      <c r="C1865" s="951" t="str">
        <f>+VLOOKUP(B1865,[31]Resumen!$B$1:$F$65536,2,0)</f>
        <v>Transformador de Potencia Trifásico 60/23 kV, 8 MVA (ONAF), 450 kVp BIL</v>
      </c>
      <c r="D1865" s="952" t="s">
        <v>3280</v>
      </c>
      <c r="E1865" s="953">
        <f>+VLOOKUP(B1865,[31]Resumen!$B$1:$F$65536,4,0)</f>
        <v>1</v>
      </c>
      <c r="F1865" s="954">
        <f>+VLOOKUP(B1865,[31]Resumen!$B$1:$F$65536,5,0)</f>
        <v>303298.07515124301</v>
      </c>
      <c r="G1865" s="900"/>
      <c r="I1865" s="884"/>
    </row>
    <row r="1866" spans="1:9">
      <c r="A1866" s="635"/>
      <c r="B1866" s="950" t="s">
        <v>89</v>
      </c>
      <c r="C1866" s="951" t="str">
        <f>+VLOOKUP(B1866,[31]Resumen!$B$1:$F$65536,2,0)</f>
        <v>Transformador de Potencia Trifásico 60/23 kV, 7 MVA (ONAF), 450 kVp BIL</v>
      </c>
      <c r="D1866" s="952" t="s">
        <v>3280</v>
      </c>
      <c r="E1866" s="953">
        <f>+VLOOKUP(B1866,[31]Resumen!$B$1:$F$65536,4,0)</f>
        <v>1</v>
      </c>
      <c r="F1866" s="954">
        <f>+VLOOKUP(B1866,[31]Resumen!$B$1:$F$65536,5,0)</f>
        <v>279946.14146234212</v>
      </c>
      <c r="G1866" s="900"/>
      <c r="I1866" s="884"/>
    </row>
    <row r="1867" spans="1:9">
      <c r="A1867" s="635"/>
      <c r="B1867" s="950" t="s">
        <v>90</v>
      </c>
      <c r="C1867" s="951" t="str">
        <f>+VLOOKUP(B1867,[31]Resumen!$B$1:$F$65536,2,0)</f>
        <v>Transformador de Potencia Trifásico 60/23 kV, 6 MVA (ONAF), 450 kVp BIL</v>
      </c>
      <c r="D1867" s="952" t="s">
        <v>3280</v>
      </c>
      <c r="E1867" s="953">
        <f>+VLOOKUP(B1867,[31]Resumen!$B$1:$F$65536,4,0)</f>
        <v>1</v>
      </c>
      <c r="F1867" s="954">
        <f>+VLOOKUP(B1867,[31]Resumen!$B$1:$F$65536,5,0)</f>
        <v>255215.1270148989</v>
      </c>
      <c r="G1867" s="900"/>
      <c r="I1867" s="884"/>
    </row>
    <row r="1868" spans="1:9">
      <c r="A1868" s="635"/>
      <c r="B1868" s="950" t="s">
        <v>91</v>
      </c>
      <c r="C1868" s="951" t="str">
        <f>+VLOOKUP(B1868,[31]Resumen!$B$1:$F$65536,2,0)</f>
        <v>Transformador de Potencia Trifásico 60/23 kV, 5 MVA (ONAF), 450 kVp BIL</v>
      </c>
      <c r="D1868" s="952" t="s">
        <v>3280</v>
      </c>
      <c r="E1868" s="953">
        <f>+VLOOKUP(B1868,[31]Resumen!$B$1:$F$65536,4,0)</f>
        <v>1</v>
      </c>
      <c r="F1868" s="954">
        <f>+VLOOKUP(B1868,[31]Resumen!$B$1:$F$65536,5,0)</f>
        <v>228769.25849966588</v>
      </c>
      <c r="G1868" s="900"/>
      <c r="I1868" s="884"/>
    </row>
    <row r="1869" spans="1:9">
      <c r="A1869" s="635"/>
      <c r="B1869" s="950" t="s">
        <v>92</v>
      </c>
      <c r="C1869" s="951" t="str">
        <f>+VLOOKUP(B1869,[31]Resumen!$B$1:$F$65536,2,0)</f>
        <v>Transformador de Potencia Trifásico 60/23 kV, 4 MVA (ONAF), 450 kVp BIL</v>
      </c>
      <c r="D1869" s="952" t="s">
        <v>3280</v>
      </c>
      <c r="E1869" s="953">
        <f>+VLOOKUP(B1869,[31]Resumen!$B$1:$F$65536,4,0)</f>
        <v>1</v>
      </c>
      <c r="F1869" s="954">
        <f>+VLOOKUP(B1869,[31]Resumen!$B$1:$F$65536,5,0)</f>
        <v>200102.10474212849</v>
      </c>
      <c r="G1869" s="900"/>
      <c r="I1869" s="884"/>
    </row>
    <row r="1870" spans="1:9">
      <c r="A1870" s="635"/>
      <c r="B1870" s="950" t="s">
        <v>93</v>
      </c>
      <c r="C1870" s="951" t="str">
        <f>+VLOOKUP(B1870,[31]Resumen!$B$1:$F$65536,2,0)</f>
        <v>Transformador de Potencia Trifásico 60/23 kV, 3 MVA (ONAF), 450 kVp BIL</v>
      </c>
      <c r="D1870" s="952" t="s">
        <v>3280</v>
      </c>
      <c r="E1870" s="953">
        <f>+VLOOKUP(B1870,[31]Resumen!$B$1:$F$65536,4,0)</f>
        <v>1</v>
      </c>
      <c r="F1870" s="954">
        <f>+VLOOKUP(B1870,[31]Resumen!$B$1:$F$65536,5,0)</f>
        <v>168379.18952253406</v>
      </c>
      <c r="G1870" s="900"/>
      <c r="I1870" s="884"/>
    </row>
    <row r="1871" spans="1:9">
      <c r="A1871" s="635"/>
      <c r="B1871" s="950" t="s">
        <v>94</v>
      </c>
      <c r="C1871" s="951" t="str">
        <f>+VLOOKUP(B1871,[31]Resumen!$B$1:$F$65536,2,0)</f>
        <v>Transformador de Potencia Trifásico 60/23 kV, 2 MVA (ONAF), 450 kVp BIL</v>
      </c>
      <c r="D1871" s="952" t="s">
        <v>3280</v>
      </c>
      <c r="E1871" s="953">
        <f>+VLOOKUP(B1871,[31]Resumen!$B$1:$F$65536,4,0)</f>
        <v>1</v>
      </c>
      <c r="F1871" s="954">
        <f>+VLOOKUP(B1871,[31]Resumen!$B$1:$F$65536,5,0)</f>
        <v>132018.15508477241</v>
      </c>
      <c r="G1871" s="900"/>
      <c r="I1871" s="884"/>
    </row>
    <row r="1872" spans="1:9">
      <c r="A1872" s="635"/>
      <c r="B1872" s="950" t="s">
        <v>95</v>
      </c>
      <c r="C1872" s="951" t="str">
        <f>+VLOOKUP(B1872,[31]Resumen!$B$1:$F$65536,2,0)</f>
        <v>Transformador de Potencia Trifásico 60/33/10 kV, 50 MVA (ONAF), 550 kVp BIL</v>
      </c>
      <c r="D1872" s="952" t="s">
        <v>3280</v>
      </c>
      <c r="E1872" s="953">
        <f>+VLOOKUP(B1872,[31]Resumen!$B$1:$F$65536,4,0)</f>
        <v>1</v>
      </c>
      <c r="F1872" s="954">
        <f>+VLOOKUP(B1872,[31]Resumen!$B$1:$F$65536,5,0)</f>
        <v>1125552.913837417</v>
      </c>
      <c r="G1872" s="900"/>
      <c r="I1872" s="884"/>
    </row>
    <row r="1873" spans="1:9">
      <c r="A1873" s="635"/>
      <c r="B1873" s="950" t="s">
        <v>96</v>
      </c>
      <c r="C1873" s="951" t="str">
        <f>+VLOOKUP(B1873,[31]Resumen!$B$1:$F$65536,2,0)</f>
        <v>Transformador de Potencia Trifásico 60/33/10 kV, 45 MVA (ONAF), 550 kVp BIL</v>
      </c>
      <c r="D1873" s="952" t="s">
        <v>3280</v>
      </c>
      <c r="E1873" s="953">
        <f>+VLOOKUP(B1873,[31]Resumen!$B$1:$F$65536,4,0)</f>
        <v>1</v>
      </c>
      <c r="F1873" s="954">
        <f>+VLOOKUP(B1873,[31]Resumen!$B$1:$F$65536,5,0)</f>
        <v>1056601.9850827463</v>
      </c>
      <c r="G1873" s="900"/>
      <c r="I1873" s="884"/>
    </row>
    <row r="1874" spans="1:9">
      <c r="A1874" s="635"/>
      <c r="B1874" s="950" t="s">
        <v>97</v>
      </c>
      <c r="C1874" s="951" t="str">
        <f>+VLOOKUP(B1874,[31]Resumen!$B$1:$F$65536,2,0)</f>
        <v>Transformador de Potencia Trifásico 60/33/10 kV, 40 MVA (ONAF), 550 kVp BIL</v>
      </c>
      <c r="D1874" s="952" t="s">
        <v>3280</v>
      </c>
      <c r="E1874" s="953">
        <f>+VLOOKUP(B1874,[31]Resumen!$B$1:$F$65536,4,0)</f>
        <v>1</v>
      </c>
      <c r="F1874" s="954">
        <f>+VLOOKUP(B1874,[31]Resumen!$B$1:$F$65536,5,0)</f>
        <v>984509.49456494208</v>
      </c>
      <c r="G1874" s="900"/>
      <c r="I1874" s="884"/>
    </row>
    <row r="1875" spans="1:9">
      <c r="A1875" s="635"/>
      <c r="B1875" s="950" t="s">
        <v>98</v>
      </c>
      <c r="C1875" s="951" t="str">
        <f>+VLOOKUP(B1875,[31]Resumen!$B$1:$F$65536,2,0)</f>
        <v>Transformador de Potencia Trifásico 60/33/10 kV, 35 MVA (ONAF), 550 kVp BIL</v>
      </c>
      <c r="D1875" s="952" t="s">
        <v>3280</v>
      </c>
      <c r="E1875" s="953">
        <f>+VLOOKUP(B1875,[31]Resumen!$B$1:$F$65536,4,0)</f>
        <v>1</v>
      </c>
      <c r="F1875" s="954">
        <f>+VLOOKUP(B1875,[31]Resumen!$B$1:$F$65536,5,0)</f>
        <v>908708.81425495457</v>
      </c>
      <c r="G1875" s="900"/>
      <c r="I1875" s="884"/>
    </row>
    <row r="1876" spans="1:9">
      <c r="A1876" s="635"/>
      <c r="B1876" s="950" t="s">
        <v>99</v>
      </c>
      <c r="C1876" s="951" t="str">
        <f>+VLOOKUP(B1876,[31]Resumen!$B$1:$F$65536,2,0)</f>
        <v>Transformador de Potencia Trifásico 60/33/10 kV, 30 MVA (ONAF), 550 kVp BIL</v>
      </c>
      <c r="D1876" s="952" t="s">
        <v>3280</v>
      </c>
      <c r="E1876" s="953">
        <f>+VLOOKUP(B1876,[31]Resumen!$B$1:$F$65536,4,0)</f>
        <v>1</v>
      </c>
      <c r="F1876" s="954">
        <f>+VLOOKUP(B1876,[31]Resumen!$B$1:$F$65536,5,0)</f>
        <v>828431.61987583071</v>
      </c>
      <c r="G1876" s="900"/>
      <c r="I1876" s="884"/>
    </row>
    <row r="1877" spans="1:9">
      <c r="A1877" s="635"/>
      <c r="B1877" s="950" t="s">
        <v>100</v>
      </c>
      <c r="C1877" s="951" t="str">
        <f>+VLOOKUP(B1877,[31]Resumen!$B$1:$F$65536,2,0)</f>
        <v>Transformador de Potencia Trifásico 60/33/10 kV, 25 MVA (ONAF), 550 kVp BIL</v>
      </c>
      <c r="D1877" s="952" t="s">
        <v>3280</v>
      </c>
      <c r="E1877" s="953">
        <f>+VLOOKUP(B1877,[31]Resumen!$B$1:$F$65536,4,0)</f>
        <v>1</v>
      </c>
      <c r="F1877" s="954">
        <f>+VLOOKUP(B1877,[31]Resumen!$B$1:$F$65536,5,0)</f>
        <v>742587.98690097663</v>
      </c>
      <c r="G1877" s="900"/>
      <c r="I1877" s="884"/>
    </row>
    <row r="1878" spans="1:9">
      <c r="A1878" s="635"/>
      <c r="B1878" s="950" t="s">
        <v>101</v>
      </c>
      <c r="C1878" s="951" t="str">
        <f>+VLOOKUP(B1878,[31]Resumen!$B$1:$F$65536,2,0)</f>
        <v>Transformador de Potencia Trifásico 60/33/10 kV, 20 MVA (ONAF), 550 kVp BIL</v>
      </c>
      <c r="D1878" s="952" t="s">
        <v>3280</v>
      </c>
      <c r="E1878" s="953">
        <f>+VLOOKUP(B1878,[31]Resumen!$B$1:$F$65536,4,0)</f>
        <v>1</v>
      </c>
      <c r="F1878" s="954">
        <f>+VLOOKUP(B1878,[31]Resumen!$B$1:$F$65536,5,0)</f>
        <v>649534.03315473255</v>
      </c>
      <c r="G1878" s="900"/>
      <c r="I1878" s="884"/>
    </row>
    <row r="1879" spans="1:9">
      <c r="A1879" s="635"/>
      <c r="B1879" s="950" t="s">
        <v>102</v>
      </c>
      <c r="C1879" s="951" t="str">
        <f>+VLOOKUP(B1879,[31]Resumen!$B$1:$F$65536,2,0)</f>
        <v>Transformador de Potencia Trifásico 60/33/10 kV, 15 MVA (ONAF), 550 kVp BIL</v>
      </c>
      <c r="D1879" s="952" t="s">
        <v>3280</v>
      </c>
      <c r="E1879" s="953">
        <f>+VLOOKUP(B1879,[31]Resumen!$B$1:$F$65536,4,0)</f>
        <v>1</v>
      </c>
      <c r="F1879" s="954">
        <f>+VLOOKUP(B1879,[31]Resumen!$B$1:$F$65536,5,0)</f>
        <v>546561.03798028082</v>
      </c>
      <c r="G1879" s="900"/>
      <c r="I1879" s="884"/>
    </row>
    <row r="1880" spans="1:9">
      <c r="A1880" s="635"/>
      <c r="B1880" s="950" t="s">
        <v>103</v>
      </c>
      <c r="C1880" s="951" t="str">
        <f>+VLOOKUP(B1880,[31]Resumen!$B$1:$F$65536,2,0)</f>
        <v>Transformador de Potencia Trifásico 60/33/10 kV, 10 MVA (ONAF), 550 kVp BIL</v>
      </c>
      <c r="D1880" s="952" t="s">
        <v>3280</v>
      </c>
      <c r="E1880" s="953">
        <f>+VLOOKUP(B1880,[31]Resumen!$B$1:$F$65536,4,0)</f>
        <v>1</v>
      </c>
      <c r="F1880" s="954">
        <f>+VLOOKUP(B1880,[31]Resumen!$B$1:$F$65536,5,0)</f>
        <v>428532.64753194654</v>
      </c>
      <c r="G1880" s="900"/>
      <c r="I1880" s="884"/>
    </row>
    <row r="1881" spans="1:9">
      <c r="A1881" s="635"/>
      <c r="B1881" s="950" t="s">
        <v>104</v>
      </c>
      <c r="C1881" s="951" t="str">
        <f>+VLOOKUP(B1881,[31]Resumen!$B$1:$F$65536,2,0)</f>
        <v>Transformador de Potencia Trifásico 60/33/10 kV, 9 MVA (ONAF), 550 kVp BIL</v>
      </c>
      <c r="D1881" s="952" t="s">
        <v>3280</v>
      </c>
      <c r="E1881" s="953">
        <f>+VLOOKUP(B1881,[31]Resumen!$B$1:$F$65536,4,0)</f>
        <v>1</v>
      </c>
      <c r="F1881" s="954">
        <f>+VLOOKUP(B1881,[31]Resumen!$B$1:$F$65536,5,0)</f>
        <v>402280.90611155721</v>
      </c>
      <c r="G1881" s="900"/>
      <c r="I1881" s="884"/>
    </row>
    <row r="1882" spans="1:9">
      <c r="A1882" s="635"/>
      <c r="B1882" s="950" t="s">
        <v>105</v>
      </c>
      <c r="C1882" s="951" t="str">
        <f>+VLOOKUP(B1882,[31]Resumen!$B$1:$F$65536,2,0)</f>
        <v>Transformador de Potencia Trifásico 60/33/10 kV, 8 MVA (ONAF), 550 kVp BIL</v>
      </c>
      <c r="D1882" s="952" t="s">
        <v>3280</v>
      </c>
      <c r="E1882" s="953">
        <f>+VLOOKUP(B1882,[31]Resumen!$B$1:$F$65536,4,0)</f>
        <v>1</v>
      </c>
      <c r="F1882" s="954">
        <f>+VLOOKUP(B1882,[31]Resumen!$B$1:$F$65536,5,0)</f>
        <v>374833.0754063463</v>
      </c>
      <c r="G1882" s="900"/>
      <c r="I1882" s="884"/>
    </row>
    <row r="1883" spans="1:9">
      <c r="A1883" s="635"/>
      <c r="B1883" s="950" t="s">
        <v>106</v>
      </c>
      <c r="C1883" s="951" t="str">
        <f>+VLOOKUP(B1883,[31]Resumen!$B$1:$F$65536,2,0)</f>
        <v>Transformador de Potencia Trifásico 60/33/10 kV, 7 MVA (ONAF), 550 kVp BIL</v>
      </c>
      <c r="D1883" s="952" t="s">
        <v>3280</v>
      </c>
      <c r="E1883" s="953">
        <f>+VLOOKUP(B1883,[31]Resumen!$B$1:$F$65536,4,0)</f>
        <v>1</v>
      </c>
      <c r="F1883" s="954">
        <f>+VLOOKUP(B1883,[31]Resumen!$B$1:$F$65536,5,0)</f>
        <v>345973.42268045607</v>
      </c>
      <c r="G1883" s="900"/>
      <c r="I1883" s="884"/>
    </row>
    <row r="1884" spans="1:9">
      <c r="A1884" s="635"/>
      <c r="B1884" s="950" t="s">
        <v>107</v>
      </c>
      <c r="C1884" s="951" t="str">
        <f>+VLOOKUP(B1884,[31]Resumen!$B$1:$F$65536,2,0)</f>
        <v>Transformador de Potencia Trifásico 60/33/10 kV, 6 MVA (ONAF), 550 kVp BIL</v>
      </c>
      <c r="D1884" s="952" t="s">
        <v>3280</v>
      </c>
      <c r="E1884" s="953">
        <f>+VLOOKUP(B1884,[31]Resumen!$B$1:$F$65536,4,0)</f>
        <v>1</v>
      </c>
      <c r="F1884" s="954">
        <f>+VLOOKUP(B1884,[31]Resumen!$B$1:$F$65536,5,0)</f>
        <v>315409.42322668008</v>
      </c>
      <c r="G1884" s="900"/>
      <c r="I1884" s="884"/>
    </row>
    <row r="1885" spans="1:9">
      <c r="A1885" s="635"/>
      <c r="B1885" s="950" t="s">
        <v>108</v>
      </c>
      <c r="C1885" s="951" t="str">
        <f>+VLOOKUP(B1885,[31]Resumen!$B$1:$F$65536,2,0)</f>
        <v>Transformador de Potencia Trifásico 60/33/10 kV, 5 MVA (ONAF), 550 kVp BIL</v>
      </c>
      <c r="D1885" s="952" t="s">
        <v>3280</v>
      </c>
      <c r="E1885" s="953">
        <f>+VLOOKUP(B1885,[31]Resumen!$B$1:$F$65536,4,0)</f>
        <v>1</v>
      </c>
      <c r="F1885" s="954">
        <f>+VLOOKUP(B1885,[31]Resumen!$B$1:$F$65536,5,0)</f>
        <v>282726.10922142788</v>
      </c>
      <c r="G1885" s="900"/>
      <c r="I1885" s="884"/>
    </row>
    <row r="1886" spans="1:9">
      <c r="A1886" s="635"/>
      <c r="B1886" s="950" t="s">
        <v>109</v>
      </c>
      <c r="C1886" s="951" t="str">
        <f>+VLOOKUP(B1886,[31]Resumen!$B$1:$F$65536,2,0)</f>
        <v>Transformador de Potencia Trifásico 60/33/10 kV, 4 MVA (ONAF), 550 kVp BIL</v>
      </c>
      <c r="D1886" s="952" t="s">
        <v>3280</v>
      </c>
      <c r="E1886" s="953">
        <f>+VLOOKUP(B1886,[31]Resumen!$B$1:$F$65536,4,0)</f>
        <v>1</v>
      </c>
      <c r="F1886" s="954">
        <f>+VLOOKUP(B1886,[31]Resumen!$B$1:$F$65536,5,0)</f>
        <v>247297.60410900335</v>
      </c>
      <c r="G1886" s="900"/>
      <c r="I1886" s="884"/>
    </row>
    <row r="1887" spans="1:9">
      <c r="A1887" s="635"/>
      <c r="B1887" s="950" t="s">
        <v>110</v>
      </c>
      <c r="C1887" s="951" t="str">
        <f>+VLOOKUP(B1887,[31]Resumen!$B$1:$F$65536,2,0)</f>
        <v>Transformador de Potencia Trifásico 60/33/10 kV, 3 MVA (ONAF), 550 kVp BIL</v>
      </c>
      <c r="D1887" s="952" t="s">
        <v>3280</v>
      </c>
      <c r="E1887" s="953">
        <f>+VLOOKUP(B1887,[31]Resumen!$B$1:$F$65536,4,0)</f>
        <v>1</v>
      </c>
      <c r="F1887" s="954">
        <f>+VLOOKUP(B1887,[31]Resumen!$B$1:$F$65536,5,0)</f>
        <v>208092.61453996011</v>
      </c>
      <c r="G1887" s="900"/>
      <c r="I1887" s="884"/>
    </row>
    <row r="1888" spans="1:9">
      <c r="A1888" s="635"/>
      <c r="B1888" s="950" t="s">
        <v>111</v>
      </c>
      <c r="C1888" s="951" t="str">
        <f>+VLOOKUP(B1888,[31]Resumen!$B$1:$F$65536,2,0)</f>
        <v>Transformador de Potencia Trifásico 60/33/10 kV, 2 MVA (ONAF), 550 kVp BIL</v>
      </c>
      <c r="D1888" s="952" t="s">
        <v>3280</v>
      </c>
      <c r="E1888" s="953">
        <f>+VLOOKUP(B1888,[31]Resumen!$B$1:$F$65536,4,0)</f>
        <v>1</v>
      </c>
      <c r="F1888" s="954">
        <f>+VLOOKUP(B1888,[31]Resumen!$B$1:$F$65536,5,0)</f>
        <v>163155.57246850664</v>
      </c>
      <c r="G1888" s="900"/>
      <c r="I1888" s="884"/>
    </row>
    <row r="1889" spans="1:9">
      <c r="A1889" s="635"/>
      <c r="B1889" s="950" t="s">
        <v>112</v>
      </c>
      <c r="C1889" s="951" t="str">
        <f>+VLOOKUP(B1889,[31]Resumen!$B$1:$F$65536,2,0)</f>
        <v>Transformador de Potencia Trifásico 60/33/23 kV, 50 MVA (ONAF), 550 kVp BIL</v>
      </c>
      <c r="D1889" s="952" t="s">
        <v>3280</v>
      </c>
      <c r="E1889" s="953">
        <f>+VLOOKUP(B1889,[31]Resumen!$B$1:$F$65536,4,0)</f>
        <v>1</v>
      </c>
      <c r="F1889" s="954">
        <f>+VLOOKUP(B1889,[31]Resumen!$B$1:$F$65536,5,0)</f>
        <v>1131208.9586305697</v>
      </c>
      <c r="G1889" s="900"/>
      <c r="I1889" s="884"/>
    </row>
    <row r="1890" spans="1:9">
      <c r="A1890" s="635"/>
      <c r="B1890" s="950" t="s">
        <v>113</v>
      </c>
      <c r="C1890" s="951" t="str">
        <f>+VLOOKUP(B1890,[31]Resumen!$B$1:$F$65536,2,0)</f>
        <v>Transformador de Potencia Trifásico 60/33/23 kV, 45 MVA (ONAF), 550 kVp BIL</v>
      </c>
      <c r="D1890" s="952" t="s">
        <v>3280</v>
      </c>
      <c r="E1890" s="953">
        <f>+VLOOKUP(B1890,[31]Resumen!$B$1:$F$65536,4,0)</f>
        <v>1</v>
      </c>
      <c r="F1890" s="954">
        <f>+VLOOKUP(B1890,[31]Resumen!$B$1:$F$65536,5,0)</f>
        <v>1061911.5427967298</v>
      </c>
      <c r="G1890" s="900"/>
      <c r="I1890" s="884"/>
    </row>
    <row r="1891" spans="1:9">
      <c r="A1891" s="635"/>
      <c r="B1891" s="950" t="s">
        <v>114</v>
      </c>
      <c r="C1891" s="951" t="str">
        <f>+VLOOKUP(B1891,[31]Resumen!$B$1:$F$65536,2,0)</f>
        <v>Transformador de Potencia Trifásico 60/33/23 kV, 40 MVA (ONAF), 550 kVp BIL</v>
      </c>
      <c r="D1891" s="952" t="s">
        <v>3280</v>
      </c>
      <c r="E1891" s="953">
        <f>+VLOOKUP(B1891,[31]Resumen!$B$1:$F$65536,4,0)</f>
        <v>1</v>
      </c>
      <c r="F1891" s="954">
        <f>+VLOOKUP(B1891,[31]Resumen!$B$1:$F$65536,5,0)</f>
        <v>989456.77845722833</v>
      </c>
      <c r="G1891" s="900"/>
      <c r="I1891" s="884"/>
    </row>
    <row r="1892" spans="1:9">
      <c r="A1892" s="635"/>
      <c r="B1892" s="950" t="s">
        <v>115</v>
      </c>
      <c r="C1892" s="951" t="str">
        <f>+VLOOKUP(B1892,[31]Resumen!$B$1:$F$65536,2,0)</f>
        <v>Transformador de Potencia Trifásico 60/33/23 kV, 35 MVA (ONAF), 550 kVp BIL</v>
      </c>
      <c r="D1892" s="952" t="s">
        <v>3280</v>
      </c>
      <c r="E1892" s="953">
        <f>+VLOOKUP(B1892,[31]Resumen!$B$1:$F$65536,4,0)</f>
        <v>1</v>
      </c>
      <c r="F1892" s="954">
        <f>+VLOOKUP(B1892,[31]Resumen!$B$1:$F$65536,5,0)</f>
        <v>913275.19020598452</v>
      </c>
      <c r="G1892" s="900"/>
      <c r="I1892" s="884"/>
    </row>
    <row r="1893" spans="1:9">
      <c r="A1893" s="635"/>
      <c r="B1893" s="950" t="s">
        <v>116</v>
      </c>
      <c r="C1893" s="951" t="str">
        <f>+VLOOKUP(B1893,[31]Resumen!$B$1:$F$65536,2,0)</f>
        <v>Transformador de Potencia Trifásico 60/33/23 kV, 30 MVA (ONAF), 550 kVp BIL</v>
      </c>
      <c r="D1893" s="952" t="s">
        <v>3280</v>
      </c>
      <c r="E1893" s="953">
        <f>+VLOOKUP(B1893,[31]Resumen!$B$1:$F$65536,4,0)</f>
        <v>1</v>
      </c>
      <c r="F1893" s="954">
        <f>+VLOOKUP(B1893,[31]Resumen!$B$1:$F$65536,5,0)</f>
        <v>832594.59284003091</v>
      </c>
      <c r="G1893" s="900"/>
      <c r="I1893" s="884"/>
    </row>
    <row r="1894" spans="1:9">
      <c r="A1894" s="635"/>
      <c r="B1894" s="950" t="s">
        <v>117</v>
      </c>
      <c r="C1894" s="951" t="str">
        <f>+VLOOKUP(B1894,[31]Resumen!$B$1:$F$65536,2,0)</f>
        <v>Transformador de Potencia Trifásico 60/33/23 kV, 25 MVA (ONAF), 550 kVp BIL</v>
      </c>
      <c r="D1894" s="952" t="s">
        <v>3280</v>
      </c>
      <c r="E1894" s="953">
        <f>+VLOOKUP(B1894,[31]Resumen!$B$1:$F$65536,4,0)</f>
        <v>1</v>
      </c>
      <c r="F1894" s="954">
        <f>+VLOOKUP(B1894,[31]Resumen!$B$1:$F$65536,5,0)</f>
        <v>746319.58482510212</v>
      </c>
      <c r="G1894" s="900"/>
      <c r="I1894" s="884"/>
    </row>
    <row r="1895" spans="1:9">
      <c r="A1895" s="635"/>
      <c r="B1895" s="950" t="s">
        <v>118</v>
      </c>
      <c r="C1895" s="951" t="str">
        <f>+VLOOKUP(B1895,[31]Resumen!$B$1:$F$65536,2,0)</f>
        <v>Transformador de Potencia Trifásico 60/33/23 kV, 20 MVA (ONAF), 550 kVp BIL</v>
      </c>
      <c r="D1895" s="952" t="s">
        <v>3280</v>
      </c>
      <c r="E1895" s="953">
        <f>+VLOOKUP(B1895,[31]Resumen!$B$1:$F$65536,4,0)</f>
        <v>1</v>
      </c>
      <c r="F1895" s="954">
        <f>+VLOOKUP(B1895,[31]Resumen!$B$1:$F$65536,5,0)</f>
        <v>652798.02327108791</v>
      </c>
      <c r="G1895" s="900"/>
      <c r="I1895" s="884"/>
    </row>
    <row r="1896" spans="1:9">
      <c r="A1896" s="635"/>
      <c r="B1896" s="950" t="s">
        <v>119</v>
      </c>
      <c r="C1896" s="951" t="str">
        <f>+VLOOKUP(B1896,[31]Resumen!$B$1:$F$65536,2,0)</f>
        <v>Transformador de Potencia Trifásico 60/33/23 kV, 15 MVA (ONAF), 550 kVp BIL</v>
      </c>
      <c r="D1896" s="952" t="s">
        <v>3280</v>
      </c>
      <c r="E1896" s="953">
        <f>+VLOOKUP(B1896,[31]Resumen!$B$1:$F$65536,4,0)</f>
        <v>1</v>
      </c>
      <c r="F1896" s="954">
        <f>+VLOOKUP(B1896,[31]Resumen!$B$1:$F$65536,5,0)</f>
        <v>549307.57585957868</v>
      </c>
      <c r="G1896" s="900"/>
      <c r="I1896" s="884"/>
    </row>
    <row r="1897" spans="1:9">
      <c r="A1897" s="635"/>
      <c r="B1897" s="950" t="s">
        <v>120</v>
      </c>
      <c r="C1897" s="951" t="str">
        <f>+VLOOKUP(B1897,[31]Resumen!$B$1:$F$65536,2,0)</f>
        <v>Transformador de Potencia Trifásico 60/33/23 kV, 10 MVA (ONAF), 550 kVp BIL</v>
      </c>
      <c r="D1897" s="952" t="s">
        <v>3280</v>
      </c>
      <c r="E1897" s="953">
        <f>+VLOOKUP(B1897,[31]Resumen!$B$1:$F$65536,4,0)</f>
        <v>1</v>
      </c>
      <c r="F1897" s="954">
        <f>+VLOOKUP(B1897,[31]Resumen!$B$1:$F$65536,5,0)</f>
        <v>430686.07792155433</v>
      </c>
      <c r="G1897" s="900"/>
      <c r="I1897" s="884"/>
    </row>
    <row r="1898" spans="1:9">
      <c r="A1898" s="635"/>
      <c r="B1898" s="950" t="s">
        <v>121</v>
      </c>
      <c r="C1898" s="951" t="str">
        <f>+VLOOKUP(B1898,[31]Resumen!$B$1:$F$65536,2,0)</f>
        <v>Transformador de Potencia Trifásico 60/33/23 kV, 9 MVA (ONAF), 550 kVp BIL</v>
      </c>
      <c r="D1898" s="952" t="s">
        <v>3280</v>
      </c>
      <c r="E1898" s="953">
        <f>+VLOOKUP(B1898,[31]Resumen!$B$1:$F$65536,4,0)</f>
        <v>1</v>
      </c>
      <c r="F1898" s="954">
        <f>+VLOOKUP(B1898,[31]Resumen!$B$1:$F$65536,5,0)</f>
        <v>404302.41820257006</v>
      </c>
      <c r="G1898" s="900"/>
      <c r="I1898" s="884"/>
    </row>
    <row r="1899" spans="1:9">
      <c r="A1899" s="635"/>
      <c r="B1899" s="950" t="s">
        <v>122</v>
      </c>
      <c r="C1899" s="951" t="str">
        <f>+VLOOKUP(B1899,[31]Resumen!$B$1:$F$65536,2,0)</f>
        <v>Transformador de Potencia Trifásico 60/33/23 kV, 8 MVA (ONAF), 550 kVp BIL</v>
      </c>
      <c r="D1899" s="952" t="s">
        <v>3280</v>
      </c>
      <c r="E1899" s="953">
        <f>+VLOOKUP(B1899,[31]Resumen!$B$1:$F$65536,4,0)</f>
        <v>1</v>
      </c>
      <c r="F1899" s="954">
        <f>+VLOOKUP(B1899,[31]Resumen!$B$1:$F$65536,5,0)</f>
        <v>376716.65869984549</v>
      </c>
      <c r="G1899" s="900"/>
      <c r="I1899" s="884"/>
    </row>
    <row r="1900" spans="1:9">
      <c r="A1900" s="635"/>
      <c r="B1900" s="950" t="s">
        <v>123</v>
      </c>
      <c r="C1900" s="951" t="str">
        <f>+VLOOKUP(B1900,[31]Resumen!$B$1:$F$65536,2,0)</f>
        <v>Transformador de Potencia Trifásico 60/33/23 kV, 7 MVA (ONAF), 550 kVp BIL</v>
      </c>
      <c r="D1900" s="952" t="s">
        <v>3280</v>
      </c>
      <c r="E1900" s="953">
        <f>+VLOOKUP(B1900,[31]Resumen!$B$1:$F$65536,4,0)</f>
        <v>1</v>
      </c>
      <c r="F1900" s="954">
        <f>+VLOOKUP(B1900,[31]Resumen!$B$1:$F$65536,5,0)</f>
        <v>347711.98259342322</v>
      </c>
      <c r="G1900" s="900"/>
      <c r="I1900" s="884"/>
    </row>
    <row r="1901" spans="1:9">
      <c r="A1901" s="635"/>
      <c r="B1901" s="950" t="s">
        <v>124</v>
      </c>
      <c r="C1901" s="951" t="str">
        <f>+VLOOKUP(B1901,[31]Resumen!$B$1:$F$65536,2,0)</f>
        <v>Transformador de Potencia Trifásico 60/33/23 kV, 6 MVA (ONAF), 550 kVp BIL</v>
      </c>
      <c r="D1901" s="952" t="s">
        <v>3280</v>
      </c>
      <c r="E1901" s="953">
        <f>+VLOOKUP(B1901,[31]Resumen!$B$1:$F$65536,4,0)</f>
        <v>1</v>
      </c>
      <c r="F1901" s="954">
        <f>+VLOOKUP(B1901,[31]Resumen!$B$1:$F$65536,5,0)</f>
        <v>316994.39520269353</v>
      </c>
      <c r="G1901" s="900"/>
      <c r="I1901" s="884"/>
    </row>
    <row r="1902" spans="1:9">
      <c r="A1902" s="635"/>
      <c r="B1902" s="950" t="s">
        <v>125</v>
      </c>
      <c r="C1902" s="951" t="str">
        <f>+VLOOKUP(B1902,[31]Resumen!$B$1:$F$65536,2,0)</f>
        <v>Transformador de Potencia Trifásico 60/33/23 kV, 5 MVA (ONAF), 550 kVp BIL</v>
      </c>
      <c r="D1902" s="952" t="s">
        <v>3280</v>
      </c>
      <c r="E1902" s="953">
        <f>+VLOOKUP(B1902,[31]Resumen!$B$1:$F$65536,4,0)</f>
        <v>1</v>
      </c>
      <c r="F1902" s="954">
        <f>+VLOOKUP(B1902,[31]Resumen!$B$1:$F$65536,5,0)</f>
        <v>284146.84343862097</v>
      </c>
      <c r="G1902" s="900"/>
      <c r="I1902" s="884"/>
    </row>
    <row r="1903" spans="1:9">
      <c r="A1903" s="635"/>
      <c r="B1903" s="950" t="s">
        <v>126</v>
      </c>
      <c r="C1903" s="951" t="str">
        <f>+VLOOKUP(B1903,[31]Resumen!$B$1:$F$65536,2,0)</f>
        <v>Transformador de Potencia Trifásico 60/33/23 kV, 4 MVA (ONAF), 550 kVp BIL</v>
      </c>
      <c r="D1903" s="952" t="s">
        <v>3280</v>
      </c>
      <c r="E1903" s="953">
        <f>+VLOOKUP(B1903,[31]Resumen!$B$1:$F$65536,4,0)</f>
        <v>1</v>
      </c>
      <c r="F1903" s="954">
        <f>+VLOOKUP(B1903,[31]Resumen!$B$1:$F$65536,5,0)</f>
        <v>248540.30563718927</v>
      </c>
      <c r="G1903" s="900"/>
      <c r="I1903" s="884"/>
    </row>
    <row r="1904" spans="1:9">
      <c r="A1904" s="635"/>
      <c r="B1904" s="950" t="s">
        <v>127</v>
      </c>
      <c r="C1904" s="951" t="str">
        <f>+VLOOKUP(B1904,[31]Resumen!$B$1:$F$65536,2,0)</f>
        <v>Transformador de Potencia Trifásico 60/33/23 kV, 3 MVA (ONAF), 550 kVp BIL</v>
      </c>
      <c r="D1904" s="952" t="s">
        <v>3280</v>
      </c>
      <c r="E1904" s="953">
        <f>+VLOOKUP(B1904,[31]Resumen!$B$1:$F$65536,4,0)</f>
        <v>1</v>
      </c>
      <c r="F1904" s="954">
        <f>+VLOOKUP(B1904,[31]Resumen!$B$1:$F$65536,5,0)</f>
        <v>209138.30607031169</v>
      </c>
      <c r="G1904" s="900"/>
      <c r="I1904" s="884"/>
    </row>
    <row r="1905" spans="1:9">
      <c r="A1905" s="635"/>
      <c r="B1905" s="950" t="s">
        <v>128</v>
      </c>
      <c r="C1905" s="951" t="str">
        <f>+VLOOKUP(B1905,[31]Resumen!$B$1:$F$65536,2,0)</f>
        <v>Transformador de Potencia Trifásico 60/33/23 kV, 2 MVA (ONAF), 550 kVp BIL</v>
      </c>
      <c r="D1905" s="952" t="s">
        <v>3280</v>
      </c>
      <c r="E1905" s="953">
        <f>+VLOOKUP(B1905,[31]Resumen!$B$1:$F$65536,4,0)</f>
        <v>1</v>
      </c>
      <c r="F1905" s="954">
        <f>+VLOOKUP(B1905,[31]Resumen!$B$1:$F$65536,5,0)</f>
        <v>163975.44971709209</v>
      </c>
      <c r="G1905" s="900"/>
      <c r="I1905" s="884"/>
    </row>
    <row r="1906" spans="1:9">
      <c r="A1906" s="635"/>
      <c r="B1906" s="950" t="s">
        <v>129</v>
      </c>
      <c r="C1906" s="951" t="str">
        <f>+VLOOKUP(B1906,[31]Resumen!$B$1:$F$65536,2,0)</f>
        <v>Transformador de Potencia Trifásico 60/23/10 kV, 50 MVA (ONAF), 550 kVp BIL</v>
      </c>
      <c r="D1906" s="952" t="s">
        <v>3280</v>
      </c>
      <c r="E1906" s="953">
        <f>+VLOOKUP(B1906,[31]Resumen!$B$1:$F$65536,4,0)</f>
        <v>1</v>
      </c>
      <c r="F1906" s="954">
        <f>+VLOOKUP(B1906,[31]Resumen!$B$1:$F$65536,5,0)</f>
        <v>1108753.8959042793</v>
      </c>
      <c r="G1906" s="900"/>
      <c r="I1906" s="884"/>
    </row>
    <row r="1907" spans="1:9">
      <c r="A1907" s="635"/>
      <c r="B1907" s="950" t="s">
        <v>130</v>
      </c>
      <c r="C1907" s="951" t="str">
        <f>+VLOOKUP(B1907,[31]Resumen!$B$1:$F$65536,2,0)</f>
        <v>Transformador de Potencia Trifásico 60/23/10 kV, 45 MVA (ONAF), 550 kVp BIL</v>
      </c>
      <c r="D1907" s="952" t="s">
        <v>3280</v>
      </c>
      <c r="E1907" s="953">
        <f>+VLOOKUP(B1907,[31]Resumen!$B$1:$F$65536,4,0)</f>
        <v>1</v>
      </c>
      <c r="F1907" s="954">
        <f>+VLOOKUP(B1907,[31]Resumen!$B$1:$F$65536,5,0)</f>
        <v>1040832.0683801383</v>
      </c>
      <c r="G1907" s="900"/>
      <c r="I1907" s="884"/>
    </row>
    <row r="1908" spans="1:9">
      <c r="A1908" s="635"/>
      <c r="B1908" s="950" t="s">
        <v>131</v>
      </c>
      <c r="C1908" s="951" t="str">
        <f>+VLOOKUP(B1908,[31]Resumen!$B$1:$F$65536,2,0)</f>
        <v>Transformador de Potencia Trifásico 60/23/10 kV, 40 MVA (ONAF), 550 kVp BIL</v>
      </c>
      <c r="D1908" s="952" t="s">
        <v>3280</v>
      </c>
      <c r="E1908" s="953">
        <f>+VLOOKUP(B1908,[31]Resumen!$B$1:$F$65536,4,0)</f>
        <v>1</v>
      </c>
      <c r="F1908" s="954">
        <f>+VLOOKUP(B1908,[31]Resumen!$B$1:$F$65536,5,0)</f>
        <v>969815.56729487353</v>
      </c>
      <c r="G1908" s="900"/>
      <c r="I1908" s="884"/>
    </row>
    <row r="1909" spans="1:9">
      <c r="A1909" s="635"/>
      <c r="B1909" s="950" t="s">
        <v>132</v>
      </c>
      <c r="C1909" s="951" t="str">
        <f>+VLOOKUP(B1909,[31]Resumen!$B$1:$F$65536,2,0)</f>
        <v>Transformador de Potencia Trifásico 60/23/10 kV, 35 MVA (ONAF), 550 kVp BIL</v>
      </c>
      <c r="D1909" s="952" t="s">
        <v>3280</v>
      </c>
      <c r="E1909" s="953">
        <f>+VLOOKUP(B1909,[31]Resumen!$B$1:$F$65536,4,0)</f>
        <v>1</v>
      </c>
      <c r="F1909" s="954">
        <f>+VLOOKUP(B1909,[31]Resumen!$B$1:$F$65536,5,0)</f>
        <v>895146.22161359759</v>
      </c>
      <c r="G1909" s="900"/>
      <c r="I1909" s="884"/>
    </row>
    <row r="1910" spans="1:9">
      <c r="A1910" s="635"/>
      <c r="B1910" s="950" t="s">
        <v>133</v>
      </c>
      <c r="C1910" s="951" t="str">
        <f>+VLOOKUP(B1910,[31]Resumen!$B$1:$F$65536,2,0)</f>
        <v>Transformador de Potencia Trifásico 60/23/10 kV, 30 MVA (ONAF), 550 kVp BIL</v>
      </c>
      <c r="D1910" s="952" t="s">
        <v>3280</v>
      </c>
      <c r="E1910" s="953">
        <f>+VLOOKUP(B1910,[31]Resumen!$B$1:$F$65536,4,0)</f>
        <v>1</v>
      </c>
      <c r="F1910" s="954">
        <f>+VLOOKUP(B1910,[31]Resumen!$B$1:$F$65536,5,0)</f>
        <v>816067.17439523141</v>
      </c>
      <c r="G1910" s="900"/>
      <c r="I1910" s="884"/>
    </row>
    <row r="1911" spans="1:9">
      <c r="A1911" s="635"/>
      <c r="B1911" s="950" t="s">
        <v>134</v>
      </c>
      <c r="C1911" s="951" t="str">
        <f>+VLOOKUP(B1911,[31]Resumen!$B$1:$F$65536,2,0)</f>
        <v>Transformador de Potencia Trifásico 60/23/10 kV, 25 MVA (ONAF), 550 kVp BIL</v>
      </c>
      <c r="D1911" s="952" t="s">
        <v>3280</v>
      </c>
      <c r="E1911" s="953">
        <f>+VLOOKUP(B1911,[31]Resumen!$B$1:$F$65536,4,0)</f>
        <v>1</v>
      </c>
      <c r="F1911" s="954">
        <f>+VLOOKUP(B1911,[31]Resumen!$B$1:$F$65536,5,0)</f>
        <v>731504.76837298123</v>
      </c>
      <c r="G1911" s="900"/>
      <c r="I1911" s="884"/>
    </row>
    <row r="1912" spans="1:9">
      <c r="A1912" s="635"/>
      <c r="B1912" s="950" t="s">
        <v>135</v>
      </c>
      <c r="C1912" s="951" t="str">
        <f>+VLOOKUP(B1912,[31]Resumen!$B$1:$F$65536,2,0)</f>
        <v>Transformador de Potencia Trifásico 60/23/10 kV, 20 MVA (ONAF), 550 kVp BIL</v>
      </c>
      <c r="D1912" s="952" t="s">
        <v>3280</v>
      </c>
      <c r="E1912" s="953">
        <f>+VLOOKUP(B1912,[31]Resumen!$B$1:$F$65536,4,0)</f>
        <v>1</v>
      </c>
      <c r="F1912" s="954">
        <f>+VLOOKUP(B1912,[31]Resumen!$B$1:$F$65536,5,0)</f>
        <v>639839.65651814407</v>
      </c>
      <c r="G1912" s="900"/>
      <c r="I1912" s="884"/>
    </row>
    <row r="1913" spans="1:9">
      <c r="A1913" s="635"/>
      <c r="B1913" s="950" t="s">
        <v>136</v>
      </c>
      <c r="C1913" s="951" t="str">
        <f>+VLOOKUP(B1913,[31]Resumen!$B$1:$F$65536,2,0)</f>
        <v>Transformador de Potencia Trifásico 60/23/10 kV, 15 MVA (ONAF), 550 kVp BIL</v>
      </c>
      <c r="D1913" s="952" t="s">
        <v>3280</v>
      </c>
      <c r="E1913" s="953">
        <f>+VLOOKUP(B1913,[31]Resumen!$B$1:$F$65536,4,0)</f>
        <v>1</v>
      </c>
      <c r="F1913" s="954">
        <f>+VLOOKUP(B1913,[31]Resumen!$B$1:$F$65536,5,0)</f>
        <v>538403.54616829543</v>
      </c>
      <c r="G1913" s="900"/>
      <c r="I1913" s="884"/>
    </row>
    <row r="1914" spans="1:9">
      <c r="A1914" s="635"/>
      <c r="B1914" s="950" t="s">
        <v>137</v>
      </c>
      <c r="C1914" s="951" t="str">
        <f>+VLOOKUP(B1914,[31]Resumen!$B$1:$F$65536,2,0)</f>
        <v>Transformador de Potencia Trifásico 60/23/10 kV, 10 MVA (ONAF), 550 kVp BIL</v>
      </c>
      <c r="D1914" s="952" t="s">
        <v>3280</v>
      </c>
      <c r="E1914" s="953">
        <f>+VLOOKUP(B1914,[31]Resumen!$B$1:$F$65536,4,0)</f>
        <v>1</v>
      </c>
      <c r="F1914" s="954">
        <f>+VLOOKUP(B1914,[31]Resumen!$B$1:$F$65536,5,0)</f>
        <v>422136.7442009513</v>
      </c>
      <c r="G1914" s="900"/>
      <c r="I1914" s="884"/>
    </row>
    <row r="1915" spans="1:9">
      <c r="A1915" s="635"/>
      <c r="B1915" s="950" t="s">
        <v>138</v>
      </c>
      <c r="C1915" s="951" t="str">
        <f>+VLOOKUP(B1915,[31]Resumen!$B$1:$F$65536,2,0)</f>
        <v>Transformador de Potencia Trifásico 60/23/10 kV, 9 MVA (ONAF), 550 kVp BIL</v>
      </c>
      <c r="D1915" s="952" t="s">
        <v>3280</v>
      </c>
      <c r="E1915" s="953">
        <f>+VLOOKUP(B1915,[31]Resumen!$B$1:$F$65536,4,0)</f>
        <v>1</v>
      </c>
      <c r="F1915" s="954">
        <f>+VLOOKUP(B1915,[31]Resumen!$B$1:$F$65536,5,0)</f>
        <v>396276.81330272899</v>
      </c>
      <c r="G1915" s="900"/>
      <c r="I1915" s="884"/>
    </row>
    <row r="1916" spans="1:9">
      <c r="A1916" s="635"/>
      <c r="B1916" s="950" t="s">
        <v>139</v>
      </c>
      <c r="C1916" s="951" t="str">
        <f>+VLOOKUP(B1916,[31]Resumen!$B$1:$F$65536,2,0)</f>
        <v>Transformador de Potencia Trifásico 60/23/10 kV, 8 MVA (ONAF), 550 kVp BIL</v>
      </c>
      <c r="D1916" s="952" t="s">
        <v>3280</v>
      </c>
      <c r="E1916" s="953">
        <f>+VLOOKUP(B1916,[31]Resumen!$B$1:$F$65536,4,0)</f>
        <v>1</v>
      </c>
      <c r="F1916" s="954">
        <f>+VLOOKUP(B1916,[31]Resumen!$B$1:$F$65536,5,0)</f>
        <v>369238.64490177215</v>
      </c>
      <c r="G1916" s="900"/>
      <c r="I1916" s="884"/>
    </row>
    <row r="1917" spans="1:9">
      <c r="A1917" s="635"/>
      <c r="B1917" s="950" t="s">
        <v>140</v>
      </c>
      <c r="C1917" s="951" t="str">
        <f>+VLOOKUP(B1917,[31]Resumen!$B$1:$F$65536,2,0)</f>
        <v>Transformador de Potencia Trifásico 60/23/10 kV, 7 MVA (ONAF), 550 kVp BIL</v>
      </c>
      <c r="D1917" s="952" t="s">
        <v>3280</v>
      </c>
      <c r="E1917" s="953">
        <f>+VLOOKUP(B1917,[31]Resumen!$B$1:$F$65536,4,0)</f>
        <v>1</v>
      </c>
      <c r="F1917" s="954">
        <f>+VLOOKUP(B1917,[31]Resumen!$B$1:$F$65536,5,0)</f>
        <v>340809.72610027244</v>
      </c>
      <c r="G1917" s="900"/>
      <c r="I1917" s="884"/>
    </row>
    <row r="1918" spans="1:9">
      <c r="A1918" s="635"/>
      <c r="B1918" s="950" t="s">
        <v>141</v>
      </c>
      <c r="C1918" s="951" t="str">
        <f>+VLOOKUP(B1918,[31]Resumen!$B$1:$F$65536,2,0)</f>
        <v>Transformador de Potencia Trifásico 60/23/10 kV, 6 MVA (ONAF), 550 kVp BIL</v>
      </c>
      <c r="D1918" s="952" t="s">
        <v>3280</v>
      </c>
      <c r="E1918" s="953">
        <f>+VLOOKUP(B1918,[31]Resumen!$B$1:$F$65536,4,0)</f>
        <v>1</v>
      </c>
      <c r="F1918" s="954">
        <f>+VLOOKUP(B1918,[31]Resumen!$B$1:$F$65536,5,0)</f>
        <v>310701.89815884398</v>
      </c>
      <c r="G1918" s="900"/>
      <c r="I1918" s="884"/>
    </row>
    <row r="1919" spans="1:9">
      <c r="A1919" s="635"/>
      <c r="B1919" s="950" t="s">
        <v>142</v>
      </c>
      <c r="C1919" s="951" t="str">
        <f>+VLOOKUP(B1919,[31]Resumen!$B$1:$F$65536,2,0)</f>
        <v>Transformador de Potencia Trifásico 60/23/10 kV, 5 MVA (ONAF), 550 kVp BIL</v>
      </c>
      <c r="D1919" s="952" t="s">
        <v>3280</v>
      </c>
      <c r="E1919" s="953">
        <f>+VLOOKUP(B1919,[31]Resumen!$B$1:$F$65536,4,0)</f>
        <v>1</v>
      </c>
      <c r="F1919" s="954">
        <f>+VLOOKUP(B1919,[31]Resumen!$B$1:$F$65536,5,0)</f>
        <v>278506.38670053444</v>
      </c>
      <c r="G1919" s="900"/>
      <c r="I1919" s="884"/>
    </row>
    <row r="1920" spans="1:9">
      <c r="A1920" s="635"/>
      <c r="B1920" s="950" t="s">
        <v>143</v>
      </c>
      <c r="C1920" s="951" t="str">
        <f>+VLOOKUP(B1920,[31]Resumen!$B$1:$F$65536,2,0)</f>
        <v>Transformador de Potencia Trifásico 60/23/10 kV, 4 MVA (ONAF), 550 kVp BIL</v>
      </c>
      <c r="D1920" s="952" t="s">
        <v>3280</v>
      </c>
      <c r="E1920" s="953">
        <f>+VLOOKUP(B1920,[31]Resumen!$B$1:$F$65536,4,0)</f>
        <v>1</v>
      </c>
      <c r="F1920" s="954">
        <f>+VLOOKUP(B1920,[31]Resumen!$B$1:$F$65536,5,0)</f>
        <v>243606.65645547598</v>
      </c>
      <c r="G1920" s="900"/>
      <c r="I1920" s="884"/>
    </row>
    <row r="1921" spans="1:9">
      <c r="A1921" s="635"/>
      <c r="B1921" s="950" t="s">
        <v>144</v>
      </c>
      <c r="C1921" s="951" t="str">
        <f>+VLOOKUP(B1921,[31]Resumen!$B$1:$F$65536,2,0)</f>
        <v>Transformador de Potencia Trifásico 60/23/10 kV, 3 MVA (ONAF), 550 kVp BIL</v>
      </c>
      <c r="D1921" s="952" t="s">
        <v>3280</v>
      </c>
      <c r="E1921" s="953">
        <f>+VLOOKUP(B1921,[31]Resumen!$B$1:$F$65536,4,0)</f>
        <v>1</v>
      </c>
      <c r="F1921" s="954">
        <f>+VLOOKUP(B1921,[31]Resumen!$B$1:$F$65536,5,0)</f>
        <v>204986.8062563744</v>
      </c>
      <c r="G1921" s="900"/>
      <c r="I1921" s="884"/>
    </row>
    <row r="1922" spans="1:9">
      <c r="A1922" s="635"/>
      <c r="B1922" s="950" t="s">
        <v>145</v>
      </c>
      <c r="C1922" s="951" t="str">
        <f>+VLOOKUP(B1922,[31]Resumen!$B$1:$F$65536,2,0)</f>
        <v>Transformador de Potencia Trifásico 60/23/10 kV, 2 MVA (ONAF), 550 kVp BIL</v>
      </c>
      <c r="D1922" s="952" t="s">
        <v>3280</v>
      </c>
      <c r="E1922" s="953">
        <f>+VLOOKUP(B1922,[31]Resumen!$B$1:$F$65536,4,0)</f>
        <v>1</v>
      </c>
      <c r="F1922" s="954">
        <f>+VLOOKUP(B1922,[31]Resumen!$B$1:$F$65536,5,0)</f>
        <v>160720.45515496764</v>
      </c>
      <c r="G1922" s="900"/>
      <c r="I1922" s="884"/>
    </row>
    <row r="1923" spans="1:9">
      <c r="A1923" s="635"/>
      <c r="B1923" s="950" t="s">
        <v>146</v>
      </c>
      <c r="C1923" s="951" t="str">
        <f>+VLOOKUP(B1923,[31]Resumen!$B$1:$F$65536,2,0)</f>
        <v>Transformador de Potencia Trifásico 60/10 kV, 50 MVA (ONAF), 550 kVp BIL</v>
      </c>
      <c r="D1923" s="952" t="s">
        <v>3280</v>
      </c>
      <c r="E1923" s="953">
        <f>+VLOOKUP(B1923,[31]Resumen!$B$1:$F$65536,4,0)</f>
        <v>1</v>
      </c>
      <c r="F1923" s="954">
        <f>+VLOOKUP(B1923,[31]Resumen!$B$1:$F$65536,5,0)</f>
        <v>923961.57992023288</v>
      </c>
      <c r="G1923" s="900"/>
      <c r="I1923" s="884"/>
    </row>
    <row r="1924" spans="1:9">
      <c r="A1924" s="635"/>
      <c r="B1924" s="950" t="s">
        <v>147</v>
      </c>
      <c r="C1924" s="951" t="str">
        <f>+VLOOKUP(B1924,[31]Resumen!$B$1:$F$65536,2,0)</f>
        <v>Transformador de Potencia Trifásico 60/10 kV, 45 MVA (ONAF), 550 kVp BIL</v>
      </c>
      <c r="D1924" s="952" t="s">
        <v>3280</v>
      </c>
      <c r="E1924" s="953">
        <f>+VLOOKUP(B1924,[31]Resumen!$B$1:$F$65536,4,0)</f>
        <v>1</v>
      </c>
      <c r="F1924" s="954">
        <f>+VLOOKUP(B1924,[31]Resumen!$B$1:$F$65536,5,0)</f>
        <v>867360.05698344857</v>
      </c>
      <c r="G1924" s="900"/>
      <c r="I1924" s="884"/>
    </row>
    <row r="1925" spans="1:9">
      <c r="A1925" s="635"/>
      <c r="B1925" s="950" t="s">
        <v>148</v>
      </c>
      <c r="C1925" s="951" t="str">
        <f>+VLOOKUP(B1925,[31]Resumen!$B$1:$F$65536,2,0)</f>
        <v>Transformador de Potencia Trifásico 60/10 kV, 40 MVA (ONAF), 550 kVp BIL</v>
      </c>
      <c r="D1925" s="952" t="s">
        <v>3280</v>
      </c>
      <c r="E1925" s="953">
        <f>+VLOOKUP(B1925,[31]Resumen!$B$1:$F$65536,4,0)</f>
        <v>1</v>
      </c>
      <c r="F1925" s="954">
        <f>+VLOOKUP(B1925,[31]Resumen!$B$1:$F$65536,5,0)</f>
        <v>808179.63941239461</v>
      </c>
      <c r="G1925" s="900"/>
      <c r="I1925" s="884"/>
    </row>
    <row r="1926" spans="1:9">
      <c r="A1926" s="635"/>
      <c r="B1926" s="950" t="s">
        <v>149</v>
      </c>
      <c r="C1926" s="951" t="str">
        <f>+VLOOKUP(B1926,[31]Resumen!$B$1:$F$65536,2,0)</f>
        <v>Transformador de Potencia Trifásico 60/10 kV, 35 MVA (ONAF), 550 kVp BIL</v>
      </c>
      <c r="D1926" s="952" t="s">
        <v>3280</v>
      </c>
      <c r="E1926" s="953">
        <f>+VLOOKUP(B1926,[31]Resumen!$B$1:$F$65536,4,0)</f>
        <v>1</v>
      </c>
      <c r="F1926" s="954">
        <f>+VLOOKUP(B1926,[31]Resumen!$B$1:$F$65536,5,0)</f>
        <v>745955.18467799807</v>
      </c>
      <c r="G1926" s="900"/>
      <c r="I1926" s="884"/>
    </row>
    <row r="1927" spans="1:9">
      <c r="A1927" s="635"/>
      <c r="B1927" s="950" t="s">
        <v>150</v>
      </c>
      <c r="C1927" s="951" t="str">
        <f>+VLOOKUP(B1927,[31]Resumen!$B$1:$F$65536,2,0)</f>
        <v>Transformador de Potencia Trifásico 60/10 kV, 30 MVA (ONAF), 550 kVp BIL</v>
      </c>
      <c r="D1927" s="952" t="s">
        <v>3280</v>
      </c>
      <c r="E1927" s="953">
        <f>+VLOOKUP(B1927,[31]Resumen!$B$1:$F$65536,4,0)</f>
        <v>1</v>
      </c>
      <c r="F1927" s="954">
        <f>+VLOOKUP(B1927,[31]Resumen!$B$1:$F$65536,5,0)</f>
        <v>680055.97866269294</v>
      </c>
      <c r="G1927" s="900"/>
      <c r="I1927" s="884"/>
    </row>
    <row r="1928" spans="1:9">
      <c r="A1928" s="635"/>
      <c r="B1928" s="950" t="s">
        <v>151</v>
      </c>
      <c r="C1928" s="951" t="str">
        <f>+VLOOKUP(B1928,[31]Resumen!$B$1:$F$65536,2,0)</f>
        <v>Transformador de Potencia Trifásico 60/10 kV, 25 MVA (ONAF), 550 kVp BIL</v>
      </c>
      <c r="D1928" s="952" t="s">
        <v>3280</v>
      </c>
      <c r="E1928" s="953">
        <f>+VLOOKUP(B1928,[31]Resumen!$B$1:$F$65536,4,0)</f>
        <v>1</v>
      </c>
      <c r="F1928" s="954">
        <f>+VLOOKUP(B1928,[31]Resumen!$B$1:$F$65536,5,0)</f>
        <v>609587.30697748438</v>
      </c>
      <c r="G1928" s="900"/>
      <c r="I1928" s="884"/>
    </row>
    <row r="1929" spans="1:9">
      <c r="A1929" s="635"/>
      <c r="B1929" s="950" t="s">
        <v>152</v>
      </c>
      <c r="C1929" s="951" t="str">
        <f>+VLOOKUP(B1929,[31]Resumen!$B$1:$F$65536,2,0)</f>
        <v>Transformador de Potencia Trifásico 60/10 kV, 20 MVA (ONAF), 550 kVp BIL</v>
      </c>
      <c r="D1929" s="952" t="s">
        <v>3280</v>
      </c>
      <c r="E1929" s="953">
        <f>+VLOOKUP(B1929,[31]Resumen!$B$1:$F$65536,4,0)</f>
        <v>1</v>
      </c>
      <c r="F1929" s="954">
        <f>+VLOOKUP(B1929,[31]Resumen!$B$1:$F$65536,5,0)</f>
        <v>533199.71376512002</v>
      </c>
      <c r="G1929" s="900"/>
      <c r="I1929" s="884"/>
    </row>
    <row r="1930" spans="1:9">
      <c r="A1930" s="635"/>
      <c r="B1930" s="950" t="s">
        <v>153</v>
      </c>
      <c r="C1930" s="951" t="str">
        <f>+VLOOKUP(B1930,[31]Resumen!$B$1:$F$65536,2,0)</f>
        <v>Transformador de Potencia Trifásico 60/10 kV, 15 MVA (ONAF), 550 kVp BIL</v>
      </c>
      <c r="D1930" s="952" t="s">
        <v>3280</v>
      </c>
      <c r="E1930" s="953">
        <f>+VLOOKUP(B1930,[31]Resumen!$B$1:$F$65536,4,0)</f>
        <v>1</v>
      </c>
      <c r="F1930" s="954">
        <f>+VLOOKUP(B1930,[31]Resumen!$B$1:$F$65536,5,0)</f>
        <v>448669.62180691288</v>
      </c>
      <c r="G1930" s="900"/>
      <c r="I1930" s="884"/>
    </row>
    <row r="1931" spans="1:9">
      <c r="A1931" s="635"/>
      <c r="B1931" s="950" t="s">
        <v>154</v>
      </c>
      <c r="C1931" s="951" t="str">
        <f>+VLOOKUP(B1931,[31]Resumen!$B$1:$F$65536,2,0)</f>
        <v>Transformador de Potencia Trifásico 60/10 kV, 10 MVA (ONAF), 550 kVp BIL</v>
      </c>
      <c r="D1931" s="952" t="s">
        <v>3280</v>
      </c>
      <c r="E1931" s="953">
        <f>+VLOOKUP(B1931,[31]Resumen!$B$1:$F$65536,4,0)</f>
        <v>1</v>
      </c>
      <c r="F1931" s="954">
        <f>+VLOOKUP(B1931,[31]Resumen!$B$1:$F$65536,5,0)</f>
        <v>351780.62016745942</v>
      </c>
      <c r="G1931" s="900"/>
      <c r="I1931" s="884"/>
    </row>
    <row r="1932" spans="1:9">
      <c r="A1932" s="635"/>
      <c r="B1932" s="950" t="s">
        <v>155</v>
      </c>
      <c r="C1932" s="951" t="str">
        <f>+VLOOKUP(B1932,[31]Resumen!$B$1:$F$65536,2,0)</f>
        <v>Transformador de Potencia Trifásico 60/10 kV, 9 MVA (ONAF), 550 kVp BIL</v>
      </c>
      <c r="D1932" s="952" t="s">
        <v>3280</v>
      </c>
      <c r="E1932" s="953">
        <f>+VLOOKUP(B1932,[31]Resumen!$B$1:$F$65536,4,0)</f>
        <v>1</v>
      </c>
      <c r="F1932" s="954">
        <f>+VLOOKUP(B1932,[31]Resumen!$B$1:$F$65536,5,0)</f>
        <v>330230.6777522742</v>
      </c>
      <c r="G1932" s="900"/>
      <c r="I1932" s="884"/>
    </row>
    <row r="1933" spans="1:9">
      <c r="A1933" s="635"/>
      <c r="B1933" s="950" t="s">
        <v>156</v>
      </c>
      <c r="C1933" s="951" t="str">
        <f>+VLOOKUP(B1933,[31]Resumen!$B$1:$F$65536,2,0)</f>
        <v>Transformador de Potencia Trifásico 60/10 kV, 8 MVA (ONAF), 550 kVp BIL</v>
      </c>
      <c r="D1933" s="952" t="s">
        <v>3280</v>
      </c>
      <c r="E1933" s="953">
        <f>+VLOOKUP(B1933,[31]Resumen!$B$1:$F$65536,4,0)</f>
        <v>1</v>
      </c>
      <c r="F1933" s="954">
        <f>+VLOOKUP(B1933,[31]Resumen!$B$1:$F$65536,5,0)</f>
        <v>307698.87075147679</v>
      </c>
      <c r="G1933" s="900"/>
      <c r="I1933" s="884"/>
    </row>
    <row r="1934" spans="1:9">
      <c r="A1934" s="635"/>
      <c r="B1934" s="950" t="s">
        <v>157</v>
      </c>
      <c r="C1934" s="951" t="str">
        <f>+VLOOKUP(B1934,[31]Resumen!$B$1:$F$65536,2,0)</f>
        <v>Transformador de Potencia Trifásico 60/10 kV, 7 MVA (ONAF), 550 kVp BIL</v>
      </c>
      <c r="D1934" s="952" t="s">
        <v>3280</v>
      </c>
      <c r="E1934" s="953">
        <f>+VLOOKUP(B1934,[31]Resumen!$B$1:$F$65536,4,0)</f>
        <v>1</v>
      </c>
      <c r="F1934" s="954">
        <f>+VLOOKUP(B1934,[31]Resumen!$B$1:$F$65536,5,0)</f>
        <v>284008.1050835604</v>
      </c>
      <c r="G1934" s="900"/>
      <c r="I1934" s="884"/>
    </row>
    <row r="1935" spans="1:9">
      <c r="A1935" s="635"/>
      <c r="B1935" s="950" t="s">
        <v>158</v>
      </c>
      <c r="C1935" s="951" t="str">
        <f>+VLOOKUP(B1935,[31]Resumen!$B$1:$F$65536,2,0)</f>
        <v>Transformador de Potencia Trifásico 60/10 kV, 6 MVA (ONAF), 550 kVp BIL</v>
      </c>
      <c r="D1935" s="952" t="s">
        <v>3280</v>
      </c>
      <c r="E1935" s="953">
        <f>+VLOOKUP(B1935,[31]Resumen!$B$1:$F$65536,4,0)</f>
        <v>1</v>
      </c>
      <c r="F1935" s="954">
        <f>+VLOOKUP(B1935,[31]Resumen!$B$1:$F$65536,5,0)</f>
        <v>258918.24846570333</v>
      </c>
      <c r="G1935" s="900"/>
      <c r="I1935" s="884"/>
    </row>
    <row r="1936" spans="1:9">
      <c r="A1936" s="635"/>
      <c r="B1936" s="950" t="s">
        <v>159</v>
      </c>
      <c r="C1936" s="951" t="str">
        <f>+VLOOKUP(B1936,[31]Resumen!$B$1:$F$65536,2,0)</f>
        <v>Transformador de Potencia Trifásico 60/10 kV, 5 MVA (ONAF), 550 kVp BIL</v>
      </c>
      <c r="D1936" s="952" t="s">
        <v>3280</v>
      </c>
      <c r="E1936" s="953">
        <f>+VLOOKUP(B1936,[31]Resumen!$B$1:$F$65536,4,0)</f>
        <v>1</v>
      </c>
      <c r="F1936" s="954">
        <f>+VLOOKUP(B1936,[31]Resumen!$B$1:$F$65536,5,0)</f>
        <v>232088.65558377872</v>
      </c>
      <c r="G1936" s="900"/>
      <c r="I1936" s="884"/>
    </row>
    <row r="1937" spans="1:9">
      <c r="A1937" s="635"/>
      <c r="B1937" s="950" t="s">
        <v>160</v>
      </c>
      <c r="C1937" s="951" t="str">
        <f>+VLOOKUP(B1937,[31]Resumen!$B$1:$F$65536,2,0)</f>
        <v>Transformador de Potencia Trifásico 60/10 kV, 4 MVA (ONAF), 550 kVp BIL</v>
      </c>
      <c r="D1937" s="952" t="s">
        <v>3280</v>
      </c>
      <c r="E1937" s="953">
        <f>+VLOOKUP(B1937,[31]Resumen!$B$1:$F$65536,4,0)</f>
        <v>1</v>
      </c>
      <c r="F1937" s="954">
        <f>+VLOOKUP(B1937,[31]Resumen!$B$1:$F$65536,5,0)</f>
        <v>203005.54704622997</v>
      </c>
      <c r="G1937" s="900"/>
      <c r="I1937" s="884"/>
    </row>
    <row r="1938" spans="1:9">
      <c r="A1938" s="635"/>
      <c r="B1938" s="950" t="s">
        <v>161</v>
      </c>
      <c r="C1938" s="951" t="str">
        <f>+VLOOKUP(B1938,[31]Resumen!$B$1:$F$65536,2,0)</f>
        <v>Transformador de Potencia Trifásico 60/10 kV, 3 MVA (ONAF), 550 kVp BIL</v>
      </c>
      <c r="D1938" s="952" t="s">
        <v>3280</v>
      </c>
      <c r="E1938" s="953">
        <f>+VLOOKUP(B1938,[31]Resumen!$B$1:$F$65536,4,0)</f>
        <v>1</v>
      </c>
      <c r="F1938" s="954">
        <f>+VLOOKUP(B1938,[31]Resumen!$B$1:$F$65536,5,0)</f>
        <v>170822.33854697866</v>
      </c>
      <c r="G1938" s="900"/>
      <c r="I1938" s="884"/>
    </row>
    <row r="1939" spans="1:9">
      <c r="A1939" s="635"/>
      <c r="B1939" s="950" t="s">
        <v>162</v>
      </c>
      <c r="C1939" s="951" t="str">
        <f>+VLOOKUP(B1939,[31]Resumen!$B$1:$F$65536,2,0)</f>
        <v>Transformador de Potencia Trifásico 60/10 kV, 2 MVA (ONAF), 550 kVp BIL</v>
      </c>
      <c r="D1939" s="952" t="s">
        <v>3280</v>
      </c>
      <c r="E1939" s="953">
        <f>+VLOOKUP(B1939,[31]Resumen!$B$1:$F$65536,4,0)</f>
        <v>1</v>
      </c>
      <c r="F1939" s="954">
        <f>+VLOOKUP(B1939,[31]Resumen!$B$1:$F$65536,5,0)</f>
        <v>133933.71262913969</v>
      </c>
      <c r="G1939" s="900"/>
      <c r="I1939" s="884"/>
    </row>
    <row r="1940" spans="1:9">
      <c r="A1940" s="635"/>
      <c r="B1940" s="950" t="s">
        <v>163</v>
      </c>
      <c r="C1940" s="951" t="str">
        <f>+VLOOKUP(B1940,[31]Resumen!$B$1:$F$65536,2,0)</f>
        <v>Transformador de Potencia Trifásico 60/23 kV, 50 MVA (ONAF), 550 kVp BIL</v>
      </c>
      <c r="D1940" s="952" t="s">
        <v>3280</v>
      </c>
      <c r="E1940" s="953">
        <f>+VLOOKUP(B1940,[31]Resumen!$B$1:$F$65536,4,0)</f>
        <v>1</v>
      </c>
      <c r="F1940" s="954">
        <f>+VLOOKUP(B1940,[31]Resumen!$B$1:$F$65536,5,0)</f>
        <v>928604.60293490742</v>
      </c>
      <c r="G1940" s="900"/>
      <c r="I1940" s="884"/>
    </row>
    <row r="1941" spans="1:9">
      <c r="A1941" s="635"/>
      <c r="B1941" s="950" t="s">
        <v>164</v>
      </c>
      <c r="C1941" s="951" t="str">
        <f>+VLOOKUP(B1941,[31]Resumen!$B$1:$F$65536,2,0)</f>
        <v>Transformador de Potencia Trifásico 60/23 kV, 45 MVA (ONAF), 550 kVp BIL</v>
      </c>
      <c r="D1941" s="952" t="s">
        <v>3280</v>
      </c>
      <c r="E1941" s="953">
        <f>+VLOOKUP(B1941,[31]Resumen!$B$1:$F$65536,4,0)</f>
        <v>1</v>
      </c>
      <c r="F1941" s="954">
        <f>+VLOOKUP(B1941,[31]Resumen!$B$1:$F$65536,5,0)</f>
        <v>871718.6502346216</v>
      </c>
      <c r="G1941" s="900"/>
      <c r="I1941" s="884"/>
    </row>
    <row r="1942" spans="1:9">
      <c r="A1942" s="635"/>
      <c r="B1942" s="950" t="s">
        <v>165</v>
      </c>
      <c r="C1942" s="951" t="str">
        <f>+VLOOKUP(B1942,[31]Resumen!$B$1:$F$65536,2,0)</f>
        <v>Transformador de Potencia Trifásico 60/23 kV, 40 MVA (ONAF), 550 kVp BIL</v>
      </c>
      <c r="D1942" s="952" t="s">
        <v>3280</v>
      </c>
      <c r="E1942" s="953">
        <f>+VLOOKUP(B1942,[31]Resumen!$B$1:$F$65536,4,0)</f>
        <v>1</v>
      </c>
      <c r="F1942" s="954">
        <f>+VLOOKUP(B1942,[31]Resumen!$B$1:$F$65536,5,0)</f>
        <v>812240.8436305474</v>
      </c>
      <c r="G1942" s="900"/>
      <c r="I1942" s="884"/>
    </row>
    <row r="1943" spans="1:9">
      <c r="A1943" s="635"/>
      <c r="B1943" s="950" t="s">
        <v>166</v>
      </c>
      <c r="C1943" s="951" t="str">
        <f>+VLOOKUP(B1943,[31]Resumen!$B$1:$F$65536,2,0)</f>
        <v>Transformador de Potencia Trifásico 60/23 kV, 35 MVA (ONAF), 550 kVp BIL</v>
      </c>
      <c r="D1943" s="952" t="s">
        <v>3280</v>
      </c>
      <c r="E1943" s="953">
        <f>+VLOOKUP(B1943,[31]Resumen!$B$1:$F$65536,4,0)</f>
        <v>1</v>
      </c>
      <c r="F1943" s="954">
        <f>+VLOOKUP(B1943,[31]Resumen!$B$1:$F$65536,5,0)</f>
        <v>749703.70319396793</v>
      </c>
      <c r="G1943" s="900"/>
      <c r="I1943" s="884"/>
    </row>
    <row r="1944" spans="1:9">
      <c r="A1944" s="635"/>
      <c r="B1944" s="950" t="s">
        <v>167</v>
      </c>
      <c r="C1944" s="951" t="str">
        <f>+VLOOKUP(B1944,[31]Resumen!$B$1:$F$65536,2,0)</f>
        <v>Transformador de Potencia Trifásico 60/23 kV, 30 MVA (ONAF), 550 kVp BIL</v>
      </c>
      <c r="D1944" s="952" t="s">
        <v>3280</v>
      </c>
      <c r="E1944" s="953">
        <f>+VLOOKUP(B1944,[31]Resumen!$B$1:$F$65536,4,0)</f>
        <v>1</v>
      </c>
      <c r="F1944" s="954">
        <f>+VLOOKUP(B1944,[31]Resumen!$B$1:$F$65536,5,0)</f>
        <v>683473.34538964112</v>
      </c>
      <c r="G1944" s="900"/>
      <c r="I1944" s="884"/>
    </row>
    <row r="1945" spans="1:9">
      <c r="A1945" s="635"/>
      <c r="B1945" s="950" t="s">
        <v>168</v>
      </c>
      <c r="C1945" s="951" t="str">
        <f>+VLOOKUP(B1945,[31]Resumen!$B$1:$F$65536,2,0)</f>
        <v>Transformador de Potencia Trifásico 60/23 kV, 25 MVA (ONAF), 550 kVp BIL</v>
      </c>
      <c r="D1945" s="952" t="s">
        <v>3280</v>
      </c>
      <c r="E1945" s="953">
        <f>+VLOOKUP(B1945,[31]Resumen!$B$1:$F$65536,4,0)</f>
        <v>1</v>
      </c>
      <c r="F1945" s="954">
        <f>+VLOOKUP(B1945,[31]Resumen!$B$1:$F$65536,5,0)</f>
        <v>612650.55977636622</v>
      </c>
      <c r="G1945" s="900"/>
      <c r="I1945" s="884"/>
    </row>
    <row r="1946" spans="1:9">
      <c r="A1946" s="635"/>
      <c r="B1946" s="950" t="s">
        <v>169</v>
      </c>
      <c r="C1946" s="951" t="str">
        <f>+VLOOKUP(B1946,[31]Resumen!$B$1:$F$65536,2,0)</f>
        <v>Transformador de Potencia Trifásico 60/23 kV, 20 MVA (ONAF), 550 kVp BIL</v>
      </c>
      <c r="D1946" s="952" t="s">
        <v>3280</v>
      </c>
      <c r="E1946" s="953">
        <f>+VLOOKUP(B1946,[31]Resumen!$B$1:$F$65536,4,0)</f>
        <v>1</v>
      </c>
      <c r="F1946" s="954">
        <f>+VLOOKUP(B1946,[31]Resumen!$B$1:$F$65536,5,0)</f>
        <v>535879.10931167845</v>
      </c>
      <c r="G1946" s="900"/>
      <c r="I1946" s="884"/>
    </row>
    <row r="1947" spans="1:9">
      <c r="A1947" s="635"/>
      <c r="B1947" s="950" t="s">
        <v>170</v>
      </c>
      <c r="C1947" s="951" t="str">
        <f>+VLOOKUP(B1947,[31]Resumen!$B$1:$F$65536,2,0)</f>
        <v>Transformador de Potencia Trifásico 60/23 kV, 15 MVA (ONAF), 550 kVp BIL</v>
      </c>
      <c r="D1947" s="952" t="s">
        <v>3280</v>
      </c>
      <c r="E1947" s="953">
        <f>+VLOOKUP(B1947,[31]Resumen!$B$1:$F$65536,4,0)</f>
        <v>1</v>
      </c>
      <c r="F1947" s="954">
        <f>+VLOOKUP(B1947,[31]Resumen!$B$1:$F$65536,5,0)</f>
        <v>450924.243022023</v>
      </c>
      <c r="G1947" s="900"/>
      <c r="I1947" s="884"/>
    </row>
    <row r="1948" spans="1:9">
      <c r="A1948" s="635"/>
      <c r="B1948" s="950" t="s">
        <v>171</v>
      </c>
      <c r="C1948" s="951" t="str">
        <f>+VLOOKUP(B1948,[31]Resumen!$B$1:$F$65536,2,0)</f>
        <v>Transformador de Potencia Trifásico 60/23 kV, 10 MVA (ONAF), 550 kVp BIL</v>
      </c>
      <c r="D1948" s="952" t="s">
        <v>3280</v>
      </c>
      <c r="E1948" s="953">
        <f>+VLOOKUP(B1948,[31]Resumen!$B$1:$F$65536,4,0)</f>
        <v>1</v>
      </c>
      <c r="F1948" s="954">
        <f>+VLOOKUP(B1948,[31]Resumen!$B$1:$F$65536,5,0)</f>
        <v>353548.36197734618</v>
      </c>
      <c r="G1948" s="900"/>
      <c r="I1948" s="884"/>
    </row>
    <row r="1949" spans="1:9">
      <c r="A1949" s="635"/>
      <c r="B1949" s="950" t="s">
        <v>172</v>
      </c>
      <c r="C1949" s="951" t="str">
        <f>+VLOOKUP(B1949,[31]Resumen!$B$1:$F$65536,2,0)</f>
        <v>Transformador de Potencia Trifásico 60/23 kV, 9 MVA (ONAF), 550 kVp BIL</v>
      </c>
      <c r="D1949" s="952" t="s">
        <v>3280</v>
      </c>
      <c r="E1949" s="953">
        <f>+VLOOKUP(B1949,[31]Resumen!$B$1:$F$65536,4,0)</f>
        <v>1</v>
      </c>
      <c r="F1949" s="954">
        <f>+VLOOKUP(B1949,[31]Resumen!$B$1:$F$65536,5,0)</f>
        <v>331890.1283942454</v>
      </c>
      <c r="G1949" s="900"/>
      <c r="I1949" s="884"/>
    </row>
    <row r="1950" spans="1:9">
      <c r="A1950" s="635"/>
      <c r="B1950" s="950" t="s">
        <v>173</v>
      </c>
      <c r="C1950" s="951" t="str">
        <f>+VLOOKUP(B1950,[31]Resumen!$B$1:$F$65536,2,0)</f>
        <v>Transformador de Potencia Trifásico 60/23 kV, 8 MVA (ONAF), 550 kVp BIL</v>
      </c>
      <c r="D1950" s="952" t="s">
        <v>3280</v>
      </c>
      <c r="E1950" s="953">
        <f>+VLOOKUP(B1950,[31]Resumen!$B$1:$F$65536,4,0)</f>
        <v>1</v>
      </c>
      <c r="F1950" s="954">
        <f>+VLOOKUP(B1950,[31]Resumen!$B$1:$F$65536,5,0)</f>
        <v>309245.09623263997</v>
      </c>
      <c r="G1950" s="900"/>
      <c r="I1950" s="884"/>
    </row>
    <row r="1951" spans="1:9">
      <c r="A1951" s="635"/>
      <c r="B1951" s="950" t="s">
        <v>174</v>
      </c>
      <c r="C1951" s="951" t="str">
        <f>+VLOOKUP(B1951,[31]Resumen!$B$1:$F$65536,2,0)</f>
        <v>Transformador de Potencia Trifásico 60/23 kV, 7 MVA (ONAF), 550 kVp BIL</v>
      </c>
      <c r="D1951" s="952" t="s">
        <v>3280</v>
      </c>
      <c r="E1951" s="953">
        <f>+VLOOKUP(B1951,[31]Resumen!$B$1:$F$65536,4,0)</f>
        <v>1</v>
      </c>
      <c r="F1951" s="954">
        <f>+VLOOKUP(B1951,[31]Resumen!$B$1:$F$65536,5,0)</f>
        <v>285435.28149101546</v>
      </c>
      <c r="G1951" s="900"/>
      <c r="I1951" s="884"/>
    </row>
    <row r="1952" spans="1:9">
      <c r="A1952" s="635"/>
      <c r="B1952" s="950" t="s">
        <v>175</v>
      </c>
      <c r="C1952" s="951" t="str">
        <f>+VLOOKUP(B1952,[31]Resumen!$B$1:$F$65536,2,0)</f>
        <v>Transformador de Potencia Trifásico 60/23 kV, 6 MVA (ONAF), 550 kVp BIL</v>
      </c>
      <c r="D1952" s="952" t="s">
        <v>3280</v>
      </c>
      <c r="E1952" s="953">
        <f>+VLOOKUP(B1952,[31]Resumen!$B$1:$F$65536,4,0)</f>
        <v>1</v>
      </c>
      <c r="F1952" s="954">
        <f>+VLOOKUP(B1952,[31]Resumen!$B$1:$F$65536,5,0)</f>
        <v>260219.34519166165</v>
      </c>
      <c r="G1952" s="900"/>
      <c r="I1952" s="884"/>
    </row>
    <row r="1953" spans="1:9">
      <c r="A1953" s="635"/>
      <c r="B1953" s="950" t="s">
        <v>176</v>
      </c>
      <c r="C1953" s="951" t="str">
        <f>+VLOOKUP(B1953,[31]Resumen!$B$1:$F$65536,2,0)</f>
        <v>Transformador de Potencia Trifásico 60/23 kV, 5 MVA (ONAF), 550 kVp BIL</v>
      </c>
      <c r="D1953" s="952" t="s">
        <v>3280</v>
      </c>
      <c r="E1953" s="953">
        <f>+VLOOKUP(B1953,[31]Resumen!$B$1:$F$65536,4,0)</f>
        <v>1</v>
      </c>
      <c r="F1953" s="954">
        <f>+VLOOKUP(B1953,[31]Resumen!$B$1:$F$65536,5,0)</f>
        <v>233254.93023495347</v>
      </c>
      <c r="G1953" s="900"/>
      <c r="I1953" s="884"/>
    </row>
    <row r="1954" spans="1:9">
      <c r="A1954" s="635"/>
      <c r="B1954" s="950" t="s">
        <v>177</v>
      </c>
      <c r="C1954" s="951" t="str">
        <f>+VLOOKUP(B1954,[31]Resumen!$B$1:$F$65536,2,0)</f>
        <v>Transformador de Potencia Trifásico 60/23 kV, 4 MVA (ONAF), 550 kVp BIL</v>
      </c>
      <c r="D1954" s="952" t="s">
        <v>3280</v>
      </c>
      <c r="E1954" s="953">
        <f>+VLOOKUP(B1954,[31]Resumen!$B$1:$F$65536,4,0)</f>
        <v>1</v>
      </c>
      <c r="F1954" s="954">
        <f>+VLOOKUP(B1954,[31]Resumen!$B$1:$F$65536,5,0)</f>
        <v>204025.67542334669</v>
      </c>
      <c r="G1954" s="900"/>
      <c r="I1954" s="884"/>
    </row>
    <row r="1955" spans="1:9">
      <c r="A1955" s="635"/>
      <c r="B1955" s="950" t="s">
        <v>178</v>
      </c>
      <c r="C1955" s="951" t="str">
        <f>+VLOOKUP(B1955,[31]Resumen!$B$1:$F$65536,2,0)</f>
        <v>Transformador de Potencia Trifásico 60/23 kV, 3 MVA (ONAF), 550 kVp BIL</v>
      </c>
      <c r="D1955" s="952" t="s">
        <v>3280</v>
      </c>
      <c r="E1955" s="953">
        <f>+VLOOKUP(B1955,[31]Resumen!$B$1:$F$65536,4,0)</f>
        <v>1</v>
      </c>
      <c r="F1955" s="954">
        <f>+VLOOKUP(B1955,[31]Resumen!$B$1:$F$65536,5,0)</f>
        <v>171680.74225827004</v>
      </c>
      <c r="G1955" s="900"/>
      <c r="I1955" s="884"/>
    </row>
    <row r="1956" spans="1:9">
      <c r="A1956" s="635"/>
      <c r="B1956" s="950" t="s">
        <v>179</v>
      </c>
      <c r="C1956" s="951" t="str">
        <f>+VLOOKUP(B1956,[31]Resumen!$B$1:$F$65536,2,0)</f>
        <v>Transformador de Potencia Trifásico 60/23 kV, 2 MVA (ONAF), 550 kVp BIL</v>
      </c>
      <c r="D1956" s="952" t="s">
        <v>3280</v>
      </c>
      <c r="E1956" s="953">
        <f>+VLOOKUP(B1956,[31]Resumen!$B$1:$F$65536,4,0)</f>
        <v>1</v>
      </c>
      <c r="F1956" s="954">
        <f>+VLOOKUP(B1956,[31]Resumen!$B$1:$F$65536,5,0)</f>
        <v>134606.74636094444</v>
      </c>
      <c r="G1956" s="900"/>
      <c r="I1956" s="884"/>
    </row>
    <row r="1957" spans="1:9">
      <c r="A1957" s="635"/>
      <c r="B1957" s="950" t="s">
        <v>180</v>
      </c>
      <c r="C1957" s="951" t="str">
        <f>+VLOOKUP(B1957,[31]Resumen!$B$1:$F$65536,2,0)</f>
        <v>Transformador de Potencia Trifásico 33/23/10 kV, 10 MVA (ONAF), 170 kVp BIL</v>
      </c>
      <c r="D1957" s="952" t="s">
        <v>3280</v>
      </c>
      <c r="E1957" s="953">
        <f>+VLOOKUP(B1957,[31]Resumen!$B$1:$F$65536,4,0)</f>
        <v>1</v>
      </c>
      <c r="F1957" s="954">
        <f>+VLOOKUP(B1957,[31]Resumen!$B$1:$F$65536,5,0)</f>
        <v>303778.81817483349</v>
      </c>
      <c r="G1957" s="900"/>
      <c r="I1957" s="884"/>
    </row>
    <row r="1958" spans="1:9">
      <c r="A1958" s="635"/>
      <c r="B1958" s="950" t="s">
        <v>181</v>
      </c>
      <c r="C1958" s="951" t="str">
        <f>+VLOOKUP(B1958,[31]Resumen!$B$1:$F$65536,2,0)</f>
        <v>Transformador de Potencia Trifásico 33/23/10 kV, 8 MVA (ONAF), 170 kVp BIL</v>
      </c>
      <c r="D1958" s="952" t="s">
        <v>3280</v>
      </c>
      <c r="E1958" s="953">
        <f>+VLOOKUP(B1958,[31]Resumen!$B$1:$F$65536,4,0)</f>
        <v>1</v>
      </c>
      <c r="F1958" s="954">
        <f>+VLOOKUP(B1958,[31]Resumen!$B$1:$F$65536,5,0)</f>
        <v>249702.01201300937</v>
      </c>
      <c r="G1958" s="900"/>
      <c r="I1958" s="884"/>
    </row>
    <row r="1959" spans="1:9">
      <c r="A1959" s="635"/>
      <c r="B1959" s="950" t="s">
        <v>182</v>
      </c>
      <c r="C1959" s="951" t="str">
        <f>+VLOOKUP(B1959,[31]Resumen!$B$1:$F$65536,2,0)</f>
        <v>Transformador de Potencia Trifásico 33/23/10 kV, 7 MVA (ONAF), 170 kVp BIL</v>
      </c>
      <c r="D1959" s="952" t="s">
        <v>3280</v>
      </c>
      <c r="E1959" s="953">
        <f>+VLOOKUP(B1959,[31]Resumen!$B$1:$F$65536,4,0)</f>
        <v>1</v>
      </c>
      <c r="F1959" s="954">
        <f>+VLOOKUP(B1959,[31]Resumen!$B$1:$F$65536,5,0)</f>
        <v>222062.95584430083</v>
      </c>
      <c r="G1959" s="900"/>
      <c r="I1959" s="884"/>
    </row>
    <row r="1960" spans="1:9">
      <c r="A1960" s="635"/>
      <c r="B1960" s="950" t="s">
        <v>183</v>
      </c>
      <c r="C1960" s="951" t="str">
        <f>+VLOOKUP(B1960,[31]Resumen!$B$1:$F$65536,2,0)</f>
        <v>Transformador de Potencia Trifásico 33/23/10 kV, 6 MVA (ONAF), 170 kVp BIL</v>
      </c>
      <c r="D1960" s="952" t="s">
        <v>3280</v>
      </c>
      <c r="E1960" s="953">
        <f>+VLOOKUP(B1960,[31]Resumen!$B$1:$F$65536,4,0)</f>
        <v>1</v>
      </c>
      <c r="F1960" s="954">
        <f>+VLOOKUP(B1960,[31]Resumen!$B$1:$F$65536,5,0)</f>
        <v>193938.20052622122</v>
      </c>
      <c r="G1960" s="900"/>
      <c r="I1960" s="884"/>
    </row>
    <row r="1961" spans="1:9">
      <c r="A1961" s="635"/>
      <c r="B1961" s="950" t="s">
        <v>184</v>
      </c>
      <c r="C1961" s="951" t="str">
        <f>+VLOOKUP(B1961,[31]Resumen!$B$1:$F$65536,2,0)</f>
        <v>Transformador de Potencia Trifásico 33/23/10 kV, 5 MVA (ONAF), 170 kVp BIL</v>
      </c>
      <c r="D1961" s="952" t="s">
        <v>3280</v>
      </c>
      <c r="E1961" s="953">
        <f>+VLOOKUP(B1961,[31]Resumen!$B$1:$F$65536,4,0)</f>
        <v>1</v>
      </c>
      <c r="F1961" s="954">
        <f>+VLOOKUP(B1961,[31]Resumen!$B$1:$F$65536,5,0)</f>
        <v>165235.22531932956</v>
      </c>
      <c r="G1961" s="900"/>
      <c r="I1961" s="884"/>
    </row>
    <row r="1962" spans="1:9">
      <c r="A1962" s="635"/>
      <c r="B1962" s="950" t="s">
        <v>185</v>
      </c>
      <c r="C1962" s="951" t="str">
        <f>+VLOOKUP(B1962,[31]Resumen!$B$1:$F$65536,2,0)</f>
        <v>Transformador de Potencia Trifásico 33/23/10 kV, 4 MVA (ONAF), 170 kVp BIL</v>
      </c>
      <c r="D1962" s="952" t="s">
        <v>3280</v>
      </c>
      <c r="E1962" s="953">
        <f>+VLOOKUP(B1962,[31]Resumen!$B$1:$F$65536,4,0)</f>
        <v>1</v>
      </c>
      <c r="F1962" s="954">
        <f>+VLOOKUP(B1962,[31]Resumen!$B$1:$F$65536,5,0)</f>
        <v>135821.08346314481</v>
      </c>
      <c r="G1962" s="900"/>
      <c r="I1962" s="884"/>
    </row>
    <row r="1963" spans="1:9">
      <c r="A1963" s="635"/>
      <c r="B1963" s="950" t="s">
        <v>186</v>
      </c>
      <c r="C1963" s="951" t="str">
        <f>+VLOOKUP(B1963,[31]Resumen!$B$1:$F$65536,2,0)</f>
        <v>Transformador de Potencia Trifásico 33/23/10 kV, 2 MVA (ONAF), 170 kVp BIL</v>
      </c>
      <c r="D1963" s="952" t="s">
        <v>3280</v>
      </c>
      <c r="E1963" s="953">
        <f>+VLOOKUP(B1963,[31]Resumen!$B$1:$F$65536,4,0)</f>
        <v>1</v>
      </c>
      <c r="F1963" s="954">
        <f>+VLOOKUP(B1963,[31]Resumen!$B$1:$F$65536,5,0)</f>
        <v>73877.525312617203</v>
      </c>
      <c r="G1963" s="900"/>
      <c r="I1963" s="884"/>
    </row>
    <row r="1964" spans="1:9">
      <c r="A1964" s="635"/>
      <c r="B1964" s="950" t="s">
        <v>187</v>
      </c>
      <c r="C1964" s="951" t="str">
        <f>+VLOOKUP(B1964,[31]Resumen!$B$1:$F$65536,2,0)</f>
        <v>Transformador de Potencia Trifásico 33/23/10 kV, 1 MVA (ONAF), 170 kVp BIL</v>
      </c>
      <c r="D1964" s="952" t="s">
        <v>3280</v>
      </c>
      <c r="E1964" s="953">
        <f>+VLOOKUP(B1964,[31]Resumen!$B$1:$F$65536,4,0)</f>
        <v>1</v>
      </c>
      <c r="F1964" s="954">
        <f>+VLOOKUP(B1964,[31]Resumen!$B$1:$F$65536,5,0)</f>
        <v>40184.400000000001</v>
      </c>
      <c r="G1964" s="900"/>
      <c r="I1964" s="884"/>
    </row>
    <row r="1965" spans="1:9">
      <c r="A1965" s="635"/>
      <c r="B1965" s="950" t="s">
        <v>188</v>
      </c>
      <c r="C1965" s="951" t="str">
        <f>+VLOOKUP(B1965,[31]Resumen!$B$1:$F$65536,2,0)</f>
        <v>Transformador de Potencia Trifásico 33/23/10 kV, 0.5 MVA (ONAF), 170 kVp BIL</v>
      </c>
      <c r="D1965" s="952" t="s">
        <v>3280</v>
      </c>
      <c r="E1965" s="953">
        <f>+VLOOKUP(B1965,[31]Resumen!$B$1:$F$65536,4,0)</f>
        <v>1</v>
      </c>
      <c r="F1965" s="954">
        <f>+VLOOKUP(B1965,[31]Resumen!$B$1:$F$65536,5,0)</f>
        <v>21857.608203942069</v>
      </c>
      <c r="G1965" s="900"/>
      <c r="I1965" s="884"/>
    </row>
    <row r="1966" spans="1:9">
      <c r="A1966" s="635"/>
      <c r="B1966" s="950" t="s">
        <v>189</v>
      </c>
      <c r="C1966" s="951" t="str">
        <f>+VLOOKUP(B1966,[31]Resumen!$B$1:$F$65536,2,0)</f>
        <v>Transformador de Potencia Trifásico 33/10 kV, 10 MVA (ONAF), 170 kVp BIL</v>
      </c>
      <c r="D1966" s="952" t="s">
        <v>3280</v>
      </c>
      <c r="E1966" s="953">
        <f>+VLOOKUP(B1966,[31]Resumen!$B$1:$F$65536,4,0)</f>
        <v>1</v>
      </c>
      <c r="F1966" s="954">
        <f>+VLOOKUP(B1966,[31]Resumen!$B$1:$F$65536,5,0)</f>
        <v>253149.01514569458</v>
      </c>
      <c r="G1966" s="900"/>
      <c r="I1966" s="884"/>
    </row>
    <row r="1967" spans="1:9">
      <c r="A1967" s="635"/>
      <c r="B1967" s="950" t="s">
        <v>190</v>
      </c>
      <c r="C1967" s="951" t="str">
        <f>+VLOOKUP(B1967,[31]Resumen!$B$1:$F$65536,2,0)</f>
        <v>Transformador de Potencia Trifásico 33/10 kV, 8 MVA (ONAF), 170 kVp BIL</v>
      </c>
      <c r="D1967" s="952" t="s">
        <v>3280</v>
      </c>
      <c r="E1967" s="953">
        <f>+VLOOKUP(B1967,[31]Resumen!$B$1:$F$65536,4,0)</f>
        <v>1</v>
      </c>
      <c r="F1967" s="954">
        <f>+VLOOKUP(B1967,[31]Resumen!$B$1:$F$65536,5,0)</f>
        <v>208085.01001084116</v>
      </c>
      <c r="G1967" s="900"/>
      <c r="I1967" s="884"/>
    </row>
    <row r="1968" spans="1:9">
      <c r="A1968" s="635"/>
      <c r="B1968" s="950" t="s">
        <v>191</v>
      </c>
      <c r="C1968" s="951" t="str">
        <f>+VLOOKUP(B1968,[31]Resumen!$B$1:$F$65536,2,0)</f>
        <v>Transformador de Potencia Trifásico 33/10 kV, 7 MVA (ONAF), 170 kVp BIL</v>
      </c>
      <c r="D1968" s="952" t="s">
        <v>3280</v>
      </c>
      <c r="E1968" s="953">
        <f>+VLOOKUP(B1968,[31]Resumen!$B$1:$F$65536,4,0)</f>
        <v>1</v>
      </c>
      <c r="F1968" s="954">
        <f>+VLOOKUP(B1968,[31]Resumen!$B$1:$F$65536,5,0)</f>
        <v>185052.46320358402</v>
      </c>
      <c r="G1968" s="900"/>
      <c r="I1968" s="884"/>
    </row>
    <row r="1969" spans="1:9">
      <c r="A1969" s="635"/>
      <c r="B1969" s="950" t="s">
        <v>192</v>
      </c>
      <c r="C1969" s="951" t="str">
        <f>+VLOOKUP(B1969,[31]Resumen!$B$1:$F$65536,2,0)</f>
        <v>Transformador de Potencia Trifásico 33/10 kV, 6 MVA (ONAF), 170 kVp BIL</v>
      </c>
      <c r="D1969" s="952" t="s">
        <v>3280</v>
      </c>
      <c r="E1969" s="953">
        <f>+VLOOKUP(B1969,[31]Resumen!$B$1:$F$65536,4,0)</f>
        <v>1</v>
      </c>
      <c r="F1969" s="954">
        <f>+VLOOKUP(B1969,[31]Resumen!$B$1:$F$65536,5,0)</f>
        <v>161615.16710518434</v>
      </c>
      <c r="G1969" s="900"/>
      <c r="I1969" s="884"/>
    </row>
    <row r="1970" spans="1:9">
      <c r="A1970" s="635"/>
      <c r="B1970" s="950" t="s">
        <v>193</v>
      </c>
      <c r="C1970" s="951" t="str">
        <f>+VLOOKUP(B1970,[31]Resumen!$B$1:$F$65536,2,0)</f>
        <v>Transformador de Potencia Trifásico 33/10 kV, 5 MVA (ONAF), 170 kVp BIL</v>
      </c>
      <c r="D1970" s="952" t="s">
        <v>3280</v>
      </c>
      <c r="E1970" s="953">
        <f>+VLOOKUP(B1970,[31]Resumen!$B$1:$F$65536,4,0)</f>
        <v>1</v>
      </c>
      <c r="F1970" s="954">
        <f>+VLOOKUP(B1970,[31]Resumen!$B$1:$F$65536,5,0)</f>
        <v>137696.02109944131</v>
      </c>
      <c r="G1970" s="900"/>
      <c r="I1970" s="884"/>
    </row>
    <row r="1971" spans="1:9">
      <c r="A1971" s="635"/>
      <c r="B1971" s="950" t="s">
        <v>194</v>
      </c>
      <c r="C1971" s="951" t="str">
        <f>+VLOOKUP(B1971,[31]Resumen!$B$1:$F$65536,2,0)</f>
        <v>Transformador de Potencia Trifásico 33/10 kV, 4 MVA (ONAF), 170 kVp BIL</v>
      </c>
      <c r="D1971" s="952" t="s">
        <v>3280</v>
      </c>
      <c r="E1971" s="953">
        <f>+VLOOKUP(B1971,[31]Resumen!$B$1:$F$65536,4,0)</f>
        <v>1</v>
      </c>
      <c r="F1971" s="954">
        <f>+VLOOKUP(B1971,[31]Resumen!$B$1:$F$65536,5,0)</f>
        <v>113184.23621928736</v>
      </c>
      <c r="G1971" s="900"/>
      <c r="I1971" s="884"/>
    </row>
    <row r="1972" spans="1:9">
      <c r="A1972" s="635"/>
      <c r="B1972" s="950" t="s">
        <v>195</v>
      </c>
      <c r="C1972" s="951" t="str">
        <f>+VLOOKUP(B1972,[31]Resumen!$B$1:$F$65536,2,0)</f>
        <v>Transformador de Potencia Trifásico 33/10 kV, 2 MVA (ONAF), 170 kVp BIL</v>
      </c>
      <c r="D1972" s="952" t="s">
        <v>3280</v>
      </c>
      <c r="E1972" s="953">
        <f>+VLOOKUP(B1972,[31]Resumen!$B$1:$F$65536,4,0)</f>
        <v>1</v>
      </c>
      <c r="F1972" s="954">
        <f>+VLOOKUP(B1972,[31]Resumen!$B$1:$F$65536,5,0)</f>
        <v>61564.60442718101</v>
      </c>
      <c r="G1972" s="900"/>
      <c r="I1972" s="884"/>
    </row>
    <row r="1973" spans="1:9">
      <c r="A1973" s="635"/>
      <c r="B1973" s="950" t="s">
        <v>196</v>
      </c>
      <c r="C1973" s="951" t="str">
        <f>+VLOOKUP(B1973,[31]Resumen!$B$1:$F$65536,2,0)</f>
        <v>Transformador de Potencia Trifásico 33/10 kV, 1 MVA (ONAF), 170 kVp BIL</v>
      </c>
      <c r="D1973" s="952" t="s">
        <v>3280</v>
      </c>
      <c r="E1973" s="953">
        <f>+VLOOKUP(B1973,[31]Resumen!$B$1:$F$65536,4,0)</f>
        <v>1</v>
      </c>
      <c r="F1973" s="954">
        <f>+VLOOKUP(B1973,[31]Resumen!$B$1:$F$65536,5,0)</f>
        <v>33487</v>
      </c>
      <c r="G1973" s="900"/>
      <c r="I1973" s="884"/>
    </row>
    <row r="1974" spans="1:9">
      <c r="A1974" s="635"/>
      <c r="B1974" s="950" t="s">
        <v>197</v>
      </c>
      <c r="C1974" s="951" t="str">
        <f>+VLOOKUP(B1974,[31]Resumen!$B$1:$F$65536,2,0)</f>
        <v>Transformador de Potencia Trifásico 33/10 kV, 0.5 MVA (ONAF), 170 kVp BIL</v>
      </c>
      <c r="D1974" s="952" t="s">
        <v>3280</v>
      </c>
      <c r="E1974" s="953">
        <f>+VLOOKUP(B1974,[31]Resumen!$B$1:$F$65536,4,0)</f>
        <v>1</v>
      </c>
      <c r="F1974" s="954">
        <f>+VLOOKUP(B1974,[31]Resumen!$B$1:$F$65536,5,0)</f>
        <v>18214.673503285059</v>
      </c>
      <c r="G1974" s="900"/>
      <c r="I1974" s="884"/>
    </row>
    <row r="1975" spans="1:9">
      <c r="A1975" s="635"/>
      <c r="B1975" s="950" t="s">
        <v>198</v>
      </c>
      <c r="C1975" s="951" t="str">
        <f>+VLOOKUP(B1975,[31]Resumen!$B$1:$F$65536,2,0)</f>
        <v>Transformador de Potencia Trifásico 33/23 kV, 10 MVA (ONAF), 170 kVp BIL</v>
      </c>
      <c r="D1975" s="952" t="s">
        <v>3280</v>
      </c>
      <c r="E1975" s="953">
        <f>+VLOOKUP(B1975,[31]Resumen!$B$1:$F$65536,4,0)</f>
        <v>1</v>
      </c>
      <c r="F1975" s="954">
        <f>+VLOOKUP(B1975,[31]Resumen!$B$1:$F$65536,5,0)</f>
        <v>254421.12074944179</v>
      </c>
      <c r="G1975" s="900"/>
      <c r="I1975" s="884"/>
    </row>
    <row r="1976" spans="1:9">
      <c r="A1976" s="635"/>
      <c r="B1976" s="950" t="s">
        <v>199</v>
      </c>
      <c r="C1976" s="951" t="str">
        <f>+VLOOKUP(B1976,[31]Resumen!$B$1:$F$65536,2,0)</f>
        <v>Transformador de Potencia Trifásico 33/23 kV, 8 MVA (ONAF), 170 kVp BIL</v>
      </c>
      <c r="D1976" s="952" t="s">
        <v>3280</v>
      </c>
      <c r="E1976" s="953">
        <f>+VLOOKUP(B1976,[31]Resumen!$B$1:$F$65536,4,0)</f>
        <v>1</v>
      </c>
      <c r="F1976" s="954">
        <f>+VLOOKUP(B1976,[31]Resumen!$B$1:$F$65536,5,0)</f>
        <v>209130.66332747854</v>
      </c>
      <c r="G1976" s="900"/>
      <c r="I1976" s="884"/>
    </row>
    <row r="1977" spans="1:9">
      <c r="A1977" s="635"/>
      <c r="B1977" s="950" t="s">
        <v>200</v>
      </c>
      <c r="C1977" s="951" t="str">
        <f>+VLOOKUP(B1977,[31]Resumen!$B$1:$F$65536,2,0)</f>
        <v>Transformador de Potencia Trifásico 33/23 kV, 7 MVA (ONAF), 170 kVp BIL</v>
      </c>
      <c r="D1977" s="952" t="s">
        <v>3280</v>
      </c>
      <c r="E1977" s="953">
        <f>+VLOOKUP(B1977,[31]Resumen!$B$1:$F$65536,4,0)</f>
        <v>1</v>
      </c>
      <c r="F1977" s="954">
        <f>+VLOOKUP(B1977,[31]Resumen!$B$1:$F$65536,5,0)</f>
        <v>185982.37507897892</v>
      </c>
      <c r="G1977" s="900"/>
      <c r="I1977" s="884"/>
    </row>
    <row r="1978" spans="1:9">
      <c r="A1978" s="635"/>
      <c r="B1978" s="950" t="s">
        <v>201</v>
      </c>
      <c r="C1978" s="951" t="str">
        <f>+VLOOKUP(B1978,[31]Resumen!$B$1:$F$65536,2,0)</f>
        <v>Transformador de Potencia Trifásico 33/23 kV, 6 MVA (ONAF), 170 kVp BIL</v>
      </c>
      <c r="D1978" s="952" t="s">
        <v>3280</v>
      </c>
      <c r="E1978" s="953">
        <f>+VLOOKUP(B1978,[31]Resumen!$B$1:$F$65536,4,0)</f>
        <v>1</v>
      </c>
      <c r="F1978" s="954">
        <f>+VLOOKUP(B1978,[31]Resumen!$B$1:$F$65536,5,0)</f>
        <v>162427.30362330086</v>
      </c>
      <c r="G1978" s="900"/>
      <c r="I1978" s="884"/>
    </row>
    <row r="1979" spans="1:9">
      <c r="A1979" s="635"/>
      <c r="B1979" s="950" t="s">
        <v>202</v>
      </c>
      <c r="C1979" s="951" t="str">
        <f>+VLOOKUP(B1979,[31]Resumen!$B$1:$F$65536,2,0)</f>
        <v>Transformador de Potencia Trifásico 33/23 kV, 5 MVA (ONAF), 170 kVp BIL</v>
      </c>
      <c r="D1979" s="952" t="s">
        <v>3280</v>
      </c>
      <c r="E1979" s="953">
        <f>+VLOOKUP(B1979,[31]Resumen!$B$1:$F$65536,4,0)</f>
        <v>1</v>
      </c>
      <c r="F1979" s="954">
        <f>+VLOOKUP(B1979,[31]Resumen!$B$1:$F$65536,5,0)</f>
        <v>138387.96090396112</v>
      </c>
      <c r="G1979" s="900"/>
      <c r="I1979" s="884"/>
    </row>
    <row r="1980" spans="1:9">
      <c r="A1980" s="635"/>
      <c r="B1980" s="950" t="s">
        <v>203</v>
      </c>
      <c r="C1980" s="951" t="str">
        <f>+VLOOKUP(B1980,[31]Resumen!$B$1:$F$65536,2,0)</f>
        <v>Transformador de Potencia Trifásico 33/23 kV, 4 MVA (ONAF), 170 kVp BIL</v>
      </c>
      <c r="D1980" s="952" t="s">
        <v>3280</v>
      </c>
      <c r="E1980" s="953">
        <f>+VLOOKUP(B1980,[31]Resumen!$B$1:$F$65536,4,0)</f>
        <v>1</v>
      </c>
      <c r="F1980" s="954">
        <f>+VLOOKUP(B1980,[31]Resumen!$B$1:$F$65536,5,0)</f>
        <v>113753.00122541442</v>
      </c>
      <c r="G1980" s="900"/>
      <c r="I1980" s="884"/>
    </row>
    <row r="1981" spans="1:9">
      <c r="A1981" s="635"/>
      <c r="B1981" s="950" t="s">
        <v>204</v>
      </c>
      <c r="C1981" s="951" t="str">
        <f>+VLOOKUP(B1981,[31]Resumen!$B$1:$F$65536,2,0)</f>
        <v>Transformador de Potencia Trifásico 33/23 kV, 2 MVA (ONAF), 170 kVp BIL</v>
      </c>
      <c r="D1981" s="952" t="s">
        <v>3280</v>
      </c>
      <c r="E1981" s="953">
        <f>+VLOOKUP(B1981,[31]Resumen!$B$1:$F$65536,4,0)</f>
        <v>1</v>
      </c>
      <c r="F1981" s="954">
        <f>+VLOOKUP(B1981,[31]Resumen!$B$1:$F$65536,5,0)</f>
        <v>61873.97429867438</v>
      </c>
      <c r="G1981" s="900"/>
      <c r="I1981" s="884"/>
    </row>
    <row r="1982" spans="1:9">
      <c r="A1982" s="635"/>
      <c r="B1982" s="950" t="s">
        <v>205</v>
      </c>
      <c r="C1982" s="951" t="str">
        <f>+VLOOKUP(B1982,[31]Resumen!$B$1:$F$65536,2,0)</f>
        <v>Transformador de Potencia Trifásico 33/23 kV, 1 MVA (ONAF), 170 kVp BIL</v>
      </c>
      <c r="D1982" s="952" t="s">
        <v>3280</v>
      </c>
      <c r="E1982" s="953">
        <f>+VLOOKUP(B1982,[31]Resumen!$B$1:$F$65536,4,0)</f>
        <v>1</v>
      </c>
      <c r="F1982" s="954">
        <f>+VLOOKUP(B1982,[31]Resumen!$B$1:$F$65536,5,0)</f>
        <v>33655.276381909549</v>
      </c>
      <c r="G1982" s="900"/>
      <c r="I1982" s="884"/>
    </row>
    <row r="1983" spans="1:9">
      <c r="A1983" s="635"/>
      <c r="B1983" s="950" t="s">
        <v>206</v>
      </c>
      <c r="C1983" s="951" t="str">
        <f>+VLOOKUP(B1983,[31]Resumen!$B$1:$F$65536,2,0)</f>
        <v>Transformador de Potencia Trifásico 33/23 kV, 0.5 MVA (ONAF), 170 kVp BIL</v>
      </c>
      <c r="D1983" s="952" t="s">
        <v>3280</v>
      </c>
      <c r="E1983" s="953">
        <f>+VLOOKUP(B1983,[31]Resumen!$B$1:$F$65536,4,0)</f>
        <v>1</v>
      </c>
      <c r="F1983" s="954">
        <f>+VLOOKUP(B1983,[31]Resumen!$B$1:$F$65536,5,0)</f>
        <v>18306.204525914633</v>
      </c>
      <c r="G1983" s="900"/>
      <c r="I1983" s="884"/>
    </row>
    <row r="1984" spans="1:9">
      <c r="A1984" s="635"/>
      <c r="B1984" s="950" t="s">
        <v>207</v>
      </c>
      <c r="C1984" s="951" t="str">
        <f>+VLOOKUP(B1984,[31]Resumen!$B$1:$F$65536,2,0)</f>
        <v>Transformador de Potencia Trifásico 33/23/10 kV, 10 MVA (ONAF), 250 kVp BIL</v>
      </c>
      <c r="D1984" s="952" t="s">
        <v>3280</v>
      </c>
      <c r="E1984" s="953">
        <f>+VLOOKUP(B1984,[31]Resumen!$B$1:$F$65536,4,0)</f>
        <v>1</v>
      </c>
      <c r="F1984" s="954">
        <f>+VLOOKUP(B1984,[31]Resumen!$B$1:$F$65536,5,0)</f>
        <v>309854.39453833015</v>
      </c>
      <c r="G1984" s="900"/>
      <c r="I1984" s="884"/>
    </row>
    <row r="1985" spans="1:9">
      <c r="A1985" s="635"/>
      <c r="B1985" s="950" t="s">
        <v>208</v>
      </c>
      <c r="C1985" s="951" t="str">
        <f>+VLOOKUP(B1985,[31]Resumen!$B$1:$F$65536,2,0)</f>
        <v>Transformador de Potencia Trifásico 33/23/10 kV, 8 MVA (ONAF), 250 kVp BIL</v>
      </c>
      <c r="D1985" s="952" t="s">
        <v>3280</v>
      </c>
      <c r="E1985" s="953">
        <f>+VLOOKUP(B1985,[31]Resumen!$B$1:$F$65536,4,0)</f>
        <v>1</v>
      </c>
      <c r="F1985" s="954">
        <f>+VLOOKUP(B1985,[31]Resumen!$B$1:$F$65536,5,0)</f>
        <v>254696.05225326956</v>
      </c>
      <c r="G1985" s="900"/>
      <c r="I1985" s="884"/>
    </row>
    <row r="1986" spans="1:9">
      <c r="A1986" s="635"/>
      <c r="B1986" s="950" t="s">
        <v>209</v>
      </c>
      <c r="C1986" s="951" t="str">
        <f>+VLOOKUP(B1986,[31]Resumen!$B$1:$F$65536,2,0)</f>
        <v>Transformador de Potencia Trifásico 33/23/10 kV, 7 MVA (ONAF), 250 kVp BIL</v>
      </c>
      <c r="D1986" s="952" t="s">
        <v>3280</v>
      </c>
      <c r="E1986" s="953">
        <f>+VLOOKUP(B1986,[31]Resumen!$B$1:$F$65536,4,0)</f>
        <v>1</v>
      </c>
      <c r="F1986" s="954">
        <f>+VLOOKUP(B1986,[31]Resumen!$B$1:$F$65536,5,0)</f>
        <v>226504.21496118684</v>
      </c>
      <c r="G1986" s="900"/>
      <c r="I1986" s="884"/>
    </row>
    <row r="1987" spans="1:9">
      <c r="A1987" s="635"/>
      <c r="B1987" s="950" t="s">
        <v>210</v>
      </c>
      <c r="C1987" s="951" t="str">
        <f>+VLOOKUP(B1987,[31]Resumen!$B$1:$F$65536,2,0)</f>
        <v>Transformador de Potencia Trifásico 33/23/10 kV, 6 MVA (ONAF), 250 kVp BIL</v>
      </c>
      <c r="D1987" s="952" t="s">
        <v>3280</v>
      </c>
      <c r="E1987" s="953">
        <f>+VLOOKUP(B1987,[31]Resumen!$B$1:$F$65536,4,0)</f>
        <v>1</v>
      </c>
      <c r="F1987" s="954">
        <f>+VLOOKUP(B1987,[31]Resumen!$B$1:$F$65536,5,0)</f>
        <v>197816.96453674565</v>
      </c>
      <c r="G1987" s="900"/>
      <c r="I1987" s="884"/>
    </row>
    <row r="1988" spans="1:9">
      <c r="A1988" s="635"/>
      <c r="B1988" s="950" t="s">
        <v>211</v>
      </c>
      <c r="C1988" s="951" t="str">
        <f>+VLOOKUP(B1988,[31]Resumen!$B$1:$F$65536,2,0)</f>
        <v>Transformador de Potencia Trifásico 33/23/10 kV, 5 MVA (ONAF), 250 kVp BIL</v>
      </c>
      <c r="D1988" s="952" t="s">
        <v>3280</v>
      </c>
      <c r="E1988" s="953">
        <f>+VLOOKUP(B1988,[31]Resumen!$B$1:$F$65536,4,0)</f>
        <v>1</v>
      </c>
      <c r="F1988" s="954">
        <f>+VLOOKUP(B1988,[31]Resumen!$B$1:$F$65536,5,0)</f>
        <v>168539.92982571616</v>
      </c>
      <c r="G1988" s="900"/>
      <c r="I1988" s="884"/>
    </row>
    <row r="1989" spans="1:9">
      <c r="A1989" s="635"/>
      <c r="B1989" s="950" t="s">
        <v>212</v>
      </c>
      <c r="C1989" s="951" t="str">
        <f>+VLOOKUP(B1989,[31]Resumen!$B$1:$F$65536,2,0)</f>
        <v>Transformador de Potencia Trifásico 33/23/10 kV, 4 MVA (ONAF), 250 kVp BIL</v>
      </c>
      <c r="D1989" s="952" t="s">
        <v>3280</v>
      </c>
      <c r="E1989" s="953">
        <f>+VLOOKUP(B1989,[31]Resumen!$B$1:$F$65536,4,0)</f>
        <v>1</v>
      </c>
      <c r="F1989" s="954">
        <f>+VLOOKUP(B1989,[31]Resumen!$B$1:$F$65536,5,0)</f>
        <v>138537.50513240771</v>
      </c>
      <c r="G1989" s="900"/>
      <c r="I1989" s="884"/>
    </row>
    <row r="1990" spans="1:9">
      <c r="A1990" s="635"/>
      <c r="B1990" s="950" t="s">
        <v>213</v>
      </c>
      <c r="C1990" s="951" t="str">
        <f>+VLOOKUP(B1990,[31]Resumen!$B$1:$F$65536,2,0)</f>
        <v>Transformador de Potencia Trifásico 33/23/10 kV, 2 MVA (ONAF), 250 kVp BIL</v>
      </c>
      <c r="D1990" s="952" t="s">
        <v>3280</v>
      </c>
      <c r="E1990" s="953">
        <f>+VLOOKUP(B1990,[31]Resumen!$B$1:$F$65536,4,0)</f>
        <v>1</v>
      </c>
      <c r="F1990" s="954">
        <f>+VLOOKUP(B1990,[31]Resumen!$B$1:$F$65536,5,0)</f>
        <v>75355.075818869547</v>
      </c>
      <c r="G1990" s="900"/>
      <c r="I1990" s="884"/>
    </row>
    <row r="1991" spans="1:9">
      <c r="A1991" s="635"/>
      <c r="B1991" s="950" t="s">
        <v>214</v>
      </c>
      <c r="C1991" s="951" t="str">
        <f>+VLOOKUP(B1991,[31]Resumen!$B$1:$F$65536,2,0)</f>
        <v>Transformador de Potencia Trifásico 33/23/10 kV, 1 MVA (ONAF), 250 kVp BIL</v>
      </c>
      <c r="D1991" s="952" t="s">
        <v>3280</v>
      </c>
      <c r="E1991" s="953">
        <f>+VLOOKUP(B1991,[31]Resumen!$B$1:$F$65536,4,0)</f>
        <v>1</v>
      </c>
      <c r="F1991" s="954">
        <f>+VLOOKUP(B1991,[31]Resumen!$B$1:$F$65536,5,0)</f>
        <v>40988.088000000003</v>
      </c>
      <c r="G1991" s="900"/>
      <c r="I1991" s="884"/>
    </row>
    <row r="1992" spans="1:9">
      <c r="A1992" s="635"/>
      <c r="B1992" s="950" t="s">
        <v>215</v>
      </c>
      <c r="C1992" s="951" t="str">
        <f>+VLOOKUP(B1992,[31]Resumen!$B$1:$F$65536,2,0)</f>
        <v>Transformador de Potencia Trifásico 33/23/10 kV, 0.5 MVA (ONAF), 250 kVp BIL</v>
      </c>
      <c r="D1992" s="952" t="s">
        <v>3280</v>
      </c>
      <c r="E1992" s="953">
        <f>+VLOOKUP(B1992,[31]Resumen!$B$1:$F$65536,4,0)</f>
        <v>1</v>
      </c>
      <c r="F1992" s="954">
        <f>+VLOOKUP(B1992,[31]Resumen!$B$1:$F$65536,5,0)</f>
        <v>22294.76036802091</v>
      </c>
      <c r="G1992" s="900"/>
      <c r="I1992" s="884"/>
    </row>
    <row r="1993" spans="1:9">
      <c r="A1993" s="635"/>
      <c r="B1993" s="950" t="s">
        <v>216</v>
      </c>
      <c r="C1993" s="951" t="str">
        <f>+VLOOKUP(B1993,[31]Resumen!$B$1:$F$65536,2,0)</f>
        <v>Transformador de Potencia Trifásico 33/10 kV, 10 MVA (ONAF), 250 kVp BIL</v>
      </c>
      <c r="D1993" s="952" t="s">
        <v>3280</v>
      </c>
      <c r="E1993" s="953">
        <f>+VLOOKUP(B1993,[31]Resumen!$B$1:$F$65536,4,0)</f>
        <v>1</v>
      </c>
      <c r="F1993" s="954">
        <f>+VLOOKUP(B1993,[31]Resumen!$B$1:$F$65536,5,0)</f>
        <v>258211.99544860848</v>
      </c>
      <c r="G1993" s="900"/>
      <c r="I1993" s="884"/>
    </row>
    <row r="1994" spans="1:9">
      <c r="A1994" s="635"/>
      <c r="B1994" s="950" t="s">
        <v>217</v>
      </c>
      <c r="C1994" s="951" t="str">
        <f>+VLOOKUP(B1994,[31]Resumen!$B$1:$F$65536,2,0)</f>
        <v>Transformador de Potencia Trifásico 33/10 kV, 8 MVA (ONAF), 250 kVp BIL</v>
      </c>
      <c r="D1994" s="952" t="s">
        <v>3280</v>
      </c>
      <c r="E1994" s="953">
        <f>+VLOOKUP(B1994,[31]Resumen!$B$1:$F$65536,4,0)</f>
        <v>1</v>
      </c>
      <c r="F1994" s="954">
        <f>+VLOOKUP(B1994,[31]Resumen!$B$1:$F$65536,5,0)</f>
        <v>212246.71021105797</v>
      </c>
      <c r="G1994" s="900"/>
      <c r="I1994" s="884"/>
    </row>
    <row r="1995" spans="1:9">
      <c r="A1995" s="635"/>
      <c r="B1995" s="950" t="s">
        <v>218</v>
      </c>
      <c r="C1995" s="951" t="str">
        <f>+VLOOKUP(B1995,[31]Resumen!$B$1:$F$65536,2,0)</f>
        <v>Transformador de Potencia Trifásico 33/10 kV, 7 MVA (ONAF), 250 kVp BIL</v>
      </c>
      <c r="D1995" s="952" t="s">
        <v>3280</v>
      </c>
      <c r="E1995" s="953">
        <f>+VLOOKUP(B1995,[31]Resumen!$B$1:$F$65536,4,0)</f>
        <v>1</v>
      </c>
      <c r="F1995" s="954">
        <f>+VLOOKUP(B1995,[31]Resumen!$B$1:$F$65536,5,0)</f>
        <v>188753.5124676557</v>
      </c>
      <c r="G1995" s="900"/>
      <c r="I1995" s="884"/>
    </row>
    <row r="1996" spans="1:9">
      <c r="A1996" s="635"/>
      <c r="B1996" s="950" t="s">
        <v>219</v>
      </c>
      <c r="C1996" s="951" t="str">
        <f>+VLOOKUP(B1996,[31]Resumen!$B$1:$F$65536,2,0)</f>
        <v>Transformador de Potencia Trifásico 33/10 kV, 6 MVA (ONAF), 250 kVp BIL</v>
      </c>
      <c r="D1996" s="952" t="s">
        <v>3280</v>
      </c>
      <c r="E1996" s="953">
        <f>+VLOOKUP(B1996,[31]Resumen!$B$1:$F$65536,4,0)</f>
        <v>1</v>
      </c>
      <c r="F1996" s="954">
        <f>+VLOOKUP(B1996,[31]Resumen!$B$1:$F$65536,5,0)</f>
        <v>164847.47044728804</v>
      </c>
      <c r="G1996" s="900"/>
      <c r="I1996" s="884"/>
    </row>
    <row r="1997" spans="1:9">
      <c r="A1997" s="635"/>
      <c r="B1997" s="950" t="s">
        <v>220</v>
      </c>
      <c r="C1997" s="951" t="str">
        <f>+VLOOKUP(B1997,[31]Resumen!$B$1:$F$65536,2,0)</f>
        <v>Transformador de Potencia Trifásico 33/10 kV, 5 MVA (ONAF), 250 kVp BIL</v>
      </c>
      <c r="D1997" s="952" t="s">
        <v>3280</v>
      </c>
      <c r="E1997" s="953">
        <f>+VLOOKUP(B1997,[31]Resumen!$B$1:$F$65536,4,0)</f>
        <v>1</v>
      </c>
      <c r="F1997" s="954">
        <f>+VLOOKUP(B1997,[31]Resumen!$B$1:$F$65536,5,0)</f>
        <v>140449.94152143013</v>
      </c>
      <c r="G1997" s="900"/>
      <c r="I1997" s="884"/>
    </row>
    <row r="1998" spans="1:9">
      <c r="A1998" s="635"/>
      <c r="B1998" s="950" t="s">
        <v>221</v>
      </c>
      <c r="C1998" s="951" t="str">
        <f>+VLOOKUP(B1998,[31]Resumen!$B$1:$F$65536,2,0)</f>
        <v>Transformador de Potencia Trifásico 33/10 kV, 4 MVA (ONAF), 250 kVp BIL</v>
      </c>
      <c r="D1998" s="952" t="s">
        <v>3280</v>
      </c>
      <c r="E1998" s="953">
        <f>+VLOOKUP(B1998,[31]Resumen!$B$1:$F$65536,4,0)</f>
        <v>1</v>
      </c>
      <c r="F1998" s="954">
        <f>+VLOOKUP(B1998,[31]Resumen!$B$1:$F$65536,5,0)</f>
        <v>115447.9209436731</v>
      </c>
      <c r="G1998" s="900"/>
      <c r="I1998" s="884"/>
    </row>
    <row r="1999" spans="1:9">
      <c r="A1999" s="635"/>
      <c r="B1999" s="950" t="s">
        <v>222</v>
      </c>
      <c r="C1999" s="951" t="str">
        <f>+VLOOKUP(B1999,[31]Resumen!$B$1:$F$65536,2,0)</f>
        <v>Transformador de Potencia Trifásico 33/10 kV, 2 MVA (ONAF), 250 kVp BIL</v>
      </c>
      <c r="D1999" s="952" t="s">
        <v>3280</v>
      </c>
      <c r="E1999" s="953">
        <f>+VLOOKUP(B1999,[31]Resumen!$B$1:$F$65536,4,0)</f>
        <v>1</v>
      </c>
      <c r="F1999" s="954">
        <f>+VLOOKUP(B1999,[31]Resumen!$B$1:$F$65536,5,0)</f>
        <v>62795.896515724628</v>
      </c>
      <c r="G1999" s="900"/>
      <c r="I1999" s="884"/>
    </row>
    <row r="2000" spans="1:9">
      <c r="A2000" s="635"/>
      <c r="B2000" s="950" t="s">
        <v>223</v>
      </c>
      <c r="C2000" s="951" t="str">
        <f>+VLOOKUP(B2000,[31]Resumen!$B$1:$F$65536,2,0)</f>
        <v>Transformador de Potencia Trifásico 33/10 kV, 1 MVA (ONAF), 250 kVp BIL</v>
      </c>
      <c r="D2000" s="952" t="s">
        <v>3280</v>
      </c>
      <c r="E2000" s="953">
        <f>+VLOOKUP(B2000,[31]Resumen!$B$1:$F$65536,4,0)</f>
        <v>1</v>
      </c>
      <c r="F2000" s="954">
        <f>+VLOOKUP(B2000,[31]Resumen!$B$1:$F$65536,5,0)</f>
        <v>34156.74</v>
      </c>
      <c r="G2000" s="900"/>
      <c r="I2000" s="884"/>
    </row>
    <row r="2001" spans="1:9">
      <c r="A2001" s="635"/>
      <c r="B2001" s="950" t="s">
        <v>224</v>
      </c>
      <c r="C2001" s="951" t="str">
        <f>+VLOOKUP(B2001,[31]Resumen!$B$1:$F$65536,2,0)</f>
        <v>Transformador de Potencia Trifásico 33/10 kV, 0.5 MVA (ONAF), 250 kVp BIL</v>
      </c>
      <c r="D2001" s="952" t="s">
        <v>3280</v>
      </c>
      <c r="E2001" s="953">
        <f>+VLOOKUP(B2001,[31]Resumen!$B$1:$F$65536,4,0)</f>
        <v>1</v>
      </c>
      <c r="F2001" s="954">
        <f>+VLOOKUP(B2001,[31]Resumen!$B$1:$F$65536,5,0)</f>
        <v>18578.966973350762</v>
      </c>
      <c r="G2001" s="900"/>
      <c r="I2001" s="884"/>
    </row>
    <row r="2002" spans="1:9">
      <c r="A2002" s="635"/>
      <c r="B2002" s="950" t="s">
        <v>225</v>
      </c>
      <c r="C2002" s="951" t="str">
        <f>+VLOOKUP(B2002,[31]Resumen!$B$1:$F$65536,2,0)</f>
        <v>Transformador de Potencia Trifásico 33/23 kV, 10 MVA (ONAF), 250 kVp BIL</v>
      </c>
      <c r="D2002" s="952" t="s">
        <v>3280</v>
      </c>
      <c r="E2002" s="953">
        <f>+VLOOKUP(B2002,[31]Resumen!$B$1:$F$65536,4,0)</f>
        <v>1</v>
      </c>
      <c r="F2002" s="954">
        <f>+VLOOKUP(B2002,[31]Resumen!$B$1:$F$65536,5,0)</f>
        <v>259509.54316443062</v>
      </c>
      <c r="G2002" s="900"/>
      <c r="I2002" s="884"/>
    </row>
    <row r="2003" spans="1:9">
      <c r="A2003" s="635"/>
      <c r="B2003" s="950" t="s">
        <v>226</v>
      </c>
      <c r="C2003" s="951" t="str">
        <f>+VLOOKUP(B2003,[31]Resumen!$B$1:$F$65536,2,0)</f>
        <v>Transformador de Potencia Trifásico 33/23 kV, 8 MVA (ONAF), 250 kVp BIL</v>
      </c>
      <c r="D2003" s="952" t="s">
        <v>3280</v>
      </c>
      <c r="E2003" s="953">
        <f>+VLOOKUP(B2003,[31]Resumen!$B$1:$F$65536,4,0)</f>
        <v>1</v>
      </c>
      <c r="F2003" s="954">
        <f>+VLOOKUP(B2003,[31]Resumen!$B$1:$F$65536,5,0)</f>
        <v>213313.27659402811</v>
      </c>
      <c r="G2003" s="900"/>
      <c r="I2003" s="884"/>
    </row>
    <row r="2004" spans="1:9">
      <c r="A2004" s="635"/>
      <c r="B2004" s="950" t="s">
        <v>227</v>
      </c>
      <c r="C2004" s="951" t="str">
        <f>+VLOOKUP(B2004,[31]Resumen!$B$1:$F$65536,2,0)</f>
        <v>Transformador de Potencia Trifásico 33/23 kV, 7 MVA (ONAF), 250 kVp BIL</v>
      </c>
      <c r="D2004" s="952" t="s">
        <v>3280</v>
      </c>
      <c r="E2004" s="953">
        <f>+VLOOKUP(B2004,[31]Resumen!$B$1:$F$65536,4,0)</f>
        <v>1</v>
      </c>
      <c r="F2004" s="954">
        <f>+VLOOKUP(B2004,[31]Resumen!$B$1:$F$65536,5,0)</f>
        <v>189702.02258055849</v>
      </c>
      <c r="G2004" s="900"/>
      <c r="I2004" s="884"/>
    </row>
    <row r="2005" spans="1:9">
      <c r="A2005" s="635"/>
      <c r="B2005" s="950" t="s">
        <v>228</v>
      </c>
      <c r="C2005" s="951" t="str">
        <f>+VLOOKUP(B2005,[31]Resumen!$B$1:$F$65536,2,0)</f>
        <v>Transformador de Potencia Trifásico 33/23 kV, 6 MVA (ONAF), 250 kVp BIL</v>
      </c>
      <c r="D2005" s="952" t="s">
        <v>3280</v>
      </c>
      <c r="E2005" s="953">
        <f>+VLOOKUP(B2005,[31]Resumen!$B$1:$F$65536,4,0)</f>
        <v>1</v>
      </c>
      <c r="F2005" s="954">
        <f>+VLOOKUP(B2005,[31]Resumen!$B$1:$F$65536,5,0)</f>
        <v>165675.84969576687</v>
      </c>
      <c r="G2005" s="900"/>
      <c r="I2005" s="884"/>
    </row>
    <row r="2006" spans="1:9">
      <c r="A2006" s="635"/>
      <c r="B2006" s="950" t="s">
        <v>229</v>
      </c>
      <c r="C2006" s="951" t="str">
        <f>+VLOOKUP(B2006,[31]Resumen!$B$1:$F$65536,2,0)</f>
        <v>Transformador de Potencia Trifásico 33/23 kV, 5 MVA (ONAF), 250 kVp BIL</v>
      </c>
      <c r="D2006" s="952" t="s">
        <v>3280</v>
      </c>
      <c r="E2006" s="953">
        <f>+VLOOKUP(B2006,[31]Resumen!$B$1:$F$65536,4,0)</f>
        <v>1</v>
      </c>
      <c r="F2006" s="954">
        <f>+VLOOKUP(B2006,[31]Resumen!$B$1:$F$65536,5,0)</f>
        <v>141155.72012204034</v>
      </c>
      <c r="G2006" s="900"/>
      <c r="I2006" s="884"/>
    </row>
    <row r="2007" spans="1:9">
      <c r="A2007" s="635"/>
      <c r="B2007" s="950" t="s">
        <v>230</v>
      </c>
      <c r="C2007" s="951" t="str">
        <f>+VLOOKUP(B2007,[31]Resumen!$B$1:$F$65536,2,0)</f>
        <v>Transformador de Potencia Trifásico 33/23 kV, 4 MVA (ONAF), 250 kVp BIL</v>
      </c>
      <c r="D2007" s="952" t="s">
        <v>3280</v>
      </c>
      <c r="E2007" s="953">
        <f>+VLOOKUP(B2007,[31]Resumen!$B$1:$F$65536,4,0)</f>
        <v>1</v>
      </c>
      <c r="F2007" s="954">
        <f>+VLOOKUP(B2007,[31]Resumen!$B$1:$F$65536,5,0)</f>
        <v>116028.06124992271</v>
      </c>
      <c r="G2007" s="900"/>
      <c r="I2007" s="884"/>
    </row>
    <row r="2008" spans="1:9">
      <c r="A2008" s="635"/>
      <c r="B2008" s="950" t="s">
        <v>231</v>
      </c>
      <c r="C2008" s="951" t="str">
        <f>+VLOOKUP(B2008,[31]Resumen!$B$1:$F$65536,2,0)</f>
        <v>Transformador de Potencia Trifásico 33/23 kV, 2 MVA (ONAF), 250 kVp BIL</v>
      </c>
      <c r="D2008" s="952" t="s">
        <v>3280</v>
      </c>
      <c r="E2008" s="953">
        <f>+VLOOKUP(B2008,[31]Resumen!$B$1:$F$65536,4,0)</f>
        <v>1</v>
      </c>
      <c r="F2008" s="954">
        <f>+VLOOKUP(B2008,[31]Resumen!$B$1:$F$65536,5,0)</f>
        <v>63111.453784647871</v>
      </c>
      <c r="G2008" s="900"/>
      <c r="I2008" s="884"/>
    </row>
    <row r="2009" spans="1:9">
      <c r="A2009" s="635"/>
      <c r="B2009" s="950" t="s">
        <v>232</v>
      </c>
      <c r="C2009" s="951" t="str">
        <f>+VLOOKUP(B2009,[31]Resumen!$B$1:$F$65536,2,0)</f>
        <v>Transformador de Potencia Trifásico 33/23 kV, 1 MVA (ONAF), 250 kVp BIL</v>
      </c>
      <c r="D2009" s="952" t="s">
        <v>3280</v>
      </c>
      <c r="E2009" s="953">
        <f>+VLOOKUP(B2009,[31]Resumen!$B$1:$F$65536,4,0)</f>
        <v>1</v>
      </c>
      <c r="F2009" s="954">
        <f>+VLOOKUP(B2009,[31]Resumen!$B$1:$F$65536,5,0)</f>
        <v>34328.381909547737</v>
      </c>
      <c r="G2009" s="900"/>
      <c r="I2009" s="884"/>
    </row>
    <row r="2010" spans="1:9">
      <c r="A2010" s="635"/>
      <c r="B2010" s="950" t="s">
        <v>233</v>
      </c>
      <c r="C2010" s="951" t="str">
        <f>+VLOOKUP(B2010,[31]Resumen!$B$1:$F$65536,2,0)</f>
        <v>Transformador de Potencia Trifásico 33/23 kV, 0.5 MVA (ONAF), 250 kVp BIL</v>
      </c>
      <c r="D2010" s="952" t="s">
        <v>3280</v>
      </c>
      <c r="E2010" s="953">
        <f>+VLOOKUP(B2010,[31]Resumen!$B$1:$F$65536,4,0)</f>
        <v>1</v>
      </c>
      <c r="F2010" s="954">
        <f>+VLOOKUP(B2010,[31]Resumen!$B$1:$F$65536,5,0)</f>
        <v>18672.328616432926</v>
      </c>
      <c r="G2010" s="900"/>
      <c r="I2010" s="884"/>
    </row>
    <row r="2011" spans="1:9">
      <c r="A2011" s="635"/>
      <c r="B2011" s="950" t="s">
        <v>234</v>
      </c>
      <c r="C2011" s="951" t="str">
        <f>+VLOOKUP(B2011,[31]Resumen!$B$1:$F$65536,2,0)</f>
        <v>Transformador de Potencia Trifásico 33/23/10 kV, 10 MVA (ONAF), 325 kVp BIL</v>
      </c>
      <c r="D2011" s="952" t="s">
        <v>3280</v>
      </c>
      <c r="E2011" s="953">
        <f>+VLOOKUP(B2011,[31]Resumen!$B$1:$F$65536,4,0)</f>
        <v>1</v>
      </c>
      <c r="F2011" s="954">
        <f>+VLOOKUP(B2011,[31]Resumen!$B$1:$F$65536,5,0)</f>
        <v>315929.97090182686</v>
      </c>
      <c r="G2011" s="900"/>
      <c r="I2011" s="884"/>
    </row>
    <row r="2012" spans="1:9">
      <c r="A2012" s="635"/>
      <c r="B2012" s="950" t="s">
        <v>235</v>
      </c>
      <c r="C2012" s="951" t="str">
        <f>+VLOOKUP(B2012,[31]Resumen!$B$1:$F$65536,2,0)</f>
        <v>Transformador de Potencia Trifásico 33/23/10 kV, 8 MVA (ONAF), 325 kVp BIL</v>
      </c>
      <c r="D2012" s="952" t="s">
        <v>3280</v>
      </c>
      <c r="E2012" s="953">
        <f>+VLOOKUP(B2012,[31]Resumen!$B$1:$F$65536,4,0)</f>
        <v>1</v>
      </c>
      <c r="F2012" s="954">
        <f>+VLOOKUP(B2012,[31]Resumen!$B$1:$F$65536,5,0)</f>
        <v>259690.09249352975</v>
      </c>
      <c r="G2012" s="900"/>
      <c r="I2012" s="884"/>
    </row>
    <row r="2013" spans="1:9">
      <c r="A2013" s="635"/>
      <c r="B2013" s="950" t="s">
        <v>236</v>
      </c>
      <c r="C2013" s="951" t="str">
        <f>+VLOOKUP(B2013,[31]Resumen!$B$1:$F$65536,2,0)</f>
        <v>Transformador de Potencia Trifásico 33/23/10 kV, 7 MVA (ONAF), 325 kVp BIL</v>
      </c>
      <c r="D2013" s="952" t="s">
        <v>3280</v>
      </c>
      <c r="E2013" s="953">
        <f>+VLOOKUP(B2013,[31]Resumen!$B$1:$F$65536,4,0)</f>
        <v>1</v>
      </c>
      <c r="F2013" s="954">
        <f>+VLOOKUP(B2013,[31]Resumen!$B$1:$F$65536,5,0)</f>
        <v>230945.47407807288</v>
      </c>
      <c r="G2013" s="900"/>
      <c r="I2013" s="884"/>
    </row>
    <row r="2014" spans="1:9">
      <c r="A2014" s="635"/>
      <c r="B2014" s="950" t="s">
        <v>237</v>
      </c>
      <c r="C2014" s="951" t="str">
        <f>+VLOOKUP(B2014,[31]Resumen!$B$1:$F$65536,2,0)</f>
        <v>Transformador de Potencia Trifásico 33/23/10 kV, 6 MVA (ONAF), 325 kVp BIL</v>
      </c>
      <c r="D2014" s="952" t="s">
        <v>3280</v>
      </c>
      <c r="E2014" s="953">
        <f>+VLOOKUP(B2014,[31]Resumen!$B$1:$F$65536,4,0)</f>
        <v>1</v>
      </c>
      <c r="F2014" s="954">
        <f>+VLOOKUP(B2014,[31]Resumen!$B$1:$F$65536,5,0)</f>
        <v>201695.72854727006</v>
      </c>
      <c r="G2014" s="900"/>
      <c r="I2014" s="884"/>
    </row>
    <row r="2015" spans="1:9">
      <c r="A2015" s="635"/>
      <c r="B2015" s="950" t="s">
        <v>238</v>
      </c>
      <c r="C2015" s="951" t="str">
        <f>+VLOOKUP(B2015,[31]Resumen!$B$1:$F$65536,2,0)</f>
        <v>Transformador de Potencia Trifásico 33/23/10 kV, 5 MVA (ONAF), 325 kVp BIL</v>
      </c>
      <c r="D2015" s="952" t="s">
        <v>3280</v>
      </c>
      <c r="E2015" s="953">
        <f>+VLOOKUP(B2015,[31]Resumen!$B$1:$F$65536,4,0)</f>
        <v>1</v>
      </c>
      <c r="F2015" s="954">
        <f>+VLOOKUP(B2015,[31]Resumen!$B$1:$F$65536,5,0)</f>
        <v>171844.63433210275</v>
      </c>
      <c r="G2015" s="900"/>
      <c r="I2015" s="884"/>
    </row>
    <row r="2016" spans="1:9">
      <c r="A2016" s="635"/>
      <c r="B2016" s="950" t="s">
        <v>239</v>
      </c>
      <c r="C2016" s="951" t="str">
        <f>+VLOOKUP(B2016,[31]Resumen!$B$1:$F$65536,2,0)</f>
        <v>Transformador de Potencia Trifásico 33/23/10 kV, 4 MVA (ONAF), 325 kVp BIL</v>
      </c>
      <c r="D2016" s="952" t="s">
        <v>3280</v>
      </c>
      <c r="E2016" s="953">
        <f>+VLOOKUP(B2016,[31]Resumen!$B$1:$F$65536,4,0)</f>
        <v>1</v>
      </c>
      <c r="F2016" s="954">
        <f>+VLOOKUP(B2016,[31]Resumen!$B$1:$F$65536,5,0)</f>
        <v>141253.9268016706</v>
      </c>
      <c r="G2016" s="900"/>
      <c r="I2016" s="884"/>
    </row>
    <row r="2017" spans="1:9">
      <c r="A2017" s="635"/>
      <c r="B2017" s="950" t="s">
        <v>240</v>
      </c>
      <c r="C2017" s="951" t="str">
        <f>+VLOOKUP(B2017,[31]Resumen!$B$1:$F$65536,2,0)</f>
        <v>Transformador de Potencia Trifásico 33/23/10 kV, 2 MVA (ONAF), 325 kVp BIL</v>
      </c>
      <c r="D2017" s="952" t="s">
        <v>3280</v>
      </c>
      <c r="E2017" s="953">
        <f>+VLOOKUP(B2017,[31]Resumen!$B$1:$F$65536,4,0)</f>
        <v>1</v>
      </c>
      <c r="F2017" s="954">
        <f>+VLOOKUP(B2017,[31]Resumen!$B$1:$F$65536,5,0)</f>
        <v>76832.626325121892</v>
      </c>
      <c r="G2017" s="900"/>
      <c r="I2017" s="884"/>
    </row>
    <row r="2018" spans="1:9">
      <c r="A2018" s="635"/>
      <c r="B2018" s="950" t="s">
        <v>241</v>
      </c>
      <c r="C2018" s="951" t="str">
        <f>+VLOOKUP(B2018,[31]Resumen!$B$1:$F$65536,2,0)</f>
        <v>Transformador de Potencia Trifásico 33/23/10 kV, 1 MVA (ONAF), 325 kVp BIL</v>
      </c>
      <c r="D2018" s="952" t="s">
        <v>3280</v>
      </c>
      <c r="E2018" s="953">
        <f>+VLOOKUP(B2018,[31]Resumen!$B$1:$F$65536,4,0)</f>
        <v>1</v>
      </c>
      <c r="F2018" s="954">
        <f>+VLOOKUP(B2018,[31]Resumen!$B$1:$F$65536,5,0)</f>
        <v>41791.776000000005</v>
      </c>
      <c r="G2018" s="900"/>
      <c r="I2018" s="884"/>
    </row>
    <row r="2019" spans="1:9">
      <c r="A2019" s="635"/>
      <c r="B2019" s="950" t="s">
        <v>242</v>
      </c>
      <c r="C2019" s="951" t="str">
        <f>+VLOOKUP(B2019,[31]Resumen!$B$1:$F$65536,2,0)</f>
        <v>Transformador de Potencia Trifásico 33/23/10 kV, 0.5 MVA (ONAF), 325 kVp BIL</v>
      </c>
      <c r="D2019" s="952" t="s">
        <v>3280</v>
      </c>
      <c r="E2019" s="953">
        <f>+VLOOKUP(B2019,[31]Resumen!$B$1:$F$65536,4,0)</f>
        <v>1</v>
      </c>
      <c r="F2019" s="954">
        <f>+VLOOKUP(B2019,[31]Resumen!$B$1:$F$65536,5,0)</f>
        <v>22731.912532099752</v>
      </c>
      <c r="G2019" s="900"/>
      <c r="I2019" s="884"/>
    </row>
    <row r="2020" spans="1:9">
      <c r="A2020" s="635"/>
      <c r="B2020" s="950" t="s">
        <v>243</v>
      </c>
      <c r="C2020" s="951" t="str">
        <f>+VLOOKUP(B2020,[31]Resumen!$B$1:$F$65536,2,0)</f>
        <v>Transformador de Potencia Trifásico 33/10 kV, 10 MVA (ONAF), 325 kVp BIL</v>
      </c>
      <c r="D2020" s="952" t="s">
        <v>3280</v>
      </c>
      <c r="E2020" s="953">
        <f>+VLOOKUP(B2020,[31]Resumen!$B$1:$F$65536,4,0)</f>
        <v>1</v>
      </c>
      <c r="F2020" s="954">
        <f>+VLOOKUP(B2020,[31]Resumen!$B$1:$F$65536,5,0)</f>
        <v>263274.97575152235</v>
      </c>
      <c r="G2020" s="900"/>
      <c r="I2020" s="884"/>
    </row>
    <row r="2021" spans="1:9">
      <c r="A2021" s="635"/>
      <c r="B2021" s="950" t="s">
        <v>244</v>
      </c>
      <c r="C2021" s="951" t="str">
        <f>+VLOOKUP(B2021,[31]Resumen!$B$1:$F$65536,2,0)</f>
        <v>Transformador de Potencia Trifásico 33/10 kV, 8 MVA (ONAF), 325 kVp BIL</v>
      </c>
      <c r="D2021" s="952" t="s">
        <v>3280</v>
      </c>
      <c r="E2021" s="953">
        <f>+VLOOKUP(B2021,[31]Resumen!$B$1:$F$65536,4,0)</f>
        <v>1</v>
      </c>
      <c r="F2021" s="954">
        <f>+VLOOKUP(B2021,[31]Resumen!$B$1:$F$65536,5,0)</f>
        <v>216408.41041127482</v>
      </c>
      <c r="G2021" s="900"/>
      <c r="I2021" s="884"/>
    </row>
    <row r="2022" spans="1:9">
      <c r="A2022" s="635"/>
      <c r="B2022" s="950" t="s">
        <v>245</v>
      </c>
      <c r="C2022" s="951" t="str">
        <f>+VLOOKUP(B2022,[31]Resumen!$B$1:$F$65536,2,0)</f>
        <v>Transformador de Potencia Trifásico 33/10 kV, 7 MVA (ONAF), 325 kVp BIL</v>
      </c>
      <c r="D2022" s="952" t="s">
        <v>3280</v>
      </c>
      <c r="E2022" s="953">
        <f>+VLOOKUP(B2022,[31]Resumen!$B$1:$F$65536,4,0)</f>
        <v>1</v>
      </c>
      <c r="F2022" s="954">
        <f>+VLOOKUP(B2022,[31]Resumen!$B$1:$F$65536,5,0)</f>
        <v>192454.56173172739</v>
      </c>
      <c r="G2022" s="900"/>
      <c r="I2022" s="884"/>
    </row>
    <row r="2023" spans="1:9">
      <c r="A2023" s="635"/>
      <c r="B2023" s="950" t="s">
        <v>246</v>
      </c>
      <c r="C2023" s="951" t="str">
        <f>+VLOOKUP(B2023,[31]Resumen!$B$1:$F$65536,2,0)</f>
        <v>Transformador de Potencia Trifásico 33/10 kV, 6 MVA (ONAF), 325 kVp BIL</v>
      </c>
      <c r="D2023" s="952" t="s">
        <v>3280</v>
      </c>
      <c r="E2023" s="953">
        <f>+VLOOKUP(B2023,[31]Resumen!$B$1:$F$65536,4,0)</f>
        <v>1</v>
      </c>
      <c r="F2023" s="954">
        <f>+VLOOKUP(B2023,[31]Resumen!$B$1:$F$65536,5,0)</f>
        <v>168079.77378939174</v>
      </c>
      <c r="G2023" s="900"/>
      <c r="I2023" s="884"/>
    </row>
    <row r="2024" spans="1:9">
      <c r="A2024" s="635"/>
      <c r="B2024" s="950" t="s">
        <v>247</v>
      </c>
      <c r="C2024" s="951" t="str">
        <f>+VLOOKUP(B2024,[31]Resumen!$B$1:$F$65536,2,0)</f>
        <v>Transformador de Potencia Trifásico 33/10 kV, 5 MVA (ONAF), 325 kVp BIL</v>
      </c>
      <c r="D2024" s="952" t="s">
        <v>3280</v>
      </c>
      <c r="E2024" s="953">
        <f>+VLOOKUP(B2024,[31]Resumen!$B$1:$F$65536,4,0)</f>
        <v>1</v>
      </c>
      <c r="F2024" s="954">
        <f>+VLOOKUP(B2024,[31]Resumen!$B$1:$F$65536,5,0)</f>
        <v>143203.86194341897</v>
      </c>
      <c r="G2024" s="900"/>
      <c r="I2024" s="884"/>
    </row>
    <row r="2025" spans="1:9">
      <c r="A2025" s="635"/>
      <c r="B2025" s="950" t="s">
        <v>248</v>
      </c>
      <c r="C2025" s="951" t="str">
        <f>+VLOOKUP(B2025,[31]Resumen!$B$1:$F$65536,2,0)</f>
        <v>Transformador de Potencia Trifásico 33/10 kV, 4 MVA (ONAF), 325 kVp BIL</v>
      </c>
      <c r="D2025" s="952" t="s">
        <v>3280</v>
      </c>
      <c r="E2025" s="953">
        <f>+VLOOKUP(B2025,[31]Resumen!$B$1:$F$65536,4,0)</f>
        <v>1</v>
      </c>
      <c r="F2025" s="954">
        <f>+VLOOKUP(B2025,[31]Resumen!$B$1:$F$65536,5,0)</f>
        <v>117711.60566805885</v>
      </c>
      <c r="G2025" s="900"/>
      <c r="I2025" s="884"/>
    </row>
    <row r="2026" spans="1:9">
      <c r="A2026" s="635"/>
      <c r="B2026" s="950" t="s">
        <v>249</v>
      </c>
      <c r="C2026" s="951" t="str">
        <f>+VLOOKUP(B2026,[31]Resumen!$B$1:$F$65536,2,0)</f>
        <v>Transformador de Potencia Trifásico 33/10 kV, 2 MVA (ONAF), 325 kVp BIL</v>
      </c>
      <c r="D2026" s="952" t="s">
        <v>3280</v>
      </c>
      <c r="E2026" s="953">
        <f>+VLOOKUP(B2026,[31]Resumen!$B$1:$F$65536,4,0)</f>
        <v>1</v>
      </c>
      <c r="F2026" s="954">
        <f>+VLOOKUP(B2026,[31]Resumen!$B$1:$F$65536,5,0)</f>
        <v>64027.188604268253</v>
      </c>
      <c r="G2026" s="900"/>
      <c r="I2026" s="884"/>
    </row>
    <row r="2027" spans="1:9">
      <c r="A2027" s="635"/>
      <c r="B2027" s="950" t="s">
        <v>250</v>
      </c>
      <c r="C2027" s="951" t="str">
        <f>+VLOOKUP(B2027,[31]Resumen!$B$1:$F$65536,2,0)</f>
        <v>Transformador de Potencia Trifásico 33/10 kV, 1 MVA (ONAF), 325 kVp BIL</v>
      </c>
      <c r="D2027" s="952" t="s">
        <v>3280</v>
      </c>
      <c r="E2027" s="953">
        <f>+VLOOKUP(B2027,[31]Resumen!$B$1:$F$65536,4,0)</f>
        <v>1</v>
      </c>
      <c r="F2027" s="954">
        <f>+VLOOKUP(B2027,[31]Resumen!$B$1:$F$65536,5,0)</f>
        <v>34826.480000000003</v>
      </c>
      <c r="G2027" s="900"/>
      <c r="I2027" s="884"/>
    </row>
    <row r="2028" spans="1:9">
      <c r="A2028" s="635"/>
      <c r="B2028" s="950" t="s">
        <v>251</v>
      </c>
      <c r="C2028" s="951" t="str">
        <f>+VLOOKUP(B2028,[31]Resumen!$B$1:$F$65536,2,0)</f>
        <v>Transformador de Potencia Trifásico 33/10 kV, 0.5 MVA (ONAF), 325 kVp BIL</v>
      </c>
      <c r="D2028" s="952" t="s">
        <v>3280</v>
      </c>
      <c r="E2028" s="953">
        <f>+VLOOKUP(B2028,[31]Resumen!$B$1:$F$65536,4,0)</f>
        <v>1</v>
      </c>
      <c r="F2028" s="954">
        <f>+VLOOKUP(B2028,[31]Resumen!$B$1:$F$65536,5,0)</f>
        <v>18943.26044341646</v>
      </c>
      <c r="G2028" s="900"/>
      <c r="I2028" s="884"/>
    </row>
    <row r="2029" spans="1:9">
      <c r="A2029" s="635"/>
      <c r="B2029" s="950" t="s">
        <v>252</v>
      </c>
      <c r="C2029" s="951" t="str">
        <f>+VLOOKUP(B2029,[31]Resumen!$B$1:$F$65536,2,0)</f>
        <v>Transformador de Potencia Trifásico 33/23 kV, 10 MVA (ONAF), 325 kVp BIL</v>
      </c>
      <c r="D2029" s="952" t="s">
        <v>3280</v>
      </c>
      <c r="E2029" s="953">
        <f>+VLOOKUP(B2029,[31]Resumen!$B$1:$F$65536,4,0)</f>
        <v>1</v>
      </c>
      <c r="F2029" s="954">
        <f>+VLOOKUP(B2029,[31]Resumen!$B$1:$F$65536,5,0)</f>
        <v>264597.96557941946</v>
      </c>
      <c r="G2029" s="900"/>
      <c r="I2029" s="884"/>
    </row>
    <row r="2030" spans="1:9">
      <c r="A2030" s="635"/>
      <c r="B2030" s="950" t="s">
        <v>253</v>
      </c>
      <c r="C2030" s="951" t="str">
        <f>+VLOOKUP(B2030,[31]Resumen!$B$1:$F$65536,2,0)</f>
        <v>Transformador de Potencia Trifásico 33/23 kV, 8 MVA (ONAF), 325 kVp BIL</v>
      </c>
      <c r="D2030" s="952" t="s">
        <v>3280</v>
      </c>
      <c r="E2030" s="953">
        <f>+VLOOKUP(B2030,[31]Resumen!$B$1:$F$65536,4,0)</f>
        <v>1</v>
      </c>
      <c r="F2030" s="954">
        <f>+VLOOKUP(B2030,[31]Resumen!$B$1:$F$65536,5,0)</f>
        <v>217495.88986057768</v>
      </c>
      <c r="G2030" s="900"/>
      <c r="I2030" s="884"/>
    </row>
    <row r="2031" spans="1:9">
      <c r="A2031" s="635"/>
      <c r="B2031" s="950" t="s">
        <v>254</v>
      </c>
      <c r="C2031" s="951" t="str">
        <f>+VLOOKUP(B2031,[31]Resumen!$B$1:$F$65536,2,0)</f>
        <v>Transformador de Potencia Trifásico 33/23 kV, 7 MVA (ONAF), 325 kVp BIL</v>
      </c>
      <c r="D2031" s="952" t="s">
        <v>3280</v>
      </c>
      <c r="E2031" s="953">
        <f>+VLOOKUP(B2031,[31]Resumen!$B$1:$F$65536,4,0)</f>
        <v>1</v>
      </c>
      <c r="F2031" s="954">
        <f>+VLOOKUP(B2031,[31]Resumen!$B$1:$F$65536,5,0)</f>
        <v>193421.67008213809</v>
      </c>
      <c r="G2031" s="900"/>
      <c r="I2031" s="884"/>
    </row>
    <row r="2032" spans="1:9">
      <c r="A2032" s="635"/>
      <c r="B2032" s="950" t="s">
        <v>255</v>
      </c>
      <c r="C2032" s="951" t="str">
        <f>+VLOOKUP(B2032,[31]Resumen!$B$1:$F$65536,2,0)</f>
        <v>Transformador de Potencia Trifásico 33/23 kV, 6 MVA (ONAF), 325 kVp BIL</v>
      </c>
      <c r="D2032" s="952" t="s">
        <v>3280</v>
      </c>
      <c r="E2032" s="953">
        <f>+VLOOKUP(B2032,[31]Resumen!$B$1:$F$65536,4,0)</f>
        <v>1</v>
      </c>
      <c r="F2032" s="954">
        <f>+VLOOKUP(B2032,[31]Resumen!$B$1:$F$65536,5,0)</f>
        <v>168924.39576823291</v>
      </c>
      <c r="G2032" s="900"/>
      <c r="I2032" s="884"/>
    </row>
    <row r="2033" spans="1:9">
      <c r="A2033" s="635"/>
      <c r="B2033" s="950" t="s">
        <v>256</v>
      </c>
      <c r="C2033" s="951" t="str">
        <f>+VLOOKUP(B2033,[31]Resumen!$B$1:$F$65536,2,0)</f>
        <v>Transformador de Potencia Trifásico 33/23 kV, 5 MVA (ONAF), 325 kVp BIL</v>
      </c>
      <c r="D2033" s="952" t="s">
        <v>3280</v>
      </c>
      <c r="E2033" s="953">
        <f>+VLOOKUP(B2033,[31]Resumen!$B$1:$F$65536,4,0)</f>
        <v>1</v>
      </c>
      <c r="F2033" s="954">
        <f>+VLOOKUP(B2033,[31]Resumen!$B$1:$F$65536,5,0)</f>
        <v>143923.47934011958</v>
      </c>
      <c r="G2033" s="900"/>
      <c r="I2033" s="884"/>
    </row>
    <row r="2034" spans="1:9">
      <c r="A2034" s="635"/>
      <c r="B2034" s="950" t="s">
        <v>257</v>
      </c>
      <c r="C2034" s="951" t="str">
        <f>+VLOOKUP(B2034,[31]Resumen!$B$1:$F$65536,2,0)</f>
        <v>Transformador de Potencia Trifásico 33/23 kV, 4 MVA (ONAF), 325 kVp BIL</v>
      </c>
      <c r="D2034" s="952" t="s">
        <v>3280</v>
      </c>
      <c r="E2034" s="953">
        <f>+VLOOKUP(B2034,[31]Resumen!$B$1:$F$65536,4,0)</f>
        <v>1</v>
      </c>
      <c r="F2034" s="954">
        <f>+VLOOKUP(B2034,[31]Resumen!$B$1:$F$65536,5,0)</f>
        <v>118303.121274431</v>
      </c>
      <c r="G2034" s="900"/>
      <c r="I2034" s="884"/>
    </row>
    <row r="2035" spans="1:9">
      <c r="A2035" s="635"/>
      <c r="B2035" s="950" t="s">
        <v>258</v>
      </c>
      <c r="C2035" s="951" t="str">
        <f>+VLOOKUP(B2035,[31]Resumen!$B$1:$F$65536,2,0)</f>
        <v>Transformador de Potencia Trifásico 33/23 kV, 2 MVA (ONAF), 325 kVp BIL</v>
      </c>
      <c r="D2035" s="952" t="s">
        <v>3280</v>
      </c>
      <c r="E2035" s="953">
        <f>+VLOOKUP(B2035,[31]Resumen!$B$1:$F$65536,4,0)</f>
        <v>1</v>
      </c>
      <c r="F2035" s="954">
        <f>+VLOOKUP(B2035,[31]Resumen!$B$1:$F$65536,5,0)</f>
        <v>64348.933270621361</v>
      </c>
      <c r="G2035" s="900"/>
      <c r="I2035" s="884"/>
    </row>
    <row r="2036" spans="1:9">
      <c r="A2036" s="635"/>
      <c r="B2036" s="950" t="s">
        <v>259</v>
      </c>
      <c r="C2036" s="951" t="str">
        <f>+VLOOKUP(B2036,[31]Resumen!$B$1:$F$65536,2,0)</f>
        <v>Transformador de Potencia Trifásico 33/23 kV, 1 MVA (ONAF), 325 kVp BIL</v>
      </c>
      <c r="D2036" s="952" t="s">
        <v>3280</v>
      </c>
      <c r="E2036" s="953">
        <f>+VLOOKUP(B2036,[31]Resumen!$B$1:$F$65536,4,0)</f>
        <v>1</v>
      </c>
      <c r="F2036" s="954">
        <f>+VLOOKUP(B2036,[31]Resumen!$B$1:$F$65536,5,0)</f>
        <v>35001.487437185933</v>
      </c>
      <c r="G2036" s="900"/>
      <c r="I2036" s="884"/>
    </row>
    <row r="2037" spans="1:9">
      <c r="A2037" s="635"/>
      <c r="B2037" s="950" t="s">
        <v>260</v>
      </c>
      <c r="C2037" s="951" t="str">
        <f>+VLOOKUP(B2037,[31]Resumen!$B$1:$F$65536,2,0)</f>
        <v>Transformador de Potencia Trifásico 33/23 kV, 0.5 MVA (ONAF), 325 kVp BIL</v>
      </c>
      <c r="D2037" s="952" t="s">
        <v>3280</v>
      </c>
      <c r="E2037" s="953">
        <f>+VLOOKUP(B2037,[31]Resumen!$B$1:$F$65536,4,0)</f>
        <v>1</v>
      </c>
      <c r="F2037" s="954">
        <f>+VLOOKUP(B2037,[31]Resumen!$B$1:$F$65536,5,0)</f>
        <v>19038.452706951219</v>
      </c>
      <c r="G2037" s="900"/>
      <c r="I2037" s="884"/>
    </row>
    <row r="2038" spans="1:9">
      <c r="A2038" s="635"/>
      <c r="B2038" s="965"/>
      <c r="C2038" s="966"/>
      <c r="D2038" s="967"/>
      <c r="E2038" s="968"/>
      <c r="F2038" s="969"/>
      <c r="G2038" s="900"/>
    </row>
    <row r="2039" spans="1:9">
      <c r="A2039" s="635"/>
      <c r="B2039" s="965"/>
      <c r="C2039" s="966"/>
      <c r="D2039" s="967"/>
      <c r="E2039" s="968"/>
      <c r="F2039" s="969"/>
      <c r="G2039" s="900"/>
    </row>
    <row r="2040" spans="1:9">
      <c r="A2040" s="635"/>
      <c r="B2040" s="967"/>
      <c r="C2040" s="966"/>
      <c r="D2040" s="905"/>
      <c r="E2040" s="968"/>
      <c r="F2040" s="969"/>
      <c r="G2040" s="900"/>
    </row>
    <row r="2041" spans="1:9" ht="30">
      <c r="B2041" s="878" t="s">
        <v>261</v>
      </c>
      <c r="C2041" s="879"/>
      <c r="D2041" s="879"/>
      <c r="E2041" s="879"/>
      <c r="F2041" s="880"/>
    </row>
    <row r="2042" spans="1:9" ht="26.25">
      <c r="B2042" s="970"/>
      <c r="C2042" s="970"/>
      <c r="D2042" s="948"/>
      <c r="E2042" s="948"/>
      <c r="F2042" s="949"/>
    </row>
    <row r="2043" spans="1:9" ht="14.25" customHeight="1">
      <c r="B2043" s="970"/>
      <c r="C2043" s="971" t="s">
        <v>3276</v>
      </c>
      <c r="D2043" s="895" t="s">
        <v>2602</v>
      </c>
      <c r="E2043" s="887">
        <v>1</v>
      </c>
      <c r="F2043" s="881"/>
    </row>
    <row r="2044" spans="1:9" ht="12.75" customHeight="1">
      <c r="B2044" s="972"/>
      <c r="C2044" s="973"/>
      <c r="D2044" s="895" t="s">
        <v>3274</v>
      </c>
      <c r="E2044" s="887">
        <v>0</v>
      </c>
    </row>
    <row r="2045" spans="1:9">
      <c r="C2045" s="973"/>
      <c r="E2045" s="974"/>
      <c r="F2045" s="907"/>
    </row>
    <row r="2046" spans="1:9" ht="20.25">
      <c r="B2046" s="889" t="s">
        <v>262</v>
      </c>
      <c r="C2046" s="973"/>
    </row>
    <row r="2047" spans="1:9" ht="25.5">
      <c r="B2047" s="892" t="s">
        <v>3275</v>
      </c>
      <c r="C2047" s="910" t="s">
        <v>2777</v>
      </c>
      <c r="D2047" s="892" t="s">
        <v>2778</v>
      </c>
      <c r="E2047" s="893" t="s">
        <v>3276</v>
      </c>
      <c r="F2047" s="894" t="s">
        <v>3277</v>
      </c>
    </row>
    <row r="2048" spans="1:9">
      <c r="A2048" s="632"/>
      <c r="B2048" s="895" t="s">
        <v>263</v>
      </c>
      <c r="C2048" s="975" t="s">
        <v>264</v>
      </c>
      <c r="D2048" s="911" t="s">
        <v>3280</v>
      </c>
      <c r="E2048" s="887">
        <v>1</v>
      </c>
      <c r="F2048" s="886">
        <f>+VLOOKUP(B2048,'[28]I-404 Transf SSAA'!$C$1:$F$65536,4,0)</f>
        <v>2017.5344000000002</v>
      </c>
      <c r="G2048" s="900" t="s">
        <v>265</v>
      </c>
    </row>
    <row r="2049" spans="1:8">
      <c r="A2049" s="632"/>
      <c r="B2049" s="895" t="s">
        <v>266</v>
      </c>
      <c r="C2049" s="975" t="s">
        <v>267</v>
      </c>
      <c r="D2049" s="911" t="s">
        <v>3280</v>
      </c>
      <c r="E2049" s="887">
        <v>1</v>
      </c>
      <c r="F2049" s="886">
        <f>1.05*F2061</f>
        <v>2374.4822115000002</v>
      </c>
      <c r="G2049" s="900" t="s">
        <v>265</v>
      </c>
    </row>
    <row r="2050" spans="1:8">
      <c r="A2050" s="632"/>
      <c r="B2050" s="895" t="s">
        <v>268</v>
      </c>
      <c r="C2050" s="975" t="s">
        <v>269</v>
      </c>
      <c r="D2050" s="911" t="s">
        <v>3280</v>
      </c>
      <c r="E2050" s="887">
        <v>1</v>
      </c>
      <c r="F2050" s="886">
        <f>1.05*F2062</f>
        <v>2442.3245604000003</v>
      </c>
      <c r="G2050" s="900" t="s">
        <v>265</v>
      </c>
    </row>
    <row r="2051" spans="1:8">
      <c r="A2051" s="632"/>
      <c r="B2051" s="895" t="s">
        <v>270</v>
      </c>
      <c r="C2051" s="975" t="s">
        <v>271</v>
      </c>
      <c r="D2051" s="911" t="s">
        <v>3280</v>
      </c>
      <c r="E2051" s="887">
        <v>1</v>
      </c>
      <c r="F2051" s="886">
        <f>1.05*F2063</f>
        <v>2136.75</v>
      </c>
      <c r="G2051" s="900" t="s">
        <v>265</v>
      </c>
      <c r="H2051" s="976"/>
    </row>
    <row r="2052" spans="1:8">
      <c r="A2052" s="632"/>
      <c r="B2052" s="895" t="s">
        <v>272</v>
      </c>
      <c r="C2052" s="975" t="s">
        <v>273</v>
      </c>
      <c r="D2052" s="911" t="s">
        <v>3280</v>
      </c>
      <c r="E2052" s="887">
        <v>1</v>
      </c>
      <c r="F2052" s="886">
        <f>1.05*F2064</f>
        <v>2243.5875000000001</v>
      </c>
      <c r="G2052" s="900" t="s">
        <v>265</v>
      </c>
      <c r="H2052" s="976"/>
    </row>
    <row r="2053" spans="1:8">
      <c r="A2053" s="632"/>
      <c r="B2053" s="895" t="s">
        <v>274</v>
      </c>
      <c r="C2053" s="975" t="s">
        <v>275</v>
      </c>
      <c r="D2053" s="911" t="s">
        <v>3280</v>
      </c>
      <c r="E2053" s="887">
        <v>1</v>
      </c>
      <c r="F2053" s="886">
        <f>1.05*F2065</f>
        <v>2307.6900000000005</v>
      </c>
      <c r="G2053" s="900" t="s">
        <v>265</v>
      </c>
      <c r="H2053" s="976"/>
    </row>
    <row r="2054" spans="1:8">
      <c r="A2054" s="632"/>
      <c r="B2054" s="895" t="s">
        <v>276</v>
      </c>
      <c r="C2054" s="975" t="s">
        <v>277</v>
      </c>
      <c r="D2054" s="911" t="s">
        <v>3280</v>
      </c>
      <c r="E2054" s="887">
        <v>1</v>
      </c>
      <c r="F2054" s="886">
        <f>+VLOOKUP(B2054,'[28]I-404 Transf SSAA'!$C$1:$F$65536,4,0)</f>
        <v>3101.8792000000003</v>
      </c>
      <c r="G2054" s="900" t="s">
        <v>265</v>
      </c>
      <c r="H2054" s="976"/>
    </row>
    <row r="2055" spans="1:8">
      <c r="A2055" s="632"/>
      <c r="B2055" s="895" t="s">
        <v>278</v>
      </c>
      <c r="C2055" s="975" t="s">
        <v>279</v>
      </c>
      <c r="D2055" s="911" t="s">
        <v>3280</v>
      </c>
      <c r="E2055" s="887">
        <v>1</v>
      </c>
      <c r="F2055" s="886">
        <f>1.05*F2067</f>
        <v>3523.9535493750009</v>
      </c>
      <c r="G2055" s="900" t="s">
        <v>265</v>
      </c>
      <c r="H2055" s="976"/>
    </row>
    <row r="2056" spans="1:8">
      <c r="A2056" s="632"/>
      <c r="B2056" s="895" t="s">
        <v>280</v>
      </c>
      <c r="C2056" s="975" t="s">
        <v>281</v>
      </c>
      <c r="D2056" s="911" t="s">
        <v>3280</v>
      </c>
      <c r="E2056" s="887">
        <v>1</v>
      </c>
      <c r="F2056" s="886">
        <f>1.05*F2068</f>
        <v>3624.6379365000007</v>
      </c>
      <c r="G2056" s="900" t="s">
        <v>265</v>
      </c>
    </row>
    <row r="2057" spans="1:8">
      <c r="A2057" s="632"/>
      <c r="B2057" s="895" t="s">
        <v>282</v>
      </c>
      <c r="C2057" s="975" t="s">
        <v>283</v>
      </c>
      <c r="D2057" s="911" t="s">
        <v>3280</v>
      </c>
      <c r="E2057" s="887">
        <v>1</v>
      </c>
      <c r="F2057" s="886">
        <f>+VLOOKUP(B2057,'[28]I-404 Transf SSAA'!$C$1:$F$65536,4,0)</f>
        <v>6100.9573333333346</v>
      </c>
      <c r="G2057" s="900" t="s">
        <v>265</v>
      </c>
    </row>
    <row r="2058" spans="1:8">
      <c r="A2058" s="632"/>
      <c r="B2058" s="895" t="s">
        <v>284</v>
      </c>
      <c r="C2058" s="975" t="s">
        <v>285</v>
      </c>
      <c r="D2058" s="911" t="s">
        <v>3280</v>
      </c>
      <c r="E2058" s="887">
        <v>1</v>
      </c>
      <c r="F2058" s="886">
        <f>1.05*F2070</f>
        <v>6005.6298750000014</v>
      </c>
      <c r="G2058" s="900" t="s">
        <v>265</v>
      </c>
    </row>
    <row r="2059" spans="1:8">
      <c r="A2059" s="632"/>
      <c r="B2059" s="895" t="s">
        <v>286</v>
      </c>
      <c r="C2059" s="975" t="s">
        <v>287</v>
      </c>
      <c r="D2059" s="911" t="s">
        <v>3280</v>
      </c>
      <c r="E2059" s="887">
        <v>1</v>
      </c>
      <c r="F2059" s="886">
        <f>1.05*F2071</f>
        <v>6177.2193000000007</v>
      </c>
      <c r="G2059" s="900" t="s">
        <v>265</v>
      </c>
    </row>
    <row r="2060" spans="1:8">
      <c r="A2060" s="632"/>
      <c r="B2060" s="895" t="s">
        <v>288</v>
      </c>
      <c r="C2060" s="975" t="s">
        <v>289</v>
      </c>
      <c r="D2060" s="911" t="s">
        <v>3280</v>
      </c>
      <c r="E2060" s="887">
        <v>1</v>
      </c>
      <c r="F2060" s="886">
        <f>+VLOOKUP(B2060,'[28]I-404 Transf SSAA'!$C$1:$F$65536,4,0)</f>
        <v>2153.7253619047619</v>
      </c>
      <c r="G2060" s="900" t="s">
        <v>265</v>
      </c>
    </row>
    <row r="2061" spans="1:8">
      <c r="A2061" s="632"/>
      <c r="B2061" s="895" t="s">
        <v>290</v>
      </c>
      <c r="C2061" s="975" t="s">
        <v>291</v>
      </c>
      <c r="D2061" s="911" t="s">
        <v>3280</v>
      </c>
      <c r="E2061" s="887">
        <v>1</v>
      </c>
      <c r="F2061" s="886">
        <f>1.05*F2060</f>
        <v>2261.4116300000001</v>
      </c>
      <c r="G2061" s="900" t="s">
        <v>265</v>
      </c>
    </row>
    <row r="2062" spans="1:8">
      <c r="A2062" s="632"/>
      <c r="B2062" s="895" t="s">
        <v>292</v>
      </c>
      <c r="C2062" s="975" t="s">
        <v>293</v>
      </c>
      <c r="D2062" s="911" t="s">
        <v>3280</v>
      </c>
      <c r="E2062" s="887">
        <v>1</v>
      </c>
      <c r="F2062" s="886">
        <f>1.08*F2060</f>
        <v>2326.0233908571431</v>
      </c>
      <c r="G2062" s="900" t="s">
        <v>265</v>
      </c>
    </row>
    <row r="2063" spans="1:8">
      <c r="A2063" s="632"/>
      <c r="B2063" s="895" t="s">
        <v>294</v>
      </c>
      <c r="C2063" s="975" t="s">
        <v>295</v>
      </c>
      <c r="D2063" s="911" t="s">
        <v>3280</v>
      </c>
      <c r="E2063" s="887">
        <v>1</v>
      </c>
      <c r="F2063" s="918">
        <v>2035</v>
      </c>
      <c r="G2063" s="900" t="s">
        <v>265</v>
      </c>
    </row>
    <row r="2064" spans="1:8">
      <c r="A2064" s="632"/>
      <c r="B2064" s="895" t="s">
        <v>296</v>
      </c>
      <c r="C2064" s="975" t="s">
        <v>297</v>
      </c>
      <c r="D2064" s="911" t="s">
        <v>3280</v>
      </c>
      <c r="E2064" s="887">
        <v>1</v>
      </c>
      <c r="F2064" s="886">
        <f>1.05*F2063</f>
        <v>2136.75</v>
      </c>
      <c r="G2064" s="900" t="s">
        <v>265</v>
      </c>
    </row>
    <row r="2065" spans="1:7">
      <c r="A2065" s="632"/>
      <c r="B2065" s="895" t="s">
        <v>298</v>
      </c>
      <c r="C2065" s="975" t="s">
        <v>299</v>
      </c>
      <c r="D2065" s="911" t="s">
        <v>3280</v>
      </c>
      <c r="E2065" s="887">
        <v>1</v>
      </c>
      <c r="F2065" s="886">
        <f>1.08*F2063</f>
        <v>2197.8000000000002</v>
      </c>
      <c r="G2065" s="900" t="s">
        <v>265</v>
      </c>
    </row>
    <row r="2066" spans="1:7">
      <c r="A2066" s="632"/>
      <c r="B2066" s="895" t="s">
        <v>300</v>
      </c>
      <c r="C2066" s="975" t="s">
        <v>301</v>
      </c>
      <c r="D2066" s="911" t="s">
        <v>3280</v>
      </c>
      <c r="E2066" s="887">
        <v>1</v>
      </c>
      <c r="F2066" s="886">
        <f>+VLOOKUP(B2066,'[28]I-404 Transf SSAA'!$C$1:$F$65536,4,0)</f>
        <v>3196.3297500000003</v>
      </c>
      <c r="G2066" s="900" t="s">
        <v>265</v>
      </c>
    </row>
    <row r="2067" spans="1:7">
      <c r="A2067" s="632"/>
      <c r="B2067" s="895" t="s">
        <v>302</v>
      </c>
      <c r="C2067" s="975" t="s">
        <v>303</v>
      </c>
      <c r="D2067" s="911" t="s">
        <v>3280</v>
      </c>
      <c r="E2067" s="887">
        <v>1</v>
      </c>
      <c r="F2067" s="886">
        <f>1.05*F2066</f>
        <v>3356.1462375000006</v>
      </c>
      <c r="G2067" s="900" t="s">
        <v>265</v>
      </c>
    </row>
    <row r="2068" spans="1:7">
      <c r="A2068" s="632"/>
      <c r="B2068" s="895" t="s">
        <v>304</v>
      </c>
      <c r="C2068" s="975" t="s">
        <v>305</v>
      </c>
      <c r="D2068" s="911" t="s">
        <v>3280</v>
      </c>
      <c r="E2068" s="887">
        <v>1</v>
      </c>
      <c r="F2068" s="886">
        <f>1.08*F2066</f>
        <v>3452.0361300000004</v>
      </c>
      <c r="G2068" s="900" t="s">
        <v>265</v>
      </c>
    </row>
    <row r="2069" spans="1:7">
      <c r="A2069" s="632"/>
      <c r="B2069" s="895" t="s">
        <v>306</v>
      </c>
      <c r="C2069" s="975" t="s">
        <v>307</v>
      </c>
      <c r="D2069" s="911" t="s">
        <v>3280</v>
      </c>
      <c r="E2069" s="887">
        <v>1</v>
      </c>
      <c r="F2069" s="886">
        <f>+VLOOKUP(B2069,'[28]I-404 Transf SSAA'!$C$1:$F$65536,4,0)</f>
        <v>5447.2833333333338</v>
      </c>
      <c r="G2069" s="900" t="s">
        <v>265</v>
      </c>
    </row>
    <row r="2070" spans="1:7">
      <c r="A2070" s="632"/>
      <c r="B2070" s="895" t="s">
        <v>308</v>
      </c>
      <c r="C2070" s="975" t="s">
        <v>309</v>
      </c>
      <c r="D2070" s="911" t="s">
        <v>3280</v>
      </c>
      <c r="E2070" s="887">
        <v>1</v>
      </c>
      <c r="F2070" s="886">
        <f>1.05*F2069</f>
        <v>5719.6475000000009</v>
      </c>
      <c r="G2070" s="900" t="s">
        <v>265</v>
      </c>
    </row>
    <row r="2071" spans="1:7">
      <c r="A2071" s="632"/>
      <c r="B2071" s="895" t="s">
        <v>310</v>
      </c>
      <c r="C2071" s="975" t="s">
        <v>311</v>
      </c>
      <c r="D2071" s="911" t="s">
        <v>3280</v>
      </c>
      <c r="E2071" s="887">
        <v>1</v>
      </c>
      <c r="F2071" s="886">
        <f>1.08*F2069</f>
        <v>5883.0660000000007</v>
      </c>
      <c r="G2071" s="900" t="s">
        <v>265</v>
      </c>
    </row>
    <row r="2072" spans="1:7">
      <c r="A2072" s="632"/>
      <c r="B2072" s="895" t="s">
        <v>312</v>
      </c>
      <c r="C2072" s="975" t="s">
        <v>313</v>
      </c>
      <c r="D2072" s="911" t="s">
        <v>3280</v>
      </c>
      <c r="E2072" s="887">
        <v>1</v>
      </c>
      <c r="F2072" s="886">
        <f>+VLOOKUP(B2072,'[28]I-404 Transf SSAA'!$C$1:$F$65536,4,0)</f>
        <v>1862.6382291666666</v>
      </c>
      <c r="G2072" s="900" t="s">
        <v>265</v>
      </c>
    </row>
    <row r="2073" spans="1:7">
      <c r="A2073" s="632"/>
      <c r="B2073" s="895" t="s">
        <v>314</v>
      </c>
      <c r="C2073" s="975" t="s">
        <v>315</v>
      </c>
      <c r="D2073" s="911" t="s">
        <v>3280</v>
      </c>
      <c r="E2073" s="887">
        <v>1</v>
      </c>
      <c r="F2073" s="886">
        <f>0.95*F2061</f>
        <v>2148.3410484999999</v>
      </c>
      <c r="G2073" s="900" t="s">
        <v>265</v>
      </c>
    </row>
    <row r="2074" spans="1:7">
      <c r="A2074" s="632"/>
      <c r="B2074" s="895" t="s">
        <v>316</v>
      </c>
      <c r="C2074" s="975" t="s">
        <v>317</v>
      </c>
      <c r="D2074" s="911" t="s">
        <v>3280</v>
      </c>
      <c r="E2074" s="887">
        <v>1</v>
      </c>
      <c r="F2074" s="886">
        <f>0.95*F2062</f>
        <v>2209.7222213142859</v>
      </c>
      <c r="G2074" s="900" t="s">
        <v>265</v>
      </c>
    </row>
    <row r="2075" spans="1:7">
      <c r="A2075" s="632"/>
      <c r="B2075" s="895" t="s">
        <v>318</v>
      </c>
      <c r="C2075" s="975" t="s">
        <v>319</v>
      </c>
      <c r="D2075" s="911" t="s">
        <v>3280</v>
      </c>
      <c r="E2075" s="887">
        <v>1</v>
      </c>
      <c r="F2075" s="886">
        <f>0.95*F2063</f>
        <v>1933.25</v>
      </c>
      <c r="G2075" s="900" t="s">
        <v>265</v>
      </c>
    </row>
    <row r="2076" spans="1:7">
      <c r="A2076" s="632"/>
      <c r="B2076" s="895" t="s">
        <v>320</v>
      </c>
      <c r="C2076" s="975" t="s">
        <v>321</v>
      </c>
      <c r="D2076" s="911" t="s">
        <v>3280</v>
      </c>
      <c r="E2076" s="887">
        <v>1</v>
      </c>
      <c r="F2076" s="886">
        <f>0.95*F2064</f>
        <v>2029.9124999999999</v>
      </c>
      <c r="G2076" s="900" t="s">
        <v>265</v>
      </c>
    </row>
    <row r="2077" spans="1:7">
      <c r="A2077" s="632"/>
      <c r="B2077" s="895" t="s">
        <v>322</v>
      </c>
      <c r="C2077" s="975" t="s">
        <v>323</v>
      </c>
      <c r="D2077" s="911" t="s">
        <v>3280</v>
      </c>
      <c r="E2077" s="887">
        <v>1</v>
      </c>
      <c r="F2077" s="886">
        <f>0.95*F2065</f>
        <v>2087.91</v>
      </c>
      <c r="G2077" s="900" t="s">
        <v>265</v>
      </c>
    </row>
    <row r="2078" spans="1:7">
      <c r="A2078" s="632"/>
      <c r="B2078" s="895" t="s">
        <v>324</v>
      </c>
      <c r="C2078" s="975" t="s">
        <v>325</v>
      </c>
      <c r="D2078" s="911" t="s">
        <v>3280</v>
      </c>
      <c r="E2078" s="887">
        <v>1</v>
      </c>
      <c r="F2078" s="886">
        <f>+VLOOKUP(B2078,'[28]I-404 Transf SSAA'!$C$1:$F$65536,4,0)</f>
        <v>2894.9249116161614</v>
      </c>
      <c r="G2078" s="900" t="s">
        <v>265</v>
      </c>
    </row>
    <row r="2079" spans="1:7">
      <c r="A2079" s="632"/>
      <c r="B2079" s="895" t="s">
        <v>326</v>
      </c>
      <c r="C2079" s="975" t="s">
        <v>327</v>
      </c>
      <c r="D2079" s="911" t="s">
        <v>3280</v>
      </c>
      <c r="E2079" s="887">
        <v>1</v>
      </c>
      <c r="F2079" s="886">
        <f>0.95*F2067</f>
        <v>3188.3389256250002</v>
      </c>
      <c r="G2079" s="900" t="s">
        <v>265</v>
      </c>
    </row>
    <row r="2080" spans="1:7">
      <c r="A2080" s="632"/>
      <c r="B2080" s="895" t="s">
        <v>328</v>
      </c>
      <c r="C2080" s="975" t="s">
        <v>329</v>
      </c>
      <c r="D2080" s="911" t="s">
        <v>3280</v>
      </c>
      <c r="E2080" s="887">
        <v>1</v>
      </c>
      <c r="F2080" s="886">
        <f>0.95*F2068</f>
        <v>3279.4343235000001</v>
      </c>
      <c r="G2080" s="900" t="s">
        <v>265</v>
      </c>
    </row>
    <row r="2081" spans="1:8">
      <c r="B2081" s="895" t="s">
        <v>330</v>
      </c>
      <c r="C2081" s="975" t="s">
        <v>331</v>
      </c>
      <c r="D2081" s="911" t="s">
        <v>3280</v>
      </c>
      <c r="E2081" s="887">
        <v>1</v>
      </c>
      <c r="F2081" s="886">
        <f>+VLOOKUP(B2081,'[28]I-404 Transf SSAA'!$C$1:$F$65536,4,0)</f>
        <v>5743.57</v>
      </c>
      <c r="G2081" s="900" t="s">
        <v>265</v>
      </c>
    </row>
    <row r="2082" spans="1:8">
      <c r="B2082" s="895" t="s">
        <v>332</v>
      </c>
      <c r="C2082" s="975" t="s">
        <v>333</v>
      </c>
      <c r="D2082" s="911" t="s">
        <v>3280</v>
      </c>
      <c r="E2082" s="887">
        <v>1</v>
      </c>
      <c r="F2082" s="886">
        <f>0.95*F2070</f>
        <v>5433.6651250000004</v>
      </c>
      <c r="G2082" s="900" t="s">
        <v>265</v>
      </c>
    </row>
    <row r="2083" spans="1:8">
      <c r="B2083" s="895" t="s">
        <v>334</v>
      </c>
      <c r="C2083" s="975" t="s">
        <v>335</v>
      </c>
      <c r="D2083" s="911" t="s">
        <v>3280</v>
      </c>
      <c r="E2083" s="887">
        <v>1</v>
      </c>
      <c r="F2083" s="886">
        <f>0.95*F2071</f>
        <v>5588.9127000000008</v>
      </c>
      <c r="G2083" s="900" t="s">
        <v>265</v>
      </c>
    </row>
    <row r="2084" spans="1:8">
      <c r="C2084" s="973"/>
      <c r="D2084" s="905"/>
    </row>
    <row r="2085" spans="1:8" ht="20.25">
      <c r="A2085" s="631"/>
      <c r="B2085" s="889" t="s">
        <v>336</v>
      </c>
      <c r="C2085" s="973"/>
      <c r="D2085" s="905"/>
    </row>
    <row r="2086" spans="1:8" ht="25.5">
      <c r="A2086" s="636"/>
      <c r="B2086" s="892" t="s">
        <v>3275</v>
      </c>
      <c r="C2086" s="910" t="s">
        <v>2777</v>
      </c>
      <c r="D2086" s="892" t="s">
        <v>2778</v>
      </c>
      <c r="E2086" s="893" t="s">
        <v>3276</v>
      </c>
      <c r="F2086" s="894" t="s">
        <v>3277</v>
      </c>
    </row>
    <row r="2087" spans="1:8">
      <c r="A2087" s="632"/>
      <c r="B2087" s="895" t="s">
        <v>337</v>
      </c>
      <c r="C2087" s="975" t="s">
        <v>338</v>
      </c>
      <c r="D2087" s="911" t="s">
        <v>3280</v>
      </c>
      <c r="E2087" s="887">
        <v>0</v>
      </c>
      <c r="F2087" s="918">
        <v>800</v>
      </c>
      <c r="G2087" s="900" t="s">
        <v>339</v>
      </c>
    </row>
    <row r="2088" spans="1:8">
      <c r="A2088" s="632"/>
      <c r="B2088" s="895" t="s">
        <v>340</v>
      </c>
      <c r="C2088" s="975" t="s">
        <v>341</v>
      </c>
      <c r="D2088" s="911" t="s">
        <v>3280</v>
      </c>
      <c r="E2088" s="887">
        <v>0</v>
      </c>
      <c r="F2088" s="918">
        <v>800</v>
      </c>
      <c r="G2088" s="900" t="s">
        <v>339</v>
      </c>
      <c r="H2088" s="977"/>
    </row>
    <row r="2089" spans="1:8">
      <c r="A2089" s="632"/>
      <c r="B2089" s="895" t="s">
        <v>342</v>
      </c>
      <c r="C2089" s="975" t="s">
        <v>343</v>
      </c>
      <c r="D2089" s="911" t="s">
        <v>3280</v>
      </c>
      <c r="E2089" s="887">
        <v>0</v>
      </c>
      <c r="F2089" s="918">
        <v>800</v>
      </c>
      <c r="G2089" s="900" t="s">
        <v>339</v>
      </c>
      <c r="H2089" s="977"/>
    </row>
    <row r="2090" spans="1:8">
      <c r="A2090" s="632"/>
      <c r="B2090" s="895" t="s">
        <v>337</v>
      </c>
      <c r="C2090" s="975" t="s">
        <v>344</v>
      </c>
      <c r="D2090" s="911" t="s">
        <v>3280</v>
      </c>
      <c r="E2090" s="887">
        <v>0</v>
      </c>
      <c r="F2090" s="918">
        <v>800</v>
      </c>
      <c r="G2090" s="900" t="s">
        <v>339</v>
      </c>
      <c r="H2090" s="977"/>
    </row>
    <row r="2091" spans="1:8">
      <c r="A2091" s="632"/>
      <c r="B2091" s="895" t="s">
        <v>340</v>
      </c>
      <c r="C2091" s="975" t="s">
        <v>341</v>
      </c>
      <c r="D2091" s="911" t="s">
        <v>3280</v>
      </c>
      <c r="E2091" s="887">
        <v>0</v>
      </c>
      <c r="F2091" s="918">
        <v>800</v>
      </c>
      <c r="G2091" s="900" t="s">
        <v>339</v>
      </c>
    </row>
    <row r="2092" spans="1:8">
      <c r="A2092" s="632"/>
      <c r="B2092" s="895" t="s">
        <v>342</v>
      </c>
      <c r="C2092" s="975" t="s">
        <v>343</v>
      </c>
      <c r="D2092" s="911" t="s">
        <v>3280</v>
      </c>
      <c r="E2092" s="887">
        <v>0</v>
      </c>
      <c r="F2092" s="918">
        <v>800</v>
      </c>
      <c r="G2092" s="900" t="s">
        <v>339</v>
      </c>
    </row>
    <row r="2093" spans="1:8">
      <c r="A2093" s="632"/>
      <c r="B2093" s="895" t="s">
        <v>345</v>
      </c>
      <c r="C2093" s="975" t="s">
        <v>346</v>
      </c>
      <c r="D2093" s="911" t="s">
        <v>3280</v>
      </c>
      <c r="E2093" s="887">
        <v>0</v>
      </c>
      <c r="F2093" s="918">
        <v>800</v>
      </c>
      <c r="G2093" s="900" t="s">
        <v>339</v>
      </c>
    </row>
    <row r="2094" spans="1:8">
      <c r="A2094" s="632"/>
      <c r="B2094" s="895" t="s">
        <v>347</v>
      </c>
      <c r="C2094" s="975" t="s">
        <v>348</v>
      </c>
      <c r="D2094" s="911" t="s">
        <v>3280</v>
      </c>
      <c r="E2094" s="887">
        <v>0</v>
      </c>
      <c r="F2094" s="918">
        <v>800</v>
      </c>
      <c r="G2094" s="900" t="s">
        <v>339</v>
      </c>
    </row>
    <row r="2095" spans="1:8">
      <c r="A2095" s="632"/>
      <c r="B2095" s="895" t="s">
        <v>349</v>
      </c>
      <c r="C2095" s="975" t="s">
        <v>350</v>
      </c>
      <c r="D2095" s="911" t="s">
        <v>3280</v>
      </c>
      <c r="E2095" s="887">
        <v>0</v>
      </c>
      <c r="F2095" s="918">
        <v>800</v>
      </c>
      <c r="G2095" s="900" t="s">
        <v>339</v>
      </c>
    </row>
    <row r="2096" spans="1:8">
      <c r="A2096" s="632"/>
      <c r="B2096" s="895" t="s">
        <v>345</v>
      </c>
      <c r="C2096" s="975" t="s">
        <v>346</v>
      </c>
      <c r="D2096" s="911" t="s">
        <v>3280</v>
      </c>
      <c r="E2096" s="887">
        <v>0</v>
      </c>
      <c r="F2096" s="918">
        <v>800</v>
      </c>
      <c r="G2096" s="900" t="s">
        <v>339</v>
      </c>
    </row>
    <row r="2097" spans="1:7">
      <c r="A2097" s="632"/>
      <c r="B2097" s="895" t="s">
        <v>347</v>
      </c>
      <c r="C2097" s="975" t="s">
        <v>348</v>
      </c>
      <c r="D2097" s="911" t="s">
        <v>3280</v>
      </c>
      <c r="E2097" s="887">
        <v>0</v>
      </c>
      <c r="F2097" s="918">
        <v>800</v>
      </c>
      <c r="G2097" s="900" t="s">
        <v>339</v>
      </c>
    </row>
    <row r="2098" spans="1:7">
      <c r="A2098" s="632"/>
      <c r="B2098" s="895" t="s">
        <v>349</v>
      </c>
      <c r="C2098" s="975" t="s">
        <v>350</v>
      </c>
      <c r="D2098" s="911" t="s">
        <v>3280</v>
      </c>
      <c r="E2098" s="887">
        <v>0</v>
      </c>
      <c r="F2098" s="918">
        <v>800</v>
      </c>
      <c r="G2098" s="900" t="s">
        <v>339</v>
      </c>
    </row>
    <row r="2099" spans="1:7">
      <c r="A2099" s="632"/>
      <c r="B2099" s="895" t="s">
        <v>351</v>
      </c>
      <c r="C2099" s="975" t="s">
        <v>352</v>
      </c>
      <c r="D2099" s="911" t="s">
        <v>3280</v>
      </c>
      <c r="E2099" s="887">
        <v>0</v>
      </c>
      <c r="F2099" s="918">
        <v>800</v>
      </c>
      <c r="G2099" s="900" t="s">
        <v>339</v>
      </c>
    </row>
    <row r="2100" spans="1:7">
      <c r="A2100" s="632"/>
      <c r="B2100" s="895" t="s">
        <v>353</v>
      </c>
      <c r="C2100" s="975" t="s">
        <v>354</v>
      </c>
      <c r="D2100" s="911" t="s">
        <v>3280</v>
      </c>
      <c r="E2100" s="887">
        <v>0</v>
      </c>
      <c r="F2100" s="918">
        <v>800</v>
      </c>
      <c r="G2100" s="900" t="s">
        <v>339</v>
      </c>
    </row>
    <row r="2101" spans="1:7">
      <c r="A2101" s="632"/>
      <c r="B2101" s="895" t="s">
        <v>355</v>
      </c>
      <c r="C2101" s="975" t="s">
        <v>356</v>
      </c>
      <c r="D2101" s="911" t="s">
        <v>3280</v>
      </c>
      <c r="E2101" s="887">
        <v>0</v>
      </c>
      <c r="F2101" s="918">
        <v>800</v>
      </c>
      <c r="G2101" s="900" t="s">
        <v>339</v>
      </c>
    </row>
    <row r="2102" spans="1:7">
      <c r="A2102" s="632"/>
      <c r="B2102" s="895" t="s">
        <v>351</v>
      </c>
      <c r="C2102" s="975" t="s">
        <v>352</v>
      </c>
      <c r="D2102" s="911" t="s">
        <v>3280</v>
      </c>
      <c r="E2102" s="887">
        <v>0</v>
      </c>
      <c r="F2102" s="918">
        <v>800</v>
      </c>
      <c r="G2102" s="900" t="s">
        <v>339</v>
      </c>
    </row>
    <row r="2103" spans="1:7">
      <c r="A2103" s="632"/>
      <c r="B2103" s="895" t="s">
        <v>353</v>
      </c>
      <c r="C2103" s="975" t="s">
        <v>354</v>
      </c>
      <c r="D2103" s="911" t="s">
        <v>3280</v>
      </c>
      <c r="E2103" s="887">
        <v>0</v>
      </c>
      <c r="F2103" s="918">
        <v>800</v>
      </c>
      <c r="G2103" s="900" t="s">
        <v>339</v>
      </c>
    </row>
    <row r="2104" spans="1:7">
      <c r="A2104" s="632"/>
      <c r="B2104" s="895" t="s">
        <v>355</v>
      </c>
      <c r="C2104" s="975" t="s">
        <v>356</v>
      </c>
      <c r="D2104" s="911" t="s">
        <v>3280</v>
      </c>
      <c r="E2104" s="887">
        <v>0</v>
      </c>
      <c r="F2104" s="918">
        <v>800</v>
      </c>
      <c r="G2104" s="900" t="s">
        <v>339</v>
      </c>
    </row>
    <row r="2105" spans="1:7">
      <c r="B2105" s="932"/>
      <c r="C2105" s="973"/>
      <c r="D2105" s="905"/>
    </row>
    <row r="2106" spans="1:7" ht="20.25">
      <c r="A2106" s="631"/>
      <c r="B2106" s="908" t="s">
        <v>357</v>
      </c>
      <c r="C2106" s="973"/>
      <c r="D2106" s="905"/>
    </row>
    <row r="2107" spans="1:7" ht="25.5">
      <c r="B2107" s="892" t="s">
        <v>3275</v>
      </c>
      <c r="C2107" s="910" t="s">
        <v>2777</v>
      </c>
      <c r="D2107" s="892" t="s">
        <v>2778</v>
      </c>
      <c r="E2107" s="893" t="s">
        <v>3276</v>
      </c>
      <c r="F2107" s="894" t="s">
        <v>3277</v>
      </c>
    </row>
    <row r="2108" spans="1:7">
      <c r="A2108" s="632"/>
      <c r="B2108" s="895" t="s">
        <v>358</v>
      </c>
      <c r="C2108" s="975" t="s">
        <v>359</v>
      </c>
      <c r="D2108" s="911" t="s">
        <v>3280</v>
      </c>
      <c r="E2108" s="887">
        <v>1</v>
      </c>
      <c r="F2108" s="886">
        <f>+VLOOKUP(B2108,'[28]I-404 Otros Eq SSAA'!$C$1:$F$65536,4,0)</f>
        <v>12498.495333167702</v>
      </c>
      <c r="G2108" s="900" t="s">
        <v>360</v>
      </c>
    </row>
    <row r="2109" spans="1:7">
      <c r="A2109" s="632"/>
      <c r="B2109" s="895" t="s">
        <v>361</v>
      </c>
      <c r="C2109" s="975" t="s">
        <v>362</v>
      </c>
      <c r="D2109" s="911" t="s">
        <v>3280</v>
      </c>
      <c r="E2109" s="887">
        <v>1</v>
      </c>
      <c r="F2109" s="886">
        <f>+VLOOKUP(B2109,'[28]I-404 Otros Eq SSAA'!$C$1:$F$65536,4,0)</f>
        <v>11254.515000000001</v>
      </c>
      <c r="G2109" s="900" t="s">
        <v>360</v>
      </c>
    </row>
    <row r="2110" spans="1:7">
      <c r="B2110" s="895" t="s">
        <v>363</v>
      </c>
      <c r="C2110" s="975" t="s">
        <v>364</v>
      </c>
      <c r="D2110" s="911" t="s">
        <v>3280</v>
      </c>
      <c r="E2110" s="887">
        <v>1</v>
      </c>
      <c r="F2110" s="886">
        <f>+VLOOKUP(B2110,'[28]I-404 Otros Eq SSAA'!$C$1:$F$65536,4,0)</f>
        <v>14797.50668</v>
      </c>
      <c r="G2110" s="900" t="s">
        <v>360</v>
      </c>
    </row>
    <row r="2111" spans="1:7">
      <c r="B2111" s="932"/>
      <c r="C2111" s="973"/>
      <c r="D2111" s="905"/>
    </row>
    <row r="2112" spans="1:7" ht="20.25">
      <c r="A2112" s="631"/>
      <c r="B2112" s="908" t="s">
        <v>365</v>
      </c>
      <c r="C2112" s="973"/>
      <c r="D2112" s="905"/>
    </row>
    <row r="2113" spans="1:14" ht="25.5">
      <c r="A2113" s="636"/>
      <c r="B2113" s="892" t="s">
        <v>3275</v>
      </c>
      <c r="C2113" s="910" t="s">
        <v>2777</v>
      </c>
      <c r="D2113" s="892" t="s">
        <v>2778</v>
      </c>
      <c r="E2113" s="893" t="s">
        <v>3276</v>
      </c>
      <c r="F2113" s="894" t="s">
        <v>3277</v>
      </c>
    </row>
    <row r="2114" spans="1:14">
      <c r="A2114" s="636"/>
      <c r="B2114" s="895" t="s">
        <v>366</v>
      </c>
      <c r="C2114" s="975" t="s">
        <v>367</v>
      </c>
      <c r="D2114" s="911" t="s">
        <v>3280</v>
      </c>
      <c r="E2114" s="887">
        <v>0</v>
      </c>
      <c r="F2114" s="886">
        <f>+VLOOKUP(B2114,'[28]I-404 Otros Eq SSAA'!$C$1:$F$65536,4,0)</f>
        <v>18172.743480000001</v>
      </c>
      <c r="G2114" s="900" t="s">
        <v>368</v>
      </c>
    </row>
    <row r="2115" spans="1:14">
      <c r="A2115" s="632"/>
      <c r="B2115" s="895" t="s">
        <v>369</v>
      </c>
      <c r="C2115" s="975" t="s">
        <v>370</v>
      </c>
      <c r="D2115" s="911" t="s">
        <v>3280</v>
      </c>
      <c r="E2115" s="887">
        <v>0</v>
      </c>
      <c r="F2115" s="886">
        <f>+VLOOKUP(B2115,'[28]I-404 Otros Eq SSAA'!$C$1:$F$65536,4,0)</f>
        <v>7757.5</v>
      </c>
      <c r="G2115" s="900" t="s">
        <v>368</v>
      </c>
      <c r="H2115" s="977"/>
      <c r="I2115" s="978"/>
      <c r="J2115" s="977"/>
      <c r="K2115" s="977"/>
      <c r="L2115" s="979"/>
      <c r="M2115" s="902"/>
      <c r="N2115" s="902"/>
    </row>
    <row r="2116" spans="1:14">
      <c r="A2116" s="632"/>
      <c r="B2116" s="895" t="s">
        <v>371</v>
      </c>
      <c r="C2116" s="975" t="s">
        <v>372</v>
      </c>
      <c r="D2116" s="911" t="s">
        <v>3280</v>
      </c>
      <c r="E2116" s="887">
        <v>0</v>
      </c>
      <c r="F2116" s="886">
        <f>+VLOOKUP(B2116,'[28]I-404 Otros Eq SSAA'!$C$1:$F$65536,4,0)</f>
        <v>6667.2348900000006</v>
      </c>
      <c r="G2116" s="900" t="s">
        <v>368</v>
      </c>
      <c r="H2116" s="977"/>
      <c r="I2116" s="978"/>
      <c r="J2116" s="977"/>
      <c r="K2116" s="977"/>
      <c r="L2116" s="979"/>
      <c r="M2116" s="902"/>
      <c r="N2116" s="902"/>
    </row>
    <row r="2117" spans="1:14">
      <c r="B2117" s="942" t="s">
        <v>373</v>
      </c>
      <c r="C2117" s="980" t="s">
        <v>374</v>
      </c>
      <c r="D2117" s="944" t="s">
        <v>3280</v>
      </c>
      <c r="E2117" s="945">
        <v>0</v>
      </c>
      <c r="F2117" s="940">
        <f>+VLOOKUP(B2117,'[28]I-404 Otros Eq SSAA'!$C$1:$F$65536,4,0)</f>
        <v>1518.0360000000001</v>
      </c>
      <c r="G2117" s="900" t="s">
        <v>368</v>
      </c>
      <c r="H2117" s="977"/>
      <c r="I2117" s="978"/>
      <c r="J2117" s="977"/>
      <c r="K2117" s="977"/>
      <c r="L2117" s="979"/>
      <c r="M2117" s="902"/>
      <c r="N2117" s="902"/>
    </row>
    <row r="2118" spans="1:14">
      <c r="C2118" s="973"/>
      <c r="D2118" s="905"/>
      <c r="H2118" s="977"/>
      <c r="I2118" s="978"/>
      <c r="J2118" s="977"/>
      <c r="K2118" s="977"/>
      <c r="L2118" s="979"/>
      <c r="M2118" s="902"/>
      <c r="N2118" s="902"/>
    </row>
    <row r="2119" spans="1:14" ht="20.25">
      <c r="A2119" s="631"/>
      <c r="B2119" s="908" t="s">
        <v>375</v>
      </c>
      <c r="C2119" s="973"/>
      <c r="D2119" s="905"/>
      <c r="H2119" s="977"/>
      <c r="I2119" s="978"/>
      <c r="J2119" s="977"/>
      <c r="K2119" s="977"/>
      <c r="L2119" s="979"/>
      <c r="M2119" s="902"/>
      <c r="N2119" s="902"/>
    </row>
    <row r="2120" spans="1:14" ht="25.5">
      <c r="A2120" s="636"/>
      <c r="B2120" s="892" t="s">
        <v>3275</v>
      </c>
      <c r="C2120" s="910" t="s">
        <v>2777</v>
      </c>
      <c r="D2120" s="892" t="s">
        <v>2778</v>
      </c>
      <c r="E2120" s="893" t="s">
        <v>3276</v>
      </c>
      <c r="F2120" s="894" t="s">
        <v>3277</v>
      </c>
      <c r="H2120" s="977"/>
      <c r="I2120" s="978"/>
      <c r="J2120" s="977"/>
      <c r="K2120" s="977"/>
      <c r="L2120" s="979"/>
      <c r="M2120" s="902"/>
      <c r="N2120" s="902"/>
    </row>
    <row r="2121" spans="1:14">
      <c r="A2121" s="632"/>
      <c r="B2121" s="895" t="s">
        <v>376</v>
      </c>
      <c r="C2121" s="975" t="s">
        <v>377</v>
      </c>
      <c r="D2121" s="911" t="s">
        <v>3280</v>
      </c>
      <c r="E2121" s="887">
        <v>0</v>
      </c>
      <c r="F2121" s="886">
        <f>+VLOOKUP(B2121,'[28]I-404 Otros Eq SSAA'!$C$1:$F$65536,4,0)</f>
        <v>13680</v>
      </c>
      <c r="G2121" s="900" t="s">
        <v>378</v>
      </c>
      <c r="H2121" s="977"/>
      <c r="I2121" s="978"/>
      <c r="J2121" s="977"/>
      <c r="K2121" s="977"/>
      <c r="L2121" s="979"/>
      <c r="M2121" s="902"/>
      <c r="N2121" s="902"/>
    </row>
    <row r="2122" spans="1:14">
      <c r="B2122" s="942" t="s">
        <v>379</v>
      </c>
      <c r="C2122" s="980" t="s">
        <v>380</v>
      </c>
      <c r="D2122" s="944" t="s">
        <v>3280</v>
      </c>
      <c r="E2122" s="945">
        <v>0</v>
      </c>
      <c r="F2122" s="940">
        <f>+VLOOKUP(B2122,'[28]I-404 Otros Eq SSAA'!$C$1:$F$65536,4,0)</f>
        <v>3636.5400000000004</v>
      </c>
      <c r="G2122" s="900" t="s">
        <v>378</v>
      </c>
      <c r="H2122" s="977"/>
      <c r="I2122" s="978"/>
      <c r="J2122" s="977"/>
      <c r="K2122" s="977"/>
      <c r="L2122" s="979"/>
      <c r="M2122" s="902"/>
      <c r="N2122" s="902"/>
    </row>
    <row r="2123" spans="1:14">
      <c r="C2123" s="973"/>
      <c r="D2123" s="905"/>
      <c r="H2123" s="977"/>
      <c r="I2123" s="978"/>
      <c r="J2123" s="977"/>
      <c r="K2123" s="977"/>
      <c r="L2123" s="979"/>
      <c r="M2123" s="902"/>
      <c r="N2123" s="902"/>
    </row>
    <row r="2124" spans="1:14" ht="20.25">
      <c r="A2124" s="631"/>
      <c r="B2124" s="908" t="s">
        <v>381</v>
      </c>
      <c r="C2124" s="973"/>
      <c r="D2124" s="905"/>
      <c r="H2124" s="902"/>
      <c r="I2124" s="902"/>
      <c r="J2124" s="902"/>
      <c r="K2124" s="902"/>
      <c r="L2124" s="902"/>
      <c r="M2124" s="902"/>
      <c r="N2124" s="902"/>
    </row>
    <row r="2125" spans="1:14" ht="25.5">
      <c r="A2125" s="636"/>
      <c r="B2125" s="892" t="s">
        <v>3275</v>
      </c>
      <c r="C2125" s="910" t="s">
        <v>2777</v>
      </c>
      <c r="D2125" s="892" t="s">
        <v>2778</v>
      </c>
      <c r="E2125" s="893" t="s">
        <v>3276</v>
      </c>
      <c r="F2125" s="894" t="s">
        <v>3277</v>
      </c>
      <c r="H2125" s="902"/>
      <c r="I2125" s="902"/>
      <c r="J2125" s="902"/>
      <c r="K2125" s="902"/>
      <c r="L2125" s="902"/>
      <c r="M2125" s="902"/>
      <c r="N2125" s="902"/>
    </row>
    <row r="2126" spans="1:14">
      <c r="A2126" s="632"/>
      <c r="B2126" s="895" t="s">
        <v>382</v>
      </c>
      <c r="C2126" s="975" t="s">
        <v>383</v>
      </c>
      <c r="D2126" s="911" t="s">
        <v>3280</v>
      </c>
      <c r="E2126" s="887">
        <v>0</v>
      </c>
      <c r="F2126" s="886">
        <f>+VLOOKUP(B2126,'[28]I-404 Otros Eq SSAA'!$C$1:$F$65536,4,0)</f>
        <v>8921.8591199999992</v>
      </c>
      <c r="G2126" s="900" t="s">
        <v>384</v>
      </c>
      <c r="H2126" s="902"/>
      <c r="I2126" s="902"/>
      <c r="J2126" s="902"/>
      <c r="K2126" s="902"/>
      <c r="L2126" s="902"/>
      <c r="M2126" s="902"/>
      <c r="N2126" s="902"/>
    </row>
    <row r="2127" spans="1:14">
      <c r="C2127" s="976"/>
      <c r="D2127" s="905"/>
      <c r="H2127" s="902"/>
      <c r="I2127" s="902"/>
      <c r="J2127" s="902"/>
      <c r="K2127" s="902"/>
      <c r="L2127" s="902"/>
      <c r="M2127" s="902"/>
      <c r="N2127" s="902"/>
    </row>
    <row r="2128" spans="1:14" ht="20.25">
      <c r="A2128" s="631"/>
      <c r="B2128" s="908" t="s">
        <v>385</v>
      </c>
      <c r="C2128" s="973"/>
      <c r="D2128" s="905"/>
      <c r="H2128" s="902"/>
      <c r="I2128" s="902"/>
      <c r="J2128" s="902"/>
      <c r="K2128" s="902"/>
      <c r="L2128" s="902"/>
      <c r="M2128" s="902"/>
      <c r="N2128" s="902"/>
    </row>
    <row r="2129" spans="1:14" ht="25.5">
      <c r="A2129" s="636"/>
      <c r="B2129" s="892" t="s">
        <v>3275</v>
      </c>
      <c r="C2129" s="910" t="s">
        <v>2777</v>
      </c>
      <c r="D2129" s="892" t="s">
        <v>2778</v>
      </c>
      <c r="E2129" s="893" t="s">
        <v>3276</v>
      </c>
      <c r="F2129" s="894" t="s">
        <v>3277</v>
      </c>
      <c r="H2129" s="977"/>
      <c r="I2129" s="981"/>
      <c r="J2129" s="982">
        <f>'[32]00278699'!$AK$4190</f>
        <v>7610.5149999999994</v>
      </c>
      <c r="K2129" s="981"/>
      <c r="L2129" s="902"/>
      <c r="M2129" s="902"/>
      <c r="N2129" s="902"/>
    </row>
    <row r="2130" spans="1:14">
      <c r="A2130" s="632"/>
      <c r="B2130" s="950" t="s">
        <v>386</v>
      </c>
      <c r="C2130" s="975" t="s">
        <v>387</v>
      </c>
      <c r="D2130" s="911" t="s">
        <v>3280</v>
      </c>
      <c r="E2130" s="983">
        <v>1</v>
      </c>
      <c r="F2130" s="984">
        <f t="shared" ref="F2130:F2135" si="0">+K2130</f>
        <v>5327.1860669264261</v>
      </c>
      <c r="G2130" s="900" t="s">
        <v>388</v>
      </c>
      <c r="H2130" s="977"/>
      <c r="I2130" s="981">
        <v>3054</v>
      </c>
      <c r="J2130" s="981">
        <f>+I2130+I2133</f>
        <v>4363</v>
      </c>
      <c r="K2130" s="981">
        <f>+J2129/J2130*I2130</f>
        <v>5327.1860669264261</v>
      </c>
      <c r="L2130" s="902"/>
      <c r="M2130" s="902"/>
      <c r="N2130" s="902"/>
    </row>
    <row r="2131" spans="1:14">
      <c r="A2131" s="632"/>
      <c r="B2131" s="950" t="s">
        <v>389</v>
      </c>
      <c r="C2131" s="975" t="s">
        <v>390</v>
      </c>
      <c r="D2131" s="911" t="s">
        <v>3280</v>
      </c>
      <c r="E2131" s="983">
        <v>1</v>
      </c>
      <c r="F2131" s="984">
        <f t="shared" si="0"/>
        <v>5327.1860669264261</v>
      </c>
      <c r="G2131" s="900" t="s">
        <v>388</v>
      </c>
      <c r="H2131" s="977"/>
      <c r="I2131" s="981">
        <v>3054</v>
      </c>
      <c r="J2131" s="981"/>
      <c r="K2131" s="981">
        <f>+K2130</f>
        <v>5327.1860669264261</v>
      </c>
      <c r="L2131" s="902"/>
      <c r="M2131" s="902"/>
      <c r="N2131" s="902"/>
    </row>
    <row r="2132" spans="1:14">
      <c r="A2132" s="632"/>
      <c r="B2132" s="950" t="s">
        <v>391</v>
      </c>
      <c r="C2132" s="975" t="s">
        <v>392</v>
      </c>
      <c r="D2132" s="911" t="s">
        <v>3280</v>
      </c>
      <c r="E2132" s="983">
        <v>1</v>
      </c>
      <c r="F2132" s="984">
        <f t="shared" si="0"/>
        <v>5327.1860669264261</v>
      </c>
      <c r="G2132" s="900" t="s">
        <v>388</v>
      </c>
      <c r="H2132" s="977"/>
      <c r="I2132" s="981">
        <v>3054</v>
      </c>
      <c r="J2132" s="981"/>
      <c r="K2132" s="981">
        <f>+K2131</f>
        <v>5327.1860669264261</v>
      </c>
      <c r="L2132" s="902"/>
      <c r="M2132" s="902"/>
      <c r="N2132" s="902"/>
    </row>
    <row r="2133" spans="1:14">
      <c r="A2133" s="632"/>
      <c r="B2133" s="985" t="s">
        <v>393</v>
      </c>
      <c r="C2133" s="986" t="s">
        <v>394</v>
      </c>
      <c r="D2133" s="911" t="s">
        <v>3280</v>
      </c>
      <c r="E2133" s="983">
        <v>1</v>
      </c>
      <c r="F2133" s="984">
        <f t="shared" si="0"/>
        <v>2283.3289330735734</v>
      </c>
      <c r="G2133" s="900" t="s">
        <v>388</v>
      </c>
      <c r="H2133" s="977"/>
      <c r="I2133" s="981">
        <v>1309</v>
      </c>
      <c r="J2133" s="981"/>
      <c r="K2133" s="982">
        <f>+J2129-K2130</f>
        <v>2283.3289330735734</v>
      </c>
      <c r="L2133" s="902"/>
      <c r="M2133" s="902"/>
      <c r="N2133" s="902"/>
    </row>
    <row r="2134" spans="1:14">
      <c r="A2134" s="632"/>
      <c r="B2134" s="985" t="s">
        <v>395</v>
      </c>
      <c r="C2134" s="986" t="s">
        <v>396</v>
      </c>
      <c r="D2134" s="911" t="s">
        <v>3280</v>
      </c>
      <c r="E2134" s="983">
        <v>1</v>
      </c>
      <c r="F2134" s="984">
        <f t="shared" si="0"/>
        <v>2283.3289330735734</v>
      </c>
      <c r="G2134" s="900" t="s">
        <v>388</v>
      </c>
      <c r="H2134" s="977"/>
      <c r="I2134" s="981">
        <v>1309</v>
      </c>
      <c r="J2134" s="981"/>
      <c r="K2134" s="982">
        <f>+K2133</f>
        <v>2283.3289330735734</v>
      </c>
      <c r="L2134" s="902"/>
      <c r="M2134" s="902"/>
      <c r="N2134" s="902"/>
    </row>
    <row r="2135" spans="1:14">
      <c r="B2135" s="985" t="s">
        <v>397</v>
      </c>
      <c r="C2135" s="986" t="s">
        <v>398</v>
      </c>
      <c r="D2135" s="911" t="s">
        <v>3280</v>
      </c>
      <c r="E2135" s="983">
        <v>1</v>
      </c>
      <c r="F2135" s="984">
        <f t="shared" si="0"/>
        <v>2283.3289330735734</v>
      </c>
      <c r="G2135" s="900" t="s">
        <v>388</v>
      </c>
      <c r="H2135" s="977"/>
      <c r="I2135" s="981">
        <v>1309</v>
      </c>
      <c r="J2135" s="981"/>
      <c r="K2135" s="982">
        <f>+K2134</f>
        <v>2283.3289330735734</v>
      </c>
      <c r="L2135" s="902"/>
      <c r="M2135" s="902"/>
      <c r="N2135" s="902"/>
    </row>
    <row r="2136" spans="1:14">
      <c r="A2136" s="632"/>
      <c r="B2136" s="955" t="s">
        <v>399</v>
      </c>
      <c r="C2136" s="980" t="s">
        <v>400</v>
      </c>
      <c r="D2136" s="944" t="s">
        <v>3280</v>
      </c>
      <c r="E2136" s="987">
        <v>1</v>
      </c>
      <c r="F2136" s="940">
        <f>+VLOOKUP(B2136,'[28]I-404 Otros Eq SSAA'!$C$1:$F$65536,4,0)</f>
        <v>1826.6631464588588</v>
      </c>
      <c r="G2136" s="900" t="s">
        <v>388</v>
      </c>
      <c r="H2136" s="977"/>
      <c r="I2136" s="981"/>
      <c r="J2136" s="981"/>
      <c r="K2136" s="982">
        <f>+K2135*0.8</f>
        <v>1826.6631464588588</v>
      </c>
      <c r="L2136" s="902"/>
      <c r="M2136" s="902"/>
      <c r="N2136" s="902"/>
    </row>
    <row r="2137" spans="1:14">
      <c r="A2137" s="632"/>
      <c r="B2137" s="955" t="s">
        <v>401</v>
      </c>
      <c r="C2137" s="980" t="s">
        <v>402</v>
      </c>
      <c r="D2137" s="944" t="s">
        <v>3280</v>
      </c>
      <c r="E2137" s="987">
        <v>1</v>
      </c>
      <c r="F2137" s="940">
        <f>+VLOOKUP(B2137,'[28]I-404 Otros Eq SSAA'!$C$1:$F$65536,4,0)</f>
        <v>1826.6631464588588</v>
      </c>
      <c r="G2137" s="900" t="s">
        <v>388</v>
      </c>
      <c r="H2137" s="977"/>
      <c r="I2137" s="981"/>
      <c r="J2137" s="981"/>
      <c r="K2137" s="982">
        <f>+K2134*0.8</f>
        <v>1826.6631464588588</v>
      </c>
      <c r="L2137" s="902"/>
      <c r="M2137" s="902"/>
      <c r="N2137" s="902"/>
    </row>
    <row r="2138" spans="1:14">
      <c r="B2138" s="955" t="s">
        <v>403</v>
      </c>
      <c r="C2138" s="980" t="s">
        <v>404</v>
      </c>
      <c r="D2138" s="944" t="s">
        <v>3280</v>
      </c>
      <c r="E2138" s="987">
        <v>1</v>
      </c>
      <c r="F2138" s="940">
        <f>+VLOOKUP(B2138,'[28]I-404 Otros Eq SSAA'!$C$1:$F$65536,4,0)</f>
        <v>1826.6631464588588</v>
      </c>
      <c r="G2138" s="900" t="s">
        <v>388</v>
      </c>
      <c r="H2138" s="977"/>
      <c r="I2138" s="981"/>
      <c r="J2138" s="981"/>
      <c r="K2138" s="982">
        <f>+K2135*0.8</f>
        <v>1826.6631464588588</v>
      </c>
      <c r="L2138" s="902"/>
      <c r="M2138" s="902"/>
      <c r="N2138" s="902"/>
    </row>
    <row r="2139" spans="1:14">
      <c r="H2139" s="977"/>
      <c r="I2139" s="981"/>
      <c r="J2139" s="981"/>
      <c r="K2139" s="981"/>
      <c r="L2139" s="902"/>
      <c r="M2139" s="902"/>
      <c r="N2139" s="902"/>
    </row>
    <row r="2140" spans="1:14">
      <c r="H2140" s="977"/>
      <c r="I2140" s="978"/>
      <c r="J2140" s="902"/>
      <c r="K2140" s="902"/>
      <c r="L2140" s="902"/>
      <c r="M2140" s="902"/>
      <c r="N2140" s="902"/>
    </row>
    <row r="2141" spans="1:14" ht="30">
      <c r="B2141" s="878" t="s">
        <v>405</v>
      </c>
      <c r="C2141" s="879"/>
      <c r="D2141" s="879"/>
      <c r="E2141" s="879"/>
      <c r="F2141" s="880"/>
    </row>
    <row r="2142" spans="1:14" ht="13.5" customHeight="1">
      <c r="B2142" s="948"/>
      <c r="C2142" s="948"/>
      <c r="D2142" s="948"/>
      <c r="E2142" s="948"/>
      <c r="F2142" s="949"/>
    </row>
    <row r="2143" spans="1:14" ht="14.25" customHeight="1">
      <c r="B2143" s="970"/>
      <c r="C2143" s="971" t="s">
        <v>3273</v>
      </c>
      <c r="D2143" s="895" t="s">
        <v>2602</v>
      </c>
      <c r="E2143" s="887">
        <v>1</v>
      </c>
      <c r="F2143" s="881"/>
    </row>
    <row r="2144" spans="1:14" ht="12.75" customHeight="1">
      <c r="B2144" s="972"/>
      <c r="C2144" s="973"/>
      <c r="D2144" s="895" t="s">
        <v>3274</v>
      </c>
      <c r="E2144" s="887">
        <v>0</v>
      </c>
    </row>
    <row r="2145" spans="1:7" ht="18" customHeight="1">
      <c r="A2145" s="631"/>
      <c r="B2145" s="988" t="s">
        <v>406</v>
      </c>
      <c r="F2145" s="907"/>
    </row>
    <row r="2146" spans="1:7" ht="25.5">
      <c r="A2146" s="633"/>
      <c r="B2146" s="892" t="s">
        <v>3275</v>
      </c>
      <c r="C2146" s="892" t="s">
        <v>2777</v>
      </c>
      <c r="D2146" s="892" t="s">
        <v>2778</v>
      </c>
      <c r="E2146" s="893" t="s">
        <v>3276</v>
      </c>
      <c r="F2146" s="894" t="s">
        <v>3277</v>
      </c>
    </row>
    <row r="2147" spans="1:7">
      <c r="A2147" s="632"/>
      <c r="B2147" s="938" t="s">
        <v>407</v>
      </c>
      <c r="C2147" s="938" t="str">
        <f>"Banco Capacitor, "&amp;IF(MID(B2147,4,3)="023",22.9,10)&amp;" kV, "&amp;VALUE(MID(B2147,8,4))&amp;" MVAR, "&amp;VALUE(MID(B2147,13,4))&amp;" kVp (BIL) "&amp;IF(MID(B2147,3,1)="V",", "&amp;MID(B2147,18,1)&amp;" pasos","")</f>
        <v xml:space="preserve">Banco Capacitor, 22.9 kV, 3 MVAR, 125 kVp (BIL) </v>
      </c>
      <c r="D2147" s="911" t="s">
        <v>3280</v>
      </c>
      <c r="E2147" s="887">
        <v>0</v>
      </c>
      <c r="F2147" s="918">
        <v>19300</v>
      </c>
      <c r="G2147" s="900" t="s">
        <v>408</v>
      </c>
    </row>
    <row r="2148" spans="1:7">
      <c r="A2148" s="632"/>
      <c r="B2148" s="938" t="s">
        <v>409</v>
      </c>
      <c r="C2148" s="938" t="str">
        <f>"Banco Capacitor, "&amp;IF(MID(B2148,4,3)="023",22.9,10)&amp;" kV, "&amp;VALUE(MID(B2148,8,4))&amp;" MVAR, "&amp;VALUE(MID(B2148,13,4))&amp;" kVp (BIL) "&amp;IF(MID(B2148,3,1)="V",", "&amp;MID(B2148,18,1)&amp;" pasos","")</f>
        <v xml:space="preserve">Banco Capacitor, 22.9 kV, 3 MVAR, 170 kVp (BIL) </v>
      </c>
      <c r="D2148" s="911" t="s">
        <v>3280</v>
      </c>
      <c r="E2148" s="887">
        <v>0</v>
      </c>
      <c r="F2148" s="886">
        <f>F2147*1.05</f>
        <v>20265</v>
      </c>
      <c r="G2148" s="900" t="s">
        <v>408</v>
      </c>
    </row>
    <row r="2149" spans="1:7">
      <c r="A2149" s="632"/>
      <c r="B2149" s="938" t="s">
        <v>410</v>
      </c>
      <c r="C2149" s="938" t="str">
        <f>"Banco Capacitor, "&amp;IF(MID(B2149,4,3)="023",22.9,10)&amp;" kV, "&amp;VALUE(MID(B2149,8,4))&amp;" MVAR, "&amp;VALUE(MID(B2149,13,4))&amp;" kVp (BIL) "&amp;IF(MID(B2149,3,1)="V",", "&amp;MID(B2149,18,1)&amp;" pasos","")</f>
        <v xml:space="preserve">Banco Capacitor, 22.9 kV, 3 MVAR, 250 kVp (BIL) </v>
      </c>
      <c r="D2149" s="911" t="s">
        <v>3280</v>
      </c>
      <c r="E2149" s="887">
        <v>0</v>
      </c>
      <c r="F2149" s="886">
        <f>1.08*F2148</f>
        <v>21886.2</v>
      </c>
      <c r="G2149" s="900" t="s">
        <v>408</v>
      </c>
    </row>
    <row r="2150" spans="1:7">
      <c r="A2150" s="632"/>
      <c r="B2150" s="938" t="s">
        <v>411</v>
      </c>
      <c r="C2150" s="938" t="str">
        <f>"Banco Capacitor, "&amp;IF(MID(B2150,4,3)="023",22.9,10)&amp;" kV, "&amp;VALUE(MID(B2150,8,4))&amp;" MVAR, "&amp;VALUE(MID(B2150,13,4))&amp;" kVp (BIL) "&amp;IF(MID(B2150,3,1)="V",)</f>
        <v xml:space="preserve">Banco Capacitor, 22.9 kV, 2 MVAR, 125 kVp (BIL) </v>
      </c>
      <c r="D2150" s="911" t="s">
        <v>2668</v>
      </c>
      <c r="E2150" s="887">
        <v>0</v>
      </c>
      <c r="F2150" s="918">
        <f>1/2*F2156</f>
        <v>9225</v>
      </c>
      <c r="G2150" s="900" t="s">
        <v>408</v>
      </c>
    </row>
    <row r="2151" spans="1:7">
      <c r="A2151" s="632"/>
      <c r="B2151" s="938" t="s">
        <v>412</v>
      </c>
      <c r="C2151" s="938" t="str">
        <f>"Banco Capacitor, "&amp;IF(MID(B2151,4,3)="023",22.9,10)&amp;" kV, "&amp;VALUE(MID(B2151,8,4))&amp;" MVAR, "&amp;VALUE(MID(B2151,13,4))&amp;" kVp (BIL) "&amp;IF(MID(B2151,3,1)="V",)</f>
        <v xml:space="preserve">Banco Capacitor, 22.9 kV, 2 MVAR, 170 kVp (BIL) </v>
      </c>
      <c r="D2151" s="911" t="s">
        <v>2668</v>
      </c>
      <c r="E2151" s="887">
        <v>0</v>
      </c>
      <c r="F2151" s="886">
        <f>1/2*F2157</f>
        <v>9686.25</v>
      </c>
      <c r="G2151" s="900" t="s">
        <v>408</v>
      </c>
    </row>
    <row r="2152" spans="1:7">
      <c r="A2152" s="632"/>
      <c r="B2152" s="938" t="s">
        <v>413</v>
      </c>
      <c r="C2152" s="938" t="str">
        <f>"Banco Capacitor, "&amp;IF(MID(B2152,4,3)="023",22.9,10)&amp;" kV, "&amp;VALUE(MID(B2152,8,4))&amp;" MVAR, "&amp;VALUE(MID(B2152,13,4))&amp;" kVp (BIL) "&amp;IF(MID(B2152,3,1)="V",)</f>
        <v xml:space="preserve">Banco Capacitor, 22.9 kV, 2 MVAR, 250 kVp (BIL) </v>
      </c>
      <c r="D2152" s="911" t="s">
        <v>2668</v>
      </c>
      <c r="E2152" s="887">
        <v>0</v>
      </c>
      <c r="F2152" s="886">
        <f>1/2*F2158</f>
        <v>10461.150000000001</v>
      </c>
      <c r="G2152" s="900" t="s">
        <v>408</v>
      </c>
    </row>
    <row r="2153" spans="1:7">
      <c r="A2153" s="632"/>
      <c r="B2153" s="938" t="s">
        <v>414</v>
      </c>
      <c r="C2153" s="938" t="s">
        <v>415</v>
      </c>
      <c r="D2153" s="911" t="s">
        <v>2668</v>
      </c>
      <c r="E2153" s="887">
        <v>0</v>
      </c>
      <c r="F2153" s="918">
        <v>10238</v>
      </c>
      <c r="G2153" s="900" t="s">
        <v>408</v>
      </c>
    </row>
    <row r="2154" spans="1:7">
      <c r="A2154" s="632"/>
      <c r="B2154" s="938" t="s">
        <v>416</v>
      </c>
      <c r="C2154" s="938" t="s">
        <v>417</v>
      </c>
      <c r="D2154" s="911" t="s">
        <v>2668</v>
      </c>
      <c r="E2154" s="887">
        <v>0</v>
      </c>
      <c r="F2154" s="886">
        <f>F2153*1.05</f>
        <v>10749.9</v>
      </c>
      <c r="G2154" s="900" t="s">
        <v>408</v>
      </c>
    </row>
    <row r="2155" spans="1:7">
      <c r="A2155" s="632"/>
      <c r="B2155" s="938" t="s">
        <v>418</v>
      </c>
      <c r="C2155" s="938" t="s">
        <v>419</v>
      </c>
      <c r="D2155" s="911" t="s">
        <v>2668</v>
      </c>
      <c r="E2155" s="887">
        <v>0</v>
      </c>
      <c r="F2155" s="886">
        <f>1.08*F2154</f>
        <v>11609.892</v>
      </c>
      <c r="G2155" s="900" t="s">
        <v>408</v>
      </c>
    </row>
    <row r="2156" spans="1:7">
      <c r="A2156" s="632"/>
      <c r="B2156" s="938" t="s">
        <v>420</v>
      </c>
      <c r="C2156" s="938" t="str">
        <f>"Banco Capacitor, "&amp;IF(MID(B2156,4,3)="023",22.9,10)&amp;" kV, "&amp;VALUE(MID(B2156,8,4))&amp;" MVAR, "&amp;VALUE(MID(B2156,13,4))&amp;" kVp (BIL) "&amp;IF(MID(B2156,3,1)="V",)</f>
        <v xml:space="preserve">Banco Capacitor, 22.9 kV, 4 MVAR, 125 kVp (BIL) </v>
      </c>
      <c r="D2156" s="911" t="s">
        <v>2668</v>
      </c>
      <c r="E2156" s="887">
        <v>0</v>
      </c>
      <c r="F2156" s="918">
        <v>18450</v>
      </c>
      <c r="G2156" s="900" t="s">
        <v>408</v>
      </c>
    </row>
    <row r="2157" spans="1:7">
      <c r="A2157" s="632"/>
      <c r="B2157" s="938" t="s">
        <v>421</v>
      </c>
      <c r="C2157" s="938" t="str">
        <f>"Banco Capacitor, "&amp;IF(MID(B2157,4,3)="023",22.9,10)&amp;" kV, "&amp;VALUE(MID(B2157,8,4))&amp;" MVAR, "&amp;VALUE(MID(B2157,13,4))&amp;" kVp (BIL) "&amp;IF(MID(B2157,3,1)="V",)</f>
        <v xml:space="preserve">Banco Capacitor, 22.9 kV, 4 MVAR, 170 kVp (BIL) </v>
      </c>
      <c r="D2157" s="911" t="s">
        <v>2668</v>
      </c>
      <c r="E2157" s="887">
        <v>0</v>
      </c>
      <c r="F2157" s="886">
        <f>F2156*1.05</f>
        <v>19372.5</v>
      </c>
      <c r="G2157" s="900" t="s">
        <v>408</v>
      </c>
    </row>
    <row r="2158" spans="1:7">
      <c r="A2158" s="632"/>
      <c r="B2158" s="938" t="s">
        <v>422</v>
      </c>
      <c r="C2158" s="938" t="str">
        <f>"Banco Capacitor, "&amp;IF(MID(B2158,4,3)="023",22.9,10)&amp;" kV, "&amp;VALUE(MID(B2158,8,4))&amp;" MVAR, "&amp;VALUE(MID(B2158,13,4))&amp;" kVp (BIL) "&amp;IF(MID(B2158,3,1)="V",)</f>
        <v xml:space="preserve">Banco Capacitor, 22.9 kV, 4 MVAR, 250 kVp (BIL) </v>
      </c>
      <c r="D2158" s="911" t="s">
        <v>2668</v>
      </c>
      <c r="E2158" s="887">
        <v>0</v>
      </c>
      <c r="F2158" s="886">
        <f>1.08*F2157</f>
        <v>20922.300000000003</v>
      </c>
      <c r="G2158" s="900" t="s">
        <v>408</v>
      </c>
    </row>
    <row r="2159" spans="1:7">
      <c r="A2159" s="632"/>
      <c r="B2159" s="938" t="s">
        <v>423</v>
      </c>
      <c r="C2159" s="938" t="str">
        <f>"Banco Capacitor, "&amp;IF(MID(B2159,4,3)="023",22.9,10)&amp;" kV, "&amp;VALUE(MID(B2159,8,4))&amp;" MVAR, "&amp;VALUE(MID(B2159,13,4))&amp;" kVp (BIL) "&amp;IF(MID(B2159,3,1)="V",", "&amp;MID(B2159,18,1)&amp;" pasos","")</f>
        <v xml:space="preserve">Banco Capacitor, 10 kV, 3 MVAR, 75 kVp (BIL) </v>
      </c>
      <c r="D2159" s="911" t="s">
        <v>3280</v>
      </c>
      <c r="E2159" s="887">
        <v>0</v>
      </c>
      <c r="F2159" s="918">
        <f t="shared" ref="F2159:F2170" si="1">0.995*F2147</f>
        <v>19203.5</v>
      </c>
      <c r="G2159" s="900" t="s">
        <v>408</v>
      </c>
    </row>
    <row r="2160" spans="1:7">
      <c r="A2160" s="632"/>
      <c r="B2160" s="938" t="s">
        <v>424</v>
      </c>
      <c r="C2160" s="938" t="str">
        <f>"Banco Capacitor, "&amp;IF(MID(B2160,4,3)="023",22.9,10)&amp;" kV, "&amp;VALUE(MID(B2160,8,4))&amp;" MVAR, "&amp;VALUE(MID(B2160,13,4))&amp;" kVp (BIL) "&amp;IF(MID(B2160,3,1)="V",", "&amp;MID(B2160,18,1)&amp;" pasos","")</f>
        <v xml:space="preserve">Banco Capacitor, 10 kV, 3 MVAR, 95 kVp (BIL) </v>
      </c>
      <c r="D2160" s="911" t="s">
        <v>3280</v>
      </c>
      <c r="E2160" s="887">
        <v>0</v>
      </c>
      <c r="F2160" s="886">
        <f t="shared" si="1"/>
        <v>20163.674999999999</v>
      </c>
      <c r="G2160" s="900" t="s">
        <v>408</v>
      </c>
    </row>
    <row r="2161" spans="1:7">
      <c r="A2161" s="632"/>
      <c r="B2161" s="938" t="s">
        <v>425</v>
      </c>
      <c r="C2161" s="938" t="str">
        <f>"Banco Capacitor, "&amp;IF(MID(B2161,4,3)="023",22.9,10)&amp;" kV, "&amp;VALUE(MID(B2161,8,4))&amp;" MVAR, "&amp;VALUE(MID(B2161,13,4))&amp;" kVp (BIL) "&amp;IF(MID(B2161,3,1)="V",", "&amp;MID(B2161,18,1)&amp;" pasos","")</f>
        <v xml:space="preserve">Banco Capacitor, 10 kV, 3 MVAR, 125 kVp (BIL) </v>
      </c>
      <c r="D2161" s="911" t="s">
        <v>3280</v>
      </c>
      <c r="E2161" s="887">
        <v>0</v>
      </c>
      <c r="F2161" s="886">
        <f t="shared" si="1"/>
        <v>21776.769</v>
      </c>
      <c r="G2161" s="900" t="s">
        <v>408</v>
      </c>
    </row>
    <row r="2162" spans="1:7">
      <c r="A2162" s="632"/>
      <c r="B2162" s="938" t="s">
        <v>426</v>
      </c>
      <c r="C2162" s="938" t="str">
        <f>"Banco Capacitor, "&amp;IF(MID(B2162,4,3)="023",22.9,10)&amp;" kV, "&amp;VALUE(MID(B2162,8,4))&amp;" MVAR, "&amp;VALUE(MID(B2162,13,4))&amp;" kVp (BIL) "&amp;IF(MID(B2162,3,1)="V",)</f>
        <v xml:space="preserve">Banco Capacitor, 10 kV, 2 MVAR, 75 kVp (BIL) </v>
      </c>
      <c r="D2162" s="911" t="s">
        <v>2668</v>
      </c>
      <c r="E2162" s="887">
        <v>0</v>
      </c>
      <c r="F2162" s="918">
        <f t="shared" si="1"/>
        <v>9178.875</v>
      </c>
      <c r="G2162" s="900" t="s">
        <v>408</v>
      </c>
    </row>
    <row r="2163" spans="1:7">
      <c r="A2163" s="632"/>
      <c r="B2163" s="938" t="s">
        <v>427</v>
      </c>
      <c r="C2163" s="938" t="str">
        <f>"Banco Capacitor, "&amp;IF(MID(B2163,4,3)="023",22.9,10)&amp;" kV, "&amp;VALUE(MID(B2163,8,4))&amp;" MVAR, "&amp;VALUE(MID(B2163,13,4))&amp;" kVp (BIL) "&amp;IF(MID(B2163,3,1)="V",)</f>
        <v xml:space="preserve">Banco Capacitor, 10 kV, 2 MVAR, 95 kVp (BIL) </v>
      </c>
      <c r="D2163" s="911" t="s">
        <v>2668</v>
      </c>
      <c r="E2163" s="887">
        <v>0</v>
      </c>
      <c r="F2163" s="886">
        <f t="shared" si="1"/>
        <v>9637.8187500000004</v>
      </c>
      <c r="G2163" s="900" t="s">
        <v>408</v>
      </c>
    </row>
    <row r="2164" spans="1:7">
      <c r="A2164" s="632"/>
      <c r="B2164" s="938" t="s">
        <v>428</v>
      </c>
      <c r="C2164" s="938" t="str">
        <f>"Banco Capacitor, "&amp;IF(MID(B2164,4,3)="023",22.9,10)&amp;" kV, "&amp;VALUE(MID(B2164,8,4))&amp;" MVAR, "&amp;VALUE(MID(B2164,13,4))&amp;" kVp (BIL) "&amp;IF(MID(B2164,3,1)="V",)</f>
        <v xml:space="preserve">Banco Capacitor, 10 kV, 2 MVAR, 125 kVp (BIL) </v>
      </c>
      <c r="D2164" s="911" t="s">
        <v>2668</v>
      </c>
      <c r="E2164" s="887">
        <v>0</v>
      </c>
      <c r="F2164" s="886">
        <f t="shared" si="1"/>
        <v>10408.844250000002</v>
      </c>
      <c r="G2164" s="900" t="s">
        <v>408</v>
      </c>
    </row>
    <row r="2165" spans="1:7">
      <c r="A2165" s="632"/>
      <c r="B2165" s="938" t="s">
        <v>429</v>
      </c>
      <c r="C2165" s="938" t="s">
        <v>430</v>
      </c>
      <c r="D2165" s="911" t="s">
        <v>2668</v>
      </c>
      <c r="E2165" s="887">
        <v>0</v>
      </c>
      <c r="F2165" s="918">
        <f t="shared" si="1"/>
        <v>10186.81</v>
      </c>
      <c r="G2165" s="900" t="s">
        <v>408</v>
      </c>
    </row>
    <row r="2166" spans="1:7">
      <c r="A2166" s="632"/>
      <c r="B2166" s="938" t="s">
        <v>431</v>
      </c>
      <c r="C2166" s="938" t="s">
        <v>432</v>
      </c>
      <c r="D2166" s="911" t="s">
        <v>2668</v>
      </c>
      <c r="E2166" s="887">
        <v>0</v>
      </c>
      <c r="F2166" s="886">
        <f t="shared" si="1"/>
        <v>10696.1505</v>
      </c>
      <c r="G2166" s="900" t="s">
        <v>408</v>
      </c>
    </row>
    <row r="2167" spans="1:7">
      <c r="A2167" s="632"/>
      <c r="B2167" s="938" t="s">
        <v>433</v>
      </c>
      <c r="C2167" s="938" t="s">
        <v>434</v>
      </c>
      <c r="D2167" s="911" t="s">
        <v>2668</v>
      </c>
      <c r="E2167" s="887">
        <v>0</v>
      </c>
      <c r="F2167" s="886">
        <f t="shared" si="1"/>
        <v>11551.84254</v>
      </c>
      <c r="G2167" s="900" t="s">
        <v>408</v>
      </c>
    </row>
    <row r="2168" spans="1:7">
      <c r="A2168" s="632"/>
      <c r="B2168" s="938" t="s">
        <v>435</v>
      </c>
      <c r="C2168" s="938" t="str">
        <f>"Banco Capacitor, "&amp;IF(MID(B2168,4,3)="023",22.9,10)&amp;" kV, "&amp;VALUE(MID(B2168,8,4))&amp;" MVAR, "&amp;VALUE(MID(B2168,13,4))&amp;" kVp (BIL) "&amp;IF(MID(B2168,3,1)="V",)</f>
        <v xml:space="preserve">Banco Capacitor, 10 kV, 4 MVAR, 75 kVp (BIL) </v>
      </c>
      <c r="D2168" s="911" t="s">
        <v>2668</v>
      </c>
      <c r="E2168" s="887">
        <v>0</v>
      </c>
      <c r="F2168" s="918">
        <f t="shared" si="1"/>
        <v>18357.75</v>
      </c>
      <c r="G2168" s="900" t="s">
        <v>408</v>
      </c>
    </row>
    <row r="2169" spans="1:7">
      <c r="A2169" s="632"/>
      <c r="B2169" s="938" t="s">
        <v>436</v>
      </c>
      <c r="C2169" s="938" t="str">
        <f>"Banco Capacitor, "&amp;IF(MID(B2169,4,3)="023",22.9,10)&amp;" kV, "&amp;VALUE(MID(B2169,8,4))&amp;" MVAR, "&amp;VALUE(MID(B2169,13,4))&amp;" kVp (BIL) "&amp;IF(MID(B2169,3,1)="V",)</f>
        <v xml:space="preserve">Banco Capacitor, 10 kV, 4 MVAR, 95 kVp (BIL) </v>
      </c>
      <c r="D2169" s="911" t="s">
        <v>2668</v>
      </c>
      <c r="E2169" s="887">
        <v>0</v>
      </c>
      <c r="F2169" s="886">
        <f t="shared" si="1"/>
        <v>19275.637500000001</v>
      </c>
      <c r="G2169" s="900" t="s">
        <v>408</v>
      </c>
    </row>
    <row r="2170" spans="1:7">
      <c r="A2170" s="632"/>
      <c r="B2170" s="938" t="s">
        <v>437</v>
      </c>
      <c r="C2170" s="938" t="str">
        <f>"Banco Capacitor, "&amp;IF(MID(B2170,4,3)="023",22.9,10)&amp;" kV, "&amp;VALUE(MID(B2170,8,4))&amp;" MVAR, "&amp;VALUE(MID(B2170,13,4))&amp;" kVp (BIL) "&amp;IF(MID(B2170,3,1)="V",)</f>
        <v xml:space="preserve">Banco Capacitor, 10 kV, 4 MVAR, 125 kVp (BIL) </v>
      </c>
      <c r="D2170" s="911" t="s">
        <v>2668</v>
      </c>
      <c r="E2170" s="887">
        <v>0</v>
      </c>
      <c r="F2170" s="886">
        <f t="shared" si="1"/>
        <v>20817.688500000004</v>
      </c>
      <c r="G2170" s="900" t="s">
        <v>408</v>
      </c>
    </row>
    <row r="2171" spans="1:7" ht="9.75" customHeight="1"/>
    <row r="2172" spans="1:7" ht="20.25">
      <c r="B2172" s="889" t="s">
        <v>438</v>
      </c>
    </row>
    <row r="2173" spans="1:7" ht="25.5">
      <c r="B2173" s="892" t="s">
        <v>3275</v>
      </c>
      <c r="C2173" s="910" t="s">
        <v>2777</v>
      </c>
      <c r="D2173" s="892" t="s">
        <v>2778</v>
      </c>
      <c r="E2173" s="893" t="s">
        <v>3276</v>
      </c>
      <c r="F2173" s="894" t="s">
        <v>3277</v>
      </c>
    </row>
    <row r="2174" spans="1:7">
      <c r="B2174" s="895" t="s">
        <v>439</v>
      </c>
      <c r="C2174" s="938" t="s">
        <v>440</v>
      </c>
      <c r="D2174" s="895" t="s">
        <v>3280</v>
      </c>
      <c r="E2174" s="887">
        <v>0</v>
      </c>
      <c r="F2174" s="918">
        <v>6440</v>
      </c>
      <c r="G2174" s="900" t="s">
        <v>441</v>
      </c>
    </row>
    <row r="2175" spans="1:7">
      <c r="B2175" s="895" t="s">
        <v>442</v>
      </c>
      <c r="C2175" s="938" t="s">
        <v>443</v>
      </c>
      <c r="D2175" s="895" t="s">
        <v>3280</v>
      </c>
      <c r="E2175" s="887">
        <v>0</v>
      </c>
      <c r="F2175" s="918">
        <v>6440</v>
      </c>
      <c r="G2175" s="900" t="s">
        <v>441</v>
      </c>
    </row>
    <row r="2176" spans="1:7">
      <c r="B2176" s="895" t="s">
        <v>444</v>
      </c>
      <c r="C2176" s="938" t="s">
        <v>445</v>
      </c>
      <c r="D2176" s="895" t="s">
        <v>3280</v>
      </c>
      <c r="E2176" s="887">
        <v>0</v>
      </c>
      <c r="F2176" s="918">
        <v>6440</v>
      </c>
      <c r="G2176" s="900" t="s">
        <v>441</v>
      </c>
    </row>
    <row r="2177" spans="2:7">
      <c r="B2177" s="895" t="s">
        <v>446</v>
      </c>
      <c r="C2177" s="938" t="s">
        <v>447</v>
      </c>
      <c r="D2177" s="895" t="s">
        <v>3280</v>
      </c>
      <c r="E2177" s="887">
        <v>0</v>
      </c>
      <c r="F2177" s="918">
        <f>0.995*F2174</f>
        <v>6407.8</v>
      </c>
      <c r="G2177" s="900" t="s">
        <v>441</v>
      </c>
    </row>
    <row r="2178" spans="2:7">
      <c r="B2178" s="895" t="s">
        <v>448</v>
      </c>
      <c r="C2178" s="938" t="s">
        <v>449</v>
      </c>
      <c r="D2178" s="895" t="s">
        <v>3280</v>
      </c>
      <c r="E2178" s="887">
        <v>0</v>
      </c>
      <c r="F2178" s="918">
        <f>0.995*F2175</f>
        <v>6407.8</v>
      </c>
      <c r="G2178" s="900" t="s">
        <v>441</v>
      </c>
    </row>
    <row r="2179" spans="2:7">
      <c r="B2179" s="895" t="s">
        <v>450</v>
      </c>
      <c r="C2179" s="938" t="s">
        <v>451</v>
      </c>
      <c r="D2179" s="895" t="s">
        <v>3280</v>
      </c>
      <c r="E2179" s="887">
        <v>0</v>
      </c>
      <c r="F2179" s="918">
        <f>0.995*F2176</f>
        <v>6407.8</v>
      </c>
      <c r="G2179" s="900" t="s">
        <v>441</v>
      </c>
    </row>
    <row r="2180" spans="2:7">
      <c r="B2180" s="950" t="s">
        <v>452</v>
      </c>
      <c r="C2180" s="938" t="s">
        <v>453</v>
      </c>
      <c r="D2180" s="895" t="s">
        <v>3280</v>
      </c>
      <c r="E2180" s="887">
        <v>0</v>
      </c>
      <c r="F2180" s="989">
        <f>F2174*1.05*1.05</f>
        <v>7100.1</v>
      </c>
      <c r="G2180" s="900" t="s">
        <v>441</v>
      </c>
    </row>
    <row r="2181" spans="2:7">
      <c r="B2181" s="932"/>
      <c r="C2181" s="902"/>
      <c r="D2181" s="932"/>
      <c r="E2181" s="906"/>
      <c r="F2181" s="907"/>
    </row>
    <row r="2182" spans="2:7" ht="25.5">
      <c r="B2182" s="892" t="s">
        <v>3275</v>
      </c>
      <c r="C2182" s="910" t="s">
        <v>2777</v>
      </c>
      <c r="D2182" s="892" t="s">
        <v>2778</v>
      </c>
      <c r="E2182" s="893" t="s">
        <v>3276</v>
      </c>
      <c r="F2182" s="894" t="s">
        <v>3277</v>
      </c>
    </row>
    <row r="2183" spans="2:7">
      <c r="B2183" s="990" t="s">
        <v>454</v>
      </c>
      <c r="C2183" s="938" t="s">
        <v>455</v>
      </c>
      <c r="D2183" s="895" t="s">
        <v>2668</v>
      </c>
      <c r="E2183" s="887">
        <v>0</v>
      </c>
      <c r="F2183" s="886">
        <v>24611.851748106175</v>
      </c>
      <c r="G2183" s="900" t="s">
        <v>441</v>
      </c>
    </row>
    <row r="2184" spans="2:7">
      <c r="B2184" s="990" t="s">
        <v>456</v>
      </c>
      <c r="C2184" s="938" t="s">
        <v>457</v>
      </c>
      <c r="D2184" s="895" t="s">
        <v>2668</v>
      </c>
      <c r="E2184" s="887">
        <v>0</v>
      </c>
      <c r="F2184" s="886">
        <v>24611.851748106175</v>
      </c>
      <c r="G2184" s="900" t="s">
        <v>441</v>
      </c>
    </row>
    <row r="2185" spans="2:7">
      <c r="B2185" s="990" t="s">
        <v>458</v>
      </c>
      <c r="C2185" s="938" t="s">
        <v>459</v>
      </c>
      <c r="D2185" s="895" t="s">
        <v>2668</v>
      </c>
      <c r="E2185" s="887">
        <v>0</v>
      </c>
      <c r="F2185" s="886">
        <v>6560.4</v>
      </c>
      <c r="G2185" s="900" t="s">
        <v>441</v>
      </c>
    </row>
    <row r="2186" spans="2:7">
      <c r="B2186" s="990" t="s">
        <v>460</v>
      </c>
      <c r="C2186" s="938" t="s">
        <v>461</v>
      </c>
      <c r="D2186" s="895" t="s">
        <v>2668</v>
      </c>
      <c r="E2186" s="887">
        <v>0</v>
      </c>
      <c r="F2186" s="886">
        <v>1482522.6</v>
      </c>
      <c r="G2186" s="900" t="s">
        <v>441</v>
      </c>
    </row>
    <row r="2187" spans="2:7">
      <c r="B2187" s="991" t="s">
        <v>462</v>
      </c>
      <c r="C2187" s="958" t="s">
        <v>463</v>
      </c>
      <c r="D2187" s="942" t="s">
        <v>2668</v>
      </c>
      <c r="E2187" s="945">
        <v>0</v>
      </c>
      <c r="F2187" s="940">
        <v>132000</v>
      </c>
      <c r="G2187" s="946" t="s">
        <v>441</v>
      </c>
    </row>
    <row r="2188" spans="2:7">
      <c r="B2188" s="990" t="s">
        <v>464</v>
      </c>
      <c r="C2188" s="938" t="s">
        <v>465</v>
      </c>
      <c r="D2188" s="895" t="s">
        <v>2668</v>
      </c>
      <c r="E2188" s="887">
        <v>0</v>
      </c>
      <c r="F2188" s="886">
        <v>160642.47</v>
      </c>
      <c r="G2188" s="900" t="s">
        <v>441</v>
      </c>
    </row>
    <row r="2189" spans="2:7">
      <c r="B2189" s="992"/>
      <c r="C2189" s="902"/>
      <c r="D2189" s="932"/>
      <c r="E2189" s="906"/>
      <c r="F2189" s="907"/>
    </row>
    <row r="2190" spans="2:7">
      <c r="B2190" s="993" t="s">
        <v>466</v>
      </c>
    </row>
    <row r="2191" spans="2:7" ht="25.5">
      <c r="B2191" s="892" t="s">
        <v>3275</v>
      </c>
      <c r="C2191" s="910" t="s">
        <v>2777</v>
      </c>
      <c r="D2191" s="892" t="s">
        <v>2778</v>
      </c>
      <c r="E2191" s="893" t="s">
        <v>3276</v>
      </c>
      <c r="F2191" s="894" t="s">
        <v>3277</v>
      </c>
    </row>
    <row r="2192" spans="2:7" ht="13.5" customHeight="1">
      <c r="B2192" s="990" t="s">
        <v>467</v>
      </c>
      <c r="C2192" s="938" t="s">
        <v>468</v>
      </c>
      <c r="D2192" s="895" t="s">
        <v>3280</v>
      </c>
      <c r="E2192" s="887">
        <v>0</v>
      </c>
      <c r="F2192" s="918">
        <v>277320.19626551343</v>
      </c>
      <c r="G2192" s="900" t="s">
        <v>469</v>
      </c>
    </row>
    <row r="2193" spans="2:7">
      <c r="B2193" s="990" t="s">
        <v>470</v>
      </c>
      <c r="C2193" s="938" t="s">
        <v>468</v>
      </c>
      <c r="D2193" s="895" t="s">
        <v>3280</v>
      </c>
      <c r="E2193" s="887">
        <v>0</v>
      </c>
      <c r="F2193" s="918">
        <v>295871.32164707984</v>
      </c>
      <c r="G2193" s="900" t="s">
        <v>469</v>
      </c>
    </row>
    <row r="2194" spans="2:7">
      <c r="B2194" s="990" t="s">
        <v>471</v>
      </c>
      <c r="C2194" s="938" t="s">
        <v>468</v>
      </c>
      <c r="D2194" s="895" t="s">
        <v>3280</v>
      </c>
      <c r="E2194" s="887">
        <v>0</v>
      </c>
      <c r="F2194" s="918">
        <v>554764.75129225804</v>
      </c>
      <c r="G2194" s="900" t="s">
        <v>469</v>
      </c>
    </row>
    <row r="2195" spans="2:7">
      <c r="B2195" s="990" t="s">
        <v>472</v>
      </c>
      <c r="C2195" s="938" t="s">
        <v>468</v>
      </c>
      <c r="D2195" s="895" t="s">
        <v>3280</v>
      </c>
      <c r="E2195" s="887">
        <v>0</v>
      </c>
      <c r="F2195" s="918">
        <v>147935.66082353992</v>
      </c>
      <c r="G2195" s="900" t="s">
        <v>469</v>
      </c>
    </row>
    <row r="2196" spans="2:7">
      <c r="B2196" s="990" t="s">
        <v>473</v>
      </c>
      <c r="C2196" s="938" t="s">
        <v>468</v>
      </c>
      <c r="D2196" s="895" t="s">
        <v>3280</v>
      </c>
      <c r="E2196" s="887">
        <v>0</v>
      </c>
      <c r="F2196" s="918">
        <v>443806.98247061978</v>
      </c>
      <c r="G2196" s="900" t="s">
        <v>469</v>
      </c>
    </row>
    <row r="2197" spans="2:7">
      <c r="B2197" s="936"/>
    </row>
    <row r="2198" spans="2:7" ht="25.5">
      <c r="B2198" s="892" t="s">
        <v>3275</v>
      </c>
      <c r="C2198" s="910" t="s">
        <v>2777</v>
      </c>
      <c r="D2198" s="892" t="s">
        <v>2778</v>
      </c>
      <c r="E2198" s="893" t="s">
        <v>3276</v>
      </c>
      <c r="F2198" s="894" t="s">
        <v>3277</v>
      </c>
    </row>
    <row r="2199" spans="2:7">
      <c r="B2199" s="990" t="s">
        <v>474</v>
      </c>
      <c r="C2199" s="938" t="s">
        <v>475</v>
      </c>
      <c r="D2199" s="895" t="s">
        <v>3280</v>
      </c>
      <c r="E2199" s="887">
        <v>0</v>
      </c>
      <c r="F2199" s="918">
        <v>489.50234850845629</v>
      </c>
      <c r="G2199" s="900" t="s">
        <v>469</v>
      </c>
    </row>
    <row r="2200" spans="2:7">
      <c r="B2200" s="990" t="s">
        <v>476</v>
      </c>
      <c r="C2200" s="938" t="s">
        <v>477</v>
      </c>
      <c r="D2200" s="895" t="s">
        <v>3280</v>
      </c>
      <c r="E2200" s="887">
        <v>0</v>
      </c>
      <c r="F2200" s="918">
        <v>2700.5844567211534</v>
      </c>
      <c r="G2200" s="900" t="s">
        <v>469</v>
      </c>
    </row>
    <row r="2201" spans="2:7">
      <c r="B2201" s="990" t="s">
        <v>478</v>
      </c>
      <c r="C2201" s="938" t="s">
        <v>479</v>
      </c>
      <c r="D2201" s="895" t="s">
        <v>3280</v>
      </c>
      <c r="E2201" s="887">
        <v>0</v>
      </c>
      <c r="F2201" s="918">
        <v>494.39737199354084</v>
      </c>
      <c r="G2201" s="900" t="s">
        <v>469</v>
      </c>
    </row>
    <row r="2202" spans="2:7">
      <c r="B2202" s="990" t="s">
        <v>446</v>
      </c>
      <c r="C2202" s="938" t="s">
        <v>480</v>
      </c>
      <c r="D2202" s="895" t="s">
        <v>3280</v>
      </c>
      <c r="E2202" s="887">
        <v>0</v>
      </c>
      <c r="F2202" s="918">
        <v>501.90307467067055</v>
      </c>
      <c r="G2202" s="900" t="s">
        <v>469</v>
      </c>
    </row>
    <row r="2203" spans="2:7">
      <c r="B2203" s="990" t="s">
        <v>481</v>
      </c>
      <c r="C2203" s="938" t="s">
        <v>477</v>
      </c>
      <c r="D2203" s="895" t="s">
        <v>3280</v>
      </c>
      <c r="E2203" s="887">
        <v>0</v>
      </c>
      <c r="F2203" s="918">
        <v>2700.5844567211534</v>
      </c>
      <c r="G2203" s="900" t="s">
        <v>469</v>
      </c>
    </row>
    <row r="2204" spans="2:7">
      <c r="B2204" s="990" t="s">
        <v>482</v>
      </c>
      <c r="C2204" s="938" t="s">
        <v>475</v>
      </c>
      <c r="D2204" s="895" t="s">
        <v>3280</v>
      </c>
      <c r="E2204" s="887">
        <v>0</v>
      </c>
      <c r="F2204" s="918">
        <v>3195</v>
      </c>
      <c r="G2204" s="900" t="s">
        <v>469</v>
      </c>
    </row>
    <row r="2205" spans="2:7">
      <c r="B2205" s="990" t="s">
        <v>483</v>
      </c>
      <c r="C2205" s="938" t="s">
        <v>477</v>
      </c>
      <c r="D2205" s="895" t="s">
        <v>3280</v>
      </c>
      <c r="E2205" s="887">
        <v>0</v>
      </c>
      <c r="F2205" s="918">
        <v>17626.814999999999</v>
      </c>
      <c r="G2205" s="900" t="s">
        <v>469</v>
      </c>
    </row>
    <row r="2206" spans="2:7">
      <c r="B2206" s="990" t="s">
        <v>484</v>
      </c>
      <c r="C2206" s="938" t="s">
        <v>479</v>
      </c>
      <c r="D2206" s="895" t="s">
        <v>3280</v>
      </c>
      <c r="E2206" s="887">
        <v>0</v>
      </c>
      <c r="F2206" s="918">
        <v>3226.95</v>
      </c>
      <c r="G2206" s="900" t="s">
        <v>469</v>
      </c>
    </row>
    <row r="2207" spans="2:7">
      <c r="B2207" s="990" t="s">
        <v>452</v>
      </c>
      <c r="C2207" s="938" t="s">
        <v>480</v>
      </c>
      <c r="D2207" s="895" t="s">
        <v>3280</v>
      </c>
      <c r="E2207" s="887">
        <v>0</v>
      </c>
      <c r="F2207" s="918">
        <v>3275.94</v>
      </c>
      <c r="G2207" s="900" t="s">
        <v>469</v>
      </c>
    </row>
    <row r="2208" spans="2:7" ht="7.5" customHeight="1">
      <c r="B2208" s="990"/>
      <c r="C2208" s="938"/>
      <c r="D2208" s="895"/>
      <c r="E2208" s="887"/>
      <c r="F2208" s="886"/>
    </row>
    <row r="2209" spans="2:7" ht="25.5">
      <c r="B2209" s="892" t="s">
        <v>3275</v>
      </c>
      <c r="C2209" s="910" t="s">
        <v>2777</v>
      </c>
      <c r="D2209" s="892" t="s">
        <v>2778</v>
      </c>
      <c r="E2209" s="893" t="s">
        <v>3276</v>
      </c>
      <c r="F2209" s="894" t="s">
        <v>3277</v>
      </c>
    </row>
    <row r="2210" spans="2:7">
      <c r="B2210" s="990" t="s">
        <v>485</v>
      </c>
      <c r="C2210" s="938" t="s">
        <v>486</v>
      </c>
      <c r="D2210" s="895" t="s">
        <v>2668</v>
      </c>
      <c r="E2210" s="887">
        <v>0</v>
      </c>
      <c r="F2210" s="918">
        <v>613240.3125</v>
      </c>
      <c r="G2210" s="900" t="s">
        <v>469</v>
      </c>
    </row>
    <row r="2211" spans="2:7">
      <c r="B2211" s="990" t="s">
        <v>487</v>
      </c>
      <c r="C2211" s="938" t="s">
        <v>488</v>
      </c>
      <c r="D2211" s="895" t="s">
        <v>2668</v>
      </c>
      <c r="E2211" s="887">
        <v>0</v>
      </c>
      <c r="F2211" s="918">
        <v>762406.875</v>
      </c>
      <c r="G2211" s="900" t="s">
        <v>469</v>
      </c>
    </row>
    <row r="2212" spans="2:7" ht="7.5" customHeight="1">
      <c r="B2212" s="990"/>
      <c r="C2212" s="938"/>
      <c r="D2212" s="895"/>
      <c r="E2212" s="887"/>
      <c r="F2212" s="886"/>
    </row>
    <row r="2213" spans="2:7" ht="25.5">
      <c r="B2213" s="892" t="s">
        <v>3275</v>
      </c>
      <c r="C2213" s="910" t="s">
        <v>2777</v>
      </c>
      <c r="D2213" s="892" t="s">
        <v>2778</v>
      </c>
      <c r="E2213" s="893" t="s">
        <v>3276</v>
      </c>
      <c r="F2213" s="894" t="s">
        <v>3277</v>
      </c>
    </row>
    <row r="2214" spans="2:7">
      <c r="B2214" s="990" t="s">
        <v>489</v>
      </c>
      <c r="C2214" s="938" t="s">
        <v>490</v>
      </c>
      <c r="D2214" s="895" t="s">
        <v>2668</v>
      </c>
      <c r="E2214" s="887">
        <v>0</v>
      </c>
      <c r="F2214" s="918">
        <v>328829.40000000002</v>
      </c>
      <c r="G2214" s="900" t="s">
        <v>469</v>
      </c>
    </row>
    <row r="2215" spans="2:7">
      <c r="B2215" s="990" t="s">
        <v>491</v>
      </c>
      <c r="C2215" s="938" t="s">
        <v>492</v>
      </c>
      <c r="D2215" s="895" t="s">
        <v>2668</v>
      </c>
      <c r="E2215" s="887">
        <v>0</v>
      </c>
      <c r="F2215" s="918">
        <v>267208.5</v>
      </c>
      <c r="G2215" s="900" t="s">
        <v>469</v>
      </c>
    </row>
    <row r="2216" spans="2:7">
      <c r="B2216" s="990" t="s">
        <v>493</v>
      </c>
      <c r="C2216" s="938" t="s">
        <v>494</v>
      </c>
      <c r="D2216" s="895" t="s">
        <v>2668</v>
      </c>
      <c r="E2216" s="887">
        <v>0</v>
      </c>
      <c r="F2216" s="918">
        <v>205518.375</v>
      </c>
      <c r="G2216" s="900" t="s">
        <v>469</v>
      </c>
    </row>
    <row r="2217" spans="2:7">
      <c r="B2217" s="990" t="s">
        <v>495</v>
      </c>
      <c r="C2217" s="938" t="s">
        <v>492</v>
      </c>
      <c r="D2217" s="895" t="s">
        <v>2668</v>
      </c>
      <c r="E2217" s="887">
        <v>0</v>
      </c>
      <c r="F2217" s="918">
        <v>267208.5</v>
      </c>
      <c r="G2217" s="900" t="s">
        <v>469</v>
      </c>
    </row>
    <row r="2218" spans="2:7">
      <c r="B2218" s="990" t="s">
        <v>496</v>
      </c>
      <c r="C2218" s="938" t="s">
        <v>497</v>
      </c>
      <c r="D2218" s="895" t="s">
        <v>2668</v>
      </c>
      <c r="E2218" s="887">
        <v>0</v>
      </c>
      <c r="F2218" s="918">
        <v>129960</v>
      </c>
      <c r="G2218" s="900" t="s">
        <v>469</v>
      </c>
    </row>
    <row r="2219" spans="2:7">
      <c r="B2219" s="990" t="s">
        <v>498</v>
      </c>
      <c r="C2219" s="938" t="s">
        <v>497</v>
      </c>
      <c r="D2219" s="895" t="s">
        <v>2668</v>
      </c>
      <c r="E2219" s="887">
        <v>0</v>
      </c>
      <c r="F2219" s="918">
        <v>142120</v>
      </c>
      <c r="G2219" s="900" t="s">
        <v>469</v>
      </c>
    </row>
    <row r="2220" spans="2:7">
      <c r="B2220" s="990" t="s">
        <v>499</v>
      </c>
      <c r="C2220" s="938" t="s">
        <v>497</v>
      </c>
      <c r="D2220" s="895" t="s">
        <v>2668</v>
      </c>
      <c r="E2220" s="887">
        <v>0</v>
      </c>
      <c r="F2220" s="918">
        <v>148200</v>
      </c>
      <c r="G2220" s="900" t="s">
        <v>469</v>
      </c>
    </row>
    <row r="2221" spans="2:7">
      <c r="B2221" s="990" t="s">
        <v>500</v>
      </c>
      <c r="C2221" s="938" t="s">
        <v>497</v>
      </c>
      <c r="D2221" s="895" t="s">
        <v>2668</v>
      </c>
      <c r="E2221" s="887">
        <v>0</v>
      </c>
      <c r="F2221" s="918">
        <v>152760</v>
      </c>
      <c r="G2221" s="900" t="s">
        <v>469</v>
      </c>
    </row>
    <row r="2222" spans="2:7">
      <c r="B2222" s="990" t="s">
        <v>501</v>
      </c>
      <c r="C2222" s="938" t="s">
        <v>502</v>
      </c>
      <c r="D2222" s="895" t="s">
        <v>2668</v>
      </c>
      <c r="E2222" s="887">
        <v>0</v>
      </c>
      <c r="F2222" s="918">
        <v>142880</v>
      </c>
      <c r="G2222" s="900" t="s">
        <v>469</v>
      </c>
    </row>
    <row r="2223" spans="2:7">
      <c r="B2223" s="990" t="s">
        <v>503</v>
      </c>
      <c r="C2223" s="938" t="s">
        <v>502</v>
      </c>
      <c r="D2223" s="895" t="s">
        <v>2668</v>
      </c>
      <c r="E2223" s="887">
        <v>0</v>
      </c>
      <c r="F2223" s="918">
        <v>155800</v>
      </c>
      <c r="G2223" s="900" t="s">
        <v>469</v>
      </c>
    </row>
    <row r="2224" spans="2:7">
      <c r="B2224" s="990" t="s">
        <v>504</v>
      </c>
      <c r="C2224" s="938" t="s">
        <v>502</v>
      </c>
      <c r="D2224" s="895" t="s">
        <v>2668</v>
      </c>
      <c r="E2224" s="887">
        <v>0</v>
      </c>
      <c r="F2224" s="918">
        <v>161880</v>
      </c>
      <c r="G2224" s="900" t="s">
        <v>469</v>
      </c>
    </row>
    <row r="2225" spans="2:7">
      <c r="B2225" s="990" t="s">
        <v>505</v>
      </c>
      <c r="C2225" s="938" t="s">
        <v>502</v>
      </c>
      <c r="D2225" s="895" t="s">
        <v>2668</v>
      </c>
      <c r="E2225" s="887">
        <v>0</v>
      </c>
      <c r="F2225" s="918">
        <v>166440</v>
      </c>
      <c r="G2225" s="900" t="s">
        <v>469</v>
      </c>
    </row>
    <row r="2226" spans="2:7">
      <c r="B2226" s="990" t="s">
        <v>506</v>
      </c>
      <c r="C2226" s="938" t="s">
        <v>507</v>
      </c>
      <c r="D2226" s="895" t="s">
        <v>2668</v>
      </c>
      <c r="E2226" s="887">
        <v>0</v>
      </c>
      <c r="F2226" s="918">
        <v>174800</v>
      </c>
      <c r="G2226" s="900" t="s">
        <v>469</v>
      </c>
    </row>
    <row r="2227" spans="2:7">
      <c r="B2227" s="990" t="s">
        <v>508</v>
      </c>
      <c r="C2227" s="938" t="s">
        <v>507</v>
      </c>
      <c r="D2227" s="895" t="s">
        <v>2668</v>
      </c>
      <c r="E2227" s="887">
        <v>0</v>
      </c>
      <c r="F2227" s="918">
        <v>187720</v>
      </c>
      <c r="G2227" s="900" t="s">
        <v>469</v>
      </c>
    </row>
    <row r="2228" spans="2:7">
      <c r="B2228" s="990" t="s">
        <v>509</v>
      </c>
      <c r="C2228" s="938" t="s">
        <v>507</v>
      </c>
      <c r="D2228" s="895" t="s">
        <v>2668</v>
      </c>
      <c r="E2228" s="887">
        <v>0</v>
      </c>
      <c r="F2228" s="918">
        <v>195320</v>
      </c>
      <c r="G2228" s="900" t="s">
        <v>469</v>
      </c>
    </row>
    <row r="2229" spans="2:7">
      <c r="B2229" s="990" t="s">
        <v>510</v>
      </c>
      <c r="C2229" s="938" t="s">
        <v>507</v>
      </c>
      <c r="D2229" s="895" t="s">
        <v>2668</v>
      </c>
      <c r="E2229" s="887">
        <v>0</v>
      </c>
      <c r="F2229" s="918">
        <v>200640</v>
      </c>
      <c r="G2229" s="900" t="s">
        <v>469</v>
      </c>
    </row>
    <row r="2230" spans="2:7">
      <c r="B2230" s="990" t="s">
        <v>511</v>
      </c>
      <c r="C2230" s="938" t="s">
        <v>512</v>
      </c>
      <c r="D2230" s="895" t="s">
        <v>2668</v>
      </c>
      <c r="E2230" s="887">
        <v>0</v>
      </c>
      <c r="F2230" s="918">
        <f>182728.44/15*90</f>
        <v>1096370.6400000001</v>
      </c>
      <c r="G2230" s="900" t="s">
        <v>469</v>
      </c>
    </row>
    <row r="2231" spans="2:7">
      <c r="B2231" s="990" t="s">
        <v>513</v>
      </c>
      <c r="C2231" s="938" t="s">
        <v>514</v>
      </c>
      <c r="D2231" s="895" t="s">
        <v>2668</v>
      </c>
      <c r="E2231" s="887">
        <v>0</v>
      </c>
      <c r="F2231" s="918">
        <v>182728.44</v>
      </c>
      <c r="G2231" s="900" t="s">
        <v>469</v>
      </c>
    </row>
    <row r="2232" spans="2:7">
      <c r="B2232" s="990" t="s">
        <v>515</v>
      </c>
      <c r="C2232" s="938" t="s">
        <v>516</v>
      </c>
      <c r="D2232" s="895" t="s">
        <v>2668</v>
      </c>
      <c r="E2232" s="887">
        <v>0</v>
      </c>
      <c r="F2232" s="918">
        <v>50757.9</v>
      </c>
      <c r="G2232" s="900" t="s">
        <v>469</v>
      </c>
    </row>
    <row r="2233" spans="2:7">
      <c r="B2233" s="990" t="s">
        <v>517</v>
      </c>
      <c r="C2233" s="938" t="s">
        <v>516</v>
      </c>
      <c r="D2233" s="895" t="s">
        <v>2668</v>
      </c>
      <c r="E2233" s="887">
        <v>0</v>
      </c>
      <c r="F2233" s="918">
        <v>50757.9</v>
      </c>
      <c r="G2233" s="900" t="s">
        <v>469</v>
      </c>
    </row>
    <row r="2234" spans="2:7">
      <c r="B2234" s="990"/>
      <c r="C2234" s="938"/>
      <c r="D2234" s="895"/>
      <c r="E2234" s="887"/>
      <c r="F2234" s="886"/>
    </row>
    <row r="2235" spans="2:7" ht="25.5">
      <c r="B2235" s="892" t="s">
        <v>3275</v>
      </c>
      <c r="C2235" s="910" t="s">
        <v>2777</v>
      </c>
      <c r="D2235" s="892" t="s">
        <v>2778</v>
      </c>
      <c r="E2235" s="893" t="s">
        <v>3276</v>
      </c>
      <c r="F2235" s="894" t="s">
        <v>3277</v>
      </c>
    </row>
    <row r="2236" spans="2:7">
      <c r="B2236" s="990" t="s">
        <v>518</v>
      </c>
      <c r="C2236" s="938" t="s">
        <v>519</v>
      </c>
      <c r="D2236" s="895"/>
      <c r="E2236" s="887">
        <v>0</v>
      </c>
      <c r="F2236" s="918">
        <v>508651.90789120767</v>
      </c>
      <c r="G2236" s="900" t="s">
        <v>469</v>
      </c>
    </row>
    <row r="2237" spans="2:7">
      <c r="B2237" s="990" t="s">
        <v>520</v>
      </c>
      <c r="C2237" s="938" t="s">
        <v>519</v>
      </c>
      <c r="D2237" s="895"/>
      <c r="E2237" s="887">
        <v>0</v>
      </c>
      <c r="F2237" s="918">
        <v>508651.90789120767</v>
      </c>
      <c r="G2237" s="900" t="s">
        <v>469</v>
      </c>
    </row>
    <row r="2238" spans="2:7">
      <c r="B2238" s="990" t="s">
        <v>521</v>
      </c>
      <c r="C2238" s="938" t="s">
        <v>519</v>
      </c>
      <c r="D2238" s="895"/>
      <c r="E2238" s="887">
        <v>0</v>
      </c>
      <c r="F2238" s="918">
        <v>553477.17137216311</v>
      </c>
      <c r="G2238" s="900" t="s">
        <v>469</v>
      </c>
    </row>
    <row r="2239" spans="2:7">
      <c r="B2239" s="990" t="s">
        <v>522</v>
      </c>
      <c r="C2239" s="938" t="s">
        <v>519</v>
      </c>
      <c r="D2239" s="895"/>
      <c r="E2239" s="887">
        <v>0</v>
      </c>
      <c r="F2239" s="918">
        <v>752800.81484772393</v>
      </c>
      <c r="G2239" s="900" t="s">
        <v>469</v>
      </c>
    </row>
    <row r="2240" spans="2:7">
      <c r="B2240" s="990"/>
      <c r="C2240" s="938"/>
      <c r="D2240" s="895"/>
      <c r="E2240" s="887"/>
      <c r="F2240" s="886"/>
    </row>
    <row r="2241" spans="2:7" ht="25.5">
      <c r="B2241" s="892" t="s">
        <v>3275</v>
      </c>
      <c r="C2241" s="910" t="s">
        <v>2777</v>
      </c>
      <c r="D2241" s="892" t="s">
        <v>2778</v>
      </c>
      <c r="E2241" s="893" t="s">
        <v>3276</v>
      </c>
      <c r="F2241" s="894" t="s">
        <v>3277</v>
      </c>
    </row>
    <row r="2242" spans="2:7">
      <c r="B2242" s="990" t="s">
        <v>523</v>
      </c>
      <c r="C2242" s="938" t="s">
        <v>524</v>
      </c>
      <c r="D2242" s="895" t="s">
        <v>3280</v>
      </c>
      <c r="E2242" s="887">
        <v>0</v>
      </c>
      <c r="F2242" s="918">
        <v>4663.28</v>
      </c>
      <c r="G2242" s="900" t="s">
        <v>469</v>
      </c>
    </row>
    <row r="2243" spans="2:7">
      <c r="B2243" s="990" t="s">
        <v>525</v>
      </c>
      <c r="C2243" s="938" t="s">
        <v>526</v>
      </c>
      <c r="D2243" s="895" t="s">
        <v>3280</v>
      </c>
      <c r="E2243" s="887">
        <v>0</v>
      </c>
      <c r="F2243" s="918">
        <v>1858.34</v>
      </c>
      <c r="G2243" s="900" t="s">
        <v>469</v>
      </c>
    </row>
    <row r="2244" spans="2:7">
      <c r="B2244" s="990" t="s">
        <v>527</v>
      </c>
      <c r="C2244" s="938" t="s">
        <v>528</v>
      </c>
      <c r="D2244" s="895" t="s">
        <v>3280</v>
      </c>
      <c r="E2244" s="887">
        <v>0</v>
      </c>
      <c r="F2244" s="918">
        <v>18083.51260242422</v>
      </c>
      <c r="G2244" s="900" t="s">
        <v>469</v>
      </c>
    </row>
    <row r="2245" spans="2:7">
      <c r="B2245" s="990" t="s">
        <v>529</v>
      </c>
      <c r="C2245" s="938" t="s">
        <v>530</v>
      </c>
      <c r="D2245" s="895" t="s">
        <v>3280</v>
      </c>
      <c r="E2245" s="887">
        <v>0</v>
      </c>
      <c r="F2245" s="918">
        <v>3179.5669229090618</v>
      </c>
      <c r="G2245" s="900" t="s">
        <v>469</v>
      </c>
    </row>
    <row r="2246" spans="2:7">
      <c r="B2246" s="994" t="s">
        <v>531</v>
      </c>
      <c r="C2246" s="938" t="s">
        <v>532</v>
      </c>
      <c r="D2246" s="895" t="s">
        <v>3280</v>
      </c>
      <c r="E2246" s="887">
        <v>0</v>
      </c>
      <c r="F2246" s="918">
        <v>1256.2969445722902</v>
      </c>
      <c r="G2246" s="900" t="s">
        <v>469</v>
      </c>
    </row>
    <row r="2247" spans="2:7">
      <c r="B2247" s="990" t="s">
        <v>533</v>
      </c>
      <c r="C2247" s="938" t="s">
        <v>534</v>
      </c>
      <c r="D2247" s="895" t="s">
        <v>3280</v>
      </c>
      <c r="E2247" s="887">
        <v>0</v>
      </c>
      <c r="F2247" s="918">
        <v>1733.0554175527693</v>
      </c>
      <c r="G2247" s="900" t="s">
        <v>469</v>
      </c>
    </row>
    <row r="2248" spans="2:7">
      <c r="B2248" s="936"/>
    </row>
    <row r="2249" spans="2:7">
      <c r="B2249" s="995" t="s">
        <v>535</v>
      </c>
      <c r="C2249" s="996"/>
      <c r="D2249" s="997"/>
      <c r="E2249" s="997"/>
      <c r="F2249" s="998"/>
    </row>
    <row r="2250" spans="2:7">
      <c r="B2250" s="936"/>
    </row>
    <row r="2251" spans="2:7" ht="25.5">
      <c r="B2251" s="892" t="s">
        <v>3275</v>
      </c>
      <c r="C2251" s="910" t="s">
        <v>2777</v>
      </c>
      <c r="D2251" s="892" t="s">
        <v>2778</v>
      </c>
      <c r="E2251" s="893" t="s">
        <v>3276</v>
      </c>
      <c r="F2251" s="894" t="s">
        <v>3277</v>
      </c>
    </row>
    <row r="2252" spans="2:7">
      <c r="B2252" s="990" t="s">
        <v>536</v>
      </c>
      <c r="C2252" s="975" t="s">
        <v>537</v>
      </c>
      <c r="D2252" s="895" t="s">
        <v>538</v>
      </c>
      <c r="E2252" s="887">
        <v>0</v>
      </c>
      <c r="F2252" s="918">
        <v>101457.45879673384</v>
      </c>
      <c r="G2252" s="900" t="s">
        <v>539</v>
      </c>
    </row>
    <row r="2253" spans="2:7">
      <c r="B2253" s="990" t="s">
        <v>540</v>
      </c>
      <c r="C2253" s="975" t="s">
        <v>541</v>
      </c>
      <c r="D2253" s="895" t="s">
        <v>542</v>
      </c>
      <c r="E2253" s="887">
        <v>0</v>
      </c>
      <c r="F2253" s="918">
        <v>26092.5</v>
      </c>
      <c r="G2253" s="900" t="s">
        <v>539</v>
      </c>
    </row>
    <row r="2254" spans="2:7">
      <c r="B2254" s="990" t="s">
        <v>543</v>
      </c>
      <c r="C2254" s="975" t="s">
        <v>541</v>
      </c>
      <c r="D2254" s="895" t="s">
        <v>542</v>
      </c>
      <c r="E2254" s="887">
        <v>0</v>
      </c>
      <c r="F2254" s="918">
        <v>26092.5</v>
      </c>
      <c r="G2254" s="900" t="s">
        <v>539</v>
      </c>
    </row>
    <row r="2255" spans="2:7">
      <c r="B2255" s="990" t="s">
        <v>544</v>
      </c>
      <c r="C2255" s="975" t="s">
        <v>545</v>
      </c>
      <c r="D2255" s="895" t="s">
        <v>546</v>
      </c>
      <c r="E2255" s="887">
        <v>0</v>
      </c>
      <c r="F2255" s="999">
        <v>17008.102007697194</v>
      </c>
      <c r="G2255" s="900" t="s">
        <v>539</v>
      </c>
    </row>
    <row r="2256" spans="2:7">
      <c r="B2256" s="990" t="s">
        <v>547</v>
      </c>
      <c r="C2256" s="975" t="s">
        <v>548</v>
      </c>
      <c r="D2256" s="895" t="s">
        <v>542</v>
      </c>
      <c r="E2256" s="887">
        <v>0</v>
      </c>
      <c r="F2256" s="918">
        <v>479.25</v>
      </c>
      <c r="G2256" s="900" t="s">
        <v>539</v>
      </c>
    </row>
    <row r="2257" spans="2:7">
      <c r="B2257" s="990" t="s">
        <v>549</v>
      </c>
      <c r="C2257" s="975" t="s">
        <v>550</v>
      </c>
      <c r="D2257" s="895" t="s">
        <v>546</v>
      </c>
      <c r="E2257" s="887">
        <v>0</v>
      </c>
      <c r="F2257" s="999">
        <v>40243.854129146159</v>
      </c>
      <c r="G2257" s="900" t="s">
        <v>539</v>
      </c>
    </row>
    <row r="2258" spans="2:7">
      <c r="B2258" s="990" t="s">
        <v>551</v>
      </c>
      <c r="C2258" s="975" t="s">
        <v>550</v>
      </c>
      <c r="D2258" s="895" t="s">
        <v>552</v>
      </c>
      <c r="E2258" s="887">
        <v>0</v>
      </c>
      <c r="F2258" s="918">
        <v>38071.726052094898</v>
      </c>
      <c r="G2258" s="900" t="s">
        <v>539</v>
      </c>
    </row>
    <row r="2259" spans="2:7">
      <c r="B2259" s="990" t="s">
        <v>553</v>
      </c>
      <c r="C2259" s="975" t="s">
        <v>554</v>
      </c>
      <c r="D2259" s="895" t="s">
        <v>546</v>
      </c>
      <c r="E2259" s="887">
        <v>0</v>
      </c>
      <c r="F2259" s="999">
        <v>39455.634191993333</v>
      </c>
      <c r="G2259" s="900" t="s">
        <v>539</v>
      </c>
    </row>
    <row r="2260" spans="2:7">
      <c r="B2260" s="990" t="s">
        <v>555</v>
      </c>
      <c r="C2260" s="975" t="s">
        <v>556</v>
      </c>
      <c r="D2260" s="895" t="s">
        <v>546</v>
      </c>
      <c r="E2260" s="887">
        <v>0</v>
      </c>
      <c r="F2260" s="918">
        <v>3024.6</v>
      </c>
      <c r="G2260" s="900" t="s">
        <v>539</v>
      </c>
    </row>
    <row r="2261" spans="2:7">
      <c r="B2261" s="990" t="s">
        <v>3421</v>
      </c>
      <c r="C2261" s="975" t="s">
        <v>557</v>
      </c>
      <c r="D2261" s="895" t="s">
        <v>546</v>
      </c>
      <c r="E2261" s="887">
        <v>0</v>
      </c>
      <c r="F2261" s="918">
        <v>2021.37</v>
      </c>
      <c r="G2261" s="900" t="s">
        <v>539</v>
      </c>
    </row>
    <row r="2262" spans="2:7">
      <c r="B2262" s="990" t="s">
        <v>558</v>
      </c>
      <c r="C2262" s="975" t="s">
        <v>559</v>
      </c>
      <c r="D2262" s="895" t="s">
        <v>546</v>
      </c>
      <c r="E2262" s="887">
        <v>0</v>
      </c>
      <c r="F2262" s="918">
        <v>26664.558048325664</v>
      </c>
      <c r="G2262" s="900" t="s">
        <v>539</v>
      </c>
    </row>
    <row r="2263" spans="2:7">
      <c r="B2263" s="990" t="s">
        <v>560</v>
      </c>
      <c r="C2263" s="975" t="s">
        <v>559</v>
      </c>
      <c r="D2263" s="895" t="s">
        <v>546</v>
      </c>
      <c r="E2263" s="887">
        <v>0</v>
      </c>
      <c r="F2263" s="999">
        <v>83028.457394064433</v>
      </c>
      <c r="G2263" s="900" t="s">
        <v>539</v>
      </c>
    </row>
    <row r="2264" spans="2:7">
      <c r="B2264" s="936"/>
    </row>
    <row r="2265" spans="2:7">
      <c r="B2265" s="993" t="s">
        <v>561</v>
      </c>
    </row>
    <row r="2266" spans="2:7" ht="25.5">
      <c r="B2266" s="892" t="s">
        <v>3275</v>
      </c>
      <c r="C2266" s="910" t="s">
        <v>2777</v>
      </c>
      <c r="D2266" s="892" t="s">
        <v>2778</v>
      </c>
      <c r="E2266" s="893" t="s">
        <v>3276</v>
      </c>
      <c r="F2266" s="894" t="s">
        <v>3277</v>
      </c>
    </row>
    <row r="2267" spans="2:7">
      <c r="B2267" s="990" t="s">
        <v>562</v>
      </c>
      <c r="C2267" s="938" t="str">
        <f>IF(LEFT(B2267,3)="CBF",VLOOKUP(B2267,'[27]Banco Capac Fijo'!A$1:D$65536,2,0),VLOOKUP(B2267,'[27]Banco Capac Variable'!A$1:D$65536,2,0))</f>
        <v xml:space="preserve">Banco Capacitor, 22.9 kV, 0.10 MVAR, 125 kVp (BIL) </v>
      </c>
      <c r="D2267" s="895" t="s">
        <v>3280</v>
      </c>
      <c r="E2267" s="887">
        <v>0</v>
      </c>
      <c r="F2267" s="886">
        <f>IF(LEFT(B2267,3)="CBF",VLOOKUP(B2267,'[27]Banco Capac Fijo'!A$1:D$65536,4,0),VLOOKUP(B2267,'[27]Banco Capac Variable'!A$1:D$65536,4,0))</f>
        <v>1527.4509803921565</v>
      </c>
      <c r="G2267" s="900" t="s">
        <v>563</v>
      </c>
    </row>
    <row r="2268" spans="2:7">
      <c r="B2268" s="990" t="s">
        <v>564</v>
      </c>
      <c r="C2268" s="938" t="str">
        <f>IF(LEFT(B2268,3)="CBF",VLOOKUP(B2268,'[27]Banco Capac Fijo'!A$1:D$65536,2,0),VLOOKUP(B2268,'[27]Banco Capac Variable'!A$1:D$65536,2,0))</f>
        <v xml:space="preserve">Banco Capacitor, 22.9 kV, 0.15 MVAR, 125 kVp (BIL) </v>
      </c>
      <c r="D2268" s="895" t="s">
        <v>3280</v>
      </c>
      <c r="E2268" s="887">
        <v>0</v>
      </c>
      <c r="F2268" s="886">
        <f>IF(LEFT(B2268,3)="CBF",VLOOKUP(B2268,'[27]Banco Capac Fijo'!A$1:D$65536,4,0),VLOOKUP(B2268,'[27]Banco Capac Variable'!A$1:D$65536,4,0))</f>
        <v>1800</v>
      </c>
      <c r="G2268" s="900" t="s">
        <v>563</v>
      </c>
    </row>
    <row r="2269" spans="2:7">
      <c r="B2269" s="990" t="s">
        <v>565</v>
      </c>
      <c r="C2269" s="938" t="str">
        <f>IF(LEFT(B2269,3)="CBF",VLOOKUP(B2269,'[27]Banco Capac Fijo'!A$1:D$65536,2,0),VLOOKUP(B2269,'[27]Banco Capac Variable'!A$1:D$65536,2,0))</f>
        <v xml:space="preserve">Banco Capacitor, 22.9 kV, 0.30 MVAR, 125 kVp (BIL) </v>
      </c>
      <c r="D2269" s="895" t="s">
        <v>3280</v>
      </c>
      <c r="E2269" s="887">
        <v>0</v>
      </c>
      <c r="F2269" s="886">
        <f>IF(LEFT(B2269,3)="CBF",VLOOKUP(B2269,'[27]Banco Capac Fijo'!A$1:D$65536,4,0),VLOOKUP(B2269,'[27]Banco Capac Variable'!A$1:D$65536,4,0))</f>
        <v>2617.6470588235293</v>
      </c>
      <c r="G2269" s="900" t="s">
        <v>563</v>
      </c>
    </row>
    <row r="2270" spans="2:7">
      <c r="B2270" s="990" t="s">
        <v>566</v>
      </c>
      <c r="C2270" s="938" t="str">
        <f>IF(LEFT(B2270,3)="CBF",VLOOKUP(B2270,'[27]Banco Capac Fijo'!A$1:D$65536,2,0),VLOOKUP(B2270,'[27]Banco Capac Variable'!A$1:D$65536,2,0))</f>
        <v xml:space="preserve">Banco Capacitor, 22.9 kV, 0.45 MVAR, 125 kVp (BIL) </v>
      </c>
      <c r="D2270" s="895" t="s">
        <v>3280</v>
      </c>
      <c r="E2270" s="887">
        <v>0</v>
      </c>
      <c r="F2270" s="886">
        <f>IF(LEFT(B2270,3)="CBF",VLOOKUP(B2270,'[27]Banco Capac Fijo'!A$1:D$65536,4,0),VLOOKUP(B2270,'[27]Banco Capac Variable'!A$1:D$65536,4,0))</f>
        <v>3435.2941176470581</v>
      </c>
      <c r="G2270" s="900" t="s">
        <v>563</v>
      </c>
    </row>
    <row r="2271" spans="2:7">
      <c r="B2271" s="990" t="s">
        <v>567</v>
      </c>
      <c r="C2271" s="938" t="str">
        <f>IF(LEFT(B2271,3)="CBF",VLOOKUP(B2271,'[27]Banco Capac Fijo'!A$1:D$65536,2,0),VLOOKUP(B2271,'[27]Banco Capac Variable'!A$1:D$65536,2,0))</f>
        <v xml:space="preserve">Banco Capacitor, 22.9 kV, 0.60 MVAR, 125 kVp (BIL) </v>
      </c>
      <c r="D2271" s="895" t="s">
        <v>3280</v>
      </c>
      <c r="E2271" s="887">
        <v>0</v>
      </c>
      <c r="F2271" s="886">
        <f>IF(LEFT(B2271,3)="CBF",VLOOKUP(B2271,'[27]Banco Capac Fijo'!A$1:D$65536,4,0),VLOOKUP(B2271,'[27]Banco Capac Variable'!A$1:D$65536,4,0))</f>
        <v>4252.9411764705874</v>
      </c>
      <c r="G2271" s="900" t="s">
        <v>563</v>
      </c>
    </row>
    <row r="2272" spans="2:7">
      <c r="B2272" s="990" t="s">
        <v>568</v>
      </c>
      <c r="C2272" s="938" t="str">
        <f>IF(LEFT(B2272,3)="CBF",VLOOKUP(B2272,'[27]Banco Capac Fijo'!A$1:D$65536,2,0),VLOOKUP(B2272,'[27]Banco Capac Variable'!A$1:D$65536,2,0))</f>
        <v xml:space="preserve">Banco Capacitor, 22.9 kV, 0.90 MVAR, 125 kVp (BIL) </v>
      </c>
      <c r="D2272" s="895" t="s">
        <v>3280</v>
      </c>
      <c r="E2272" s="887">
        <v>0</v>
      </c>
      <c r="F2272" s="886">
        <f>IF(LEFT(B2272,3)="CBF",VLOOKUP(B2272,'[27]Banco Capac Fijo'!A$1:D$65536,4,0),VLOOKUP(B2272,'[27]Banco Capac Variable'!A$1:D$65536,4,0))</f>
        <v>5888.2352941176468</v>
      </c>
      <c r="G2272" s="900" t="s">
        <v>563</v>
      </c>
    </row>
    <row r="2273" spans="2:7">
      <c r="B2273" s="990" t="s">
        <v>569</v>
      </c>
      <c r="C2273" s="938" t="str">
        <f>IF(LEFT(B2273,3)="CBF",VLOOKUP(B2273,'[27]Banco Capac Fijo'!A$1:D$65536,2,0),VLOOKUP(B2273,'[27]Banco Capac Variable'!A$1:D$65536,2,0))</f>
        <v xml:space="preserve">Banco Capacitor, 22.9 kV, 1 MVAR, 125 kVp (BIL) </v>
      </c>
      <c r="D2273" s="895" t="s">
        <v>3280</v>
      </c>
      <c r="E2273" s="887">
        <v>0</v>
      </c>
      <c r="F2273" s="886">
        <f>IF(LEFT(B2273,3)="CBF",VLOOKUP(B2273,'[27]Banco Capac Fijo'!A$1:D$65536,4,0),VLOOKUP(B2273,'[27]Banco Capac Variable'!A$1:D$65536,4,0))</f>
        <v>6433.333333333333</v>
      </c>
      <c r="G2273" s="900" t="s">
        <v>563</v>
      </c>
    </row>
    <row r="2274" spans="2:7">
      <c r="B2274" s="990" t="s">
        <v>570</v>
      </c>
      <c r="C2274" s="938" t="str">
        <f>IF(LEFT(B2274,3)="CBF",VLOOKUP(B2274,'[27]Banco Capac Fijo'!A$1:D$65536,2,0),VLOOKUP(B2274,'[27]Banco Capac Variable'!A$1:D$65536,2,0))</f>
        <v xml:space="preserve">Banco Capacitor, 22.9 kV, 1.20 MVAR, 125 kVp (BIL) </v>
      </c>
      <c r="D2274" s="895" t="s">
        <v>3280</v>
      </c>
      <c r="E2274" s="887">
        <v>0</v>
      </c>
      <c r="F2274" s="886">
        <f>IF(LEFT(B2274,3)="CBF",VLOOKUP(B2274,'[27]Banco Capac Fijo'!A$1:D$65536,4,0),VLOOKUP(B2274,'[27]Banco Capac Variable'!A$1:D$65536,4,0))</f>
        <v>7719.9999999999991</v>
      </c>
      <c r="G2274" s="900" t="s">
        <v>563</v>
      </c>
    </row>
    <row r="2275" spans="2:7">
      <c r="B2275" s="990" t="s">
        <v>571</v>
      </c>
      <c r="C2275" s="938" t="str">
        <f>IF(LEFT(B2275,3)="CBF",VLOOKUP(B2275,'[27]Banco Capac Fijo'!A$1:D$65536,2,0),VLOOKUP(B2275,'[27]Banco Capac Variable'!A$1:D$65536,2,0))</f>
        <v xml:space="preserve">Banco Capacitor, 22.9 kV, 1.80 MVAR, 125 kVp (BIL) </v>
      </c>
      <c r="D2275" s="895" t="s">
        <v>3280</v>
      </c>
      <c r="E2275" s="887">
        <v>0</v>
      </c>
      <c r="F2275" s="886">
        <f>IF(LEFT(B2275,3)="CBF",VLOOKUP(B2275,'[27]Banco Capac Fijo'!A$1:D$65536,4,0),VLOOKUP(B2275,'[27]Banco Capac Variable'!A$1:D$65536,4,0))</f>
        <v>11580</v>
      </c>
      <c r="G2275" s="900" t="s">
        <v>563</v>
      </c>
    </row>
    <row r="2276" spans="2:7">
      <c r="B2276" s="990" t="s">
        <v>572</v>
      </c>
      <c r="C2276" s="938" t="str">
        <f>IF(LEFT(B2276,3)="CBF",VLOOKUP(B2276,'[27]Banco Capac Fijo'!A$1:D$65536,2,0),VLOOKUP(B2276,'[27]Banco Capac Variable'!A$1:D$65536,2,0))</f>
        <v xml:space="preserve">Banco Capacitor, 22.9 kV, 2 MVAR, 125 kVp (BIL) </v>
      </c>
      <c r="D2276" s="895" t="s">
        <v>3280</v>
      </c>
      <c r="E2276" s="887">
        <v>0</v>
      </c>
      <c r="F2276" s="886">
        <f>IF(LEFT(B2276,3)="CBF",VLOOKUP(B2276,'[27]Banco Capac Fijo'!A$1:D$65536,4,0),VLOOKUP(B2276,'[27]Banco Capac Variable'!A$1:D$65536,4,0))</f>
        <v>12866.666666666666</v>
      </c>
      <c r="G2276" s="900" t="s">
        <v>563</v>
      </c>
    </row>
    <row r="2277" spans="2:7">
      <c r="B2277" s="990" t="s">
        <v>573</v>
      </c>
      <c r="C2277" s="938" t="str">
        <f>IF(LEFT(B2277,3)="CBF",VLOOKUP(B2277,'[27]Banco Capac Fijo'!A$1:D$65536,2,0),VLOOKUP(B2277,'[27]Banco Capac Variable'!A$1:D$65536,2,0))</f>
        <v xml:space="preserve">Banco Capacitor, 22.9 kV, 2.2 MVAR, 125 kVp (BIL) </v>
      </c>
      <c r="D2277" s="895" t="s">
        <v>3280</v>
      </c>
      <c r="E2277" s="887">
        <v>0</v>
      </c>
      <c r="F2277" s="886">
        <f>IF(LEFT(B2277,3)="CBF",VLOOKUP(B2277,'[27]Banco Capac Fijo'!A$1:D$65536,4,0),VLOOKUP(B2277,'[27]Banco Capac Variable'!A$1:D$65536,4,0))</f>
        <v>14153.333333333334</v>
      </c>
      <c r="G2277" s="900" t="s">
        <v>563</v>
      </c>
    </row>
    <row r="2278" spans="2:7">
      <c r="B2278" s="990" t="s">
        <v>574</v>
      </c>
      <c r="C2278" s="938" t="str">
        <f>IF(LEFT(B2278,3)="CBF",VLOOKUP(B2278,'[27]Banco Capac Fijo'!A$1:D$65536,2,0),VLOOKUP(B2278,'[27]Banco Capac Variable'!A$1:D$65536,2,0))</f>
        <v xml:space="preserve">Banco Capacitor, 22.9 kV, 4 MVAR, 125 kVp (BIL) </v>
      </c>
      <c r="D2278" s="895" t="s">
        <v>3280</v>
      </c>
      <c r="E2278" s="887">
        <v>0</v>
      </c>
      <c r="F2278" s="886">
        <f>IF(LEFT(B2278,3)="CBF",VLOOKUP(B2278,'[27]Banco Capac Fijo'!A$1:D$65536,4,0),VLOOKUP(B2278,'[27]Banco Capac Variable'!A$1:D$65536,4,0))</f>
        <v>25733.333333333332</v>
      </c>
      <c r="G2278" s="900" t="s">
        <v>563</v>
      </c>
    </row>
    <row r="2279" spans="2:7">
      <c r="B2279" s="990" t="s">
        <v>575</v>
      </c>
      <c r="C2279" s="938" t="str">
        <f>IF(LEFT(B2279,3)="CBF",VLOOKUP(B2279,'[27]Banco Capac Fijo'!A$1:D$65536,2,0),VLOOKUP(B2279,'[27]Banco Capac Variable'!A$1:D$65536,2,0))</f>
        <v xml:space="preserve">Banco Capacitor, 22.9 kV, 10 MVAR, 125 kVp (BIL) </v>
      </c>
      <c r="D2279" s="895" t="s">
        <v>3280</v>
      </c>
      <c r="E2279" s="887">
        <v>0</v>
      </c>
      <c r="F2279" s="886">
        <f>IF(LEFT(B2279,3)="CBF",VLOOKUP(B2279,'[27]Banco Capac Fijo'!A$1:D$65536,4,0),VLOOKUP(B2279,'[27]Banco Capac Variable'!A$1:D$65536,4,0))</f>
        <v>64333.333333333328</v>
      </c>
      <c r="G2279" s="900" t="s">
        <v>563</v>
      </c>
    </row>
    <row r="2280" spans="2:7">
      <c r="B2280" s="936"/>
    </row>
    <row r="2281" spans="2:7">
      <c r="B2281" s="993" t="s">
        <v>576</v>
      </c>
    </row>
    <row r="2282" spans="2:7" ht="25.5">
      <c r="B2282" s="892" t="s">
        <v>3275</v>
      </c>
      <c r="C2282" s="910" t="s">
        <v>2777</v>
      </c>
      <c r="D2282" s="892" t="s">
        <v>2778</v>
      </c>
      <c r="E2282" s="893" t="s">
        <v>3276</v>
      </c>
      <c r="F2282" s="894" t="s">
        <v>3277</v>
      </c>
    </row>
    <row r="2283" spans="2:7">
      <c r="B2283" s="990" t="s">
        <v>577</v>
      </c>
      <c r="C2283" s="938" t="str">
        <f>IF(LEFT(B2283,3)="CBF",VLOOKUP(B2283,'[27]Banco Capac Fijo'!A$1:D$65536,2,0),VLOOKUP(B2283,'[27]Banco Capac Variable'!A$1:D$65536,2,0))</f>
        <v xml:space="preserve">Banco Capacitor, 22.9 kV, 0.10 MVAR, 170 kVp (BIL) </v>
      </c>
      <c r="D2283" s="895" t="s">
        <v>3280</v>
      </c>
      <c r="E2283" s="887">
        <v>0</v>
      </c>
      <c r="F2283" s="886">
        <f>IF(LEFT(B2283,3)="CBF",VLOOKUP(B2283,'[27]Banco Capac Fijo'!A$1:D$65536,4,0),VLOOKUP(B2283,'[27]Banco Capac Variable'!A$1:D$65536,4,0))</f>
        <v>1603.8235294117644</v>
      </c>
      <c r="G2283" s="900" t="s">
        <v>578</v>
      </c>
    </row>
    <row r="2284" spans="2:7">
      <c r="B2284" s="990" t="s">
        <v>579</v>
      </c>
      <c r="C2284" s="938" t="str">
        <f>IF(LEFT(B2284,3)="CBF",VLOOKUP(B2284,'[27]Banco Capac Fijo'!A$1:D$65536,2,0),VLOOKUP(B2284,'[27]Banco Capac Variable'!A$1:D$65536,2,0))</f>
        <v xml:space="preserve">Banco Capacitor, 22.9 kV, 0.15 MVAR, 170 kVp (BIL) </v>
      </c>
      <c r="D2284" s="895" t="s">
        <v>3280</v>
      </c>
      <c r="E2284" s="887">
        <v>0</v>
      </c>
      <c r="F2284" s="886">
        <f>IF(LEFT(B2284,3)="CBF",VLOOKUP(B2284,'[27]Banco Capac Fijo'!A$1:D$65536,4,0),VLOOKUP(B2284,'[27]Banco Capac Variable'!A$1:D$65536,4,0))</f>
        <v>1890</v>
      </c>
      <c r="G2284" s="900" t="s">
        <v>578</v>
      </c>
    </row>
    <row r="2285" spans="2:7">
      <c r="B2285" s="990" t="s">
        <v>580</v>
      </c>
      <c r="C2285" s="938" t="str">
        <f>IF(LEFT(B2285,3)="CBF",VLOOKUP(B2285,'[27]Banco Capac Fijo'!A$1:D$65536,2,0),VLOOKUP(B2285,'[27]Banco Capac Variable'!A$1:D$65536,2,0))</f>
        <v xml:space="preserve">Banco Capacitor, 22.9 kV, 0.30 MVAR, 170 kVp (BIL) </v>
      </c>
      <c r="D2285" s="895" t="s">
        <v>3280</v>
      </c>
      <c r="E2285" s="887">
        <v>0</v>
      </c>
      <c r="F2285" s="886">
        <f>IF(LEFT(B2285,3)="CBF",VLOOKUP(B2285,'[27]Banco Capac Fijo'!A$1:D$65536,4,0),VLOOKUP(B2285,'[27]Banco Capac Variable'!A$1:D$65536,4,0))</f>
        <v>2748.5294117647059</v>
      </c>
      <c r="G2285" s="900" t="s">
        <v>578</v>
      </c>
    </row>
    <row r="2286" spans="2:7">
      <c r="B2286" s="990" t="s">
        <v>581</v>
      </c>
      <c r="C2286" s="938" t="str">
        <f>IF(LEFT(B2286,3)="CBF",VLOOKUP(B2286,'[27]Banco Capac Fijo'!A$1:D$65536,2,0),VLOOKUP(B2286,'[27]Banco Capac Variable'!A$1:D$65536,2,0))</f>
        <v xml:space="preserve">Banco Capacitor, 22.9 kV, 0.45 MVAR, 170 kVp (BIL) </v>
      </c>
      <c r="D2286" s="895" t="s">
        <v>3280</v>
      </c>
      <c r="E2286" s="887">
        <v>0</v>
      </c>
      <c r="F2286" s="886">
        <f>IF(LEFT(B2286,3)="CBF",VLOOKUP(B2286,'[27]Banco Capac Fijo'!A$1:D$65536,4,0),VLOOKUP(B2286,'[27]Banco Capac Variable'!A$1:D$65536,4,0))</f>
        <v>3607.0588235294113</v>
      </c>
      <c r="G2286" s="900" t="s">
        <v>578</v>
      </c>
    </row>
    <row r="2287" spans="2:7">
      <c r="B2287" s="990" t="s">
        <v>582</v>
      </c>
      <c r="C2287" s="938" t="str">
        <f>IF(LEFT(B2287,3)="CBF",VLOOKUP(B2287,'[27]Banco Capac Fijo'!A$1:D$65536,2,0),VLOOKUP(B2287,'[27]Banco Capac Variable'!A$1:D$65536,2,0))</f>
        <v xml:space="preserve">Banco Capacitor, 22.9 kV, 0.60 MVAR, 170 kVp (BIL) </v>
      </c>
      <c r="D2287" s="895" t="s">
        <v>3280</v>
      </c>
      <c r="E2287" s="887">
        <v>0</v>
      </c>
      <c r="F2287" s="886">
        <f>IF(LEFT(B2287,3)="CBF",VLOOKUP(B2287,'[27]Banco Capac Fijo'!A$1:D$65536,4,0),VLOOKUP(B2287,'[27]Banco Capac Variable'!A$1:D$65536,4,0))</f>
        <v>4465.5882352941171</v>
      </c>
      <c r="G2287" s="900" t="s">
        <v>578</v>
      </c>
    </row>
    <row r="2288" spans="2:7">
      <c r="B2288" s="990" t="s">
        <v>583</v>
      </c>
      <c r="C2288" s="938" t="str">
        <f>IF(LEFT(B2288,3)="CBF",VLOOKUP(B2288,'[27]Banco Capac Fijo'!A$1:D$65536,2,0),VLOOKUP(B2288,'[27]Banco Capac Variable'!A$1:D$65536,2,0))</f>
        <v xml:space="preserve">Banco Capacitor, 22.9 kV, 0.90 MVAR, 170 kVp (BIL) </v>
      </c>
      <c r="D2288" s="895" t="s">
        <v>3280</v>
      </c>
      <c r="E2288" s="887">
        <v>0</v>
      </c>
      <c r="F2288" s="886">
        <f>IF(LEFT(B2288,3)="CBF",VLOOKUP(B2288,'[27]Banco Capac Fijo'!A$1:D$65536,4,0),VLOOKUP(B2288,'[27]Banco Capac Variable'!A$1:D$65536,4,0))</f>
        <v>6182.6470588235297</v>
      </c>
      <c r="G2288" s="900" t="s">
        <v>578</v>
      </c>
    </row>
    <row r="2289" spans="2:7">
      <c r="B2289" s="990" t="s">
        <v>584</v>
      </c>
      <c r="C2289" s="938" t="str">
        <f>IF(LEFT(B2289,3)="CBF",VLOOKUP(B2289,'[27]Banco Capac Fijo'!A$1:D$65536,2,0),VLOOKUP(B2289,'[27]Banco Capac Variable'!A$1:D$65536,2,0))</f>
        <v xml:space="preserve">Banco Capacitor, 22.9 kV, 1 MVAR, 170 kVp (BIL) </v>
      </c>
      <c r="D2289" s="895" t="s">
        <v>3280</v>
      </c>
      <c r="E2289" s="887">
        <v>0</v>
      </c>
      <c r="F2289" s="886">
        <f>IF(LEFT(B2289,3)="CBF",VLOOKUP(B2289,'[27]Banco Capac Fijo'!A$1:D$65536,4,0),VLOOKUP(B2289,'[27]Banco Capac Variable'!A$1:D$65536,4,0))</f>
        <v>6755</v>
      </c>
      <c r="G2289" s="900" t="s">
        <v>578</v>
      </c>
    </row>
    <row r="2290" spans="2:7">
      <c r="B2290" s="990" t="s">
        <v>585</v>
      </c>
      <c r="C2290" s="938" t="str">
        <f>IF(LEFT(B2290,3)="CBF",VLOOKUP(B2290,'[27]Banco Capac Fijo'!A$1:D$65536,2,0),VLOOKUP(B2290,'[27]Banco Capac Variable'!A$1:D$65536,2,0))</f>
        <v xml:space="preserve">Banco Capacitor, 22.9 kV, 1.20 MVAR, 170 kVp (BIL) </v>
      </c>
      <c r="D2290" s="895" t="s">
        <v>3280</v>
      </c>
      <c r="E2290" s="887">
        <v>0</v>
      </c>
      <c r="F2290" s="886">
        <f>IF(LEFT(B2290,3)="CBF",VLOOKUP(B2290,'[27]Banco Capac Fijo'!A$1:D$65536,4,0),VLOOKUP(B2290,'[27]Banco Capac Variable'!A$1:D$65536,4,0))</f>
        <v>8105.9999999999991</v>
      </c>
      <c r="G2290" s="900" t="s">
        <v>578</v>
      </c>
    </row>
    <row r="2291" spans="2:7">
      <c r="B2291" s="990" t="s">
        <v>586</v>
      </c>
      <c r="C2291" s="938" t="str">
        <f>IF(LEFT(B2291,3)="CBF",VLOOKUP(B2291,'[27]Banco Capac Fijo'!A$1:D$65536,2,0),VLOOKUP(B2291,'[27]Banco Capac Variable'!A$1:D$65536,2,0))</f>
        <v xml:space="preserve">Banco Capacitor, 22.9 kV, 1.80 MVAR, 170 kVp (BIL) </v>
      </c>
      <c r="D2291" s="895" t="s">
        <v>3280</v>
      </c>
      <c r="E2291" s="887">
        <v>0</v>
      </c>
      <c r="F2291" s="886">
        <f>IF(LEFT(B2291,3)="CBF",VLOOKUP(B2291,'[27]Banco Capac Fijo'!A$1:D$65536,4,0),VLOOKUP(B2291,'[27]Banco Capac Variable'!A$1:D$65536,4,0))</f>
        <v>12159</v>
      </c>
      <c r="G2291" s="900" t="s">
        <v>578</v>
      </c>
    </row>
    <row r="2292" spans="2:7">
      <c r="B2292" s="990" t="s">
        <v>587</v>
      </c>
      <c r="C2292" s="938" t="str">
        <f>IF(LEFT(B2292,3)="CBF",VLOOKUP(B2292,'[27]Banco Capac Fijo'!A$1:D$65536,2,0),VLOOKUP(B2292,'[27]Banco Capac Variable'!A$1:D$65536,2,0))</f>
        <v xml:space="preserve">Banco Capacitor, 22.9 kV, 2 MVAR, 170 kVp (BIL) </v>
      </c>
      <c r="D2292" s="895" t="s">
        <v>3280</v>
      </c>
      <c r="E2292" s="887">
        <v>0</v>
      </c>
      <c r="F2292" s="886">
        <f>IF(LEFT(B2292,3)="CBF",VLOOKUP(B2292,'[27]Banco Capac Fijo'!A$1:D$65536,4,0),VLOOKUP(B2292,'[27]Banco Capac Variable'!A$1:D$65536,4,0))</f>
        <v>13510</v>
      </c>
      <c r="G2292" s="900" t="s">
        <v>578</v>
      </c>
    </row>
    <row r="2293" spans="2:7">
      <c r="B2293" s="990" t="s">
        <v>588</v>
      </c>
      <c r="C2293" s="938" t="str">
        <f>IF(LEFT(B2293,3)="CBF",VLOOKUP(B2293,'[27]Banco Capac Fijo'!A$1:D$65536,2,0),VLOOKUP(B2293,'[27]Banco Capac Variable'!A$1:D$65536,2,0))</f>
        <v xml:space="preserve">Banco Capacitor, 22.9 kV, 2.2 MVAR, 170 kVp (BIL) </v>
      </c>
      <c r="D2293" s="895" t="s">
        <v>3280</v>
      </c>
      <c r="E2293" s="887">
        <v>0</v>
      </c>
      <c r="F2293" s="886">
        <f>IF(LEFT(B2293,3)="CBF",VLOOKUP(B2293,'[27]Banco Capac Fijo'!A$1:D$65536,4,0),VLOOKUP(B2293,'[27]Banco Capac Variable'!A$1:D$65536,4,0))</f>
        <v>14861.000000000002</v>
      </c>
      <c r="G2293" s="900" t="s">
        <v>578</v>
      </c>
    </row>
    <row r="2294" spans="2:7">
      <c r="B2294" s="990" t="s">
        <v>589</v>
      </c>
      <c r="C2294" s="938" t="str">
        <f>IF(LEFT(B2294,3)="CBF",VLOOKUP(B2294,'[27]Banco Capac Fijo'!A$1:D$65536,2,0),VLOOKUP(B2294,'[27]Banco Capac Variable'!A$1:D$65536,2,0))</f>
        <v xml:space="preserve">Banco Capacitor, 22.9 kV, 4 MVAR, 170 kVp (BIL) </v>
      </c>
      <c r="D2294" s="895" t="s">
        <v>3280</v>
      </c>
      <c r="E2294" s="887">
        <v>0</v>
      </c>
      <c r="F2294" s="886">
        <f>IF(LEFT(B2294,3)="CBF",VLOOKUP(B2294,'[27]Banco Capac Fijo'!A$1:D$65536,4,0),VLOOKUP(B2294,'[27]Banco Capac Variable'!A$1:D$65536,4,0))</f>
        <v>27020</v>
      </c>
      <c r="G2294" s="900" t="s">
        <v>578</v>
      </c>
    </row>
    <row r="2295" spans="2:7">
      <c r="B2295" s="990" t="s">
        <v>590</v>
      </c>
      <c r="C2295" s="938" t="str">
        <f>IF(LEFT(B2295,3)="CBF",VLOOKUP(B2295,'[27]Banco Capac Fijo'!A$1:D$65536,2,0),VLOOKUP(B2295,'[27]Banco Capac Variable'!A$1:D$65536,2,0))</f>
        <v xml:space="preserve">Banco Capacitor, 22.9 kV, 10 MVAR, 170 kVp (BIL) </v>
      </c>
      <c r="D2295" s="895" t="s">
        <v>3280</v>
      </c>
      <c r="E2295" s="887">
        <v>0</v>
      </c>
      <c r="F2295" s="886">
        <f>IF(LEFT(B2295,3)="CBF",VLOOKUP(B2295,'[27]Banco Capac Fijo'!A$1:D$65536,4,0),VLOOKUP(B2295,'[27]Banco Capac Variable'!A$1:D$65536,4,0))</f>
        <v>67550</v>
      </c>
      <c r="G2295" s="900" t="s">
        <v>578</v>
      </c>
    </row>
    <row r="2296" spans="2:7">
      <c r="B2296" s="936"/>
    </row>
    <row r="2297" spans="2:7">
      <c r="B2297" s="993" t="s">
        <v>591</v>
      </c>
    </row>
    <row r="2298" spans="2:7" ht="25.5">
      <c r="B2298" s="892" t="s">
        <v>3275</v>
      </c>
      <c r="C2298" s="910" t="s">
        <v>2777</v>
      </c>
      <c r="D2298" s="892" t="s">
        <v>2778</v>
      </c>
      <c r="E2298" s="893" t="s">
        <v>3276</v>
      </c>
      <c r="F2298" s="894" t="s">
        <v>3277</v>
      </c>
    </row>
    <row r="2299" spans="2:7">
      <c r="B2299" s="990" t="s">
        <v>592</v>
      </c>
      <c r="C2299" s="938" t="str">
        <f>IF(LEFT(B2299,3)="CBF",VLOOKUP(B2299,'[27]Banco Capac Fijo'!A$1:D$65536,2,0),VLOOKUP(B2299,'[27]Banco Capac Variable'!A$1:D$65536,2,0))</f>
        <v xml:space="preserve">Banco Capacitor, 22.9 kV, 0.10 MVAR, 250 kVp (BIL) </v>
      </c>
      <c r="D2299" s="895" t="s">
        <v>3280</v>
      </c>
      <c r="E2299" s="887">
        <v>0</v>
      </c>
      <c r="F2299" s="886">
        <f>IF(LEFT(B2299,3)="CBF",VLOOKUP(B2299,'[27]Banco Capac Fijo'!A$1:D$65536,4,0),VLOOKUP(B2299,'[27]Banco Capac Variable'!A$1:D$65536,4,0))</f>
        <v>1664.9215686274506</v>
      </c>
      <c r="G2299" s="900" t="s">
        <v>593</v>
      </c>
    </row>
    <row r="2300" spans="2:7">
      <c r="B2300" s="990" t="s">
        <v>594</v>
      </c>
      <c r="C2300" s="938" t="str">
        <f>IF(LEFT(B2300,3)="CBF",VLOOKUP(B2300,'[27]Banco Capac Fijo'!A$1:D$65536,2,0),VLOOKUP(B2300,'[27]Banco Capac Variable'!A$1:D$65536,2,0))</f>
        <v xml:space="preserve">Banco Capacitor, 22.9 kV, 0.15 MVAR, 250 kVp (BIL) </v>
      </c>
      <c r="D2300" s="895" t="s">
        <v>3280</v>
      </c>
      <c r="E2300" s="887">
        <v>0</v>
      </c>
      <c r="F2300" s="886">
        <f>IF(LEFT(B2300,3)="CBF",VLOOKUP(B2300,'[27]Banco Capac Fijo'!A$1:D$65536,4,0),VLOOKUP(B2300,'[27]Banco Capac Variable'!A$1:D$65536,4,0))</f>
        <v>1962.0000000000002</v>
      </c>
      <c r="G2300" s="900" t="s">
        <v>593</v>
      </c>
    </row>
    <row r="2301" spans="2:7">
      <c r="B2301" s="990" t="s">
        <v>595</v>
      </c>
      <c r="C2301" s="938" t="str">
        <f>IF(LEFT(B2301,3)="CBF",VLOOKUP(B2301,'[27]Banco Capac Fijo'!A$1:D$65536,2,0),VLOOKUP(B2301,'[27]Banco Capac Variable'!A$1:D$65536,2,0))</f>
        <v xml:space="preserve">Banco Capacitor, 22.9 kV, 0.30 MVAR, 250 kVp (BIL) </v>
      </c>
      <c r="D2301" s="895" t="s">
        <v>3280</v>
      </c>
      <c r="E2301" s="887">
        <v>0</v>
      </c>
      <c r="F2301" s="886">
        <f>IF(LEFT(B2301,3)="CBF",VLOOKUP(B2301,'[27]Banco Capac Fijo'!A$1:D$65536,4,0),VLOOKUP(B2301,'[27]Banco Capac Variable'!A$1:D$65536,4,0))</f>
        <v>2853.2352941176473</v>
      </c>
      <c r="G2301" s="900" t="s">
        <v>593</v>
      </c>
    </row>
    <row r="2302" spans="2:7">
      <c r="B2302" s="990" t="s">
        <v>596</v>
      </c>
      <c r="C2302" s="938" t="str">
        <f>IF(LEFT(B2302,3)="CBF",VLOOKUP(B2302,'[27]Banco Capac Fijo'!A$1:D$65536,2,0),VLOOKUP(B2302,'[27]Banco Capac Variable'!A$1:D$65536,2,0))</f>
        <v xml:space="preserve">Banco Capacitor, 22.9 kV, 0.45 MVAR, 250 kVp (BIL) </v>
      </c>
      <c r="D2302" s="895" t="s">
        <v>3280</v>
      </c>
      <c r="E2302" s="887">
        <v>0</v>
      </c>
      <c r="F2302" s="886">
        <f>IF(LEFT(B2302,3)="CBF",VLOOKUP(B2302,'[27]Banco Capac Fijo'!A$1:D$65536,4,0),VLOOKUP(B2302,'[27]Banco Capac Variable'!A$1:D$65536,4,0))</f>
        <v>3744.4705882352937</v>
      </c>
      <c r="G2302" s="900" t="s">
        <v>593</v>
      </c>
    </row>
    <row r="2303" spans="2:7">
      <c r="B2303" s="990" t="s">
        <v>597</v>
      </c>
      <c r="C2303" s="938" t="str">
        <f>IF(LEFT(B2303,3)="CBF",VLOOKUP(B2303,'[27]Banco Capac Fijo'!A$1:D$65536,2,0),VLOOKUP(B2303,'[27]Banco Capac Variable'!A$1:D$65536,2,0))</f>
        <v xml:space="preserve">Banco Capacitor, 22.9 kV, 0.60 MVAR, 250 kVp (BIL) </v>
      </c>
      <c r="D2303" s="895" t="s">
        <v>3280</v>
      </c>
      <c r="E2303" s="887">
        <v>0</v>
      </c>
      <c r="F2303" s="886">
        <f>IF(LEFT(B2303,3)="CBF",VLOOKUP(B2303,'[27]Banco Capac Fijo'!A$1:D$65536,4,0),VLOOKUP(B2303,'[27]Banco Capac Variable'!A$1:D$65536,4,0))</f>
        <v>4635.7058823529405</v>
      </c>
      <c r="G2303" s="900" t="s">
        <v>593</v>
      </c>
    </row>
    <row r="2304" spans="2:7">
      <c r="B2304" s="990" t="s">
        <v>598</v>
      </c>
      <c r="C2304" s="938" t="str">
        <f>IF(LEFT(B2304,3)="CBF",VLOOKUP(B2304,'[27]Banco Capac Fijo'!A$1:D$65536,2,0),VLOOKUP(B2304,'[27]Banco Capac Variable'!A$1:D$65536,2,0))</f>
        <v xml:space="preserve">Banco Capacitor, 22.9 kV, 0.90 MVAR, 250 kVp (BIL) </v>
      </c>
      <c r="D2304" s="895" t="s">
        <v>3280</v>
      </c>
      <c r="E2304" s="887">
        <v>0</v>
      </c>
      <c r="F2304" s="886">
        <f>IF(LEFT(B2304,3)="CBF",VLOOKUP(B2304,'[27]Banco Capac Fijo'!A$1:D$65536,4,0),VLOOKUP(B2304,'[27]Banco Capac Variable'!A$1:D$65536,4,0))</f>
        <v>6418.1764705882351</v>
      </c>
      <c r="G2304" s="900" t="s">
        <v>593</v>
      </c>
    </row>
    <row r="2305" spans="2:7">
      <c r="B2305" s="990" t="s">
        <v>599</v>
      </c>
      <c r="C2305" s="938" t="str">
        <f>IF(LEFT(B2305,3)="CBF",VLOOKUP(B2305,'[27]Banco Capac Fijo'!A$1:D$65536,2,0),VLOOKUP(B2305,'[27]Banco Capac Variable'!A$1:D$65536,2,0))</f>
        <v xml:space="preserve">Banco Capacitor, 22.9 kV, 1 MVAR, 250 kVp (BIL) </v>
      </c>
      <c r="D2305" s="895" t="s">
        <v>3280</v>
      </c>
      <c r="E2305" s="887">
        <v>0</v>
      </c>
      <c r="F2305" s="886">
        <f>IF(LEFT(B2305,3)="CBF",VLOOKUP(B2305,'[27]Banco Capac Fijo'!A$1:D$65536,4,0),VLOOKUP(B2305,'[27]Banco Capac Variable'!A$1:D$65536,4,0))</f>
        <v>7012.3333333333339</v>
      </c>
      <c r="G2305" s="900" t="s">
        <v>593</v>
      </c>
    </row>
    <row r="2306" spans="2:7">
      <c r="B2306" s="990" t="s">
        <v>600</v>
      </c>
      <c r="C2306" s="938" t="str">
        <f>IF(LEFT(B2306,3)="CBF",VLOOKUP(B2306,'[27]Banco Capac Fijo'!A$1:D$65536,2,0),VLOOKUP(B2306,'[27]Banco Capac Variable'!A$1:D$65536,2,0))</f>
        <v xml:space="preserve">Banco Capacitor, 22.9 kV, 1.20 MVAR, 250 kVp (BIL) </v>
      </c>
      <c r="D2306" s="895" t="s">
        <v>3280</v>
      </c>
      <c r="E2306" s="887">
        <v>0</v>
      </c>
      <c r="F2306" s="886">
        <f>IF(LEFT(B2306,3)="CBF",VLOOKUP(B2306,'[27]Banco Capac Fijo'!A$1:D$65536,4,0),VLOOKUP(B2306,'[27]Banco Capac Variable'!A$1:D$65536,4,0))</f>
        <v>8414.7999999999993</v>
      </c>
      <c r="G2306" s="900" t="s">
        <v>593</v>
      </c>
    </row>
    <row r="2307" spans="2:7">
      <c r="B2307" s="990" t="s">
        <v>601</v>
      </c>
      <c r="C2307" s="938" t="str">
        <f>IF(LEFT(B2307,3)="CBF",VLOOKUP(B2307,'[27]Banco Capac Fijo'!A$1:D$65536,2,0),VLOOKUP(B2307,'[27]Banco Capac Variable'!A$1:D$65536,2,0))</f>
        <v xml:space="preserve">Banco Capacitor, 22.9 kV, 1.80 MVAR, 250 kVp (BIL) </v>
      </c>
      <c r="D2307" s="895" t="s">
        <v>3280</v>
      </c>
      <c r="E2307" s="887">
        <v>0</v>
      </c>
      <c r="F2307" s="886">
        <f>IF(LEFT(B2307,3)="CBF",VLOOKUP(B2307,'[27]Banco Capac Fijo'!A$1:D$65536,4,0),VLOOKUP(B2307,'[27]Banco Capac Variable'!A$1:D$65536,4,0))</f>
        <v>12622.2</v>
      </c>
      <c r="G2307" s="900" t="s">
        <v>593</v>
      </c>
    </row>
    <row r="2308" spans="2:7">
      <c r="B2308" s="990" t="s">
        <v>602</v>
      </c>
      <c r="C2308" s="938" t="str">
        <f>IF(LEFT(B2308,3)="CBF",VLOOKUP(B2308,'[27]Banco Capac Fijo'!A$1:D$65536,2,0),VLOOKUP(B2308,'[27]Banco Capac Variable'!A$1:D$65536,2,0))</f>
        <v xml:space="preserve">Banco Capacitor, 22.9 kV, 2 MVAR, 250 kVp (BIL) </v>
      </c>
      <c r="D2308" s="895" t="s">
        <v>3280</v>
      </c>
      <c r="E2308" s="887">
        <v>0</v>
      </c>
      <c r="F2308" s="886">
        <f>IF(LEFT(B2308,3)="CBF",VLOOKUP(B2308,'[27]Banco Capac Fijo'!A$1:D$65536,4,0),VLOOKUP(B2308,'[27]Banco Capac Variable'!A$1:D$65536,4,0))</f>
        <v>14024.666666666668</v>
      </c>
      <c r="G2308" s="900" t="s">
        <v>593</v>
      </c>
    </row>
    <row r="2309" spans="2:7">
      <c r="B2309" s="990" t="s">
        <v>603</v>
      </c>
      <c r="C2309" s="938" t="str">
        <f>IF(LEFT(B2309,3)="CBF",VLOOKUP(B2309,'[27]Banco Capac Fijo'!A$1:D$65536,2,0),VLOOKUP(B2309,'[27]Banco Capac Variable'!A$1:D$65536,2,0))</f>
        <v xml:space="preserve">Banco Capacitor, 22.9 kV, 2.2 MVAR, 250 kVp (BIL) </v>
      </c>
      <c r="D2309" s="895" t="s">
        <v>3280</v>
      </c>
      <c r="E2309" s="887">
        <v>0</v>
      </c>
      <c r="F2309" s="886">
        <f>IF(LEFT(B2309,3)="CBF",VLOOKUP(B2309,'[27]Banco Capac Fijo'!A$1:D$65536,4,0),VLOOKUP(B2309,'[27]Banco Capac Variable'!A$1:D$65536,4,0))</f>
        <v>15427.133333333335</v>
      </c>
      <c r="G2309" s="900" t="s">
        <v>593</v>
      </c>
    </row>
    <row r="2310" spans="2:7">
      <c r="B2310" s="990" t="s">
        <v>604</v>
      </c>
      <c r="C2310" s="938" t="str">
        <f>IF(LEFT(B2310,3)="CBF",VLOOKUP(B2310,'[27]Banco Capac Fijo'!A$1:D$65536,2,0),VLOOKUP(B2310,'[27]Banco Capac Variable'!A$1:D$65536,2,0))</f>
        <v xml:space="preserve">Banco Capacitor, 22.9 kV, 4 MVAR, 250 kVp (BIL) </v>
      </c>
      <c r="D2310" s="895" t="s">
        <v>3280</v>
      </c>
      <c r="E2310" s="887">
        <v>0</v>
      </c>
      <c r="F2310" s="886">
        <f>IF(LEFT(B2310,3)="CBF",VLOOKUP(B2310,'[27]Banco Capac Fijo'!A$1:D$65536,4,0),VLOOKUP(B2310,'[27]Banco Capac Variable'!A$1:D$65536,4,0))</f>
        <v>28049.333333333336</v>
      </c>
      <c r="G2310" s="900" t="s">
        <v>593</v>
      </c>
    </row>
    <row r="2311" spans="2:7">
      <c r="B2311" s="990" t="s">
        <v>605</v>
      </c>
      <c r="C2311" s="938" t="str">
        <f>IF(LEFT(B2311,3)="CBF",VLOOKUP(B2311,'[27]Banco Capac Fijo'!A$1:D$65536,2,0),VLOOKUP(B2311,'[27]Banco Capac Variable'!A$1:D$65536,2,0))</f>
        <v xml:space="preserve">Banco Capacitor, 22.9 kV, 10 MVAR, 250 kVp (BIL) </v>
      </c>
      <c r="D2311" s="895" t="s">
        <v>3280</v>
      </c>
      <c r="E2311" s="887">
        <v>0</v>
      </c>
      <c r="F2311" s="886">
        <f>IF(LEFT(B2311,3)="CBF",VLOOKUP(B2311,'[27]Banco Capac Fijo'!A$1:D$65536,4,0),VLOOKUP(B2311,'[27]Banco Capac Variable'!A$1:D$65536,4,0))</f>
        <v>70123.333333333328</v>
      </c>
      <c r="G2311" s="900" t="s">
        <v>593</v>
      </c>
    </row>
    <row r="2312" spans="2:7">
      <c r="B2312" s="936"/>
    </row>
    <row r="2313" spans="2:7">
      <c r="B2313" s="993" t="s">
        <v>606</v>
      </c>
    </row>
    <row r="2314" spans="2:7" ht="25.5">
      <c r="B2314" s="892" t="s">
        <v>3275</v>
      </c>
      <c r="C2314" s="910" t="s">
        <v>2777</v>
      </c>
      <c r="D2314" s="892" t="s">
        <v>2778</v>
      </c>
      <c r="E2314" s="893" t="s">
        <v>3276</v>
      </c>
      <c r="F2314" s="894" t="s">
        <v>3277</v>
      </c>
    </row>
    <row r="2315" spans="2:7">
      <c r="B2315" s="990" t="s">
        <v>592</v>
      </c>
      <c r="C2315" s="938" t="str">
        <f>IF(LEFT(B2315,3)="CBF",VLOOKUP(B2315,'[27]Banco Capac Fijo'!A$1:D$65536,2,0),VLOOKUP(B2315,'[27]Banco Capac Variable'!A$1:D$65536,2,0))</f>
        <v xml:space="preserve">Banco Capacitor, 22.9 kV, 0.10 MVAR, 250 kVp (BIL) </v>
      </c>
      <c r="D2315" s="895" t="s">
        <v>3280</v>
      </c>
      <c r="E2315" s="887">
        <v>0</v>
      </c>
      <c r="F2315" s="886">
        <f>IF(LEFT(B2315,3)="CBF",VLOOKUP(B2315,'[27]Banco Capac Fijo'!A$1:D$65536,4,0),VLOOKUP(B2315,'[27]Banco Capac Variable'!A$1:D$65536,4,0))</f>
        <v>1664.9215686274506</v>
      </c>
      <c r="G2315" s="900" t="s">
        <v>607</v>
      </c>
    </row>
    <row r="2316" spans="2:7">
      <c r="B2316" s="990" t="s">
        <v>594</v>
      </c>
      <c r="C2316" s="938" t="str">
        <f>IF(LEFT(B2316,3)="CBF",VLOOKUP(B2316,'[27]Banco Capac Fijo'!A$1:D$65536,2,0),VLOOKUP(B2316,'[27]Banco Capac Variable'!A$1:D$65536,2,0))</f>
        <v xml:space="preserve">Banco Capacitor, 22.9 kV, 0.15 MVAR, 250 kVp (BIL) </v>
      </c>
      <c r="D2316" s="895" t="s">
        <v>3280</v>
      </c>
      <c r="E2316" s="887">
        <v>0</v>
      </c>
      <c r="F2316" s="886">
        <f>IF(LEFT(B2316,3)="CBF",VLOOKUP(B2316,'[27]Banco Capac Fijo'!A$1:D$65536,4,0),VLOOKUP(B2316,'[27]Banco Capac Variable'!A$1:D$65536,4,0))</f>
        <v>1962.0000000000002</v>
      </c>
      <c r="G2316" s="900" t="s">
        <v>607</v>
      </c>
    </row>
    <row r="2317" spans="2:7">
      <c r="B2317" s="990" t="s">
        <v>595</v>
      </c>
      <c r="C2317" s="938" t="str">
        <f>IF(LEFT(B2317,3)="CBF",VLOOKUP(B2317,'[27]Banco Capac Fijo'!A$1:D$65536,2,0),VLOOKUP(B2317,'[27]Banco Capac Variable'!A$1:D$65536,2,0))</f>
        <v xml:space="preserve">Banco Capacitor, 22.9 kV, 0.30 MVAR, 250 kVp (BIL) </v>
      </c>
      <c r="D2317" s="895" t="s">
        <v>3280</v>
      </c>
      <c r="E2317" s="887">
        <v>0</v>
      </c>
      <c r="F2317" s="886">
        <f>IF(LEFT(B2317,3)="CBF",VLOOKUP(B2317,'[27]Banco Capac Fijo'!A$1:D$65536,4,0),VLOOKUP(B2317,'[27]Banco Capac Variable'!A$1:D$65536,4,0))</f>
        <v>2853.2352941176473</v>
      </c>
      <c r="G2317" s="900" t="s">
        <v>607</v>
      </c>
    </row>
    <row r="2318" spans="2:7">
      <c r="B2318" s="990" t="s">
        <v>596</v>
      </c>
      <c r="C2318" s="938" t="str">
        <f>IF(LEFT(B2318,3)="CBF",VLOOKUP(B2318,'[27]Banco Capac Fijo'!A$1:D$65536,2,0),VLOOKUP(B2318,'[27]Banco Capac Variable'!A$1:D$65536,2,0))</f>
        <v xml:space="preserve">Banco Capacitor, 22.9 kV, 0.45 MVAR, 250 kVp (BIL) </v>
      </c>
      <c r="D2318" s="895" t="s">
        <v>3280</v>
      </c>
      <c r="E2318" s="887">
        <v>0</v>
      </c>
      <c r="F2318" s="886">
        <f>IF(LEFT(B2318,3)="CBF",VLOOKUP(B2318,'[27]Banco Capac Fijo'!A$1:D$65536,4,0),VLOOKUP(B2318,'[27]Banco Capac Variable'!A$1:D$65536,4,0))</f>
        <v>3744.4705882352937</v>
      </c>
      <c r="G2318" s="900" t="s">
        <v>607</v>
      </c>
    </row>
    <row r="2319" spans="2:7">
      <c r="B2319" s="990" t="s">
        <v>597</v>
      </c>
      <c r="C2319" s="938" t="str">
        <f>IF(LEFT(B2319,3)="CBF",VLOOKUP(B2319,'[27]Banco Capac Fijo'!A$1:D$65536,2,0),VLOOKUP(B2319,'[27]Banco Capac Variable'!A$1:D$65536,2,0))</f>
        <v xml:space="preserve">Banco Capacitor, 22.9 kV, 0.60 MVAR, 250 kVp (BIL) </v>
      </c>
      <c r="D2319" s="895" t="s">
        <v>3280</v>
      </c>
      <c r="E2319" s="887">
        <v>0</v>
      </c>
      <c r="F2319" s="886">
        <f>IF(LEFT(B2319,3)="CBF",VLOOKUP(B2319,'[27]Banco Capac Fijo'!A$1:D$65536,4,0),VLOOKUP(B2319,'[27]Banco Capac Variable'!A$1:D$65536,4,0))</f>
        <v>4635.7058823529405</v>
      </c>
      <c r="G2319" s="900" t="s">
        <v>607</v>
      </c>
    </row>
    <row r="2320" spans="2:7">
      <c r="B2320" s="990" t="s">
        <v>598</v>
      </c>
      <c r="C2320" s="938" t="str">
        <f>IF(LEFT(B2320,3)="CBF",VLOOKUP(B2320,'[27]Banco Capac Fijo'!A$1:D$65536,2,0),VLOOKUP(B2320,'[27]Banco Capac Variable'!A$1:D$65536,2,0))</f>
        <v xml:space="preserve">Banco Capacitor, 22.9 kV, 0.90 MVAR, 250 kVp (BIL) </v>
      </c>
      <c r="D2320" s="895" t="s">
        <v>3280</v>
      </c>
      <c r="E2320" s="887">
        <v>0</v>
      </c>
      <c r="F2320" s="886">
        <f>IF(LEFT(B2320,3)="CBF",VLOOKUP(B2320,'[27]Banco Capac Fijo'!A$1:D$65536,4,0),VLOOKUP(B2320,'[27]Banco Capac Variable'!A$1:D$65536,4,0))</f>
        <v>6418.1764705882351</v>
      </c>
      <c r="G2320" s="900" t="s">
        <v>607</v>
      </c>
    </row>
    <row r="2321" spans="2:7">
      <c r="B2321" s="990" t="s">
        <v>599</v>
      </c>
      <c r="C2321" s="938" t="str">
        <f>IF(LEFT(B2321,3)="CBF",VLOOKUP(B2321,'[27]Banco Capac Fijo'!A$1:D$65536,2,0),VLOOKUP(B2321,'[27]Banco Capac Variable'!A$1:D$65536,2,0))</f>
        <v xml:space="preserve">Banco Capacitor, 22.9 kV, 1 MVAR, 250 kVp (BIL) </v>
      </c>
      <c r="D2321" s="895" t="s">
        <v>3280</v>
      </c>
      <c r="E2321" s="887">
        <v>0</v>
      </c>
      <c r="F2321" s="886">
        <f>IF(LEFT(B2321,3)="CBF",VLOOKUP(B2321,'[27]Banco Capac Fijo'!A$1:D$65536,4,0),VLOOKUP(B2321,'[27]Banco Capac Variable'!A$1:D$65536,4,0))</f>
        <v>7012.3333333333339</v>
      </c>
      <c r="G2321" s="900" t="s">
        <v>607</v>
      </c>
    </row>
    <row r="2322" spans="2:7">
      <c r="B2322" s="990" t="s">
        <v>600</v>
      </c>
      <c r="C2322" s="938" t="str">
        <f>IF(LEFT(B2322,3)="CBF",VLOOKUP(B2322,'[27]Banco Capac Fijo'!A$1:D$65536,2,0),VLOOKUP(B2322,'[27]Banco Capac Variable'!A$1:D$65536,2,0))</f>
        <v xml:space="preserve">Banco Capacitor, 22.9 kV, 1.20 MVAR, 250 kVp (BIL) </v>
      </c>
      <c r="D2322" s="895" t="s">
        <v>3280</v>
      </c>
      <c r="E2322" s="887">
        <v>0</v>
      </c>
      <c r="F2322" s="886">
        <f>IF(LEFT(B2322,3)="CBF",VLOOKUP(B2322,'[27]Banco Capac Fijo'!A$1:D$65536,4,0),VLOOKUP(B2322,'[27]Banco Capac Variable'!A$1:D$65536,4,0))</f>
        <v>8414.7999999999993</v>
      </c>
      <c r="G2322" s="900" t="s">
        <v>607</v>
      </c>
    </row>
    <row r="2323" spans="2:7">
      <c r="B2323" s="990" t="s">
        <v>601</v>
      </c>
      <c r="C2323" s="938" t="str">
        <f>IF(LEFT(B2323,3)="CBF",VLOOKUP(B2323,'[27]Banco Capac Fijo'!A$1:D$65536,2,0),VLOOKUP(B2323,'[27]Banco Capac Variable'!A$1:D$65536,2,0))</f>
        <v xml:space="preserve">Banco Capacitor, 22.9 kV, 1.80 MVAR, 250 kVp (BIL) </v>
      </c>
      <c r="D2323" s="895" t="s">
        <v>3280</v>
      </c>
      <c r="E2323" s="887">
        <v>0</v>
      </c>
      <c r="F2323" s="886">
        <f>IF(LEFT(B2323,3)="CBF",VLOOKUP(B2323,'[27]Banco Capac Fijo'!A$1:D$65536,4,0),VLOOKUP(B2323,'[27]Banco Capac Variable'!A$1:D$65536,4,0))</f>
        <v>12622.2</v>
      </c>
      <c r="G2323" s="900" t="s">
        <v>607</v>
      </c>
    </row>
    <row r="2324" spans="2:7">
      <c r="B2324" s="990" t="s">
        <v>602</v>
      </c>
      <c r="C2324" s="938" t="str">
        <f>IF(LEFT(B2324,3)="CBF",VLOOKUP(B2324,'[27]Banco Capac Fijo'!A$1:D$65536,2,0),VLOOKUP(B2324,'[27]Banco Capac Variable'!A$1:D$65536,2,0))</f>
        <v xml:space="preserve">Banco Capacitor, 22.9 kV, 2 MVAR, 250 kVp (BIL) </v>
      </c>
      <c r="D2324" s="895" t="s">
        <v>3280</v>
      </c>
      <c r="E2324" s="887">
        <v>0</v>
      </c>
      <c r="F2324" s="886">
        <f>IF(LEFT(B2324,3)="CBF",VLOOKUP(B2324,'[27]Banco Capac Fijo'!A$1:D$65536,4,0),VLOOKUP(B2324,'[27]Banco Capac Variable'!A$1:D$65536,4,0))</f>
        <v>14024.666666666668</v>
      </c>
      <c r="G2324" s="900" t="s">
        <v>607</v>
      </c>
    </row>
    <row r="2325" spans="2:7">
      <c r="B2325" s="990" t="s">
        <v>603</v>
      </c>
      <c r="C2325" s="938" t="str">
        <f>IF(LEFT(B2325,3)="CBF",VLOOKUP(B2325,'[27]Banco Capac Fijo'!A$1:D$65536,2,0),VLOOKUP(B2325,'[27]Banco Capac Variable'!A$1:D$65536,2,0))</f>
        <v xml:space="preserve">Banco Capacitor, 22.9 kV, 2.2 MVAR, 250 kVp (BIL) </v>
      </c>
      <c r="D2325" s="895" t="s">
        <v>3280</v>
      </c>
      <c r="E2325" s="887">
        <v>0</v>
      </c>
      <c r="F2325" s="886">
        <f>IF(LEFT(B2325,3)="CBF",VLOOKUP(B2325,'[27]Banco Capac Fijo'!A$1:D$65536,4,0),VLOOKUP(B2325,'[27]Banco Capac Variable'!A$1:D$65536,4,0))</f>
        <v>15427.133333333335</v>
      </c>
      <c r="G2325" s="900" t="s">
        <v>607</v>
      </c>
    </row>
    <row r="2326" spans="2:7">
      <c r="B2326" s="990" t="s">
        <v>604</v>
      </c>
      <c r="C2326" s="938" t="str">
        <f>IF(LEFT(B2326,3)="CBF",VLOOKUP(B2326,'[27]Banco Capac Fijo'!A$1:D$65536,2,0),VLOOKUP(B2326,'[27]Banco Capac Variable'!A$1:D$65536,2,0))</f>
        <v xml:space="preserve">Banco Capacitor, 22.9 kV, 4 MVAR, 250 kVp (BIL) </v>
      </c>
      <c r="D2326" s="895" t="s">
        <v>3280</v>
      </c>
      <c r="E2326" s="887">
        <v>0</v>
      </c>
      <c r="F2326" s="886">
        <f>IF(LEFT(B2326,3)="CBF",VLOOKUP(B2326,'[27]Banco Capac Fijo'!A$1:D$65536,4,0),VLOOKUP(B2326,'[27]Banco Capac Variable'!A$1:D$65536,4,0))</f>
        <v>28049.333333333336</v>
      </c>
      <c r="G2326" s="900" t="s">
        <v>607</v>
      </c>
    </row>
    <row r="2327" spans="2:7">
      <c r="B2327" s="990" t="s">
        <v>605</v>
      </c>
      <c r="C2327" s="938" t="str">
        <f>IF(LEFT(B2327,3)="CBF",VLOOKUP(B2327,'[27]Banco Capac Fijo'!A$1:D$65536,2,0),VLOOKUP(B2327,'[27]Banco Capac Variable'!A$1:D$65536,2,0))</f>
        <v xml:space="preserve">Banco Capacitor, 22.9 kV, 10 MVAR, 250 kVp (BIL) </v>
      </c>
      <c r="D2327" s="895" t="s">
        <v>3280</v>
      </c>
      <c r="E2327" s="887">
        <v>0</v>
      </c>
      <c r="F2327" s="886">
        <f>IF(LEFT(B2327,3)="CBF",VLOOKUP(B2327,'[27]Banco Capac Fijo'!A$1:D$65536,4,0),VLOOKUP(B2327,'[27]Banco Capac Variable'!A$1:D$65536,4,0))</f>
        <v>70123.333333333328</v>
      </c>
      <c r="G2327" s="900" t="s">
        <v>607</v>
      </c>
    </row>
    <row r="2328" spans="2:7">
      <c r="B2328" s="936"/>
    </row>
    <row r="2329" spans="2:7">
      <c r="B2329" s="993" t="s">
        <v>608</v>
      </c>
    </row>
    <row r="2330" spans="2:7" ht="25.5">
      <c r="B2330" s="892" t="s">
        <v>3275</v>
      </c>
      <c r="C2330" s="910" t="s">
        <v>2777</v>
      </c>
      <c r="D2330" s="892" t="s">
        <v>2778</v>
      </c>
      <c r="E2330" s="893" t="s">
        <v>3276</v>
      </c>
      <c r="F2330" s="894" t="s">
        <v>3277</v>
      </c>
    </row>
    <row r="2331" spans="2:7">
      <c r="B2331" s="990" t="s">
        <v>562</v>
      </c>
      <c r="C2331" s="938" t="str">
        <f>IF(LEFT(B2331,3)="CBF",VLOOKUP(B2331,'[27]Banco Capac Fijo'!A$1:D$65536,2,0),VLOOKUP(B2331,'[27]Banco Capac Variable'!A$1:D$65536,2,0))</f>
        <v xml:space="preserve">Banco Capacitor, 22.9 kV, 0.10 MVAR, 125 kVp (BIL) </v>
      </c>
      <c r="D2331" s="895" t="s">
        <v>3280</v>
      </c>
      <c r="E2331" s="887">
        <v>0</v>
      </c>
      <c r="F2331" s="886">
        <f>IF(LEFT(B2331,3)="CBF",VLOOKUP(B2331,'[27]Banco Capac Fijo'!A$1:D$65536,4,0),VLOOKUP(B2331,'[27]Banco Capac Variable'!A$1:D$65536,4,0))</f>
        <v>1527.4509803921565</v>
      </c>
      <c r="G2331" s="900" t="s">
        <v>609</v>
      </c>
    </row>
    <row r="2332" spans="2:7">
      <c r="B2332" s="990" t="s">
        <v>564</v>
      </c>
      <c r="C2332" s="938" t="str">
        <f>IF(LEFT(B2332,3)="CBF",VLOOKUP(B2332,'[27]Banco Capac Fijo'!A$1:D$65536,2,0),VLOOKUP(B2332,'[27]Banco Capac Variable'!A$1:D$65536,2,0))</f>
        <v xml:space="preserve">Banco Capacitor, 22.9 kV, 0.15 MVAR, 125 kVp (BIL) </v>
      </c>
      <c r="D2332" s="895" t="s">
        <v>3280</v>
      </c>
      <c r="E2332" s="887">
        <v>0</v>
      </c>
      <c r="F2332" s="886">
        <f>IF(LEFT(B2332,3)="CBF",VLOOKUP(B2332,'[27]Banco Capac Fijo'!A$1:D$65536,4,0),VLOOKUP(B2332,'[27]Banco Capac Variable'!A$1:D$65536,4,0))</f>
        <v>1800</v>
      </c>
      <c r="G2332" s="900" t="s">
        <v>609</v>
      </c>
    </row>
    <row r="2333" spans="2:7">
      <c r="B2333" s="990" t="s">
        <v>565</v>
      </c>
      <c r="C2333" s="938" t="str">
        <f>IF(LEFT(B2333,3)="CBF",VLOOKUP(B2333,'[27]Banco Capac Fijo'!A$1:D$65536,2,0),VLOOKUP(B2333,'[27]Banco Capac Variable'!A$1:D$65536,2,0))</f>
        <v xml:space="preserve">Banco Capacitor, 22.9 kV, 0.30 MVAR, 125 kVp (BIL) </v>
      </c>
      <c r="D2333" s="895" t="s">
        <v>3280</v>
      </c>
      <c r="E2333" s="887">
        <v>0</v>
      </c>
      <c r="F2333" s="886">
        <f>IF(LEFT(B2333,3)="CBF",VLOOKUP(B2333,'[27]Banco Capac Fijo'!A$1:D$65536,4,0),VLOOKUP(B2333,'[27]Banco Capac Variable'!A$1:D$65536,4,0))</f>
        <v>2617.6470588235293</v>
      </c>
      <c r="G2333" s="900" t="s">
        <v>609</v>
      </c>
    </row>
    <row r="2334" spans="2:7">
      <c r="B2334" s="990" t="s">
        <v>566</v>
      </c>
      <c r="C2334" s="938" t="str">
        <f>IF(LEFT(B2334,3)="CBF",VLOOKUP(B2334,'[27]Banco Capac Fijo'!A$1:D$65536,2,0),VLOOKUP(B2334,'[27]Banco Capac Variable'!A$1:D$65536,2,0))</f>
        <v xml:space="preserve">Banco Capacitor, 22.9 kV, 0.45 MVAR, 125 kVp (BIL) </v>
      </c>
      <c r="D2334" s="895" t="s">
        <v>3280</v>
      </c>
      <c r="E2334" s="887">
        <v>0</v>
      </c>
      <c r="F2334" s="886">
        <f>IF(LEFT(B2334,3)="CBF",VLOOKUP(B2334,'[27]Banco Capac Fijo'!A$1:D$65536,4,0),VLOOKUP(B2334,'[27]Banco Capac Variable'!A$1:D$65536,4,0))</f>
        <v>3435.2941176470581</v>
      </c>
      <c r="G2334" s="900" t="s">
        <v>609</v>
      </c>
    </row>
    <row r="2335" spans="2:7">
      <c r="B2335" s="990" t="s">
        <v>567</v>
      </c>
      <c r="C2335" s="938" t="str">
        <f>IF(LEFT(B2335,3)="CBF",VLOOKUP(B2335,'[27]Banco Capac Fijo'!A$1:D$65536,2,0),VLOOKUP(B2335,'[27]Banco Capac Variable'!A$1:D$65536,2,0))</f>
        <v xml:space="preserve">Banco Capacitor, 22.9 kV, 0.60 MVAR, 125 kVp (BIL) </v>
      </c>
      <c r="D2335" s="895" t="s">
        <v>3280</v>
      </c>
      <c r="E2335" s="887">
        <v>0</v>
      </c>
      <c r="F2335" s="886">
        <f>IF(LEFT(B2335,3)="CBF",VLOOKUP(B2335,'[27]Banco Capac Fijo'!A$1:D$65536,4,0),VLOOKUP(B2335,'[27]Banco Capac Variable'!A$1:D$65536,4,0))</f>
        <v>4252.9411764705874</v>
      </c>
      <c r="G2335" s="900" t="s">
        <v>609</v>
      </c>
    </row>
    <row r="2336" spans="2:7">
      <c r="B2336" s="990" t="s">
        <v>568</v>
      </c>
      <c r="C2336" s="938" t="str">
        <f>IF(LEFT(B2336,3)="CBF",VLOOKUP(B2336,'[27]Banco Capac Fijo'!A$1:D$65536,2,0),VLOOKUP(B2336,'[27]Banco Capac Variable'!A$1:D$65536,2,0))</f>
        <v xml:space="preserve">Banco Capacitor, 22.9 kV, 0.90 MVAR, 125 kVp (BIL) </v>
      </c>
      <c r="D2336" s="895" t="s">
        <v>3280</v>
      </c>
      <c r="E2336" s="887">
        <v>0</v>
      </c>
      <c r="F2336" s="886">
        <f>IF(LEFT(B2336,3)="CBF",VLOOKUP(B2336,'[27]Banco Capac Fijo'!A$1:D$65536,4,0),VLOOKUP(B2336,'[27]Banco Capac Variable'!A$1:D$65536,4,0))</f>
        <v>5888.2352941176468</v>
      </c>
      <c r="G2336" s="900" t="s">
        <v>609</v>
      </c>
    </row>
    <row r="2337" spans="2:7">
      <c r="B2337" s="990" t="s">
        <v>569</v>
      </c>
      <c r="C2337" s="938" t="str">
        <f>IF(LEFT(B2337,3)="CBF",VLOOKUP(B2337,'[27]Banco Capac Fijo'!A$1:D$65536,2,0),VLOOKUP(B2337,'[27]Banco Capac Variable'!A$1:D$65536,2,0))</f>
        <v xml:space="preserve">Banco Capacitor, 22.9 kV, 1 MVAR, 125 kVp (BIL) </v>
      </c>
      <c r="D2337" s="895" t="s">
        <v>3280</v>
      </c>
      <c r="E2337" s="887">
        <v>0</v>
      </c>
      <c r="F2337" s="886">
        <f>IF(LEFT(B2337,3)="CBF",VLOOKUP(B2337,'[27]Banco Capac Fijo'!A$1:D$65536,4,0),VLOOKUP(B2337,'[27]Banco Capac Variable'!A$1:D$65536,4,0))</f>
        <v>6433.333333333333</v>
      </c>
      <c r="G2337" s="900" t="s">
        <v>609</v>
      </c>
    </row>
    <row r="2338" spans="2:7">
      <c r="B2338" s="990" t="s">
        <v>570</v>
      </c>
      <c r="C2338" s="938" t="str">
        <f>IF(LEFT(B2338,3)="CBF",VLOOKUP(B2338,'[27]Banco Capac Fijo'!A$1:D$65536,2,0),VLOOKUP(B2338,'[27]Banco Capac Variable'!A$1:D$65536,2,0))</f>
        <v xml:space="preserve">Banco Capacitor, 22.9 kV, 1.20 MVAR, 125 kVp (BIL) </v>
      </c>
      <c r="D2338" s="895" t="s">
        <v>3280</v>
      </c>
      <c r="E2338" s="887">
        <v>0</v>
      </c>
      <c r="F2338" s="886">
        <f>IF(LEFT(B2338,3)="CBF",VLOOKUP(B2338,'[27]Banco Capac Fijo'!A$1:D$65536,4,0),VLOOKUP(B2338,'[27]Banco Capac Variable'!A$1:D$65536,4,0))</f>
        <v>7719.9999999999991</v>
      </c>
      <c r="G2338" s="900" t="s">
        <v>609</v>
      </c>
    </row>
    <row r="2339" spans="2:7">
      <c r="B2339" s="990" t="s">
        <v>571</v>
      </c>
      <c r="C2339" s="938" t="str">
        <f>IF(LEFT(B2339,3)="CBF",VLOOKUP(B2339,'[27]Banco Capac Fijo'!A$1:D$65536,2,0),VLOOKUP(B2339,'[27]Banco Capac Variable'!A$1:D$65536,2,0))</f>
        <v xml:space="preserve">Banco Capacitor, 22.9 kV, 1.80 MVAR, 125 kVp (BIL) </v>
      </c>
      <c r="D2339" s="895" t="s">
        <v>3280</v>
      </c>
      <c r="E2339" s="887">
        <v>0</v>
      </c>
      <c r="F2339" s="886">
        <f>IF(LEFT(B2339,3)="CBF",VLOOKUP(B2339,'[27]Banco Capac Fijo'!A$1:D$65536,4,0),VLOOKUP(B2339,'[27]Banco Capac Variable'!A$1:D$65536,4,0))</f>
        <v>11580</v>
      </c>
      <c r="G2339" s="900" t="s">
        <v>609</v>
      </c>
    </row>
    <row r="2340" spans="2:7">
      <c r="B2340" s="990" t="s">
        <v>572</v>
      </c>
      <c r="C2340" s="938" t="str">
        <f>IF(LEFT(B2340,3)="CBF",VLOOKUP(B2340,'[27]Banco Capac Fijo'!A$1:D$65536,2,0),VLOOKUP(B2340,'[27]Banco Capac Variable'!A$1:D$65536,2,0))</f>
        <v xml:space="preserve">Banco Capacitor, 22.9 kV, 2 MVAR, 125 kVp (BIL) </v>
      </c>
      <c r="D2340" s="895" t="s">
        <v>3280</v>
      </c>
      <c r="E2340" s="887">
        <v>0</v>
      </c>
      <c r="F2340" s="886">
        <f>IF(LEFT(B2340,3)="CBF",VLOOKUP(B2340,'[27]Banco Capac Fijo'!A$1:D$65536,4,0),VLOOKUP(B2340,'[27]Banco Capac Variable'!A$1:D$65536,4,0))</f>
        <v>12866.666666666666</v>
      </c>
      <c r="G2340" s="900" t="s">
        <v>609</v>
      </c>
    </row>
    <row r="2341" spans="2:7">
      <c r="B2341" s="990" t="s">
        <v>573</v>
      </c>
      <c r="C2341" s="938" t="str">
        <f>IF(LEFT(B2341,3)="CBF",VLOOKUP(B2341,'[27]Banco Capac Fijo'!A$1:D$65536,2,0),VLOOKUP(B2341,'[27]Banco Capac Variable'!A$1:D$65536,2,0))</f>
        <v xml:space="preserve">Banco Capacitor, 22.9 kV, 2.2 MVAR, 125 kVp (BIL) </v>
      </c>
      <c r="D2341" s="895" t="s">
        <v>3280</v>
      </c>
      <c r="E2341" s="887">
        <v>0</v>
      </c>
      <c r="F2341" s="886">
        <f>IF(LEFT(B2341,3)="CBF",VLOOKUP(B2341,'[27]Banco Capac Fijo'!A$1:D$65536,4,0),VLOOKUP(B2341,'[27]Banco Capac Variable'!A$1:D$65536,4,0))</f>
        <v>14153.333333333334</v>
      </c>
      <c r="G2341" s="900" t="s">
        <v>609</v>
      </c>
    </row>
    <row r="2342" spans="2:7">
      <c r="B2342" s="990" t="s">
        <v>574</v>
      </c>
      <c r="C2342" s="938" t="str">
        <f>IF(LEFT(B2342,3)="CBF",VLOOKUP(B2342,'[27]Banco Capac Fijo'!A$1:D$65536,2,0),VLOOKUP(B2342,'[27]Banco Capac Variable'!A$1:D$65536,2,0))</f>
        <v xml:space="preserve">Banco Capacitor, 22.9 kV, 4 MVAR, 125 kVp (BIL) </v>
      </c>
      <c r="D2342" s="895" t="s">
        <v>3280</v>
      </c>
      <c r="E2342" s="887">
        <v>0</v>
      </c>
      <c r="F2342" s="886">
        <f>IF(LEFT(B2342,3)="CBF",VLOOKUP(B2342,'[27]Banco Capac Fijo'!A$1:D$65536,4,0),VLOOKUP(B2342,'[27]Banco Capac Variable'!A$1:D$65536,4,0))</f>
        <v>25733.333333333332</v>
      </c>
      <c r="G2342" s="900" t="s">
        <v>609</v>
      </c>
    </row>
    <row r="2343" spans="2:7">
      <c r="B2343" s="990" t="s">
        <v>575</v>
      </c>
      <c r="C2343" s="938" t="str">
        <f>IF(LEFT(B2343,3)="CBF",VLOOKUP(B2343,'[27]Banco Capac Fijo'!A$1:D$65536,2,0),VLOOKUP(B2343,'[27]Banco Capac Variable'!A$1:D$65536,2,0))</f>
        <v xml:space="preserve">Banco Capacitor, 22.9 kV, 10 MVAR, 125 kVp (BIL) </v>
      </c>
      <c r="D2343" s="895" t="s">
        <v>3280</v>
      </c>
      <c r="E2343" s="887">
        <v>0</v>
      </c>
      <c r="F2343" s="886">
        <f>IF(LEFT(B2343,3)="CBF",VLOOKUP(B2343,'[27]Banco Capac Fijo'!A$1:D$65536,4,0),VLOOKUP(B2343,'[27]Banco Capac Variable'!A$1:D$65536,4,0))</f>
        <v>64333.333333333328</v>
      </c>
      <c r="G2343" s="900" t="s">
        <v>609</v>
      </c>
    </row>
    <row r="2344" spans="2:7">
      <c r="B2344" s="936"/>
    </row>
    <row r="2345" spans="2:7">
      <c r="B2345" s="993" t="s">
        <v>610</v>
      </c>
    </row>
    <row r="2346" spans="2:7">
      <c r="B2346" s="936"/>
    </row>
    <row r="2347" spans="2:7">
      <c r="B2347" s="993" t="s">
        <v>611</v>
      </c>
    </row>
    <row r="2348" spans="2:7" ht="25.5">
      <c r="B2348" s="892" t="s">
        <v>3275</v>
      </c>
      <c r="C2348" s="910" t="s">
        <v>2777</v>
      </c>
      <c r="D2348" s="892" t="s">
        <v>2778</v>
      </c>
      <c r="E2348" s="893" t="s">
        <v>3276</v>
      </c>
      <c r="F2348" s="894" t="s">
        <v>3277</v>
      </c>
    </row>
    <row r="2349" spans="2:7">
      <c r="B2349" s="990" t="s">
        <v>612</v>
      </c>
      <c r="C2349" s="938" t="str">
        <f>IF(LEFT(B2349,3)="CBF",VLOOKUP(B2349,'[27]Banco Capac Fijo'!A$1:D$65536,2,0),VLOOKUP(B2349,'[27]Banco Capac Variable'!A$1:D$65536,2,0))</f>
        <v xml:space="preserve">Banco Capacitor, 10 kV, 0.10 MVAR, 75 kVp (BIL) </v>
      </c>
      <c r="D2349" s="895" t="s">
        <v>3280</v>
      </c>
      <c r="E2349" s="887">
        <v>0</v>
      </c>
      <c r="F2349" s="886">
        <f>IF(LEFT(B2349,3)="CBF",VLOOKUP(B2349,'[27]Banco Capac Fijo'!A$1:D$65536,4,0),VLOOKUP(B2349,'[27]Banco Capac Variable'!A$1:D$65536,4,0))</f>
        <v>1519.8137254901956</v>
      </c>
      <c r="G2349" s="900" t="s">
        <v>613</v>
      </c>
    </row>
    <row r="2350" spans="2:7">
      <c r="B2350" s="990" t="s">
        <v>614</v>
      </c>
      <c r="C2350" s="938" t="str">
        <f>IF(LEFT(B2350,3)="CBF",VLOOKUP(B2350,'[27]Banco Capac Fijo'!A$1:D$65536,2,0),VLOOKUP(B2350,'[27]Banco Capac Variable'!A$1:D$65536,2,0))</f>
        <v xml:space="preserve">Banco Capacitor, 10 kV, 0.15 MVAR, 75 kVp (BIL) </v>
      </c>
      <c r="D2350" s="895" t="s">
        <v>3280</v>
      </c>
      <c r="E2350" s="887">
        <v>0</v>
      </c>
      <c r="F2350" s="886">
        <f>IF(LEFT(B2350,3)="CBF",VLOOKUP(B2350,'[27]Banco Capac Fijo'!A$1:D$65536,4,0),VLOOKUP(B2350,'[27]Banco Capac Variable'!A$1:D$65536,4,0))</f>
        <v>1791</v>
      </c>
      <c r="G2350" s="900" t="s">
        <v>613</v>
      </c>
    </row>
    <row r="2351" spans="2:7">
      <c r="B2351" s="990" t="s">
        <v>615</v>
      </c>
      <c r="C2351" s="938" t="str">
        <f>IF(LEFT(B2351,3)="CBF",VLOOKUP(B2351,'[27]Banco Capac Fijo'!A$1:D$65536,2,0),VLOOKUP(B2351,'[27]Banco Capac Variable'!A$1:D$65536,2,0))</f>
        <v xml:space="preserve">Banco Capacitor, 10 kV, 0.30 MVAR, 75 kVp (BIL) </v>
      </c>
      <c r="D2351" s="895" t="s">
        <v>3280</v>
      </c>
      <c r="E2351" s="887">
        <v>0</v>
      </c>
      <c r="F2351" s="886">
        <f>IF(LEFT(B2351,3)="CBF",VLOOKUP(B2351,'[27]Banco Capac Fijo'!A$1:D$65536,4,0),VLOOKUP(B2351,'[27]Banco Capac Variable'!A$1:D$65536,4,0))</f>
        <v>2604.5588235294117</v>
      </c>
      <c r="G2351" s="900" t="s">
        <v>613</v>
      </c>
    </row>
    <row r="2352" spans="2:7">
      <c r="B2352" s="990" t="s">
        <v>616</v>
      </c>
      <c r="C2352" s="938" t="str">
        <f>IF(LEFT(B2352,3)="CBF",VLOOKUP(B2352,'[27]Banco Capac Fijo'!A$1:D$65536,2,0),VLOOKUP(B2352,'[27]Banco Capac Variable'!A$1:D$65536,2,0))</f>
        <v xml:space="preserve">Banco Capacitor, 10 kV, 0.45 MVAR, 75 kVp (BIL) </v>
      </c>
      <c r="D2352" s="895" t="s">
        <v>3280</v>
      </c>
      <c r="E2352" s="887">
        <v>0</v>
      </c>
      <c r="F2352" s="886">
        <f>IF(LEFT(B2352,3)="CBF",VLOOKUP(B2352,'[27]Banco Capac Fijo'!A$1:D$65536,4,0),VLOOKUP(B2352,'[27]Banco Capac Variable'!A$1:D$65536,4,0))</f>
        <v>3418.117647058823</v>
      </c>
      <c r="G2352" s="900" t="s">
        <v>613</v>
      </c>
    </row>
    <row r="2353" spans="2:7">
      <c r="B2353" s="990" t="s">
        <v>617</v>
      </c>
      <c r="C2353" s="938" t="str">
        <f>IF(LEFT(B2353,3)="CBF",VLOOKUP(B2353,'[27]Banco Capac Fijo'!A$1:D$65536,2,0),VLOOKUP(B2353,'[27]Banco Capac Variable'!A$1:D$65536,2,0))</f>
        <v xml:space="preserve">Banco Capacitor, 10 kV, 0.60 MVAR, 75 kVp (BIL) </v>
      </c>
      <c r="D2353" s="895" t="s">
        <v>3280</v>
      </c>
      <c r="E2353" s="887">
        <v>0</v>
      </c>
      <c r="F2353" s="886">
        <f>IF(LEFT(B2353,3)="CBF",VLOOKUP(B2353,'[27]Banco Capac Fijo'!A$1:D$65536,4,0),VLOOKUP(B2353,'[27]Banco Capac Variable'!A$1:D$65536,4,0))</f>
        <v>4231.6764705882342</v>
      </c>
      <c r="G2353" s="900" t="s">
        <v>613</v>
      </c>
    </row>
    <row r="2354" spans="2:7">
      <c r="B2354" s="990" t="s">
        <v>618</v>
      </c>
      <c r="C2354" s="938" t="str">
        <f>IF(LEFT(B2354,3)="CBF",VLOOKUP(B2354,'[27]Banco Capac Fijo'!A$1:D$65536,2,0),VLOOKUP(B2354,'[27]Banco Capac Variable'!A$1:D$65536,2,0))</f>
        <v xml:space="preserve">Banco Capacitor, 10 kV, 0.90 MVAR, 75 kVp (BIL) </v>
      </c>
      <c r="D2354" s="895" t="s">
        <v>3280</v>
      </c>
      <c r="E2354" s="887">
        <v>0</v>
      </c>
      <c r="F2354" s="886">
        <f>IF(LEFT(B2354,3)="CBF",VLOOKUP(B2354,'[27]Banco Capac Fijo'!A$1:D$65536,4,0),VLOOKUP(B2354,'[27]Banco Capac Variable'!A$1:D$65536,4,0))</f>
        <v>5858.7941176470586</v>
      </c>
      <c r="G2354" s="900" t="s">
        <v>613</v>
      </c>
    </row>
    <row r="2355" spans="2:7">
      <c r="B2355" s="990" t="s">
        <v>619</v>
      </c>
      <c r="C2355" s="938" t="str">
        <f>IF(LEFT(B2355,3)="CBF",VLOOKUP(B2355,'[27]Banco Capac Fijo'!A$1:D$65536,2,0),VLOOKUP(B2355,'[27]Banco Capac Variable'!A$1:D$65536,2,0))</f>
        <v xml:space="preserve">Banco Capacitor, 10 kV, 1 MVAR, 75 kVp (BIL) </v>
      </c>
      <c r="D2355" s="895" t="s">
        <v>3280</v>
      </c>
      <c r="E2355" s="887">
        <v>0</v>
      </c>
      <c r="F2355" s="886">
        <f>IF(LEFT(B2355,3)="CBF",VLOOKUP(B2355,'[27]Banco Capac Fijo'!A$1:D$65536,4,0),VLOOKUP(B2355,'[27]Banco Capac Variable'!A$1:D$65536,4,0))</f>
        <v>6401.1666666666661</v>
      </c>
      <c r="G2355" s="900" t="s">
        <v>613</v>
      </c>
    </row>
    <row r="2356" spans="2:7">
      <c r="B2356" s="990" t="s">
        <v>620</v>
      </c>
      <c r="C2356" s="938" t="str">
        <f>IF(LEFT(B2356,3)="CBF",VLOOKUP(B2356,'[27]Banco Capac Fijo'!A$1:D$65536,2,0),VLOOKUP(B2356,'[27]Banco Capac Variable'!A$1:D$65536,2,0))</f>
        <v xml:space="preserve">Banco Capacitor, 10 kV, 1.20 MVAR, 75 kVp (BIL) </v>
      </c>
      <c r="D2356" s="895" t="s">
        <v>3280</v>
      </c>
      <c r="E2356" s="887">
        <v>0</v>
      </c>
      <c r="F2356" s="886">
        <f>IF(LEFT(B2356,3)="CBF",VLOOKUP(B2356,'[27]Banco Capac Fijo'!A$1:D$65536,4,0),VLOOKUP(B2356,'[27]Banco Capac Variable'!A$1:D$65536,4,0))</f>
        <v>7681.3999999999987</v>
      </c>
      <c r="G2356" s="900" t="s">
        <v>613</v>
      </c>
    </row>
    <row r="2357" spans="2:7">
      <c r="B2357" s="990" t="s">
        <v>621</v>
      </c>
      <c r="C2357" s="938" t="str">
        <f>IF(LEFT(B2357,3)="CBF",VLOOKUP(B2357,'[27]Banco Capac Fijo'!A$1:D$65536,2,0),VLOOKUP(B2357,'[27]Banco Capac Variable'!A$1:D$65536,2,0))</f>
        <v xml:space="preserve">Banco Capacitor, 10 kV, 1.80 MVAR, 75 kVp (BIL) </v>
      </c>
      <c r="D2357" s="895" t="s">
        <v>3280</v>
      </c>
      <c r="E2357" s="887">
        <v>0</v>
      </c>
      <c r="F2357" s="886">
        <f>IF(LEFT(B2357,3)="CBF",VLOOKUP(B2357,'[27]Banco Capac Fijo'!A$1:D$65536,4,0),VLOOKUP(B2357,'[27]Banco Capac Variable'!A$1:D$65536,4,0))</f>
        <v>11522.1</v>
      </c>
      <c r="G2357" s="900" t="s">
        <v>613</v>
      </c>
    </row>
    <row r="2358" spans="2:7">
      <c r="B2358" s="990" t="s">
        <v>622</v>
      </c>
      <c r="C2358" s="938" t="str">
        <f>IF(LEFT(B2358,3)="CBF",VLOOKUP(B2358,'[27]Banco Capac Fijo'!A$1:D$65536,2,0),VLOOKUP(B2358,'[27]Banco Capac Variable'!A$1:D$65536,2,0))</f>
        <v xml:space="preserve">Banco Capacitor, 10 kV, 2 MVAR, 75 kVp (BIL) </v>
      </c>
      <c r="D2358" s="895" t="s">
        <v>3280</v>
      </c>
      <c r="E2358" s="887">
        <v>0</v>
      </c>
      <c r="F2358" s="886">
        <f>IF(LEFT(B2358,3)="CBF",VLOOKUP(B2358,'[27]Banco Capac Fijo'!A$1:D$65536,4,0),VLOOKUP(B2358,'[27]Banco Capac Variable'!A$1:D$65536,4,0))</f>
        <v>12802.333333333332</v>
      </c>
      <c r="G2358" s="900" t="s">
        <v>613</v>
      </c>
    </row>
    <row r="2359" spans="2:7">
      <c r="B2359" s="990" t="s">
        <v>623</v>
      </c>
      <c r="C2359" s="938" t="str">
        <f>IF(LEFT(B2359,3)="CBF",VLOOKUP(B2359,'[27]Banco Capac Fijo'!A$1:D$65536,2,0),VLOOKUP(B2359,'[27]Banco Capac Variable'!A$1:D$65536,2,0))</f>
        <v xml:space="preserve">Banco Capacitor, 10 kV, 2.2 MVAR, 75 kVp (BIL) </v>
      </c>
      <c r="D2359" s="895" t="s">
        <v>3280</v>
      </c>
      <c r="E2359" s="887">
        <v>0</v>
      </c>
      <c r="F2359" s="886">
        <f>IF(LEFT(B2359,3)="CBF",VLOOKUP(B2359,'[27]Banco Capac Fijo'!A$1:D$65536,4,0),VLOOKUP(B2359,'[27]Banco Capac Variable'!A$1:D$65536,4,0))</f>
        <v>14082.566666666668</v>
      </c>
      <c r="G2359" s="900" t="s">
        <v>613</v>
      </c>
    </row>
    <row r="2360" spans="2:7">
      <c r="B2360" s="990" t="s">
        <v>624</v>
      </c>
      <c r="C2360" s="938" t="str">
        <f>IF(LEFT(B2360,3)="CBF",VLOOKUP(B2360,'[27]Banco Capac Fijo'!A$1:D$65536,2,0),VLOOKUP(B2360,'[27]Banco Capac Variable'!A$1:D$65536,2,0))</f>
        <v xml:space="preserve">Banco Capacitor, 10 kV, 4 MVAR, 75 kVp (BIL) </v>
      </c>
      <c r="D2360" s="895" t="s">
        <v>3280</v>
      </c>
      <c r="E2360" s="887">
        <v>0</v>
      </c>
      <c r="F2360" s="886">
        <f>IF(LEFT(B2360,3)="CBF",VLOOKUP(B2360,'[27]Banco Capac Fijo'!A$1:D$65536,4,0),VLOOKUP(B2360,'[27]Banco Capac Variable'!A$1:D$65536,4,0))</f>
        <v>25604.666666666664</v>
      </c>
      <c r="G2360" s="900" t="s">
        <v>613</v>
      </c>
    </row>
    <row r="2361" spans="2:7">
      <c r="B2361" s="990" t="s">
        <v>454</v>
      </c>
      <c r="C2361" s="938" t="str">
        <f>IF(LEFT(B2361,3)="CBF",VLOOKUP(B2361,'[27]Banco Capac Fijo'!A$1:D$65536,2,0),VLOOKUP(B2361,'[27]Banco Capac Variable'!A$1:D$65536,2,0))</f>
        <v xml:space="preserve">Banco Capacitor, 10 kV, 10 MVAR, 75 kVp (BIL) </v>
      </c>
      <c r="D2361" s="895" t="s">
        <v>3280</v>
      </c>
      <c r="E2361" s="887">
        <v>0</v>
      </c>
      <c r="F2361" s="886">
        <f>IF(LEFT(B2361,3)="CBF",VLOOKUP(B2361,'[27]Banco Capac Fijo'!A$1:D$65536,4,0),VLOOKUP(B2361,'[27]Banco Capac Variable'!A$1:D$65536,4,0))</f>
        <v>64011.666666666664</v>
      </c>
      <c r="G2361" s="900" t="s">
        <v>613</v>
      </c>
    </row>
    <row r="2362" spans="2:7">
      <c r="B2362" s="936"/>
    </row>
    <row r="2363" spans="2:7">
      <c r="B2363" s="993" t="s">
        <v>625</v>
      </c>
    </row>
    <row r="2364" spans="2:7" ht="25.5">
      <c r="B2364" s="892" t="s">
        <v>3275</v>
      </c>
      <c r="C2364" s="910" t="s">
        <v>2777</v>
      </c>
      <c r="D2364" s="892" t="s">
        <v>2778</v>
      </c>
      <c r="E2364" s="893" t="s">
        <v>3276</v>
      </c>
      <c r="F2364" s="894" t="s">
        <v>3277</v>
      </c>
    </row>
    <row r="2365" spans="2:7">
      <c r="B2365" s="990" t="s">
        <v>626</v>
      </c>
      <c r="C2365" s="938" t="str">
        <f>IF(LEFT(B2365,3)="CBF",VLOOKUP(B2365,'[27]Banco Capac Fijo'!A$1:D$65536,2,0),VLOOKUP(B2365,'[27]Banco Capac Variable'!A$1:D$65536,2,0))</f>
        <v xml:space="preserve">Banco Capacitor, 10 kV, 0.10 MVAR, 95 kVp (BIL) </v>
      </c>
      <c r="D2365" s="895" t="s">
        <v>3280</v>
      </c>
      <c r="E2365" s="887">
        <v>0</v>
      </c>
      <c r="F2365" s="886">
        <f>IF(LEFT(B2365,3)="CBF",VLOOKUP(B2365,'[27]Banco Capac Fijo'!A$1:D$65536,4,0),VLOOKUP(B2365,'[27]Banco Capac Variable'!A$1:D$65536,4,0))</f>
        <v>1595.8044117647055</v>
      </c>
      <c r="G2365" s="900" t="s">
        <v>627</v>
      </c>
    </row>
    <row r="2366" spans="2:7">
      <c r="B2366" s="990" t="s">
        <v>628</v>
      </c>
      <c r="C2366" s="938" t="str">
        <f>IF(LEFT(B2366,3)="CBF",VLOOKUP(B2366,'[27]Banco Capac Fijo'!A$1:D$65536,2,0),VLOOKUP(B2366,'[27]Banco Capac Variable'!A$1:D$65536,2,0))</f>
        <v xml:space="preserve">Banco Capacitor, 10 kV, 0.15 MVAR, 95 kVp (BIL) </v>
      </c>
      <c r="D2366" s="895" t="s">
        <v>3280</v>
      </c>
      <c r="E2366" s="887">
        <v>0</v>
      </c>
      <c r="F2366" s="886">
        <f>IF(LEFT(B2366,3)="CBF",VLOOKUP(B2366,'[27]Banco Capac Fijo'!A$1:D$65536,4,0),VLOOKUP(B2366,'[27]Banco Capac Variable'!A$1:D$65536,4,0))</f>
        <v>1880.55</v>
      </c>
      <c r="G2366" s="900" t="s">
        <v>627</v>
      </c>
    </row>
    <row r="2367" spans="2:7">
      <c r="B2367" s="990" t="s">
        <v>629</v>
      </c>
      <c r="C2367" s="938" t="str">
        <f>IF(LEFT(B2367,3)="CBF",VLOOKUP(B2367,'[27]Banco Capac Fijo'!A$1:D$65536,2,0),VLOOKUP(B2367,'[27]Banco Capac Variable'!A$1:D$65536,2,0))</f>
        <v xml:space="preserve">Banco Capacitor, 10 kV, 0.30 MVAR, 95 kVp (BIL) </v>
      </c>
      <c r="D2367" s="895" t="s">
        <v>3280</v>
      </c>
      <c r="E2367" s="887">
        <v>0</v>
      </c>
      <c r="F2367" s="886">
        <f>IF(LEFT(B2367,3)="CBF",VLOOKUP(B2367,'[27]Banco Capac Fijo'!A$1:D$65536,4,0),VLOOKUP(B2367,'[27]Banco Capac Variable'!A$1:D$65536,4,0))</f>
        <v>2734.7867647058824</v>
      </c>
      <c r="G2367" s="900" t="s">
        <v>627</v>
      </c>
    </row>
    <row r="2368" spans="2:7">
      <c r="B2368" s="990" t="s">
        <v>630</v>
      </c>
      <c r="C2368" s="938" t="str">
        <f>IF(LEFT(B2368,3)="CBF",VLOOKUP(B2368,'[27]Banco Capac Fijo'!A$1:D$65536,2,0),VLOOKUP(B2368,'[27]Banco Capac Variable'!A$1:D$65536,2,0))</f>
        <v xml:space="preserve">Banco Capacitor, 10 kV, 0.45 MVAR, 95 kVp (BIL) </v>
      </c>
      <c r="D2368" s="895" t="s">
        <v>3280</v>
      </c>
      <c r="E2368" s="887">
        <v>0</v>
      </c>
      <c r="F2368" s="886">
        <f>IF(LEFT(B2368,3)="CBF",VLOOKUP(B2368,'[27]Banco Capac Fijo'!A$1:D$65536,4,0),VLOOKUP(B2368,'[27]Banco Capac Variable'!A$1:D$65536,4,0))</f>
        <v>3589.0235294117642</v>
      </c>
      <c r="G2368" s="900" t="s">
        <v>627</v>
      </c>
    </row>
    <row r="2369" spans="2:7">
      <c r="B2369" s="990" t="s">
        <v>631</v>
      </c>
      <c r="C2369" s="938" t="str">
        <f>IF(LEFT(B2369,3)="CBF",VLOOKUP(B2369,'[27]Banco Capac Fijo'!A$1:D$65536,2,0),VLOOKUP(B2369,'[27]Banco Capac Variable'!A$1:D$65536,2,0))</f>
        <v xml:space="preserve">Banco Capacitor, 10 kV, 0.60 MVAR, 95 kVp (BIL) </v>
      </c>
      <c r="D2369" s="895" t="s">
        <v>3280</v>
      </c>
      <c r="E2369" s="887">
        <v>0</v>
      </c>
      <c r="F2369" s="886">
        <f>IF(LEFT(B2369,3)="CBF",VLOOKUP(B2369,'[27]Banco Capac Fijo'!A$1:D$65536,4,0),VLOOKUP(B2369,'[27]Banco Capac Variable'!A$1:D$65536,4,0))</f>
        <v>4443.2602941176465</v>
      </c>
      <c r="G2369" s="900" t="s">
        <v>627</v>
      </c>
    </row>
    <row r="2370" spans="2:7">
      <c r="B2370" s="990" t="s">
        <v>632</v>
      </c>
      <c r="C2370" s="938" t="str">
        <f>IF(LEFT(B2370,3)="CBF",VLOOKUP(B2370,'[27]Banco Capac Fijo'!A$1:D$65536,2,0),VLOOKUP(B2370,'[27]Banco Capac Variable'!A$1:D$65536,2,0))</f>
        <v xml:space="preserve">Banco Capacitor, 10 kV, 0.90 MVAR, 95 kVp (BIL) </v>
      </c>
      <c r="D2370" s="895" t="s">
        <v>3280</v>
      </c>
      <c r="E2370" s="887">
        <v>0</v>
      </c>
      <c r="F2370" s="886">
        <f>IF(LEFT(B2370,3)="CBF",VLOOKUP(B2370,'[27]Banco Capac Fijo'!A$1:D$65536,4,0),VLOOKUP(B2370,'[27]Banco Capac Variable'!A$1:D$65536,4,0))</f>
        <v>6151.7338235294119</v>
      </c>
      <c r="G2370" s="900" t="s">
        <v>627</v>
      </c>
    </row>
    <row r="2371" spans="2:7">
      <c r="B2371" s="990" t="s">
        <v>633</v>
      </c>
      <c r="C2371" s="938" t="str">
        <f>IF(LEFT(B2371,3)="CBF",VLOOKUP(B2371,'[27]Banco Capac Fijo'!A$1:D$65536,2,0),VLOOKUP(B2371,'[27]Banco Capac Variable'!A$1:D$65536,2,0))</f>
        <v xml:space="preserve">Banco Capacitor, 10 kV, 1 MVAR, 95 kVp (BIL) </v>
      </c>
      <c r="D2371" s="895" t="s">
        <v>3280</v>
      </c>
      <c r="E2371" s="887">
        <v>0</v>
      </c>
      <c r="F2371" s="886">
        <f>IF(LEFT(B2371,3)="CBF",VLOOKUP(B2371,'[27]Banco Capac Fijo'!A$1:D$65536,4,0),VLOOKUP(B2371,'[27]Banco Capac Variable'!A$1:D$65536,4,0))</f>
        <v>6721.2250000000004</v>
      </c>
      <c r="G2371" s="900" t="s">
        <v>627</v>
      </c>
    </row>
    <row r="2372" spans="2:7">
      <c r="B2372" s="990" t="s">
        <v>634</v>
      </c>
      <c r="C2372" s="938" t="str">
        <f>IF(LEFT(B2372,3)="CBF",VLOOKUP(B2372,'[27]Banco Capac Fijo'!A$1:D$65536,2,0),VLOOKUP(B2372,'[27]Banco Capac Variable'!A$1:D$65536,2,0))</f>
        <v xml:space="preserve">Banco Capacitor, 10 kV, 1.20 MVAR, 95 kVp (BIL) </v>
      </c>
      <c r="D2372" s="895" t="s">
        <v>3280</v>
      </c>
      <c r="E2372" s="887">
        <v>0</v>
      </c>
      <c r="F2372" s="886">
        <f>IF(LEFT(B2372,3)="CBF",VLOOKUP(B2372,'[27]Banco Capac Fijo'!A$1:D$65536,4,0),VLOOKUP(B2372,'[27]Banco Capac Variable'!A$1:D$65536,4,0))</f>
        <v>8065.4699999999993</v>
      </c>
      <c r="G2372" s="900" t="s">
        <v>627</v>
      </c>
    </row>
    <row r="2373" spans="2:7">
      <c r="B2373" s="990" t="s">
        <v>635</v>
      </c>
      <c r="C2373" s="938" t="str">
        <f>IF(LEFT(B2373,3)="CBF",VLOOKUP(B2373,'[27]Banco Capac Fijo'!A$1:D$65536,2,0),VLOOKUP(B2373,'[27]Banco Capac Variable'!A$1:D$65536,2,0))</f>
        <v xml:space="preserve">Banco Capacitor, 10 kV, 1.80 MVAR, 95 kVp (BIL) </v>
      </c>
      <c r="D2373" s="895" t="s">
        <v>3280</v>
      </c>
      <c r="E2373" s="887">
        <v>0</v>
      </c>
      <c r="F2373" s="886">
        <f>IF(LEFT(B2373,3)="CBF",VLOOKUP(B2373,'[27]Banco Capac Fijo'!A$1:D$65536,4,0),VLOOKUP(B2373,'[27]Banco Capac Variable'!A$1:D$65536,4,0))</f>
        <v>12098.205</v>
      </c>
      <c r="G2373" s="900" t="s">
        <v>627</v>
      </c>
    </row>
    <row r="2374" spans="2:7">
      <c r="B2374" s="990" t="s">
        <v>636</v>
      </c>
      <c r="C2374" s="938" t="str">
        <f>IF(LEFT(B2374,3)="CBF",VLOOKUP(B2374,'[27]Banco Capac Fijo'!A$1:D$65536,2,0),VLOOKUP(B2374,'[27]Banco Capac Variable'!A$1:D$65536,2,0))</f>
        <v xml:space="preserve">Banco Capacitor, 10 kV, 2 MVAR, 95 kVp (BIL) </v>
      </c>
      <c r="D2374" s="895" t="s">
        <v>3280</v>
      </c>
      <c r="E2374" s="887">
        <v>0</v>
      </c>
      <c r="F2374" s="886">
        <f>IF(LEFT(B2374,3)="CBF",VLOOKUP(B2374,'[27]Banco Capac Fijo'!A$1:D$65536,4,0),VLOOKUP(B2374,'[27]Banco Capac Variable'!A$1:D$65536,4,0))</f>
        <v>13442.45</v>
      </c>
      <c r="G2374" s="900" t="s">
        <v>627</v>
      </c>
    </row>
    <row r="2375" spans="2:7">
      <c r="B2375" s="990" t="s">
        <v>637</v>
      </c>
      <c r="C2375" s="938" t="str">
        <f>IF(LEFT(B2375,3)="CBF",VLOOKUP(B2375,'[27]Banco Capac Fijo'!A$1:D$65536,2,0),VLOOKUP(B2375,'[27]Banco Capac Variable'!A$1:D$65536,2,0))</f>
        <v xml:space="preserve">Banco Capacitor, 10 kV, 2.2 MVAR, 95 kVp (BIL) </v>
      </c>
      <c r="D2375" s="895" t="s">
        <v>3280</v>
      </c>
      <c r="E2375" s="887">
        <v>0</v>
      </c>
      <c r="F2375" s="886">
        <f>IF(LEFT(B2375,3)="CBF",VLOOKUP(B2375,'[27]Banco Capac Fijo'!A$1:D$65536,4,0),VLOOKUP(B2375,'[27]Banco Capac Variable'!A$1:D$65536,4,0))</f>
        <v>14786.695000000002</v>
      </c>
      <c r="G2375" s="900" t="s">
        <v>627</v>
      </c>
    </row>
    <row r="2376" spans="2:7">
      <c r="B2376" s="990" t="s">
        <v>638</v>
      </c>
      <c r="C2376" s="938" t="str">
        <f>IF(LEFT(B2376,3)="CBF",VLOOKUP(B2376,'[27]Banco Capac Fijo'!A$1:D$65536,2,0),VLOOKUP(B2376,'[27]Banco Capac Variable'!A$1:D$65536,2,0))</f>
        <v xml:space="preserve">Banco Capacitor, 10 kV, 4 MVAR, 95 kVp (BIL) </v>
      </c>
      <c r="D2376" s="895" t="s">
        <v>3280</v>
      </c>
      <c r="E2376" s="887">
        <v>0</v>
      </c>
      <c r="F2376" s="886">
        <f>IF(LEFT(B2376,3)="CBF",VLOOKUP(B2376,'[27]Banco Capac Fijo'!A$1:D$65536,4,0),VLOOKUP(B2376,'[27]Banco Capac Variable'!A$1:D$65536,4,0))</f>
        <v>26884.9</v>
      </c>
      <c r="G2376" s="900" t="s">
        <v>627</v>
      </c>
    </row>
    <row r="2377" spans="2:7">
      <c r="B2377" s="990" t="s">
        <v>456</v>
      </c>
      <c r="C2377" s="938" t="str">
        <f>IF(LEFT(B2377,3)="CBF",VLOOKUP(B2377,'[27]Banco Capac Fijo'!A$1:D$65536,2,0),VLOOKUP(B2377,'[27]Banco Capac Variable'!A$1:D$65536,2,0))</f>
        <v xml:space="preserve">Banco Capacitor, 10 kV, 10 MVAR, 95 kVp (BIL) </v>
      </c>
      <c r="D2377" s="895" t="s">
        <v>3280</v>
      </c>
      <c r="E2377" s="887">
        <v>0</v>
      </c>
      <c r="F2377" s="886">
        <f>IF(LEFT(B2377,3)="CBF",VLOOKUP(B2377,'[27]Banco Capac Fijo'!A$1:D$65536,4,0),VLOOKUP(B2377,'[27]Banco Capac Variable'!A$1:D$65536,4,0))</f>
        <v>67212.25</v>
      </c>
      <c r="G2377" s="900" t="s">
        <v>627</v>
      </c>
    </row>
    <row r="2378" spans="2:7">
      <c r="B2378" s="936"/>
    </row>
    <row r="2379" spans="2:7">
      <c r="B2379" s="993" t="s">
        <v>639</v>
      </c>
    </row>
    <row r="2380" spans="2:7" ht="25.5">
      <c r="B2380" s="892" t="s">
        <v>3275</v>
      </c>
      <c r="C2380" s="910" t="s">
        <v>2777</v>
      </c>
      <c r="D2380" s="892" t="s">
        <v>2778</v>
      </c>
      <c r="E2380" s="893" t="s">
        <v>3276</v>
      </c>
      <c r="F2380" s="894" t="s">
        <v>3277</v>
      </c>
    </row>
    <row r="2381" spans="2:7">
      <c r="B2381" s="990" t="s">
        <v>640</v>
      </c>
      <c r="C2381" s="938" t="str">
        <f>IF(LEFT(B2381,3)="CBF",VLOOKUP(B2381,'[27]Banco Capac Fijo'!A$1:D$65536,2,0),VLOOKUP(B2381,'[27]Banco Capac Variable'!A$1:D$65536,2,0))</f>
        <v xml:space="preserve">Banco Capacitor, 10 kV, 0.10 MVAR, 125 kVp (BIL) </v>
      </c>
      <c r="D2381" s="895" t="s">
        <v>3280</v>
      </c>
      <c r="E2381" s="887">
        <v>0</v>
      </c>
      <c r="F2381" s="886">
        <f>IF(LEFT(B2381,3)="CBF",VLOOKUP(B2381,'[27]Banco Capac Fijo'!A$1:D$65536,4,0),VLOOKUP(B2381,'[27]Banco Capac Variable'!A$1:D$65536,4,0))</f>
        <v>1656.5969607843133</v>
      </c>
      <c r="G2381" s="900" t="s">
        <v>641</v>
      </c>
    </row>
    <row r="2382" spans="2:7">
      <c r="B2382" s="990" t="s">
        <v>642</v>
      </c>
      <c r="C2382" s="938" t="str">
        <f>IF(LEFT(B2382,3)="CBF",VLOOKUP(B2382,'[27]Banco Capac Fijo'!A$1:D$65536,2,0),VLOOKUP(B2382,'[27]Banco Capac Variable'!A$1:D$65536,2,0))</f>
        <v xml:space="preserve">Banco Capacitor, 10 kV, 0.15 MVAR, 125 kVp (BIL) </v>
      </c>
      <c r="D2382" s="895" t="s">
        <v>3280</v>
      </c>
      <c r="E2382" s="887">
        <v>0</v>
      </c>
      <c r="F2382" s="886">
        <f>IF(LEFT(B2382,3)="CBF",VLOOKUP(B2382,'[27]Banco Capac Fijo'!A$1:D$65536,4,0),VLOOKUP(B2382,'[27]Banco Capac Variable'!A$1:D$65536,4,0))</f>
        <v>1952.1900000000003</v>
      </c>
      <c r="G2382" s="900" t="s">
        <v>641</v>
      </c>
    </row>
    <row r="2383" spans="2:7">
      <c r="B2383" s="990" t="s">
        <v>643</v>
      </c>
      <c r="C2383" s="938" t="str">
        <f>IF(LEFT(B2383,3)="CBF",VLOOKUP(B2383,'[27]Banco Capac Fijo'!A$1:D$65536,2,0),VLOOKUP(B2383,'[27]Banco Capac Variable'!A$1:D$65536,2,0))</f>
        <v xml:space="preserve">Banco Capacitor, 10 kV, 0.30 MVAR, 125 kVp (BIL) </v>
      </c>
      <c r="D2383" s="895" t="s">
        <v>3280</v>
      </c>
      <c r="E2383" s="887">
        <v>0</v>
      </c>
      <c r="F2383" s="886">
        <f>IF(LEFT(B2383,3)="CBF",VLOOKUP(B2383,'[27]Banco Capac Fijo'!A$1:D$65536,4,0),VLOOKUP(B2383,'[27]Banco Capac Variable'!A$1:D$65536,4,0))</f>
        <v>2838.9691176470592</v>
      </c>
      <c r="G2383" s="900" t="s">
        <v>641</v>
      </c>
    </row>
    <row r="2384" spans="2:7">
      <c r="B2384" s="990" t="s">
        <v>644</v>
      </c>
      <c r="C2384" s="938" t="str">
        <f>IF(LEFT(B2384,3)="CBF",VLOOKUP(B2384,'[27]Banco Capac Fijo'!A$1:D$65536,2,0),VLOOKUP(B2384,'[27]Banco Capac Variable'!A$1:D$65536,2,0))</f>
        <v xml:space="preserve">Banco Capacitor, 10 kV, 0.45 MVAR, 125 kVp (BIL) </v>
      </c>
      <c r="D2384" s="895" t="s">
        <v>3280</v>
      </c>
      <c r="E2384" s="887">
        <v>0</v>
      </c>
      <c r="F2384" s="886">
        <f>IF(LEFT(B2384,3)="CBF",VLOOKUP(B2384,'[27]Banco Capac Fijo'!A$1:D$65536,4,0),VLOOKUP(B2384,'[27]Banco Capac Variable'!A$1:D$65536,4,0))</f>
        <v>3725.7482352941174</v>
      </c>
      <c r="G2384" s="900" t="s">
        <v>641</v>
      </c>
    </row>
    <row r="2385" spans="2:7">
      <c r="B2385" s="990" t="s">
        <v>645</v>
      </c>
      <c r="C2385" s="938" t="str">
        <f>IF(LEFT(B2385,3)="CBF",VLOOKUP(B2385,'[27]Banco Capac Fijo'!A$1:D$65536,2,0),VLOOKUP(B2385,'[27]Banco Capac Variable'!A$1:D$65536,2,0))</f>
        <v xml:space="preserve">Banco Capacitor, 10 kV, 0.60 MVAR, 125 kVp (BIL) </v>
      </c>
      <c r="D2385" s="895" t="s">
        <v>3280</v>
      </c>
      <c r="E2385" s="887">
        <v>0</v>
      </c>
      <c r="F2385" s="886">
        <f>IF(LEFT(B2385,3)="CBF",VLOOKUP(B2385,'[27]Banco Capac Fijo'!A$1:D$65536,4,0),VLOOKUP(B2385,'[27]Banco Capac Variable'!A$1:D$65536,4,0))</f>
        <v>4612.5273529411761</v>
      </c>
      <c r="G2385" s="900" t="s">
        <v>641</v>
      </c>
    </row>
    <row r="2386" spans="2:7">
      <c r="B2386" s="990" t="s">
        <v>646</v>
      </c>
      <c r="C2386" s="938" t="str">
        <f>IF(LEFT(B2386,3)="CBF",VLOOKUP(B2386,'[27]Banco Capac Fijo'!A$1:D$65536,2,0),VLOOKUP(B2386,'[27]Banco Capac Variable'!A$1:D$65536,2,0))</f>
        <v xml:space="preserve">Banco Capacitor, 10 kV, 0.90 MVAR, 125 kVp (BIL) </v>
      </c>
      <c r="D2386" s="895" t="s">
        <v>3280</v>
      </c>
      <c r="E2386" s="887">
        <v>0</v>
      </c>
      <c r="F2386" s="886">
        <f>IF(LEFT(B2386,3)="CBF",VLOOKUP(B2386,'[27]Banco Capac Fijo'!A$1:D$65536,4,0),VLOOKUP(B2386,'[27]Banco Capac Variable'!A$1:D$65536,4,0))</f>
        <v>6386.0855882352944</v>
      </c>
      <c r="G2386" s="900" t="s">
        <v>641</v>
      </c>
    </row>
    <row r="2387" spans="2:7">
      <c r="B2387" s="990" t="s">
        <v>647</v>
      </c>
      <c r="C2387" s="938" t="str">
        <f>IF(LEFT(B2387,3)="CBF",VLOOKUP(B2387,'[27]Banco Capac Fijo'!A$1:D$65536,2,0),VLOOKUP(B2387,'[27]Banco Capac Variable'!A$1:D$65536,2,0))</f>
        <v xml:space="preserve">Banco Capacitor, 10 kV, 1 MVAR, 125 kVp (BIL) </v>
      </c>
      <c r="D2387" s="895" t="s">
        <v>3280</v>
      </c>
      <c r="E2387" s="887">
        <v>0</v>
      </c>
      <c r="F2387" s="886">
        <f>IF(LEFT(B2387,3)="CBF",VLOOKUP(B2387,'[27]Banco Capac Fijo'!A$1:D$65536,4,0),VLOOKUP(B2387,'[27]Banco Capac Variable'!A$1:D$65536,4,0))</f>
        <v>6977.2716666666674</v>
      </c>
      <c r="G2387" s="900" t="s">
        <v>641</v>
      </c>
    </row>
    <row r="2388" spans="2:7">
      <c r="B2388" s="990" t="s">
        <v>648</v>
      </c>
      <c r="C2388" s="938" t="str">
        <f>IF(LEFT(B2388,3)="CBF",VLOOKUP(B2388,'[27]Banco Capac Fijo'!A$1:D$65536,2,0),VLOOKUP(B2388,'[27]Banco Capac Variable'!A$1:D$65536,2,0))</f>
        <v xml:space="preserve">Banco Capacitor, 10 kV, 1.20 MVAR, 125 kVp (BIL) </v>
      </c>
      <c r="D2388" s="895" t="s">
        <v>3280</v>
      </c>
      <c r="E2388" s="887">
        <v>0</v>
      </c>
      <c r="F2388" s="886">
        <f>IF(LEFT(B2388,3)="CBF",VLOOKUP(B2388,'[27]Banco Capac Fijo'!A$1:D$65536,4,0),VLOOKUP(B2388,'[27]Banco Capac Variable'!A$1:D$65536,4,0))</f>
        <v>8372.7259999999987</v>
      </c>
      <c r="G2388" s="900" t="s">
        <v>641</v>
      </c>
    </row>
    <row r="2389" spans="2:7">
      <c r="B2389" s="990" t="s">
        <v>649</v>
      </c>
      <c r="C2389" s="938" t="str">
        <f>IF(LEFT(B2389,3)="CBF",VLOOKUP(B2389,'[27]Banco Capac Fijo'!A$1:D$65536,2,0),VLOOKUP(B2389,'[27]Banco Capac Variable'!A$1:D$65536,2,0))</f>
        <v xml:space="preserve">Banco Capacitor, 10 kV, 1.80 MVAR, 125 kVp (BIL) </v>
      </c>
      <c r="D2389" s="895" t="s">
        <v>3280</v>
      </c>
      <c r="E2389" s="887">
        <v>0</v>
      </c>
      <c r="F2389" s="886">
        <f>IF(LEFT(B2389,3)="CBF",VLOOKUP(B2389,'[27]Banco Capac Fijo'!A$1:D$65536,4,0),VLOOKUP(B2389,'[27]Banco Capac Variable'!A$1:D$65536,4,0))</f>
        <v>12559.089</v>
      </c>
      <c r="G2389" s="900" t="s">
        <v>641</v>
      </c>
    </row>
    <row r="2390" spans="2:7">
      <c r="B2390" s="990" t="s">
        <v>650</v>
      </c>
      <c r="C2390" s="938" t="str">
        <f>IF(LEFT(B2390,3)="CBF",VLOOKUP(B2390,'[27]Banco Capac Fijo'!A$1:D$65536,2,0),VLOOKUP(B2390,'[27]Banco Capac Variable'!A$1:D$65536,2,0))</f>
        <v xml:space="preserve">Banco Capacitor, 10 kV, 2 MVAR, 125 kVp (BIL) </v>
      </c>
      <c r="D2390" s="895" t="s">
        <v>3280</v>
      </c>
      <c r="E2390" s="887">
        <v>0</v>
      </c>
      <c r="F2390" s="886">
        <f>IF(LEFT(B2390,3)="CBF",VLOOKUP(B2390,'[27]Banco Capac Fijo'!A$1:D$65536,4,0),VLOOKUP(B2390,'[27]Banco Capac Variable'!A$1:D$65536,4,0))</f>
        <v>13954.543333333335</v>
      </c>
      <c r="G2390" s="900" t="s">
        <v>641</v>
      </c>
    </row>
    <row r="2391" spans="2:7">
      <c r="B2391" s="990" t="s">
        <v>651</v>
      </c>
      <c r="C2391" s="938" t="str">
        <f>IF(LEFT(B2391,3)="CBF",VLOOKUP(B2391,'[27]Banco Capac Fijo'!A$1:D$65536,2,0),VLOOKUP(B2391,'[27]Banco Capac Variable'!A$1:D$65536,2,0))</f>
        <v xml:space="preserve">Banco Capacitor, 10 kV, 2.2 MVAR, 125 kVp (BIL) </v>
      </c>
      <c r="D2391" s="895" t="s">
        <v>3280</v>
      </c>
      <c r="E2391" s="887">
        <v>0</v>
      </c>
      <c r="F2391" s="886">
        <f>IF(LEFT(B2391,3)="CBF",VLOOKUP(B2391,'[27]Banco Capac Fijo'!A$1:D$65536,4,0),VLOOKUP(B2391,'[27]Banco Capac Variable'!A$1:D$65536,4,0))</f>
        <v>15349.997666666668</v>
      </c>
      <c r="G2391" s="900" t="s">
        <v>641</v>
      </c>
    </row>
    <row r="2392" spans="2:7">
      <c r="B2392" s="990" t="s">
        <v>652</v>
      </c>
      <c r="C2392" s="938" t="str">
        <f>IF(LEFT(B2392,3)="CBF",VLOOKUP(B2392,'[27]Banco Capac Fijo'!A$1:D$65536,2,0),VLOOKUP(B2392,'[27]Banco Capac Variable'!A$1:D$65536,2,0))</f>
        <v xml:space="preserve">Banco Capacitor, 10 kV, 4 MVAR, 125 kVp (BIL) </v>
      </c>
      <c r="D2392" s="895" t="s">
        <v>3280</v>
      </c>
      <c r="E2392" s="887">
        <v>0</v>
      </c>
      <c r="F2392" s="886">
        <f>IF(LEFT(B2392,3)="CBF",VLOOKUP(B2392,'[27]Banco Capac Fijo'!A$1:D$65536,4,0),VLOOKUP(B2392,'[27]Banco Capac Variable'!A$1:D$65536,4,0))</f>
        <v>27909.08666666667</v>
      </c>
      <c r="G2392" s="900" t="s">
        <v>641</v>
      </c>
    </row>
    <row r="2393" spans="2:7">
      <c r="B2393" s="990" t="s">
        <v>653</v>
      </c>
      <c r="C2393" s="938" t="str">
        <f>IF(LEFT(B2393,3)="CBF",VLOOKUP(B2393,'[27]Banco Capac Fijo'!A$1:D$65536,2,0),VLOOKUP(B2393,'[27]Banco Capac Variable'!A$1:D$65536,2,0))</f>
        <v xml:space="preserve">Banco Capacitor, 10 kV, 10 MVAR, 125 kVp (BIL) </v>
      </c>
      <c r="D2393" s="895" t="s">
        <v>3280</v>
      </c>
      <c r="E2393" s="887">
        <v>0</v>
      </c>
      <c r="F2393" s="886">
        <f>IF(LEFT(B2393,3)="CBF",VLOOKUP(B2393,'[27]Banco Capac Fijo'!A$1:D$65536,4,0),VLOOKUP(B2393,'[27]Banco Capac Variable'!A$1:D$65536,4,0))</f>
        <v>69772.71666666666</v>
      </c>
      <c r="G2393" s="900" t="s">
        <v>641</v>
      </c>
    </row>
    <row r="2394" spans="2:7">
      <c r="B2394" s="936"/>
    </row>
    <row r="2395" spans="2:7">
      <c r="B2395" s="993" t="s">
        <v>654</v>
      </c>
    </row>
    <row r="2396" spans="2:7" ht="25.5">
      <c r="B2396" s="892" t="s">
        <v>3275</v>
      </c>
      <c r="C2396" s="910" t="s">
        <v>2777</v>
      </c>
      <c r="D2396" s="892" t="s">
        <v>2778</v>
      </c>
      <c r="E2396" s="893" t="s">
        <v>3276</v>
      </c>
      <c r="F2396" s="894" t="s">
        <v>3277</v>
      </c>
    </row>
    <row r="2397" spans="2:7">
      <c r="B2397" s="990" t="s">
        <v>640</v>
      </c>
      <c r="C2397" s="938" t="str">
        <f>IF(LEFT(B2397,3)="CBF",VLOOKUP(B2397,'[27]Banco Capac Fijo'!A$1:D$65536,2,0),VLOOKUP(B2397,'[27]Banco Capac Variable'!A$1:D$65536,2,0))</f>
        <v xml:space="preserve">Banco Capacitor, 10 kV, 0.10 MVAR, 125 kVp (BIL) </v>
      </c>
      <c r="D2397" s="895" t="s">
        <v>3280</v>
      </c>
      <c r="E2397" s="887">
        <v>0</v>
      </c>
      <c r="F2397" s="886">
        <f>IF(LEFT(B2397,3)="CBF",VLOOKUP(B2397,'[27]Banco Capac Fijo'!A$1:D$65536,4,0),VLOOKUP(B2397,'[27]Banco Capac Variable'!A$1:D$65536,4,0))</f>
        <v>1656.5969607843133</v>
      </c>
      <c r="G2397" s="900" t="s">
        <v>655</v>
      </c>
    </row>
    <row r="2398" spans="2:7">
      <c r="B2398" s="990" t="s">
        <v>642</v>
      </c>
      <c r="C2398" s="938" t="str">
        <f>IF(LEFT(B2398,3)="CBF",VLOOKUP(B2398,'[27]Banco Capac Fijo'!A$1:D$65536,2,0),VLOOKUP(B2398,'[27]Banco Capac Variable'!A$1:D$65536,2,0))</f>
        <v xml:space="preserve">Banco Capacitor, 10 kV, 0.15 MVAR, 125 kVp (BIL) </v>
      </c>
      <c r="D2398" s="895" t="s">
        <v>3280</v>
      </c>
      <c r="E2398" s="887">
        <v>0</v>
      </c>
      <c r="F2398" s="886">
        <f>IF(LEFT(B2398,3)="CBF",VLOOKUP(B2398,'[27]Banco Capac Fijo'!A$1:D$65536,4,0),VLOOKUP(B2398,'[27]Banco Capac Variable'!A$1:D$65536,4,0))</f>
        <v>1952.1900000000003</v>
      </c>
      <c r="G2398" s="900" t="s">
        <v>655</v>
      </c>
    </row>
    <row r="2399" spans="2:7">
      <c r="B2399" s="990" t="s">
        <v>643</v>
      </c>
      <c r="C2399" s="938" t="str">
        <f>IF(LEFT(B2399,3)="CBF",VLOOKUP(B2399,'[27]Banco Capac Fijo'!A$1:D$65536,2,0),VLOOKUP(B2399,'[27]Banco Capac Variable'!A$1:D$65536,2,0))</f>
        <v xml:space="preserve">Banco Capacitor, 10 kV, 0.30 MVAR, 125 kVp (BIL) </v>
      </c>
      <c r="D2399" s="895" t="s">
        <v>3280</v>
      </c>
      <c r="E2399" s="887">
        <v>0</v>
      </c>
      <c r="F2399" s="886">
        <f>IF(LEFT(B2399,3)="CBF",VLOOKUP(B2399,'[27]Banco Capac Fijo'!A$1:D$65536,4,0),VLOOKUP(B2399,'[27]Banco Capac Variable'!A$1:D$65536,4,0))</f>
        <v>2838.9691176470592</v>
      </c>
      <c r="G2399" s="900" t="s">
        <v>655</v>
      </c>
    </row>
    <row r="2400" spans="2:7">
      <c r="B2400" s="990" t="s">
        <v>644</v>
      </c>
      <c r="C2400" s="938" t="str">
        <f>IF(LEFT(B2400,3)="CBF",VLOOKUP(B2400,'[27]Banco Capac Fijo'!A$1:D$65536,2,0),VLOOKUP(B2400,'[27]Banco Capac Variable'!A$1:D$65536,2,0))</f>
        <v xml:space="preserve">Banco Capacitor, 10 kV, 0.45 MVAR, 125 kVp (BIL) </v>
      </c>
      <c r="D2400" s="895" t="s">
        <v>3280</v>
      </c>
      <c r="E2400" s="887">
        <v>0</v>
      </c>
      <c r="F2400" s="886">
        <f>IF(LEFT(B2400,3)="CBF",VLOOKUP(B2400,'[27]Banco Capac Fijo'!A$1:D$65536,4,0),VLOOKUP(B2400,'[27]Banco Capac Variable'!A$1:D$65536,4,0))</f>
        <v>3725.7482352941174</v>
      </c>
      <c r="G2400" s="900" t="s">
        <v>655</v>
      </c>
    </row>
    <row r="2401" spans="2:7">
      <c r="B2401" s="990" t="s">
        <v>645</v>
      </c>
      <c r="C2401" s="938" t="str">
        <f>IF(LEFT(B2401,3)="CBF",VLOOKUP(B2401,'[27]Banco Capac Fijo'!A$1:D$65536,2,0),VLOOKUP(B2401,'[27]Banco Capac Variable'!A$1:D$65536,2,0))</f>
        <v xml:space="preserve">Banco Capacitor, 10 kV, 0.60 MVAR, 125 kVp (BIL) </v>
      </c>
      <c r="D2401" s="895" t="s">
        <v>3280</v>
      </c>
      <c r="E2401" s="887">
        <v>0</v>
      </c>
      <c r="F2401" s="886">
        <f>IF(LEFT(B2401,3)="CBF",VLOOKUP(B2401,'[27]Banco Capac Fijo'!A$1:D$65536,4,0),VLOOKUP(B2401,'[27]Banco Capac Variable'!A$1:D$65536,4,0))</f>
        <v>4612.5273529411761</v>
      </c>
      <c r="G2401" s="900" t="s">
        <v>655</v>
      </c>
    </row>
    <row r="2402" spans="2:7">
      <c r="B2402" s="990" t="s">
        <v>646</v>
      </c>
      <c r="C2402" s="938" t="str">
        <f>IF(LEFT(B2402,3)="CBF",VLOOKUP(B2402,'[27]Banco Capac Fijo'!A$1:D$65536,2,0),VLOOKUP(B2402,'[27]Banco Capac Variable'!A$1:D$65536,2,0))</f>
        <v xml:space="preserve">Banco Capacitor, 10 kV, 0.90 MVAR, 125 kVp (BIL) </v>
      </c>
      <c r="D2402" s="895" t="s">
        <v>3280</v>
      </c>
      <c r="E2402" s="887">
        <v>0</v>
      </c>
      <c r="F2402" s="886">
        <f>IF(LEFT(B2402,3)="CBF",VLOOKUP(B2402,'[27]Banco Capac Fijo'!A$1:D$65536,4,0),VLOOKUP(B2402,'[27]Banco Capac Variable'!A$1:D$65536,4,0))</f>
        <v>6386.0855882352944</v>
      </c>
      <c r="G2402" s="900" t="s">
        <v>655</v>
      </c>
    </row>
    <row r="2403" spans="2:7">
      <c r="B2403" s="990" t="s">
        <v>647</v>
      </c>
      <c r="C2403" s="938" t="str">
        <f>IF(LEFT(B2403,3)="CBF",VLOOKUP(B2403,'[27]Banco Capac Fijo'!A$1:D$65536,2,0),VLOOKUP(B2403,'[27]Banco Capac Variable'!A$1:D$65536,2,0))</f>
        <v xml:space="preserve">Banco Capacitor, 10 kV, 1 MVAR, 125 kVp (BIL) </v>
      </c>
      <c r="D2403" s="895" t="s">
        <v>3280</v>
      </c>
      <c r="E2403" s="887">
        <v>0</v>
      </c>
      <c r="F2403" s="886">
        <f>IF(LEFT(B2403,3)="CBF",VLOOKUP(B2403,'[27]Banco Capac Fijo'!A$1:D$65536,4,0),VLOOKUP(B2403,'[27]Banco Capac Variable'!A$1:D$65536,4,0))</f>
        <v>6977.2716666666674</v>
      </c>
      <c r="G2403" s="900" t="s">
        <v>655</v>
      </c>
    </row>
    <row r="2404" spans="2:7">
      <c r="B2404" s="990" t="s">
        <v>648</v>
      </c>
      <c r="C2404" s="938" t="str">
        <f>IF(LEFT(B2404,3)="CBF",VLOOKUP(B2404,'[27]Banco Capac Fijo'!A$1:D$65536,2,0),VLOOKUP(B2404,'[27]Banco Capac Variable'!A$1:D$65536,2,0))</f>
        <v xml:space="preserve">Banco Capacitor, 10 kV, 1.20 MVAR, 125 kVp (BIL) </v>
      </c>
      <c r="D2404" s="895" t="s">
        <v>3280</v>
      </c>
      <c r="E2404" s="887">
        <v>0</v>
      </c>
      <c r="F2404" s="886">
        <f>IF(LEFT(B2404,3)="CBF",VLOOKUP(B2404,'[27]Banco Capac Fijo'!A$1:D$65536,4,0),VLOOKUP(B2404,'[27]Banco Capac Variable'!A$1:D$65536,4,0))</f>
        <v>8372.7259999999987</v>
      </c>
      <c r="G2404" s="900" t="s">
        <v>655</v>
      </c>
    </row>
    <row r="2405" spans="2:7">
      <c r="B2405" s="990" t="s">
        <v>649</v>
      </c>
      <c r="C2405" s="938" t="str">
        <f>IF(LEFT(B2405,3)="CBF",VLOOKUP(B2405,'[27]Banco Capac Fijo'!A$1:D$65536,2,0),VLOOKUP(B2405,'[27]Banco Capac Variable'!A$1:D$65536,2,0))</f>
        <v xml:space="preserve">Banco Capacitor, 10 kV, 1.80 MVAR, 125 kVp (BIL) </v>
      </c>
      <c r="D2405" s="895" t="s">
        <v>3280</v>
      </c>
      <c r="E2405" s="887">
        <v>0</v>
      </c>
      <c r="F2405" s="886">
        <f>IF(LEFT(B2405,3)="CBF",VLOOKUP(B2405,'[27]Banco Capac Fijo'!A$1:D$65536,4,0),VLOOKUP(B2405,'[27]Banco Capac Variable'!A$1:D$65536,4,0))</f>
        <v>12559.089</v>
      </c>
      <c r="G2405" s="900" t="s">
        <v>655</v>
      </c>
    </row>
    <row r="2406" spans="2:7">
      <c r="B2406" s="990" t="s">
        <v>650</v>
      </c>
      <c r="C2406" s="938" t="str">
        <f>IF(LEFT(B2406,3)="CBF",VLOOKUP(B2406,'[27]Banco Capac Fijo'!A$1:D$65536,2,0),VLOOKUP(B2406,'[27]Banco Capac Variable'!A$1:D$65536,2,0))</f>
        <v xml:space="preserve">Banco Capacitor, 10 kV, 2 MVAR, 125 kVp (BIL) </v>
      </c>
      <c r="D2406" s="895" t="s">
        <v>3280</v>
      </c>
      <c r="E2406" s="887">
        <v>0</v>
      </c>
      <c r="F2406" s="886">
        <f>IF(LEFT(B2406,3)="CBF",VLOOKUP(B2406,'[27]Banco Capac Fijo'!A$1:D$65536,4,0),VLOOKUP(B2406,'[27]Banco Capac Variable'!A$1:D$65536,4,0))</f>
        <v>13954.543333333335</v>
      </c>
      <c r="G2406" s="900" t="s">
        <v>655</v>
      </c>
    </row>
    <row r="2407" spans="2:7">
      <c r="B2407" s="990" t="s">
        <v>651</v>
      </c>
      <c r="C2407" s="938" t="str">
        <f>IF(LEFT(B2407,3)="CBF",VLOOKUP(B2407,'[27]Banco Capac Fijo'!A$1:D$65536,2,0),VLOOKUP(B2407,'[27]Banco Capac Variable'!A$1:D$65536,2,0))</f>
        <v xml:space="preserve">Banco Capacitor, 10 kV, 2.2 MVAR, 125 kVp (BIL) </v>
      </c>
      <c r="D2407" s="895" t="s">
        <v>3280</v>
      </c>
      <c r="E2407" s="887">
        <v>0</v>
      </c>
      <c r="F2407" s="886">
        <f>IF(LEFT(B2407,3)="CBF",VLOOKUP(B2407,'[27]Banco Capac Fijo'!A$1:D$65536,4,0),VLOOKUP(B2407,'[27]Banco Capac Variable'!A$1:D$65536,4,0))</f>
        <v>15349.997666666668</v>
      </c>
      <c r="G2407" s="900" t="s">
        <v>655</v>
      </c>
    </row>
    <row r="2408" spans="2:7">
      <c r="B2408" s="990" t="s">
        <v>652</v>
      </c>
      <c r="C2408" s="938" t="str">
        <f>IF(LEFT(B2408,3)="CBF",VLOOKUP(B2408,'[27]Banco Capac Fijo'!A$1:D$65536,2,0),VLOOKUP(B2408,'[27]Banco Capac Variable'!A$1:D$65536,2,0))</f>
        <v xml:space="preserve">Banco Capacitor, 10 kV, 4 MVAR, 125 kVp (BIL) </v>
      </c>
      <c r="D2408" s="895" t="s">
        <v>3280</v>
      </c>
      <c r="E2408" s="887">
        <v>0</v>
      </c>
      <c r="F2408" s="886">
        <f>IF(LEFT(B2408,3)="CBF",VLOOKUP(B2408,'[27]Banco Capac Fijo'!A$1:D$65536,4,0),VLOOKUP(B2408,'[27]Banco Capac Variable'!A$1:D$65536,4,0))</f>
        <v>27909.08666666667</v>
      </c>
      <c r="G2408" s="900" t="s">
        <v>655</v>
      </c>
    </row>
    <row r="2409" spans="2:7">
      <c r="B2409" s="990" t="s">
        <v>653</v>
      </c>
      <c r="C2409" s="938" t="str">
        <f>IF(LEFT(B2409,3)="CBF",VLOOKUP(B2409,'[27]Banco Capac Fijo'!A$1:D$65536,2,0),VLOOKUP(B2409,'[27]Banco Capac Variable'!A$1:D$65536,2,0))</f>
        <v xml:space="preserve">Banco Capacitor, 10 kV, 10 MVAR, 125 kVp (BIL) </v>
      </c>
      <c r="D2409" s="895" t="s">
        <v>3280</v>
      </c>
      <c r="E2409" s="887">
        <v>0</v>
      </c>
      <c r="F2409" s="886">
        <f>IF(LEFT(B2409,3)="CBF",VLOOKUP(B2409,'[27]Banco Capac Fijo'!A$1:D$65536,4,0),VLOOKUP(B2409,'[27]Banco Capac Variable'!A$1:D$65536,4,0))</f>
        <v>69772.71666666666</v>
      </c>
      <c r="G2409" s="900" t="s">
        <v>655</v>
      </c>
    </row>
    <row r="2410" spans="2:7">
      <c r="B2410" s="936"/>
    </row>
    <row r="2411" spans="2:7">
      <c r="B2411" s="993" t="s">
        <v>656</v>
      </c>
    </row>
    <row r="2412" spans="2:7" ht="25.5">
      <c r="B2412" s="892" t="s">
        <v>3275</v>
      </c>
      <c r="C2412" s="910" t="s">
        <v>2777</v>
      </c>
      <c r="D2412" s="892" t="s">
        <v>2778</v>
      </c>
      <c r="E2412" s="893" t="s">
        <v>3276</v>
      </c>
      <c r="F2412" s="894" t="s">
        <v>3277</v>
      </c>
    </row>
    <row r="2413" spans="2:7">
      <c r="B2413" s="990" t="s">
        <v>612</v>
      </c>
      <c r="C2413" s="938" t="str">
        <f>IF(LEFT(B2413,3)="CBF",VLOOKUP(B2413,'[27]Banco Capac Fijo'!A$1:D$65536,2,0),VLOOKUP(B2413,'[27]Banco Capac Variable'!A$1:D$65536,2,0))</f>
        <v xml:space="preserve">Banco Capacitor, 10 kV, 0.10 MVAR, 75 kVp (BIL) </v>
      </c>
      <c r="D2413" s="895" t="s">
        <v>3280</v>
      </c>
      <c r="E2413" s="887">
        <v>0</v>
      </c>
      <c r="F2413" s="886">
        <f>IF(LEFT(B2413,3)="CBF",VLOOKUP(B2413,'[27]Banco Capac Fijo'!A$1:D$65536,4,0),VLOOKUP(B2413,'[27]Banco Capac Variable'!A$1:D$65536,4,0))</f>
        <v>1519.8137254901956</v>
      </c>
      <c r="G2413" s="900" t="s">
        <v>657</v>
      </c>
    </row>
    <row r="2414" spans="2:7">
      <c r="B2414" s="990" t="s">
        <v>614</v>
      </c>
      <c r="C2414" s="938" t="str">
        <f>IF(LEFT(B2414,3)="CBF",VLOOKUP(B2414,'[27]Banco Capac Fijo'!A$1:D$65536,2,0),VLOOKUP(B2414,'[27]Banco Capac Variable'!A$1:D$65536,2,0))</f>
        <v xml:space="preserve">Banco Capacitor, 10 kV, 0.15 MVAR, 75 kVp (BIL) </v>
      </c>
      <c r="D2414" s="895" t="s">
        <v>3280</v>
      </c>
      <c r="E2414" s="887">
        <v>0</v>
      </c>
      <c r="F2414" s="886">
        <f>IF(LEFT(B2414,3)="CBF",VLOOKUP(B2414,'[27]Banco Capac Fijo'!A$1:D$65536,4,0),VLOOKUP(B2414,'[27]Banco Capac Variable'!A$1:D$65536,4,0))</f>
        <v>1791</v>
      </c>
      <c r="G2414" s="900" t="s">
        <v>657</v>
      </c>
    </row>
    <row r="2415" spans="2:7">
      <c r="B2415" s="990" t="s">
        <v>615</v>
      </c>
      <c r="C2415" s="938" t="str">
        <f>IF(LEFT(B2415,3)="CBF",VLOOKUP(B2415,'[27]Banco Capac Fijo'!A$1:D$65536,2,0),VLOOKUP(B2415,'[27]Banco Capac Variable'!A$1:D$65536,2,0))</f>
        <v xml:space="preserve">Banco Capacitor, 10 kV, 0.30 MVAR, 75 kVp (BIL) </v>
      </c>
      <c r="D2415" s="895" t="s">
        <v>3280</v>
      </c>
      <c r="E2415" s="887">
        <v>0</v>
      </c>
      <c r="F2415" s="886">
        <f>IF(LEFT(B2415,3)="CBF",VLOOKUP(B2415,'[27]Banco Capac Fijo'!A$1:D$65536,4,0),VLOOKUP(B2415,'[27]Banco Capac Variable'!A$1:D$65536,4,0))</f>
        <v>2604.5588235294117</v>
      </c>
      <c r="G2415" s="900" t="s">
        <v>657</v>
      </c>
    </row>
    <row r="2416" spans="2:7">
      <c r="B2416" s="990" t="s">
        <v>616</v>
      </c>
      <c r="C2416" s="938" t="str">
        <f>IF(LEFT(B2416,3)="CBF",VLOOKUP(B2416,'[27]Banco Capac Fijo'!A$1:D$65536,2,0),VLOOKUP(B2416,'[27]Banco Capac Variable'!A$1:D$65536,2,0))</f>
        <v xml:space="preserve">Banco Capacitor, 10 kV, 0.45 MVAR, 75 kVp (BIL) </v>
      </c>
      <c r="D2416" s="895" t="s">
        <v>3280</v>
      </c>
      <c r="E2416" s="887">
        <v>0</v>
      </c>
      <c r="F2416" s="886">
        <f>IF(LEFT(B2416,3)="CBF",VLOOKUP(B2416,'[27]Banco Capac Fijo'!A$1:D$65536,4,0),VLOOKUP(B2416,'[27]Banco Capac Variable'!A$1:D$65536,4,0))</f>
        <v>3418.117647058823</v>
      </c>
      <c r="G2416" s="900" t="s">
        <v>657</v>
      </c>
    </row>
    <row r="2417" spans="2:7">
      <c r="B2417" s="990" t="s">
        <v>617</v>
      </c>
      <c r="C2417" s="938" t="str">
        <f>IF(LEFT(B2417,3)="CBF",VLOOKUP(B2417,'[27]Banco Capac Fijo'!A$1:D$65536,2,0),VLOOKUP(B2417,'[27]Banco Capac Variable'!A$1:D$65536,2,0))</f>
        <v xml:space="preserve">Banco Capacitor, 10 kV, 0.60 MVAR, 75 kVp (BIL) </v>
      </c>
      <c r="D2417" s="895" t="s">
        <v>3280</v>
      </c>
      <c r="E2417" s="887">
        <v>0</v>
      </c>
      <c r="F2417" s="886">
        <f>IF(LEFT(B2417,3)="CBF",VLOOKUP(B2417,'[27]Banco Capac Fijo'!A$1:D$65536,4,0),VLOOKUP(B2417,'[27]Banco Capac Variable'!A$1:D$65536,4,0))</f>
        <v>4231.6764705882342</v>
      </c>
      <c r="G2417" s="900" t="s">
        <v>657</v>
      </c>
    </row>
    <row r="2418" spans="2:7">
      <c r="B2418" s="990" t="s">
        <v>618</v>
      </c>
      <c r="C2418" s="938" t="str">
        <f>IF(LEFT(B2418,3)="CBF",VLOOKUP(B2418,'[27]Banco Capac Fijo'!A$1:D$65536,2,0),VLOOKUP(B2418,'[27]Banco Capac Variable'!A$1:D$65536,2,0))</f>
        <v xml:space="preserve">Banco Capacitor, 10 kV, 0.90 MVAR, 75 kVp (BIL) </v>
      </c>
      <c r="D2418" s="895" t="s">
        <v>3280</v>
      </c>
      <c r="E2418" s="887">
        <v>0</v>
      </c>
      <c r="F2418" s="886">
        <f>IF(LEFT(B2418,3)="CBF",VLOOKUP(B2418,'[27]Banco Capac Fijo'!A$1:D$65536,4,0),VLOOKUP(B2418,'[27]Banco Capac Variable'!A$1:D$65536,4,0))</f>
        <v>5858.7941176470586</v>
      </c>
      <c r="G2418" s="900" t="s">
        <v>657</v>
      </c>
    </row>
    <row r="2419" spans="2:7">
      <c r="B2419" s="990" t="s">
        <v>619</v>
      </c>
      <c r="C2419" s="938" t="str">
        <f>IF(LEFT(B2419,3)="CBF",VLOOKUP(B2419,'[27]Banco Capac Fijo'!A$1:D$65536,2,0),VLOOKUP(B2419,'[27]Banco Capac Variable'!A$1:D$65536,2,0))</f>
        <v xml:space="preserve">Banco Capacitor, 10 kV, 1 MVAR, 75 kVp (BIL) </v>
      </c>
      <c r="D2419" s="895" t="s">
        <v>3280</v>
      </c>
      <c r="E2419" s="887">
        <v>0</v>
      </c>
      <c r="F2419" s="886">
        <f>IF(LEFT(B2419,3)="CBF",VLOOKUP(B2419,'[27]Banco Capac Fijo'!A$1:D$65536,4,0),VLOOKUP(B2419,'[27]Banco Capac Variable'!A$1:D$65536,4,0))</f>
        <v>6401.1666666666661</v>
      </c>
      <c r="G2419" s="900" t="s">
        <v>657</v>
      </c>
    </row>
    <row r="2420" spans="2:7">
      <c r="B2420" s="990" t="s">
        <v>620</v>
      </c>
      <c r="C2420" s="938" t="str">
        <f>IF(LEFT(B2420,3)="CBF",VLOOKUP(B2420,'[27]Banco Capac Fijo'!A$1:D$65536,2,0),VLOOKUP(B2420,'[27]Banco Capac Variable'!A$1:D$65536,2,0))</f>
        <v xml:space="preserve">Banco Capacitor, 10 kV, 1.20 MVAR, 75 kVp (BIL) </v>
      </c>
      <c r="D2420" s="895" t="s">
        <v>3280</v>
      </c>
      <c r="E2420" s="887">
        <v>0</v>
      </c>
      <c r="F2420" s="886">
        <f>IF(LEFT(B2420,3)="CBF",VLOOKUP(B2420,'[27]Banco Capac Fijo'!A$1:D$65536,4,0),VLOOKUP(B2420,'[27]Banco Capac Variable'!A$1:D$65536,4,0))</f>
        <v>7681.3999999999987</v>
      </c>
      <c r="G2420" s="900" t="s">
        <v>657</v>
      </c>
    </row>
    <row r="2421" spans="2:7">
      <c r="B2421" s="990" t="s">
        <v>621</v>
      </c>
      <c r="C2421" s="938" t="str">
        <f>IF(LEFT(B2421,3)="CBF",VLOOKUP(B2421,'[27]Banco Capac Fijo'!A$1:D$65536,2,0),VLOOKUP(B2421,'[27]Banco Capac Variable'!A$1:D$65536,2,0))</f>
        <v xml:space="preserve">Banco Capacitor, 10 kV, 1.80 MVAR, 75 kVp (BIL) </v>
      </c>
      <c r="D2421" s="895" t="s">
        <v>3280</v>
      </c>
      <c r="E2421" s="887">
        <v>0</v>
      </c>
      <c r="F2421" s="886">
        <f>IF(LEFT(B2421,3)="CBF",VLOOKUP(B2421,'[27]Banco Capac Fijo'!A$1:D$65536,4,0),VLOOKUP(B2421,'[27]Banco Capac Variable'!A$1:D$65536,4,0))</f>
        <v>11522.1</v>
      </c>
      <c r="G2421" s="900" t="s">
        <v>657</v>
      </c>
    </row>
    <row r="2422" spans="2:7">
      <c r="B2422" s="990" t="s">
        <v>622</v>
      </c>
      <c r="C2422" s="938" t="str">
        <f>IF(LEFT(B2422,3)="CBF",VLOOKUP(B2422,'[27]Banco Capac Fijo'!A$1:D$65536,2,0),VLOOKUP(B2422,'[27]Banco Capac Variable'!A$1:D$65536,2,0))</f>
        <v xml:space="preserve">Banco Capacitor, 10 kV, 2 MVAR, 75 kVp (BIL) </v>
      </c>
      <c r="D2422" s="895" t="s">
        <v>3280</v>
      </c>
      <c r="E2422" s="887">
        <v>0</v>
      </c>
      <c r="F2422" s="886">
        <f>IF(LEFT(B2422,3)="CBF",VLOOKUP(B2422,'[27]Banco Capac Fijo'!A$1:D$65536,4,0),VLOOKUP(B2422,'[27]Banco Capac Variable'!A$1:D$65536,4,0))</f>
        <v>12802.333333333332</v>
      </c>
      <c r="G2422" s="900" t="s">
        <v>657</v>
      </c>
    </row>
    <row r="2423" spans="2:7">
      <c r="B2423" s="990" t="s">
        <v>623</v>
      </c>
      <c r="C2423" s="938" t="str">
        <f>IF(LEFT(B2423,3)="CBF",VLOOKUP(B2423,'[27]Banco Capac Fijo'!A$1:D$65536,2,0),VLOOKUP(B2423,'[27]Banco Capac Variable'!A$1:D$65536,2,0))</f>
        <v xml:space="preserve">Banco Capacitor, 10 kV, 2.2 MVAR, 75 kVp (BIL) </v>
      </c>
      <c r="D2423" s="895" t="s">
        <v>3280</v>
      </c>
      <c r="E2423" s="887">
        <v>0</v>
      </c>
      <c r="F2423" s="886">
        <f>IF(LEFT(B2423,3)="CBF",VLOOKUP(B2423,'[27]Banco Capac Fijo'!A$1:D$65536,4,0),VLOOKUP(B2423,'[27]Banco Capac Variable'!A$1:D$65536,4,0))</f>
        <v>14082.566666666668</v>
      </c>
      <c r="G2423" s="900" t="s">
        <v>657</v>
      </c>
    </row>
    <row r="2424" spans="2:7">
      <c r="B2424" s="990" t="s">
        <v>624</v>
      </c>
      <c r="C2424" s="938" t="str">
        <f>IF(LEFT(B2424,3)="CBF",VLOOKUP(B2424,'[27]Banco Capac Fijo'!A$1:D$65536,2,0),VLOOKUP(B2424,'[27]Banco Capac Variable'!A$1:D$65536,2,0))</f>
        <v xml:space="preserve">Banco Capacitor, 10 kV, 4 MVAR, 75 kVp (BIL) </v>
      </c>
      <c r="D2424" s="895" t="s">
        <v>3280</v>
      </c>
      <c r="E2424" s="887">
        <v>0</v>
      </c>
      <c r="F2424" s="886">
        <f>IF(LEFT(B2424,3)="CBF",VLOOKUP(B2424,'[27]Banco Capac Fijo'!A$1:D$65536,4,0),VLOOKUP(B2424,'[27]Banco Capac Variable'!A$1:D$65536,4,0))</f>
        <v>25604.666666666664</v>
      </c>
      <c r="G2424" s="900" t="s">
        <v>657</v>
      </c>
    </row>
    <row r="2425" spans="2:7">
      <c r="B2425" s="990" t="s">
        <v>454</v>
      </c>
      <c r="C2425" s="938" t="str">
        <f>IF(LEFT(B2425,3)="CBF",VLOOKUP(B2425,'[27]Banco Capac Fijo'!A$1:D$65536,2,0),VLOOKUP(B2425,'[27]Banco Capac Variable'!A$1:D$65536,2,0))</f>
        <v xml:space="preserve">Banco Capacitor, 10 kV, 10 MVAR, 75 kVp (BIL) </v>
      </c>
      <c r="D2425" s="895" t="s">
        <v>3280</v>
      </c>
      <c r="E2425" s="887">
        <v>0</v>
      </c>
      <c r="F2425" s="886">
        <f>IF(LEFT(B2425,3)="CBF",VLOOKUP(B2425,'[27]Banco Capac Fijo'!A$1:D$65536,4,0),VLOOKUP(B2425,'[27]Banco Capac Variable'!A$1:D$65536,4,0))</f>
        <v>64011.666666666664</v>
      </c>
      <c r="G2425" s="900" t="s">
        <v>657</v>
      </c>
    </row>
    <row r="2426" spans="2:7">
      <c r="B2426" s="990" t="s">
        <v>658</v>
      </c>
      <c r="C2426" s="938" t="s">
        <v>659</v>
      </c>
      <c r="D2426" s="895" t="s">
        <v>3280</v>
      </c>
      <c r="E2426" s="887">
        <v>0</v>
      </c>
      <c r="F2426" s="886">
        <v>14082.566666666668</v>
      </c>
      <c r="G2426" s="900" t="s">
        <v>657</v>
      </c>
    </row>
    <row r="2427" spans="2:7">
      <c r="B2427" s="1000"/>
    </row>
    <row r="2428" spans="2:7">
      <c r="B2428" s="993" t="s">
        <v>561</v>
      </c>
    </row>
    <row r="2429" spans="2:7">
      <c r="B2429" s="993"/>
    </row>
    <row r="2430" spans="2:7" ht="28.5" customHeight="1">
      <c r="B2430" s="892" t="s">
        <v>3275</v>
      </c>
      <c r="C2430" s="910" t="s">
        <v>2777</v>
      </c>
      <c r="D2430" s="892" t="s">
        <v>2778</v>
      </c>
      <c r="E2430" s="893" t="s">
        <v>3276</v>
      </c>
      <c r="F2430" s="894" t="s">
        <v>3277</v>
      </c>
    </row>
    <row r="2431" spans="2:7">
      <c r="B2431" s="994" t="s">
        <v>660</v>
      </c>
      <c r="C2431" s="938" t="str">
        <f>IF(LEFT(B2431,3)="CBF",VLOOKUP(B2431,'[27]Banco Capac Fijo'!A$1:D$65536,2,0),VLOOKUP(B2431,'[27]Banco Capac Variable'!A$1:D$65536,2,0))</f>
        <v xml:space="preserve">Banco Capacitor, 22.9 kV, 0.90 MVAR, 125 kVp (BIL) </v>
      </c>
      <c r="D2431" s="895" t="s">
        <v>3280</v>
      </c>
      <c r="E2431" s="887">
        <v>0</v>
      </c>
      <c r="F2431" s="886">
        <f>IF(LEFT(B2431,3)="CBF",VLOOKUP(B2431,'[27]Banco Capac Fijo'!A$1:D$65536,4,0),VLOOKUP(B2431,'[27]Banco Capac Variable'!A$1:D$65536,4,0))</f>
        <v>4151.25</v>
      </c>
      <c r="G2431" s="900" t="s">
        <v>661</v>
      </c>
    </row>
    <row r="2432" spans="2:7">
      <c r="B2432" s="994" t="s">
        <v>662</v>
      </c>
      <c r="C2432" s="938" t="str">
        <f>IF(LEFT(B2432,3)="CBF",VLOOKUP(B2432,'[27]Banco Capac Fijo'!A$1:D$65536,2,0),VLOOKUP(B2432,'[27]Banco Capac Variable'!A$1:D$65536,2,0))</f>
        <v xml:space="preserve">Banco Capacitor, 22.9 kV, 1 MVAR, 125 kVp (BIL) </v>
      </c>
      <c r="D2432" s="895" t="s">
        <v>3280</v>
      </c>
      <c r="E2432" s="887">
        <v>0</v>
      </c>
      <c r="F2432" s="886">
        <f>IF(LEFT(B2432,3)="CBF",VLOOKUP(B2432,'[27]Banco Capac Fijo'!A$1:D$65536,4,0),VLOOKUP(B2432,'[27]Banco Capac Variable'!A$1:D$65536,4,0))</f>
        <v>4612.5</v>
      </c>
      <c r="G2432" s="900" t="s">
        <v>661</v>
      </c>
    </row>
    <row r="2433" spans="2:7">
      <c r="B2433" s="994" t="s">
        <v>663</v>
      </c>
      <c r="C2433" s="938" t="str">
        <f>IF(LEFT(B2433,3)="CBF",VLOOKUP(B2433,'[27]Banco Capac Fijo'!A$1:D$65536,2,0),VLOOKUP(B2433,'[27]Banco Capac Variable'!A$1:D$65536,2,0))</f>
        <v xml:space="preserve">Banco Capacitor, 22.9 kV, 1.20 MVAR, 125 kVp (BIL) </v>
      </c>
      <c r="D2433" s="895" t="s">
        <v>3280</v>
      </c>
      <c r="E2433" s="887">
        <v>0</v>
      </c>
      <c r="F2433" s="886">
        <f>IF(LEFT(B2433,3)="CBF",VLOOKUP(B2433,'[27]Banco Capac Fijo'!A$1:D$65536,4,0),VLOOKUP(B2433,'[27]Banco Capac Variable'!A$1:D$65536,4,0))</f>
        <v>5535</v>
      </c>
      <c r="G2433" s="900" t="s">
        <v>661</v>
      </c>
    </row>
    <row r="2434" spans="2:7">
      <c r="B2434" s="994" t="s">
        <v>664</v>
      </c>
      <c r="C2434" s="938" t="str">
        <f>IF(LEFT(B2434,3)="CBF",VLOOKUP(B2434,'[27]Banco Capac Fijo'!A$1:D$65536,2,0),VLOOKUP(B2434,'[27]Banco Capac Variable'!A$1:D$65536,2,0))</f>
        <v xml:space="preserve">Banco Capacitor, 22.9 kV, 1.25 MVAR, 125 kVp (BIL) </v>
      </c>
      <c r="D2434" s="895" t="s">
        <v>3280</v>
      </c>
      <c r="E2434" s="887">
        <v>0</v>
      </c>
      <c r="F2434" s="886">
        <f>IF(LEFT(B2434,3)="CBF",VLOOKUP(B2434,'[27]Banco Capac Fijo'!A$1:D$65536,4,0),VLOOKUP(B2434,'[27]Banco Capac Variable'!A$1:D$65536,4,0))</f>
        <v>5765.625</v>
      </c>
      <c r="G2434" s="900" t="s">
        <v>661</v>
      </c>
    </row>
    <row r="2435" spans="2:7">
      <c r="B2435" s="994" t="s">
        <v>411</v>
      </c>
      <c r="C2435" s="938" t="str">
        <f>IF(LEFT(B2435,3)="CBF",VLOOKUP(B2435,'[27]Banco Capac Fijo'!A$1:D$65536,2,0),VLOOKUP(B2435,'[27]Banco Capac Variable'!A$1:D$65536,2,0))</f>
        <v xml:space="preserve">Banco Capacitor, 22.9 kV, 2 MVAR, 125 kVp (BIL) </v>
      </c>
      <c r="D2435" s="895" t="s">
        <v>3280</v>
      </c>
      <c r="E2435" s="887">
        <v>0</v>
      </c>
      <c r="F2435" s="886">
        <f>IF(LEFT(B2435,3)="CBF",VLOOKUP(B2435,'[27]Banco Capac Fijo'!A$1:D$65536,4,0),VLOOKUP(B2435,'[27]Banco Capac Variable'!A$1:D$65536,4,0))</f>
        <v>9225</v>
      </c>
      <c r="G2435" s="900" t="s">
        <v>661</v>
      </c>
    </row>
    <row r="2436" spans="2:7">
      <c r="B2436" s="994" t="s">
        <v>414</v>
      </c>
      <c r="C2436" s="938" t="str">
        <f>IF(LEFT(B2436,3)="CBF",VLOOKUP(B2436,'[27]Banco Capac Fijo'!A$1:D$65536,2,0),VLOOKUP(B2436,'[27]Banco Capac Variable'!A$1:D$65536,2,0))</f>
        <v xml:space="preserve">Banco Capacitor, 22.9 kV, 3.75 MVAR, 125 kVp (BIL) </v>
      </c>
      <c r="D2436" s="895" t="s">
        <v>3280</v>
      </c>
      <c r="E2436" s="887">
        <v>0</v>
      </c>
      <c r="F2436" s="886">
        <f>IF(LEFT(B2436,3)="CBF",VLOOKUP(B2436,'[27]Banco Capac Fijo'!A$1:D$65536,4,0),VLOOKUP(B2436,'[27]Banco Capac Variable'!A$1:D$65536,4,0))</f>
        <v>17296.875</v>
      </c>
      <c r="G2436" s="900" t="s">
        <v>661</v>
      </c>
    </row>
    <row r="2437" spans="2:7">
      <c r="B2437" s="994" t="s">
        <v>420</v>
      </c>
      <c r="C2437" s="938" t="str">
        <f>IF(LEFT(B2437,3)="CBF",VLOOKUP(B2437,'[27]Banco Capac Fijo'!A$1:D$65536,2,0),VLOOKUP(B2437,'[27]Banco Capac Variable'!A$1:D$65536,2,0))</f>
        <v xml:space="preserve">Banco Capacitor, 22.9 kV, 4 MVAR, 125 kVp (BIL) </v>
      </c>
      <c r="D2437" s="895" t="s">
        <v>3280</v>
      </c>
      <c r="E2437" s="887">
        <v>0</v>
      </c>
      <c r="F2437" s="886">
        <f>IF(LEFT(B2437,3)="CBF",VLOOKUP(B2437,'[27]Banco Capac Fijo'!A$1:D$65536,4,0),VLOOKUP(B2437,'[27]Banco Capac Variable'!A$1:D$65536,4,0))</f>
        <v>18450</v>
      </c>
      <c r="G2437" s="900" t="s">
        <v>661</v>
      </c>
    </row>
    <row r="2438" spans="2:7">
      <c r="B2438" s="1000"/>
      <c r="C2438" s="1000"/>
      <c r="F2438" s="1001"/>
    </row>
    <row r="2439" spans="2:7">
      <c r="B2439" s="993" t="s">
        <v>576</v>
      </c>
      <c r="C2439" s="1000"/>
      <c r="F2439" s="1001"/>
    </row>
    <row r="2440" spans="2:7">
      <c r="B2440" s="1000"/>
      <c r="C2440" s="1000"/>
      <c r="F2440" s="1001"/>
    </row>
    <row r="2441" spans="2:7" ht="25.5">
      <c r="B2441" s="892" t="s">
        <v>3275</v>
      </c>
      <c r="C2441" s="910" t="s">
        <v>2777</v>
      </c>
      <c r="D2441" s="892" t="s">
        <v>2778</v>
      </c>
      <c r="E2441" s="893" t="s">
        <v>3276</v>
      </c>
      <c r="F2441" s="894" t="s">
        <v>3277</v>
      </c>
    </row>
    <row r="2442" spans="2:7">
      <c r="B2442" s="994" t="s">
        <v>665</v>
      </c>
      <c r="C2442" s="938" t="str">
        <f>IF(LEFT(B2442,3)="CBF",VLOOKUP(B2442,'[27]Banco Capac Fijo'!A$1:D$65536,2,0),VLOOKUP(B2442,'[27]Banco Capac Variable'!A$1:D$65536,2,0))</f>
        <v xml:space="preserve">Banco Capacitor, 22.9 kV, 0.90 MVAR, 170 kVp (BIL) </v>
      </c>
      <c r="D2442" s="882" t="s">
        <v>3280</v>
      </c>
      <c r="E2442" s="887">
        <v>0</v>
      </c>
      <c r="F2442" s="886">
        <f>IF(LEFT(B2442,3)="CBF",VLOOKUP(B2442,'[27]Banco Capac Fijo'!A$1:D$65536,4,0),VLOOKUP(B2442,'[27]Banco Capac Variable'!A$1:D$65536,4,0))</f>
        <v>4358.8125</v>
      </c>
      <c r="G2442" s="900" t="s">
        <v>666</v>
      </c>
    </row>
    <row r="2443" spans="2:7">
      <c r="B2443" s="994" t="s">
        <v>667</v>
      </c>
      <c r="C2443" s="938" t="str">
        <f>IF(LEFT(B2443,3)="CBF",VLOOKUP(B2443,'[27]Banco Capac Fijo'!A$1:D$65536,2,0),VLOOKUP(B2443,'[27]Banco Capac Variable'!A$1:D$65536,2,0))</f>
        <v xml:space="preserve">Banco Capacitor, 22.9 kV, 1 MVAR, 170 kVp (BIL) </v>
      </c>
      <c r="D2443" s="882" t="s">
        <v>3280</v>
      </c>
      <c r="E2443" s="887">
        <v>0</v>
      </c>
      <c r="F2443" s="886">
        <f>IF(LEFT(B2443,3)="CBF",VLOOKUP(B2443,'[27]Banco Capac Fijo'!A$1:D$65536,4,0),VLOOKUP(B2443,'[27]Banco Capac Variable'!A$1:D$65536,4,0))</f>
        <v>4843.125</v>
      </c>
      <c r="G2443" s="900" t="s">
        <v>666</v>
      </c>
    </row>
    <row r="2444" spans="2:7">
      <c r="B2444" s="994" t="s">
        <v>668</v>
      </c>
      <c r="C2444" s="938" t="str">
        <f>IF(LEFT(B2444,3)="CBF",VLOOKUP(B2444,'[27]Banco Capac Fijo'!A$1:D$65536,2,0),VLOOKUP(B2444,'[27]Banco Capac Variable'!A$1:D$65536,2,0))</f>
        <v xml:space="preserve">Banco Capacitor, 22.9 kV, 1.20 MVAR, 170 kVp (BIL) </v>
      </c>
      <c r="D2444" s="882" t="s">
        <v>3280</v>
      </c>
      <c r="E2444" s="887">
        <v>0</v>
      </c>
      <c r="F2444" s="886">
        <f>IF(LEFT(B2444,3)="CBF",VLOOKUP(B2444,'[27]Banco Capac Fijo'!A$1:D$65536,4,0),VLOOKUP(B2444,'[27]Banco Capac Variable'!A$1:D$65536,4,0))</f>
        <v>5811.75</v>
      </c>
      <c r="G2444" s="900" t="s">
        <v>666</v>
      </c>
    </row>
    <row r="2445" spans="2:7">
      <c r="B2445" s="994" t="s">
        <v>669</v>
      </c>
      <c r="C2445" s="938" t="str">
        <f>IF(LEFT(B2445,3)="CBF",VLOOKUP(B2445,'[27]Banco Capac Fijo'!A$1:D$65536,2,0),VLOOKUP(B2445,'[27]Banco Capac Variable'!A$1:D$65536,2,0))</f>
        <v xml:space="preserve">Banco Capacitor, 22.9 kV, 1.25 MVAR, 170 kVp (BIL) </v>
      </c>
      <c r="D2445" s="882" t="s">
        <v>3280</v>
      </c>
      <c r="E2445" s="887">
        <v>0</v>
      </c>
      <c r="F2445" s="886">
        <f>IF(LEFT(B2445,3)="CBF",VLOOKUP(B2445,'[27]Banco Capac Fijo'!A$1:D$65536,4,0),VLOOKUP(B2445,'[27]Banco Capac Variable'!A$1:D$65536,4,0))</f>
        <v>6053.90625</v>
      </c>
      <c r="G2445" s="900" t="s">
        <v>666</v>
      </c>
    </row>
    <row r="2446" spans="2:7">
      <c r="B2446" s="994" t="s">
        <v>412</v>
      </c>
      <c r="C2446" s="938" t="str">
        <f>IF(LEFT(B2446,3)="CBF",VLOOKUP(B2446,'[27]Banco Capac Fijo'!A$1:D$65536,2,0),VLOOKUP(B2446,'[27]Banco Capac Variable'!A$1:D$65536,2,0))</f>
        <v xml:space="preserve">Banco Capacitor, 22.9 kV, 2 MVAR, 170 kVp (BIL) </v>
      </c>
      <c r="D2446" s="882" t="s">
        <v>3280</v>
      </c>
      <c r="E2446" s="887">
        <v>0</v>
      </c>
      <c r="F2446" s="886">
        <f>IF(LEFT(B2446,3)="CBF",VLOOKUP(B2446,'[27]Banco Capac Fijo'!A$1:D$65536,4,0),VLOOKUP(B2446,'[27]Banco Capac Variable'!A$1:D$65536,4,0))</f>
        <v>9686.25</v>
      </c>
      <c r="G2446" s="900" t="s">
        <v>666</v>
      </c>
    </row>
    <row r="2447" spans="2:7">
      <c r="B2447" s="994" t="s">
        <v>416</v>
      </c>
      <c r="C2447" s="938" t="str">
        <f>IF(LEFT(B2447,3)="CBF",VLOOKUP(B2447,'[27]Banco Capac Fijo'!A$1:D$65536,2,0),VLOOKUP(B2447,'[27]Banco Capac Variable'!A$1:D$65536,2,0))</f>
        <v xml:space="preserve">Banco Capacitor, 22.9 kV, 3.75 MVAR, 170 kVp (BIL) </v>
      </c>
      <c r="D2447" s="882" t="s">
        <v>3280</v>
      </c>
      <c r="E2447" s="887">
        <v>0</v>
      </c>
      <c r="F2447" s="886">
        <f>IF(LEFT(B2447,3)="CBF",VLOOKUP(B2447,'[27]Banco Capac Fijo'!A$1:D$65536,4,0),VLOOKUP(B2447,'[27]Banco Capac Variable'!A$1:D$65536,4,0))</f>
        <v>18161.71875</v>
      </c>
      <c r="G2447" s="900" t="s">
        <v>666</v>
      </c>
    </row>
    <row r="2448" spans="2:7">
      <c r="B2448" s="994" t="s">
        <v>421</v>
      </c>
      <c r="C2448" s="938" t="str">
        <f>IF(LEFT(B2448,3)="CBF",VLOOKUP(B2448,'[27]Banco Capac Fijo'!A$1:D$65536,2,0),VLOOKUP(B2448,'[27]Banco Capac Variable'!A$1:D$65536,2,0))</f>
        <v xml:space="preserve">Banco Capacitor, 22.9 kV, 4 MVAR, 170 kVp (BIL) </v>
      </c>
      <c r="D2448" s="882" t="s">
        <v>3280</v>
      </c>
      <c r="E2448" s="887">
        <v>0</v>
      </c>
      <c r="F2448" s="886">
        <f>IF(LEFT(B2448,3)="CBF",VLOOKUP(B2448,'[27]Banco Capac Fijo'!A$1:D$65536,4,0),VLOOKUP(B2448,'[27]Banco Capac Variable'!A$1:D$65536,4,0))</f>
        <v>19372.5</v>
      </c>
      <c r="G2448" s="900" t="s">
        <v>666</v>
      </c>
    </row>
    <row r="2449" spans="2:7">
      <c r="B2449" s="1000"/>
      <c r="C2449" s="1000"/>
      <c r="F2449" s="1001"/>
    </row>
    <row r="2450" spans="2:7">
      <c r="B2450" s="993" t="s">
        <v>591</v>
      </c>
      <c r="C2450" s="1000"/>
      <c r="F2450" s="1001"/>
    </row>
    <row r="2451" spans="2:7">
      <c r="B2451" s="936"/>
      <c r="C2451" s="1000"/>
      <c r="F2451" s="1001"/>
    </row>
    <row r="2452" spans="2:7" ht="25.5">
      <c r="B2452" s="892" t="s">
        <v>3275</v>
      </c>
      <c r="C2452" s="910" t="s">
        <v>2777</v>
      </c>
      <c r="D2452" s="892" t="s">
        <v>2778</v>
      </c>
      <c r="E2452" s="893" t="s">
        <v>3276</v>
      </c>
      <c r="F2452" s="894" t="s">
        <v>3277</v>
      </c>
    </row>
    <row r="2453" spans="2:7">
      <c r="B2453" s="994" t="s">
        <v>670</v>
      </c>
      <c r="C2453" s="938" t="str">
        <f>IF(LEFT(B2453,3)="CBF",VLOOKUP(B2453,'[27]Banco Capac Fijo'!A$1:D$65536,2,0),VLOOKUP(B2453,'[27]Banco Capac Variable'!A$1:D$65536,2,0))</f>
        <v xml:space="preserve">Banco Capacitor, 22.9 kV, 0.90 MVAR, 250 kVp (BIL) </v>
      </c>
      <c r="D2453" s="895" t="s">
        <v>3280</v>
      </c>
      <c r="E2453" s="887">
        <v>0</v>
      </c>
      <c r="F2453" s="886">
        <f>IF(LEFT(B2453,3)="CBF",VLOOKUP(B2453,'[27]Banco Capac Fijo'!A$1:D$65536,4,0),VLOOKUP(B2453,'[27]Banco Capac Variable'!A$1:D$65536,4,0))</f>
        <v>4524.8625000000002</v>
      </c>
      <c r="G2453" s="900" t="s">
        <v>671</v>
      </c>
    </row>
    <row r="2454" spans="2:7">
      <c r="B2454" s="994" t="s">
        <v>672</v>
      </c>
      <c r="C2454" s="938" t="str">
        <f>IF(LEFT(B2454,3)="CBF",VLOOKUP(B2454,'[27]Banco Capac Fijo'!A$1:D$65536,2,0),VLOOKUP(B2454,'[27]Banco Capac Variable'!A$1:D$65536,2,0))</f>
        <v xml:space="preserve">Banco Capacitor, 22.9 kV, 1 MVAR, 250 kVp (BIL) </v>
      </c>
      <c r="D2454" s="895" t="s">
        <v>3280</v>
      </c>
      <c r="E2454" s="887">
        <v>0</v>
      </c>
      <c r="F2454" s="886">
        <f>IF(LEFT(B2454,3)="CBF",VLOOKUP(B2454,'[27]Banco Capac Fijo'!A$1:D$65536,4,0),VLOOKUP(B2454,'[27]Banco Capac Variable'!A$1:D$65536,4,0))</f>
        <v>5027.625</v>
      </c>
      <c r="G2454" s="900" t="s">
        <v>671</v>
      </c>
    </row>
    <row r="2455" spans="2:7">
      <c r="B2455" s="994" t="s">
        <v>673</v>
      </c>
      <c r="C2455" s="938" t="str">
        <f>IF(LEFT(B2455,3)="CBF",VLOOKUP(B2455,'[27]Banco Capac Fijo'!A$1:D$65536,2,0),VLOOKUP(B2455,'[27]Banco Capac Variable'!A$1:D$65536,2,0))</f>
        <v xml:space="preserve">Banco Capacitor, 22.9 kV, 1.20 MVAR, 250 kVp (BIL) </v>
      </c>
      <c r="D2455" s="895" t="s">
        <v>3280</v>
      </c>
      <c r="E2455" s="887">
        <v>0</v>
      </c>
      <c r="F2455" s="886">
        <f>IF(LEFT(B2455,3)="CBF",VLOOKUP(B2455,'[27]Banco Capac Fijo'!A$1:D$65536,4,0),VLOOKUP(B2455,'[27]Banco Capac Variable'!A$1:D$65536,4,0))</f>
        <v>6033.1500000000005</v>
      </c>
      <c r="G2455" s="900" t="s">
        <v>671</v>
      </c>
    </row>
    <row r="2456" spans="2:7">
      <c r="B2456" s="994" t="s">
        <v>674</v>
      </c>
      <c r="C2456" s="938" t="str">
        <f>IF(LEFT(B2456,3)="CBF",VLOOKUP(B2456,'[27]Banco Capac Fijo'!A$1:D$65536,2,0),VLOOKUP(B2456,'[27]Banco Capac Variable'!A$1:D$65536,2,0))</f>
        <v xml:space="preserve">Banco Capacitor, 22.9 kV, 1.25 MVAR, 250 kVp (BIL) </v>
      </c>
      <c r="D2456" s="895" t="s">
        <v>3280</v>
      </c>
      <c r="E2456" s="887">
        <v>0</v>
      </c>
      <c r="F2456" s="886">
        <f>IF(LEFT(B2456,3)="CBF",VLOOKUP(B2456,'[27]Banco Capac Fijo'!A$1:D$65536,4,0),VLOOKUP(B2456,'[27]Banco Capac Variable'!A$1:D$65536,4,0))</f>
        <v>6284.5312500000009</v>
      </c>
      <c r="G2456" s="900" t="s">
        <v>671</v>
      </c>
    </row>
    <row r="2457" spans="2:7">
      <c r="B2457" s="994" t="s">
        <v>413</v>
      </c>
      <c r="C2457" s="938" t="str">
        <f>IF(LEFT(B2457,3)="CBF",VLOOKUP(B2457,'[27]Banco Capac Fijo'!A$1:D$65536,2,0),VLOOKUP(B2457,'[27]Banco Capac Variable'!A$1:D$65536,2,0))</f>
        <v xml:space="preserve">Banco Capacitor, 22.9 kV, 2 MVAR, 250 kVp (BIL) </v>
      </c>
      <c r="D2457" s="895" t="s">
        <v>3280</v>
      </c>
      <c r="E2457" s="887">
        <v>0</v>
      </c>
      <c r="F2457" s="886">
        <f>IF(LEFT(B2457,3)="CBF",VLOOKUP(B2457,'[27]Banco Capac Fijo'!A$1:D$65536,4,0),VLOOKUP(B2457,'[27]Banco Capac Variable'!A$1:D$65536,4,0))</f>
        <v>10055.25</v>
      </c>
      <c r="G2457" s="900" t="s">
        <v>671</v>
      </c>
    </row>
    <row r="2458" spans="2:7">
      <c r="B2458" s="994" t="s">
        <v>418</v>
      </c>
      <c r="C2458" s="938" t="str">
        <f>IF(LEFT(B2458,3)="CBF",VLOOKUP(B2458,'[27]Banco Capac Fijo'!A$1:D$65536,2,0),VLOOKUP(B2458,'[27]Banco Capac Variable'!A$1:D$65536,2,0))</f>
        <v xml:space="preserve">Banco Capacitor, 22.9 kV, 3.75 MVAR, 250 kVp (BIL) </v>
      </c>
      <c r="D2458" s="895" t="s">
        <v>3280</v>
      </c>
      <c r="E2458" s="887">
        <v>0</v>
      </c>
      <c r="F2458" s="886">
        <f>IF(LEFT(B2458,3)="CBF",VLOOKUP(B2458,'[27]Banco Capac Fijo'!A$1:D$65536,4,0),VLOOKUP(B2458,'[27]Banco Capac Variable'!A$1:D$65536,4,0))</f>
        <v>18853.59375</v>
      </c>
      <c r="G2458" s="900" t="s">
        <v>671</v>
      </c>
    </row>
    <row r="2459" spans="2:7">
      <c r="B2459" s="994" t="s">
        <v>422</v>
      </c>
      <c r="C2459" s="938" t="str">
        <f>IF(LEFT(B2459,3)="CBF",VLOOKUP(B2459,'[27]Banco Capac Fijo'!A$1:D$65536,2,0),VLOOKUP(B2459,'[27]Banco Capac Variable'!A$1:D$65536,2,0))</f>
        <v xml:space="preserve">Banco Capacitor, 22.9 kV, 4 MVAR, 250 kVp (BIL) </v>
      </c>
      <c r="D2459" s="895" t="s">
        <v>3280</v>
      </c>
      <c r="E2459" s="887">
        <v>0</v>
      </c>
      <c r="F2459" s="886">
        <f>IF(LEFT(B2459,3)="CBF",VLOOKUP(B2459,'[27]Banco Capac Fijo'!A$1:D$65536,4,0),VLOOKUP(B2459,'[27]Banco Capac Variable'!A$1:D$65536,4,0))</f>
        <v>20110.5</v>
      </c>
      <c r="G2459" s="900" t="s">
        <v>671</v>
      </c>
    </row>
    <row r="2460" spans="2:7">
      <c r="B2460" s="1000"/>
      <c r="C2460" s="1000"/>
      <c r="F2460" s="1001"/>
    </row>
    <row r="2461" spans="2:7">
      <c r="B2461" s="993" t="s">
        <v>606</v>
      </c>
      <c r="C2461" s="1000"/>
      <c r="F2461" s="1001"/>
    </row>
    <row r="2462" spans="2:7">
      <c r="B2462" s="1000"/>
      <c r="C2462" s="1000"/>
      <c r="F2462" s="1001"/>
    </row>
    <row r="2463" spans="2:7" ht="25.5">
      <c r="B2463" s="892" t="s">
        <v>3275</v>
      </c>
      <c r="C2463" s="910" t="s">
        <v>2777</v>
      </c>
      <c r="D2463" s="892" t="s">
        <v>2778</v>
      </c>
      <c r="E2463" s="893" t="s">
        <v>3276</v>
      </c>
      <c r="F2463" s="894" t="s">
        <v>3277</v>
      </c>
    </row>
    <row r="2464" spans="2:7">
      <c r="B2464" s="994" t="s">
        <v>670</v>
      </c>
      <c r="C2464" s="938" t="str">
        <f>IF(LEFT(B2464,3)="CBF",VLOOKUP(B2464,'[27]Banco Capac Fijo'!A$1:D$65536,2,0),VLOOKUP(B2464,'[27]Banco Capac Variable'!A$1:D$65536,2,0))</f>
        <v xml:space="preserve">Banco Capacitor, 22.9 kV, 0.90 MVAR, 250 kVp (BIL) </v>
      </c>
      <c r="D2464" s="895" t="s">
        <v>3280</v>
      </c>
      <c r="E2464" s="887">
        <v>0</v>
      </c>
      <c r="F2464" s="886">
        <f>IF(LEFT(B2464,3)="CBF",VLOOKUP(B2464,'[27]Banco Capac Fijo'!A$1:D$65536,4,0),VLOOKUP(B2464,'[27]Banco Capac Variable'!A$1:D$65536,4,0))</f>
        <v>4524.8625000000002</v>
      </c>
      <c r="G2464" s="900" t="s">
        <v>675</v>
      </c>
    </row>
    <row r="2465" spans="2:7">
      <c r="B2465" s="994" t="s">
        <v>672</v>
      </c>
      <c r="C2465" s="938" t="str">
        <f>IF(LEFT(B2465,3)="CBF",VLOOKUP(B2465,'[27]Banco Capac Fijo'!A$1:D$65536,2,0),VLOOKUP(B2465,'[27]Banco Capac Variable'!A$1:D$65536,2,0))</f>
        <v xml:space="preserve">Banco Capacitor, 22.9 kV, 1 MVAR, 250 kVp (BIL) </v>
      </c>
      <c r="D2465" s="895" t="s">
        <v>3280</v>
      </c>
      <c r="E2465" s="887">
        <v>0</v>
      </c>
      <c r="F2465" s="886">
        <f>IF(LEFT(B2465,3)="CBF",VLOOKUP(B2465,'[27]Banco Capac Fijo'!A$1:D$65536,4,0),VLOOKUP(B2465,'[27]Banco Capac Variable'!A$1:D$65536,4,0))</f>
        <v>5027.625</v>
      </c>
      <c r="G2465" s="900" t="s">
        <v>675</v>
      </c>
    </row>
    <row r="2466" spans="2:7">
      <c r="B2466" s="994" t="s">
        <v>673</v>
      </c>
      <c r="C2466" s="938" t="str">
        <f>IF(LEFT(B2466,3)="CBF",VLOOKUP(B2466,'[27]Banco Capac Fijo'!A$1:D$65536,2,0),VLOOKUP(B2466,'[27]Banco Capac Variable'!A$1:D$65536,2,0))</f>
        <v xml:space="preserve">Banco Capacitor, 22.9 kV, 1.20 MVAR, 250 kVp (BIL) </v>
      </c>
      <c r="D2466" s="895" t="s">
        <v>3280</v>
      </c>
      <c r="E2466" s="887">
        <v>0</v>
      </c>
      <c r="F2466" s="886">
        <f>IF(LEFT(B2466,3)="CBF",VLOOKUP(B2466,'[27]Banco Capac Fijo'!A$1:D$65536,4,0),VLOOKUP(B2466,'[27]Banco Capac Variable'!A$1:D$65536,4,0))</f>
        <v>6033.1500000000005</v>
      </c>
      <c r="G2466" s="900" t="s">
        <v>675</v>
      </c>
    </row>
    <row r="2467" spans="2:7">
      <c r="B2467" s="994" t="s">
        <v>674</v>
      </c>
      <c r="C2467" s="938" t="str">
        <f>IF(LEFT(B2467,3)="CBF",VLOOKUP(B2467,'[27]Banco Capac Fijo'!A$1:D$65536,2,0),VLOOKUP(B2467,'[27]Banco Capac Variable'!A$1:D$65536,2,0))</f>
        <v xml:space="preserve">Banco Capacitor, 22.9 kV, 1.25 MVAR, 250 kVp (BIL) </v>
      </c>
      <c r="D2467" s="895" t="s">
        <v>3280</v>
      </c>
      <c r="E2467" s="887">
        <v>0</v>
      </c>
      <c r="F2467" s="886">
        <f>IF(LEFT(B2467,3)="CBF",VLOOKUP(B2467,'[27]Banco Capac Fijo'!A$1:D$65536,4,0),VLOOKUP(B2467,'[27]Banco Capac Variable'!A$1:D$65536,4,0))</f>
        <v>6284.5312500000009</v>
      </c>
      <c r="G2467" s="900" t="s">
        <v>675</v>
      </c>
    </row>
    <row r="2468" spans="2:7">
      <c r="B2468" s="994" t="s">
        <v>413</v>
      </c>
      <c r="C2468" s="938" t="str">
        <f>IF(LEFT(B2468,3)="CBF",VLOOKUP(B2468,'[27]Banco Capac Fijo'!A$1:D$65536,2,0),VLOOKUP(B2468,'[27]Banco Capac Variable'!A$1:D$65536,2,0))</f>
        <v xml:space="preserve">Banco Capacitor, 22.9 kV, 2 MVAR, 250 kVp (BIL) </v>
      </c>
      <c r="D2468" s="895" t="s">
        <v>3280</v>
      </c>
      <c r="E2468" s="887">
        <v>0</v>
      </c>
      <c r="F2468" s="886">
        <f>IF(LEFT(B2468,3)="CBF",VLOOKUP(B2468,'[27]Banco Capac Fijo'!A$1:D$65536,4,0),VLOOKUP(B2468,'[27]Banco Capac Variable'!A$1:D$65536,4,0))</f>
        <v>10055.25</v>
      </c>
      <c r="G2468" s="900" t="s">
        <v>675</v>
      </c>
    </row>
    <row r="2469" spans="2:7">
      <c r="B2469" s="994" t="s">
        <v>418</v>
      </c>
      <c r="C2469" s="938" t="str">
        <f>IF(LEFT(B2469,3)="CBF",VLOOKUP(B2469,'[27]Banco Capac Fijo'!A$1:D$65536,2,0),VLOOKUP(B2469,'[27]Banco Capac Variable'!A$1:D$65536,2,0))</f>
        <v xml:space="preserve">Banco Capacitor, 22.9 kV, 3.75 MVAR, 250 kVp (BIL) </v>
      </c>
      <c r="D2469" s="895" t="s">
        <v>3280</v>
      </c>
      <c r="E2469" s="887">
        <v>0</v>
      </c>
      <c r="F2469" s="886">
        <f>IF(LEFT(B2469,3)="CBF",VLOOKUP(B2469,'[27]Banco Capac Fijo'!A$1:D$65536,4,0),VLOOKUP(B2469,'[27]Banco Capac Variable'!A$1:D$65536,4,0))</f>
        <v>18853.59375</v>
      </c>
      <c r="G2469" s="900" t="s">
        <v>675</v>
      </c>
    </row>
    <row r="2470" spans="2:7">
      <c r="B2470" s="994" t="s">
        <v>422</v>
      </c>
      <c r="C2470" s="938" t="str">
        <f>IF(LEFT(B2470,3)="CBF",VLOOKUP(B2470,'[27]Banco Capac Fijo'!A$1:D$65536,2,0),VLOOKUP(B2470,'[27]Banco Capac Variable'!A$1:D$65536,2,0))</f>
        <v xml:space="preserve">Banco Capacitor, 22.9 kV, 4 MVAR, 250 kVp (BIL) </v>
      </c>
      <c r="D2470" s="895" t="s">
        <v>3280</v>
      </c>
      <c r="E2470" s="887">
        <v>0</v>
      </c>
      <c r="F2470" s="886">
        <f>IF(LEFT(B2470,3)="CBF",VLOOKUP(B2470,'[27]Banco Capac Fijo'!A$1:D$65536,4,0),VLOOKUP(B2470,'[27]Banco Capac Variable'!A$1:D$65536,4,0))</f>
        <v>20110.5</v>
      </c>
      <c r="G2470" s="900" t="s">
        <v>675</v>
      </c>
    </row>
    <row r="2471" spans="2:7">
      <c r="B2471" s="1000"/>
      <c r="C2471" s="1000"/>
      <c r="F2471" s="1001"/>
    </row>
    <row r="2472" spans="2:7">
      <c r="B2472" s="993" t="s">
        <v>608</v>
      </c>
      <c r="C2472" s="1000"/>
      <c r="F2472" s="1001"/>
    </row>
    <row r="2473" spans="2:7">
      <c r="B2473" s="1000"/>
      <c r="C2473" s="1000"/>
      <c r="F2473" s="1001"/>
    </row>
    <row r="2474" spans="2:7" ht="25.5">
      <c r="B2474" s="892" t="s">
        <v>3275</v>
      </c>
      <c r="C2474" s="910" t="s">
        <v>2777</v>
      </c>
      <c r="D2474" s="892" t="s">
        <v>2778</v>
      </c>
      <c r="E2474" s="893" t="s">
        <v>3276</v>
      </c>
      <c r="F2474" s="894" t="s">
        <v>3277</v>
      </c>
    </row>
    <row r="2475" spans="2:7">
      <c r="B2475" s="994" t="s">
        <v>660</v>
      </c>
      <c r="C2475" s="938" t="str">
        <f>IF(LEFT(B2475,3)="CBF",VLOOKUP(B2475,'[27]Banco Capac Fijo'!A$1:D$65536,2,0),VLOOKUP(B2475,'[27]Banco Capac Variable'!A$1:D$65536,2,0))</f>
        <v xml:space="preserve">Banco Capacitor, 22.9 kV, 0.90 MVAR, 125 kVp (BIL) </v>
      </c>
      <c r="D2475" s="895" t="s">
        <v>3280</v>
      </c>
      <c r="E2475" s="887">
        <v>0</v>
      </c>
      <c r="F2475" s="886">
        <f>IF(LEFT(B2475,3)="CBF",VLOOKUP(B2475,'[27]Banco Capac Fijo'!A$1:D$65536,4,0),VLOOKUP(B2475,'[27]Banco Capac Variable'!A$1:D$65536,4,0))</f>
        <v>4151.25</v>
      </c>
      <c r="G2475" s="900" t="s">
        <v>676</v>
      </c>
    </row>
    <row r="2476" spans="2:7">
      <c r="B2476" s="994" t="s">
        <v>662</v>
      </c>
      <c r="C2476" s="938" t="str">
        <f>IF(LEFT(B2476,3)="CBF",VLOOKUP(B2476,'[27]Banco Capac Fijo'!A$1:D$65536,2,0),VLOOKUP(B2476,'[27]Banco Capac Variable'!A$1:D$65536,2,0))</f>
        <v xml:space="preserve">Banco Capacitor, 22.9 kV, 1 MVAR, 125 kVp (BIL) </v>
      </c>
      <c r="D2476" s="895" t="s">
        <v>3280</v>
      </c>
      <c r="E2476" s="887">
        <v>0</v>
      </c>
      <c r="F2476" s="886">
        <f>IF(LEFT(B2476,3)="CBF",VLOOKUP(B2476,'[27]Banco Capac Fijo'!A$1:D$65536,4,0),VLOOKUP(B2476,'[27]Banco Capac Variable'!A$1:D$65536,4,0))</f>
        <v>4612.5</v>
      </c>
      <c r="G2476" s="900" t="s">
        <v>676</v>
      </c>
    </row>
    <row r="2477" spans="2:7">
      <c r="B2477" s="994" t="s">
        <v>663</v>
      </c>
      <c r="C2477" s="938" t="str">
        <f>IF(LEFT(B2477,3)="CBF",VLOOKUP(B2477,'[27]Banco Capac Fijo'!A$1:D$65536,2,0),VLOOKUP(B2477,'[27]Banco Capac Variable'!A$1:D$65536,2,0))</f>
        <v xml:space="preserve">Banco Capacitor, 22.9 kV, 1.20 MVAR, 125 kVp (BIL) </v>
      </c>
      <c r="D2477" s="895" t="s">
        <v>3280</v>
      </c>
      <c r="E2477" s="887">
        <v>0</v>
      </c>
      <c r="F2477" s="886">
        <f>IF(LEFT(B2477,3)="CBF",VLOOKUP(B2477,'[27]Banco Capac Fijo'!A$1:D$65536,4,0),VLOOKUP(B2477,'[27]Banco Capac Variable'!A$1:D$65536,4,0))</f>
        <v>5535</v>
      </c>
      <c r="G2477" s="900" t="s">
        <v>676</v>
      </c>
    </row>
    <row r="2478" spans="2:7">
      <c r="B2478" s="994" t="s">
        <v>664</v>
      </c>
      <c r="C2478" s="938" t="str">
        <f>IF(LEFT(B2478,3)="CBF",VLOOKUP(B2478,'[27]Banco Capac Fijo'!A$1:D$65536,2,0),VLOOKUP(B2478,'[27]Banco Capac Variable'!A$1:D$65536,2,0))</f>
        <v xml:space="preserve">Banco Capacitor, 22.9 kV, 1.25 MVAR, 125 kVp (BIL) </v>
      </c>
      <c r="D2478" s="895" t="s">
        <v>3280</v>
      </c>
      <c r="E2478" s="887">
        <v>0</v>
      </c>
      <c r="F2478" s="886">
        <f>IF(LEFT(B2478,3)="CBF",VLOOKUP(B2478,'[27]Banco Capac Fijo'!A$1:D$65536,4,0),VLOOKUP(B2478,'[27]Banco Capac Variable'!A$1:D$65536,4,0))</f>
        <v>5765.625</v>
      </c>
      <c r="G2478" s="900" t="s">
        <v>676</v>
      </c>
    </row>
    <row r="2479" spans="2:7">
      <c r="B2479" s="994" t="s">
        <v>411</v>
      </c>
      <c r="C2479" s="938" t="str">
        <f>IF(LEFT(B2479,3)="CBF",VLOOKUP(B2479,'[27]Banco Capac Fijo'!A$1:D$65536,2,0),VLOOKUP(B2479,'[27]Banco Capac Variable'!A$1:D$65536,2,0))</f>
        <v xml:space="preserve">Banco Capacitor, 22.9 kV, 2 MVAR, 125 kVp (BIL) </v>
      </c>
      <c r="D2479" s="895" t="s">
        <v>3280</v>
      </c>
      <c r="E2479" s="887">
        <v>0</v>
      </c>
      <c r="F2479" s="886">
        <f>IF(LEFT(B2479,3)="CBF",VLOOKUP(B2479,'[27]Banco Capac Fijo'!A$1:D$65536,4,0),VLOOKUP(B2479,'[27]Banco Capac Variable'!A$1:D$65536,4,0))</f>
        <v>9225</v>
      </c>
      <c r="G2479" s="900" t="s">
        <v>676</v>
      </c>
    </row>
    <row r="2480" spans="2:7">
      <c r="B2480" s="994" t="s">
        <v>414</v>
      </c>
      <c r="C2480" s="938" t="str">
        <f>IF(LEFT(B2480,3)="CBF",VLOOKUP(B2480,'[27]Banco Capac Fijo'!A$1:D$65536,2,0),VLOOKUP(B2480,'[27]Banco Capac Variable'!A$1:D$65536,2,0))</f>
        <v xml:space="preserve">Banco Capacitor, 22.9 kV, 3.75 MVAR, 125 kVp (BIL) </v>
      </c>
      <c r="D2480" s="895" t="s">
        <v>3280</v>
      </c>
      <c r="E2480" s="887">
        <v>0</v>
      </c>
      <c r="F2480" s="886">
        <f>IF(LEFT(B2480,3)="CBF",VLOOKUP(B2480,'[27]Banco Capac Fijo'!A$1:D$65536,4,0),VLOOKUP(B2480,'[27]Banco Capac Variable'!A$1:D$65536,4,0))</f>
        <v>17296.875</v>
      </c>
      <c r="G2480" s="900" t="s">
        <v>676</v>
      </c>
    </row>
    <row r="2481" spans="2:7">
      <c r="B2481" s="994" t="s">
        <v>420</v>
      </c>
      <c r="C2481" s="938" t="str">
        <f>IF(LEFT(B2481,3)="CBF",VLOOKUP(B2481,'[27]Banco Capac Fijo'!A$1:D$65536,2,0),VLOOKUP(B2481,'[27]Banco Capac Variable'!A$1:D$65536,2,0))</f>
        <v xml:space="preserve">Banco Capacitor, 22.9 kV, 4 MVAR, 125 kVp (BIL) </v>
      </c>
      <c r="D2481" s="895" t="s">
        <v>3280</v>
      </c>
      <c r="E2481" s="887">
        <v>0</v>
      </c>
      <c r="F2481" s="886">
        <f>IF(LEFT(B2481,3)="CBF",VLOOKUP(B2481,'[27]Banco Capac Fijo'!A$1:D$65536,4,0),VLOOKUP(B2481,'[27]Banco Capac Variable'!A$1:D$65536,4,0))</f>
        <v>18450</v>
      </c>
      <c r="G2481" s="900" t="s">
        <v>676</v>
      </c>
    </row>
    <row r="2482" spans="2:7">
      <c r="B2482" s="1000"/>
      <c r="C2482" s="1000"/>
      <c r="F2482" s="1001"/>
    </row>
    <row r="2483" spans="2:7">
      <c r="B2483" s="993" t="s">
        <v>677</v>
      </c>
      <c r="C2483" s="1000"/>
      <c r="F2483" s="1001"/>
    </row>
    <row r="2484" spans="2:7">
      <c r="B2484" s="993"/>
      <c r="C2484" s="1000"/>
      <c r="F2484" s="1001"/>
    </row>
    <row r="2485" spans="2:7">
      <c r="B2485" s="993" t="s">
        <v>611</v>
      </c>
      <c r="C2485" s="1000"/>
      <c r="F2485" s="1001"/>
    </row>
    <row r="2486" spans="2:7">
      <c r="B2486" s="1000"/>
      <c r="C2486" s="1000"/>
      <c r="F2486" s="1001"/>
    </row>
    <row r="2487" spans="2:7" ht="25.5">
      <c r="B2487" s="892" t="s">
        <v>3275</v>
      </c>
      <c r="C2487" s="910" t="s">
        <v>2777</v>
      </c>
      <c r="D2487" s="892" t="s">
        <v>2778</v>
      </c>
      <c r="E2487" s="893" t="s">
        <v>3276</v>
      </c>
      <c r="F2487" s="894" t="s">
        <v>3277</v>
      </c>
    </row>
    <row r="2488" spans="2:7">
      <c r="B2488" s="994" t="s">
        <v>678</v>
      </c>
      <c r="C2488" s="938" t="str">
        <f>IF(LEFT(B2488,3)="CBF",VLOOKUP(B2488,'[27]Banco Capac Fijo'!A$1:D$65536,2,0),VLOOKUP(B2488,'[27]Banco Capac Variable'!A$1:D$65536,2,0))</f>
        <v xml:space="preserve">Banco Capacitor, 10 kV, 0.90 MVAR, 75 kVp (BIL) </v>
      </c>
      <c r="D2488" s="895" t="s">
        <v>3280</v>
      </c>
      <c r="E2488" s="887">
        <v>0</v>
      </c>
      <c r="F2488" s="886">
        <f>IF(LEFT(B2488,3)="CBF",VLOOKUP(B2488,'[27]Banco Capac Fijo'!A$1:D$65536,4,0),VLOOKUP(B2488,'[27]Banco Capac Variable'!A$1:D$65536,4,0))</f>
        <v>4130.4937499999996</v>
      </c>
      <c r="G2488" s="900" t="s">
        <v>679</v>
      </c>
    </row>
    <row r="2489" spans="2:7">
      <c r="B2489" s="994" t="s">
        <v>680</v>
      </c>
      <c r="C2489" s="938" t="str">
        <f>IF(LEFT(B2489,3)="CBF",VLOOKUP(B2489,'[27]Banco Capac Fijo'!A$1:D$65536,2,0),VLOOKUP(B2489,'[27]Banco Capac Variable'!A$1:D$65536,2,0))</f>
        <v xml:space="preserve">Banco Capacitor, 10 kV, 1 MVAR, 75 kVp (BIL) </v>
      </c>
      <c r="D2489" s="895" t="s">
        <v>3280</v>
      </c>
      <c r="E2489" s="887">
        <v>0</v>
      </c>
      <c r="F2489" s="886">
        <f>IF(LEFT(B2489,3)="CBF",VLOOKUP(B2489,'[27]Banco Capac Fijo'!A$1:D$65536,4,0),VLOOKUP(B2489,'[27]Banco Capac Variable'!A$1:D$65536,4,0))</f>
        <v>4589.4375</v>
      </c>
      <c r="G2489" s="900" t="s">
        <v>679</v>
      </c>
    </row>
    <row r="2490" spans="2:7">
      <c r="B2490" s="994" t="s">
        <v>681</v>
      </c>
      <c r="C2490" s="938" t="str">
        <f>IF(LEFT(B2490,3)="CBF",VLOOKUP(B2490,'[27]Banco Capac Fijo'!A$1:D$65536,2,0),VLOOKUP(B2490,'[27]Banco Capac Variable'!A$1:D$65536,2,0))</f>
        <v xml:space="preserve">Banco Capacitor, 10 kV, 1.20 MVAR, 75 kVp (BIL) </v>
      </c>
      <c r="D2490" s="895" t="s">
        <v>3280</v>
      </c>
      <c r="E2490" s="887">
        <v>0</v>
      </c>
      <c r="F2490" s="886">
        <f>IF(LEFT(B2490,3)="CBF",VLOOKUP(B2490,'[27]Banco Capac Fijo'!A$1:D$65536,4,0),VLOOKUP(B2490,'[27]Banco Capac Variable'!A$1:D$65536,4,0))</f>
        <v>5507.3249999999998</v>
      </c>
      <c r="G2490" s="900" t="s">
        <v>679</v>
      </c>
    </row>
    <row r="2491" spans="2:7">
      <c r="B2491" s="994" t="s">
        <v>682</v>
      </c>
      <c r="C2491" s="938" t="str">
        <f>IF(LEFT(B2491,3)="CBF",VLOOKUP(B2491,'[27]Banco Capac Fijo'!A$1:D$65536,2,0),VLOOKUP(B2491,'[27]Banco Capac Variable'!A$1:D$65536,2,0))</f>
        <v xml:space="preserve">Banco Capacitor, 10 kV, 1.25 MVAR, 75 kVp (BIL) </v>
      </c>
      <c r="D2491" s="895" t="s">
        <v>3280</v>
      </c>
      <c r="E2491" s="887">
        <v>0</v>
      </c>
      <c r="F2491" s="886">
        <f>IF(LEFT(B2491,3)="CBF",VLOOKUP(B2491,'[27]Banco Capac Fijo'!A$1:D$65536,4,0),VLOOKUP(B2491,'[27]Banco Capac Variable'!A$1:D$65536,4,0))</f>
        <v>5736.796875</v>
      </c>
      <c r="G2491" s="900" t="s">
        <v>679</v>
      </c>
    </row>
    <row r="2492" spans="2:7">
      <c r="B2492" s="994" t="s">
        <v>426</v>
      </c>
      <c r="C2492" s="938" t="str">
        <f>IF(LEFT(B2492,3)="CBF",VLOOKUP(B2492,'[27]Banco Capac Fijo'!A$1:D$65536,2,0),VLOOKUP(B2492,'[27]Banco Capac Variable'!A$1:D$65536,2,0))</f>
        <v xml:space="preserve">Banco Capacitor, 10 kV, 2 MVAR, 75 kVp (BIL) </v>
      </c>
      <c r="D2492" s="895" t="s">
        <v>3280</v>
      </c>
      <c r="E2492" s="887">
        <v>0</v>
      </c>
      <c r="F2492" s="886">
        <f>IF(LEFT(B2492,3)="CBF",VLOOKUP(B2492,'[27]Banco Capac Fijo'!A$1:D$65536,4,0),VLOOKUP(B2492,'[27]Banco Capac Variable'!A$1:D$65536,4,0))</f>
        <v>9178.875</v>
      </c>
      <c r="G2492" s="900" t="s">
        <v>679</v>
      </c>
    </row>
    <row r="2493" spans="2:7">
      <c r="B2493" s="994" t="s">
        <v>429</v>
      </c>
      <c r="C2493" s="938" t="str">
        <f>IF(LEFT(B2493,3)="CBF",VLOOKUP(B2493,'[27]Banco Capac Fijo'!A$1:D$65536,2,0),VLOOKUP(B2493,'[27]Banco Capac Variable'!A$1:D$65536,2,0))</f>
        <v xml:space="preserve">Banco Capacitor, 10 kV, 3.75 MVAR, 75 kVp (BIL) </v>
      </c>
      <c r="D2493" s="895" t="s">
        <v>3280</v>
      </c>
      <c r="E2493" s="887">
        <v>0</v>
      </c>
      <c r="F2493" s="886">
        <f>IF(LEFT(B2493,3)="CBF",VLOOKUP(B2493,'[27]Banco Capac Fijo'!A$1:D$65536,4,0),VLOOKUP(B2493,'[27]Banco Capac Variable'!A$1:D$65536,4,0))</f>
        <v>17210.390625</v>
      </c>
      <c r="G2493" s="900" t="s">
        <v>679</v>
      </c>
    </row>
    <row r="2494" spans="2:7">
      <c r="B2494" s="994" t="s">
        <v>435</v>
      </c>
      <c r="C2494" s="938" t="str">
        <f>IF(LEFT(B2494,3)="CBF",VLOOKUP(B2494,'[27]Banco Capac Fijo'!A$1:D$65536,2,0),VLOOKUP(B2494,'[27]Banco Capac Variable'!A$1:D$65536,2,0))</f>
        <v xml:space="preserve">Banco Capacitor, 10 kV, 4 MVAR, 75 kVp (BIL) </v>
      </c>
      <c r="D2494" s="895" t="s">
        <v>3280</v>
      </c>
      <c r="E2494" s="887">
        <v>0</v>
      </c>
      <c r="F2494" s="886">
        <f>IF(LEFT(B2494,3)="CBF",VLOOKUP(B2494,'[27]Banco Capac Fijo'!A$1:D$65536,4,0),VLOOKUP(B2494,'[27]Banco Capac Variable'!A$1:D$65536,4,0))</f>
        <v>18357.75</v>
      </c>
      <c r="G2494" s="900" t="s">
        <v>679</v>
      </c>
    </row>
    <row r="2495" spans="2:7">
      <c r="B2495" s="1000"/>
      <c r="C2495" s="1000"/>
      <c r="F2495" s="1001"/>
    </row>
    <row r="2496" spans="2:7">
      <c r="B2496" s="993" t="s">
        <v>625</v>
      </c>
      <c r="C2496" s="1000"/>
      <c r="F2496" s="1001"/>
    </row>
    <row r="2497" spans="2:7">
      <c r="B2497" s="1000"/>
      <c r="C2497" s="1000"/>
      <c r="F2497" s="1001"/>
    </row>
    <row r="2498" spans="2:7" ht="25.5">
      <c r="B2498" s="892" t="s">
        <v>3275</v>
      </c>
      <c r="C2498" s="910" t="s">
        <v>2777</v>
      </c>
      <c r="D2498" s="892" t="s">
        <v>2778</v>
      </c>
      <c r="E2498" s="893" t="s">
        <v>3276</v>
      </c>
      <c r="F2498" s="894" t="s">
        <v>3277</v>
      </c>
    </row>
    <row r="2499" spans="2:7">
      <c r="B2499" s="994" t="s">
        <v>683</v>
      </c>
      <c r="C2499" s="938" t="str">
        <f>IF(LEFT(B2499,3)="CBF",VLOOKUP(B2499,'[27]Banco Capac Fijo'!A$1:D$65536,2,0),VLOOKUP(B2499,'[27]Banco Capac Variable'!A$1:D$65536,2,0))</f>
        <v xml:space="preserve">Banco Capacitor, 10 kV, 0.90 MVAR, 95 kVp (BIL) </v>
      </c>
      <c r="D2499" s="895" t="s">
        <v>3280</v>
      </c>
      <c r="E2499" s="887">
        <v>0</v>
      </c>
      <c r="F2499" s="886">
        <f>IF(LEFT(B2499,3)="CBF",VLOOKUP(B2499,'[27]Banco Capac Fijo'!A$1:D$65536,4,0),VLOOKUP(B2499,'[27]Banco Capac Variable'!A$1:D$65536,4,0))</f>
        <v>4337.0184374999999</v>
      </c>
      <c r="G2499" s="900" t="s">
        <v>684</v>
      </c>
    </row>
    <row r="2500" spans="2:7">
      <c r="B2500" s="994" t="s">
        <v>685</v>
      </c>
      <c r="C2500" s="938" t="str">
        <f>IF(LEFT(B2500,3)="CBF",VLOOKUP(B2500,'[27]Banco Capac Fijo'!A$1:D$65536,2,0),VLOOKUP(B2500,'[27]Banco Capac Variable'!A$1:D$65536,2,0))</f>
        <v xml:space="preserve">Banco Capacitor, 10 kV, 1 MVAR, 95 kVp (BIL) </v>
      </c>
      <c r="D2500" s="895" t="s">
        <v>3280</v>
      </c>
      <c r="E2500" s="887">
        <v>0</v>
      </c>
      <c r="F2500" s="886">
        <f>IF(LEFT(B2500,3)="CBF",VLOOKUP(B2500,'[27]Banco Capac Fijo'!A$1:D$65536,4,0),VLOOKUP(B2500,'[27]Banco Capac Variable'!A$1:D$65536,4,0))</f>
        <v>4818.9093750000002</v>
      </c>
      <c r="G2500" s="900" t="s">
        <v>684</v>
      </c>
    </row>
    <row r="2501" spans="2:7">
      <c r="B2501" s="994" t="s">
        <v>686</v>
      </c>
      <c r="C2501" s="938" t="str">
        <f>IF(LEFT(B2501,3)="CBF",VLOOKUP(B2501,'[27]Banco Capac Fijo'!A$1:D$65536,2,0),VLOOKUP(B2501,'[27]Banco Capac Variable'!A$1:D$65536,2,0))</f>
        <v xml:space="preserve">Banco Capacitor, 10 kV, 1.20 MVAR, 95 kVp (BIL) </v>
      </c>
      <c r="D2501" s="895" t="s">
        <v>3280</v>
      </c>
      <c r="E2501" s="887">
        <v>0</v>
      </c>
      <c r="F2501" s="886">
        <f>IF(LEFT(B2501,3)="CBF",VLOOKUP(B2501,'[27]Banco Capac Fijo'!A$1:D$65536,4,0),VLOOKUP(B2501,'[27]Banco Capac Variable'!A$1:D$65536,4,0))</f>
        <v>5782.6912499999999</v>
      </c>
      <c r="G2501" s="900" t="s">
        <v>684</v>
      </c>
    </row>
    <row r="2502" spans="2:7">
      <c r="B2502" s="994" t="s">
        <v>687</v>
      </c>
      <c r="C2502" s="938" t="str">
        <f>IF(LEFT(B2502,3)="CBF",VLOOKUP(B2502,'[27]Banco Capac Fijo'!A$1:D$65536,2,0),VLOOKUP(B2502,'[27]Banco Capac Variable'!A$1:D$65536,2,0))</f>
        <v xml:space="preserve">Banco Capacitor, 10 kV, 1.25 MVAR, 95 kVp (BIL) </v>
      </c>
      <c r="D2502" s="895" t="s">
        <v>3280</v>
      </c>
      <c r="E2502" s="887">
        <v>0</v>
      </c>
      <c r="F2502" s="886">
        <f>IF(LEFT(B2502,3)="CBF",VLOOKUP(B2502,'[27]Banco Capac Fijo'!A$1:D$65536,4,0),VLOOKUP(B2502,'[27]Banco Capac Variable'!A$1:D$65536,4,0))</f>
        <v>6023.63671875</v>
      </c>
      <c r="G2502" s="900" t="s">
        <v>684</v>
      </c>
    </row>
    <row r="2503" spans="2:7">
      <c r="B2503" s="994" t="s">
        <v>427</v>
      </c>
      <c r="C2503" s="938" t="str">
        <f>IF(LEFT(B2503,3)="CBF",VLOOKUP(B2503,'[27]Banco Capac Fijo'!A$1:D$65536,2,0),VLOOKUP(B2503,'[27]Banco Capac Variable'!A$1:D$65536,2,0))</f>
        <v xml:space="preserve">Banco Capacitor, 10 kV, 2 MVAR, 95 kVp (BIL) </v>
      </c>
      <c r="D2503" s="895" t="s">
        <v>3280</v>
      </c>
      <c r="E2503" s="887">
        <v>0</v>
      </c>
      <c r="F2503" s="886">
        <f>IF(LEFT(B2503,3)="CBF",VLOOKUP(B2503,'[27]Banco Capac Fijo'!A$1:D$65536,4,0),VLOOKUP(B2503,'[27]Banco Capac Variable'!A$1:D$65536,4,0))</f>
        <v>9637.8187500000004</v>
      </c>
      <c r="G2503" s="900" t="s">
        <v>684</v>
      </c>
    </row>
    <row r="2504" spans="2:7">
      <c r="B2504" s="994" t="s">
        <v>688</v>
      </c>
      <c r="C2504" s="938" t="str">
        <f>IF(LEFT(B2504,3)="CBF",VLOOKUP(B2504,'[27]Banco Capac Fijo'!A$1:D$65536,2,0),VLOOKUP(B2504,'[27]Banco Capac Variable'!A$1:D$65536,2,0))</f>
        <v xml:space="preserve">Banco Capacitor, 10 kV, 3.75 MVAR, 95 kVp (BIL) </v>
      </c>
      <c r="D2504" s="895" t="s">
        <v>3280</v>
      </c>
      <c r="E2504" s="887">
        <v>0</v>
      </c>
      <c r="F2504" s="886">
        <f>IF(LEFT(B2504,3)="CBF",VLOOKUP(B2504,'[27]Banco Capac Fijo'!A$1:D$65536,4,0),VLOOKUP(B2504,'[27]Banco Capac Variable'!A$1:D$65536,4,0))</f>
        <v>18070.91015625</v>
      </c>
      <c r="G2504" s="900" t="s">
        <v>684</v>
      </c>
    </row>
    <row r="2505" spans="2:7">
      <c r="B2505" s="994" t="s">
        <v>436</v>
      </c>
      <c r="C2505" s="938" t="str">
        <f>IF(LEFT(B2505,3)="CBF",VLOOKUP(B2505,'[27]Banco Capac Fijo'!A$1:D$65536,2,0),VLOOKUP(B2505,'[27]Banco Capac Variable'!A$1:D$65536,2,0))</f>
        <v xml:space="preserve">Banco Capacitor, 10 kV, 4 MVAR, 95 kVp (BIL) </v>
      </c>
      <c r="D2505" s="895" t="s">
        <v>3280</v>
      </c>
      <c r="E2505" s="887">
        <v>0</v>
      </c>
      <c r="F2505" s="886">
        <f>IF(LEFT(B2505,3)="CBF",VLOOKUP(B2505,'[27]Banco Capac Fijo'!A$1:D$65536,4,0),VLOOKUP(B2505,'[27]Banco Capac Variable'!A$1:D$65536,4,0))</f>
        <v>19275.637500000001</v>
      </c>
      <c r="G2505" s="900" t="s">
        <v>684</v>
      </c>
    </row>
    <row r="2506" spans="2:7">
      <c r="B2506" s="936"/>
      <c r="C2506" s="1000"/>
      <c r="F2506" s="1001"/>
    </row>
    <row r="2507" spans="2:7">
      <c r="B2507" s="993" t="s">
        <v>639</v>
      </c>
      <c r="C2507" s="1000"/>
      <c r="F2507" s="1001"/>
    </row>
    <row r="2508" spans="2:7">
      <c r="B2508" s="1000"/>
      <c r="C2508" s="1000"/>
      <c r="F2508" s="1001"/>
    </row>
    <row r="2509" spans="2:7" ht="25.5">
      <c r="B2509" s="892" t="s">
        <v>3275</v>
      </c>
      <c r="C2509" s="910" t="s">
        <v>2777</v>
      </c>
      <c r="D2509" s="892" t="s">
        <v>2778</v>
      </c>
      <c r="E2509" s="893" t="s">
        <v>3276</v>
      </c>
      <c r="F2509" s="894" t="s">
        <v>3277</v>
      </c>
    </row>
    <row r="2510" spans="2:7">
      <c r="B2510" s="994" t="s">
        <v>689</v>
      </c>
      <c r="C2510" s="938" t="str">
        <f>IF(LEFT(B2510,3)="CBF",VLOOKUP(B2510,'[27]Banco Capac Fijo'!A$1:D$65536,2,0),VLOOKUP(B2510,'[27]Banco Capac Variable'!A$1:D$65536,2,0))</f>
        <v xml:space="preserve">Banco Capacitor, 10 kV, 0.90 MVAR, 125 kVp (BIL) </v>
      </c>
      <c r="D2510" s="895" t="s">
        <v>3280</v>
      </c>
      <c r="E2510" s="887">
        <v>0</v>
      </c>
      <c r="F2510" s="886">
        <f>IF(LEFT(B2510,3)="CBF",VLOOKUP(B2510,'[27]Banco Capac Fijo'!A$1:D$65536,4,0),VLOOKUP(B2510,'[27]Banco Capac Variable'!A$1:D$65536,4,0))</f>
        <v>4502.2381875000001</v>
      </c>
      <c r="G2510" s="900" t="s">
        <v>690</v>
      </c>
    </row>
    <row r="2511" spans="2:7">
      <c r="B2511" s="994" t="s">
        <v>691</v>
      </c>
      <c r="C2511" s="938" t="str">
        <f>IF(LEFT(B2511,3)="CBF",VLOOKUP(B2511,'[27]Banco Capac Fijo'!A$1:D$65536,2,0),VLOOKUP(B2511,'[27]Banco Capac Variable'!A$1:D$65536,2,0))</f>
        <v xml:space="preserve">Banco Capacitor, 10 kV, 1 MVAR, 125 kVp (BIL) </v>
      </c>
      <c r="D2511" s="895" t="s">
        <v>3280</v>
      </c>
      <c r="E2511" s="887">
        <v>0</v>
      </c>
      <c r="F2511" s="886">
        <f>IF(LEFT(B2511,3)="CBF",VLOOKUP(B2511,'[27]Banco Capac Fijo'!A$1:D$65536,4,0),VLOOKUP(B2511,'[27]Banco Capac Variable'!A$1:D$65536,4,0))</f>
        <v>5002.4868749999996</v>
      </c>
      <c r="G2511" s="900" t="s">
        <v>690</v>
      </c>
    </row>
    <row r="2512" spans="2:7">
      <c r="B2512" s="994" t="s">
        <v>692</v>
      </c>
      <c r="C2512" s="938" t="str">
        <f>IF(LEFT(B2512,3)="CBF",VLOOKUP(B2512,'[27]Banco Capac Fijo'!A$1:D$65536,2,0),VLOOKUP(B2512,'[27]Banco Capac Variable'!A$1:D$65536,2,0))</f>
        <v xml:space="preserve">Banco Capacitor, 10 kV, 1.20 MVAR, 125 kVp (BIL) </v>
      </c>
      <c r="D2512" s="895" t="s">
        <v>3280</v>
      </c>
      <c r="E2512" s="887">
        <v>0</v>
      </c>
      <c r="F2512" s="886">
        <f>IF(LEFT(B2512,3)="CBF",VLOOKUP(B2512,'[27]Banco Capac Fijo'!A$1:D$65536,4,0),VLOOKUP(B2512,'[27]Banco Capac Variable'!A$1:D$65536,4,0))</f>
        <v>6002.9842500000004</v>
      </c>
      <c r="G2512" s="900" t="s">
        <v>690</v>
      </c>
    </row>
    <row r="2513" spans="2:7">
      <c r="B2513" s="994" t="s">
        <v>693</v>
      </c>
      <c r="C2513" s="938" t="str">
        <f>IF(LEFT(B2513,3)="CBF",VLOOKUP(B2513,'[27]Banco Capac Fijo'!A$1:D$65536,2,0),VLOOKUP(B2513,'[27]Banco Capac Variable'!A$1:D$65536,2,0))</f>
        <v xml:space="preserve">Banco Capacitor, 10 kV, 1.25 MVAR, 125 kVp (BIL) </v>
      </c>
      <c r="D2513" s="895" t="s">
        <v>3280</v>
      </c>
      <c r="E2513" s="887">
        <v>0</v>
      </c>
      <c r="F2513" s="886">
        <f>IF(LEFT(B2513,3)="CBF",VLOOKUP(B2513,'[27]Banco Capac Fijo'!A$1:D$65536,4,0),VLOOKUP(B2513,'[27]Banco Capac Variable'!A$1:D$65536,4,0))</f>
        <v>6253.1085937500011</v>
      </c>
      <c r="G2513" s="900" t="s">
        <v>690</v>
      </c>
    </row>
    <row r="2514" spans="2:7">
      <c r="B2514" s="994" t="s">
        <v>428</v>
      </c>
      <c r="C2514" s="938" t="str">
        <f>IF(LEFT(B2514,3)="CBF",VLOOKUP(B2514,'[27]Banco Capac Fijo'!A$1:D$65536,2,0),VLOOKUP(B2514,'[27]Banco Capac Variable'!A$1:D$65536,2,0))</f>
        <v xml:space="preserve">Banco Capacitor, 10 kV, 2 MVAR, 125 kVp (BIL) </v>
      </c>
      <c r="D2514" s="895" t="s">
        <v>3280</v>
      </c>
      <c r="E2514" s="887">
        <v>0</v>
      </c>
      <c r="F2514" s="886">
        <f>IF(LEFT(B2514,3)="CBF",VLOOKUP(B2514,'[27]Banco Capac Fijo'!A$1:D$65536,4,0),VLOOKUP(B2514,'[27]Banco Capac Variable'!A$1:D$65536,4,0))</f>
        <v>10004.973749999999</v>
      </c>
      <c r="G2514" s="900" t="s">
        <v>690</v>
      </c>
    </row>
    <row r="2515" spans="2:7">
      <c r="B2515" s="994" t="s">
        <v>694</v>
      </c>
      <c r="C2515" s="938" t="str">
        <f>IF(LEFT(B2515,3)="CBF",VLOOKUP(B2515,'[27]Banco Capac Fijo'!A$1:D$65536,2,0),VLOOKUP(B2515,'[27]Banco Capac Variable'!A$1:D$65536,2,0))</f>
        <v xml:space="preserve">Banco Capacitor, 10 kV, 3.75 MVAR, 125 kVp (BIL) </v>
      </c>
      <c r="D2515" s="895" t="s">
        <v>3280</v>
      </c>
      <c r="E2515" s="887">
        <v>0</v>
      </c>
      <c r="F2515" s="886">
        <f>IF(LEFT(B2515,3)="CBF",VLOOKUP(B2515,'[27]Banco Capac Fijo'!A$1:D$65536,4,0),VLOOKUP(B2515,'[27]Banco Capac Variable'!A$1:D$65536,4,0))</f>
        <v>18759.325781250001</v>
      </c>
      <c r="G2515" s="900" t="s">
        <v>690</v>
      </c>
    </row>
    <row r="2516" spans="2:7">
      <c r="B2516" s="994" t="s">
        <v>437</v>
      </c>
      <c r="C2516" s="938" t="str">
        <f>IF(LEFT(B2516,3)="CBF",VLOOKUP(B2516,'[27]Banco Capac Fijo'!A$1:D$65536,2,0),VLOOKUP(B2516,'[27]Banco Capac Variable'!A$1:D$65536,2,0))</f>
        <v xml:space="preserve">Banco Capacitor, 10 kV, 4 MVAR, 125 kVp (BIL) </v>
      </c>
      <c r="D2516" s="895" t="s">
        <v>3280</v>
      </c>
      <c r="E2516" s="887">
        <v>0</v>
      </c>
      <c r="F2516" s="886">
        <f>IF(LEFT(B2516,3)="CBF",VLOOKUP(B2516,'[27]Banco Capac Fijo'!A$1:D$65536,4,0),VLOOKUP(B2516,'[27]Banco Capac Variable'!A$1:D$65536,4,0))</f>
        <v>20009.947499999998</v>
      </c>
      <c r="G2516" s="900" t="s">
        <v>690</v>
      </c>
    </row>
    <row r="2517" spans="2:7">
      <c r="B2517" s="1000"/>
      <c r="C2517" s="1000"/>
      <c r="F2517" s="1001"/>
    </row>
    <row r="2518" spans="2:7">
      <c r="B2518" s="993" t="s">
        <v>654</v>
      </c>
      <c r="C2518" s="1000"/>
      <c r="F2518" s="1001"/>
    </row>
    <row r="2519" spans="2:7">
      <c r="B2519" s="1000"/>
      <c r="C2519" s="1000"/>
      <c r="F2519" s="1001"/>
    </row>
    <row r="2520" spans="2:7" ht="25.5">
      <c r="B2520" s="892" t="s">
        <v>3275</v>
      </c>
      <c r="C2520" s="910" t="s">
        <v>2777</v>
      </c>
      <c r="D2520" s="892" t="s">
        <v>2778</v>
      </c>
      <c r="E2520" s="893" t="s">
        <v>3276</v>
      </c>
      <c r="F2520" s="894" t="s">
        <v>3277</v>
      </c>
    </row>
    <row r="2521" spans="2:7">
      <c r="B2521" s="994" t="s">
        <v>689</v>
      </c>
      <c r="C2521" s="938" t="str">
        <f>IF(LEFT(B2521,3)="CBF",VLOOKUP(B2521,'[27]Banco Capac Fijo'!A$1:D$65536,2,0),VLOOKUP(B2521,'[27]Banco Capac Variable'!A$1:D$65536,2,0))</f>
        <v xml:space="preserve">Banco Capacitor, 10 kV, 0.90 MVAR, 125 kVp (BIL) </v>
      </c>
      <c r="D2521" s="895" t="s">
        <v>3280</v>
      </c>
      <c r="E2521" s="887">
        <v>0</v>
      </c>
      <c r="F2521" s="886">
        <f>IF(LEFT(B2521,3)="CBF",VLOOKUP(B2521,'[27]Banco Capac Fijo'!A$1:D$65536,4,0),VLOOKUP(B2521,'[27]Banco Capac Variable'!A$1:D$65536,4,0))</f>
        <v>4502.2381875000001</v>
      </c>
      <c r="G2521" s="900" t="s">
        <v>695</v>
      </c>
    </row>
    <row r="2522" spans="2:7">
      <c r="B2522" s="994" t="s">
        <v>691</v>
      </c>
      <c r="C2522" s="938" t="str">
        <f>IF(LEFT(B2522,3)="CBF",VLOOKUP(B2522,'[27]Banco Capac Fijo'!A$1:D$65536,2,0),VLOOKUP(B2522,'[27]Banco Capac Variable'!A$1:D$65536,2,0))</f>
        <v xml:space="preserve">Banco Capacitor, 10 kV, 1 MVAR, 125 kVp (BIL) </v>
      </c>
      <c r="D2522" s="895" t="s">
        <v>3280</v>
      </c>
      <c r="E2522" s="887">
        <v>0</v>
      </c>
      <c r="F2522" s="886">
        <f>IF(LEFT(B2522,3)="CBF",VLOOKUP(B2522,'[27]Banco Capac Fijo'!A$1:D$65536,4,0),VLOOKUP(B2522,'[27]Banco Capac Variable'!A$1:D$65536,4,0))</f>
        <v>5002.4868749999996</v>
      </c>
      <c r="G2522" s="900" t="s">
        <v>695</v>
      </c>
    </row>
    <row r="2523" spans="2:7">
      <c r="B2523" s="994" t="s">
        <v>692</v>
      </c>
      <c r="C2523" s="938" t="str">
        <f>IF(LEFT(B2523,3)="CBF",VLOOKUP(B2523,'[27]Banco Capac Fijo'!A$1:D$65536,2,0),VLOOKUP(B2523,'[27]Banco Capac Variable'!A$1:D$65536,2,0))</f>
        <v xml:space="preserve">Banco Capacitor, 10 kV, 1.20 MVAR, 125 kVp (BIL) </v>
      </c>
      <c r="D2523" s="895" t="s">
        <v>3280</v>
      </c>
      <c r="E2523" s="887">
        <v>0</v>
      </c>
      <c r="F2523" s="886">
        <f>IF(LEFT(B2523,3)="CBF",VLOOKUP(B2523,'[27]Banco Capac Fijo'!A$1:D$65536,4,0),VLOOKUP(B2523,'[27]Banco Capac Variable'!A$1:D$65536,4,0))</f>
        <v>6002.9842500000004</v>
      </c>
      <c r="G2523" s="900" t="s">
        <v>695</v>
      </c>
    </row>
    <row r="2524" spans="2:7">
      <c r="B2524" s="994" t="s">
        <v>693</v>
      </c>
      <c r="C2524" s="938" t="str">
        <f>IF(LEFT(B2524,3)="CBF",VLOOKUP(B2524,'[27]Banco Capac Fijo'!A$1:D$65536,2,0),VLOOKUP(B2524,'[27]Banco Capac Variable'!A$1:D$65536,2,0))</f>
        <v xml:space="preserve">Banco Capacitor, 10 kV, 1.25 MVAR, 125 kVp (BIL) </v>
      </c>
      <c r="D2524" s="895" t="s">
        <v>3280</v>
      </c>
      <c r="E2524" s="887">
        <v>0</v>
      </c>
      <c r="F2524" s="886">
        <f>IF(LEFT(B2524,3)="CBF",VLOOKUP(B2524,'[27]Banco Capac Fijo'!A$1:D$65536,4,0),VLOOKUP(B2524,'[27]Banco Capac Variable'!A$1:D$65536,4,0))</f>
        <v>6253.1085937500011</v>
      </c>
      <c r="G2524" s="900" t="s">
        <v>695</v>
      </c>
    </row>
    <row r="2525" spans="2:7">
      <c r="B2525" s="994" t="s">
        <v>428</v>
      </c>
      <c r="C2525" s="938" t="str">
        <f>IF(LEFT(B2525,3)="CBF",VLOOKUP(B2525,'[27]Banco Capac Fijo'!A$1:D$65536,2,0),VLOOKUP(B2525,'[27]Banco Capac Variable'!A$1:D$65536,2,0))</f>
        <v xml:space="preserve">Banco Capacitor, 10 kV, 2 MVAR, 125 kVp (BIL) </v>
      </c>
      <c r="D2525" s="895" t="s">
        <v>3280</v>
      </c>
      <c r="E2525" s="887">
        <v>0</v>
      </c>
      <c r="F2525" s="886">
        <f>IF(LEFT(B2525,3)="CBF",VLOOKUP(B2525,'[27]Banco Capac Fijo'!A$1:D$65536,4,0),VLOOKUP(B2525,'[27]Banco Capac Variable'!A$1:D$65536,4,0))</f>
        <v>10004.973749999999</v>
      </c>
      <c r="G2525" s="900" t="s">
        <v>695</v>
      </c>
    </row>
    <row r="2526" spans="2:7">
      <c r="B2526" s="994" t="s">
        <v>694</v>
      </c>
      <c r="C2526" s="938" t="str">
        <f>IF(LEFT(B2526,3)="CBF",VLOOKUP(B2526,'[27]Banco Capac Fijo'!A$1:D$65536,2,0),VLOOKUP(B2526,'[27]Banco Capac Variable'!A$1:D$65536,2,0))</f>
        <v xml:space="preserve">Banco Capacitor, 10 kV, 3.75 MVAR, 125 kVp (BIL) </v>
      </c>
      <c r="D2526" s="895" t="s">
        <v>3280</v>
      </c>
      <c r="E2526" s="887">
        <v>0</v>
      </c>
      <c r="F2526" s="886">
        <f>IF(LEFT(B2526,3)="CBF",VLOOKUP(B2526,'[27]Banco Capac Fijo'!A$1:D$65536,4,0),VLOOKUP(B2526,'[27]Banco Capac Variable'!A$1:D$65536,4,0))</f>
        <v>18759.325781250001</v>
      </c>
      <c r="G2526" s="900" t="s">
        <v>695</v>
      </c>
    </row>
    <row r="2527" spans="2:7">
      <c r="B2527" s="994" t="s">
        <v>437</v>
      </c>
      <c r="C2527" s="938" t="str">
        <f>IF(LEFT(B2527,3)="CBF",VLOOKUP(B2527,'[27]Banco Capac Fijo'!A$1:D$65536,2,0),VLOOKUP(B2527,'[27]Banco Capac Variable'!A$1:D$65536,2,0))</f>
        <v xml:space="preserve">Banco Capacitor, 10 kV, 4 MVAR, 125 kVp (BIL) </v>
      </c>
      <c r="D2527" s="895" t="s">
        <v>3280</v>
      </c>
      <c r="E2527" s="887">
        <v>0</v>
      </c>
      <c r="F2527" s="886">
        <f>IF(LEFT(B2527,3)="CBF",VLOOKUP(B2527,'[27]Banco Capac Fijo'!A$1:D$65536,4,0),VLOOKUP(B2527,'[27]Banco Capac Variable'!A$1:D$65536,4,0))</f>
        <v>20009.947499999998</v>
      </c>
      <c r="G2527" s="900" t="s">
        <v>695</v>
      </c>
    </row>
    <row r="2528" spans="2:7">
      <c r="B2528" s="1000"/>
      <c r="C2528" s="1000"/>
      <c r="F2528" s="1001"/>
    </row>
    <row r="2529" spans="2:7">
      <c r="B2529" s="993" t="s">
        <v>656</v>
      </c>
      <c r="C2529" s="1000"/>
      <c r="F2529" s="1001"/>
    </row>
    <row r="2530" spans="2:7">
      <c r="B2530" s="1000"/>
      <c r="C2530" s="1000"/>
      <c r="F2530" s="1001"/>
    </row>
    <row r="2531" spans="2:7" ht="25.5">
      <c r="B2531" s="892" t="s">
        <v>3275</v>
      </c>
      <c r="C2531" s="910" t="s">
        <v>2777</v>
      </c>
      <c r="D2531" s="892" t="s">
        <v>2778</v>
      </c>
      <c r="E2531" s="893" t="s">
        <v>3276</v>
      </c>
      <c r="F2531" s="894" t="s">
        <v>3277</v>
      </c>
    </row>
    <row r="2532" spans="2:7">
      <c r="B2532" s="994" t="s">
        <v>696</v>
      </c>
      <c r="C2532" s="938" t="str">
        <f>IF(LEFT(B2532,3)="CBF",VLOOKUP(B2532,'[27]Banco Capac Fijo'!A$1:D$65536,2,0),VLOOKUP(B2532,'[27]Banco Capac Variable'!A$1:D$65536,2,0))</f>
        <v xml:space="preserve">Banco Capacitor, 10 kV, 0.10 MVAR, 75 kVp (BIL) </v>
      </c>
      <c r="D2532" s="895" t="s">
        <v>3280</v>
      </c>
      <c r="E2532" s="887">
        <v>0</v>
      </c>
      <c r="F2532" s="886">
        <f>IF(LEFT(B2532,3)="CBF",VLOOKUP(B2532,'[27]Banco Capac Fijo'!A$1:D$65536,4,0),VLOOKUP(B2532,'[27]Banco Capac Variable'!A$1:D$65536,4,0))</f>
        <v>4130.4937499999996</v>
      </c>
      <c r="G2532" s="900" t="s">
        <v>697</v>
      </c>
    </row>
    <row r="2533" spans="2:7">
      <c r="B2533" s="994" t="s">
        <v>698</v>
      </c>
      <c r="C2533" s="938" t="str">
        <f>IF(LEFT(B2533,3)="CBF",VLOOKUP(B2533,'[27]Banco Capac Fijo'!A$1:D$65536,2,0),VLOOKUP(B2533,'[27]Banco Capac Variable'!A$1:D$65536,2,0))</f>
        <v xml:space="preserve">Banco Capacitor, 10 kV, 0.15 MVAR, 75 kVp (BIL) </v>
      </c>
      <c r="D2533" s="895" t="s">
        <v>3280</v>
      </c>
      <c r="E2533" s="887">
        <v>0</v>
      </c>
      <c r="F2533" s="886">
        <f>IF(LEFT(B2533,3)="CBF",VLOOKUP(B2533,'[27]Banco Capac Fijo'!A$1:D$65536,4,0),VLOOKUP(B2533,'[27]Banco Capac Variable'!A$1:D$65536,4,0))</f>
        <v>4589.4375</v>
      </c>
      <c r="G2533" s="900" t="s">
        <v>697</v>
      </c>
    </row>
    <row r="2534" spans="2:7">
      <c r="B2534" s="994" t="s">
        <v>699</v>
      </c>
      <c r="C2534" s="938" t="str">
        <f>IF(LEFT(B2534,3)="CBF",VLOOKUP(B2534,'[27]Banco Capac Fijo'!A$1:D$65536,2,0),VLOOKUP(B2534,'[27]Banco Capac Variable'!A$1:D$65536,2,0))</f>
        <v xml:space="preserve">Banco Capacitor, 10 kV, 0.30 MVAR, 75 kVp (BIL) </v>
      </c>
      <c r="D2534" s="895" t="s">
        <v>3280</v>
      </c>
      <c r="E2534" s="887">
        <v>0</v>
      </c>
      <c r="F2534" s="886">
        <f>IF(LEFT(B2534,3)="CBF",VLOOKUP(B2534,'[27]Banco Capac Fijo'!A$1:D$65536,4,0),VLOOKUP(B2534,'[27]Banco Capac Variable'!A$1:D$65536,4,0))</f>
        <v>5507.3249999999998</v>
      </c>
      <c r="G2534" s="900" t="s">
        <v>697</v>
      </c>
    </row>
    <row r="2535" spans="2:7">
      <c r="B2535" s="994" t="s">
        <v>700</v>
      </c>
      <c r="C2535" s="938" t="str">
        <f>IF(LEFT(B2535,3)="CBF",VLOOKUP(B2535,'[27]Banco Capac Fijo'!A$1:D$65536,2,0),VLOOKUP(B2535,'[27]Banco Capac Variable'!A$1:D$65536,2,0))</f>
        <v xml:space="preserve">Banco Capacitor, 10 kV, 0.45 MVAR, 75 kVp (BIL) </v>
      </c>
      <c r="D2535" s="895" t="s">
        <v>3280</v>
      </c>
      <c r="E2535" s="887">
        <v>0</v>
      </c>
      <c r="F2535" s="886">
        <f>IF(LEFT(B2535,3)="CBF",VLOOKUP(B2535,'[27]Banco Capac Fijo'!A$1:D$65536,4,0),VLOOKUP(B2535,'[27]Banco Capac Variable'!A$1:D$65536,4,0))</f>
        <v>5736.796875</v>
      </c>
      <c r="G2535" s="900" t="s">
        <v>697</v>
      </c>
    </row>
    <row r="2536" spans="2:7">
      <c r="B2536" s="994" t="s">
        <v>701</v>
      </c>
      <c r="C2536" s="938" t="str">
        <f>IF(LEFT(B2536,3)="CBF",VLOOKUP(B2536,'[27]Banco Capac Fijo'!A$1:D$65536,2,0),VLOOKUP(B2536,'[27]Banco Capac Variable'!A$1:D$65536,2,0))</f>
        <v xml:space="preserve">Banco Capacitor, 10 kV, 0.60 MVAR, 75 kVp (BIL) </v>
      </c>
      <c r="D2536" s="895" t="s">
        <v>3280</v>
      </c>
      <c r="E2536" s="887">
        <v>0</v>
      </c>
      <c r="F2536" s="886">
        <f>IF(LEFT(B2536,3)="CBF",VLOOKUP(B2536,'[27]Banco Capac Fijo'!A$1:D$65536,4,0),VLOOKUP(B2536,'[27]Banco Capac Variable'!A$1:D$65536,4,0))</f>
        <v>9178.875</v>
      </c>
      <c r="G2536" s="900" t="s">
        <v>697</v>
      </c>
    </row>
    <row r="2537" spans="2:7">
      <c r="B2537" s="994" t="s">
        <v>678</v>
      </c>
      <c r="C2537" s="938" t="str">
        <f>IF(LEFT(B2537,3)="CBF",VLOOKUP(B2537,'[27]Banco Capac Fijo'!A$1:D$65536,2,0),VLOOKUP(B2537,'[27]Banco Capac Variable'!A$1:D$65536,2,0))</f>
        <v xml:space="preserve">Banco Capacitor, 10 kV, 0.90 MVAR, 75 kVp (BIL) </v>
      </c>
      <c r="D2537" s="895" t="s">
        <v>3280</v>
      </c>
      <c r="E2537" s="887">
        <v>0</v>
      </c>
      <c r="F2537" s="886">
        <f>IF(LEFT(B2537,3)="CBF",VLOOKUP(B2537,'[27]Banco Capac Fijo'!A$1:D$65536,4,0),VLOOKUP(B2537,'[27]Banco Capac Variable'!A$1:D$65536,4,0))</f>
        <v>4130.4937499999996</v>
      </c>
      <c r="G2537" s="900" t="s">
        <v>697</v>
      </c>
    </row>
    <row r="2538" spans="2:7">
      <c r="B2538" s="994" t="s">
        <v>680</v>
      </c>
      <c r="C2538" s="938" t="str">
        <f>IF(LEFT(B2538,3)="CBF",VLOOKUP(B2538,'[27]Banco Capac Fijo'!A$1:D$65536,2,0),VLOOKUP(B2538,'[27]Banco Capac Variable'!A$1:D$65536,2,0))</f>
        <v xml:space="preserve">Banco Capacitor, 10 kV, 1 MVAR, 75 kVp (BIL) </v>
      </c>
      <c r="D2538" s="895" t="s">
        <v>3280</v>
      </c>
      <c r="E2538" s="887">
        <v>0</v>
      </c>
      <c r="F2538" s="886">
        <f>IF(LEFT(B2538,3)="CBF",VLOOKUP(B2538,'[27]Banco Capac Fijo'!A$1:D$65536,4,0),VLOOKUP(B2538,'[27]Banco Capac Variable'!A$1:D$65536,4,0))</f>
        <v>4589.4375</v>
      </c>
      <c r="G2538" s="900" t="s">
        <v>697</v>
      </c>
    </row>
    <row r="2539" spans="2:7">
      <c r="B2539" s="1000"/>
      <c r="C2539" s="1000"/>
      <c r="F2539" s="1001"/>
    </row>
    <row r="2540" spans="2:7" ht="32.25" customHeight="1">
      <c r="B2540" s="1002" t="s">
        <v>702</v>
      </c>
      <c r="C2540" s="1003"/>
      <c r="D2540" s="1003"/>
      <c r="E2540" s="1003"/>
      <c r="F2540" s="1004"/>
    </row>
    <row r="2541" spans="2:7" ht="26.25">
      <c r="B2541" s="948"/>
      <c r="C2541" s="948"/>
      <c r="D2541" s="948"/>
      <c r="E2541" s="948"/>
      <c r="F2541" s="949"/>
    </row>
    <row r="2542" spans="2:7" ht="14.25" customHeight="1">
      <c r="B2542" s="970"/>
      <c r="C2542" s="971" t="s">
        <v>3273</v>
      </c>
      <c r="D2542" s="895" t="s">
        <v>2602</v>
      </c>
      <c r="E2542" s="887">
        <v>1</v>
      </c>
      <c r="F2542" s="881"/>
    </row>
    <row r="2543" spans="2:7" ht="12.75" customHeight="1">
      <c r="B2543" s="972"/>
      <c r="C2543" s="973"/>
      <c r="D2543" s="895" t="s">
        <v>3274</v>
      </c>
      <c r="E2543" s="887">
        <v>0</v>
      </c>
    </row>
    <row r="2544" spans="2:7">
      <c r="B2544" s="881"/>
      <c r="F2544" s="907"/>
    </row>
    <row r="2545" spans="2:15" ht="25.5">
      <c r="B2545" s="892" t="s">
        <v>3275</v>
      </c>
      <c r="C2545" s="910" t="s">
        <v>2777</v>
      </c>
      <c r="D2545" s="892" t="s">
        <v>2778</v>
      </c>
      <c r="E2545" s="893" t="s">
        <v>3276</v>
      </c>
      <c r="F2545" s="894" t="s">
        <v>3277</v>
      </c>
    </row>
    <row r="2546" spans="2:15" ht="14.25">
      <c r="B2546" s="938" t="s">
        <v>703</v>
      </c>
      <c r="C2546" s="938" t="s">
        <v>733</v>
      </c>
      <c r="D2546" s="911" t="s">
        <v>552</v>
      </c>
      <c r="E2546" s="887">
        <v>1</v>
      </c>
      <c r="F2546" s="886"/>
      <c r="G2546" s="900" t="s">
        <v>704</v>
      </c>
    </row>
    <row r="2547" spans="2:15" ht="14.25">
      <c r="B2547" s="938" t="s">
        <v>705</v>
      </c>
      <c r="C2547" s="938" t="s">
        <v>734</v>
      </c>
      <c r="D2547" s="911" t="s">
        <v>552</v>
      </c>
      <c r="E2547" s="887">
        <v>1</v>
      </c>
      <c r="F2547" s="886"/>
      <c r="G2547" s="900" t="s">
        <v>704</v>
      </c>
    </row>
    <row r="2548" spans="2:15">
      <c r="B2548" s="936" t="s">
        <v>706</v>
      </c>
    </row>
    <row r="2551" spans="2:15" ht="33.75" customHeight="1">
      <c r="B2551" s="1002" t="s">
        <v>707</v>
      </c>
      <c r="C2551" s="1003"/>
      <c r="D2551" s="1003"/>
      <c r="E2551" s="1003"/>
      <c r="F2551" s="1004"/>
    </row>
    <row r="2552" spans="2:15" ht="26.25">
      <c r="B2552" s="948"/>
      <c r="C2552" s="948"/>
      <c r="D2552" s="948"/>
      <c r="E2552" s="948"/>
      <c r="F2552" s="949"/>
    </row>
    <row r="2553" spans="2:15" ht="14.25" customHeight="1">
      <c r="B2553" s="970"/>
      <c r="C2553" s="971" t="s">
        <v>3273</v>
      </c>
      <c r="D2553" s="895" t="s">
        <v>2602</v>
      </c>
      <c r="E2553" s="887">
        <v>1</v>
      </c>
      <c r="F2553" s="881"/>
    </row>
    <row r="2554" spans="2:15" ht="12.75" customHeight="1">
      <c r="B2554" s="972"/>
      <c r="C2554" s="973"/>
      <c r="D2554" s="895" t="s">
        <v>3274</v>
      </c>
      <c r="E2554" s="887">
        <v>0</v>
      </c>
    </row>
    <row r="2555" spans="2:15">
      <c r="B2555" s="881"/>
      <c r="F2555" s="907"/>
    </row>
    <row r="2556" spans="2:15" ht="25.5">
      <c r="B2556" s="892" t="s">
        <v>3275</v>
      </c>
      <c r="C2556" s="910" t="s">
        <v>2777</v>
      </c>
      <c r="D2556" s="892" t="s">
        <v>2778</v>
      </c>
      <c r="E2556" s="893" t="s">
        <v>3276</v>
      </c>
      <c r="F2556" s="894" t="s">
        <v>3277</v>
      </c>
    </row>
    <row r="2557" spans="2:15">
      <c r="B2557" s="938" t="s">
        <v>708</v>
      </c>
      <c r="C2557" s="938" t="s">
        <v>709</v>
      </c>
      <c r="D2557" s="911" t="s">
        <v>552</v>
      </c>
      <c r="E2557" s="887">
        <v>1</v>
      </c>
      <c r="F2557" s="886"/>
      <c r="G2557" s="900" t="s">
        <v>710</v>
      </c>
    </row>
    <row r="2558" spans="2:15">
      <c r="B2558" s="936" t="s">
        <v>706</v>
      </c>
    </row>
    <row r="2559" spans="2:15">
      <c r="B2559" s="902"/>
      <c r="D2559" s="881"/>
    </row>
    <row r="2560" spans="2:15">
      <c r="B2560" s="902"/>
      <c r="D2560" s="881"/>
      <c r="M2560" s="997" t="s">
        <v>711</v>
      </c>
      <c r="N2560" s="997" t="s">
        <v>712</v>
      </c>
      <c r="O2560" s="997" t="s">
        <v>713</v>
      </c>
    </row>
    <row r="2561" spans="1:18" ht="30">
      <c r="B2561" s="878" t="s">
        <v>714</v>
      </c>
      <c r="C2561" s="879"/>
      <c r="D2561" s="879"/>
      <c r="E2561" s="879"/>
      <c r="F2561" s="880"/>
      <c r="M2561" s="997" t="s">
        <v>715</v>
      </c>
      <c r="N2561" s="965" t="s">
        <v>716</v>
      </c>
      <c r="O2561" s="997" t="s">
        <v>713</v>
      </c>
      <c r="Q2561" s="1005" t="s">
        <v>657</v>
      </c>
      <c r="R2561" s="881" t="s">
        <v>717</v>
      </c>
    </row>
    <row r="2562" spans="1:18" ht="26.25">
      <c r="B2562" s="970"/>
      <c r="C2562" s="970"/>
      <c r="D2562" s="948"/>
      <c r="E2562" s="948"/>
      <c r="F2562" s="949"/>
      <c r="M2562" s="997" t="s">
        <v>718</v>
      </c>
      <c r="N2562" s="997" t="s">
        <v>719</v>
      </c>
      <c r="O2562" s="997" t="s">
        <v>713</v>
      </c>
      <c r="Q2562" s="1005" t="s">
        <v>720</v>
      </c>
      <c r="R2562" s="1006" t="s">
        <v>721</v>
      </c>
    </row>
    <row r="2563" spans="1:18" ht="26.25">
      <c r="B2563" s="970"/>
      <c r="C2563" s="971" t="s">
        <v>3276</v>
      </c>
      <c r="D2563" s="895" t="s">
        <v>2602</v>
      </c>
      <c r="E2563" s="887">
        <v>1</v>
      </c>
      <c r="F2563" s="881"/>
      <c r="M2563" s="997" t="s">
        <v>715</v>
      </c>
      <c r="N2563" s="997" t="s">
        <v>722</v>
      </c>
      <c r="O2563" s="997">
        <v>60</v>
      </c>
      <c r="Q2563" s="885">
        <v>138</v>
      </c>
      <c r="R2563" s="881" t="s">
        <v>723</v>
      </c>
    </row>
    <row r="2564" spans="1:18" ht="15.75">
      <c r="B2564" s="972"/>
      <c r="C2564" s="973"/>
      <c r="D2564" s="895" t="s">
        <v>3274</v>
      </c>
      <c r="E2564" s="887">
        <v>0</v>
      </c>
      <c r="M2564" s="997" t="s">
        <v>718</v>
      </c>
      <c r="N2564" s="965" t="s">
        <v>724</v>
      </c>
      <c r="O2564" s="997">
        <v>60</v>
      </c>
      <c r="Q2564" s="885">
        <v>220</v>
      </c>
      <c r="R2564" s="881" t="s">
        <v>725</v>
      </c>
    </row>
    <row r="2565" spans="1:18">
      <c r="B2565" s="993" t="s">
        <v>726</v>
      </c>
      <c r="C2565" s="973"/>
      <c r="E2565" s="974"/>
      <c r="F2565" s="907"/>
      <c r="M2565" s="997" t="s">
        <v>715</v>
      </c>
      <c r="N2565" s="997" t="s">
        <v>727</v>
      </c>
      <c r="O2565" s="997">
        <v>33</v>
      </c>
    </row>
    <row r="2566" spans="1:18">
      <c r="B2566" s="993"/>
      <c r="C2566" s="973"/>
      <c r="M2566" s="997" t="s">
        <v>718</v>
      </c>
      <c r="N2566" s="997" t="s">
        <v>728</v>
      </c>
      <c r="O2566" s="997">
        <v>33</v>
      </c>
    </row>
    <row r="2567" spans="1:18" ht="25.5">
      <c r="B2567" s="892" t="s">
        <v>3275</v>
      </c>
      <c r="C2567" s="910" t="s">
        <v>2777</v>
      </c>
      <c r="D2567" s="892" t="s">
        <v>2778</v>
      </c>
      <c r="E2567" s="893" t="s">
        <v>3276</v>
      </c>
      <c r="F2567" s="894" t="s">
        <v>3277</v>
      </c>
      <c r="M2567" s="1007"/>
      <c r="N2567" s="1007"/>
      <c r="O2567" s="1007"/>
    </row>
    <row r="2568" spans="1:18" ht="13.5">
      <c r="A2568" s="630" t="str">
        <f>+'[33]Equipos Complementarios Trafos'!$A6</f>
        <v>TP-220138060-120CO1E</v>
      </c>
      <c r="B2568" s="637" t="str">
        <f>IF(LEN(A2568)=20,+"FA,"&amp;MID(A2568,4,6)&amp;"kV,"&amp;MID(A2568,14,3)&amp;"MVA",+"FA,"&amp;MID(A2568,4,6)&amp;"kV,"&amp;MID(A2568,11,3)&amp;"MVA")</f>
        <v>FA,220138kV,120MVA</v>
      </c>
      <c r="C2568" s="638" t="str">
        <f>+"Muro separador para trasnformador de "&amp;MID(B2568,4,6)&amp;"kV,"&amp;M2568&amp;"MVA"</f>
        <v>Muro separador para trasnformador de 220138kV,120MVA</v>
      </c>
      <c r="D2568" s="637" t="s">
        <v>729</v>
      </c>
      <c r="E2568" s="637">
        <v>1</v>
      </c>
      <c r="F2568" s="639">
        <f>VLOOKUP(H2568,'[34]Resumen Bases TP'!$C$46:$E$86,3,FALSE)</f>
        <v>5728.0199999999995</v>
      </c>
      <c r="G2568" s="900" t="s">
        <v>730</v>
      </c>
      <c r="H2568" s="939" t="str">
        <f>+"MS"&amp;J2568&amp;K2568&amp;"."&amp;L2568</f>
        <v>MS220CO.3</v>
      </c>
      <c r="I2568" s="881" t="str">
        <f>+"MS"&amp;J2568&amp;K2568&amp;"."&amp;L2568</f>
        <v>MS220CO.3</v>
      </c>
      <c r="J2568" s="881" t="str">
        <f>+MID(B2568,4,3)</f>
        <v>220</v>
      </c>
      <c r="K2568" s="881" t="str">
        <f t="shared" ref="K2568:K2631" si="2">LEFT(+RIGHT(A2568,4),2)</f>
        <v>CO</v>
      </c>
      <c r="L2568" s="881">
        <v>3</v>
      </c>
      <c r="M2568" s="881">
        <f t="shared" ref="M2568:M2631" si="3">VALUE(LEFT(+RIGHT(A2568,7),3))</f>
        <v>120</v>
      </c>
    </row>
    <row r="2569" spans="1:18" ht="13.5">
      <c r="A2569" s="630" t="str">
        <f>+'[33]Equipos Complementarios Trafos'!$A7</f>
        <v>TM-220060010-120CO1E</v>
      </c>
      <c r="B2569" s="640" t="str">
        <f t="shared" ref="B2569:B2574" si="4">IF(LEN(A2569)=20,IF(LEFT(A2569,2)="TP","FA,","FAM,")&amp;MID(A2569,4,6)&amp;"kV,"&amp;MID(A2569,14,3)&amp;"MVA",IF(LEFT(A2569,2)="TP","FA,","FAM,")&amp;MID(A2569,4,6)&amp;"kV,"&amp;MID(A2569,11,3)&amp;"MVA")</f>
        <v>FAM,220060kV,120MVA</v>
      </c>
      <c r="C2569" s="641" t="str">
        <f t="shared" ref="C2569:C2574" si="5">IF(LEFT(A2569,2)="TP","Muro separador para trasnformador de ","Muro separador para banco de trasnformadores monofásicos, ")&amp;MID(B2569,IF(LEFT(A2569,2)="TP",4,5),6)&amp;"kV,"&amp;M2569&amp;"MVA"</f>
        <v>Muro separador para banco de trasnformadores monofásicos, 220060kV,120MVA</v>
      </c>
      <c r="D2569" s="640" t="s">
        <v>729</v>
      </c>
      <c r="E2569" s="640">
        <v>1</v>
      </c>
      <c r="F2569" s="642">
        <f>VLOOKUP(H2569,'[34]Resumen Bases TP'!C$1:E$65536,3,FALSE)</f>
        <v>5728.0199999999995</v>
      </c>
      <c r="G2569" s="1008" t="s">
        <v>730</v>
      </c>
      <c r="H2569" s="1009" t="str">
        <f t="shared" ref="H2569:H2574" si="6">IF(LEFT(A2569,2)="TP","MS","MSM")&amp;J2569&amp;K2569&amp;"."&amp;L2569</f>
        <v>MSM220CO.1</v>
      </c>
      <c r="I2569" s="1010" t="str">
        <f t="shared" ref="I2569:I2574" si="7">IF(LEFT(A2569,2)="TP","MS","MSM")&amp;J2569&amp;K2569&amp;"."&amp;L2569</f>
        <v>MSM220CO.1</v>
      </c>
      <c r="J2569" s="1010" t="str">
        <f t="shared" ref="J2569:J2574" si="8">+MID(B2569,IF(LEFT(A2569,2)="TP",4,5),3)</f>
        <v>220</v>
      </c>
      <c r="K2569" s="1010" t="str">
        <f t="shared" si="2"/>
        <v>CO</v>
      </c>
      <c r="L2569" s="1010">
        <v>1</v>
      </c>
      <c r="M2569" s="1010">
        <f t="shared" si="3"/>
        <v>120</v>
      </c>
    </row>
    <row r="2570" spans="1:18" ht="13.5">
      <c r="A2570" s="630" t="str">
        <f>+'[33]Equipos Complementarios Trafos'!$A8</f>
        <v>TM-220060010-180CO1E</v>
      </c>
      <c r="B2570" s="640" t="str">
        <f t="shared" si="4"/>
        <v>FAM,220060kV,180MVA</v>
      </c>
      <c r="C2570" s="641" t="str">
        <f t="shared" si="5"/>
        <v>Muro separador para banco de trasnformadores monofásicos, 220060kV,180MVA</v>
      </c>
      <c r="D2570" s="640" t="s">
        <v>729</v>
      </c>
      <c r="E2570" s="640">
        <v>1</v>
      </c>
      <c r="F2570" s="642">
        <f>VLOOKUP(H2570,'[34]Resumen Bases TP'!C$1:E$65536,3,FALSE)</f>
        <v>5728.0199999999995</v>
      </c>
      <c r="G2570" s="1008" t="s">
        <v>730</v>
      </c>
      <c r="H2570" s="1009" t="str">
        <f t="shared" si="6"/>
        <v>MSM220CO.1</v>
      </c>
      <c r="I2570" s="1010" t="str">
        <f t="shared" si="7"/>
        <v>MSM220CO.1</v>
      </c>
      <c r="J2570" s="1010" t="str">
        <f t="shared" si="8"/>
        <v>220</v>
      </c>
      <c r="K2570" s="1010" t="str">
        <f t="shared" si="2"/>
        <v>CO</v>
      </c>
      <c r="L2570" s="1010">
        <v>1</v>
      </c>
      <c r="M2570" s="1010">
        <f t="shared" si="3"/>
        <v>180</v>
      </c>
    </row>
    <row r="2571" spans="1:18" ht="13.5">
      <c r="A2571" s="630" t="str">
        <f>+'[33]Equipos Complementarios Trafos'!$A9</f>
        <v>TM-220060010-085CO1E</v>
      </c>
      <c r="B2571" s="640" t="str">
        <f t="shared" si="4"/>
        <v>FAM,220060kV,085MVA</v>
      </c>
      <c r="C2571" s="641" t="str">
        <f t="shared" si="5"/>
        <v>Muro separador para banco de trasnformadores monofásicos, 220060kV,85MVA</v>
      </c>
      <c r="D2571" s="640" t="s">
        <v>729</v>
      </c>
      <c r="E2571" s="640">
        <v>1</v>
      </c>
      <c r="F2571" s="642">
        <f>VLOOKUP(H2571,'[34]Resumen Bases TP'!C$1:E$65536,3,FALSE)</f>
        <v>5728.0199999999995</v>
      </c>
      <c r="G2571" s="1008" t="s">
        <v>730</v>
      </c>
      <c r="H2571" s="1009" t="str">
        <f t="shared" si="6"/>
        <v>MSM220CO.1</v>
      </c>
      <c r="I2571" s="1010" t="str">
        <f t="shared" si="7"/>
        <v>MSM220CO.1</v>
      </c>
      <c r="J2571" s="1010" t="str">
        <f t="shared" si="8"/>
        <v>220</v>
      </c>
      <c r="K2571" s="1010" t="str">
        <f t="shared" si="2"/>
        <v>CO</v>
      </c>
      <c r="L2571" s="1010">
        <v>1</v>
      </c>
      <c r="M2571" s="1010">
        <f t="shared" si="3"/>
        <v>85</v>
      </c>
    </row>
    <row r="2572" spans="1:18" ht="13.5">
      <c r="A2572" s="630" t="str">
        <f>+'[33]Equipos Complementarios Trafos'!$A10</f>
        <v>TM-220138060-180CO1E</v>
      </c>
      <c r="B2572" s="643" t="str">
        <f t="shared" si="4"/>
        <v>FAM,220138kV,180MVA</v>
      </c>
      <c r="C2572" s="644" t="str">
        <f t="shared" si="5"/>
        <v>Muro separador para banco de trasnformadores monofásicos, 220138kV,180MVA</v>
      </c>
      <c r="D2572" s="643" t="s">
        <v>729</v>
      </c>
      <c r="E2572" s="643">
        <v>1</v>
      </c>
      <c r="F2572" s="645">
        <f>VLOOKUP(H2572,'[34]Resumen Bases TP'!C$1:E$65536,3,FALSE)</f>
        <v>5728.0199999999995</v>
      </c>
      <c r="G2572" s="946" t="s">
        <v>730</v>
      </c>
      <c r="H2572" s="942" t="str">
        <f t="shared" si="6"/>
        <v>MSM220CO.1</v>
      </c>
      <c r="I2572" s="1011" t="str">
        <f t="shared" si="7"/>
        <v>MSM220CO.1</v>
      </c>
      <c r="J2572" s="1011" t="str">
        <f t="shared" si="8"/>
        <v>220</v>
      </c>
      <c r="K2572" s="1011" t="str">
        <f t="shared" si="2"/>
        <v>CO</v>
      </c>
      <c r="L2572" s="1011">
        <v>1</v>
      </c>
      <c r="M2572" s="1011">
        <f t="shared" si="3"/>
        <v>180</v>
      </c>
    </row>
    <row r="2573" spans="1:18" ht="13.5">
      <c r="A2573" s="630" t="str">
        <f>+'[33]Equipos Complementarios Trafos'!$A11</f>
        <v>TM-220138010-240CO1E</v>
      </c>
      <c r="B2573" s="643" t="str">
        <f t="shared" si="4"/>
        <v>FAM,220138kV,240MVA</v>
      </c>
      <c r="C2573" s="644" t="str">
        <f t="shared" si="5"/>
        <v>Muro separador para banco de trasnformadores monofásicos, 220138kV,240MVA</v>
      </c>
      <c r="D2573" s="643" t="s">
        <v>729</v>
      </c>
      <c r="E2573" s="643">
        <v>1</v>
      </c>
      <c r="F2573" s="645">
        <f>VLOOKUP(H2573,'[34]Resumen Bases TP'!C$1:E$65536,3,FALSE)</f>
        <v>5728.0199999999995</v>
      </c>
      <c r="G2573" s="946" t="s">
        <v>730</v>
      </c>
      <c r="H2573" s="942" t="str">
        <f t="shared" si="6"/>
        <v>MSM220CO.1</v>
      </c>
      <c r="I2573" s="1011" t="str">
        <f t="shared" si="7"/>
        <v>MSM220CO.1</v>
      </c>
      <c r="J2573" s="1011" t="str">
        <f t="shared" si="8"/>
        <v>220</v>
      </c>
      <c r="K2573" s="1011" t="str">
        <f t="shared" si="2"/>
        <v>CO</v>
      </c>
      <c r="L2573" s="1011">
        <v>1</v>
      </c>
      <c r="M2573" s="1011">
        <f t="shared" si="3"/>
        <v>240</v>
      </c>
    </row>
    <row r="2574" spans="1:18" ht="13.5">
      <c r="A2574" s="630" t="str">
        <f>+'[33]Equipos Complementarios Trafos'!$A12</f>
        <v>TM-220138010-300CO1E</v>
      </c>
      <c r="B2574" s="643" t="str">
        <f t="shared" si="4"/>
        <v>FAM,220138kV,300MVA</v>
      </c>
      <c r="C2574" s="644" t="str">
        <f t="shared" si="5"/>
        <v>Muro separador para banco de trasnformadores monofásicos, 220138kV,300MVA</v>
      </c>
      <c r="D2574" s="643" t="s">
        <v>729</v>
      </c>
      <c r="E2574" s="643">
        <v>1</v>
      </c>
      <c r="F2574" s="645">
        <f>VLOOKUP(H2574,'[34]Resumen Bases TP'!C$1:E$65536,3,FALSE)</f>
        <v>5728.0199999999995</v>
      </c>
      <c r="G2574" s="946" t="s">
        <v>730</v>
      </c>
      <c r="H2574" s="942" t="str">
        <f t="shared" si="6"/>
        <v>MSM220CO.1</v>
      </c>
      <c r="I2574" s="1011" t="str">
        <f t="shared" si="7"/>
        <v>MSM220CO.1</v>
      </c>
      <c r="J2574" s="1011" t="str">
        <f t="shared" si="8"/>
        <v>220</v>
      </c>
      <c r="K2574" s="1011" t="str">
        <f t="shared" si="2"/>
        <v>CO</v>
      </c>
      <c r="L2574" s="1011">
        <v>1</v>
      </c>
      <c r="M2574" s="1011">
        <f t="shared" si="3"/>
        <v>300</v>
      </c>
    </row>
    <row r="2575" spans="1:18" ht="13.5">
      <c r="A2575" s="630" t="str">
        <f>+'[33]Equipos Complementarios Trafos'!$A13</f>
        <v>TP-220138010-300CO1E</v>
      </c>
      <c r="B2575" s="637" t="str">
        <f t="shared" ref="B2575:B2638" si="9">IF(LEN(A2575)=20,+"FA,"&amp;MID(A2575,4,6)&amp;"kV,"&amp;MID(A2575,14,3)&amp;"MVA",+"FA,"&amp;MID(A2575,4,6)&amp;"kV,"&amp;MID(A2575,11,3)&amp;"MVA")</f>
        <v>FA,220138kV,300MVA</v>
      </c>
      <c r="C2575" s="638" t="str">
        <f t="shared" ref="C2575:C2638" si="10">+"Muro separador para trasnformador de "&amp;MID(B2575,4,6)&amp;"kV,"&amp;M2575&amp;"MVA"</f>
        <v>Muro separador para trasnformador de 220138kV,300MVA</v>
      </c>
      <c r="D2575" s="637" t="s">
        <v>729</v>
      </c>
      <c r="E2575" s="637">
        <v>1</v>
      </c>
      <c r="F2575" s="639">
        <f>VLOOKUP(H2575,'[34]Resumen Bases TP'!$C$46:$E$86,3,FALSE)</f>
        <v>5728.0199999999995</v>
      </c>
      <c r="G2575" s="900" t="s">
        <v>730</v>
      </c>
      <c r="H2575" s="939" t="str">
        <f t="shared" ref="H2575:H2638" si="11">+"MS"&amp;J2575&amp;K2575&amp;"."&amp;L2575</f>
        <v>MS220CO.3</v>
      </c>
      <c r="I2575" s="881" t="str">
        <f t="shared" ref="I2575:I2638" si="12">+"MS"&amp;J2575&amp;K2575&amp;"."&amp;L2575</f>
        <v>MS220CO.3</v>
      </c>
      <c r="J2575" s="881" t="str">
        <f t="shared" ref="J2575:J2638" si="13">+MID(B2575,4,3)</f>
        <v>220</v>
      </c>
      <c r="K2575" s="881" t="str">
        <f t="shared" si="2"/>
        <v>CO</v>
      </c>
      <c r="L2575" s="881">
        <v>3</v>
      </c>
      <c r="M2575" s="881">
        <f t="shared" si="3"/>
        <v>300</v>
      </c>
    </row>
    <row r="2576" spans="1:18" ht="13.5">
      <c r="A2576" s="630" t="str">
        <f>+'[33]Equipos Complementarios Trafos'!$A14</f>
        <v>TP-220138010-240CO1E</v>
      </c>
      <c r="B2576" s="637" t="str">
        <f t="shared" si="9"/>
        <v>FA,220138kV,240MVA</v>
      </c>
      <c r="C2576" s="638" t="str">
        <f t="shared" si="10"/>
        <v>Muro separador para trasnformador de 220138kV,240MVA</v>
      </c>
      <c r="D2576" s="637" t="s">
        <v>729</v>
      </c>
      <c r="E2576" s="637">
        <v>1</v>
      </c>
      <c r="F2576" s="639">
        <f>VLOOKUP(H2576,'[34]Resumen Bases TP'!$C$46:$E$86,3,FALSE)</f>
        <v>5728.0199999999995</v>
      </c>
      <c r="G2576" s="900" t="s">
        <v>730</v>
      </c>
      <c r="H2576" s="939" t="str">
        <f t="shared" si="11"/>
        <v>MS220CO.3</v>
      </c>
      <c r="I2576" s="881" t="str">
        <f t="shared" si="12"/>
        <v>MS220CO.3</v>
      </c>
      <c r="J2576" s="881" t="str">
        <f t="shared" si="13"/>
        <v>220</v>
      </c>
      <c r="K2576" s="881" t="str">
        <f t="shared" si="2"/>
        <v>CO</v>
      </c>
      <c r="L2576" s="881">
        <v>3</v>
      </c>
      <c r="M2576" s="881">
        <f t="shared" si="3"/>
        <v>240</v>
      </c>
    </row>
    <row r="2577" spans="1:13" ht="13.5">
      <c r="A2577" s="630" t="str">
        <f>+'[33]Equipos Complementarios Trafos'!$A15</f>
        <v>TP-220138010-180CO1E</v>
      </c>
      <c r="B2577" s="637" t="str">
        <f t="shared" si="9"/>
        <v>FA,220138kV,180MVA</v>
      </c>
      <c r="C2577" s="638" t="str">
        <f t="shared" si="10"/>
        <v>Muro separador para trasnformador de 220138kV,180MVA</v>
      </c>
      <c r="D2577" s="637" t="s">
        <v>729</v>
      </c>
      <c r="E2577" s="637">
        <v>1</v>
      </c>
      <c r="F2577" s="639">
        <f>VLOOKUP(H2577,'[34]Resumen Bases TP'!$C$46:$E$86,3,FALSE)</f>
        <v>5728.0199999999995</v>
      </c>
      <c r="G2577" s="900" t="s">
        <v>730</v>
      </c>
      <c r="H2577" s="939" t="str">
        <f t="shared" si="11"/>
        <v>MS220CO.3</v>
      </c>
      <c r="I2577" s="881" t="str">
        <f t="shared" si="12"/>
        <v>MS220CO.3</v>
      </c>
      <c r="J2577" s="881" t="str">
        <f t="shared" si="13"/>
        <v>220</v>
      </c>
      <c r="K2577" s="881" t="str">
        <f t="shared" si="2"/>
        <v>CO</v>
      </c>
      <c r="L2577" s="881">
        <v>3</v>
      </c>
      <c r="M2577" s="881">
        <f t="shared" si="3"/>
        <v>180</v>
      </c>
    </row>
    <row r="2578" spans="1:13" ht="13.5">
      <c r="A2578" s="630" t="str">
        <f>+'[33]Equipos Complementarios Trafos'!$A16</f>
        <v>TP-220138010-120CO1E</v>
      </c>
      <c r="B2578" s="637" t="str">
        <f t="shared" si="9"/>
        <v>FA,220138kV,120MVA</v>
      </c>
      <c r="C2578" s="638" t="str">
        <f t="shared" si="10"/>
        <v>Muro separador para trasnformador de 220138kV,120MVA</v>
      </c>
      <c r="D2578" s="637" t="s">
        <v>729</v>
      </c>
      <c r="E2578" s="637">
        <v>1</v>
      </c>
      <c r="F2578" s="639">
        <f>VLOOKUP(H2578,'[34]Resumen Bases TP'!$C$46:$E$86,3,FALSE)</f>
        <v>5728.0199999999995</v>
      </c>
      <c r="G2578" s="900" t="s">
        <v>730</v>
      </c>
      <c r="H2578" s="939" t="str">
        <f t="shared" si="11"/>
        <v>MS220CO.3</v>
      </c>
      <c r="I2578" s="881" t="str">
        <f t="shared" si="12"/>
        <v>MS220CO.3</v>
      </c>
      <c r="J2578" s="881" t="str">
        <f t="shared" si="13"/>
        <v>220</v>
      </c>
      <c r="K2578" s="881" t="str">
        <f t="shared" si="2"/>
        <v>CO</v>
      </c>
      <c r="L2578" s="881">
        <v>3</v>
      </c>
      <c r="M2578" s="881">
        <f t="shared" si="3"/>
        <v>120</v>
      </c>
    </row>
    <row r="2579" spans="1:13" ht="13.5">
      <c r="A2579" s="630" t="str">
        <f>+'[33]Equipos Complementarios Trafos'!$A17</f>
        <v>TP-220138010-115CO1E</v>
      </c>
      <c r="B2579" s="637" t="str">
        <f t="shared" si="9"/>
        <v>FA,220138kV,115MVA</v>
      </c>
      <c r="C2579" s="638" t="str">
        <f t="shared" si="10"/>
        <v>Muro separador para trasnformador de 220138kV,115MVA</v>
      </c>
      <c r="D2579" s="637" t="s">
        <v>729</v>
      </c>
      <c r="E2579" s="637">
        <v>1</v>
      </c>
      <c r="F2579" s="639">
        <f>VLOOKUP(H2579,'[34]Resumen Bases TP'!$C$46:$E$86,3,FALSE)</f>
        <v>5728.0199999999995</v>
      </c>
      <c r="G2579" s="900" t="s">
        <v>730</v>
      </c>
      <c r="H2579" s="939" t="str">
        <f t="shared" si="11"/>
        <v>MS220CO.3</v>
      </c>
      <c r="I2579" s="881" t="str">
        <f t="shared" si="12"/>
        <v>MS220CO.3</v>
      </c>
      <c r="J2579" s="881" t="str">
        <f t="shared" si="13"/>
        <v>220</v>
      </c>
      <c r="K2579" s="881" t="str">
        <f t="shared" si="2"/>
        <v>CO</v>
      </c>
      <c r="L2579" s="881">
        <v>3</v>
      </c>
      <c r="M2579" s="881">
        <f t="shared" si="3"/>
        <v>115</v>
      </c>
    </row>
    <row r="2580" spans="1:13" ht="13.5">
      <c r="A2580" s="630" t="str">
        <f>+'[33]Equipos Complementarios Trafos'!$A18</f>
        <v>TP-220138010-110CO1E</v>
      </c>
      <c r="B2580" s="637" t="str">
        <f t="shared" si="9"/>
        <v>FA,220138kV,110MVA</v>
      </c>
      <c r="C2580" s="638" t="str">
        <f t="shared" si="10"/>
        <v>Muro separador para trasnformador de 220138kV,110MVA</v>
      </c>
      <c r="D2580" s="637" t="s">
        <v>729</v>
      </c>
      <c r="E2580" s="637">
        <v>1</v>
      </c>
      <c r="F2580" s="639">
        <f>VLOOKUP(H2580,'[34]Resumen Bases TP'!$C$46:$E$86,3,FALSE)</f>
        <v>5728.0199999999995</v>
      </c>
      <c r="G2580" s="900" t="s">
        <v>730</v>
      </c>
      <c r="H2580" s="939" t="str">
        <f t="shared" si="11"/>
        <v>MS220CO.3</v>
      </c>
      <c r="I2580" s="881" t="str">
        <f t="shared" si="12"/>
        <v>MS220CO.3</v>
      </c>
      <c r="J2580" s="881" t="str">
        <f t="shared" si="13"/>
        <v>220</v>
      </c>
      <c r="K2580" s="881" t="str">
        <f t="shared" si="2"/>
        <v>CO</v>
      </c>
      <c r="L2580" s="881">
        <v>3</v>
      </c>
      <c r="M2580" s="881">
        <f t="shared" si="3"/>
        <v>110</v>
      </c>
    </row>
    <row r="2581" spans="1:13" ht="13.5">
      <c r="A2581" s="630" t="str">
        <f>+'[33]Equipos Complementarios Trafos'!$A19</f>
        <v>TP-220138010-105CO1E</v>
      </c>
      <c r="B2581" s="637" t="str">
        <f t="shared" si="9"/>
        <v>FA,220138kV,105MVA</v>
      </c>
      <c r="C2581" s="638" t="str">
        <f t="shared" si="10"/>
        <v>Muro separador para trasnformador de 220138kV,105MVA</v>
      </c>
      <c r="D2581" s="637" t="s">
        <v>729</v>
      </c>
      <c r="E2581" s="637">
        <v>1</v>
      </c>
      <c r="F2581" s="639">
        <f>VLOOKUP(H2581,'[34]Resumen Bases TP'!$C$46:$E$86,3,FALSE)</f>
        <v>5728.0199999999995</v>
      </c>
      <c r="G2581" s="900" t="s">
        <v>730</v>
      </c>
      <c r="H2581" s="939" t="str">
        <f t="shared" si="11"/>
        <v>MS220CO.3</v>
      </c>
      <c r="I2581" s="881" t="str">
        <f t="shared" si="12"/>
        <v>MS220CO.3</v>
      </c>
      <c r="J2581" s="881" t="str">
        <f t="shared" si="13"/>
        <v>220</v>
      </c>
      <c r="K2581" s="881" t="str">
        <f t="shared" si="2"/>
        <v>CO</v>
      </c>
      <c r="L2581" s="881">
        <v>3</v>
      </c>
      <c r="M2581" s="881">
        <f t="shared" si="3"/>
        <v>105</v>
      </c>
    </row>
    <row r="2582" spans="1:13" ht="13.5">
      <c r="A2582" s="630" t="str">
        <f>+'[33]Equipos Complementarios Trafos'!$A20</f>
        <v>TP-220138010-100CO1E</v>
      </c>
      <c r="B2582" s="637" t="str">
        <f t="shared" si="9"/>
        <v>FA,220138kV,100MVA</v>
      </c>
      <c r="C2582" s="638" t="str">
        <f t="shared" si="10"/>
        <v>Muro separador para trasnformador de 220138kV,100MVA</v>
      </c>
      <c r="D2582" s="637" t="s">
        <v>729</v>
      </c>
      <c r="E2582" s="637">
        <v>1</v>
      </c>
      <c r="F2582" s="639">
        <f>VLOOKUP(H2582,'[34]Resumen Bases TP'!$C$46:$E$86,3,FALSE)</f>
        <v>5728.0199999999995</v>
      </c>
      <c r="G2582" s="900" t="s">
        <v>730</v>
      </c>
      <c r="H2582" s="939" t="str">
        <f t="shared" si="11"/>
        <v>MS220CO.3</v>
      </c>
      <c r="I2582" s="881" t="str">
        <f t="shared" si="12"/>
        <v>MS220CO.3</v>
      </c>
      <c r="J2582" s="881" t="str">
        <f t="shared" si="13"/>
        <v>220</v>
      </c>
      <c r="K2582" s="881" t="str">
        <f t="shared" si="2"/>
        <v>CO</v>
      </c>
      <c r="L2582" s="881">
        <v>3</v>
      </c>
      <c r="M2582" s="881">
        <f t="shared" si="3"/>
        <v>100</v>
      </c>
    </row>
    <row r="2583" spans="1:13" ht="13.5">
      <c r="A2583" s="630" t="str">
        <f>+'[33]Equipos Complementarios Trafos'!$A21</f>
        <v>TP-220138010-095CO1E</v>
      </c>
      <c r="B2583" s="637" t="str">
        <f t="shared" si="9"/>
        <v>FA,220138kV,095MVA</v>
      </c>
      <c r="C2583" s="638" t="str">
        <f t="shared" si="10"/>
        <v>Muro separador para trasnformador de 220138kV,95MVA</v>
      </c>
      <c r="D2583" s="637" t="s">
        <v>729</v>
      </c>
      <c r="E2583" s="637">
        <v>1</v>
      </c>
      <c r="F2583" s="639">
        <f>VLOOKUP(H2583,'[34]Resumen Bases TP'!$C$46:$E$86,3,FALSE)</f>
        <v>5728.0199999999995</v>
      </c>
      <c r="G2583" s="900" t="s">
        <v>730</v>
      </c>
      <c r="H2583" s="939" t="str">
        <f t="shared" si="11"/>
        <v>MS220CO.3</v>
      </c>
      <c r="I2583" s="881" t="str">
        <f t="shared" si="12"/>
        <v>MS220CO.3</v>
      </c>
      <c r="J2583" s="881" t="str">
        <f t="shared" si="13"/>
        <v>220</v>
      </c>
      <c r="K2583" s="881" t="str">
        <f t="shared" si="2"/>
        <v>CO</v>
      </c>
      <c r="L2583" s="881">
        <v>3</v>
      </c>
      <c r="M2583" s="881">
        <f t="shared" si="3"/>
        <v>95</v>
      </c>
    </row>
    <row r="2584" spans="1:13" ht="13.5">
      <c r="A2584" s="630" t="str">
        <f>+'[33]Equipos Complementarios Trafos'!$A22</f>
        <v>TP-220138010-090CO1E</v>
      </c>
      <c r="B2584" s="637" t="str">
        <f t="shared" si="9"/>
        <v>FA,220138kV,090MVA</v>
      </c>
      <c r="C2584" s="638" t="str">
        <f t="shared" si="10"/>
        <v>Muro separador para trasnformador de 220138kV,90MVA</v>
      </c>
      <c r="D2584" s="637" t="s">
        <v>729</v>
      </c>
      <c r="E2584" s="637">
        <v>1</v>
      </c>
      <c r="F2584" s="639">
        <f>VLOOKUP(H2584,'[34]Resumen Bases TP'!$C$46:$E$86,3,FALSE)</f>
        <v>5728.0199999999995</v>
      </c>
      <c r="G2584" s="900" t="s">
        <v>730</v>
      </c>
      <c r="H2584" s="939" t="str">
        <f t="shared" si="11"/>
        <v>MS220CO.3</v>
      </c>
      <c r="I2584" s="881" t="str">
        <f t="shared" si="12"/>
        <v>MS220CO.3</v>
      </c>
      <c r="J2584" s="881" t="str">
        <f t="shared" si="13"/>
        <v>220</v>
      </c>
      <c r="K2584" s="881" t="str">
        <f t="shared" si="2"/>
        <v>CO</v>
      </c>
      <c r="L2584" s="881">
        <v>3</v>
      </c>
      <c r="M2584" s="881">
        <f t="shared" si="3"/>
        <v>90</v>
      </c>
    </row>
    <row r="2585" spans="1:13" ht="13.5">
      <c r="A2585" s="630" t="str">
        <f>+'[33]Equipos Complementarios Trafos'!$A23</f>
        <v>TP-220138010-085CO1E</v>
      </c>
      <c r="B2585" s="637" t="str">
        <f t="shared" si="9"/>
        <v>FA,220138kV,085MVA</v>
      </c>
      <c r="C2585" s="638" t="str">
        <f t="shared" si="10"/>
        <v>Muro separador para trasnformador de 220138kV,85MVA</v>
      </c>
      <c r="D2585" s="637" t="s">
        <v>729</v>
      </c>
      <c r="E2585" s="637">
        <v>1</v>
      </c>
      <c r="F2585" s="639">
        <f>VLOOKUP(H2585,'[34]Resumen Bases TP'!$C$46:$E$86,3,FALSE)</f>
        <v>5728.0199999999995</v>
      </c>
      <c r="G2585" s="900" t="s">
        <v>730</v>
      </c>
      <c r="H2585" s="939" t="str">
        <f t="shared" si="11"/>
        <v>MS220CO.3</v>
      </c>
      <c r="I2585" s="881" t="str">
        <f t="shared" si="12"/>
        <v>MS220CO.3</v>
      </c>
      <c r="J2585" s="881" t="str">
        <f t="shared" si="13"/>
        <v>220</v>
      </c>
      <c r="K2585" s="881" t="str">
        <f t="shared" si="2"/>
        <v>CO</v>
      </c>
      <c r="L2585" s="881">
        <v>3</v>
      </c>
      <c r="M2585" s="881">
        <f t="shared" si="3"/>
        <v>85</v>
      </c>
    </row>
    <row r="2586" spans="1:13" ht="13.5">
      <c r="A2586" s="630" t="str">
        <f>+'[33]Equipos Complementarios Trafos'!$A24</f>
        <v>TP-220138010-080CO1E</v>
      </c>
      <c r="B2586" s="637" t="str">
        <f t="shared" si="9"/>
        <v>FA,220138kV,080MVA</v>
      </c>
      <c r="C2586" s="638" t="str">
        <f t="shared" si="10"/>
        <v>Muro separador para trasnformador de 220138kV,80MVA</v>
      </c>
      <c r="D2586" s="637" t="s">
        <v>729</v>
      </c>
      <c r="E2586" s="637">
        <v>1</v>
      </c>
      <c r="F2586" s="639">
        <f>VLOOKUP(H2586,'[34]Resumen Bases TP'!$C$46:$E$86,3,FALSE)</f>
        <v>5728.0199999999995</v>
      </c>
      <c r="G2586" s="900" t="s">
        <v>730</v>
      </c>
      <c r="H2586" s="939" t="str">
        <f t="shared" si="11"/>
        <v>MS220CO.3</v>
      </c>
      <c r="I2586" s="881" t="str">
        <f t="shared" si="12"/>
        <v>MS220CO.3</v>
      </c>
      <c r="J2586" s="881" t="str">
        <f t="shared" si="13"/>
        <v>220</v>
      </c>
      <c r="K2586" s="881" t="str">
        <f t="shared" si="2"/>
        <v>CO</v>
      </c>
      <c r="L2586" s="881">
        <v>3</v>
      </c>
      <c r="M2586" s="881">
        <f t="shared" si="3"/>
        <v>80</v>
      </c>
    </row>
    <row r="2587" spans="1:13" ht="13.5">
      <c r="A2587" s="630" t="str">
        <f>+'[33]Equipos Complementarios Trafos'!$A25</f>
        <v>TP-220138010-075CO1E</v>
      </c>
      <c r="B2587" s="637" t="str">
        <f t="shared" si="9"/>
        <v>FA,220138kV,075MVA</v>
      </c>
      <c r="C2587" s="638" t="str">
        <f t="shared" si="10"/>
        <v>Muro separador para trasnformador de 220138kV,75MVA</v>
      </c>
      <c r="D2587" s="637" t="s">
        <v>729</v>
      </c>
      <c r="E2587" s="637">
        <v>1</v>
      </c>
      <c r="F2587" s="639">
        <f>VLOOKUP(H2587,'[34]Resumen Bases TP'!$C$46:$E$86,3,FALSE)</f>
        <v>5728.0199999999995</v>
      </c>
      <c r="G2587" s="900" t="s">
        <v>730</v>
      </c>
      <c r="H2587" s="939" t="str">
        <f t="shared" si="11"/>
        <v>MS220CO.3</v>
      </c>
      <c r="I2587" s="881" t="str">
        <f t="shared" si="12"/>
        <v>MS220CO.3</v>
      </c>
      <c r="J2587" s="881" t="str">
        <f t="shared" si="13"/>
        <v>220</v>
      </c>
      <c r="K2587" s="881" t="str">
        <f t="shared" si="2"/>
        <v>CO</v>
      </c>
      <c r="L2587" s="881">
        <v>3</v>
      </c>
      <c r="M2587" s="881">
        <f t="shared" si="3"/>
        <v>75</v>
      </c>
    </row>
    <row r="2588" spans="1:13" ht="13.5">
      <c r="A2588" s="630" t="str">
        <f>+'[33]Equipos Complementarios Trafos'!$A26</f>
        <v>TP-220138010-070CO1E</v>
      </c>
      <c r="B2588" s="637" t="str">
        <f t="shared" si="9"/>
        <v>FA,220138kV,070MVA</v>
      </c>
      <c r="C2588" s="638" t="str">
        <f t="shared" si="10"/>
        <v>Muro separador para trasnformador de 220138kV,70MVA</v>
      </c>
      <c r="D2588" s="637" t="s">
        <v>729</v>
      </c>
      <c r="E2588" s="637">
        <v>1</v>
      </c>
      <c r="F2588" s="639">
        <f>VLOOKUP(H2588,'[34]Resumen Bases TP'!$C$46:$E$86,3,FALSE)</f>
        <v>5728.0199999999995</v>
      </c>
      <c r="G2588" s="900" t="s">
        <v>730</v>
      </c>
      <c r="H2588" s="939" t="str">
        <f t="shared" si="11"/>
        <v>MS220CO.3</v>
      </c>
      <c r="I2588" s="881" t="str">
        <f t="shared" si="12"/>
        <v>MS220CO.3</v>
      </c>
      <c r="J2588" s="881" t="str">
        <f t="shared" si="13"/>
        <v>220</v>
      </c>
      <c r="K2588" s="881" t="str">
        <f t="shared" si="2"/>
        <v>CO</v>
      </c>
      <c r="L2588" s="881">
        <v>3</v>
      </c>
      <c r="M2588" s="881">
        <f t="shared" si="3"/>
        <v>70</v>
      </c>
    </row>
    <row r="2589" spans="1:13" ht="13.5">
      <c r="A2589" s="630" t="str">
        <f>+'[33]Equipos Complementarios Trafos'!$A27</f>
        <v>TP-220138010-065CO1E</v>
      </c>
      <c r="B2589" s="637" t="str">
        <f t="shared" si="9"/>
        <v>FA,220138kV,065MVA</v>
      </c>
      <c r="C2589" s="638" t="str">
        <f t="shared" si="10"/>
        <v>Muro separador para trasnformador de 220138kV,65MVA</v>
      </c>
      <c r="D2589" s="637" t="s">
        <v>729</v>
      </c>
      <c r="E2589" s="637">
        <v>1</v>
      </c>
      <c r="F2589" s="639">
        <f>VLOOKUP(H2589,'[34]Resumen Bases TP'!$C$46:$E$86,3,FALSE)</f>
        <v>5728.0199999999995</v>
      </c>
      <c r="G2589" s="900" t="s">
        <v>730</v>
      </c>
      <c r="H2589" s="939" t="str">
        <f t="shared" si="11"/>
        <v>MS220CO.3</v>
      </c>
      <c r="I2589" s="881" t="str">
        <f t="shared" si="12"/>
        <v>MS220CO.3</v>
      </c>
      <c r="J2589" s="881" t="str">
        <f t="shared" si="13"/>
        <v>220</v>
      </c>
      <c r="K2589" s="881" t="str">
        <f t="shared" si="2"/>
        <v>CO</v>
      </c>
      <c r="L2589" s="881">
        <v>3</v>
      </c>
      <c r="M2589" s="881">
        <f t="shared" si="3"/>
        <v>65</v>
      </c>
    </row>
    <row r="2590" spans="1:13" ht="13.5">
      <c r="A2590" s="630" t="str">
        <f>+'[33]Equipos Complementarios Trafos'!$A28</f>
        <v>TP-220138010-060CO1E</v>
      </c>
      <c r="B2590" s="637" t="str">
        <f t="shared" si="9"/>
        <v>FA,220138kV,060MVA</v>
      </c>
      <c r="C2590" s="638" t="str">
        <f t="shared" si="10"/>
        <v>Muro separador para trasnformador de 220138kV,60MVA</v>
      </c>
      <c r="D2590" s="637" t="s">
        <v>729</v>
      </c>
      <c r="E2590" s="637">
        <v>1</v>
      </c>
      <c r="F2590" s="639">
        <f>VLOOKUP(H2590,'[34]Resumen Bases TP'!$C$46:$E$86,3,FALSE)</f>
        <v>5728.0199999999995</v>
      </c>
      <c r="G2590" s="900" t="s">
        <v>730</v>
      </c>
      <c r="H2590" s="939" t="str">
        <f t="shared" si="11"/>
        <v>MS220CO.3</v>
      </c>
      <c r="I2590" s="881" t="str">
        <f t="shared" si="12"/>
        <v>MS220CO.3</v>
      </c>
      <c r="J2590" s="881" t="str">
        <f t="shared" si="13"/>
        <v>220</v>
      </c>
      <c r="K2590" s="881" t="str">
        <f t="shared" si="2"/>
        <v>CO</v>
      </c>
      <c r="L2590" s="881">
        <v>3</v>
      </c>
      <c r="M2590" s="881">
        <f t="shared" si="3"/>
        <v>60</v>
      </c>
    </row>
    <row r="2591" spans="1:13" ht="13.5">
      <c r="A2591" s="630" t="str">
        <f>+'[33]Equipos Complementarios Trafos'!$A29</f>
        <v>TP-220138010-055CO1E</v>
      </c>
      <c r="B2591" s="637" t="str">
        <f t="shared" si="9"/>
        <v>FA,220138kV,055MVA</v>
      </c>
      <c r="C2591" s="638" t="str">
        <f t="shared" si="10"/>
        <v>Muro separador para trasnformador de 220138kV,55MVA</v>
      </c>
      <c r="D2591" s="637" t="s">
        <v>729</v>
      </c>
      <c r="E2591" s="637">
        <v>1</v>
      </c>
      <c r="F2591" s="639">
        <f>VLOOKUP(H2591,'[34]Resumen Bases TP'!$C$46:$E$86,3,FALSE)</f>
        <v>5728.0199999999995</v>
      </c>
      <c r="G2591" s="900" t="s">
        <v>730</v>
      </c>
      <c r="H2591" s="939" t="str">
        <f t="shared" si="11"/>
        <v>MS220CO.3</v>
      </c>
      <c r="I2591" s="881" t="str">
        <f t="shared" si="12"/>
        <v>MS220CO.3</v>
      </c>
      <c r="J2591" s="881" t="str">
        <f t="shared" si="13"/>
        <v>220</v>
      </c>
      <c r="K2591" s="881" t="str">
        <f t="shared" si="2"/>
        <v>CO</v>
      </c>
      <c r="L2591" s="881">
        <v>3</v>
      </c>
      <c r="M2591" s="881">
        <f t="shared" si="3"/>
        <v>55</v>
      </c>
    </row>
    <row r="2592" spans="1:13" ht="13.5">
      <c r="A2592" s="630" t="str">
        <f>+'[33]Equipos Complementarios Trafos'!$A30</f>
        <v>TP-220138010-050CO1E</v>
      </c>
      <c r="B2592" s="637" t="str">
        <f t="shared" si="9"/>
        <v>FA,220138kV,050MVA</v>
      </c>
      <c r="C2592" s="638" t="str">
        <f t="shared" si="10"/>
        <v>Muro separador para trasnformador de 220138kV,50MVA</v>
      </c>
      <c r="D2592" s="637" t="s">
        <v>729</v>
      </c>
      <c r="E2592" s="637">
        <v>1</v>
      </c>
      <c r="F2592" s="639">
        <f>VLOOKUP(H2592,'[34]Resumen Bases TP'!$C$46:$E$86,3,FALSE)</f>
        <v>5728.0199999999995</v>
      </c>
      <c r="G2592" s="900" t="s">
        <v>730</v>
      </c>
      <c r="H2592" s="939" t="str">
        <f t="shared" si="11"/>
        <v>MS220CO.3</v>
      </c>
      <c r="I2592" s="881" t="str">
        <f t="shared" si="12"/>
        <v>MS220CO.3</v>
      </c>
      <c r="J2592" s="881" t="str">
        <f t="shared" si="13"/>
        <v>220</v>
      </c>
      <c r="K2592" s="881" t="str">
        <f t="shared" si="2"/>
        <v>CO</v>
      </c>
      <c r="L2592" s="881">
        <v>3</v>
      </c>
      <c r="M2592" s="881">
        <f t="shared" si="3"/>
        <v>50</v>
      </c>
    </row>
    <row r="2593" spans="1:13" ht="13.5">
      <c r="A2593" s="630" t="str">
        <f>+'[33]Equipos Complementarios Trafos'!$A31</f>
        <v>TP-220138010-045CO1E</v>
      </c>
      <c r="B2593" s="637" t="str">
        <f t="shared" si="9"/>
        <v>FA,220138kV,045MVA</v>
      </c>
      <c r="C2593" s="638" t="str">
        <f t="shared" si="10"/>
        <v>Muro separador para trasnformador de 220138kV,45MVA</v>
      </c>
      <c r="D2593" s="637" t="s">
        <v>729</v>
      </c>
      <c r="E2593" s="637">
        <v>1</v>
      </c>
      <c r="F2593" s="639">
        <f>VLOOKUP(H2593,'[34]Resumen Bases TP'!$C$46:$E$86,3,FALSE)</f>
        <v>5728.0199999999995</v>
      </c>
      <c r="G2593" s="900" t="s">
        <v>730</v>
      </c>
      <c r="H2593" s="939" t="str">
        <f t="shared" si="11"/>
        <v>MS220CO.3</v>
      </c>
      <c r="I2593" s="881" t="str">
        <f t="shared" si="12"/>
        <v>MS220CO.3</v>
      </c>
      <c r="J2593" s="881" t="str">
        <f t="shared" si="13"/>
        <v>220</v>
      </c>
      <c r="K2593" s="881" t="str">
        <f t="shared" si="2"/>
        <v>CO</v>
      </c>
      <c r="L2593" s="881">
        <v>3</v>
      </c>
      <c r="M2593" s="881">
        <f t="shared" si="3"/>
        <v>45</v>
      </c>
    </row>
    <row r="2594" spans="1:13" ht="13.5">
      <c r="A2594" s="630" t="str">
        <f>+'[33]Equipos Complementarios Trafos'!$A32</f>
        <v>TP-220138010-040CO1E</v>
      </c>
      <c r="B2594" s="637" t="str">
        <f t="shared" si="9"/>
        <v>FA,220138kV,040MVA</v>
      </c>
      <c r="C2594" s="638" t="str">
        <f t="shared" si="10"/>
        <v>Muro separador para trasnformador de 220138kV,40MVA</v>
      </c>
      <c r="D2594" s="637" t="s">
        <v>729</v>
      </c>
      <c r="E2594" s="637">
        <v>1</v>
      </c>
      <c r="F2594" s="639">
        <f>VLOOKUP(H2594,'[34]Resumen Bases TP'!$C$46:$E$86,3,FALSE)</f>
        <v>5728.0199999999995</v>
      </c>
      <c r="G2594" s="900" t="s">
        <v>730</v>
      </c>
      <c r="H2594" s="939" t="str">
        <f t="shared" si="11"/>
        <v>MS220CO.3</v>
      </c>
      <c r="I2594" s="881" t="str">
        <f t="shared" si="12"/>
        <v>MS220CO.3</v>
      </c>
      <c r="J2594" s="881" t="str">
        <f t="shared" si="13"/>
        <v>220</v>
      </c>
      <c r="K2594" s="881" t="str">
        <f t="shared" si="2"/>
        <v>CO</v>
      </c>
      <c r="L2594" s="881">
        <v>3</v>
      </c>
      <c r="M2594" s="881">
        <f t="shared" si="3"/>
        <v>40</v>
      </c>
    </row>
    <row r="2595" spans="1:13" ht="13.5">
      <c r="A2595" s="630" t="str">
        <f>+'[33]Equipos Complementarios Trafos'!$A33</f>
        <v>TP-220138010-035CO1E</v>
      </c>
      <c r="B2595" s="637" t="str">
        <f t="shared" si="9"/>
        <v>FA,220138kV,035MVA</v>
      </c>
      <c r="C2595" s="638" t="str">
        <f t="shared" si="10"/>
        <v>Muro separador para trasnformador de 220138kV,35MVA</v>
      </c>
      <c r="D2595" s="637" t="s">
        <v>729</v>
      </c>
      <c r="E2595" s="637">
        <v>1</v>
      </c>
      <c r="F2595" s="639">
        <f>VLOOKUP(H2595,'[34]Resumen Bases TP'!$C$46:$E$86,3,FALSE)</f>
        <v>5728.0199999999995</v>
      </c>
      <c r="G2595" s="900" t="s">
        <v>730</v>
      </c>
      <c r="H2595" s="939" t="str">
        <f t="shared" si="11"/>
        <v>MS220CO.3</v>
      </c>
      <c r="I2595" s="881" t="str">
        <f t="shared" si="12"/>
        <v>MS220CO.3</v>
      </c>
      <c r="J2595" s="881" t="str">
        <f t="shared" si="13"/>
        <v>220</v>
      </c>
      <c r="K2595" s="881" t="str">
        <f t="shared" si="2"/>
        <v>CO</v>
      </c>
      <c r="L2595" s="881">
        <v>3</v>
      </c>
      <c r="M2595" s="881">
        <f t="shared" si="3"/>
        <v>35</v>
      </c>
    </row>
    <row r="2596" spans="1:13" ht="13.5">
      <c r="A2596" s="630" t="str">
        <f>+'[33]Equipos Complementarios Trafos'!$A34</f>
        <v>TP-220138010-030CO1E</v>
      </c>
      <c r="B2596" s="637" t="str">
        <f t="shared" si="9"/>
        <v>FA,220138kV,030MVA</v>
      </c>
      <c r="C2596" s="638" t="str">
        <f t="shared" si="10"/>
        <v>Muro separador para trasnformador de 220138kV,30MVA</v>
      </c>
      <c r="D2596" s="637" t="s">
        <v>729</v>
      </c>
      <c r="E2596" s="637">
        <v>1</v>
      </c>
      <c r="F2596" s="639">
        <f>VLOOKUP(H2596,'[34]Resumen Bases TP'!$C$46:$E$86,3,FALSE)</f>
        <v>5728.0199999999995</v>
      </c>
      <c r="G2596" s="900" t="s">
        <v>730</v>
      </c>
      <c r="H2596" s="939" t="str">
        <f t="shared" si="11"/>
        <v>MS220CO.3</v>
      </c>
      <c r="I2596" s="881" t="str">
        <f t="shared" si="12"/>
        <v>MS220CO.3</v>
      </c>
      <c r="J2596" s="881" t="str">
        <f t="shared" si="13"/>
        <v>220</v>
      </c>
      <c r="K2596" s="881" t="str">
        <f t="shared" si="2"/>
        <v>CO</v>
      </c>
      <c r="L2596" s="881">
        <v>3</v>
      </c>
      <c r="M2596" s="881">
        <f t="shared" si="3"/>
        <v>30</v>
      </c>
    </row>
    <row r="2597" spans="1:13" ht="13.5">
      <c r="A2597" s="630" t="str">
        <f>+'[33]Equipos Complementarios Trafos'!$A35</f>
        <v>TP-220138010-025CO1E</v>
      </c>
      <c r="B2597" s="637" t="str">
        <f t="shared" si="9"/>
        <v>FA,220138kV,025MVA</v>
      </c>
      <c r="C2597" s="638" t="str">
        <f t="shared" si="10"/>
        <v>Muro separador para trasnformador de 220138kV,25MVA</v>
      </c>
      <c r="D2597" s="637" t="s">
        <v>729</v>
      </c>
      <c r="E2597" s="637">
        <v>1</v>
      </c>
      <c r="F2597" s="639">
        <f>VLOOKUP(H2597,'[34]Resumen Bases TP'!$C$46:$E$86,3,FALSE)</f>
        <v>4242.2300000000005</v>
      </c>
      <c r="G2597" s="900" t="s">
        <v>730</v>
      </c>
      <c r="H2597" s="939" t="str">
        <f t="shared" si="11"/>
        <v>MS220CO.2</v>
      </c>
      <c r="I2597" s="881" t="str">
        <f t="shared" si="12"/>
        <v>MS220CO.2</v>
      </c>
      <c r="J2597" s="881" t="str">
        <f t="shared" si="13"/>
        <v>220</v>
      </c>
      <c r="K2597" s="881" t="str">
        <f t="shared" si="2"/>
        <v>CO</v>
      </c>
      <c r="L2597" s="881">
        <v>2</v>
      </c>
      <c r="M2597" s="881">
        <f t="shared" si="3"/>
        <v>25</v>
      </c>
    </row>
    <row r="2598" spans="1:13" ht="13.5">
      <c r="A2598" s="630" t="str">
        <f>+'[33]Equipos Complementarios Trafos'!$A36</f>
        <v>TP-220138010-020CO1E</v>
      </c>
      <c r="B2598" s="637" t="str">
        <f t="shared" si="9"/>
        <v>FA,220138kV,020MVA</v>
      </c>
      <c r="C2598" s="638" t="str">
        <f t="shared" si="10"/>
        <v>Muro separador para trasnformador de 220138kV,20MVA</v>
      </c>
      <c r="D2598" s="637" t="s">
        <v>729</v>
      </c>
      <c r="E2598" s="637">
        <v>1</v>
      </c>
      <c r="F2598" s="639">
        <f>VLOOKUP(H2598,'[34]Resumen Bases TP'!$C$46:$E$86,3,FALSE)</f>
        <v>4242.2300000000005</v>
      </c>
      <c r="G2598" s="900" t="s">
        <v>730</v>
      </c>
      <c r="H2598" s="939" t="str">
        <f t="shared" si="11"/>
        <v>MS220CO.2</v>
      </c>
      <c r="I2598" s="881" t="str">
        <f t="shared" si="12"/>
        <v>MS220CO.2</v>
      </c>
      <c r="J2598" s="881" t="str">
        <f t="shared" si="13"/>
        <v>220</v>
      </c>
      <c r="K2598" s="881" t="str">
        <f t="shared" si="2"/>
        <v>CO</v>
      </c>
      <c r="L2598" s="881">
        <v>2</v>
      </c>
      <c r="M2598" s="881">
        <f t="shared" si="3"/>
        <v>20</v>
      </c>
    </row>
    <row r="2599" spans="1:13" ht="13.5">
      <c r="A2599" s="630" t="str">
        <f>+'[33]Equipos Complementarios Trafos'!$A37</f>
        <v>TP-220138023-300CO1E</v>
      </c>
      <c r="B2599" s="637" t="str">
        <f t="shared" si="9"/>
        <v>FA,220138kV,300MVA</v>
      </c>
      <c r="C2599" s="638" t="str">
        <f t="shared" si="10"/>
        <v>Muro separador para trasnformador de 220138kV,300MVA</v>
      </c>
      <c r="D2599" s="637" t="s">
        <v>729</v>
      </c>
      <c r="E2599" s="637">
        <v>1</v>
      </c>
      <c r="F2599" s="639">
        <f>VLOOKUP(H2599,'[34]Resumen Bases TP'!$C$46:$E$86,3,FALSE)</f>
        <v>5728.0199999999995</v>
      </c>
      <c r="G2599" s="900" t="s">
        <v>730</v>
      </c>
      <c r="H2599" s="939" t="str">
        <f t="shared" si="11"/>
        <v>MS220CO.3</v>
      </c>
      <c r="I2599" s="881" t="str">
        <f t="shared" si="12"/>
        <v>MS220CO.3</v>
      </c>
      <c r="J2599" s="881" t="str">
        <f t="shared" si="13"/>
        <v>220</v>
      </c>
      <c r="K2599" s="881" t="str">
        <f t="shared" si="2"/>
        <v>CO</v>
      </c>
      <c r="L2599" s="881">
        <v>3</v>
      </c>
      <c r="M2599" s="881">
        <f t="shared" si="3"/>
        <v>300</v>
      </c>
    </row>
    <row r="2600" spans="1:13" ht="13.5">
      <c r="A2600" s="630" t="str">
        <f>+'[33]Equipos Complementarios Trafos'!$A38</f>
        <v>TP-220138023-240CO1E</v>
      </c>
      <c r="B2600" s="637" t="str">
        <f t="shared" si="9"/>
        <v>FA,220138kV,240MVA</v>
      </c>
      <c r="C2600" s="638" t="str">
        <f t="shared" si="10"/>
        <v>Muro separador para trasnformador de 220138kV,240MVA</v>
      </c>
      <c r="D2600" s="637" t="s">
        <v>729</v>
      </c>
      <c r="E2600" s="637">
        <v>1</v>
      </c>
      <c r="F2600" s="639">
        <f>VLOOKUP(H2600,'[34]Resumen Bases TP'!$C$46:$E$86,3,FALSE)</f>
        <v>5728.0199999999995</v>
      </c>
      <c r="G2600" s="900" t="s">
        <v>730</v>
      </c>
      <c r="H2600" s="939" t="str">
        <f t="shared" si="11"/>
        <v>MS220CO.3</v>
      </c>
      <c r="I2600" s="881" t="str">
        <f t="shared" si="12"/>
        <v>MS220CO.3</v>
      </c>
      <c r="J2600" s="881" t="str">
        <f t="shared" si="13"/>
        <v>220</v>
      </c>
      <c r="K2600" s="881" t="str">
        <f t="shared" si="2"/>
        <v>CO</v>
      </c>
      <c r="L2600" s="881">
        <v>3</v>
      </c>
      <c r="M2600" s="881">
        <f t="shared" si="3"/>
        <v>240</v>
      </c>
    </row>
    <row r="2601" spans="1:13" ht="13.5">
      <c r="A2601" s="630" t="str">
        <f>+'[33]Equipos Complementarios Trafos'!$A39</f>
        <v>TP-220138023-180CO1E</v>
      </c>
      <c r="B2601" s="637" t="str">
        <f t="shared" si="9"/>
        <v>FA,220138kV,180MVA</v>
      </c>
      <c r="C2601" s="638" t="str">
        <f t="shared" si="10"/>
        <v>Muro separador para trasnformador de 220138kV,180MVA</v>
      </c>
      <c r="D2601" s="637" t="s">
        <v>729</v>
      </c>
      <c r="E2601" s="637">
        <v>1</v>
      </c>
      <c r="F2601" s="639">
        <f>VLOOKUP(H2601,'[34]Resumen Bases TP'!$C$46:$E$86,3,FALSE)</f>
        <v>5728.0199999999995</v>
      </c>
      <c r="G2601" s="900" t="s">
        <v>730</v>
      </c>
      <c r="H2601" s="939" t="str">
        <f t="shared" si="11"/>
        <v>MS220CO.3</v>
      </c>
      <c r="I2601" s="881" t="str">
        <f t="shared" si="12"/>
        <v>MS220CO.3</v>
      </c>
      <c r="J2601" s="881" t="str">
        <f t="shared" si="13"/>
        <v>220</v>
      </c>
      <c r="K2601" s="881" t="str">
        <f t="shared" si="2"/>
        <v>CO</v>
      </c>
      <c r="L2601" s="881">
        <v>3</v>
      </c>
      <c r="M2601" s="881">
        <f t="shared" si="3"/>
        <v>180</v>
      </c>
    </row>
    <row r="2602" spans="1:13" ht="13.5">
      <c r="A2602" s="630" t="str">
        <f>+'[33]Equipos Complementarios Trafos'!$A40</f>
        <v>TP-220138023-120CO1E</v>
      </c>
      <c r="B2602" s="637" t="str">
        <f t="shared" si="9"/>
        <v>FA,220138kV,120MVA</v>
      </c>
      <c r="C2602" s="638" t="str">
        <f t="shared" si="10"/>
        <v>Muro separador para trasnformador de 220138kV,120MVA</v>
      </c>
      <c r="D2602" s="637" t="s">
        <v>729</v>
      </c>
      <c r="E2602" s="637">
        <v>1</v>
      </c>
      <c r="F2602" s="639">
        <f>VLOOKUP(H2602,'[34]Resumen Bases TP'!$C$46:$E$86,3,FALSE)</f>
        <v>5728.0199999999995</v>
      </c>
      <c r="G2602" s="900" t="s">
        <v>730</v>
      </c>
      <c r="H2602" s="939" t="str">
        <f t="shared" si="11"/>
        <v>MS220CO.3</v>
      </c>
      <c r="I2602" s="881" t="str">
        <f t="shared" si="12"/>
        <v>MS220CO.3</v>
      </c>
      <c r="J2602" s="881" t="str">
        <f t="shared" si="13"/>
        <v>220</v>
      </c>
      <c r="K2602" s="881" t="str">
        <f t="shared" si="2"/>
        <v>CO</v>
      </c>
      <c r="L2602" s="881">
        <v>3</v>
      </c>
      <c r="M2602" s="881">
        <f t="shared" si="3"/>
        <v>120</v>
      </c>
    </row>
    <row r="2603" spans="1:13" ht="13.5">
      <c r="A2603" s="630" t="str">
        <f>+'[33]Equipos Complementarios Trafos'!$A41</f>
        <v>TP-220138023-115CO1E</v>
      </c>
      <c r="B2603" s="637" t="str">
        <f t="shared" si="9"/>
        <v>FA,220138kV,115MVA</v>
      </c>
      <c r="C2603" s="638" t="str">
        <f t="shared" si="10"/>
        <v>Muro separador para trasnformador de 220138kV,115MVA</v>
      </c>
      <c r="D2603" s="637" t="s">
        <v>729</v>
      </c>
      <c r="E2603" s="637">
        <v>1</v>
      </c>
      <c r="F2603" s="639">
        <f>VLOOKUP(H2603,'[34]Resumen Bases TP'!$C$46:$E$86,3,FALSE)</f>
        <v>5728.0199999999995</v>
      </c>
      <c r="G2603" s="900" t="s">
        <v>730</v>
      </c>
      <c r="H2603" s="939" t="str">
        <f t="shared" si="11"/>
        <v>MS220CO.3</v>
      </c>
      <c r="I2603" s="881" t="str">
        <f t="shared" si="12"/>
        <v>MS220CO.3</v>
      </c>
      <c r="J2603" s="881" t="str">
        <f t="shared" si="13"/>
        <v>220</v>
      </c>
      <c r="K2603" s="881" t="str">
        <f t="shared" si="2"/>
        <v>CO</v>
      </c>
      <c r="L2603" s="881">
        <v>3</v>
      </c>
      <c r="M2603" s="881">
        <f t="shared" si="3"/>
        <v>115</v>
      </c>
    </row>
    <row r="2604" spans="1:13" ht="13.5">
      <c r="A2604" s="630" t="str">
        <f>+'[33]Equipos Complementarios Trafos'!$A42</f>
        <v>TP-220138023-110CO1E</v>
      </c>
      <c r="B2604" s="637" t="str">
        <f t="shared" si="9"/>
        <v>FA,220138kV,110MVA</v>
      </c>
      <c r="C2604" s="638" t="str">
        <f t="shared" si="10"/>
        <v>Muro separador para trasnformador de 220138kV,110MVA</v>
      </c>
      <c r="D2604" s="637" t="s">
        <v>729</v>
      </c>
      <c r="E2604" s="637">
        <v>1</v>
      </c>
      <c r="F2604" s="639">
        <f>VLOOKUP(H2604,'[34]Resumen Bases TP'!$C$46:$E$86,3,FALSE)</f>
        <v>5728.0199999999995</v>
      </c>
      <c r="G2604" s="900" t="s">
        <v>730</v>
      </c>
      <c r="H2604" s="939" t="str">
        <f t="shared" si="11"/>
        <v>MS220CO.3</v>
      </c>
      <c r="I2604" s="881" t="str">
        <f t="shared" si="12"/>
        <v>MS220CO.3</v>
      </c>
      <c r="J2604" s="881" t="str">
        <f t="shared" si="13"/>
        <v>220</v>
      </c>
      <c r="K2604" s="881" t="str">
        <f t="shared" si="2"/>
        <v>CO</v>
      </c>
      <c r="L2604" s="881">
        <v>3</v>
      </c>
      <c r="M2604" s="881">
        <f t="shared" si="3"/>
        <v>110</v>
      </c>
    </row>
    <row r="2605" spans="1:13" ht="13.5">
      <c r="A2605" s="630" t="str">
        <f>+'[33]Equipos Complementarios Trafos'!$A43</f>
        <v>TP-220138023-105CO1E</v>
      </c>
      <c r="B2605" s="637" t="str">
        <f t="shared" si="9"/>
        <v>FA,220138kV,105MVA</v>
      </c>
      <c r="C2605" s="638" t="str">
        <f t="shared" si="10"/>
        <v>Muro separador para trasnformador de 220138kV,105MVA</v>
      </c>
      <c r="D2605" s="637" t="s">
        <v>729</v>
      </c>
      <c r="E2605" s="637">
        <v>1</v>
      </c>
      <c r="F2605" s="639">
        <f>VLOOKUP(H2605,'[34]Resumen Bases TP'!$C$46:$E$86,3,FALSE)</f>
        <v>5728.0199999999995</v>
      </c>
      <c r="G2605" s="900" t="s">
        <v>730</v>
      </c>
      <c r="H2605" s="939" t="str">
        <f t="shared" si="11"/>
        <v>MS220CO.3</v>
      </c>
      <c r="I2605" s="881" t="str">
        <f t="shared" si="12"/>
        <v>MS220CO.3</v>
      </c>
      <c r="J2605" s="881" t="str">
        <f t="shared" si="13"/>
        <v>220</v>
      </c>
      <c r="K2605" s="881" t="str">
        <f t="shared" si="2"/>
        <v>CO</v>
      </c>
      <c r="L2605" s="881">
        <v>3</v>
      </c>
      <c r="M2605" s="881">
        <f t="shared" si="3"/>
        <v>105</v>
      </c>
    </row>
    <row r="2606" spans="1:13" ht="13.5">
      <c r="A2606" s="630" t="str">
        <f>+'[33]Equipos Complementarios Trafos'!$A44</f>
        <v>TP-220138023-100CO1E</v>
      </c>
      <c r="B2606" s="637" t="str">
        <f t="shared" si="9"/>
        <v>FA,220138kV,100MVA</v>
      </c>
      <c r="C2606" s="638" t="str">
        <f t="shared" si="10"/>
        <v>Muro separador para trasnformador de 220138kV,100MVA</v>
      </c>
      <c r="D2606" s="637" t="s">
        <v>729</v>
      </c>
      <c r="E2606" s="637">
        <v>1</v>
      </c>
      <c r="F2606" s="639">
        <f>VLOOKUP(H2606,'[34]Resumen Bases TP'!$C$46:$E$86,3,FALSE)</f>
        <v>5728.0199999999995</v>
      </c>
      <c r="G2606" s="900" t="s">
        <v>730</v>
      </c>
      <c r="H2606" s="939" t="str">
        <f t="shared" si="11"/>
        <v>MS220CO.3</v>
      </c>
      <c r="I2606" s="881" t="str">
        <f t="shared" si="12"/>
        <v>MS220CO.3</v>
      </c>
      <c r="J2606" s="881" t="str">
        <f t="shared" si="13"/>
        <v>220</v>
      </c>
      <c r="K2606" s="881" t="str">
        <f t="shared" si="2"/>
        <v>CO</v>
      </c>
      <c r="L2606" s="881">
        <v>3</v>
      </c>
      <c r="M2606" s="881">
        <f t="shared" si="3"/>
        <v>100</v>
      </c>
    </row>
    <row r="2607" spans="1:13" ht="13.5">
      <c r="A2607" s="630" t="str">
        <f>+'[33]Equipos Complementarios Trafos'!$A45</f>
        <v>TP-220138023-095CO1E</v>
      </c>
      <c r="B2607" s="637" t="str">
        <f t="shared" si="9"/>
        <v>FA,220138kV,095MVA</v>
      </c>
      <c r="C2607" s="638" t="str">
        <f t="shared" si="10"/>
        <v>Muro separador para trasnformador de 220138kV,95MVA</v>
      </c>
      <c r="D2607" s="637" t="s">
        <v>729</v>
      </c>
      <c r="E2607" s="637">
        <v>1</v>
      </c>
      <c r="F2607" s="639">
        <f>VLOOKUP(H2607,'[34]Resumen Bases TP'!$C$46:$E$86,3,FALSE)</f>
        <v>5728.0199999999995</v>
      </c>
      <c r="G2607" s="900" t="s">
        <v>730</v>
      </c>
      <c r="H2607" s="939" t="str">
        <f t="shared" si="11"/>
        <v>MS220CO.3</v>
      </c>
      <c r="I2607" s="881" t="str">
        <f t="shared" si="12"/>
        <v>MS220CO.3</v>
      </c>
      <c r="J2607" s="881" t="str">
        <f t="shared" si="13"/>
        <v>220</v>
      </c>
      <c r="K2607" s="881" t="str">
        <f t="shared" si="2"/>
        <v>CO</v>
      </c>
      <c r="L2607" s="881">
        <v>3</v>
      </c>
      <c r="M2607" s="881">
        <f t="shared" si="3"/>
        <v>95</v>
      </c>
    </row>
    <row r="2608" spans="1:13" ht="13.5">
      <c r="A2608" s="630" t="str">
        <f>+'[33]Equipos Complementarios Trafos'!$A46</f>
        <v>TP-220138023-090CO1E</v>
      </c>
      <c r="B2608" s="637" t="str">
        <f t="shared" si="9"/>
        <v>FA,220138kV,090MVA</v>
      </c>
      <c r="C2608" s="638" t="str">
        <f t="shared" si="10"/>
        <v>Muro separador para trasnformador de 220138kV,90MVA</v>
      </c>
      <c r="D2608" s="637" t="s">
        <v>729</v>
      </c>
      <c r="E2608" s="637">
        <v>1</v>
      </c>
      <c r="F2608" s="639">
        <f>VLOOKUP(H2608,'[34]Resumen Bases TP'!$C$46:$E$86,3,FALSE)</f>
        <v>5728.0199999999995</v>
      </c>
      <c r="G2608" s="900" t="s">
        <v>730</v>
      </c>
      <c r="H2608" s="939" t="str">
        <f t="shared" si="11"/>
        <v>MS220CO.3</v>
      </c>
      <c r="I2608" s="881" t="str">
        <f t="shared" si="12"/>
        <v>MS220CO.3</v>
      </c>
      <c r="J2608" s="881" t="str">
        <f t="shared" si="13"/>
        <v>220</v>
      </c>
      <c r="K2608" s="881" t="str">
        <f t="shared" si="2"/>
        <v>CO</v>
      </c>
      <c r="L2608" s="881">
        <v>3</v>
      </c>
      <c r="M2608" s="881">
        <f t="shared" si="3"/>
        <v>90</v>
      </c>
    </row>
    <row r="2609" spans="1:13" ht="13.5">
      <c r="A2609" s="630" t="str">
        <f>+'[33]Equipos Complementarios Trafos'!$A47</f>
        <v>TP-220138023-085CO1E</v>
      </c>
      <c r="B2609" s="637" t="str">
        <f t="shared" si="9"/>
        <v>FA,220138kV,085MVA</v>
      </c>
      <c r="C2609" s="638" t="str">
        <f t="shared" si="10"/>
        <v>Muro separador para trasnformador de 220138kV,85MVA</v>
      </c>
      <c r="D2609" s="637" t="s">
        <v>729</v>
      </c>
      <c r="E2609" s="637">
        <v>1</v>
      </c>
      <c r="F2609" s="639">
        <f>VLOOKUP(H2609,'[34]Resumen Bases TP'!$C$46:$E$86,3,FALSE)</f>
        <v>5728.0199999999995</v>
      </c>
      <c r="G2609" s="900" t="s">
        <v>730</v>
      </c>
      <c r="H2609" s="939" t="str">
        <f t="shared" si="11"/>
        <v>MS220CO.3</v>
      </c>
      <c r="I2609" s="881" t="str">
        <f t="shared" si="12"/>
        <v>MS220CO.3</v>
      </c>
      <c r="J2609" s="881" t="str">
        <f t="shared" si="13"/>
        <v>220</v>
      </c>
      <c r="K2609" s="881" t="str">
        <f t="shared" si="2"/>
        <v>CO</v>
      </c>
      <c r="L2609" s="881">
        <v>3</v>
      </c>
      <c r="M2609" s="881">
        <f t="shared" si="3"/>
        <v>85</v>
      </c>
    </row>
    <row r="2610" spans="1:13" ht="13.5">
      <c r="A2610" s="630" t="str">
        <f>+'[33]Equipos Complementarios Trafos'!$A48</f>
        <v>TP-220138023-080CO1E</v>
      </c>
      <c r="B2610" s="637" t="str">
        <f t="shared" si="9"/>
        <v>FA,220138kV,080MVA</v>
      </c>
      <c r="C2610" s="638" t="str">
        <f t="shared" si="10"/>
        <v>Muro separador para trasnformador de 220138kV,80MVA</v>
      </c>
      <c r="D2610" s="637" t="s">
        <v>729</v>
      </c>
      <c r="E2610" s="637">
        <v>1</v>
      </c>
      <c r="F2610" s="639">
        <f>VLOOKUP(H2610,'[34]Resumen Bases TP'!$C$46:$E$86,3,FALSE)</f>
        <v>5728.0199999999995</v>
      </c>
      <c r="G2610" s="900" t="s">
        <v>730</v>
      </c>
      <c r="H2610" s="939" t="str">
        <f t="shared" si="11"/>
        <v>MS220CO.3</v>
      </c>
      <c r="I2610" s="881" t="str">
        <f t="shared" si="12"/>
        <v>MS220CO.3</v>
      </c>
      <c r="J2610" s="881" t="str">
        <f t="shared" si="13"/>
        <v>220</v>
      </c>
      <c r="K2610" s="881" t="str">
        <f t="shared" si="2"/>
        <v>CO</v>
      </c>
      <c r="L2610" s="881">
        <v>3</v>
      </c>
      <c r="M2610" s="881">
        <f t="shared" si="3"/>
        <v>80</v>
      </c>
    </row>
    <row r="2611" spans="1:13" ht="13.5">
      <c r="A2611" s="630" t="str">
        <f>+'[33]Equipos Complementarios Trafos'!$A49</f>
        <v>TP-220138023-075CO1E</v>
      </c>
      <c r="B2611" s="637" t="str">
        <f t="shared" si="9"/>
        <v>FA,220138kV,075MVA</v>
      </c>
      <c r="C2611" s="638" t="str">
        <f t="shared" si="10"/>
        <v>Muro separador para trasnformador de 220138kV,75MVA</v>
      </c>
      <c r="D2611" s="637" t="s">
        <v>729</v>
      </c>
      <c r="E2611" s="637">
        <v>1</v>
      </c>
      <c r="F2611" s="639">
        <f>VLOOKUP(H2611,'[34]Resumen Bases TP'!$C$46:$E$86,3,FALSE)</f>
        <v>5728.0199999999995</v>
      </c>
      <c r="G2611" s="900" t="s">
        <v>730</v>
      </c>
      <c r="H2611" s="939" t="str">
        <f t="shared" si="11"/>
        <v>MS220CO.3</v>
      </c>
      <c r="I2611" s="881" t="str">
        <f t="shared" si="12"/>
        <v>MS220CO.3</v>
      </c>
      <c r="J2611" s="881" t="str">
        <f t="shared" si="13"/>
        <v>220</v>
      </c>
      <c r="K2611" s="881" t="str">
        <f t="shared" si="2"/>
        <v>CO</v>
      </c>
      <c r="L2611" s="881">
        <v>3</v>
      </c>
      <c r="M2611" s="881">
        <f t="shared" si="3"/>
        <v>75</v>
      </c>
    </row>
    <row r="2612" spans="1:13" ht="13.5">
      <c r="A2612" s="630" t="str">
        <f>+'[33]Equipos Complementarios Trafos'!$A50</f>
        <v>TP-220138023-070CO1E</v>
      </c>
      <c r="B2612" s="637" t="str">
        <f t="shared" si="9"/>
        <v>FA,220138kV,070MVA</v>
      </c>
      <c r="C2612" s="638" t="str">
        <f t="shared" si="10"/>
        <v>Muro separador para trasnformador de 220138kV,70MVA</v>
      </c>
      <c r="D2612" s="637" t="s">
        <v>729</v>
      </c>
      <c r="E2612" s="637">
        <v>1</v>
      </c>
      <c r="F2612" s="639">
        <f>VLOOKUP(H2612,'[34]Resumen Bases TP'!$C$46:$E$86,3,FALSE)</f>
        <v>5728.0199999999995</v>
      </c>
      <c r="G2612" s="900" t="s">
        <v>730</v>
      </c>
      <c r="H2612" s="939" t="str">
        <f t="shared" si="11"/>
        <v>MS220CO.3</v>
      </c>
      <c r="I2612" s="881" t="str">
        <f t="shared" si="12"/>
        <v>MS220CO.3</v>
      </c>
      <c r="J2612" s="881" t="str">
        <f t="shared" si="13"/>
        <v>220</v>
      </c>
      <c r="K2612" s="881" t="str">
        <f t="shared" si="2"/>
        <v>CO</v>
      </c>
      <c r="L2612" s="881">
        <v>3</v>
      </c>
      <c r="M2612" s="881">
        <f t="shared" si="3"/>
        <v>70</v>
      </c>
    </row>
    <row r="2613" spans="1:13" ht="13.5">
      <c r="A2613" s="630" t="str">
        <f>+'[33]Equipos Complementarios Trafos'!$A51</f>
        <v>TP-220138023-065CO1E</v>
      </c>
      <c r="B2613" s="637" t="str">
        <f t="shared" si="9"/>
        <v>FA,220138kV,065MVA</v>
      </c>
      <c r="C2613" s="638" t="str">
        <f t="shared" si="10"/>
        <v>Muro separador para trasnformador de 220138kV,65MVA</v>
      </c>
      <c r="D2613" s="637" t="s">
        <v>729</v>
      </c>
      <c r="E2613" s="637">
        <v>1</v>
      </c>
      <c r="F2613" s="639">
        <f>VLOOKUP(H2613,'[34]Resumen Bases TP'!$C$46:$E$86,3,FALSE)</f>
        <v>5728.0199999999995</v>
      </c>
      <c r="G2613" s="900" t="s">
        <v>730</v>
      </c>
      <c r="H2613" s="939" t="str">
        <f t="shared" si="11"/>
        <v>MS220CO.3</v>
      </c>
      <c r="I2613" s="881" t="str">
        <f t="shared" si="12"/>
        <v>MS220CO.3</v>
      </c>
      <c r="J2613" s="881" t="str">
        <f t="shared" si="13"/>
        <v>220</v>
      </c>
      <c r="K2613" s="881" t="str">
        <f t="shared" si="2"/>
        <v>CO</v>
      </c>
      <c r="L2613" s="881">
        <v>3</v>
      </c>
      <c r="M2613" s="881">
        <f t="shared" si="3"/>
        <v>65</v>
      </c>
    </row>
    <row r="2614" spans="1:13" ht="13.5">
      <c r="A2614" s="630" t="str">
        <f>+'[33]Equipos Complementarios Trafos'!$A52</f>
        <v>TP-220138023-060CO1E</v>
      </c>
      <c r="B2614" s="637" t="str">
        <f t="shared" si="9"/>
        <v>FA,220138kV,060MVA</v>
      </c>
      <c r="C2614" s="638" t="str">
        <f t="shared" si="10"/>
        <v>Muro separador para trasnformador de 220138kV,60MVA</v>
      </c>
      <c r="D2614" s="637" t="s">
        <v>729</v>
      </c>
      <c r="E2614" s="637">
        <v>1</v>
      </c>
      <c r="F2614" s="639">
        <f>VLOOKUP(H2614,'[34]Resumen Bases TP'!$C$46:$E$86,3,FALSE)</f>
        <v>5728.0199999999995</v>
      </c>
      <c r="G2614" s="900" t="s">
        <v>730</v>
      </c>
      <c r="H2614" s="939" t="str">
        <f t="shared" si="11"/>
        <v>MS220CO.3</v>
      </c>
      <c r="I2614" s="881" t="str">
        <f t="shared" si="12"/>
        <v>MS220CO.3</v>
      </c>
      <c r="J2614" s="881" t="str">
        <f t="shared" si="13"/>
        <v>220</v>
      </c>
      <c r="K2614" s="881" t="str">
        <f t="shared" si="2"/>
        <v>CO</v>
      </c>
      <c r="L2614" s="881">
        <v>3</v>
      </c>
      <c r="M2614" s="881">
        <f t="shared" si="3"/>
        <v>60</v>
      </c>
    </row>
    <row r="2615" spans="1:13" ht="13.5">
      <c r="A2615" s="630" t="str">
        <f>+'[33]Equipos Complementarios Trafos'!$A53</f>
        <v>TP-220138023-055CO1E</v>
      </c>
      <c r="B2615" s="637" t="str">
        <f t="shared" si="9"/>
        <v>FA,220138kV,055MVA</v>
      </c>
      <c r="C2615" s="638" t="str">
        <f t="shared" si="10"/>
        <v>Muro separador para trasnformador de 220138kV,55MVA</v>
      </c>
      <c r="D2615" s="637" t="s">
        <v>729</v>
      </c>
      <c r="E2615" s="637">
        <v>1</v>
      </c>
      <c r="F2615" s="639">
        <f>VLOOKUP(H2615,'[34]Resumen Bases TP'!$C$46:$E$86,3,FALSE)</f>
        <v>5728.0199999999995</v>
      </c>
      <c r="G2615" s="900" t="s">
        <v>730</v>
      </c>
      <c r="H2615" s="939" t="str">
        <f t="shared" si="11"/>
        <v>MS220CO.3</v>
      </c>
      <c r="I2615" s="881" t="str">
        <f t="shared" si="12"/>
        <v>MS220CO.3</v>
      </c>
      <c r="J2615" s="881" t="str">
        <f t="shared" si="13"/>
        <v>220</v>
      </c>
      <c r="K2615" s="881" t="str">
        <f t="shared" si="2"/>
        <v>CO</v>
      </c>
      <c r="L2615" s="881">
        <v>3</v>
      </c>
      <c r="M2615" s="881">
        <f t="shared" si="3"/>
        <v>55</v>
      </c>
    </row>
    <row r="2616" spans="1:13" ht="13.5">
      <c r="A2616" s="630" t="str">
        <f>+'[33]Equipos Complementarios Trafos'!$A54</f>
        <v>TP-220138023-050CO1E</v>
      </c>
      <c r="B2616" s="637" t="str">
        <f t="shared" si="9"/>
        <v>FA,220138kV,050MVA</v>
      </c>
      <c r="C2616" s="638" t="str">
        <f t="shared" si="10"/>
        <v>Muro separador para trasnformador de 220138kV,50MVA</v>
      </c>
      <c r="D2616" s="637" t="s">
        <v>729</v>
      </c>
      <c r="E2616" s="637">
        <v>1</v>
      </c>
      <c r="F2616" s="639">
        <f>VLOOKUP(H2616,'[34]Resumen Bases TP'!$C$46:$E$86,3,FALSE)</f>
        <v>5728.0199999999995</v>
      </c>
      <c r="G2616" s="900" t="s">
        <v>730</v>
      </c>
      <c r="H2616" s="939" t="str">
        <f t="shared" si="11"/>
        <v>MS220CO.3</v>
      </c>
      <c r="I2616" s="881" t="str">
        <f t="shared" si="12"/>
        <v>MS220CO.3</v>
      </c>
      <c r="J2616" s="881" t="str">
        <f t="shared" si="13"/>
        <v>220</v>
      </c>
      <c r="K2616" s="881" t="str">
        <f t="shared" si="2"/>
        <v>CO</v>
      </c>
      <c r="L2616" s="881">
        <v>3</v>
      </c>
      <c r="M2616" s="881">
        <f t="shared" si="3"/>
        <v>50</v>
      </c>
    </row>
    <row r="2617" spans="1:13" ht="13.5">
      <c r="A2617" s="630" t="str">
        <f>+'[33]Equipos Complementarios Trafos'!$A55</f>
        <v>TP-220138023-045CO1E</v>
      </c>
      <c r="B2617" s="637" t="str">
        <f t="shared" si="9"/>
        <v>FA,220138kV,045MVA</v>
      </c>
      <c r="C2617" s="638" t="str">
        <f t="shared" si="10"/>
        <v>Muro separador para trasnformador de 220138kV,45MVA</v>
      </c>
      <c r="D2617" s="637" t="s">
        <v>729</v>
      </c>
      <c r="E2617" s="637">
        <v>1</v>
      </c>
      <c r="F2617" s="639">
        <f>VLOOKUP(H2617,'[34]Resumen Bases TP'!$C$46:$E$86,3,FALSE)</f>
        <v>5728.0199999999995</v>
      </c>
      <c r="G2617" s="900" t="s">
        <v>730</v>
      </c>
      <c r="H2617" s="939" t="str">
        <f t="shared" si="11"/>
        <v>MS220CO.3</v>
      </c>
      <c r="I2617" s="881" t="str">
        <f t="shared" si="12"/>
        <v>MS220CO.3</v>
      </c>
      <c r="J2617" s="881" t="str">
        <f t="shared" si="13"/>
        <v>220</v>
      </c>
      <c r="K2617" s="881" t="str">
        <f t="shared" si="2"/>
        <v>CO</v>
      </c>
      <c r="L2617" s="881">
        <v>3</v>
      </c>
      <c r="M2617" s="881">
        <f t="shared" si="3"/>
        <v>45</v>
      </c>
    </row>
    <row r="2618" spans="1:13" ht="13.5">
      <c r="A2618" s="630" t="str">
        <f>+'[33]Equipos Complementarios Trafos'!$A56</f>
        <v>TP-220138023-040CO1E</v>
      </c>
      <c r="B2618" s="637" t="str">
        <f t="shared" si="9"/>
        <v>FA,220138kV,040MVA</v>
      </c>
      <c r="C2618" s="638" t="str">
        <f t="shared" si="10"/>
        <v>Muro separador para trasnformador de 220138kV,40MVA</v>
      </c>
      <c r="D2618" s="637" t="s">
        <v>729</v>
      </c>
      <c r="E2618" s="637">
        <v>1</v>
      </c>
      <c r="F2618" s="639">
        <f>VLOOKUP(H2618,'[34]Resumen Bases TP'!$C$46:$E$86,3,FALSE)</f>
        <v>5728.0199999999995</v>
      </c>
      <c r="G2618" s="900" t="s">
        <v>730</v>
      </c>
      <c r="H2618" s="939" t="str">
        <f t="shared" si="11"/>
        <v>MS220CO.3</v>
      </c>
      <c r="I2618" s="881" t="str">
        <f t="shared" si="12"/>
        <v>MS220CO.3</v>
      </c>
      <c r="J2618" s="881" t="str">
        <f t="shared" si="13"/>
        <v>220</v>
      </c>
      <c r="K2618" s="881" t="str">
        <f t="shared" si="2"/>
        <v>CO</v>
      </c>
      <c r="L2618" s="881">
        <v>3</v>
      </c>
      <c r="M2618" s="881">
        <f t="shared" si="3"/>
        <v>40</v>
      </c>
    </row>
    <row r="2619" spans="1:13" ht="13.5">
      <c r="A2619" s="630" t="str">
        <f>+'[33]Equipos Complementarios Trafos'!$A57</f>
        <v>TP-220138023-035CO1E</v>
      </c>
      <c r="B2619" s="637" t="str">
        <f t="shared" si="9"/>
        <v>FA,220138kV,035MVA</v>
      </c>
      <c r="C2619" s="638" t="str">
        <f t="shared" si="10"/>
        <v>Muro separador para trasnformador de 220138kV,35MVA</v>
      </c>
      <c r="D2619" s="637" t="s">
        <v>729</v>
      </c>
      <c r="E2619" s="637">
        <v>1</v>
      </c>
      <c r="F2619" s="639">
        <f>VLOOKUP(H2619,'[34]Resumen Bases TP'!$C$46:$E$86,3,FALSE)</f>
        <v>5728.0199999999995</v>
      </c>
      <c r="G2619" s="900" t="s">
        <v>730</v>
      </c>
      <c r="H2619" s="939" t="str">
        <f t="shared" si="11"/>
        <v>MS220CO.3</v>
      </c>
      <c r="I2619" s="881" t="str">
        <f t="shared" si="12"/>
        <v>MS220CO.3</v>
      </c>
      <c r="J2619" s="881" t="str">
        <f t="shared" si="13"/>
        <v>220</v>
      </c>
      <c r="K2619" s="881" t="str">
        <f t="shared" si="2"/>
        <v>CO</v>
      </c>
      <c r="L2619" s="881">
        <v>3</v>
      </c>
      <c r="M2619" s="881">
        <f t="shared" si="3"/>
        <v>35</v>
      </c>
    </row>
    <row r="2620" spans="1:13" ht="13.5">
      <c r="A2620" s="630" t="str">
        <f>+'[33]Equipos Complementarios Trafos'!$A58</f>
        <v>TP-220138023-030CO1E</v>
      </c>
      <c r="B2620" s="637" t="str">
        <f t="shared" si="9"/>
        <v>FA,220138kV,030MVA</v>
      </c>
      <c r="C2620" s="638" t="str">
        <f t="shared" si="10"/>
        <v>Muro separador para trasnformador de 220138kV,30MVA</v>
      </c>
      <c r="D2620" s="637" t="s">
        <v>729</v>
      </c>
      <c r="E2620" s="637">
        <v>1</v>
      </c>
      <c r="F2620" s="639">
        <f>VLOOKUP(H2620,'[34]Resumen Bases TP'!$C$46:$E$86,3,FALSE)</f>
        <v>5728.0199999999995</v>
      </c>
      <c r="G2620" s="900" t="s">
        <v>730</v>
      </c>
      <c r="H2620" s="939" t="str">
        <f t="shared" si="11"/>
        <v>MS220CO.3</v>
      </c>
      <c r="I2620" s="881" t="str">
        <f t="shared" si="12"/>
        <v>MS220CO.3</v>
      </c>
      <c r="J2620" s="881" t="str">
        <f t="shared" si="13"/>
        <v>220</v>
      </c>
      <c r="K2620" s="881" t="str">
        <f t="shared" si="2"/>
        <v>CO</v>
      </c>
      <c r="L2620" s="881">
        <v>3</v>
      </c>
      <c r="M2620" s="881">
        <f t="shared" si="3"/>
        <v>30</v>
      </c>
    </row>
    <row r="2621" spans="1:13" ht="13.5">
      <c r="A2621" s="630" t="str">
        <f>+'[33]Equipos Complementarios Trafos'!$A59</f>
        <v>TP-220138023-025CO1E</v>
      </c>
      <c r="B2621" s="637" t="str">
        <f t="shared" si="9"/>
        <v>FA,220138kV,025MVA</v>
      </c>
      <c r="C2621" s="638" t="str">
        <f t="shared" si="10"/>
        <v>Muro separador para trasnformador de 220138kV,25MVA</v>
      </c>
      <c r="D2621" s="637" t="s">
        <v>729</v>
      </c>
      <c r="E2621" s="637">
        <v>1</v>
      </c>
      <c r="F2621" s="639">
        <f>VLOOKUP(H2621,'[34]Resumen Bases TP'!$C$46:$E$86,3,FALSE)</f>
        <v>4242.2300000000005</v>
      </c>
      <c r="G2621" s="900" t="s">
        <v>730</v>
      </c>
      <c r="H2621" s="939" t="str">
        <f t="shared" si="11"/>
        <v>MS220CO.2</v>
      </c>
      <c r="I2621" s="881" t="str">
        <f t="shared" si="12"/>
        <v>MS220CO.2</v>
      </c>
      <c r="J2621" s="881" t="str">
        <f t="shared" si="13"/>
        <v>220</v>
      </c>
      <c r="K2621" s="881" t="str">
        <f t="shared" si="2"/>
        <v>CO</v>
      </c>
      <c r="L2621" s="881">
        <v>2</v>
      </c>
      <c r="M2621" s="881">
        <f t="shared" si="3"/>
        <v>25</v>
      </c>
    </row>
    <row r="2622" spans="1:13" ht="13.5">
      <c r="A2622" s="630" t="str">
        <f>+'[33]Equipos Complementarios Trafos'!$A60</f>
        <v>TP-220138023-020CO1E</v>
      </c>
      <c r="B2622" s="637" t="str">
        <f t="shared" si="9"/>
        <v>FA,220138kV,020MVA</v>
      </c>
      <c r="C2622" s="638" t="str">
        <f t="shared" si="10"/>
        <v>Muro separador para trasnformador de 220138kV,20MVA</v>
      </c>
      <c r="D2622" s="637" t="s">
        <v>729</v>
      </c>
      <c r="E2622" s="637">
        <v>1</v>
      </c>
      <c r="F2622" s="639">
        <f>VLOOKUP(H2622,'[34]Resumen Bases TP'!$C$46:$E$86,3,FALSE)</f>
        <v>4242.2300000000005</v>
      </c>
      <c r="G2622" s="900" t="s">
        <v>730</v>
      </c>
      <c r="H2622" s="939" t="str">
        <f t="shared" si="11"/>
        <v>MS220CO.2</v>
      </c>
      <c r="I2622" s="881" t="str">
        <f t="shared" si="12"/>
        <v>MS220CO.2</v>
      </c>
      <c r="J2622" s="881" t="str">
        <f t="shared" si="13"/>
        <v>220</v>
      </c>
      <c r="K2622" s="881" t="str">
        <f t="shared" si="2"/>
        <v>CO</v>
      </c>
      <c r="L2622" s="881">
        <v>2</v>
      </c>
      <c r="M2622" s="881">
        <f t="shared" si="3"/>
        <v>20</v>
      </c>
    </row>
    <row r="2623" spans="1:13" ht="13.5">
      <c r="A2623" s="630" t="str">
        <f>+'[33]Equipos Complementarios Trafos'!$A61</f>
        <v>TP-220060010-300CO1E</v>
      </c>
      <c r="B2623" s="637" t="str">
        <f t="shared" si="9"/>
        <v>FA,220060kV,300MVA</v>
      </c>
      <c r="C2623" s="638" t="str">
        <f t="shared" si="10"/>
        <v>Muro separador para trasnformador de 220060kV,300MVA</v>
      </c>
      <c r="D2623" s="637" t="s">
        <v>729</v>
      </c>
      <c r="E2623" s="637">
        <v>1</v>
      </c>
      <c r="F2623" s="639">
        <f>VLOOKUP(H2623,'[34]Resumen Bases TP'!$C$46:$E$86,3,FALSE)</f>
        <v>5728.0199999999995</v>
      </c>
      <c r="G2623" s="900" t="s">
        <v>730</v>
      </c>
      <c r="H2623" s="939" t="str">
        <f t="shared" si="11"/>
        <v>MS220CO.3</v>
      </c>
      <c r="I2623" s="881" t="str">
        <f t="shared" si="12"/>
        <v>MS220CO.3</v>
      </c>
      <c r="J2623" s="881" t="str">
        <f t="shared" si="13"/>
        <v>220</v>
      </c>
      <c r="K2623" s="881" t="str">
        <f t="shared" si="2"/>
        <v>CO</v>
      </c>
      <c r="L2623" s="881">
        <v>3</v>
      </c>
      <c r="M2623" s="881">
        <f t="shared" si="3"/>
        <v>300</v>
      </c>
    </row>
    <row r="2624" spans="1:13" ht="13.5">
      <c r="A2624" s="630" t="str">
        <f>+'[33]Equipos Complementarios Trafos'!$A62</f>
        <v>TP-220060010-240CO1E</v>
      </c>
      <c r="B2624" s="637" t="str">
        <f t="shared" si="9"/>
        <v>FA,220060kV,240MVA</v>
      </c>
      <c r="C2624" s="638" t="str">
        <f t="shared" si="10"/>
        <v>Muro separador para trasnformador de 220060kV,240MVA</v>
      </c>
      <c r="D2624" s="637" t="s">
        <v>729</v>
      </c>
      <c r="E2624" s="637">
        <v>1</v>
      </c>
      <c r="F2624" s="639">
        <f>VLOOKUP(H2624,'[34]Resumen Bases TP'!$C$46:$E$86,3,FALSE)</f>
        <v>5728.0199999999995</v>
      </c>
      <c r="G2624" s="900" t="s">
        <v>730</v>
      </c>
      <c r="H2624" s="939" t="str">
        <f t="shared" si="11"/>
        <v>MS220CO.3</v>
      </c>
      <c r="I2624" s="881" t="str">
        <f t="shared" si="12"/>
        <v>MS220CO.3</v>
      </c>
      <c r="J2624" s="881" t="str">
        <f t="shared" si="13"/>
        <v>220</v>
      </c>
      <c r="K2624" s="881" t="str">
        <f t="shared" si="2"/>
        <v>CO</v>
      </c>
      <c r="L2624" s="881">
        <v>3</v>
      </c>
      <c r="M2624" s="881">
        <f t="shared" si="3"/>
        <v>240</v>
      </c>
    </row>
    <row r="2625" spans="1:13" ht="13.5">
      <c r="A2625" s="630" t="str">
        <f>+'[33]Equipos Complementarios Trafos'!$A63</f>
        <v>TP-220060010-180CO1E</v>
      </c>
      <c r="B2625" s="637" t="str">
        <f t="shared" si="9"/>
        <v>FA,220060kV,180MVA</v>
      </c>
      <c r="C2625" s="638" t="str">
        <f t="shared" si="10"/>
        <v>Muro separador para trasnformador de 220060kV,180MVA</v>
      </c>
      <c r="D2625" s="637" t="s">
        <v>729</v>
      </c>
      <c r="E2625" s="637">
        <v>1</v>
      </c>
      <c r="F2625" s="639">
        <f>VLOOKUP(H2625,'[34]Resumen Bases TP'!$C$46:$E$86,3,FALSE)</f>
        <v>5728.0199999999995</v>
      </c>
      <c r="G2625" s="900" t="s">
        <v>730</v>
      </c>
      <c r="H2625" s="939" t="str">
        <f t="shared" si="11"/>
        <v>MS220CO.3</v>
      </c>
      <c r="I2625" s="881" t="str">
        <f t="shared" si="12"/>
        <v>MS220CO.3</v>
      </c>
      <c r="J2625" s="881" t="str">
        <f t="shared" si="13"/>
        <v>220</v>
      </c>
      <c r="K2625" s="881" t="str">
        <f t="shared" si="2"/>
        <v>CO</v>
      </c>
      <c r="L2625" s="881">
        <v>3</v>
      </c>
      <c r="M2625" s="881">
        <f t="shared" si="3"/>
        <v>180</v>
      </c>
    </row>
    <row r="2626" spans="1:13" ht="13.5">
      <c r="A2626" s="630" t="str">
        <f>+'[33]Equipos Complementarios Trafos'!$A64</f>
        <v>TP-220060010-120CO1E</v>
      </c>
      <c r="B2626" s="637" t="str">
        <f t="shared" si="9"/>
        <v>FA,220060kV,120MVA</v>
      </c>
      <c r="C2626" s="638" t="str">
        <f t="shared" si="10"/>
        <v>Muro separador para trasnformador de 220060kV,120MVA</v>
      </c>
      <c r="D2626" s="637" t="s">
        <v>729</v>
      </c>
      <c r="E2626" s="637">
        <v>1</v>
      </c>
      <c r="F2626" s="639">
        <f>VLOOKUP(H2626,'[34]Resumen Bases TP'!$C$46:$E$86,3,FALSE)</f>
        <v>5728.0199999999995</v>
      </c>
      <c r="G2626" s="900" t="s">
        <v>730</v>
      </c>
      <c r="H2626" s="939" t="str">
        <f t="shared" si="11"/>
        <v>MS220CO.3</v>
      </c>
      <c r="I2626" s="881" t="str">
        <f t="shared" si="12"/>
        <v>MS220CO.3</v>
      </c>
      <c r="J2626" s="881" t="str">
        <f t="shared" si="13"/>
        <v>220</v>
      </c>
      <c r="K2626" s="881" t="str">
        <f t="shared" si="2"/>
        <v>CO</v>
      </c>
      <c r="L2626" s="881">
        <v>3</v>
      </c>
      <c r="M2626" s="881">
        <f t="shared" si="3"/>
        <v>120</v>
      </c>
    </row>
    <row r="2627" spans="1:13" ht="13.5">
      <c r="A2627" s="630" t="str">
        <f>+'[33]Equipos Complementarios Trafos'!$A65</f>
        <v>TP-220060010-115CO1E</v>
      </c>
      <c r="B2627" s="637" t="str">
        <f t="shared" si="9"/>
        <v>FA,220060kV,115MVA</v>
      </c>
      <c r="C2627" s="638" t="str">
        <f t="shared" si="10"/>
        <v>Muro separador para trasnformador de 220060kV,115MVA</v>
      </c>
      <c r="D2627" s="637" t="s">
        <v>729</v>
      </c>
      <c r="E2627" s="637">
        <v>1</v>
      </c>
      <c r="F2627" s="639">
        <f>VLOOKUP(H2627,'[34]Resumen Bases TP'!$C$46:$E$86,3,FALSE)</f>
        <v>5728.0199999999995</v>
      </c>
      <c r="G2627" s="900" t="s">
        <v>730</v>
      </c>
      <c r="H2627" s="939" t="str">
        <f t="shared" si="11"/>
        <v>MS220CO.3</v>
      </c>
      <c r="I2627" s="881" t="str">
        <f t="shared" si="12"/>
        <v>MS220CO.3</v>
      </c>
      <c r="J2627" s="881" t="str">
        <f t="shared" si="13"/>
        <v>220</v>
      </c>
      <c r="K2627" s="881" t="str">
        <f t="shared" si="2"/>
        <v>CO</v>
      </c>
      <c r="L2627" s="881">
        <v>3</v>
      </c>
      <c r="M2627" s="881">
        <f t="shared" si="3"/>
        <v>115</v>
      </c>
    </row>
    <row r="2628" spans="1:13" ht="13.5">
      <c r="A2628" s="630" t="str">
        <f>+'[33]Equipos Complementarios Trafos'!$A66</f>
        <v>TP-220060010-110CO1E</v>
      </c>
      <c r="B2628" s="637" t="str">
        <f t="shared" si="9"/>
        <v>FA,220060kV,110MVA</v>
      </c>
      <c r="C2628" s="638" t="str">
        <f t="shared" si="10"/>
        <v>Muro separador para trasnformador de 220060kV,110MVA</v>
      </c>
      <c r="D2628" s="637" t="s">
        <v>729</v>
      </c>
      <c r="E2628" s="637">
        <v>1</v>
      </c>
      <c r="F2628" s="639">
        <f>VLOOKUP(H2628,'[34]Resumen Bases TP'!$C$46:$E$86,3,FALSE)</f>
        <v>5728.0199999999995</v>
      </c>
      <c r="G2628" s="900" t="s">
        <v>730</v>
      </c>
      <c r="H2628" s="939" t="str">
        <f t="shared" si="11"/>
        <v>MS220CO.3</v>
      </c>
      <c r="I2628" s="881" t="str">
        <f t="shared" si="12"/>
        <v>MS220CO.3</v>
      </c>
      <c r="J2628" s="881" t="str">
        <f t="shared" si="13"/>
        <v>220</v>
      </c>
      <c r="K2628" s="881" t="str">
        <f t="shared" si="2"/>
        <v>CO</v>
      </c>
      <c r="L2628" s="881">
        <v>3</v>
      </c>
      <c r="M2628" s="881">
        <f t="shared" si="3"/>
        <v>110</v>
      </c>
    </row>
    <row r="2629" spans="1:13" ht="13.5">
      <c r="A2629" s="630" t="str">
        <f>+'[33]Equipos Complementarios Trafos'!$A67</f>
        <v>TP-220060010-105CO1E</v>
      </c>
      <c r="B2629" s="637" t="str">
        <f t="shared" si="9"/>
        <v>FA,220060kV,105MVA</v>
      </c>
      <c r="C2629" s="638" t="str">
        <f t="shared" si="10"/>
        <v>Muro separador para trasnformador de 220060kV,105MVA</v>
      </c>
      <c r="D2629" s="637" t="s">
        <v>729</v>
      </c>
      <c r="E2629" s="637">
        <v>1</v>
      </c>
      <c r="F2629" s="639">
        <f>VLOOKUP(H2629,'[34]Resumen Bases TP'!$C$46:$E$86,3,FALSE)</f>
        <v>5728.0199999999995</v>
      </c>
      <c r="G2629" s="900" t="s">
        <v>730</v>
      </c>
      <c r="H2629" s="939" t="str">
        <f t="shared" si="11"/>
        <v>MS220CO.3</v>
      </c>
      <c r="I2629" s="881" t="str">
        <f t="shared" si="12"/>
        <v>MS220CO.3</v>
      </c>
      <c r="J2629" s="881" t="str">
        <f t="shared" si="13"/>
        <v>220</v>
      </c>
      <c r="K2629" s="881" t="str">
        <f t="shared" si="2"/>
        <v>CO</v>
      </c>
      <c r="L2629" s="881">
        <v>3</v>
      </c>
      <c r="M2629" s="881">
        <f t="shared" si="3"/>
        <v>105</v>
      </c>
    </row>
    <row r="2630" spans="1:13" ht="13.5">
      <c r="A2630" s="630" t="str">
        <f>+'[33]Equipos Complementarios Trafos'!$A68</f>
        <v>TP-220060010-100CO1E</v>
      </c>
      <c r="B2630" s="637" t="str">
        <f t="shared" si="9"/>
        <v>FA,220060kV,100MVA</v>
      </c>
      <c r="C2630" s="638" t="str">
        <f t="shared" si="10"/>
        <v>Muro separador para trasnformador de 220060kV,100MVA</v>
      </c>
      <c r="D2630" s="637" t="s">
        <v>729</v>
      </c>
      <c r="E2630" s="637">
        <v>1</v>
      </c>
      <c r="F2630" s="639">
        <f>VLOOKUP(H2630,'[34]Resumen Bases TP'!$C$46:$E$86,3,FALSE)</f>
        <v>5728.0199999999995</v>
      </c>
      <c r="G2630" s="900" t="s">
        <v>730</v>
      </c>
      <c r="H2630" s="939" t="str">
        <f t="shared" si="11"/>
        <v>MS220CO.3</v>
      </c>
      <c r="I2630" s="881" t="str">
        <f t="shared" si="12"/>
        <v>MS220CO.3</v>
      </c>
      <c r="J2630" s="881" t="str">
        <f t="shared" si="13"/>
        <v>220</v>
      </c>
      <c r="K2630" s="881" t="str">
        <f t="shared" si="2"/>
        <v>CO</v>
      </c>
      <c r="L2630" s="881">
        <v>3</v>
      </c>
      <c r="M2630" s="881">
        <f t="shared" si="3"/>
        <v>100</v>
      </c>
    </row>
    <row r="2631" spans="1:13" ht="13.5">
      <c r="A2631" s="630" t="str">
        <f>+'[33]Equipos Complementarios Trafos'!$A69</f>
        <v>TP-220060010-095CO1E</v>
      </c>
      <c r="B2631" s="637" t="str">
        <f t="shared" si="9"/>
        <v>FA,220060kV,095MVA</v>
      </c>
      <c r="C2631" s="638" t="str">
        <f t="shared" si="10"/>
        <v>Muro separador para trasnformador de 220060kV,95MVA</v>
      </c>
      <c r="D2631" s="637" t="s">
        <v>729</v>
      </c>
      <c r="E2631" s="637">
        <v>1</v>
      </c>
      <c r="F2631" s="639">
        <f>VLOOKUP(H2631,'[34]Resumen Bases TP'!$C$46:$E$86,3,FALSE)</f>
        <v>5728.0199999999995</v>
      </c>
      <c r="G2631" s="900" t="s">
        <v>730</v>
      </c>
      <c r="H2631" s="939" t="str">
        <f t="shared" si="11"/>
        <v>MS220CO.3</v>
      </c>
      <c r="I2631" s="881" t="str">
        <f t="shared" si="12"/>
        <v>MS220CO.3</v>
      </c>
      <c r="J2631" s="881" t="str">
        <f t="shared" si="13"/>
        <v>220</v>
      </c>
      <c r="K2631" s="881" t="str">
        <f t="shared" si="2"/>
        <v>CO</v>
      </c>
      <c r="L2631" s="881">
        <v>3</v>
      </c>
      <c r="M2631" s="881">
        <f t="shared" si="3"/>
        <v>95</v>
      </c>
    </row>
    <row r="2632" spans="1:13" ht="13.5">
      <c r="A2632" s="630" t="str">
        <f>+'[33]Equipos Complementarios Trafos'!$A70</f>
        <v>TP-220060010-090CO1E</v>
      </c>
      <c r="B2632" s="637" t="str">
        <f t="shared" si="9"/>
        <v>FA,220060kV,090MVA</v>
      </c>
      <c r="C2632" s="638" t="str">
        <f t="shared" si="10"/>
        <v>Muro separador para trasnformador de 220060kV,90MVA</v>
      </c>
      <c r="D2632" s="637" t="s">
        <v>729</v>
      </c>
      <c r="E2632" s="637">
        <v>1</v>
      </c>
      <c r="F2632" s="639">
        <f>VLOOKUP(H2632,'[34]Resumen Bases TP'!$C$46:$E$86,3,FALSE)</f>
        <v>5728.0199999999995</v>
      </c>
      <c r="G2632" s="900" t="s">
        <v>730</v>
      </c>
      <c r="H2632" s="939" t="str">
        <f t="shared" si="11"/>
        <v>MS220CO.3</v>
      </c>
      <c r="I2632" s="881" t="str">
        <f t="shared" si="12"/>
        <v>MS220CO.3</v>
      </c>
      <c r="J2632" s="881" t="str">
        <f t="shared" si="13"/>
        <v>220</v>
      </c>
      <c r="K2632" s="881" t="str">
        <f t="shared" ref="K2632:K2695" si="14">LEFT(+RIGHT(A2632,4),2)</f>
        <v>CO</v>
      </c>
      <c r="L2632" s="881">
        <v>3</v>
      </c>
      <c r="M2632" s="881">
        <f t="shared" ref="M2632:M2695" si="15">VALUE(LEFT(+RIGHT(A2632,7),3))</f>
        <v>90</v>
      </c>
    </row>
    <row r="2633" spans="1:13" ht="13.5">
      <c r="A2633" s="630" t="str">
        <f>+'[33]Equipos Complementarios Trafos'!$A71</f>
        <v>TP-220060010-085CO1E</v>
      </c>
      <c r="B2633" s="637" t="str">
        <f t="shared" si="9"/>
        <v>FA,220060kV,085MVA</v>
      </c>
      <c r="C2633" s="638" t="str">
        <f t="shared" si="10"/>
        <v>Muro separador para trasnformador de 220060kV,85MVA</v>
      </c>
      <c r="D2633" s="637" t="s">
        <v>729</v>
      </c>
      <c r="E2633" s="637">
        <v>1</v>
      </c>
      <c r="F2633" s="639">
        <f>VLOOKUP(H2633,'[34]Resumen Bases TP'!$C$46:$E$86,3,FALSE)</f>
        <v>5728.0199999999995</v>
      </c>
      <c r="G2633" s="900" t="s">
        <v>730</v>
      </c>
      <c r="H2633" s="939" t="str">
        <f t="shared" si="11"/>
        <v>MS220CO.3</v>
      </c>
      <c r="I2633" s="881" t="str">
        <f t="shared" si="12"/>
        <v>MS220CO.3</v>
      </c>
      <c r="J2633" s="881" t="str">
        <f t="shared" si="13"/>
        <v>220</v>
      </c>
      <c r="K2633" s="881" t="str">
        <f t="shared" si="14"/>
        <v>CO</v>
      </c>
      <c r="L2633" s="881">
        <v>3</v>
      </c>
      <c r="M2633" s="881">
        <f t="shared" si="15"/>
        <v>85</v>
      </c>
    </row>
    <row r="2634" spans="1:13" ht="13.5">
      <c r="A2634" s="630" t="str">
        <f>+'[33]Equipos Complementarios Trafos'!$A72</f>
        <v>TP-220060010-080CO1E</v>
      </c>
      <c r="B2634" s="637" t="str">
        <f t="shared" si="9"/>
        <v>FA,220060kV,080MVA</v>
      </c>
      <c r="C2634" s="638" t="str">
        <f t="shared" si="10"/>
        <v>Muro separador para trasnformador de 220060kV,80MVA</v>
      </c>
      <c r="D2634" s="637" t="s">
        <v>729</v>
      </c>
      <c r="E2634" s="637">
        <v>1</v>
      </c>
      <c r="F2634" s="639">
        <f>VLOOKUP(H2634,'[34]Resumen Bases TP'!$C$46:$E$86,3,FALSE)</f>
        <v>5728.0199999999995</v>
      </c>
      <c r="G2634" s="900" t="s">
        <v>730</v>
      </c>
      <c r="H2634" s="939" t="str">
        <f t="shared" si="11"/>
        <v>MS220CO.3</v>
      </c>
      <c r="I2634" s="881" t="str">
        <f t="shared" si="12"/>
        <v>MS220CO.3</v>
      </c>
      <c r="J2634" s="881" t="str">
        <f t="shared" si="13"/>
        <v>220</v>
      </c>
      <c r="K2634" s="881" t="str">
        <f t="shared" si="14"/>
        <v>CO</v>
      </c>
      <c r="L2634" s="881">
        <v>3</v>
      </c>
      <c r="M2634" s="881">
        <f t="shared" si="15"/>
        <v>80</v>
      </c>
    </row>
    <row r="2635" spans="1:13" ht="13.5">
      <c r="A2635" s="630" t="str">
        <f>+'[33]Equipos Complementarios Trafos'!$A73</f>
        <v>TP-220060010-075CO1E</v>
      </c>
      <c r="B2635" s="637" t="str">
        <f t="shared" si="9"/>
        <v>FA,220060kV,075MVA</v>
      </c>
      <c r="C2635" s="638" t="str">
        <f t="shared" si="10"/>
        <v>Muro separador para trasnformador de 220060kV,75MVA</v>
      </c>
      <c r="D2635" s="637" t="s">
        <v>729</v>
      </c>
      <c r="E2635" s="637">
        <v>1</v>
      </c>
      <c r="F2635" s="639">
        <f>VLOOKUP(H2635,'[34]Resumen Bases TP'!$C$46:$E$86,3,FALSE)</f>
        <v>5728.0199999999995</v>
      </c>
      <c r="G2635" s="900" t="s">
        <v>730</v>
      </c>
      <c r="H2635" s="939" t="str">
        <f t="shared" si="11"/>
        <v>MS220CO.3</v>
      </c>
      <c r="I2635" s="881" t="str">
        <f t="shared" si="12"/>
        <v>MS220CO.3</v>
      </c>
      <c r="J2635" s="881" t="str">
        <f t="shared" si="13"/>
        <v>220</v>
      </c>
      <c r="K2635" s="881" t="str">
        <f t="shared" si="14"/>
        <v>CO</v>
      </c>
      <c r="L2635" s="881">
        <v>3</v>
      </c>
      <c r="M2635" s="881">
        <f t="shared" si="15"/>
        <v>75</v>
      </c>
    </row>
    <row r="2636" spans="1:13" ht="13.5">
      <c r="A2636" s="630" t="str">
        <f>+'[33]Equipos Complementarios Trafos'!$A74</f>
        <v>TP-220060010-070CO1E</v>
      </c>
      <c r="B2636" s="637" t="str">
        <f t="shared" si="9"/>
        <v>FA,220060kV,070MVA</v>
      </c>
      <c r="C2636" s="638" t="str">
        <f t="shared" si="10"/>
        <v>Muro separador para trasnformador de 220060kV,70MVA</v>
      </c>
      <c r="D2636" s="637" t="s">
        <v>729</v>
      </c>
      <c r="E2636" s="637">
        <v>1</v>
      </c>
      <c r="F2636" s="639">
        <f>VLOOKUP(H2636,'[34]Resumen Bases TP'!$C$46:$E$86,3,FALSE)</f>
        <v>5728.0199999999995</v>
      </c>
      <c r="G2636" s="900" t="s">
        <v>730</v>
      </c>
      <c r="H2636" s="939" t="str">
        <f t="shared" si="11"/>
        <v>MS220CO.3</v>
      </c>
      <c r="I2636" s="881" t="str">
        <f t="shared" si="12"/>
        <v>MS220CO.3</v>
      </c>
      <c r="J2636" s="881" t="str">
        <f t="shared" si="13"/>
        <v>220</v>
      </c>
      <c r="K2636" s="881" t="str">
        <f t="shared" si="14"/>
        <v>CO</v>
      </c>
      <c r="L2636" s="881">
        <v>3</v>
      </c>
      <c r="M2636" s="881">
        <f t="shared" si="15"/>
        <v>70</v>
      </c>
    </row>
    <row r="2637" spans="1:13" ht="13.5">
      <c r="A2637" s="630" t="str">
        <f>+'[33]Equipos Complementarios Trafos'!$A75</f>
        <v>TP-220060010-065CO1E</v>
      </c>
      <c r="B2637" s="637" t="str">
        <f t="shared" si="9"/>
        <v>FA,220060kV,065MVA</v>
      </c>
      <c r="C2637" s="638" t="str">
        <f t="shared" si="10"/>
        <v>Muro separador para trasnformador de 220060kV,65MVA</v>
      </c>
      <c r="D2637" s="637" t="s">
        <v>729</v>
      </c>
      <c r="E2637" s="637">
        <v>1</v>
      </c>
      <c r="F2637" s="639">
        <f>VLOOKUP(H2637,'[34]Resumen Bases TP'!$C$46:$E$86,3,FALSE)</f>
        <v>5728.0199999999995</v>
      </c>
      <c r="G2637" s="900" t="s">
        <v>730</v>
      </c>
      <c r="H2637" s="939" t="str">
        <f t="shared" si="11"/>
        <v>MS220CO.3</v>
      </c>
      <c r="I2637" s="881" t="str">
        <f t="shared" si="12"/>
        <v>MS220CO.3</v>
      </c>
      <c r="J2637" s="881" t="str">
        <f t="shared" si="13"/>
        <v>220</v>
      </c>
      <c r="K2637" s="881" t="str">
        <f t="shared" si="14"/>
        <v>CO</v>
      </c>
      <c r="L2637" s="881">
        <v>3</v>
      </c>
      <c r="M2637" s="881">
        <f t="shared" si="15"/>
        <v>65</v>
      </c>
    </row>
    <row r="2638" spans="1:13" ht="13.5">
      <c r="A2638" s="630" t="str">
        <f>+'[33]Equipos Complementarios Trafos'!$A76</f>
        <v>TP-220060010-060CO1E</v>
      </c>
      <c r="B2638" s="637" t="str">
        <f t="shared" si="9"/>
        <v>FA,220060kV,060MVA</v>
      </c>
      <c r="C2638" s="638" t="str">
        <f t="shared" si="10"/>
        <v>Muro separador para trasnformador de 220060kV,60MVA</v>
      </c>
      <c r="D2638" s="637" t="s">
        <v>729</v>
      </c>
      <c r="E2638" s="637">
        <v>1</v>
      </c>
      <c r="F2638" s="639">
        <f>VLOOKUP(H2638,'[34]Resumen Bases TP'!$C$46:$E$86,3,FALSE)</f>
        <v>5728.0199999999995</v>
      </c>
      <c r="G2638" s="900" t="s">
        <v>730</v>
      </c>
      <c r="H2638" s="939" t="str">
        <f t="shared" si="11"/>
        <v>MS220CO.3</v>
      </c>
      <c r="I2638" s="881" t="str">
        <f t="shared" si="12"/>
        <v>MS220CO.3</v>
      </c>
      <c r="J2638" s="881" t="str">
        <f t="shared" si="13"/>
        <v>220</v>
      </c>
      <c r="K2638" s="881" t="str">
        <f t="shared" si="14"/>
        <v>CO</v>
      </c>
      <c r="L2638" s="881">
        <v>3</v>
      </c>
      <c r="M2638" s="881">
        <f t="shared" si="15"/>
        <v>60</v>
      </c>
    </row>
    <row r="2639" spans="1:13" ht="13.5">
      <c r="A2639" s="630" t="str">
        <f>+'[33]Equipos Complementarios Trafos'!$A77</f>
        <v>TP-220060010-055CO1E</v>
      </c>
      <c r="B2639" s="637" t="str">
        <f t="shared" ref="B2639:B2702" si="16">IF(LEN(A2639)=20,+"FA,"&amp;MID(A2639,4,6)&amp;"kV,"&amp;MID(A2639,14,3)&amp;"MVA",+"FA,"&amp;MID(A2639,4,6)&amp;"kV,"&amp;MID(A2639,11,3)&amp;"MVA")</f>
        <v>FA,220060kV,055MVA</v>
      </c>
      <c r="C2639" s="638" t="str">
        <f t="shared" ref="C2639:C2702" si="17">+"Muro separador para trasnformador de "&amp;MID(B2639,4,6)&amp;"kV,"&amp;M2639&amp;"MVA"</f>
        <v>Muro separador para trasnformador de 220060kV,55MVA</v>
      </c>
      <c r="D2639" s="637" t="s">
        <v>729</v>
      </c>
      <c r="E2639" s="637">
        <v>1</v>
      </c>
      <c r="F2639" s="639">
        <f>VLOOKUP(H2639,'[34]Resumen Bases TP'!$C$46:$E$86,3,FALSE)</f>
        <v>5728.0199999999995</v>
      </c>
      <c r="G2639" s="900" t="s">
        <v>730</v>
      </c>
      <c r="H2639" s="939" t="str">
        <f t="shared" ref="H2639:H2702" si="18">+"MS"&amp;J2639&amp;K2639&amp;"."&amp;L2639</f>
        <v>MS220CO.3</v>
      </c>
      <c r="I2639" s="881" t="str">
        <f t="shared" ref="I2639:I2702" si="19">+"MS"&amp;J2639&amp;K2639&amp;"."&amp;L2639</f>
        <v>MS220CO.3</v>
      </c>
      <c r="J2639" s="881" t="str">
        <f t="shared" ref="J2639:J2702" si="20">+MID(B2639,4,3)</f>
        <v>220</v>
      </c>
      <c r="K2639" s="881" t="str">
        <f t="shared" si="14"/>
        <v>CO</v>
      </c>
      <c r="L2639" s="881">
        <v>3</v>
      </c>
      <c r="M2639" s="881">
        <f t="shared" si="15"/>
        <v>55</v>
      </c>
    </row>
    <row r="2640" spans="1:13" ht="13.5">
      <c r="A2640" s="630" t="str">
        <f>+'[33]Equipos Complementarios Trafos'!$A78</f>
        <v>TP-220060010-050CO1E</v>
      </c>
      <c r="B2640" s="637" t="str">
        <f t="shared" si="16"/>
        <v>FA,220060kV,050MVA</v>
      </c>
      <c r="C2640" s="638" t="str">
        <f t="shared" si="17"/>
        <v>Muro separador para trasnformador de 220060kV,50MVA</v>
      </c>
      <c r="D2640" s="637" t="s">
        <v>729</v>
      </c>
      <c r="E2640" s="637">
        <v>1</v>
      </c>
      <c r="F2640" s="639">
        <f>VLOOKUP(H2640,'[34]Resumen Bases TP'!$C$46:$E$86,3,FALSE)</f>
        <v>5728.0199999999995</v>
      </c>
      <c r="G2640" s="900" t="s">
        <v>730</v>
      </c>
      <c r="H2640" s="939" t="str">
        <f t="shared" si="18"/>
        <v>MS220CO.3</v>
      </c>
      <c r="I2640" s="881" t="str">
        <f t="shared" si="19"/>
        <v>MS220CO.3</v>
      </c>
      <c r="J2640" s="881" t="str">
        <f t="shared" si="20"/>
        <v>220</v>
      </c>
      <c r="K2640" s="881" t="str">
        <f t="shared" si="14"/>
        <v>CO</v>
      </c>
      <c r="L2640" s="881">
        <v>3</v>
      </c>
      <c r="M2640" s="881">
        <f t="shared" si="15"/>
        <v>50</v>
      </c>
    </row>
    <row r="2641" spans="1:13" ht="13.5">
      <c r="A2641" s="630" t="str">
        <f>+'[33]Equipos Complementarios Trafos'!$A79</f>
        <v>TP-220060010-045CO1E</v>
      </c>
      <c r="B2641" s="637" t="str">
        <f t="shared" si="16"/>
        <v>FA,220060kV,045MVA</v>
      </c>
      <c r="C2641" s="638" t="str">
        <f t="shared" si="17"/>
        <v>Muro separador para trasnformador de 220060kV,45MVA</v>
      </c>
      <c r="D2641" s="637" t="s">
        <v>729</v>
      </c>
      <c r="E2641" s="637">
        <v>1</v>
      </c>
      <c r="F2641" s="639">
        <f>VLOOKUP(H2641,'[34]Resumen Bases TP'!$C$46:$E$86,3,FALSE)</f>
        <v>5728.0199999999995</v>
      </c>
      <c r="G2641" s="900" t="s">
        <v>730</v>
      </c>
      <c r="H2641" s="939" t="str">
        <f t="shared" si="18"/>
        <v>MS220CO.3</v>
      </c>
      <c r="I2641" s="881" t="str">
        <f t="shared" si="19"/>
        <v>MS220CO.3</v>
      </c>
      <c r="J2641" s="881" t="str">
        <f t="shared" si="20"/>
        <v>220</v>
      </c>
      <c r="K2641" s="881" t="str">
        <f t="shared" si="14"/>
        <v>CO</v>
      </c>
      <c r="L2641" s="881">
        <v>3</v>
      </c>
      <c r="M2641" s="881">
        <f t="shared" si="15"/>
        <v>45</v>
      </c>
    </row>
    <row r="2642" spans="1:13" ht="13.5">
      <c r="A2642" s="630" t="str">
        <f>+'[33]Equipos Complementarios Trafos'!$A80</f>
        <v>TP-220060010-040CO1E</v>
      </c>
      <c r="B2642" s="637" t="str">
        <f t="shared" si="16"/>
        <v>FA,220060kV,040MVA</v>
      </c>
      <c r="C2642" s="638" t="str">
        <f t="shared" si="17"/>
        <v>Muro separador para trasnformador de 220060kV,40MVA</v>
      </c>
      <c r="D2642" s="637" t="s">
        <v>729</v>
      </c>
      <c r="E2642" s="637">
        <v>1</v>
      </c>
      <c r="F2642" s="639">
        <f>VLOOKUP(H2642,'[34]Resumen Bases TP'!$C$46:$E$86,3,FALSE)</f>
        <v>5728.0199999999995</v>
      </c>
      <c r="G2642" s="900" t="s">
        <v>730</v>
      </c>
      <c r="H2642" s="939" t="str">
        <f t="shared" si="18"/>
        <v>MS220CO.3</v>
      </c>
      <c r="I2642" s="881" t="str">
        <f t="shared" si="19"/>
        <v>MS220CO.3</v>
      </c>
      <c r="J2642" s="881" t="str">
        <f t="shared" si="20"/>
        <v>220</v>
      </c>
      <c r="K2642" s="881" t="str">
        <f t="shared" si="14"/>
        <v>CO</v>
      </c>
      <c r="L2642" s="881">
        <v>3</v>
      </c>
      <c r="M2642" s="881">
        <f t="shared" si="15"/>
        <v>40</v>
      </c>
    </row>
    <row r="2643" spans="1:13" ht="13.5">
      <c r="A2643" s="630" t="str">
        <f>+'[33]Equipos Complementarios Trafos'!$A81</f>
        <v>TP-220060010-035CO1E</v>
      </c>
      <c r="B2643" s="637" t="str">
        <f t="shared" si="16"/>
        <v>FA,220060kV,035MVA</v>
      </c>
      <c r="C2643" s="638" t="str">
        <f t="shared" si="17"/>
        <v>Muro separador para trasnformador de 220060kV,35MVA</v>
      </c>
      <c r="D2643" s="637" t="s">
        <v>729</v>
      </c>
      <c r="E2643" s="637">
        <v>1</v>
      </c>
      <c r="F2643" s="639">
        <f>VLOOKUP(H2643,'[34]Resumen Bases TP'!$C$46:$E$86,3,FALSE)</f>
        <v>5728.0199999999995</v>
      </c>
      <c r="G2643" s="900" t="s">
        <v>730</v>
      </c>
      <c r="H2643" s="939" t="str">
        <f t="shared" si="18"/>
        <v>MS220CO.3</v>
      </c>
      <c r="I2643" s="881" t="str">
        <f t="shared" si="19"/>
        <v>MS220CO.3</v>
      </c>
      <c r="J2643" s="881" t="str">
        <f t="shared" si="20"/>
        <v>220</v>
      </c>
      <c r="K2643" s="881" t="str">
        <f t="shared" si="14"/>
        <v>CO</v>
      </c>
      <c r="L2643" s="881">
        <v>3</v>
      </c>
      <c r="M2643" s="881">
        <f t="shared" si="15"/>
        <v>35</v>
      </c>
    </row>
    <row r="2644" spans="1:13" ht="13.5">
      <c r="A2644" s="630" t="str">
        <f>+'[33]Equipos Complementarios Trafos'!$A82</f>
        <v>TP-220060010-030CO1E</v>
      </c>
      <c r="B2644" s="637" t="str">
        <f t="shared" si="16"/>
        <v>FA,220060kV,030MVA</v>
      </c>
      <c r="C2644" s="638" t="str">
        <f t="shared" si="17"/>
        <v>Muro separador para trasnformador de 220060kV,30MVA</v>
      </c>
      <c r="D2644" s="637" t="s">
        <v>729</v>
      </c>
      <c r="E2644" s="637">
        <v>1</v>
      </c>
      <c r="F2644" s="639">
        <f>VLOOKUP(H2644,'[34]Resumen Bases TP'!$C$46:$E$86,3,FALSE)</f>
        <v>5728.0199999999995</v>
      </c>
      <c r="G2644" s="900" t="s">
        <v>730</v>
      </c>
      <c r="H2644" s="939" t="str">
        <f t="shared" si="18"/>
        <v>MS220CO.3</v>
      </c>
      <c r="I2644" s="881" t="str">
        <f t="shared" si="19"/>
        <v>MS220CO.3</v>
      </c>
      <c r="J2644" s="881" t="str">
        <f t="shared" si="20"/>
        <v>220</v>
      </c>
      <c r="K2644" s="881" t="str">
        <f t="shared" si="14"/>
        <v>CO</v>
      </c>
      <c r="L2644" s="881">
        <v>3</v>
      </c>
      <c r="M2644" s="881">
        <f t="shared" si="15"/>
        <v>30</v>
      </c>
    </row>
    <row r="2645" spans="1:13" ht="13.5">
      <c r="A2645" s="630" t="str">
        <f>+'[33]Equipos Complementarios Trafos'!$A83</f>
        <v>TP-220060010-025CO1E</v>
      </c>
      <c r="B2645" s="637" t="str">
        <f t="shared" si="16"/>
        <v>FA,220060kV,025MVA</v>
      </c>
      <c r="C2645" s="638" t="str">
        <f t="shared" si="17"/>
        <v>Muro separador para trasnformador de 220060kV,25MVA</v>
      </c>
      <c r="D2645" s="637" t="s">
        <v>729</v>
      </c>
      <c r="E2645" s="637">
        <v>1</v>
      </c>
      <c r="F2645" s="639">
        <f>VLOOKUP(H2645,'[34]Resumen Bases TP'!$C$46:$E$86,3,FALSE)</f>
        <v>4242.2300000000005</v>
      </c>
      <c r="G2645" s="900" t="s">
        <v>730</v>
      </c>
      <c r="H2645" s="939" t="str">
        <f t="shared" si="18"/>
        <v>MS220CO.2</v>
      </c>
      <c r="I2645" s="881" t="str">
        <f t="shared" si="19"/>
        <v>MS220CO.2</v>
      </c>
      <c r="J2645" s="881" t="str">
        <f t="shared" si="20"/>
        <v>220</v>
      </c>
      <c r="K2645" s="881" t="str">
        <f t="shared" si="14"/>
        <v>CO</v>
      </c>
      <c r="L2645" s="881">
        <v>2</v>
      </c>
      <c r="M2645" s="881">
        <f t="shared" si="15"/>
        <v>25</v>
      </c>
    </row>
    <row r="2646" spans="1:13" ht="13.5">
      <c r="A2646" s="630" t="str">
        <f>+'[33]Equipos Complementarios Trafos'!$A84</f>
        <v>TP-220060010-020CO1E</v>
      </c>
      <c r="B2646" s="637" t="str">
        <f t="shared" si="16"/>
        <v>FA,220060kV,020MVA</v>
      </c>
      <c r="C2646" s="638" t="str">
        <f t="shared" si="17"/>
        <v>Muro separador para trasnformador de 220060kV,20MVA</v>
      </c>
      <c r="D2646" s="637" t="s">
        <v>729</v>
      </c>
      <c r="E2646" s="637">
        <v>1</v>
      </c>
      <c r="F2646" s="639">
        <f>VLOOKUP(H2646,'[34]Resumen Bases TP'!$C$46:$E$86,3,FALSE)</f>
        <v>4242.2300000000005</v>
      </c>
      <c r="G2646" s="900" t="s">
        <v>730</v>
      </c>
      <c r="H2646" s="939" t="str">
        <f t="shared" si="18"/>
        <v>MS220CO.2</v>
      </c>
      <c r="I2646" s="881" t="str">
        <f t="shared" si="19"/>
        <v>MS220CO.2</v>
      </c>
      <c r="J2646" s="881" t="str">
        <f t="shared" si="20"/>
        <v>220</v>
      </c>
      <c r="K2646" s="881" t="str">
        <f t="shared" si="14"/>
        <v>CO</v>
      </c>
      <c r="L2646" s="881">
        <v>2</v>
      </c>
      <c r="M2646" s="881">
        <f t="shared" si="15"/>
        <v>20</v>
      </c>
    </row>
    <row r="2647" spans="1:13" ht="13.5">
      <c r="A2647" s="630" t="str">
        <f>+'[33]Equipos Complementarios Trafos'!$A85</f>
        <v>TP-220060023-300CO1E</v>
      </c>
      <c r="B2647" s="637" t="str">
        <f t="shared" si="16"/>
        <v>FA,220060kV,300MVA</v>
      </c>
      <c r="C2647" s="638" t="str">
        <f t="shared" si="17"/>
        <v>Muro separador para trasnformador de 220060kV,300MVA</v>
      </c>
      <c r="D2647" s="637" t="s">
        <v>729</v>
      </c>
      <c r="E2647" s="637">
        <v>1</v>
      </c>
      <c r="F2647" s="639">
        <f>VLOOKUP(H2647,'[34]Resumen Bases TP'!$C$46:$E$86,3,FALSE)</f>
        <v>5728.0199999999995</v>
      </c>
      <c r="G2647" s="900" t="s">
        <v>730</v>
      </c>
      <c r="H2647" s="939" t="str">
        <f t="shared" si="18"/>
        <v>MS220CO.3</v>
      </c>
      <c r="I2647" s="881" t="str">
        <f t="shared" si="19"/>
        <v>MS220CO.3</v>
      </c>
      <c r="J2647" s="881" t="str">
        <f t="shared" si="20"/>
        <v>220</v>
      </c>
      <c r="K2647" s="881" t="str">
        <f t="shared" si="14"/>
        <v>CO</v>
      </c>
      <c r="L2647" s="881">
        <v>3</v>
      </c>
      <c r="M2647" s="881">
        <f t="shared" si="15"/>
        <v>300</v>
      </c>
    </row>
    <row r="2648" spans="1:13" ht="13.5">
      <c r="A2648" s="630" t="str">
        <f>+'[33]Equipos Complementarios Trafos'!$A86</f>
        <v>TP-220060023-240CO1E</v>
      </c>
      <c r="B2648" s="637" t="str">
        <f t="shared" si="16"/>
        <v>FA,220060kV,240MVA</v>
      </c>
      <c r="C2648" s="638" t="str">
        <f t="shared" si="17"/>
        <v>Muro separador para trasnformador de 220060kV,240MVA</v>
      </c>
      <c r="D2648" s="637" t="s">
        <v>729</v>
      </c>
      <c r="E2648" s="637">
        <v>1</v>
      </c>
      <c r="F2648" s="639">
        <f>VLOOKUP(H2648,'[34]Resumen Bases TP'!$C$46:$E$86,3,FALSE)</f>
        <v>5728.0199999999995</v>
      </c>
      <c r="G2648" s="900" t="s">
        <v>730</v>
      </c>
      <c r="H2648" s="939" t="str">
        <f t="shared" si="18"/>
        <v>MS220CO.3</v>
      </c>
      <c r="I2648" s="881" t="str">
        <f t="shared" si="19"/>
        <v>MS220CO.3</v>
      </c>
      <c r="J2648" s="881" t="str">
        <f t="shared" si="20"/>
        <v>220</v>
      </c>
      <c r="K2648" s="881" t="str">
        <f t="shared" si="14"/>
        <v>CO</v>
      </c>
      <c r="L2648" s="881">
        <v>3</v>
      </c>
      <c r="M2648" s="881">
        <f t="shared" si="15"/>
        <v>240</v>
      </c>
    </row>
    <row r="2649" spans="1:13" ht="13.5">
      <c r="A2649" s="630" t="str">
        <f>+'[33]Equipos Complementarios Trafos'!$A87</f>
        <v>TP-220060023-180CO1E</v>
      </c>
      <c r="B2649" s="637" t="str">
        <f t="shared" si="16"/>
        <v>FA,220060kV,180MVA</v>
      </c>
      <c r="C2649" s="638" t="str">
        <f t="shared" si="17"/>
        <v>Muro separador para trasnformador de 220060kV,180MVA</v>
      </c>
      <c r="D2649" s="637" t="s">
        <v>729</v>
      </c>
      <c r="E2649" s="637">
        <v>1</v>
      </c>
      <c r="F2649" s="639">
        <f>VLOOKUP(H2649,'[34]Resumen Bases TP'!$C$46:$E$86,3,FALSE)</f>
        <v>5728.0199999999995</v>
      </c>
      <c r="G2649" s="900" t="s">
        <v>730</v>
      </c>
      <c r="H2649" s="939" t="str">
        <f t="shared" si="18"/>
        <v>MS220CO.3</v>
      </c>
      <c r="I2649" s="881" t="str">
        <f t="shared" si="19"/>
        <v>MS220CO.3</v>
      </c>
      <c r="J2649" s="881" t="str">
        <f t="shared" si="20"/>
        <v>220</v>
      </c>
      <c r="K2649" s="881" t="str">
        <f t="shared" si="14"/>
        <v>CO</v>
      </c>
      <c r="L2649" s="881">
        <v>3</v>
      </c>
      <c r="M2649" s="881">
        <f t="shared" si="15"/>
        <v>180</v>
      </c>
    </row>
    <row r="2650" spans="1:13" ht="13.5">
      <c r="A2650" s="630" t="str">
        <f>+'[33]Equipos Complementarios Trafos'!$A88</f>
        <v>TP-220060023-120CO1E</v>
      </c>
      <c r="B2650" s="637" t="str">
        <f t="shared" si="16"/>
        <v>FA,220060kV,120MVA</v>
      </c>
      <c r="C2650" s="638" t="str">
        <f t="shared" si="17"/>
        <v>Muro separador para trasnformador de 220060kV,120MVA</v>
      </c>
      <c r="D2650" s="637" t="s">
        <v>729</v>
      </c>
      <c r="E2650" s="637">
        <v>1</v>
      </c>
      <c r="F2650" s="639">
        <f>VLOOKUP(H2650,'[34]Resumen Bases TP'!$C$46:$E$86,3,FALSE)</f>
        <v>5728.0199999999995</v>
      </c>
      <c r="G2650" s="900" t="s">
        <v>730</v>
      </c>
      <c r="H2650" s="939" t="str">
        <f t="shared" si="18"/>
        <v>MS220CO.3</v>
      </c>
      <c r="I2650" s="881" t="str">
        <f t="shared" si="19"/>
        <v>MS220CO.3</v>
      </c>
      <c r="J2650" s="881" t="str">
        <f t="shared" si="20"/>
        <v>220</v>
      </c>
      <c r="K2650" s="881" t="str">
        <f t="shared" si="14"/>
        <v>CO</v>
      </c>
      <c r="L2650" s="881">
        <v>3</v>
      </c>
      <c r="M2650" s="881">
        <f t="shared" si="15"/>
        <v>120</v>
      </c>
    </row>
    <row r="2651" spans="1:13" ht="13.5">
      <c r="A2651" s="630" t="str">
        <f>+'[33]Equipos Complementarios Trafos'!$A89</f>
        <v>TP-220060023-115CO1E</v>
      </c>
      <c r="B2651" s="637" t="str">
        <f t="shared" si="16"/>
        <v>FA,220060kV,115MVA</v>
      </c>
      <c r="C2651" s="638" t="str">
        <f t="shared" si="17"/>
        <v>Muro separador para trasnformador de 220060kV,115MVA</v>
      </c>
      <c r="D2651" s="637" t="s">
        <v>729</v>
      </c>
      <c r="E2651" s="637">
        <v>1</v>
      </c>
      <c r="F2651" s="639">
        <f>VLOOKUP(H2651,'[34]Resumen Bases TP'!$C$46:$E$86,3,FALSE)</f>
        <v>5728.0199999999995</v>
      </c>
      <c r="G2651" s="900" t="s">
        <v>730</v>
      </c>
      <c r="H2651" s="939" t="str">
        <f t="shared" si="18"/>
        <v>MS220CO.3</v>
      </c>
      <c r="I2651" s="881" t="str">
        <f t="shared" si="19"/>
        <v>MS220CO.3</v>
      </c>
      <c r="J2651" s="881" t="str">
        <f t="shared" si="20"/>
        <v>220</v>
      </c>
      <c r="K2651" s="881" t="str">
        <f t="shared" si="14"/>
        <v>CO</v>
      </c>
      <c r="L2651" s="881">
        <v>3</v>
      </c>
      <c r="M2651" s="881">
        <f t="shared" si="15"/>
        <v>115</v>
      </c>
    </row>
    <row r="2652" spans="1:13" ht="13.5">
      <c r="A2652" s="630" t="str">
        <f>+'[33]Equipos Complementarios Trafos'!$A90</f>
        <v>TP-220060023-110CO1E</v>
      </c>
      <c r="B2652" s="637" t="str">
        <f t="shared" si="16"/>
        <v>FA,220060kV,110MVA</v>
      </c>
      <c r="C2652" s="638" t="str">
        <f t="shared" si="17"/>
        <v>Muro separador para trasnformador de 220060kV,110MVA</v>
      </c>
      <c r="D2652" s="637" t="s">
        <v>729</v>
      </c>
      <c r="E2652" s="637">
        <v>1</v>
      </c>
      <c r="F2652" s="639">
        <f>VLOOKUP(H2652,'[34]Resumen Bases TP'!$C$46:$E$86,3,FALSE)</f>
        <v>5728.0199999999995</v>
      </c>
      <c r="G2652" s="900" t="s">
        <v>730</v>
      </c>
      <c r="H2652" s="939" t="str">
        <f t="shared" si="18"/>
        <v>MS220CO.3</v>
      </c>
      <c r="I2652" s="881" t="str">
        <f t="shared" si="19"/>
        <v>MS220CO.3</v>
      </c>
      <c r="J2652" s="881" t="str">
        <f t="shared" si="20"/>
        <v>220</v>
      </c>
      <c r="K2652" s="881" t="str">
        <f t="shared" si="14"/>
        <v>CO</v>
      </c>
      <c r="L2652" s="881">
        <v>3</v>
      </c>
      <c r="M2652" s="881">
        <f t="shared" si="15"/>
        <v>110</v>
      </c>
    </row>
    <row r="2653" spans="1:13" ht="13.5">
      <c r="A2653" s="630" t="str">
        <f>+'[33]Equipos Complementarios Trafos'!$A91</f>
        <v>TP-220060023-105CO1E</v>
      </c>
      <c r="B2653" s="637" t="str">
        <f t="shared" si="16"/>
        <v>FA,220060kV,105MVA</v>
      </c>
      <c r="C2653" s="638" t="str">
        <f t="shared" si="17"/>
        <v>Muro separador para trasnformador de 220060kV,105MVA</v>
      </c>
      <c r="D2653" s="637" t="s">
        <v>729</v>
      </c>
      <c r="E2653" s="637">
        <v>1</v>
      </c>
      <c r="F2653" s="639">
        <f>VLOOKUP(H2653,'[34]Resumen Bases TP'!$C$46:$E$86,3,FALSE)</f>
        <v>5728.0199999999995</v>
      </c>
      <c r="G2653" s="900" t="s">
        <v>730</v>
      </c>
      <c r="H2653" s="939" t="str">
        <f t="shared" si="18"/>
        <v>MS220CO.3</v>
      </c>
      <c r="I2653" s="881" t="str">
        <f t="shared" si="19"/>
        <v>MS220CO.3</v>
      </c>
      <c r="J2653" s="881" t="str">
        <f t="shared" si="20"/>
        <v>220</v>
      </c>
      <c r="K2653" s="881" t="str">
        <f t="shared" si="14"/>
        <v>CO</v>
      </c>
      <c r="L2653" s="881">
        <v>3</v>
      </c>
      <c r="M2653" s="881">
        <f t="shared" si="15"/>
        <v>105</v>
      </c>
    </row>
    <row r="2654" spans="1:13" ht="13.5">
      <c r="A2654" s="630" t="str">
        <f>+'[33]Equipos Complementarios Trafos'!$A92</f>
        <v>TP-220060023-100CO1E</v>
      </c>
      <c r="B2654" s="637" t="str">
        <f t="shared" si="16"/>
        <v>FA,220060kV,100MVA</v>
      </c>
      <c r="C2654" s="638" t="str">
        <f t="shared" si="17"/>
        <v>Muro separador para trasnformador de 220060kV,100MVA</v>
      </c>
      <c r="D2654" s="637" t="s">
        <v>729</v>
      </c>
      <c r="E2654" s="637">
        <v>1</v>
      </c>
      <c r="F2654" s="639">
        <f>VLOOKUP(H2654,'[34]Resumen Bases TP'!$C$46:$E$86,3,FALSE)</f>
        <v>5728.0199999999995</v>
      </c>
      <c r="G2654" s="900" t="s">
        <v>730</v>
      </c>
      <c r="H2654" s="939" t="str">
        <f t="shared" si="18"/>
        <v>MS220CO.3</v>
      </c>
      <c r="I2654" s="881" t="str">
        <f t="shared" si="19"/>
        <v>MS220CO.3</v>
      </c>
      <c r="J2654" s="881" t="str">
        <f t="shared" si="20"/>
        <v>220</v>
      </c>
      <c r="K2654" s="881" t="str">
        <f t="shared" si="14"/>
        <v>CO</v>
      </c>
      <c r="L2654" s="881">
        <v>3</v>
      </c>
      <c r="M2654" s="881">
        <f t="shared" si="15"/>
        <v>100</v>
      </c>
    </row>
    <row r="2655" spans="1:13" ht="13.5">
      <c r="A2655" s="630" t="str">
        <f>+'[33]Equipos Complementarios Trafos'!$A93</f>
        <v>TP-220060023-095CO1E</v>
      </c>
      <c r="B2655" s="637" t="str">
        <f t="shared" si="16"/>
        <v>FA,220060kV,095MVA</v>
      </c>
      <c r="C2655" s="638" t="str">
        <f t="shared" si="17"/>
        <v>Muro separador para trasnformador de 220060kV,95MVA</v>
      </c>
      <c r="D2655" s="637" t="s">
        <v>729</v>
      </c>
      <c r="E2655" s="637">
        <v>1</v>
      </c>
      <c r="F2655" s="639">
        <f>VLOOKUP(H2655,'[34]Resumen Bases TP'!$C$46:$E$86,3,FALSE)</f>
        <v>5728.0199999999995</v>
      </c>
      <c r="G2655" s="900" t="s">
        <v>730</v>
      </c>
      <c r="H2655" s="939" t="str">
        <f t="shared" si="18"/>
        <v>MS220CO.3</v>
      </c>
      <c r="I2655" s="881" t="str">
        <f t="shared" si="19"/>
        <v>MS220CO.3</v>
      </c>
      <c r="J2655" s="881" t="str">
        <f t="shared" si="20"/>
        <v>220</v>
      </c>
      <c r="K2655" s="881" t="str">
        <f t="shared" si="14"/>
        <v>CO</v>
      </c>
      <c r="L2655" s="881">
        <v>3</v>
      </c>
      <c r="M2655" s="881">
        <f t="shared" si="15"/>
        <v>95</v>
      </c>
    </row>
    <row r="2656" spans="1:13" ht="13.5">
      <c r="A2656" s="630" t="str">
        <f>+'[33]Equipos Complementarios Trafos'!$A94</f>
        <v>TP-220060023-090CO1E</v>
      </c>
      <c r="B2656" s="637" t="str">
        <f t="shared" si="16"/>
        <v>FA,220060kV,090MVA</v>
      </c>
      <c r="C2656" s="638" t="str">
        <f t="shared" si="17"/>
        <v>Muro separador para trasnformador de 220060kV,90MVA</v>
      </c>
      <c r="D2656" s="637" t="s">
        <v>729</v>
      </c>
      <c r="E2656" s="637">
        <v>1</v>
      </c>
      <c r="F2656" s="639">
        <f>VLOOKUP(H2656,'[34]Resumen Bases TP'!$C$46:$E$86,3,FALSE)</f>
        <v>5728.0199999999995</v>
      </c>
      <c r="G2656" s="900" t="s">
        <v>730</v>
      </c>
      <c r="H2656" s="939" t="str">
        <f t="shared" si="18"/>
        <v>MS220CO.3</v>
      </c>
      <c r="I2656" s="881" t="str">
        <f t="shared" si="19"/>
        <v>MS220CO.3</v>
      </c>
      <c r="J2656" s="881" t="str">
        <f t="shared" si="20"/>
        <v>220</v>
      </c>
      <c r="K2656" s="881" t="str">
        <f t="shared" si="14"/>
        <v>CO</v>
      </c>
      <c r="L2656" s="881">
        <v>3</v>
      </c>
      <c r="M2656" s="881">
        <f t="shared" si="15"/>
        <v>90</v>
      </c>
    </row>
    <row r="2657" spans="1:13" ht="13.5">
      <c r="A2657" s="630" t="str">
        <f>+'[33]Equipos Complementarios Trafos'!$A95</f>
        <v>TP-220060023-085CO1E</v>
      </c>
      <c r="B2657" s="637" t="str">
        <f t="shared" si="16"/>
        <v>FA,220060kV,085MVA</v>
      </c>
      <c r="C2657" s="638" t="str">
        <f t="shared" si="17"/>
        <v>Muro separador para trasnformador de 220060kV,85MVA</v>
      </c>
      <c r="D2657" s="637" t="s">
        <v>729</v>
      </c>
      <c r="E2657" s="637">
        <v>1</v>
      </c>
      <c r="F2657" s="639">
        <f>VLOOKUP(H2657,'[34]Resumen Bases TP'!$C$46:$E$86,3,FALSE)</f>
        <v>5728.0199999999995</v>
      </c>
      <c r="G2657" s="900" t="s">
        <v>730</v>
      </c>
      <c r="H2657" s="939" t="str">
        <f t="shared" si="18"/>
        <v>MS220CO.3</v>
      </c>
      <c r="I2657" s="881" t="str">
        <f t="shared" si="19"/>
        <v>MS220CO.3</v>
      </c>
      <c r="J2657" s="881" t="str">
        <f t="shared" si="20"/>
        <v>220</v>
      </c>
      <c r="K2657" s="881" t="str">
        <f t="shared" si="14"/>
        <v>CO</v>
      </c>
      <c r="L2657" s="881">
        <v>3</v>
      </c>
      <c r="M2657" s="881">
        <f t="shared" si="15"/>
        <v>85</v>
      </c>
    </row>
    <row r="2658" spans="1:13" ht="13.5">
      <c r="A2658" s="630" t="str">
        <f>+'[33]Equipos Complementarios Trafos'!$A96</f>
        <v>TP-220060023-080CO1E</v>
      </c>
      <c r="B2658" s="637" t="str">
        <f t="shared" si="16"/>
        <v>FA,220060kV,080MVA</v>
      </c>
      <c r="C2658" s="638" t="str">
        <f t="shared" si="17"/>
        <v>Muro separador para trasnformador de 220060kV,80MVA</v>
      </c>
      <c r="D2658" s="637" t="s">
        <v>729</v>
      </c>
      <c r="E2658" s="637">
        <v>1</v>
      </c>
      <c r="F2658" s="639">
        <f>VLOOKUP(H2658,'[34]Resumen Bases TP'!$C$46:$E$86,3,FALSE)</f>
        <v>5728.0199999999995</v>
      </c>
      <c r="G2658" s="900" t="s">
        <v>730</v>
      </c>
      <c r="H2658" s="939" t="str">
        <f t="shared" si="18"/>
        <v>MS220CO.3</v>
      </c>
      <c r="I2658" s="881" t="str">
        <f t="shared" si="19"/>
        <v>MS220CO.3</v>
      </c>
      <c r="J2658" s="881" t="str">
        <f t="shared" si="20"/>
        <v>220</v>
      </c>
      <c r="K2658" s="881" t="str">
        <f t="shared" si="14"/>
        <v>CO</v>
      </c>
      <c r="L2658" s="881">
        <v>3</v>
      </c>
      <c r="M2658" s="881">
        <f t="shared" si="15"/>
        <v>80</v>
      </c>
    </row>
    <row r="2659" spans="1:13" ht="13.5">
      <c r="A2659" s="630" t="str">
        <f>+'[33]Equipos Complementarios Trafos'!$A97</f>
        <v>TP-220060023-075CO1E</v>
      </c>
      <c r="B2659" s="637" t="str">
        <f t="shared" si="16"/>
        <v>FA,220060kV,075MVA</v>
      </c>
      <c r="C2659" s="638" t="str">
        <f t="shared" si="17"/>
        <v>Muro separador para trasnformador de 220060kV,75MVA</v>
      </c>
      <c r="D2659" s="637" t="s">
        <v>729</v>
      </c>
      <c r="E2659" s="637">
        <v>1</v>
      </c>
      <c r="F2659" s="639">
        <f>VLOOKUP(H2659,'[34]Resumen Bases TP'!$C$46:$E$86,3,FALSE)</f>
        <v>5728.0199999999995</v>
      </c>
      <c r="G2659" s="900" t="s">
        <v>730</v>
      </c>
      <c r="H2659" s="939" t="str">
        <f t="shared" si="18"/>
        <v>MS220CO.3</v>
      </c>
      <c r="I2659" s="881" t="str">
        <f t="shared" si="19"/>
        <v>MS220CO.3</v>
      </c>
      <c r="J2659" s="881" t="str">
        <f t="shared" si="20"/>
        <v>220</v>
      </c>
      <c r="K2659" s="881" t="str">
        <f t="shared" si="14"/>
        <v>CO</v>
      </c>
      <c r="L2659" s="881">
        <v>3</v>
      </c>
      <c r="M2659" s="881">
        <f t="shared" si="15"/>
        <v>75</v>
      </c>
    </row>
    <row r="2660" spans="1:13" ht="13.5">
      <c r="A2660" s="630" t="str">
        <f>+'[33]Equipos Complementarios Trafos'!$A98</f>
        <v>TP-220060023-070CO1E</v>
      </c>
      <c r="B2660" s="637" t="str">
        <f t="shared" si="16"/>
        <v>FA,220060kV,070MVA</v>
      </c>
      <c r="C2660" s="638" t="str">
        <f t="shared" si="17"/>
        <v>Muro separador para trasnformador de 220060kV,70MVA</v>
      </c>
      <c r="D2660" s="637" t="s">
        <v>729</v>
      </c>
      <c r="E2660" s="637">
        <v>1</v>
      </c>
      <c r="F2660" s="639">
        <f>VLOOKUP(H2660,'[34]Resumen Bases TP'!$C$46:$E$86,3,FALSE)</f>
        <v>5728.0199999999995</v>
      </c>
      <c r="G2660" s="900" t="s">
        <v>730</v>
      </c>
      <c r="H2660" s="939" t="str">
        <f t="shared" si="18"/>
        <v>MS220CO.3</v>
      </c>
      <c r="I2660" s="881" t="str">
        <f t="shared" si="19"/>
        <v>MS220CO.3</v>
      </c>
      <c r="J2660" s="881" t="str">
        <f t="shared" si="20"/>
        <v>220</v>
      </c>
      <c r="K2660" s="881" t="str">
        <f t="shared" si="14"/>
        <v>CO</v>
      </c>
      <c r="L2660" s="881">
        <v>3</v>
      </c>
      <c r="M2660" s="881">
        <f t="shared" si="15"/>
        <v>70</v>
      </c>
    </row>
    <row r="2661" spans="1:13" ht="13.5">
      <c r="A2661" s="630" t="str">
        <f>+'[33]Equipos Complementarios Trafos'!$A99</f>
        <v>TP-220060023-065CO1E</v>
      </c>
      <c r="B2661" s="637" t="str">
        <f t="shared" si="16"/>
        <v>FA,220060kV,065MVA</v>
      </c>
      <c r="C2661" s="638" t="str">
        <f t="shared" si="17"/>
        <v>Muro separador para trasnformador de 220060kV,65MVA</v>
      </c>
      <c r="D2661" s="637" t="s">
        <v>729</v>
      </c>
      <c r="E2661" s="637">
        <v>1</v>
      </c>
      <c r="F2661" s="639">
        <f>VLOOKUP(H2661,'[34]Resumen Bases TP'!$C$46:$E$86,3,FALSE)</f>
        <v>5728.0199999999995</v>
      </c>
      <c r="G2661" s="900" t="s">
        <v>730</v>
      </c>
      <c r="H2661" s="939" t="str">
        <f t="shared" si="18"/>
        <v>MS220CO.3</v>
      </c>
      <c r="I2661" s="881" t="str">
        <f t="shared" si="19"/>
        <v>MS220CO.3</v>
      </c>
      <c r="J2661" s="881" t="str">
        <f t="shared" si="20"/>
        <v>220</v>
      </c>
      <c r="K2661" s="881" t="str">
        <f t="shared" si="14"/>
        <v>CO</v>
      </c>
      <c r="L2661" s="881">
        <v>3</v>
      </c>
      <c r="M2661" s="881">
        <f t="shared" si="15"/>
        <v>65</v>
      </c>
    </row>
    <row r="2662" spans="1:13" ht="13.5">
      <c r="A2662" s="630" t="str">
        <f>+'[33]Equipos Complementarios Trafos'!$A100</f>
        <v>TP-220060023-060CO1E</v>
      </c>
      <c r="B2662" s="637" t="str">
        <f t="shared" si="16"/>
        <v>FA,220060kV,060MVA</v>
      </c>
      <c r="C2662" s="638" t="str">
        <f t="shared" si="17"/>
        <v>Muro separador para trasnformador de 220060kV,60MVA</v>
      </c>
      <c r="D2662" s="637" t="s">
        <v>729</v>
      </c>
      <c r="E2662" s="637">
        <v>1</v>
      </c>
      <c r="F2662" s="639">
        <f>VLOOKUP(H2662,'[34]Resumen Bases TP'!$C$46:$E$86,3,FALSE)</f>
        <v>5728.0199999999995</v>
      </c>
      <c r="G2662" s="900" t="s">
        <v>730</v>
      </c>
      <c r="H2662" s="939" t="str">
        <f t="shared" si="18"/>
        <v>MS220CO.3</v>
      </c>
      <c r="I2662" s="881" t="str">
        <f t="shared" si="19"/>
        <v>MS220CO.3</v>
      </c>
      <c r="J2662" s="881" t="str">
        <f t="shared" si="20"/>
        <v>220</v>
      </c>
      <c r="K2662" s="881" t="str">
        <f t="shared" si="14"/>
        <v>CO</v>
      </c>
      <c r="L2662" s="881">
        <v>3</v>
      </c>
      <c r="M2662" s="881">
        <f t="shared" si="15"/>
        <v>60</v>
      </c>
    </row>
    <row r="2663" spans="1:13" ht="13.5">
      <c r="A2663" s="630" t="str">
        <f>+'[33]Equipos Complementarios Trafos'!$A101</f>
        <v>TP-220060023-055CO1E</v>
      </c>
      <c r="B2663" s="637" t="str">
        <f t="shared" si="16"/>
        <v>FA,220060kV,055MVA</v>
      </c>
      <c r="C2663" s="638" t="str">
        <f t="shared" si="17"/>
        <v>Muro separador para trasnformador de 220060kV,55MVA</v>
      </c>
      <c r="D2663" s="637" t="s">
        <v>729</v>
      </c>
      <c r="E2663" s="637">
        <v>1</v>
      </c>
      <c r="F2663" s="639">
        <f>VLOOKUP(H2663,'[34]Resumen Bases TP'!$C$46:$E$86,3,FALSE)</f>
        <v>5728.0199999999995</v>
      </c>
      <c r="G2663" s="900" t="s">
        <v>730</v>
      </c>
      <c r="H2663" s="939" t="str">
        <f t="shared" si="18"/>
        <v>MS220CO.3</v>
      </c>
      <c r="I2663" s="881" t="str">
        <f t="shared" si="19"/>
        <v>MS220CO.3</v>
      </c>
      <c r="J2663" s="881" t="str">
        <f t="shared" si="20"/>
        <v>220</v>
      </c>
      <c r="K2663" s="881" t="str">
        <f t="shared" si="14"/>
        <v>CO</v>
      </c>
      <c r="L2663" s="881">
        <v>3</v>
      </c>
      <c r="M2663" s="881">
        <f t="shared" si="15"/>
        <v>55</v>
      </c>
    </row>
    <row r="2664" spans="1:13" ht="13.5">
      <c r="A2664" s="630" t="str">
        <f>+'[33]Equipos Complementarios Trafos'!$A102</f>
        <v>TP-220060023-050CO1E</v>
      </c>
      <c r="B2664" s="637" t="str">
        <f t="shared" si="16"/>
        <v>FA,220060kV,050MVA</v>
      </c>
      <c r="C2664" s="638" t="str">
        <f t="shared" si="17"/>
        <v>Muro separador para trasnformador de 220060kV,50MVA</v>
      </c>
      <c r="D2664" s="637" t="s">
        <v>729</v>
      </c>
      <c r="E2664" s="637">
        <v>1</v>
      </c>
      <c r="F2664" s="639">
        <f>VLOOKUP(H2664,'[34]Resumen Bases TP'!$C$46:$E$86,3,FALSE)</f>
        <v>5728.0199999999995</v>
      </c>
      <c r="G2664" s="900" t="s">
        <v>730</v>
      </c>
      <c r="H2664" s="939" t="str">
        <f t="shared" si="18"/>
        <v>MS220CO.3</v>
      </c>
      <c r="I2664" s="881" t="str">
        <f t="shared" si="19"/>
        <v>MS220CO.3</v>
      </c>
      <c r="J2664" s="881" t="str">
        <f t="shared" si="20"/>
        <v>220</v>
      </c>
      <c r="K2664" s="881" t="str">
        <f t="shared" si="14"/>
        <v>CO</v>
      </c>
      <c r="L2664" s="881">
        <v>3</v>
      </c>
      <c r="M2664" s="881">
        <f t="shared" si="15"/>
        <v>50</v>
      </c>
    </row>
    <row r="2665" spans="1:13" ht="13.5">
      <c r="A2665" s="630" t="str">
        <f>+'[33]Equipos Complementarios Trafos'!$A103</f>
        <v>TP-220060023-045CO1E</v>
      </c>
      <c r="B2665" s="637" t="str">
        <f t="shared" si="16"/>
        <v>FA,220060kV,045MVA</v>
      </c>
      <c r="C2665" s="638" t="str">
        <f t="shared" si="17"/>
        <v>Muro separador para trasnformador de 220060kV,45MVA</v>
      </c>
      <c r="D2665" s="637" t="s">
        <v>729</v>
      </c>
      <c r="E2665" s="637">
        <v>1</v>
      </c>
      <c r="F2665" s="639">
        <f>VLOOKUP(H2665,'[34]Resumen Bases TP'!$C$46:$E$86,3,FALSE)</f>
        <v>5728.0199999999995</v>
      </c>
      <c r="G2665" s="900" t="s">
        <v>730</v>
      </c>
      <c r="H2665" s="939" t="str">
        <f t="shared" si="18"/>
        <v>MS220CO.3</v>
      </c>
      <c r="I2665" s="881" t="str">
        <f t="shared" si="19"/>
        <v>MS220CO.3</v>
      </c>
      <c r="J2665" s="881" t="str">
        <f t="shared" si="20"/>
        <v>220</v>
      </c>
      <c r="K2665" s="881" t="str">
        <f t="shared" si="14"/>
        <v>CO</v>
      </c>
      <c r="L2665" s="881">
        <v>3</v>
      </c>
      <c r="M2665" s="881">
        <f t="shared" si="15"/>
        <v>45</v>
      </c>
    </row>
    <row r="2666" spans="1:13" ht="13.5">
      <c r="A2666" s="630" t="str">
        <f>+'[33]Equipos Complementarios Trafos'!$A104</f>
        <v>TP-220060023-040CO1E</v>
      </c>
      <c r="B2666" s="637" t="str">
        <f t="shared" si="16"/>
        <v>FA,220060kV,040MVA</v>
      </c>
      <c r="C2666" s="638" t="str">
        <f t="shared" si="17"/>
        <v>Muro separador para trasnformador de 220060kV,40MVA</v>
      </c>
      <c r="D2666" s="637" t="s">
        <v>729</v>
      </c>
      <c r="E2666" s="637">
        <v>1</v>
      </c>
      <c r="F2666" s="639">
        <f>VLOOKUP(H2666,'[34]Resumen Bases TP'!$C$46:$E$86,3,FALSE)</f>
        <v>5728.0199999999995</v>
      </c>
      <c r="G2666" s="900" t="s">
        <v>730</v>
      </c>
      <c r="H2666" s="939" t="str">
        <f t="shared" si="18"/>
        <v>MS220CO.3</v>
      </c>
      <c r="I2666" s="881" t="str">
        <f t="shared" si="19"/>
        <v>MS220CO.3</v>
      </c>
      <c r="J2666" s="881" t="str">
        <f t="shared" si="20"/>
        <v>220</v>
      </c>
      <c r="K2666" s="881" t="str">
        <f t="shared" si="14"/>
        <v>CO</v>
      </c>
      <c r="L2666" s="881">
        <v>3</v>
      </c>
      <c r="M2666" s="881">
        <f t="shared" si="15"/>
        <v>40</v>
      </c>
    </row>
    <row r="2667" spans="1:13" ht="13.5">
      <c r="A2667" s="630" t="str">
        <f>+'[33]Equipos Complementarios Trafos'!$A105</f>
        <v>TP-220060023-035CO1E</v>
      </c>
      <c r="B2667" s="637" t="str">
        <f t="shared" si="16"/>
        <v>FA,220060kV,035MVA</v>
      </c>
      <c r="C2667" s="638" t="str">
        <f t="shared" si="17"/>
        <v>Muro separador para trasnformador de 220060kV,35MVA</v>
      </c>
      <c r="D2667" s="637" t="s">
        <v>729</v>
      </c>
      <c r="E2667" s="637">
        <v>1</v>
      </c>
      <c r="F2667" s="639">
        <f>VLOOKUP(H2667,'[34]Resumen Bases TP'!$C$46:$E$86,3,FALSE)</f>
        <v>5728.0199999999995</v>
      </c>
      <c r="G2667" s="900" t="s">
        <v>730</v>
      </c>
      <c r="H2667" s="939" t="str">
        <f t="shared" si="18"/>
        <v>MS220CO.3</v>
      </c>
      <c r="I2667" s="881" t="str">
        <f t="shared" si="19"/>
        <v>MS220CO.3</v>
      </c>
      <c r="J2667" s="881" t="str">
        <f t="shared" si="20"/>
        <v>220</v>
      </c>
      <c r="K2667" s="881" t="str">
        <f t="shared" si="14"/>
        <v>CO</v>
      </c>
      <c r="L2667" s="881">
        <v>3</v>
      </c>
      <c r="M2667" s="881">
        <f t="shared" si="15"/>
        <v>35</v>
      </c>
    </row>
    <row r="2668" spans="1:13" ht="13.5">
      <c r="A2668" s="630" t="str">
        <f>+'[33]Equipos Complementarios Trafos'!$A106</f>
        <v>TP-220060023-030CO1E</v>
      </c>
      <c r="B2668" s="637" t="str">
        <f t="shared" si="16"/>
        <v>FA,220060kV,030MVA</v>
      </c>
      <c r="C2668" s="638" t="str">
        <f t="shared" si="17"/>
        <v>Muro separador para trasnformador de 220060kV,30MVA</v>
      </c>
      <c r="D2668" s="637" t="s">
        <v>729</v>
      </c>
      <c r="E2668" s="637">
        <v>1</v>
      </c>
      <c r="F2668" s="639">
        <f>VLOOKUP(H2668,'[34]Resumen Bases TP'!$C$46:$E$86,3,FALSE)</f>
        <v>5728.0199999999995</v>
      </c>
      <c r="G2668" s="900" t="s">
        <v>730</v>
      </c>
      <c r="H2668" s="939" t="str">
        <f t="shared" si="18"/>
        <v>MS220CO.3</v>
      </c>
      <c r="I2668" s="881" t="str">
        <f t="shared" si="19"/>
        <v>MS220CO.3</v>
      </c>
      <c r="J2668" s="881" t="str">
        <f t="shared" si="20"/>
        <v>220</v>
      </c>
      <c r="K2668" s="881" t="str">
        <f t="shared" si="14"/>
        <v>CO</v>
      </c>
      <c r="L2668" s="881">
        <v>3</v>
      </c>
      <c r="M2668" s="881">
        <f t="shared" si="15"/>
        <v>30</v>
      </c>
    </row>
    <row r="2669" spans="1:13" ht="13.5">
      <c r="A2669" s="630" t="str">
        <f>+'[33]Equipos Complementarios Trafos'!$A107</f>
        <v>TP-220060023-025CO1E</v>
      </c>
      <c r="B2669" s="637" t="str">
        <f t="shared" si="16"/>
        <v>FA,220060kV,025MVA</v>
      </c>
      <c r="C2669" s="638" t="str">
        <f t="shared" si="17"/>
        <v>Muro separador para trasnformador de 220060kV,25MVA</v>
      </c>
      <c r="D2669" s="637" t="s">
        <v>729</v>
      </c>
      <c r="E2669" s="637">
        <v>1</v>
      </c>
      <c r="F2669" s="639">
        <f>VLOOKUP(H2669,'[34]Resumen Bases TP'!$C$46:$E$86,3,FALSE)</f>
        <v>4242.2300000000005</v>
      </c>
      <c r="G2669" s="900" t="s">
        <v>730</v>
      </c>
      <c r="H2669" s="939" t="str">
        <f t="shared" si="18"/>
        <v>MS220CO.2</v>
      </c>
      <c r="I2669" s="881" t="str">
        <f t="shared" si="19"/>
        <v>MS220CO.2</v>
      </c>
      <c r="J2669" s="881" t="str">
        <f t="shared" si="20"/>
        <v>220</v>
      </c>
      <c r="K2669" s="881" t="str">
        <f t="shared" si="14"/>
        <v>CO</v>
      </c>
      <c r="L2669" s="881">
        <v>2</v>
      </c>
      <c r="M2669" s="881">
        <f t="shared" si="15"/>
        <v>25</v>
      </c>
    </row>
    <row r="2670" spans="1:13" ht="13.5">
      <c r="A2670" s="630" t="str">
        <f>+'[33]Equipos Complementarios Trafos'!$A108</f>
        <v>TP-220060023-020CO1E</v>
      </c>
      <c r="B2670" s="637" t="str">
        <f t="shared" si="16"/>
        <v>FA,220060kV,020MVA</v>
      </c>
      <c r="C2670" s="638" t="str">
        <f t="shared" si="17"/>
        <v>Muro separador para trasnformador de 220060kV,20MVA</v>
      </c>
      <c r="D2670" s="637" t="s">
        <v>729</v>
      </c>
      <c r="E2670" s="637">
        <v>1</v>
      </c>
      <c r="F2670" s="639">
        <f>VLOOKUP(H2670,'[34]Resumen Bases TP'!$C$46:$E$86,3,FALSE)</f>
        <v>4242.2300000000005</v>
      </c>
      <c r="G2670" s="900" t="s">
        <v>730</v>
      </c>
      <c r="H2670" s="939" t="str">
        <f t="shared" si="18"/>
        <v>MS220CO.2</v>
      </c>
      <c r="I2670" s="881" t="str">
        <f t="shared" si="19"/>
        <v>MS220CO.2</v>
      </c>
      <c r="J2670" s="881" t="str">
        <f t="shared" si="20"/>
        <v>220</v>
      </c>
      <c r="K2670" s="881" t="str">
        <f t="shared" si="14"/>
        <v>CO</v>
      </c>
      <c r="L2670" s="881">
        <v>2</v>
      </c>
      <c r="M2670" s="881">
        <f t="shared" si="15"/>
        <v>20</v>
      </c>
    </row>
    <row r="2671" spans="1:13" ht="13.5">
      <c r="A2671" s="630" t="str">
        <f>+'[33]Equipos Complementarios Trafos'!$A109</f>
        <v>TP-220060-300CO1E</v>
      </c>
      <c r="B2671" s="637" t="str">
        <f t="shared" si="16"/>
        <v>FA,220060kV,300MVA</v>
      </c>
      <c r="C2671" s="638" t="str">
        <f t="shared" si="17"/>
        <v>Muro separador para trasnformador de 220060kV,300MVA</v>
      </c>
      <c r="D2671" s="637" t="s">
        <v>729</v>
      </c>
      <c r="E2671" s="637">
        <v>1</v>
      </c>
      <c r="F2671" s="639">
        <f>VLOOKUP(H2671,'[34]Resumen Bases TP'!$C$46:$E$86,3,FALSE)</f>
        <v>5728.0199999999995</v>
      </c>
      <c r="G2671" s="900" t="s">
        <v>730</v>
      </c>
      <c r="H2671" s="939" t="str">
        <f t="shared" si="18"/>
        <v>MS220CO.3</v>
      </c>
      <c r="I2671" s="881" t="str">
        <f t="shared" si="19"/>
        <v>MS220CO.3</v>
      </c>
      <c r="J2671" s="881" t="str">
        <f t="shared" si="20"/>
        <v>220</v>
      </c>
      <c r="K2671" s="881" t="str">
        <f t="shared" si="14"/>
        <v>CO</v>
      </c>
      <c r="L2671" s="881">
        <v>3</v>
      </c>
      <c r="M2671" s="881">
        <f t="shared" si="15"/>
        <v>300</v>
      </c>
    </row>
    <row r="2672" spans="1:13" ht="13.5">
      <c r="A2672" s="630" t="str">
        <f>+'[33]Equipos Complementarios Trafos'!$A110</f>
        <v>TP-220060-240CO1E</v>
      </c>
      <c r="B2672" s="637" t="str">
        <f t="shared" si="16"/>
        <v>FA,220060kV,240MVA</v>
      </c>
      <c r="C2672" s="638" t="str">
        <f t="shared" si="17"/>
        <v>Muro separador para trasnformador de 220060kV,240MVA</v>
      </c>
      <c r="D2672" s="637" t="s">
        <v>729</v>
      </c>
      <c r="E2672" s="637">
        <v>1</v>
      </c>
      <c r="F2672" s="639">
        <f>VLOOKUP(H2672,'[34]Resumen Bases TP'!$C$46:$E$86,3,FALSE)</f>
        <v>5728.0199999999995</v>
      </c>
      <c r="G2672" s="900" t="s">
        <v>730</v>
      </c>
      <c r="H2672" s="939" t="str">
        <f t="shared" si="18"/>
        <v>MS220CO.3</v>
      </c>
      <c r="I2672" s="881" t="str">
        <f t="shared" si="19"/>
        <v>MS220CO.3</v>
      </c>
      <c r="J2672" s="881" t="str">
        <f t="shared" si="20"/>
        <v>220</v>
      </c>
      <c r="K2672" s="881" t="str">
        <f t="shared" si="14"/>
        <v>CO</v>
      </c>
      <c r="L2672" s="881">
        <v>3</v>
      </c>
      <c r="M2672" s="881">
        <f t="shared" si="15"/>
        <v>240</v>
      </c>
    </row>
    <row r="2673" spans="1:13" ht="13.5">
      <c r="A2673" s="630" t="str">
        <f>+'[33]Equipos Complementarios Trafos'!$A111</f>
        <v>TP-220060-180CO1E</v>
      </c>
      <c r="B2673" s="637" t="str">
        <f t="shared" si="16"/>
        <v>FA,220060kV,180MVA</v>
      </c>
      <c r="C2673" s="638" t="str">
        <f t="shared" si="17"/>
        <v>Muro separador para trasnformador de 220060kV,180MVA</v>
      </c>
      <c r="D2673" s="637" t="s">
        <v>729</v>
      </c>
      <c r="E2673" s="637">
        <v>1</v>
      </c>
      <c r="F2673" s="639">
        <f>VLOOKUP(H2673,'[34]Resumen Bases TP'!$C$46:$E$86,3,FALSE)</f>
        <v>5728.0199999999995</v>
      </c>
      <c r="G2673" s="900" t="s">
        <v>730</v>
      </c>
      <c r="H2673" s="939" t="str">
        <f t="shared" si="18"/>
        <v>MS220CO.3</v>
      </c>
      <c r="I2673" s="881" t="str">
        <f t="shared" si="19"/>
        <v>MS220CO.3</v>
      </c>
      <c r="J2673" s="881" t="str">
        <f t="shared" si="20"/>
        <v>220</v>
      </c>
      <c r="K2673" s="881" t="str">
        <f t="shared" si="14"/>
        <v>CO</v>
      </c>
      <c r="L2673" s="881">
        <v>3</v>
      </c>
      <c r="M2673" s="881">
        <f t="shared" si="15"/>
        <v>180</v>
      </c>
    </row>
    <row r="2674" spans="1:13" ht="13.5">
      <c r="A2674" s="630" t="str">
        <f>+'[33]Equipos Complementarios Trafos'!$A112</f>
        <v>TP-220060-120CO1E</v>
      </c>
      <c r="B2674" s="637" t="str">
        <f t="shared" si="16"/>
        <v>FA,220060kV,120MVA</v>
      </c>
      <c r="C2674" s="638" t="str">
        <f t="shared" si="17"/>
        <v>Muro separador para trasnformador de 220060kV,120MVA</v>
      </c>
      <c r="D2674" s="637" t="s">
        <v>729</v>
      </c>
      <c r="E2674" s="637">
        <v>1</v>
      </c>
      <c r="F2674" s="639">
        <f>VLOOKUP(H2674,'[34]Resumen Bases TP'!$C$46:$E$86,3,FALSE)</f>
        <v>5728.0199999999995</v>
      </c>
      <c r="G2674" s="900" t="s">
        <v>730</v>
      </c>
      <c r="H2674" s="939" t="str">
        <f t="shared" si="18"/>
        <v>MS220CO.3</v>
      </c>
      <c r="I2674" s="881" t="str">
        <f t="shared" si="19"/>
        <v>MS220CO.3</v>
      </c>
      <c r="J2674" s="881" t="str">
        <f t="shared" si="20"/>
        <v>220</v>
      </c>
      <c r="K2674" s="881" t="str">
        <f t="shared" si="14"/>
        <v>CO</v>
      </c>
      <c r="L2674" s="881">
        <v>3</v>
      </c>
      <c r="M2674" s="881">
        <f t="shared" si="15"/>
        <v>120</v>
      </c>
    </row>
    <row r="2675" spans="1:13" ht="13.5">
      <c r="A2675" s="630" t="str">
        <f>+'[33]Equipos Complementarios Trafos'!$A113</f>
        <v>TP-220060-115CO1E</v>
      </c>
      <c r="B2675" s="637" t="str">
        <f t="shared" si="16"/>
        <v>FA,220060kV,115MVA</v>
      </c>
      <c r="C2675" s="638" t="str">
        <f t="shared" si="17"/>
        <v>Muro separador para trasnformador de 220060kV,115MVA</v>
      </c>
      <c r="D2675" s="637" t="s">
        <v>729</v>
      </c>
      <c r="E2675" s="637">
        <v>1</v>
      </c>
      <c r="F2675" s="639">
        <f>VLOOKUP(H2675,'[34]Resumen Bases TP'!$C$46:$E$86,3,FALSE)</f>
        <v>5728.0199999999995</v>
      </c>
      <c r="G2675" s="900" t="s">
        <v>730</v>
      </c>
      <c r="H2675" s="939" t="str">
        <f t="shared" si="18"/>
        <v>MS220CO.3</v>
      </c>
      <c r="I2675" s="881" t="str">
        <f t="shared" si="19"/>
        <v>MS220CO.3</v>
      </c>
      <c r="J2675" s="881" t="str">
        <f t="shared" si="20"/>
        <v>220</v>
      </c>
      <c r="K2675" s="881" t="str">
        <f t="shared" si="14"/>
        <v>CO</v>
      </c>
      <c r="L2675" s="881">
        <v>3</v>
      </c>
      <c r="M2675" s="881">
        <f t="shared" si="15"/>
        <v>115</v>
      </c>
    </row>
    <row r="2676" spans="1:13" ht="13.5">
      <c r="A2676" s="630" t="str">
        <f>+'[33]Equipos Complementarios Trafos'!$A114</f>
        <v>TP-220060-110CO1E</v>
      </c>
      <c r="B2676" s="637" t="str">
        <f t="shared" si="16"/>
        <v>FA,220060kV,110MVA</v>
      </c>
      <c r="C2676" s="638" t="str">
        <f t="shared" si="17"/>
        <v>Muro separador para trasnformador de 220060kV,110MVA</v>
      </c>
      <c r="D2676" s="637" t="s">
        <v>729</v>
      </c>
      <c r="E2676" s="637">
        <v>1</v>
      </c>
      <c r="F2676" s="639">
        <f>VLOOKUP(H2676,'[34]Resumen Bases TP'!$C$46:$E$86,3,FALSE)</f>
        <v>5728.0199999999995</v>
      </c>
      <c r="G2676" s="900" t="s">
        <v>730</v>
      </c>
      <c r="H2676" s="939" t="str">
        <f t="shared" si="18"/>
        <v>MS220CO.3</v>
      </c>
      <c r="I2676" s="881" t="str">
        <f t="shared" si="19"/>
        <v>MS220CO.3</v>
      </c>
      <c r="J2676" s="881" t="str">
        <f t="shared" si="20"/>
        <v>220</v>
      </c>
      <c r="K2676" s="881" t="str">
        <f t="shared" si="14"/>
        <v>CO</v>
      </c>
      <c r="L2676" s="881">
        <v>3</v>
      </c>
      <c r="M2676" s="881">
        <f t="shared" si="15"/>
        <v>110</v>
      </c>
    </row>
    <row r="2677" spans="1:13" ht="13.5">
      <c r="A2677" s="630" t="str">
        <f>+'[33]Equipos Complementarios Trafos'!$A115</f>
        <v>TP-220060-105CO1E</v>
      </c>
      <c r="B2677" s="637" t="str">
        <f t="shared" si="16"/>
        <v>FA,220060kV,105MVA</v>
      </c>
      <c r="C2677" s="638" t="str">
        <f t="shared" si="17"/>
        <v>Muro separador para trasnformador de 220060kV,105MVA</v>
      </c>
      <c r="D2677" s="637" t="s">
        <v>729</v>
      </c>
      <c r="E2677" s="637">
        <v>1</v>
      </c>
      <c r="F2677" s="639">
        <f>VLOOKUP(H2677,'[34]Resumen Bases TP'!$C$46:$E$86,3,FALSE)</f>
        <v>5728.0199999999995</v>
      </c>
      <c r="G2677" s="900" t="s">
        <v>730</v>
      </c>
      <c r="H2677" s="939" t="str">
        <f t="shared" si="18"/>
        <v>MS220CO.3</v>
      </c>
      <c r="I2677" s="881" t="str">
        <f t="shared" si="19"/>
        <v>MS220CO.3</v>
      </c>
      <c r="J2677" s="881" t="str">
        <f t="shared" si="20"/>
        <v>220</v>
      </c>
      <c r="K2677" s="881" t="str">
        <f t="shared" si="14"/>
        <v>CO</v>
      </c>
      <c r="L2677" s="881">
        <v>3</v>
      </c>
      <c r="M2677" s="881">
        <f t="shared" si="15"/>
        <v>105</v>
      </c>
    </row>
    <row r="2678" spans="1:13" ht="13.5">
      <c r="A2678" s="630" t="str">
        <f>+'[33]Equipos Complementarios Trafos'!$A116</f>
        <v>TP-220060-100CO1E</v>
      </c>
      <c r="B2678" s="637" t="str">
        <f t="shared" si="16"/>
        <v>FA,220060kV,100MVA</v>
      </c>
      <c r="C2678" s="638" t="str">
        <f t="shared" si="17"/>
        <v>Muro separador para trasnformador de 220060kV,100MVA</v>
      </c>
      <c r="D2678" s="637" t="s">
        <v>729</v>
      </c>
      <c r="E2678" s="637">
        <v>1</v>
      </c>
      <c r="F2678" s="639">
        <f>VLOOKUP(H2678,'[34]Resumen Bases TP'!$C$46:$E$86,3,FALSE)</f>
        <v>5728.0199999999995</v>
      </c>
      <c r="G2678" s="900" t="s">
        <v>730</v>
      </c>
      <c r="H2678" s="939" t="str">
        <f t="shared" si="18"/>
        <v>MS220CO.3</v>
      </c>
      <c r="I2678" s="881" t="str">
        <f t="shared" si="19"/>
        <v>MS220CO.3</v>
      </c>
      <c r="J2678" s="881" t="str">
        <f t="shared" si="20"/>
        <v>220</v>
      </c>
      <c r="K2678" s="881" t="str">
        <f t="shared" si="14"/>
        <v>CO</v>
      </c>
      <c r="L2678" s="881">
        <v>3</v>
      </c>
      <c r="M2678" s="881">
        <f t="shared" si="15"/>
        <v>100</v>
      </c>
    </row>
    <row r="2679" spans="1:13" ht="13.5">
      <c r="A2679" s="630" t="str">
        <f>+'[33]Equipos Complementarios Trafos'!$A117</f>
        <v>TP-220060-095CO1E</v>
      </c>
      <c r="B2679" s="637" t="str">
        <f t="shared" si="16"/>
        <v>FA,220060kV,095MVA</v>
      </c>
      <c r="C2679" s="638" t="str">
        <f t="shared" si="17"/>
        <v>Muro separador para trasnformador de 220060kV,95MVA</v>
      </c>
      <c r="D2679" s="637" t="s">
        <v>729</v>
      </c>
      <c r="E2679" s="637">
        <v>1</v>
      </c>
      <c r="F2679" s="639">
        <f>VLOOKUP(H2679,'[34]Resumen Bases TP'!$C$46:$E$86,3,FALSE)</f>
        <v>5728.0199999999995</v>
      </c>
      <c r="G2679" s="900" t="s">
        <v>730</v>
      </c>
      <c r="H2679" s="939" t="str">
        <f t="shared" si="18"/>
        <v>MS220CO.3</v>
      </c>
      <c r="I2679" s="881" t="str">
        <f t="shared" si="19"/>
        <v>MS220CO.3</v>
      </c>
      <c r="J2679" s="881" t="str">
        <f t="shared" si="20"/>
        <v>220</v>
      </c>
      <c r="K2679" s="881" t="str">
        <f t="shared" si="14"/>
        <v>CO</v>
      </c>
      <c r="L2679" s="881">
        <v>3</v>
      </c>
      <c r="M2679" s="881">
        <f t="shared" si="15"/>
        <v>95</v>
      </c>
    </row>
    <row r="2680" spans="1:13" ht="13.5">
      <c r="A2680" s="630" t="str">
        <f>+'[33]Equipos Complementarios Trafos'!$A118</f>
        <v>TP-220060-090CO1E</v>
      </c>
      <c r="B2680" s="637" t="str">
        <f t="shared" si="16"/>
        <v>FA,220060kV,090MVA</v>
      </c>
      <c r="C2680" s="638" t="str">
        <f t="shared" si="17"/>
        <v>Muro separador para trasnformador de 220060kV,90MVA</v>
      </c>
      <c r="D2680" s="637" t="s">
        <v>729</v>
      </c>
      <c r="E2680" s="637">
        <v>1</v>
      </c>
      <c r="F2680" s="639">
        <f>VLOOKUP(H2680,'[34]Resumen Bases TP'!$C$46:$E$86,3,FALSE)</f>
        <v>5728.0199999999995</v>
      </c>
      <c r="G2680" s="900" t="s">
        <v>730</v>
      </c>
      <c r="H2680" s="939" t="str">
        <f t="shared" si="18"/>
        <v>MS220CO.3</v>
      </c>
      <c r="I2680" s="881" t="str">
        <f t="shared" si="19"/>
        <v>MS220CO.3</v>
      </c>
      <c r="J2680" s="881" t="str">
        <f t="shared" si="20"/>
        <v>220</v>
      </c>
      <c r="K2680" s="881" t="str">
        <f t="shared" si="14"/>
        <v>CO</v>
      </c>
      <c r="L2680" s="881">
        <v>3</v>
      </c>
      <c r="M2680" s="881">
        <f t="shared" si="15"/>
        <v>90</v>
      </c>
    </row>
    <row r="2681" spans="1:13" ht="13.5">
      <c r="A2681" s="630" t="str">
        <f>+'[33]Equipos Complementarios Trafos'!$A119</f>
        <v>TP-220060-085CO1E</v>
      </c>
      <c r="B2681" s="637" t="str">
        <f t="shared" si="16"/>
        <v>FA,220060kV,085MVA</v>
      </c>
      <c r="C2681" s="638" t="str">
        <f t="shared" si="17"/>
        <v>Muro separador para trasnformador de 220060kV,85MVA</v>
      </c>
      <c r="D2681" s="637" t="s">
        <v>729</v>
      </c>
      <c r="E2681" s="637">
        <v>1</v>
      </c>
      <c r="F2681" s="639">
        <f>VLOOKUP(H2681,'[34]Resumen Bases TP'!$C$46:$E$86,3,FALSE)</f>
        <v>5728.0199999999995</v>
      </c>
      <c r="G2681" s="900" t="s">
        <v>730</v>
      </c>
      <c r="H2681" s="939" t="str">
        <f t="shared" si="18"/>
        <v>MS220CO.3</v>
      </c>
      <c r="I2681" s="881" t="str">
        <f t="shared" si="19"/>
        <v>MS220CO.3</v>
      </c>
      <c r="J2681" s="881" t="str">
        <f t="shared" si="20"/>
        <v>220</v>
      </c>
      <c r="K2681" s="881" t="str">
        <f t="shared" si="14"/>
        <v>CO</v>
      </c>
      <c r="L2681" s="881">
        <v>3</v>
      </c>
      <c r="M2681" s="881">
        <f t="shared" si="15"/>
        <v>85</v>
      </c>
    </row>
    <row r="2682" spans="1:13" ht="13.5">
      <c r="A2682" s="630" t="str">
        <f>+'[33]Equipos Complementarios Trafos'!$A120</f>
        <v>TP-220060-080CO1E</v>
      </c>
      <c r="B2682" s="637" t="str">
        <f t="shared" si="16"/>
        <v>FA,220060kV,080MVA</v>
      </c>
      <c r="C2682" s="638" t="str">
        <f t="shared" si="17"/>
        <v>Muro separador para trasnformador de 220060kV,80MVA</v>
      </c>
      <c r="D2682" s="637" t="s">
        <v>729</v>
      </c>
      <c r="E2682" s="637">
        <v>1</v>
      </c>
      <c r="F2682" s="639">
        <f>VLOOKUP(H2682,'[34]Resumen Bases TP'!$C$46:$E$86,3,FALSE)</f>
        <v>5728.0199999999995</v>
      </c>
      <c r="G2682" s="900" t="s">
        <v>730</v>
      </c>
      <c r="H2682" s="939" t="str">
        <f t="shared" si="18"/>
        <v>MS220CO.3</v>
      </c>
      <c r="I2682" s="881" t="str">
        <f t="shared" si="19"/>
        <v>MS220CO.3</v>
      </c>
      <c r="J2682" s="881" t="str">
        <f t="shared" si="20"/>
        <v>220</v>
      </c>
      <c r="K2682" s="881" t="str">
        <f t="shared" si="14"/>
        <v>CO</v>
      </c>
      <c r="L2682" s="881">
        <v>3</v>
      </c>
      <c r="M2682" s="881">
        <f t="shared" si="15"/>
        <v>80</v>
      </c>
    </row>
    <row r="2683" spans="1:13" ht="13.5">
      <c r="A2683" s="630" t="str">
        <f>+'[33]Equipos Complementarios Trafos'!$A121</f>
        <v>TP-220060-075CO1E</v>
      </c>
      <c r="B2683" s="637" t="str">
        <f t="shared" si="16"/>
        <v>FA,220060kV,075MVA</v>
      </c>
      <c r="C2683" s="638" t="str">
        <f t="shared" si="17"/>
        <v>Muro separador para trasnformador de 220060kV,75MVA</v>
      </c>
      <c r="D2683" s="637" t="s">
        <v>729</v>
      </c>
      <c r="E2683" s="637">
        <v>1</v>
      </c>
      <c r="F2683" s="639">
        <f>VLOOKUP(H2683,'[34]Resumen Bases TP'!$C$46:$E$86,3,FALSE)</f>
        <v>5728.0199999999995</v>
      </c>
      <c r="G2683" s="900" t="s">
        <v>730</v>
      </c>
      <c r="H2683" s="939" t="str">
        <f t="shared" si="18"/>
        <v>MS220CO.3</v>
      </c>
      <c r="I2683" s="881" t="str">
        <f t="shared" si="19"/>
        <v>MS220CO.3</v>
      </c>
      <c r="J2683" s="881" t="str">
        <f t="shared" si="20"/>
        <v>220</v>
      </c>
      <c r="K2683" s="881" t="str">
        <f t="shared" si="14"/>
        <v>CO</v>
      </c>
      <c r="L2683" s="881">
        <v>3</v>
      </c>
      <c r="M2683" s="881">
        <f t="shared" si="15"/>
        <v>75</v>
      </c>
    </row>
    <row r="2684" spans="1:13" ht="13.5">
      <c r="A2684" s="630" t="str">
        <f>+'[33]Equipos Complementarios Trafos'!$A122</f>
        <v>TP-220060-070CO1E</v>
      </c>
      <c r="B2684" s="637" t="str">
        <f t="shared" si="16"/>
        <v>FA,220060kV,070MVA</v>
      </c>
      <c r="C2684" s="638" t="str">
        <f t="shared" si="17"/>
        <v>Muro separador para trasnformador de 220060kV,70MVA</v>
      </c>
      <c r="D2684" s="637" t="s">
        <v>729</v>
      </c>
      <c r="E2684" s="637">
        <v>1</v>
      </c>
      <c r="F2684" s="639">
        <f>VLOOKUP(H2684,'[34]Resumen Bases TP'!$C$46:$E$86,3,FALSE)</f>
        <v>5728.0199999999995</v>
      </c>
      <c r="G2684" s="900" t="s">
        <v>730</v>
      </c>
      <c r="H2684" s="939" t="str">
        <f t="shared" si="18"/>
        <v>MS220CO.3</v>
      </c>
      <c r="I2684" s="881" t="str">
        <f t="shared" si="19"/>
        <v>MS220CO.3</v>
      </c>
      <c r="J2684" s="881" t="str">
        <f t="shared" si="20"/>
        <v>220</v>
      </c>
      <c r="K2684" s="881" t="str">
        <f t="shared" si="14"/>
        <v>CO</v>
      </c>
      <c r="L2684" s="881">
        <v>3</v>
      </c>
      <c r="M2684" s="881">
        <f t="shared" si="15"/>
        <v>70</v>
      </c>
    </row>
    <row r="2685" spans="1:13" ht="13.5">
      <c r="A2685" s="630" t="str">
        <f>+'[33]Equipos Complementarios Trafos'!$A123</f>
        <v>TP-220060-065CO1E</v>
      </c>
      <c r="B2685" s="637" t="str">
        <f t="shared" si="16"/>
        <v>FA,220060kV,065MVA</v>
      </c>
      <c r="C2685" s="638" t="str">
        <f t="shared" si="17"/>
        <v>Muro separador para trasnformador de 220060kV,65MVA</v>
      </c>
      <c r="D2685" s="637" t="s">
        <v>729</v>
      </c>
      <c r="E2685" s="637">
        <v>1</v>
      </c>
      <c r="F2685" s="639">
        <f>VLOOKUP(H2685,'[34]Resumen Bases TP'!$C$46:$E$86,3,FALSE)</f>
        <v>5728.0199999999995</v>
      </c>
      <c r="G2685" s="900" t="s">
        <v>730</v>
      </c>
      <c r="H2685" s="939" t="str">
        <f t="shared" si="18"/>
        <v>MS220CO.3</v>
      </c>
      <c r="I2685" s="881" t="str">
        <f t="shared" si="19"/>
        <v>MS220CO.3</v>
      </c>
      <c r="J2685" s="881" t="str">
        <f t="shared" si="20"/>
        <v>220</v>
      </c>
      <c r="K2685" s="881" t="str">
        <f t="shared" si="14"/>
        <v>CO</v>
      </c>
      <c r="L2685" s="881">
        <v>3</v>
      </c>
      <c r="M2685" s="881">
        <f t="shared" si="15"/>
        <v>65</v>
      </c>
    </row>
    <row r="2686" spans="1:13" ht="13.5">
      <c r="A2686" s="630" t="str">
        <f>+'[33]Equipos Complementarios Trafos'!$A124</f>
        <v>TP-220060-060CO1E</v>
      </c>
      <c r="B2686" s="637" t="str">
        <f t="shared" si="16"/>
        <v>FA,220060kV,060MVA</v>
      </c>
      <c r="C2686" s="638" t="str">
        <f t="shared" si="17"/>
        <v>Muro separador para trasnformador de 220060kV,60MVA</v>
      </c>
      <c r="D2686" s="637" t="s">
        <v>729</v>
      </c>
      <c r="E2686" s="637">
        <v>1</v>
      </c>
      <c r="F2686" s="639">
        <f>VLOOKUP(H2686,'[34]Resumen Bases TP'!$C$46:$E$86,3,FALSE)</f>
        <v>5728.0199999999995</v>
      </c>
      <c r="G2686" s="900" t="s">
        <v>730</v>
      </c>
      <c r="H2686" s="939" t="str">
        <f t="shared" si="18"/>
        <v>MS220CO.3</v>
      </c>
      <c r="I2686" s="881" t="str">
        <f t="shared" si="19"/>
        <v>MS220CO.3</v>
      </c>
      <c r="J2686" s="881" t="str">
        <f t="shared" si="20"/>
        <v>220</v>
      </c>
      <c r="K2686" s="881" t="str">
        <f t="shared" si="14"/>
        <v>CO</v>
      </c>
      <c r="L2686" s="881">
        <v>3</v>
      </c>
      <c r="M2686" s="881">
        <f t="shared" si="15"/>
        <v>60</v>
      </c>
    </row>
    <row r="2687" spans="1:13" ht="13.5">
      <c r="A2687" s="630" t="str">
        <f>+'[33]Equipos Complementarios Trafos'!$A125</f>
        <v>TP-220060-055CO1E</v>
      </c>
      <c r="B2687" s="637" t="str">
        <f t="shared" si="16"/>
        <v>FA,220060kV,055MVA</v>
      </c>
      <c r="C2687" s="638" t="str">
        <f t="shared" si="17"/>
        <v>Muro separador para trasnformador de 220060kV,55MVA</v>
      </c>
      <c r="D2687" s="637" t="s">
        <v>729</v>
      </c>
      <c r="E2687" s="637">
        <v>1</v>
      </c>
      <c r="F2687" s="639">
        <f>VLOOKUP(H2687,'[34]Resumen Bases TP'!$C$46:$E$86,3,FALSE)</f>
        <v>5728.0199999999995</v>
      </c>
      <c r="G2687" s="900" t="s">
        <v>730</v>
      </c>
      <c r="H2687" s="939" t="str">
        <f t="shared" si="18"/>
        <v>MS220CO.3</v>
      </c>
      <c r="I2687" s="881" t="str">
        <f t="shared" si="19"/>
        <v>MS220CO.3</v>
      </c>
      <c r="J2687" s="881" t="str">
        <f t="shared" si="20"/>
        <v>220</v>
      </c>
      <c r="K2687" s="881" t="str">
        <f t="shared" si="14"/>
        <v>CO</v>
      </c>
      <c r="L2687" s="881">
        <v>3</v>
      </c>
      <c r="M2687" s="881">
        <f t="shared" si="15"/>
        <v>55</v>
      </c>
    </row>
    <row r="2688" spans="1:13" ht="13.5">
      <c r="A2688" s="630" t="str">
        <f>+'[33]Equipos Complementarios Trafos'!$A126</f>
        <v>TP-220060-050CO1E</v>
      </c>
      <c r="B2688" s="637" t="str">
        <f t="shared" si="16"/>
        <v>FA,220060kV,050MVA</v>
      </c>
      <c r="C2688" s="638" t="str">
        <f t="shared" si="17"/>
        <v>Muro separador para trasnformador de 220060kV,50MVA</v>
      </c>
      <c r="D2688" s="637" t="s">
        <v>729</v>
      </c>
      <c r="E2688" s="637">
        <v>1</v>
      </c>
      <c r="F2688" s="639">
        <f>VLOOKUP(H2688,'[34]Resumen Bases TP'!$C$46:$E$86,3,FALSE)</f>
        <v>5728.0199999999995</v>
      </c>
      <c r="G2688" s="900" t="s">
        <v>730</v>
      </c>
      <c r="H2688" s="939" t="str">
        <f t="shared" si="18"/>
        <v>MS220CO.3</v>
      </c>
      <c r="I2688" s="881" t="str">
        <f t="shared" si="19"/>
        <v>MS220CO.3</v>
      </c>
      <c r="J2688" s="881" t="str">
        <f t="shared" si="20"/>
        <v>220</v>
      </c>
      <c r="K2688" s="881" t="str">
        <f t="shared" si="14"/>
        <v>CO</v>
      </c>
      <c r="L2688" s="881">
        <v>3</v>
      </c>
      <c r="M2688" s="881">
        <f t="shared" si="15"/>
        <v>50</v>
      </c>
    </row>
    <row r="2689" spans="1:13" ht="13.5">
      <c r="A2689" s="630" t="str">
        <f>+'[33]Equipos Complementarios Trafos'!$A127</f>
        <v>TP-220060-045CO1E</v>
      </c>
      <c r="B2689" s="637" t="str">
        <f t="shared" si="16"/>
        <v>FA,220060kV,045MVA</v>
      </c>
      <c r="C2689" s="638" t="str">
        <f t="shared" si="17"/>
        <v>Muro separador para trasnformador de 220060kV,45MVA</v>
      </c>
      <c r="D2689" s="637" t="s">
        <v>729</v>
      </c>
      <c r="E2689" s="637">
        <v>1</v>
      </c>
      <c r="F2689" s="639">
        <f>VLOOKUP(H2689,'[34]Resumen Bases TP'!$C$46:$E$86,3,FALSE)</f>
        <v>5728.0199999999995</v>
      </c>
      <c r="G2689" s="900" t="s">
        <v>730</v>
      </c>
      <c r="H2689" s="939" t="str">
        <f t="shared" si="18"/>
        <v>MS220CO.3</v>
      </c>
      <c r="I2689" s="881" t="str">
        <f t="shared" si="19"/>
        <v>MS220CO.3</v>
      </c>
      <c r="J2689" s="881" t="str">
        <f t="shared" si="20"/>
        <v>220</v>
      </c>
      <c r="K2689" s="881" t="str">
        <f t="shared" si="14"/>
        <v>CO</v>
      </c>
      <c r="L2689" s="881">
        <v>3</v>
      </c>
      <c r="M2689" s="881">
        <f t="shared" si="15"/>
        <v>45</v>
      </c>
    </row>
    <row r="2690" spans="1:13" ht="13.5">
      <c r="A2690" s="630" t="str">
        <f>+'[33]Equipos Complementarios Trafos'!$A128</f>
        <v>TP-220060-040CO1E</v>
      </c>
      <c r="B2690" s="637" t="str">
        <f t="shared" si="16"/>
        <v>FA,220060kV,040MVA</v>
      </c>
      <c r="C2690" s="638" t="str">
        <f t="shared" si="17"/>
        <v>Muro separador para trasnformador de 220060kV,40MVA</v>
      </c>
      <c r="D2690" s="637" t="s">
        <v>729</v>
      </c>
      <c r="E2690" s="637">
        <v>1</v>
      </c>
      <c r="F2690" s="639">
        <f>VLOOKUP(H2690,'[34]Resumen Bases TP'!$C$46:$E$86,3,FALSE)</f>
        <v>5728.0199999999995</v>
      </c>
      <c r="G2690" s="900" t="s">
        <v>730</v>
      </c>
      <c r="H2690" s="939" t="str">
        <f t="shared" si="18"/>
        <v>MS220CO.3</v>
      </c>
      <c r="I2690" s="881" t="str">
        <f t="shared" si="19"/>
        <v>MS220CO.3</v>
      </c>
      <c r="J2690" s="881" t="str">
        <f t="shared" si="20"/>
        <v>220</v>
      </c>
      <c r="K2690" s="881" t="str">
        <f t="shared" si="14"/>
        <v>CO</v>
      </c>
      <c r="L2690" s="881">
        <v>3</v>
      </c>
      <c r="M2690" s="881">
        <f t="shared" si="15"/>
        <v>40</v>
      </c>
    </row>
    <row r="2691" spans="1:13" ht="13.5">
      <c r="A2691" s="630" t="str">
        <f>+'[33]Equipos Complementarios Trafos'!$A129</f>
        <v>TP-220060-035CO1E</v>
      </c>
      <c r="B2691" s="637" t="str">
        <f t="shared" si="16"/>
        <v>FA,220060kV,035MVA</v>
      </c>
      <c r="C2691" s="638" t="str">
        <f t="shared" si="17"/>
        <v>Muro separador para trasnformador de 220060kV,35MVA</v>
      </c>
      <c r="D2691" s="637" t="s">
        <v>729</v>
      </c>
      <c r="E2691" s="637">
        <v>1</v>
      </c>
      <c r="F2691" s="639">
        <f>VLOOKUP(H2691,'[34]Resumen Bases TP'!$C$46:$E$86,3,FALSE)</f>
        <v>5728.0199999999995</v>
      </c>
      <c r="G2691" s="900" t="s">
        <v>730</v>
      </c>
      <c r="H2691" s="939" t="str">
        <f t="shared" si="18"/>
        <v>MS220CO.3</v>
      </c>
      <c r="I2691" s="881" t="str">
        <f t="shared" si="19"/>
        <v>MS220CO.3</v>
      </c>
      <c r="J2691" s="881" t="str">
        <f t="shared" si="20"/>
        <v>220</v>
      </c>
      <c r="K2691" s="881" t="str">
        <f t="shared" si="14"/>
        <v>CO</v>
      </c>
      <c r="L2691" s="881">
        <v>3</v>
      </c>
      <c r="M2691" s="881">
        <f t="shared" si="15"/>
        <v>35</v>
      </c>
    </row>
    <row r="2692" spans="1:13" ht="13.5">
      <c r="A2692" s="630" t="str">
        <f>+'[33]Equipos Complementarios Trafos'!$A130</f>
        <v>TP-220060-030CO1E</v>
      </c>
      <c r="B2692" s="637" t="str">
        <f t="shared" si="16"/>
        <v>FA,220060kV,030MVA</v>
      </c>
      <c r="C2692" s="638" t="str">
        <f t="shared" si="17"/>
        <v>Muro separador para trasnformador de 220060kV,30MVA</v>
      </c>
      <c r="D2692" s="637" t="s">
        <v>729</v>
      </c>
      <c r="E2692" s="637">
        <v>1</v>
      </c>
      <c r="F2692" s="639">
        <f>VLOOKUP(H2692,'[34]Resumen Bases TP'!$C$46:$E$86,3,FALSE)</f>
        <v>5728.0199999999995</v>
      </c>
      <c r="G2692" s="900" t="s">
        <v>730</v>
      </c>
      <c r="H2692" s="939" t="str">
        <f t="shared" si="18"/>
        <v>MS220CO.3</v>
      </c>
      <c r="I2692" s="881" t="str">
        <f t="shared" si="19"/>
        <v>MS220CO.3</v>
      </c>
      <c r="J2692" s="881" t="str">
        <f t="shared" si="20"/>
        <v>220</v>
      </c>
      <c r="K2692" s="881" t="str">
        <f t="shared" si="14"/>
        <v>CO</v>
      </c>
      <c r="L2692" s="881">
        <v>3</v>
      </c>
      <c r="M2692" s="881">
        <f t="shared" si="15"/>
        <v>30</v>
      </c>
    </row>
    <row r="2693" spans="1:13" ht="13.5">
      <c r="A2693" s="630" t="str">
        <f>+'[33]Equipos Complementarios Trafos'!$A131</f>
        <v>TP-220060-025CO1E</v>
      </c>
      <c r="B2693" s="637" t="str">
        <f t="shared" si="16"/>
        <v>FA,220060kV,025MVA</v>
      </c>
      <c r="C2693" s="638" t="str">
        <f t="shared" si="17"/>
        <v>Muro separador para trasnformador de 220060kV,25MVA</v>
      </c>
      <c r="D2693" s="637" t="s">
        <v>729</v>
      </c>
      <c r="E2693" s="637">
        <v>1</v>
      </c>
      <c r="F2693" s="639">
        <f>VLOOKUP(H2693,'[34]Resumen Bases TP'!$C$46:$E$86,3,FALSE)</f>
        <v>4242.2300000000005</v>
      </c>
      <c r="G2693" s="900" t="s">
        <v>730</v>
      </c>
      <c r="H2693" s="939" t="str">
        <f t="shared" si="18"/>
        <v>MS220CO.2</v>
      </c>
      <c r="I2693" s="881" t="str">
        <f t="shared" si="19"/>
        <v>MS220CO.2</v>
      </c>
      <c r="J2693" s="881" t="str">
        <f t="shared" si="20"/>
        <v>220</v>
      </c>
      <c r="K2693" s="881" t="str">
        <f t="shared" si="14"/>
        <v>CO</v>
      </c>
      <c r="L2693" s="881">
        <v>2</v>
      </c>
      <c r="M2693" s="881">
        <f t="shared" si="15"/>
        <v>25</v>
      </c>
    </row>
    <row r="2694" spans="1:13" ht="13.5">
      <c r="A2694" s="630" t="str">
        <f>+'[33]Equipos Complementarios Trafos'!$A132</f>
        <v>TP-220060-020CO1E</v>
      </c>
      <c r="B2694" s="637" t="str">
        <f t="shared" si="16"/>
        <v>FA,220060kV,020MVA</v>
      </c>
      <c r="C2694" s="638" t="str">
        <f t="shared" si="17"/>
        <v>Muro separador para trasnformador de 220060kV,20MVA</v>
      </c>
      <c r="D2694" s="637" t="s">
        <v>729</v>
      </c>
      <c r="E2694" s="637">
        <v>1</v>
      </c>
      <c r="F2694" s="639">
        <f>VLOOKUP(H2694,'[34]Resumen Bases TP'!$C$46:$E$86,3,FALSE)</f>
        <v>4242.2300000000005</v>
      </c>
      <c r="G2694" s="900" t="s">
        <v>730</v>
      </c>
      <c r="H2694" s="939" t="str">
        <f t="shared" si="18"/>
        <v>MS220CO.2</v>
      </c>
      <c r="I2694" s="881" t="str">
        <f t="shared" si="19"/>
        <v>MS220CO.2</v>
      </c>
      <c r="J2694" s="881" t="str">
        <f t="shared" si="20"/>
        <v>220</v>
      </c>
      <c r="K2694" s="881" t="str">
        <f t="shared" si="14"/>
        <v>CO</v>
      </c>
      <c r="L2694" s="881">
        <v>2</v>
      </c>
      <c r="M2694" s="881">
        <f t="shared" si="15"/>
        <v>20</v>
      </c>
    </row>
    <row r="2695" spans="1:13" ht="13.5">
      <c r="A2695" s="630" t="str">
        <f>+'[33]Equipos Complementarios Trafos'!$A133</f>
        <v>TP-220023-300CO1E</v>
      </c>
      <c r="B2695" s="637" t="str">
        <f t="shared" si="16"/>
        <v>FA,220023kV,300MVA</v>
      </c>
      <c r="C2695" s="638" t="str">
        <f t="shared" si="17"/>
        <v>Muro separador para trasnformador de 220023kV,300MVA</v>
      </c>
      <c r="D2695" s="637" t="s">
        <v>729</v>
      </c>
      <c r="E2695" s="637">
        <v>1</v>
      </c>
      <c r="F2695" s="639">
        <f>VLOOKUP(H2695,'[34]Resumen Bases TP'!$C$46:$E$86,3,FALSE)</f>
        <v>5728.0199999999995</v>
      </c>
      <c r="G2695" s="900" t="s">
        <v>730</v>
      </c>
      <c r="H2695" s="939" t="str">
        <f t="shared" si="18"/>
        <v>MS220CO.3</v>
      </c>
      <c r="I2695" s="881" t="str">
        <f t="shared" si="19"/>
        <v>MS220CO.3</v>
      </c>
      <c r="J2695" s="881" t="str">
        <f t="shared" si="20"/>
        <v>220</v>
      </c>
      <c r="K2695" s="881" t="str">
        <f t="shared" si="14"/>
        <v>CO</v>
      </c>
      <c r="L2695" s="881">
        <v>3</v>
      </c>
      <c r="M2695" s="881">
        <f t="shared" si="15"/>
        <v>300</v>
      </c>
    </row>
    <row r="2696" spans="1:13" ht="13.5">
      <c r="A2696" s="630" t="str">
        <f>+'[33]Equipos Complementarios Trafos'!$A134</f>
        <v>TP-220023-240CO1E</v>
      </c>
      <c r="B2696" s="637" t="str">
        <f t="shared" si="16"/>
        <v>FA,220023kV,240MVA</v>
      </c>
      <c r="C2696" s="638" t="str">
        <f t="shared" si="17"/>
        <v>Muro separador para trasnformador de 220023kV,240MVA</v>
      </c>
      <c r="D2696" s="637" t="s">
        <v>729</v>
      </c>
      <c r="E2696" s="637">
        <v>1</v>
      </c>
      <c r="F2696" s="639">
        <f>VLOOKUP(H2696,'[34]Resumen Bases TP'!$C$46:$E$86,3,FALSE)</f>
        <v>5728.0199999999995</v>
      </c>
      <c r="G2696" s="900" t="s">
        <v>730</v>
      </c>
      <c r="H2696" s="939" t="str">
        <f t="shared" si="18"/>
        <v>MS220CO.3</v>
      </c>
      <c r="I2696" s="881" t="str">
        <f t="shared" si="19"/>
        <v>MS220CO.3</v>
      </c>
      <c r="J2696" s="881" t="str">
        <f t="shared" si="20"/>
        <v>220</v>
      </c>
      <c r="K2696" s="881" t="str">
        <f t="shared" ref="K2696:K2759" si="21">LEFT(+RIGHT(A2696,4),2)</f>
        <v>CO</v>
      </c>
      <c r="L2696" s="881">
        <v>3</v>
      </c>
      <c r="M2696" s="881">
        <f t="shared" ref="M2696:M2759" si="22">VALUE(LEFT(+RIGHT(A2696,7),3))</f>
        <v>240</v>
      </c>
    </row>
    <row r="2697" spans="1:13" ht="13.5">
      <c r="A2697" s="630" t="str">
        <f>+'[33]Equipos Complementarios Trafos'!$A135</f>
        <v>TP-220023-180CO1E</v>
      </c>
      <c r="B2697" s="637" t="str">
        <f t="shared" si="16"/>
        <v>FA,220023kV,180MVA</v>
      </c>
      <c r="C2697" s="638" t="str">
        <f t="shared" si="17"/>
        <v>Muro separador para trasnformador de 220023kV,180MVA</v>
      </c>
      <c r="D2697" s="637" t="s">
        <v>729</v>
      </c>
      <c r="E2697" s="637">
        <v>1</v>
      </c>
      <c r="F2697" s="639">
        <f>VLOOKUP(H2697,'[34]Resumen Bases TP'!$C$46:$E$86,3,FALSE)</f>
        <v>5728.0199999999995</v>
      </c>
      <c r="G2697" s="900" t="s">
        <v>730</v>
      </c>
      <c r="H2697" s="939" t="str">
        <f t="shared" si="18"/>
        <v>MS220CO.3</v>
      </c>
      <c r="I2697" s="881" t="str">
        <f t="shared" si="19"/>
        <v>MS220CO.3</v>
      </c>
      <c r="J2697" s="881" t="str">
        <f t="shared" si="20"/>
        <v>220</v>
      </c>
      <c r="K2697" s="881" t="str">
        <f t="shared" si="21"/>
        <v>CO</v>
      </c>
      <c r="L2697" s="881">
        <v>3</v>
      </c>
      <c r="M2697" s="881">
        <f t="shared" si="22"/>
        <v>180</v>
      </c>
    </row>
    <row r="2698" spans="1:13" ht="13.5">
      <c r="A2698" s="630" t="str">
        <f>+'[33]Equipos Complementarios Trafos'!$A136</f>
        <v>TP-220023-120CO1E</v>
      </c>
      <c r="B2698" s="637" t="str">
        <f t="shared" si="16"/>
        <v>FA,220023kV,120MVA</v>
      </c>
      <c r="C2698" s="638" t="str">
        <f t="shared" si="17"/>
        <v>Muro separador para trasnformador de 220023kV,120MVA</v>
      </c>
      <c r="D2698" s="637" t="s">
        <v>729</v>
      </c>
      <c r="E2698" s="637">
        <v>1</v>
      </c>
      <c r="F2698" s="639">
        <f>VLOOKUP(H2698,'[34]Resumen Bases TP'!$C$46:$E$86,3,FALSE)</f>
        <v>5728.0199999999995</v>
      </c>
      <c r="G2698" s="900" t="s">
        <v>730</v>
      </c>
      <c r="H2698" s="939" t="str">
        <f t="shared" si="18"/>
        <v>MS220CO.3</v>
      </c>
      <c r="I2698" s="881" t="str">
        <f t="shared" si="19"/>
        <v>MS220CO.3</v>
      </c>
      <c r="J2698" s="881" t="str">
        <f t="shared" si="20"/>
        <v>220</v>
      </c>
      <c r="K2698" s="881" t="str">
        <f t="shared" si="21"/>
        <v>CO</v>
      </c>
      <c r="L2698" s="881">
        <v>3</v>
      </c>
      <c r="M2698" s="881">
        <f t="shared" si="22"/>
        <v>120</v>
      </c>
    </row>
    <row r="2699" spans="1:13" ht="13.5">
      <c r="A2699" s="630" t="str">
        <f>+'[33]Equipos Complementarios Trafos'!$A137</f>
        <v>TP-220023-115CO1E</v>
      </c>
      <c r="B2699" s="637" t="str">
        <f t="shared" si="16"/>
        <v>FA,220023kV,115MVA</v>
      </c>
      <c r="C2699" s="638" t="str">
        <f t="shared" si="17"/>
        <v>Muro separador para trasnformador de 220023kV,115MVA</v>
      </c>
      <c r="D2699" s="637" t="s">
        <v>729</v>
      </c>
      <c r="E2699" s="637">
        <v>1</v>
      </c>
      <c r="F2699" s="639">
        <f>VLOOKUP(H2699,'[34]Resumen Bases TP'!$C$46:$E$86,3,FALSE)</f>
        <v>5728.0199999999995</v>
      </c>
      <c r="G2699" s="900" t="s">
        <v>730</v>
      </c>
      <c r="H2699" s="939" t="str">
        <f t="shared" si="18"/>
        <v>MS220CO.3</v>
      </c>
      <c r="I2699" s="881" t="str">
        <f t="shared" si="19"/>
        <v>MS220CO.3</v>
      </c>
      <c r="J2699" s="881" t="str">
        <f t="shared" si="20"/>
        <v>220</v>
      </c>
      <c r="K2699" s="881" t="str">
        <f t="shared" si="21"/>
        <v>CO</v>
      </c>
      <c r="L2699" s="881">
        <v>3</v>
      </c>
      <c r="M2699" s="881">
        <f t="shared" si="22"/>
        <v>115</v>
      </c>
    </row>
    <row r="2700" spans="1:13" ht="13.5">
      <c r="A2700" s="630" t="str">
        <f>+'[33]Equipos Complementarios Trafos'!$A138</f>
        <v>TP-220023-110CO1E</v>
      </c>
      <c r="B2700" s="637" t="str">
        <f t="shared" si="16"/>
        <v>FA,220023kV,110MVA</v>
      </c>
      <c r="C2700" s="638" t="str">
        <f t="shared" si="17"/>
        <v>Muro separador para trasnformador de 220023kV,110MVA</v>
      </c>
      <c r="D2700" s="637" t="s">
        <v>729</v>
      </c>
      <c r="E2700" s="637">
        <v>1</v>
      </c>
      <c r="F2700" s="639">
        <f>VLOOKUP(H2700,'[34]Resumen Bases TP'!$C$46:$E$86,3,FALSE)</f>
        <v>5728.0199999999995</v>
      </c>
      <c r="G2700" s="900" t="s">
        <v>730</v>
      </c>
      <c r="H2700" s="939" t="str">
        <f t="shared" si="18"/>
        <v>MS220CO.3</v>
      </c>
      <c r="I2700" s="881" t="str">
        <f t="shared" si="19"/>
        <v>MS220CO.3</v>
      </c>
      <c r="J2700" s="881" t="str">
        <f t="shared" si="20"/>
        <v>220</v>
      </c>
      <c r="K2700" s="881" t="str">
        <f t="shared" si="21"/>
        <v>CO</v>
      </c>
      <c r="L2700" s="881">
        <v>3</v>
      </c>
      <c r="M2700" s="881">
        <f t="shared" si="22"/>
        <v>110</v>
      </c>
    </row>
    <row r="2701" spans="1:13" ht="13.5">
      <c r="A2701" s="630" t="str">
        <f>+'[33]Equipos Complementarios Trafos'!$A139</f>
        <v>TP-220023-105CO1E</v>
      </c>
      <c r="B2701" s="637" t="str">
        <f t="shared" si="16"/>
        <v>FA,220023kV,105MVA</v>
      </c>
      <c r="C2701" s="638" t="str">
        <f t="shared" si="17"/>
        <v>Muro separador para trasnformador de 220023kV,105MVA</v>
      </c>
      <c r="D2701" s="637" t="s">
        <v>729</v>
      </c>
      <c r="E2701" s="637">
        <v>1</v>
      </c>
      <c r="F2701" s="639">
        <f>VLOOKUP(H2701,'[34]Resumen Bases TP'!$C$46:$E$86,3,FALSE)</f>
        <v>5728.0199999999995</v>
      </c>
      <c r="G2701" s="900" t="s">
        <v>730</v>
      </c>
      <c r="H2701" s="939" t="str">
        <f t="shared" si="18"/>
        <v>MS220CO.3</v>
      </c>
      <c r="I2701" s="881" t="str">
        <f t="shared" si="19"/>
        <v>MS220CO.3</v>
      </c>
      <c r="J2701" s="881" t="str">
        <f t="shared" si="20"/>
        <v>220</v>
      </c>
      <c r="K2701" s="881" t="str">
        <f t="shared" si="21"/>
        <v>CO</v>
      </c>
      <c r="L2701" s="881">
        <v>3</v>
      </c>
      <c r="M2701" s="881">
        <f t="shared" si="22"/>
        <v>105</v>
      </c>
    </row>
    <row r="2702" spans="1:13" ht="13.5">
      <c r="A2702" s="630" t="str">
        <f>+'[33]Equipos Complementarios Trafos'!$A140</f>
        <v>TP-220023-100CO1E</v>
      </c>
      <c r="B2702" s="637" t="str">
        <f t="shared" si="16"/>
        <v>FA,220023kV,100MVA</v>
      </c>
      <c r="C2702" s="638" t="str">
        <f t="shared" si="17"/>
        <v>Muro separador para trasnformador de 220023kV,100MVA</v>
      </c>
      <c r="D2702" s="637" t="s">
        <v>729</v>
      </c>
      <c r="E2702" s="637">
        <v>1</v>
      </c>
      <c r="F2702" s="639">
        <f>VLOOKUP(H2702,'[34]Resumen Bases TP'!$C$46:$E$86,3,FALSE)</f>
        <v>5728.0199999999995</v>
      </c>
      <c r="G2702" s="900" t="s">
        <v>730</v>
      </c>
      <c r="H2702" s="939" t="str">
        <f t="shared" si="18"/>
        <v>MS220CO.3</v>
      </c>
      <c r="I2702" s="881" t="str">
        <f t="shared" si="19"/>
        <v>MS220CO.3</v>
      </c>
      <c r="J2702" s="881" t="str">
        <f t="shared" si="20"/>
        <v>220</v>
      </c>
      <c r="K2702" s="881" t="str">
        <f t="shared" si="21"/>
        <v>CO</v>
      </c>
      <c r="L2702" s="881">
        <v>3</v>
      </c>
      <c r="M2702" s="881">
        <f t="shared" si="22"/>
        <v>100</v>
      </c>
    </row>
    <row r="2703" spans="1:13" ht="13.5">
      <c r="A2703" s="630" t="str">
        <f>+'[33]Equipos Complementarios Trafos'!$A141</f>
        <v>TP-220023-095CO1E</v>
      </c>
      <c r="B2703" s="637" t="str">
        <f t="shared" ref="B2703:B2766" si="23">IF(LEN(A2703)=20,+"FA,"&amp;MID(A2703,4,6)&amp;"kV,"&amp;MID(A2703,14,3)&amp;"MVA",+"FA,"&amp;MID(A2703,4,6)&amp;"kV,"&amp;MID(A2703,11,3)&amp;"MVA")</f>
        <v>FA,220023kV,095MVA</v>
      </c>
      <c r="C2703" s="638" t="str">
        <f t="shared" ref="C2703:C2766" si="24">+"Muro separador para trasnformador de "&amp;MID(B2703,4,6)&amp;"kV,"&amp;M2703&amp;"MVA"</f>
        <v>Muro separador para trasnformador de 220023kV,95MVA</v>
      </c>
      <c r="D2703" s="637" t="s">
        <v>729</v>
      </c>
      <c r="E2703" s="637">
        <v>1</v>
      </c>
      <c r="F2703" s="639">
        <f>VLOOKUP(H2703,'[34]Resumen Bases TP'!$C$46:$E$86,3,FALSE)</f>
        <v>5728.0199999999995</v>
      </c>
      <c r="G2703" s="900" t="s">
        <v>730</v>
      </c>
      <c r="H2703" s="939" t="str">
        <f t="shared" ref="H2703:H2766" si="25">+"MS"&amp;J2703&amp;K2703&amp;"."&amp;L2703</f>
        <v>MS220CO.3</v>
      </c>
      <c r="I2703" s="881" t="str">
        <f t="shared" ref="I2703:I2766" si="26">+"MS"&amp;J2703&amp;K2703&amp;"."&amp;L2703</f>
        <v>MS220CO.3</v>
      </c>
      <c r="J2703" s="881" t="str">
        <f t="shared" ref="J2703:J2766" si="27">+MID(B2703,4,3)</f>
        <v>220</v>
      </c>
      <c r="K2703" s="881" t="str">
        <f t="shared" si="21"/>
        <v>CO</v>
      </c>
      <c r="L2703" s="881">
        <v>3</v>
      </c>
      <c r="M2703" s="881">
        <f t="shared" si="22"/>
        <v>95</v>
      </c>
    </row>
    <row r="2704" spans="1:13" ht="13.5">
      <c r="A2704" s="630" t="str">
        <f>+'[33]Equipos Complementarios Trafos'!$A142</f>
        <v>TP-220023-090CO1E</v>
      </c>
      <c r="B2704" s="637" t="str">
        <f t="shared" si="23"/>
        <v>FA,220023kV,090MVA</v>
      </c>
      <c r="C2704" s="638" t="str">
        <f t="shared" si="24"/>
        <v>Muro separador para trasnformador de 220023kV,90MVA</v>
      </c>
      <c r="D2704" s="637" t="s">
        <v>729</v>
      </c>
      <c r="E2704" s="637">
        <v>1</v>
      </c>
      <c r="F2704" s="639">
        <f>VLOOKUP(H2704,'[34]Resumen Bases TP'!$C$46:$E$86,3,FALSE)</f>
        <v>5728.0199999999995</v>
      </c>
      <c r="G2704" s="900" t="s">
        <v>730</v>
      </c>
      <c r="H2704" s="939" t="str">
        <f t="shared" si="25"/>
        <v>MS220CO.3</v>
      </c>
      <c r="I2704" s="881" t="str">
        <f t="shared" si="26"/>
        <v>MS220CO.3</v>
      </c>
      <c r="J2704" s="881" t="str">
        <f t="shared" si="27"/>
        <v>220</v>
      </c>
      <c r="K2704" s="881" t="str">
        <f t="shared" si="21"/>
        <v>CO</v>
      </c>
      <c r="L2704" s="881">
        <v>3</v>
      </c>
      <c r="M2704" s="881">
        <f t="shared" si="22"/>
        <v>90</v>
      </c>
    </row>
    <row r="2705" spans="1:13" ht="13.5">
      <c r="A2705" s="630" t="str">
        <f>+'[33]Equipos Complementarios Trafos'!$A143</f>
        <v>TP-220023-085CO1E</v>
      </c>
      <c r="B2705" s="637" t="str">
        <f t="shared" si="23"/>
        <v>FA,220023kV,085MVA</v>
      </c>
      <c r="C2705" s="638" t="str">
        <f t="shared" si="24"/>
        <v>Muro separador para trasnformador de 220023kV,85MVA</v>
      </c>
      <c r="D2705" s="637" t="s">
        <v>729</v>
      </c>
      <c r="E2705" s="637">
        <v>1</v>
      </c>
      <c r="F2705" s="639">
        <f>VLOOKUP(H2705,'[34]Resumen Bases TP'!$C$46:$E$86,3,FALSE)</f>
        <v>5728.0199999999995</v>
      </c>
      <c r="G2705" s="900" t="s">
        <v>730</v>
      </c>
      <c r="H2705" s="939" t="str">
        <f t="shared" si="25"/>
        <v>MS220CO.3</v>
      </c>
      <c r="I2705" s="881" t="str">
        <f t="shared" si="26"/>
        <v>MS220CO.3</v>
      </c>
      <c r="J2705" s="881" t="str">
        <f t="shared" si="27"/>
        <v>220</v>
      </c>
      <c r="K2705" s="881" t="str">
        <f t="shared" si="21"/>
        <v>CO</v>
      </c>
      <c r="L2705" s="881">
        <v>3</v>
      </c>
      <c r="M2705" s="881">
        <f t="shared" si="22"/>
        <v>85</v>
      </c>
    </row>
    <row r="2706" spans="1:13" ht="13.5">
      <c r="A2706" s="630" t="str">
        <f>+'[33]Equipos Complementarios Trafos'!$A144</f>
        <v>TP-220023-080CO1E</v>
      </c>
      <c r="B2706" s="637" t="str">
        <f t="shared" si="23"/>
        <v>FA,220023kV,080MVA</v>
      </c>
      <c r="C2706" s="638" t="str">
        <f t="shared" si="24"/>
        <v>Muro separador para trasnformador de 220023kV,80MVA</v>
      </c>
      <c r="D2706" s="637" t="s">
        <v>729</v>
      </c>
      <c r="E2706" s="637">
        <v>1</v>
      </c>
      <c r="F2706" s="639">
        <f>VLOOKUP(H2706,'[34]Resumen Bases TP'!$C$46:$E$86,3,FALSE)</f>
        <v>5728.0199999999995</v>
      </c>
      <c r="G2706" s="900" t="s">
        <v>730</v>
      </c>
      <c r="H2706" s="939" t="str">
        <f t="shared" si="25"/>
        <v>MS220CO.3</v>
      </c>
      <c r="I2706" s="881" t="str">
        <f t="shared" si="26"/>
        <v>MS220CO.3</v>
      </c>
      <c r="J2706" s="881" t="str">
        <f t="shared" si="27"/>
        <v>220</v>
      </c>
      <c r="K2706" s="881" t="str">
        <f t="shared" si="21"/>
        <v>CO</v>
      </c>
      <c r="L2706" s="881">
        <v>3</v>
      </c>
      <c r="M2706" s="881">
        <f t="shared" si="22"/>
        <v>80</v>
      </c>
    </row>
    <row r="2707" spans="1:13" ht="13.5">
      <c r="A2707" s="630" t="str">
        <f>+'[33]Equipos Complementarios Trafos'!$A145</f>
        <v>TP-220023-075CO1E</v>
      </c>
      <c r="B2707" s="637" t="str">
        <f t="shared" si="23"/>
        <v>FA,220023kV,075MVA</v>
      </c>
      <c r="C2707" s="638" t="str">
        <f t="shared" si="24"/>
        <v>Muro separador para trasnformador de 220023kV,75MVA</v>
      </c>
      <c r="D2707" s="637" t="s">
        <v>729</v>
      </c>
      <c r="E2707" s="637">
        <v>1</v>
      </c>
      <c r="F2707" s="639">
        <f>VLOOKUP(H2707,'[34]Resumen Bases TP'!$C$46:$E$86,3,FALSE)</f>
        <v>5728.0199999999995</v>
      </c>
      <c r="G2707" s="900" t="s">
        <v>730</v>
      </c>
      <c r="H2707" s="939" t="str">
        <f t="shared" si="25"/>
        <v>MS220CO.3</v>
      </c>
      <c r="I2707" s="881" t="str">
        <f t="shared" si="26"/>
        <v>MS220CO.3</v>
      </c>
      <c r="J2707" s="881" t="str">
        <f t="shared" si="27"/>
        <v>220</v>
      </c>
      <c r="K2707" s="881" t="str">
        <f t="shared" si="21"/>
        <v>CO</v>
      </c>
      <c r="L2707" s="881">
        <v>3</v>
      </c>
      <c r="M2707" s="881">
        <f t="shared" si="22"/>
        <v>75</v>
      </c>
    </row>
    <row r="2708" spans="1:13" ht="13.5">
      <c r="A2708" s="630" t="str">
        <f>+'[33]Equipos Complementarios Trafos'!$A146</f>
        <v>TP-220023-070CO1E</v>
      </c>
      <c r="B2708" s="637" t="str">
        <f t="shared" si="23"/>
        <v>FA,220023kV,070MVA</v>
      </c>
      <c r="C2708" s="638" t="str">
        <f t="shared" si="24"/>
        <v>Muro separador para trasnformador de 220023kV,70MVA</v>
      </c>
      <c r="D2708" s="637" t="s">
        <v>729</v>
      </c>
      <c r="E2708" s="637">
        <v>1</v>
      </c>
      <c r="F2708" s="639">
        <f>VLOOKUP(H2708,'[34]Resumen Bases TP'!$C$46:$E$86,3,FALSE)</f>
        <v>5728.0199999999995</v>
      </c>
      <c r="G2708" s="900" t="s">
        <v>730</v>
      </c>
      <c r="H2708" s="939" t="str">
        <f t="shared" si="25"/>
        <v>MS220CO.3</v>
      </c>
      <c r="I2708" s="881" t="str">
        <f t="shared" si="26"/>
        <v>MS220CO.3</v>
      </c>
      <c r="J2708" s="881" t="str">
        <f t="shared" si="27"/>
        <v>220</v>
      </c>
      <c r="K2708" s="881" t="str">
        <f t="shared" si="21"/>
        <v>CO</v>
      </c>
      <c r="L2708" s="881">
        <v>3</v>
      </c>
      <c r="M2708" s="881">
        <f t="shared" si="22"/>
        <v>70</v>
      </c>
    </row>
    <row r="2709" spans="1:13" ht="13.5">
      <c r="A2709" s="630" t="str">
        <f>+'[33]Equipos Complementarios Trafos'!$A147</f>
        <v>TP-220023-065CO1E</v>
      </c>
      <c r="B2709" s="637" t="str">
        <f t="shared" si="23"/>
        <v>FA,220023kV,065MVA</v>
      </c>
      <c r="C2709" s="638" t="str">
        <f t="shared" si="24"/>
        <v>Muro separador para trasnformador de 220023kV,65MVA</v>
      </c>
      <c r="D2709" s="637" t="s">
        <v>729</v>
      </c>
      <c r="E2709" s="637">
        <v>1</v>
      </c>
      <c r="F2709" s="639">
        <f>VLOOKUP(H2709,'[34]Resumen Bases TP'!$C$46:$E$86,3,FALSE)</f>
        <v>5728.0199999999995</v>
      </c>
      <c r="G2709" s="900" t="s">
        <v>730</v>
      </c>
      <c r="H2709" s="939" t="str">
        <f t="shared" si="25"/>
        <v>MS220CO.3</v>
      </c>
      <c r="I2709" s="881" t="str">
        <f t="shared" si="26"/>
        <v>MS220CO.3</v>
      </c>
      <c r="J2709" s="881" t="str">
        <f t="shared" si="27"/>
        <v>220</v>
      </c>
      <c r="K2709" s="881" t="str">
        <f t="shared" si="21"/>
        <v>CO</v>
      </c>
      <c r="L2709" s="881">
        <v>3</v>
      </c>
      <c r="M2709" s="881">
        <f t="shared" si="22"/>
        <v>65</v>
      </c>
    </row>
    <row r="2710" spans="1:13" ht="13.5">
      <c r="A2710" s="630" t="str">
        <f>+'[33]Equipos Complementarios Trafos'!$A148</f>
        <v>TP-220023-060CO1E</v>
      </c>
      <c r="B2710" s="637" t="str">
        <f t="shared" si="23"/>
        <v>FA,220023kV,060MVA</v>
      </c>
      <c r="C2710" s="638" t="str">
        <f t="shared" si="24"/>
        <v>Muro separador para trasnformador de 220023kV,60MVA</v>
      </c>
      <c r="D2710" s="637" t="s">
        <v>729</v>
      </c>
      <c r="E2710" s="637">
        <v>1</v>
      </c>
      <c r="F2710" s="639">
        <f>VLOOKUP(H2710,'[34]Resumen Bases TP'!$C$46:$E$86,3,FALSE)</f>
        <v>5728.0199999999995</v>
      </c>
      <c r="G2710" s="900" t="s">
        <v>730</v>
      </c>
      <c r="H2710" s="939" t="str">
        <f t="shared" si="25"/>
        <v>MS220CO.3</v>
      </c>
      <c r="I2710" s="881" t="str">
        <f t="shared" si="26"/>
        <v>MS220CO.3</v>
      </c>
      <c r="J2710" s="881" t="str">
        <f t="shared" si="27"/>
        <v>220</v>
      </c>
      <c r="K2710" s="881" t="str">
        <f t="shared" si="21"/>
        <v>CO</v>
      </c>
      <c r="L2710" s="881">
        <v>3</v>
      </c>
      <c r="M2710" s="881">
        <f t="shared" si="22"/>
        <v>60</v>
      </c>
    </row>
    <row r="2711" spans="1:13" ht="13.5">
      <c r="A2711" s="630" t="str">
        <f>+'[33]Equipos Complementarios Trafos'!$A149</f>
        <v>TP-220023-055CO1E</v>
      </c>
      <c r="B2711" s="637" t="str">
        <f t="shared" si="23"/>
        <v>FA,220023kV,055MVA</v>
      </c>
      <c r="C2711" s="638" t="str">
        <f t="shared" si="24"/>
        <v>Muro separador para trasnformador de 220023kV,55MVA</v>
      </c>
      <c r="D2711" s="637" t="s">
        <v>729</v>
      </c>
      <c r="E2711" s="637">
        <v>1</v>
      </c>
      <c r="F2711" s="639">
        <f>VLOOKUP(H2711,'[34]Resumen Bases TP'!$C$46:$E$86,3,FALSE)</f>
        <v>5728.0199999999995</v>
      </c>
      <c r="G2711" s="900" t="s">
        <v>730</v>
      </c>
      <c r="H2711" s="939" t="str">
        <f t="shared" si="25"/>
        <v>MS220CO.3</v>
      </c>
      <c r="I2711" s="881" t="str">
        <f t="shared" si="26"/>
        <v>MS220CO.3</v>
      </c>
      <c r="J2711" s="881" t="str">
        <f t="shared" si="27"/>
        <v>220</v>
      </c>
      <c r="K2711" s="881" t="str">
        <f t="shared" si="21"/>
        <v>CO</v>
      </c>
      <c r="L2711" s="881">
        <v>3</v>
      </c>
      <c r="M2711" s="881">
        <f t="shared" si="22"/>
        <v>55</v>
      </c>
    </row>
    <row r="2712" spans="1:13" ht="13.5">
      <c r="A2712" s="630" t="str">
        <f>+'[33]Equipos Complementarios Trafos'!$A150</f>
        <v>TP-220023-050CO1E</v>
      </c>
      <c r="B2712" s="637" t="str">
        <f t="shared" si="23"/>
        <v>FA,220023kV,050MVA</v>
      </c>
      <c r="C2712" s="638" t="str">
        <f t="shared" si="24"/>
        <v>Muro separador para trasnformador de 220023kV,50MVA</v>
      </c>
      <c r="D2712" s="637" t="s">
        <v>729</v>
      </c>
      <c r="E2712" s="637">
        <v>1</v>
      </c>
      <c r="F2712" s="639">
        <f>VLOOKUP(H2712,'[34]Resumen Bases TP'!$C$46:$E$86,3,FALSE)</f>
        <v>5728.0199999999995</v>
      </c>
      <c r="G2712" s="900" t="s">
        <v>730</v>
      </c>
      <c r="H2712" s="939" t="str">
        <f t="shared" si="25"/>
        <v>MS220CO.3</v>
      </c>
      <c r="I2712" s="881" t="str">
        <f t="shared" si="26"/>
        <v>MS220CO.3</v>
      </c>
      <c r="J2712" s="881" t="str">
        <f t="shared" si="27"/>
        <v>220</v>
      </c>
      <c r="K2712" s="881" t="str">
        <f t="shared" si="21"/>
        <v>CO</v>
      </c>
      <c r="L2712" s="881">
        <v>3</v>
      </c>
      <c r="M2712" s="881">
        <f t="shared" si="22"/>
        <v>50</v>
      </c>
    </row>
    <row r="2713" spans="1:13" ht="13.5">
      <c r="A2713" s="630" t="str">
        <f>+'[33]Equipos Complementarios Trafos'!$A151</f>
        <v>TP-220023-045CO1E</v>
      </c>
      <c r="B2713" s="637" t="str">
        <f t="shared" si="23"/>
        <v>FA,220023kV,045MVA</v>
      </c>
      <c r="C2713" s="638" t="str">
        <f t="shared" si="24"/>
        <v>Muro separador para trasnformador de 220023kV,45MVA</v>
      </c>
      <c r="D2713" s="637" t="s">
        <v>729</v>
      </c>
      <c r="E2713" s="637">
        <v>1</v>
      </c>
      <c r="F2713" s="639">
        <f>VLOOKUP(H2713,'[34]Resumen Bases TP'!$C$46:$E$86,3,FALSE)</f>
        <v>5728.0199999999995</v>
      </c>
      <c r="G2713" s="900" t="s">
        <v>730</v>
      </c>
      <c r="H2713" s="939" t="str">
        <f t="shared" si="25"/>
        <v>MS220CO.3</v>
      </c>
      <c r="I2713" s="881" t="str">
        <f t="shared" si="26"/>
        <v>MS220CO.3</v>
      </c>
      <c r="J2713" s="881" t="str">
        <f t="shared" si="27"/>
        <v>220</v>
      </c>
      <c r="K2713" s="881" t="str">
        <f t="shared" si="21"/>
        <v>CO</v>
      </c>
      <c r="L2713" s="881">
        <v>3</v>
      </c>
      <c r="M2713" s="881">
        <f t="shared" si="22"/>
        <v>45</v>
      </c>
    </row>
    <row r="2714" spans="1:13" ht="13.5">
      <c r="A2714" s="630" t="str">
        <f>+'[33]Equipos Complementarios Trafos'!$A152</f>
        <v>TP-220023-040CO1E</v>
      </c>
      <c r="B2714" s="637" t="str">
        <f t="shared" si="23"/>
        <v>FA,220023kV,040MVA</v>
      </c>
      <c r="C2714" s="638" t="str">
        <f t="shared" si="24"/>
        <v>Muro separador para trasnformador de 220023kV,40MVA</v>
      </c>
      <c r="D2714" s="637" t="s">
        <v>729</v>
      </c>
      <c r="E2714" s="637">
        <v>1</v>
      </c>
      <c r="F2714" s="639">
        <f>VLOOKUP(H2714,'[34]Resumen Bases TP'!$C$46:$E$86,3,FALSE)</f>
        <v>5728.0199999999995</v>
      </c>
      <c r="G2714" s="900" t="s">
        <v>730</v>
      </c>
      <c r="H2714" s="939" t="str">
        <f t="shared" si="25"/>
        <v>MS220CO.3</v>
      </c>
      <c r="I2714" s="881" t="str">
        <f t="shared" si="26"/>
        <v>MS220CO.3</v>
      </c>
      <c r="J2714" s="881" t="str">
        <f t="shared" si="27"/>
        <v>220</v>
      </c>
      <c r="K2714" s="881" t="str">
        <f t="shared" si="21"/>
        <v>CO</v>
      </c>
      <c r="L2714" s="881">
        <v>3</v>
      </c>
      <c r="M2714" s="881">
        <f t="shared" si="22"/>
        <v>40</v>
      </c>
    </row>
    <row r="2715" spans="1:13" ht="13.5">
      <c r="A2715" s="630" t="str">
        <f>+'[33]Equipos Complementarios Trafos'!$A153</f>
        <v>TP-220023-035CO1E</v>
      </c>
      <c r="B2715" s="637" t="str">
        <f t="shared" si="23"/>
        <v>FA,220023kV,035MVA</v>
      </c>
      <c r="C2715" s="638" t="str">
        <f t="shared" si="24"/>
        <v>Muro separador para trasnformador de 220023kV,35MVA</v>
      </c>
      <c r="D2715" s="637" t="s">
        <v>729</v>
      </c>
      <c r="E2715" s="637">
        <v>1</v>
      </c>
      <c r="F2715" s="639">
        <f>VLOOKUP(H2715,'[34]Resumen Bases TP'!$C$46:$E$86,3,FALSE)</f>
        <v>5728.0199999999995</v>
      </c>
      <c r="G2715" s="900" t="s">
        <v>730</v>
      </c>
      <c r="H2715" s="939" t="str">
        <f t="shared" si="25"/>
        <v>MS220CO.3</v>
      </c>
      <c r="I2715" s="881" t="str">
        <f t="shared" si="26"/>
        <v>MS220CO.3</v>
      </c>
      <c r="J2715" s="881" t="str">
        <f t="shared" si="27"/>
        <v>220</v>
      </c>
      <c r="K2715" s="881" t="str">
        <f t="shared" si="21"/>
        <v>CO</v>
      </c>
      <c r="L2715" s="881">
        <v>3</v>
      </c>
      <c r="M2715" s="881">
        <f t="shared" si="22"/>
        <v>35</v>
      </c>
    </row>
    <row r="2716" spans="1:13" ht="13.5">
      <c r="A2716" s="630" t="str">
        <f>+'[33]Equipos Complementarios Trafos'!$A154</f>
        <v>TP-220023-030CO1E</v>
      </c>
      <c r="B2716" s="637" t="str">
        <f t="shared" si="23"/>
        <v>FA,220023kV,030MVA</v>
      </c>
      <c r="C2716" s="638" t="str">
        <f t="shared" si="24"/>
        <v>Muro separador para trasnformador de 220023kV,30MVA</v>
      </c>
      <c r="D2716" s="637" t="s">
        <v>729</v>
      </c>
      <c r="E2716" s="637">
        <v>1</v>
      </c>
      <c r="F2716" s="639">
        <f>VLOOKUP(H2716,'[34]Resumen Bases TP'!$C$46:$E$86,3,FALSE)</f>
        <v>5728.0199999999995</v>
      </c>
      <c r="G2716" s="900" t="s">
        <v>730</v>
      </c>
      <c r="H2716" s="939" t="str">
        <f t="shared" si="25"/>
        <v>MS220CO.3</v>
      </c>
      <c r="I2716" s="881" t="str">
        <f t="shared" si="26"/>
        <v>MS220CO.3</v>
      </c>
      <c r="J2716" s="881" t="str">
        <f t="shared" si="27"/>
        <v>220</v>
      </c>
      <c r="K2716" s="881" t="str">
        <f t="shared" si="21"/>
        <v>CO</v>
      </c>
      <c r="L2716" s="881">
        <v>3</v>
      </c>
      <c r="M2716" s="881">
        <f t="shared" si="22"/>
        <v>30</v>
      </c>
    </row>
    <row r="2717" spans="1:13" ht="13.5">
      <c r="A2717" s="630" t="str">
        <f>+'[33]Equipos Complementarios Trafos'!$A155</f>
        <v>TP-220023-025CO1E</v>
      </c>
      <c r="B2717" s="637" t="str">
        <f t="shared" si="23"/>
        <v>FA,220023kV,025MVA</v>
      </c>
      <c r="C2717" s="638" t="str">
        <f t="shared" si="24"/>
        <v>Muro separador para trasnformador de 220023kV,25MVA</v>
      </c>
      <c r="D2717" s="637" t="s">
        <v>729</v>
      </c>
      <c r="E2717" s="637">
        <v>1</v>
      </c>
      <c r="F2717" s="639">
        <f>VLOOKUP(H2717,'[34]Resumen Bases TP'!$C$46:$E$86,3,FALSE)</f>
        <v>4242.2300000000005</v>
      </c>
      <c r="G2717" s="900" t="s">
        <v>730</v>
      </c>
      <c r="H2717" s="939" t="str">
        <f t="shared" si="25"/>
        <v>MS220CO.2</v>
      </c>
      <c r="I2717" s="881" t="str">
        <f t="shared" si="26"/>
        <v>MS220CO.2</v>
      </c>
      <c r="J2717" s="881" t="str">
        <f t="shared" si="27"/>
        <v>220</v>
      </c>
      <c r="K2717" s="881" t="str">
        <f t="shared" si="21"/>
        <v>CO</v>
      </c>
      <c r="L2717" s="881">
        <v>2</v>
      </c>
      <c r="M2717" s="881">
        <f t="shared" si="22"/>
        <v>25</v>
      </c>
    </row>
    <row r="2718" spans="1:13" ht="13.5">
      <c r="A2718" s="630" t="str">
        <f>+'[33]Equipos Complementarios Trafos'!$A156</f>
        <v>TP-220023-020CO1E</v>
      </c>
      <c r="B2718" s="637" t="str">
        <f t="shared" si="23"/>
        <v>FA,220023kV,020MVA</v>
      </c>
      <c r="C2718" s="638" t="str">
        <f t="shared" si="24"/>
        <v>Muro separador para trasnformador de 220023kV,20MVA</v>
      </c>
      <c r="D2718" s="637" t="s">
        <v>729</v>
      </c>
      <c r="E2718" s="637">
        <v>1</v>
      </c>
      <c r="F2718" s="639">
        <f>VLOOKUP(H2718,'[34]Resumen Bases TP'!$C$46:$E$86,3,FALSE)</f>
        <v>4242.2300000000005</v>
      </c>
      <c r="G2718" s="900" t="s">
        <v>730</v>
      </c>
      <c r="H2718" s="939" t="str">
        <f t="shared" si="25"/>
        <v>MS220CO.2</v>
      </c>
      <c r="I2718" s="881" t="str">
        <f t="shared" si="26"/>
        <v>MS220CO.2</v>
      </c>
      <c r="J2718" s="881" t="str">
        <f t="shared" si="27"/>
        <v>220</v>
      </c>
      <c r="K2718" s="881" t="str">
        <f t="shared" si="21"/>
        <v>CO</v>
      </c>
      <c r="L2718" s="881">
        <v>2</v>
      </c>
      <c r="M2718" s="881">
        <f t="shared" si="22"/>
        <v>20</v>
      </c>
    </row>
    <row r="2719" spans="1:13" ht="13.5">
      <c r="A2719" s="630" t="str">
        <f>+'[33]Equipos Complementarios Trafos'!$A157</f>
        <v>TP-220010-300CO1E</v>
      </c>
      <c r="B2719" s="637" t="str">
        <f t="shared" si="23"/>
        <v>FA,220010kV,300MVA</v>
      </c>
      <c r="C2719" s="638" t="str">
        <f t="shared" si="24"/>
        <v>Muro separador para trasnformador de 220010kV,300MVA</v>
      </c>
      <c r="D2719" s="637" t="s">
        <v>729</v>
      </c>
      <c r="E2719" s="637">
        <v>1</v>
      </c>
      <c r="F2719" s="639">
        <f>VLOOKUP(H2719,'[34]Resumen Bases TP'!$C$46:$E$86,3,FALSE)</f>
        <v>5728.0199999999995</v>
      </c>
      <c r="G2719" s="900" t="s">
        <v>730</v>
      </c>
      <c r="H2719" s="939" t="str">
        <f t="shared" si="25"/>
        <v>MS220CO.3</v>
      </c>
      <c r="I2719" s="881" t="str">
        <f t="shared" si="26"/>
        <v>MS220CO.3</v>
      </c>
      <c r="J2719" s="881" t="str">
        <f t="shared" si="27"/>
        <v>220</v>
      </c>
      <c r="K2719" s="881" t="str">
        <f t="shared" si="21"/>
        <v>CO</v>
      </c>
      <c r="L2719" s="881">
        <v>3</v>
      </c>
      <c r="M2719" s="881">
        <f t="shared" si="22"/>
        <v>300</v>
      </c>
    </row>
    <row r="2720" spans="1:13" ht="13.5">
      <c r="A2720" s="630" t="str">
        <f>+'[33]Equipos Complementarios Trafos'!$A158</f>
        <v>TP-220010-240CO1E</v>
      </c>
      <c r="B2720" s="637" t="str">
        <f t="shared" si="23"/>
        <v>FA,220010kV,240MVA</v>
      </c>
      <c r="C2720" s="638" t="str">
        <f t="shared" si="24"/>
        <v>Muro separador para trasnformador de 220010kV,240MVA</v>
      </c>
      <c r="D2720" s="637" t="s">
        <v>729</v>
      </c>
      <c r="E2720" s="637">
        <v>1</v>
      </c>
      <c r="F2720" s="639">
        <f>VLOOKUP(H2720,'[34]Resumen Bases TP'!$C$46:$E$86,3,FALSE)</f>
        <v>5728.0199999999995</v>
      </c>
      <c r="G2720" s="900" t="s">
        <v>730</v>
      </c>
      <c r="H2720" s="939" t="str">
        <f t="shared" si="25"/>
        <v>MS220CO.3</v>
      </c>
      <c r="I2720" s="881" t="str">
        <f t="shared" si="26"/>
        <v>MS220CO.3</v>
      </c>
      <c r="J2720" s="881" t="str">
        <f t="shared" si="27"/>
        <v>220</v>
      </c>
      <c r="K2720" s="881" t="str">
        <f t="shared" si="21"/>
        <v>CO</v>
      </c>
      <c r="L2720" s="881">
        <v>3</v>
      </c>
      <c r="M2720" s="881">
        <f t="shared" si="22"/>
        <v>240</v>
      </c>
    </row>
    <row r="2721" spans="1:13" ht="13.5">
      <c r="A2721" s="630" t="str">
        <f>+'[33]Equipos Complementarios Trafos'!$A159</f>
        <v>TP-220010-180CO1E</v>
      </c>
      <c r="B2721" s="637" t="str">
        <f t="shared" si="23"/>
        <v>FA,220010kV,180MVA</v>
      </c>
      <c r="C2721" s="638" t="str">
        <f t="shared" si="24"/>
        <v>Muro separador para trasnformador de 220010kV,180MVA</v>
      </c>
      <c r="D2721" s="637" t="s">
        <v>729</v>
      </c>
      <c r="E2721" s="637">
        <v>1</v>
      </c>
      <c r="F2721" s="639">
        <f>VLOOKUP(H2721,'[34]Resumen Bases TP'!$C$46:$E$86,3,FALSE)</f>
        <v>5728.0199999999995</v>
      </c>
      <c r="G2721" s="900" t="s">
        <v>730</v>
      </c>
      <c r="H2721" s="939" t="str">
        <f t="shared" si="25"/>
        <v>MS220CO.3</v>
      </c>
      <c r="I2721" s="881" t="str">
        <f t="shared" si="26"/>
        <v>MS220CO.3</v>
      </c>
      <c r="J2721" s="881" t="str">
        <f t="shared" si="27"/>
        <v>220</v>
      </c>
      <c r="K2721" s="881" t="str">
        <f t="shared" si="21"/>
        <v>CO</v>
      </c>
      <c r="L2721" s="881">
        <v>3</v>
      </c>
      <c r="M2721" s="881">
        <f t="shared" si="22"/>
        <v>180</v>
      </c>
    </row>
    <row r="2722" spans="1:13" ht="13.5">
      <c r="A2722" s="630" t="str">
        <f>+'[33]Equipos Complementarios Trafos'!$A160</f>
        <v>TP-220010-120CO1E</v>
      </c>
      <c r="B2722" s="637" t="str">
        <f t="shared" si="23"/>
        <v>FA,220010kV,120MVA</v>
      </c>
      <c r="C2722" s="638" t="str">
        <f t="shared" si="24"/>
        <v>Muro separador para trasnformador de 220010kV,120MVA</v>
      </c>
      <c r="D2722" s="637" t="s">
        <v>729</v>
      </c>
      <c r="E2722" s="637">
        <v>1</v>
      </c>
      <c r="F2722" s="639">
        <f>VLOOKUP(H2722,'[34]Resumen Bases TP'!$C$46:$E$86,3,FALSE)</f>
        <v>5728.0199999999995</v>
      </c>
      <c r="G2722" s="900" t="s">
        <v>730</v>
      </c>
      <c r="H2722" s="939" t="str">
        <f t="shared" si="25"/>
        <v>MS220CO.3</v>
      </c>
      <c r="I2722" s="881" t="str">
        <f t="shared" si="26"/>
        <v>MS220CO.3</v>
      </c>
      <c r="J2722" s="881" t="str">
        <f t="shared" si="27"/>
        <v>220</v>
      </c>
      <c r="K2722" s="881" t="str">
        <f t="shared" si="21"/>
        <v>CO</v>
      </c>
      <c r="L2722" s="881">
        <v>3</v>
      </c>
      <c r="M2722" s="881">
        <f t="shared" si="22"/>
        <v>120</v>
      </c>
    </row>
    <row r="2723" spans="1:13" ht="13.5">
      <c r="A2723" s="630" t="str">
        <f>+'[33]Equipos Complementarios Trafos'!$A161</f>
        <v>TP-220010-115CO1E</v>
      </c>
      <c r="B2723" s="637" t="str">
        <f t="shared" si="23"/>
        <v>FA,220010kV,115MVA</v>
      </c>
      <c r="C2723" s="638" t="str">
        <f t="shared" si="24"/>
        <v>Muro separador para trasnformador de 220010kV,115MVA</v>
      </c>
      <c r="D2723" s="637" t="s">
        <v>729</v>
      </c>
      <c r="E2723" s="637">
        <v>1</v>
      </c>
      <c r="F2723" s="639">
        <f>VLOOKUP(H2723,'[34]Resumen Bases TP'!$C$46:$E$86,3,FALSE)</f>
        <v>5728.0199999999995</v>
      </c>
      <c r="G2723" s="900" t="s">
        <v>730</v>
      </c>
      <c r="H2723" s="939" t="str">
        <f t="shared" si="25"/>
        <v>MS220CO.3</v>
      </c>
      <c r="I2723" s="881" t="str">
        <f t="shared" si="26"/>
        <v>MS220CO.3</v>
      </c>
      <c r="J2723" s="881" t="str">
        <f t="shared" si="27"/>
        <v>220</v>
      </c>
      <c r="K2723" s="881" t="str">
        <f t="shared" si="21"/>
        <v>CO</v>
      </c>
      <c r="L2723" s="881">
        <v>3</v>
      </c>
      <c r="M2723" s="881">
        <f t="shared" si="22"/>
        <v>115</v>
      </c>
    </row>
    <row r="2724" spans="1:13" ht="13.5">
      <c r="A2724" s="630" t="str">
        <f>+'[33]Equipos Complementarios Trafos'!$A162</f>
        <v>TP-220010-110CO1E</v>
      </c>
      <c r="B2724" s="637" t="str">
        <f t="shared" si="23"/>
        <v>FA,220010kV,110MVA</v>
      </c>
      <c r="C2724" s="638" t="str">
        <f t="shared" si="24"/>
        <v>Muro separador para trasnformador de 220010kV,110MVA</v>
      </c>
      <c r="D2724" s="637" t="s">
        <v>729</v>
      </c>
      <c r="E2724" s="637">
        <v>1</v>
      </c>
      <c r="F2724" s="639">
        <f>VLOOKUP(H2724,'[34]Resumen Bases TP'!$C$46:$E$86,3,FALSE)</f>
        <v>5728.0199999999995</v>
      </c>
      <c r="G2724" s="900" t="s">
        <v>730</v>
      </c>
      <c r="H2724" s="939" t="str">
        <f t="shared" si="25"/>
        <v>MS220CO.3</v>
      </c>
      <c r="I2724" s="881" t="str">
        <f t="shared" si="26"/>
        <v>MS220CO.3</v>
      </c>
      <c r="J2724" s="881" t="str">
        <f t="shared" si="27"/>
        <v>220</v>
      </c>
      <c r="K2724" s="881" t="str">
        <f t="shared" si="21"/>
        <v>CO</v>
      </c>
      <c r="L2724" s="881">
        <v>3</v>
      </c>
      <c r="M2724" s="881">
        <f t="shared" si="22"/>
        <v>110</v>
      </c>
    </row>
    <row r="2725" spans="1:13" ht="13.5">
      <c r="A2725" s="630" t="str">
        <f>+'[33]Equipos Complementarios Trafos'!$A163</f>
        <v>TP-220010-105CO1E</v>
      </c>
      <c r="B2725" s="637" t="str">
        <f t="shared" si="23"/>
        <v>FA,220010kV,105MVA</v>
      </c>
      <c r="C2725" s="638" t="str">
        <f t="shared" si="24"/>
        <v>Muro separador para trasnformador de 220010kV,105MVA</v>
      </c>
      <c r="D2725" s="637" t="s">
        <v>729</v>
      </c>
      <c r="E2725" s="637">
        <v>1</v>
      </c>
      <c r="F2725" s="639">
        <f>VLOOKUP(H2725,'[34]Resumen Bases TP'!$C$46:$E$86,3,FALSE)</f>
        <v>5728.0199999999995</v>
      </c>
      <c r="G2725" s="900" t="s">
        <v>730</v>
      </c>
      <c r="H2725" s="939" t="str">
        <f t="shared" si="25"/>
        <v>MS220CO.3</v>
      </c>
      <c r="I2725" s="881" t="str">
        <f t="shared" si="26"/>
        <v>MS220CO.3</v>
      </c>
      <c r="J2725" s="881" t="str">
        <f t="shared" si="27"/>
        <v>220</v>
      </c>
      <c r="K2725" s="881" t="str">
        <f t="shared" si="21"/>
        <v>CO</v>
      </c>
      <c r="L2725" s="881">
        <v>3</v>
      </c>
      <c r="M2725" s="881">
        <f t="shared" si="22"/>
        <v>105</v>
      </c>
    </row>
    <row r="2726" spans="1:13" ht="13.5">
      <c r="A2726" s="630" t="str">
        <f>+'[33]Equipos Complementarios Trafos'!$A164</f>
        <v>TP-220010-100CO1E</v>
      </c>
      <c r="B2726" s="637" t="str">
        <f t="shared" si="23"/>
        <v>FA,220010kV,100MVA</v>
      </c>
      <c r="C2726" s="638" t="str">
        <f t="shared" si="24"/>
        <v>Muro separador para trasnformador de 220010kV,100MVA</v>
      </c>
      <c r="D2726" s="637" t="s">
        <v>729</v>
      </c>
      <c r="E2726" s="637">
        <v>1</v>
      </c>
      <c r="F2726" s="639">
        <f>VLOOKUP(H2726,'[34]Resumen Bases TP'!$C$46:$E$86,3,FALSE)</f>
        <v>5728.0199999999995</v>
      </c>
      <c r="G2726" s="900" t="s">
        <v>730</v>
      </c>
      <c r="H2726" s="939" t="str">
        <f t="shared" si="25"/>
        <v>MS220CO.3</v>
      </c>
      <c r="I2726" s="881" t="str">
        <f t="shared" si="26"/>
        <v>MS220CO.3</v>
      </c>
      <c r="J2726" s="881" t="str">
        <f t="shared" si="27"/>
        <v>220</v>
      </c>
      <c r="K2726" s="881" t="str">
        <f t="shared" si="21"/>
        <v>CO</v>
      </c>
      <c r="L2726" s="881">
        <v>3</v>
      </c>
      <c r="M2726" s="881">
        <f t="shared" si="22"/>
        <v>100</v>
      </c>
    </row>
    <row r="2727" spans="1:13" ht="13.5">
      <c r="A2727" s="630" t="str">
        <f>+'[33]Equipos Complementarios Trafos'!$A165</f>
        <v>TP-220010-095CO1E</v>
      </c>
      <c r="B2727" s="637" t="str">
        <f t="shared" si="23"/>
        <v>FA,220010kV,095MVA</v>
      </c>
      <c r="C2727" s="638" t="str">
        <f t="shared" si="24"/>
        <v>Muro separador para trasnformador de 220010kV,95MVA</v>
      </c>
      <c r="D2727" s="637" t="s">
        <v>729</v>
      </c>
      <c r="E2727" s="637">
        <v>1</v>
      </c>
      <c r="F2727" s="639">
        <f>VLOOKUP(H2727,'[34]Resumen Bases TP'!$C$46:$E$86,3,FALSE)</f>
        <v>5728.0199999999995</v>
      </c>
      <c r="G2727" s="900" t="s">
        <v>730</v>
      </c>
      <c r="H2727" s="939" t="str">
        <f t="shared" si="25"/>
        <v>MS220CO.3</v>
      </c>
      <c r="I2727" s="881" t="str">
        <f t="shared" si="26"/>
        <v>MS220CO.3</v>
      </c>
      <c r="J2727" s="881" t="str">
        <f t="shared" si="27"/>
        <v>220</v>
      </c>
      <c r="K2727" s="881" t="str">
        <f t="shared" si="21"/>
        <v>CO</v>
      </c>
      <c r="L2727" s="881">
        <v>3</v>
      </c>
      <c r="M2727" s="881">
        <f t="shared" si="22"/>
        <v>95</v>
      </c>
    </row>
    <row r="2728" spans="1:13" ht="13.5">
      <c r="A2728" s="630" t="str">
        <f>+'[33]Equipos Complementarios Trafos'!$A166</f>
        <v>TP-220010-090CO1E</v>
      </c>
      <c r="B2728" s="637" t="str">
        <f t="shared" si="23"/>
        <v>FA,220010kV,090MVA</v>
      </c>
      <c r="C2728" s="638" t="str">
        <f t="shared" si="24"/>
        <v>Muro separador para trasnformador de 220010kV,90MVA</v>
      </c>
      <c r="D2728" s="637" t="s">
        <v>729</v>
      </c>
      <c r="E2728" s="637">
        <v>1</v>
      </c>
      <c r="F2728" s="639">
        <f>VLOOKUP(H2728,'[34]Resumen Bases TP'!$C$46:$E$86,3,FALSE)</f>
        <v>5728.0199999999995</v>
      </c>
      <c r="G2728" s="900" t="s">
        <v>730</v>
      </c>
      <c r="H2728" s="939" t="str">
        <f t="shared" si="25"/>
        <v>MS220CO.3</v>
      </c>
      <c r="I2728" s="881" t="str">
        <f t="shared" si="26"/>
        <v>MS220CO.3</v>
      </c>
      <c r="J2728" s="881" t="str">
        <f t="shared" si="27"/>
        <v>220</v>
      </c>
      <c r="K2728" s="881" t="str">
        <f t="shared" si="21"/>
        <v>CO</v>
      </c>
      <c r="L2728" s="881">
        <v>3</v>
      </c>
      <c r="M2728" s="881">
        <f t="shared" si="22"/>
        <v>90</v>
      </c>
    </row>
    <row r="2729" spans="1:13" ht="13.5">
      <c r="A2729" s="630" t="str">
        <f>+'[33]Equipos Complementarios Trafos'!$A167</f>
        <v>TP-220010-085CO1E</v>
      </c>
      <c r="B2729" s="637" t="str">
        <f t="shared" si="23"/>
        <v>FA,220010kV,085MVA</v>
      </c>
      <c r="C2729" s="638" t="str">
        <f t="shared" si="24"/>
        <v>Muro separador para trasnformador de 220010kV,85MVA</v>
      </c>
      <c r="D2729" s="637" t="s">
        <v>729</v>
      </c>
      <c r="E2729" s="637">
        <v>1</v>
      </c>
      <c r="F2729" s="639">
        <f>VLOOKUP(H2729,'[34]Resumen Bases TP'!$C$46:$E$86,3,FALSE)</f>
        <v>5728.0199999999995</v>
      </c>
      <c r="G2729" s="900" t="s">
        <v>730</v>
      </c>
      <c r="H2729" s="939" t="str">
        <f t="shared" si="25"/>
        <v>MS220CO.3</v>
      </c>
      <c r="I2729" s="881" t="str">
        <f t="shared" si="26"/>
        <v>MS220CO.3</v>
      </c>
      <c r="J2729" s="881" t="str">
        <f t="shared" si="27"/>
        <v>220</v>
      </c>
      <c r="K2729" s="881" t="str">
        <f t="shared" si="21"/>
        <v>CO</v>
      </c>
      <c r="L2729" s="881">
        <v>3</v>
      </c>
      <c r="M2729" s="881">
        <f t="shared" si="22"/>
        <v>85</v>
      </c>
    </row>
    <row r="2730" spans="1:13" ht="13.5">
      <c r="A2730" s="630" t="str">
        <f>+'[33]Equipos Complementarios Trafos'!$A168</f>
        <v>TP-220010-080CO1E</v>
      </c>
      <c r="B2730" s="637" t="str">
        <f t="shared" si="23"/>
        <v>FA,220010kV,080MVA</v>
      </c>
      <c r="C2730" s="638" t="str">
        <f t="shared" si="24"/>
        <v>Muro separador para trasnformador de 220010kV,80MVA</v>
      </c>
      <c r="D2730" s="637" t="s">
        <v>729</v>
      </c>
      <c r="E2730" s="637">
        <v>1</v>
      </c>
      <c r="F2730" s="639">
        <f>VLOOKUP(H2730,'[34]Resumen Bases TP'!$C$46:$E$86,3,FALSE)</f>
        <v>5728.0199999999995</v>
      </c>
      <c r="G2730" s="900" t="s">
        <v>730</v>
      </c>
      <c r="H2730" s="939" t="str">
        <f t="shared" si="25"/>
        <v>MS220CO.3</v>
      </c>
      <c r="I2730" s="881" t="str">
        <f t="shared" si="26"/>
        <v>MS220CO.3</v>
      </c>
      <c r="J2730" s="881" t="str">
        <f t="shared" si="27"/>
        <v>220</v>
      </c>
      <c r="K2730" s="881" t="str">
        <f t="shared" si="21"/>
        <v>CO</v>
      </c>
      <c r="L2730" s="881">
        <v>3</v>
      </c>
      <c r="M2730" s="881">
        <f t="shared" si="22"/>
        <v>80</v>
      </c>
    </row>
    <row r="2731" spans="1:13" ht="13.5">
      <c r="A2731" s="630" t="str">
        <f>+'[33]Equipos Complementarios Trafos'!$A169</f>
        <v>TP-220010-075CO1E</v>
      </c>
      <c r="B2731" s="637" t="str">
        <f t="shared" si="23"/>
        <v>FA,220010kV,075MVA</v>
      </c>
      <c r="C2731" s="638" t="str">
        <f t="shared" si="24"/>
        <v>Muro separador para trasnformador de 220010kV,75MVA</v>
      </c>
      <c r="D2731" s="637" t="s">
        <v>729</v>
      </c>
      <c r="E2731" s="637">
        <v>1</v>
      </c>
      <c r="F2731" s="639">
        <f>VLOOKUP(H2731,'[34]Resumen Bases TP'!$C$46:$E$86,3,FALSE)</f>
        <v>5728.0199999999995</v>
      </c>
      <c r="G2731" s="900" t="s">
        <v>730</v>
      </c>
      <c r="H2731" s="939" t="str">
        <f t="shared" si="25"/>
        <v>MS220CO.3</v>
      </c>
      <c r="I2731" s="881" t="str">
        <f t="shared" si="26"/>
        <v>MS220CO.3</v>
      </c>
      <c r="J2731" s="881" t="str">
        <f t="shared" si="27"/>
        <v>220</v>
      </c>
      <c r="K2731" s="881" t="str">
        <f t="shared" si="21"/>
        <v>CO</v>
      </c>
      <c r="L2731" s="881">
        <v>3</v>
      </c>
      <c r="M2731" s="881">
        <f t="shared" si="22"/>
        <v>75</v>
      </c>
    </row>
    <row r="2732" spans="1:13" ht="13.5">
      <c r="A2732" s="630" t="str">
        <f>+'[33]Equipos Complementarios Trafos'!$A170</f>
        <v>TP-220010-070CO1E</v>
      </c>
      <c r="B2732" s="637" t="str">
        <f t="shared" si="23"/>
        <v>FA,220010kV,070MVA</v>
      </c>
      <c r="C2732" s="638" t="str">
        <f t="shared" si="24"/>
        <v>Muro separador para trasnformador de 220010kV,70MVA</v>
      </c>
      <c r="D2732" s="637" t="s">
        <v>729</v>
      </c>
      <c r="E2732" s="637">
        <v>1</v>
      </c>
      <c r="F2732" s="639">
        <f>VLOOKUP(H2732,'[34]Resumen Bases TP'!$C$46:$E$86,3,FALSE)</f>
        <v>5728.0199999999995</v>
      </c>
      <c r="G2732" s="900" t="s">
        <v>730</v>
      </c>
      <c r="H2732" s="939" t="str">
        <f t="shared" si="25"/>
        <v>MS220CO.3</v>
      </c>
      <c r="I2732" s="881" t="str">
        <f t="shared" si="26"/>
        <v>MS220CO.3</v>
      </c>
      <c r="J2732" s="881" t="str">
        <f t="shared" si="27"/>
        <v>220</v>
      </c>
      <c r="K2732" s="881" t="str">
        <f t="shared" si="21"/>
        <v>CO</v>
      </c>
      <c r="L2732" s="881">
        <v>3</v>
      </c>
      <c r="M2732" s="881">
        <f t="shared" si="22"/>
        <v>70</v>
      </c>
    </row>
    <row r="2733" spans="1:13" ht="13.5">
      <c r="A2733" s="630" t="str">
        <f>+'[33]Equipos Complementarios Trafos'!$A171</f>
        <v>TP-220010-065CO1E</v>
      </c>
      <c r="B2733" s="637" t="str">
        <f t="shared" si="23"/>
        <v>FA,220010kV,065MVA</v>
      </c>
      <c r="C2733" s="638" t="str">
        <f t="shared" si="24"/>
        <v>Muro separador para trasnformador de 220010kV,65MVA</v>
      </c>
      <c r="D2733" s="637" t="s">
        <v>729</v>
      </c>
      <c r="E2733" s="637">
        <v>1</v>
      </c>
      <c r="F2733" s="639">
        <f>VLOOKUP(H2733,'[34]Resumen Bases TP'!$C$46:$E$86,3,FALSE)</f>
        <v>5728.0199999999995</v>
      </c>
      <c r="G2733" s="900" t="s">
        <v>730</v>
      </c>
      <c r="H2733" s="939" t="str">
        <f t="shared" si="25"/>
        <v>MS220CO.3</v>
      </c>
      <c r="I2733" s="881" t="str">
        <f t="shared" si="26"/>
        <v>MS220CO.3</v>
      </c>
      <c r="J2733" s="881" t="str">
        <f t="shared" si="27"/>
        <v>220</v>
      </c>
      <c r="K2733" s="881" t="str">
        <f t="shared" si="21"/>
        <v>CO</v>
      </c>
      <c r="L2733" s="881">
        <v>3</v>
      </c>
      <c r="M2733" s="881">
        <f t="shared" si="22"/>
        <v>65</v>
      </c>
    </row>
    <row r="2734" spans="1:13" ht="13.5">
      <c r="A2734" s="630" t="str">
        <f>+'[33]Equipos Complementarios Trafos'!$A172</f>
        <v>TP-220010-060CO1E</v>
      </c>
      <c r="B2734" s="637" t="str">
        <f t="shared" si="23"/>
        <v>FA,220010kV,060MVA</v>
      </c>
      <c r="C2734" s="638" t="str">
        <f t="shared" si="24"/>
        <v>Muro separador para trasnformador de 220010kV,60MVA</v>
      </c>
      <c r="D2734" s="637" t="s">
        <v>729</v>
      </c>
      <c r="E2734" s="637">
        <v>1</v>
      </c>
      <c r="F2734" s="639">
        <f>VLOOKUP(H2734,'[34]Resumen Bases TP'!$C$46:$E$86,3,FALSE)</f>
        <v>5728.0199999999995</v>
      </c>
      <c r="G2734" s="900" t="s">
        <v>730</v>
      </c>
      <c r="H2734" s="939" t="str">
        <f t="shared" si="25"/>
        <v>MS220CO.3</v>
      </c>
      <c r="I2734" s="881" t="str">
        <f t="shared" si="26"/>
        <v>MS220CO.3</v>
      </c>
      <c r="J2734" s="881" t="str">
        <f t="shared" si="27"/>
        <v>220</v>
      </c>
      <c r="K2734" s="881" t="str">
        <f t="shared" si="21"/>
        <v>CO</v>
      </c>
      <c r="L2734" s="881">
        <v>3</v>
      </c>
      <c r="M2734" s="881">
        <f t="shared" si="22"/>
        <v>60</v>
      </c>
    </row>
    <row r="2735" spans="1:13" ht="13.5">
      <c r="A2735" s="630" t="str">
        <f>+'[33]Equipos Complementarios Trafos'!$A173</f>
        <v>TP-220010-055CO1E</v>
      </c>
      <c r="B2735" s="637" t="str">
        <f t="shared" si="23"/>
        <v>FA,220010kV,055MVA</v>
      </c>
      <c r="C2735" s="638" t="str">
        <f t="shared" si="24"/>
        <v>Muro separador para trasnformador de 220010kV,55MVA</v>
      </c>
      <c r="D2735" s="637" t="s">
        <v>729</v>
      </c>
      <c r="E2735" s="637">
        <v>1</v>
      </c>
      <c r="F2735" s="639">
        <f>VLOOKUP(H2735,'[34]Resumen Bases TP'!$C$46:$E$86,3,FALSE)</f>
        <v>5728.0199999999995</v>
      </c>
      <c r="G2735" s="900" t="s">
        <v>730</v>
      </c>
      <c r="H2735" s="939" t="str">
        <f t="shared" si="25"/>
        <v>MS220CO.3</v>
      </c>
      <c r="I2735" s="881" t="str">
        <f t="shared" si="26"/>
        <v>MS220CO.3</v>
      </c>
      <c r="J2735" s="881" t="str">
        <f t="shared" si="27"/>
        <v>220</v>
      </c>
      <c r="K2735" s="881" t="str">
        <f t="shared" si="21"/>
        <v>CO</v>
      </c>
      <c r="L2735" s="881">
        <v>3</v>
      </c>
      <c r="M2735" s="881">
        <f t="shared" si="22"/>
        <v>55</v>
      </c>
    </row>
    <row r="2736" spans="1:13" ht="13.5">
      <c r="A2736" s="630" t="str">
        <f>+'[33]Equipos Complementarios Trafos'!$A174</f>
        <v>TP-220010-050CO1E</v>
      </c>
      <c r="B2736" s="637" t="str">
        <f t="shared" si="23"/>
        <v>FA,220010kV,050MVA</v>
      </c>
      <c r="C2736" s="638" t="str">
        <f t="shared" si="24"/>
        <v>Muro separador para trasnformador de 220010kV,50MVA</v>
      </c>
      <c r="D2736" s="637" t="s">
        <v>729</v>
      </c>
      <c r="E2736" s="637">
        <v>1</v>
      </c>
      <c r="F2736" s="639">
        <f>VLOOKUP(H2736,'[34]Resumen Bases TP'!$C$46:$E$86,3,FALSE)</f>
        <v>5728.0199999999995</v>
      </c>
      <c r="G2736" s="900" t="s">
        <v>730</v>
      </c>
      <c r="H2736" s="939" t="str">
        <f t="shared" si="25"/>
        <v>MS220CO.3</v>
      </c>
      <c r="I2736" s="881" t="str">
        <f t="shared" si="26"/>
        <v>MS220CO.3</v>
      </c>
      <c r="J2736" s="881" t="str">
        <f t="shared" si="27"/>
        <v>220</v>
      </c>
      <c r="K2736" s="881" t="str">
        <f t="shared" si="21"/>
        <v>CO</v>
      </c>
      <c r="L2736" s="881">
        <v>3</v>
      </c>
      <c r="M2736" s="881">
        <f t="shared" si="22"/>
        <v>50</v>
      </c>
    </row>
    <row r="2737" spans="1:13" ht="13.5">
      <c r="A2737" s="630" t="str">
        <f>+'[33]Equipos Complementarios Trafos'!$A175</f>
        <v>TP-220010-045CO1E</v>
      </c>
      <c r="B2737" s="637" t="str">
        <f t="shared" si="23"/>
        <v>FA,220010kV,045MVA</v>
      </c>
      <c r="C2737" s="638" t="str">
        <f t="shared" si="24"/>
        <v>Muro separador para trasnformador de 220010kV,45MVA</v>
      </c>
      <c r="D2737" s="637" t="s">
        <v>729</v>
      </c>
      <c r="E2737" s="637">
        <v>1</v>
      </c>
      <c r="F2737" s="639">
        <f>VLOOKUP(H2737,'[34]Resumen Bases TP'!$C$46:$E$86,3,FALSE)</f>
        <v>5728.0199999999995</v>
      </c>
      <c r="G2737" s="900" t="s">
        <v>730</v>
      </c>
      <c r="H2737" s="939" t="str">
        <f t="shared" si="25"/>
        <v>MS220CO.3</v>
      </c>
      <c r="I2737" s="881" t="str">
        <f t="shared" si="26"/>
        <v>MS220CO.3</v>
      </c>
      <c r="J2737" s="881" t="str">
        <f t="shared" si="27"/>
        <v>220</v>
      </c>
      <c r="K2737" s="881" t="str">
        <f t="shared" si="21"/>
        <v>CO</v>
      </c>
      <c r="L2737" s="881">
        <v>3</v>
      </c>
      <c r="M2737" s="881">
        <f t="shared" si="22"/>
        <v>45</v>
      </c>
    </row>
    <row r="2738" spans="1:13" ht="13.5">
      <c r="A2738" s="630" t="str">
        <f>+'[33]Equipos Complementarios Trafos'!$A176</f>
        <v>TP-220010-040CO1E</v>
      </c>
      <c r="B2738" s="637" t="str">
        <f t="shared" si="23"/>
        <v>FA,220010kV,040MVA</v>
      </c>
      <c r="C2738" s="638" t="str">
        <f t="shared" si="24"/>
        <v>Muro separador para trasnformador de 220010kV,40MVA</v>
      </c>
      <c r="D2738" s="637" t="s">
        <v>729</v>
      </c>
      <c r="E2738" s="637">
        <v>1</v>
      </c>
      <c r="F2738" s="639">
        <f>VLOOKUP(H2738,'[34]Resumen Bases TP'!$C$46:$E$86,3,FALSE)</f>
        <v>5728.0199999999995</v>
      </c>
      <c r="G2738" s="900" t="s">
        <v>730</v>
      </c>
      <c r="H2738" s="939" t="str">
        <f t="shared" si="25"/>
        <v>MS220CO.3</v>
      </c>
      <c r="I2738" s="881" t="str">
        <f t="shared" si="26"/>
        <v>MS220CO.3</v>
      </c>
      <c r="J2738" s="881" t="str">
        <f t="shared" si="27"/>
        <v>220</v>
      </c>
      <c r="K2738" s="881" t="str">
        <f t="shared" si="21"/>
        <v>CO</v>
      </c>
      <c r="L2738" s="881">
        <v>3</v>
      </c>
      <c r="M2738" s="881">
        <f t="shared" si="22"/>
        <v>40</v>
      </c>
    </row>
    <row r="2739" spans="1:13" ht="13.5">
      <c r="A2739" s="630" t="str">
        <f>+'[33]Equipos Complementarios Trafos'!$A177</f>
        <v>TP-220010-035CO1E</v>
      </c>
      <c r="B2739" s="637" t="str">
        <f t="shared" si="23"/>
        <v>FA,220010kV,035MVA</v>
      </c>
      <c r="C2739" s="638" t="str">
        <f t="shared" si="24"/>
        <v>Muro separador para trasnformador de 220010kV,35MVA</v>
      </c>
      <c r="D2739" s="637" t="s">
        <v>729</v>
      </c>
      <c r="E2739" s="637">
        <v>1</v>
      </c>
      <c r="F2739" s="639">
        <f>VLOOKUP(H2739,'[34]Resumen Bases TP'!$C$46:$E$86,3,FALSE)</f>
        <v>5728.0199999999995</v>
      </c>
      <c r="G2739" s="900" t="s">
        <v>730</v>
      </c>
      <c r="H2739" s="939" t="str">
        <f t="shared" si="25"/>
        <v>MS220CO.3</v>
      </c>
      <c r="I2739" s="881" t="str">
        <f t="shared" si="26"/>
        <v>MS220CO.3</v>
      </c>
      <c r="J2739" s="881" t="str">
        <f t="shared" si="27"/>
        <v>220</v>
      </c>
      <c r="K2739" s="881" t="str">
        <f t="shared" si="21"/>
        <v>CO</v>
      </c>
      <c r="L2739" s="881">
        <v>3</v>
      </c>
      <c r="M2739" s="881">
        <f t="shared" si="22"/>
        <v>35</v>
      </c>
    </row>
    <row r="2740" spans="1:13" ht="13.5">
      <c r="A2740" s="630" t="str">
        <f>+'[33]Equipos Complementarios Trafos'!$A178</f>
        <v>TP-220010-030CO1E</v>
      </c>
      <c r="B2740" s="637" t="str">
        <f t="shared" si="23"/>
        <v>FA,220010kV,030MVA</v>
      </c>
      <c r="C2740" s="638" t="str">
        <f t="shared" si="24"/>
        <v>Muro separador para trasnformador de 220010kV,30MVA</v>
      </c>
      <c r="D2740" s="637" t="s">
        <v>729</v>
      </c>
      <c r="E2740" s="637">
        <v>1</v>
      </c>
      <c r="F2740" s="639">
        <f>VLOOKUP(H2740,'[34]Resumen Bases TP'!$C$46:$E$86,3,FALSE)</f>
        <v>5728.0199999999995</v>
      </c>
      <c r="G2740" s="900" t="s">
        <v>730</v>
      </c>
      <c r="H2740" s="939" t="str">
        <f t="shared" si="25"/>
        <v>MS220CO.3</v>
      </c>
      <c r="I2740" s="881" t="str">
        <f t="shared" si="26"/>
        <v>MS220CO.3</v>
      </c>
      <c r="J2740" s="881" t="str">
        <f t="shared" si="27"/>
        <v>220</v>
      </c>
      <c r="K2740" s="881" t="str">
        <f t="shared" si="21"/>
        <v>CO</v>
      </c>
      <c r="L2740" s="881">
        <v>3</v>
      </c>
      <c r="M2740" s="881">
        <f t="shared" si="22"/>
        <v>30</v>
      </c>
    </row>
    <row r="2741" spans="1:13" ht="13.5">
      <c r="A2741" s="630" t="str">
        <f>+'[33]Equipos Complementarios Trafos'!$A179</f>
        <v>TP-220010-025CO1E</v>
      </c>
      <c r="B2741" s="637" t="str">
        <f t="shared" si="23"/>
        <v>FA,220010kV,025MVA</v>
      </c>
      <c r="C2741" s="638" t="str">
        <f t="shared" si="24"/>
        <v>Muro separador para trasnformador de 220010kV,25MVA</v>
      </c>
      <c r="D2741" s="637" t="s">
        <v>729</v>
      </c>
      <c r="E2741" s="637">
        <v>1</v>
      </c>
      <c r="F2741" s="639">
        <f>VLOOKUP(H2741,'[34]Resumen Bases TP'!$C$46:$E$86,3,FALSE)</f>
        <v>4242.2300000000005</v>
      </c>
      <c r="G2741" s="900" t="s">
        <v>730</v>
      </c>
      <c r="H2741" s="939" t="str">
        <f t="shared" si="25"/>
        <v>MS220CO.2</v>
      </c>
      <c r="I2741" s="881" t="str">
        <f t="shared" si="26"/>
        <v>MS220CO.2</v>
      </c>
      <c r="J2741" s="881" t="str">
        <f t="shared" si="27"/>
        <v>220</v>
      </c>
      <c r="K2741" s="881" t="str">
        <f t="shared" si="21"/>
        <v>CO</v>
      </c>
      <c r="L2741" s="881">
        <v>2</v>
      </c>
      <c r="M2741" s="881">
        <f t="shared" si="22"/>
        <v>25</v>
      </c>
    </row>
    <row r="2742" spans="1:13" ht="13.5">
      <c r="A2742" s="630" t="str">
        <f>+'[33]Equipos Complementarios Trafos'!$A180</f>
        <v>TP-220010-020CO1E</v>
      </c>
      <c r="B2742" s="637" t="str">
        <f t="shared" si="23"/>
        <v>FA,220010kV,020MVA</v>
      </c>
      <c r="C2742" s="638" t="str">
        <f t="shared" si="24"/>
        <v>Muro separador para trasnformador de 220010kV,20MVA</v>
      </c>
      <c r="D2742" s="637" t="s">
        <v>729</v>
      </c>
      <c r="E2742" s="637">
        <v>1</v>
      </c>
      <c r="F2742" s="639">
        <f>VLOOKUP(H2742,'[34]Resumen Bases TP'!$C$46:$E$86,3,FALSE)</f>
        <v>4242.2300000000005</v>
      </c>
      <c r="G2742" s="900" t="s">
        <v>730</v>
      </c>
      <c r="H2742" s="939" t="str">
        <f t="shared" si="25"/>
        <v>MS220CO.2</v>
      </c>
      <c r="I2742" s="881" t="str">
        <f t="shared" si="26"/>
        <v>MS220CO.2</v>
      </c>
      <c r="J2742" s="881" t="str">
        <f t="shared" si="27"/>
        <v>220</v>
      </c>
      <c r="K2742" s="881" t="str">
        <f t="shared" si="21"/>
        <v>CO</v>
      </c>
      <c r="L2742" s="881">
        <v>2</v>
      </c>
      <c r="M2742" s="881">
        <f t="shared" si="22"/>
        <v>20</v>
      </c>
    </row>
    <row r="2743" spans="1:13" ht="13.5">
      <c r="A2743" s="630" t="str">
        <f>+'[33]Equipos Complementarios Trafos'!$A181</f>
        <v>TP-220138010-300SI2E</v>
      </c>
      <c r="B2743" s="637" t="str">
        <f t="shared" si="23"/>
        <v>FA,220138kV,300MVA</v>
      </c>
      <c r="C2743" s="638" t="str">
        <f t="shared" si="24"/>
        <v>Muro separador para trasnformador de 220138kV,300MVA</v>
      </c>
      <c r="D2743" s="637" t="s">
        <v>729</v>
      </c>
      <c r="E2743" s="637">
        <v>1</v>
      </c>
      <c r="F2743" s="639">
        <f>VLOOKUP(H2743,'[34]Resumen Bases TP'!$C$46:$E$86,3,FALSE)</f>
        <v>6596.3200000000006</v>
      </c>
      <c r="G2743" s="900" t="s">
        <v>730</v>
      </c>
      <c r="H2743" s="939" t="str">
        <f t="shared" si="25"/>
        <v>MS220SI.3</v>
      </c>
      <c r="I2743" s="881" t="str">
        <f t="shared" si="26"/>
        <v>MS220SI.3</v>
      </c>
      <c r="J2743" s="881" t="str">
        <f t="shared" si="27"/>
        <v>220</v>
      </c>
      <c r="K2743" s="881" t="str">
        <f t="shared" si="21"/>
        <v>SI</v>
      </c>
      <c r="L2743" s="881">
        <v>3</v>
      </c>
      <c r="M2743" s="881">
        <f t="shared" si="22"/>
        <v>300</v>
      </c>
    </row>
    <row r="2744" spans="1:13" ht="13.5">
      <c r="A2744" s="630" t="str">
        <f>+'[33]Equipos Complementarios Trafos'!$A182</f>
        <v>TP-220138010-240SI2E</v>
      </c>
      <c r="B2744" s="637" t="str">
        <f t="shared" si="23"/>
        <v>FA,220138kV,240MVA</v>
      </c>
      <c r="C2744" s="638" t="str">
        <f t="shared" si="24"/>
        <v>Muro separador para trasnformador de 220138kV,240MVA</v>
      </c>
      <c r="D2744" s="637" t="s">
        <v>729</v>
      </c>
      <c r="E2744" s="637">
        <v>1</v>
      </c>
      <c r="F2744" s="639">
        <f>VLOOKUP(H2744,'[34]Resumen Bases TP'!$C$46:$E$86,3,FALSE)</f>
        <v>6596.3200000000006</v>
      </c>
      <c r="G2744" s="900" t="s">
        <v>730</v>
      </c>
      <c r="H2744" s="939" t="str">
        <f t="shared" si="25"/>
        <v>MS220SI.3</v>
      </c>
      <c r="I2744" s="881" t="str">
        <f t="shared" si="26"/>
        <v>MS220SI.3</v>
      </c>
      <c r="J2744" s="881" t="str">
        <f t="shared" si="27"/>
        <v>220</v>
      </c>
      <c r="K2744" s="881" t="str">
        <f t="shared" si="21"/>
        <v>SI</v>
      </c>
      <c r="L2744" s="881">
        <v>3</v>
      </c>
      <c r="M2744" s="881">
        <f t="shared" si="22"/>
        <v>240</v>
      </c>
    </row>
    <row r="2745" spans="1:13" ht="13.5">
      <c r="A2745" s="630" t="str">
        <f>+'[33]Equipos Complementarios Trafos'!$A183</f>
        <v>TP-220138010-180SI2E</v>
      </c>
      <c r="B2745" s="637" t="str">
        <f t="shared" si="23"/>
        <v>FA,220138kV,180MVA</v>
      </c>
      <c r="C2745" s="638" t="str">
        <f t="shared" si="24"/>
        <v>Muro separador para trasnformador de 220138kV,180MVA</v>
      </c>
      <c r="D2745" s="637" t="s">
        <v>729</v>
      </c>
      <c r="E2745" s="637">
        <v>1</v>
      </c>
      <c r="F2745" s="639">
        <f>VLOOKUP(H2745,'[34]Resumen Bases TP'!$C$46:$E$86,3,FALSE)</f>
        <v>6596.3200000000006</v>
      </c>
      <c r="G2745" s="900" t="s">
        <v>730</v>
      </c>
      <c r="H2745" s="939" t="str">
        <f t="shared" si="25"/>
        <v>MS220SI.3</v>
      </c>
      <c r="I2745" s="881" t="str">
        <f t="shared" si="26"/>
        <v>MS220SI.3</v>
      </c>
      <c r="J2745" s="881" t="str">
        <f t="shared" si="27"/>
        <v>220</v>
      </c>
      <c r="K2745" s="881" t="str">
        <f t="shared" si="21"/>
        <v>SI</v>
      </c>
      <c r="L2745" s="881">
        <v>3</v>
      </c>
      <c r="M2745" s="881">
        <f t="shared" si="22"/>
        <v>180</v>
      </c>
    </row>
    <row r="2746" spans="1:13" ht="13.5">
      <c r="A2746" s="630" t="str">
        <f>+'[33]Equipos Complementarios Trafos'!$A184</f>
        <v>TP-220138010-120SI2E</v>
      </c>
      <c r="B2746" s="637" t="str">
        <f t="shared" si="23"/>
        <v>FA,220138kV,120MVA</v>
      </c>
      <c r="C2746" s="638" t="str">
        <f t="shared" si="24"/>
        <v>Muro separador para trasnformador de 220138kV,120MVA</v>
      </c>
      <c r="D2746" s="637" t="s">
        <v>729</v>
      </c>
      <c r="E2746" s="637">
        <v>1</v>
      </c>
      <c r="F2746" s="639">
        <f>VLOOKUP(H2746,'[34]Resumen Bases TP'!$C$46:$E$86,3,FALSE)</f>
        <v>6596.3200000000006</v>
      </c>
      <c r="G2746" s="900" t="s">
        <v>730</v>
      </c>
      <c r="H2746" s="939" t="str">
        <f t="shared" si="25"/>
        <v>MS220SI.3</v>
      </c>
      <c r="I2746" s="881" t="str">
        <f t="shared" si="26"/>
        <v>MS220SI.3</v>
      </c>
      <c r="J2746" s="881" t="str">
        <f t="shared" si="27"/>
        <v>220</v>
      </c>
      <c r="K2746" s="881" t="str">
        <f t="shared" si="21"/>
        <v>SI</v>
      </c>
      <c r="L2746" s="881">
        <v>3</v>
      </c>
      <c r="M2746" s="881">
        <f t="shared" si="22"/>
        <v>120</v>
      </c>
    </row>
    <row r="2747" spans="1:13" ht="13.5">
      <c r="A2747" s="630" t="str">
        <f>+'[33]Equipos Complementarios Trafos'!$A185</f>
        <v>TP-220138010-115SI2E</v>
      </c>
      <c r="B2747" s="637" t="str">
        <f t="shared" si="23"/>
        <v>FA,220138kV,115MVA</v>
      </c>
      <c r="C2747" s="638" t="str">
        <f t="shared" si="24"/>
        <v>Muro separador para trasnformador de 220138kV,115MVA</v>
      </c>
      <c r="D2747" s="637" t="s">
        <v>729</v>
      </c>
      <c r="E2747" s="637">
        <v>1</v>
      </c>
      <c r="F2747" s="639">
        <f>VLOOKUP(H2747,'[34]Resumen Bases TP'!$C$46:$E$86,3,FALSE)</f>
        <v>6596.3200000000006</v>
      </c>
      <c r="G2747" s="900" t="s">
        <v>730</v>
      </c>
      <c r="H2747" s="939" t="str">
        <f t="shared" si="25"/>
        <v>MS220SI.3</v>
      </c>
      <c r="I2747" s="881" t="str">
        <f t="shared" si="26"/>
        <v>MS220SI.3</v>
      </c>
      <c r="J2747" s="881" t="str">
        <f t="shared" si="27"/>
        <v>220</v>
      </c>
      <c r="K2747" s="881" t="str">
        <f t="shared" si="21"/>
        <v>SI</v>
      </c>
      <c r="L2747" s="881">
        <v>3</v>
      </c>
      <c r="M2747" s="881">
        <f t="shared" si="22"/>
        <v>115</v>
      </c>
    </row>
    <row r="2748" spans="1:13" ht="13.5">
      <c r="A2748" s="630" t="str">
        <f>+'[33]Equipos Complementarios Trafos'!$A186</f>
        <v>TP-220138010-110SI2E</v>
      </c>
      <c r="B2748" s="637" t="str">
        <f t="shared" si="23"/>
        <v>FA,220138kV,110MVA</v>
      </c>
      <c r="C2748" s="638" t="str">
        <f t="shared" si="24"/>
        <v>Muro separador para trasnformador de 220138kV,110MVA</v>
      </c>
      <c r="D2748" s="637" t="s">
        <v>729</v>
      </c>
      <c r="E2748" s="637">
        <v>1</v>
      </c>
      <c r="F2748" s="639">
        <f>VLOOKUP(H2748,'[34]Resumen Bases TP'!$C$46:$E$86,3,FALSE)</f>
        <v>6596.3200000000006</v>
      </c>
      <c r="G2748" s="900" t="s">
        <v>730</v>
      </c>
      <c r="H2748" s="939" t="str">
        <f t="shared" si="25"/>
        <v>MS220SI.3</v>
      </c>
      <c r="I2748" s="881" t="str">
        <f t="shared" si="26"/>
        <v>MS220SI.3</v>
      </c>
      <c r="J2748" s="881" t="str">
        <f t="shared" si="27"/>
        <v>220</v>
      </c>
      <c r="K2748" s="881" t="str">
        <f t="shared" si="21"/>
        <v>SI</v>
      </c>
      <c r="L2748" s="881">
        <v>3</v>
      </c>
      <c r="M2748" s="881">
        <f t="shared" si="22"/>
        <v>110</v>
      </c>
    </row>
    <row r="2749" spans="1:13" ht="13.5">
      <c r="A2749" s="630" t="str">
        <f>+'[33]Equipos Complementarios Trafos'!$A187</f>
        <v>TP-220138010-105SI2E</v>
      </c>
      <c r="B2749" s="637" t="str">
        <f t="shared" si="23"/>
        <v>FA,220138kV,105MVA</v>
      </c>
      <c r="C2749" s="638" t="str">
        <f t="shared" si="24"/>
        <v>Muro separador para trasnformador de 220138kV,105MVA</v>
      </c>
      <c r="D2749" s="637" t="s">
        <v>729</v>
      </c>
      <c r="E2749" s="637">
        <v>1</v>
      </c>
      <c r="F2749" s="639">
        <f>VLOOKUP(H2749,'[34]Resumen Bases TP'!$C$46:$E$86,3,FALSE)</f>
        <v>6596.3200000000006</v>
      </c>
      <c r="G2749" s="900" t="s">
        <v>730</v>
      </c>
      <c r="H2749" s="939" t="str">
        <f t="shared" si="25"/>
        <v>MS220SI.3</v>
      </c>
      <c r="I2749" s="881" t="str">
        <f t="shared" si="26"/>
        <v>MS220SI.3</v>
      </c>
      <c r="J2749" s="881" t="str">
        <f t="shared" si="27"/>
        <v>220</v>
      </c>
      <c r="K2749" s="881" t="str">
        <f t="shared" si="21"/>
        <v>SI</v>
      </c>
      <c r="L2749" s="881">
        <v>3</v>
      </c>
      <c r="M2749" s="881">
        <f t="shared" si="22"/>
        <v>105</v>
      </c>
    </row>
    <row r="2750" spans="1:13" ht="13.5">
      <c r="A2750" s="630" t="str">
        <f>+'[33]Equipos Complementarios Trafos'!$A188</f>
        <v>TP-220138010-100SI2E</v>
      </c>
      <c r="B2750" s="637" t="str">
        <f t="shared" si="23"/>
        <v>FA,220138kV,100MVA</v>
      </c>
      <c r="C2750" s="638" t="str">
        <f t="shared" si="24"/>
        <v>Muro separador para trasnformador de 220138kV,100MVA</v>
      </c>
      <c r="D2750" s="637" t="s">
        <v>729</v>
      </c>
      <c r="E2750" s="637">
        <v>1</v>
      </c>
      <c r="F2750" s="639">
        <f>VLOOKUP(H2750,'[34]Resumen Bases TP'!$C$46:$E$86,3,FALSE)</f>
        <v>6596.3200000000006</v>
      </c>
      <c r="G2750" s="900" t="s">
        <v>730</v>
      </c>
      <c r="H2750" s="939" t="str">
        <f t="shared" si="25"/>
        <v>MS220SI.3</v>
      </c>
      <c r="I2750" s="881" t="str">
        <f t="shared" si="26"/>
        <v>MS220SI.3</v>
      </c>
      <c r="J2750" s="881" t="str">
        <f t="shared" si="27"/>
        <v>220</v>
      </c>
      <c r="K2750" s="881" t="str">
        <f t="shared" si="21"/>
        <v>SI</v>
      </c>
      <c r="L2750" s="881">
        <v>3</v>
      </c>
      <c r="M2750" s="881">
        <f t="shared" si="22"/>
        <v>100</v>
      </c>
    </row>
    <row r="2751" spans="1:13" ht="13.5">
      <c r="A2751" s="630" t="str">
        <f>+'[33]Equipos Complementarios Trafos'!$A189</f>
        <v>TP-220138010-095SI2E</v>
      </c>
      <c r="B2751" s="637" t="str">
        <f t="shared" si="23"/>
        <v>FA,220138kV,095MVA</v>
      </c>
      <c r="C2751" s="638" t="str">
        <f t="shared" si="24"/>
        <v>Muro separador para trasnformador de 220138kV,95MVA</v>
      </c>
      <c r="D2751" s="637" t="s">
        <v>729</v>
      </c>
      <c r="E2751" s="637">
        <v>1</v>
      </c>
      <c r="F2751" s="639">
        <f>VLOOKUP(H2751,'[34]Resumen Bases TP'!$C$46:$E$86,3,FALSE)</f>
        <v>6596.3200000000006</v>
      </c>
      <c r="G2751" s="900" t="s">
        <v>730</v>
      </c>
      <c r="H2751" s="939" t="str">
        <f t="shared" si="25"/>
        <v>MS220SI.3</v>
      </c>
      <c r="I2751" s="881" t="str">
        <f t="shared" si="26"/>
        <v>MS220SI.3</v>
      </c>
      <c r="J2751" s="881" t="str">
        <f t="shared" si="27"/>
        <v>220</v>
      </c>
      <c r="K2751" s="881" t="str">
        <f t="shared" si="21"/>
        <v>SI</v>
      </c>
      <c r="L2751" s="881">
        <v>3</v>
      </c>
      <c r="M2751" s="881">
        <f t="shared" si="22"/>
        <v>95</v>
      </c>
    </row>
    <row r="2752" spans="1:13" ht="13.5">
      <c r="A2752" s="630" t="str">
        <f>+'[33]Equipos Complementarios Trafos'!$A190</f>
        <v>TP-220138010-090SI2E</v>
      </c>
      <c r="B2752" s="637" t="str">
        <f t="shared" si="23"/>
        <v>FA,220138kV,090MVA</v>
      </c>
      <c r="C2752" s="638" t="str">
        <f t="shared" si="24"/>
        <v>Muro separador para trasnformador de 220138kV,90MVA</v>
      </c>
      <c r="D2752" s="637" t="s">
        <v>729</v>
      </c>
      <c r="E2752" s="637">
        <v>1</v>
      </c>
      <c r="F2752" s="639">
        <f>VLOOKUP(H2752,'[34]Resumen Bases TP'!$C$46:$E$86,3,FALSE)</f>
        <v>6596.3200000000006</v>
      </c>
      <c r="G2752" s="900" t="s">
        <v>730</v>
      </c>
      <c r="H2752" s="939" t="str">
        <f t="shared" si="25"/>
        <v>MS220SI.3</v>
      </c>
      <c r="I2752" s="881" t="str">
        <f t="shared" si="26"/>
        <v>MS220SI.3</v>
      </c>
      <c r="J2752" s="881" t="str">
        <f t="shared" si="27"/>
        <v>220</v>
      </c>
      <c r="K2752" s="881" t="str">
        <f t="shared" si="21"/>
        <v>SI</v>
      </c>
      <c r="L2752" s="881">
        <v>3</v>
      </c>
      <c r="M2752" s="881">
        <f t="shared" si="22"/>
        <v>90</v>
      </c>
    </row>
    <row r="2753" spans="1:13" ht="13.5">
      <c r="A2753" s="630" t="str">
        <f>+'[33]Equipos Complementarios Trafos'!$A191</f>
        <v>TP-220138010-085SI2E</v>
      </c>
      <c r="B2753" s="637" t="str">
        <f t="shared" si="23"/>
        <v>FA,220138kV,085MVA</v>
      </c>
      <c r="C2753" s="638" t="str">
        <f t="shared" si="24"/>
        <v>Muro separador para trasnformador de 220138kV,85MVA</v>
      </c>
      <c r="D2753" s="637" t="s">
        <v>729</v>
      </c>
      <c r="E2753" s="637">
        <v>1</v>
      </c>
      <c r="F2753" s="639">
        <f>VLOOKUP(H2753,'[34]Resumen Bases TP'!$C$46:$E$86,3,FALSE)</f>
        <v>6596.3200000000006</v>
      </c>
      <c r="G2753" s="900" t="s">
        <v>730</v>
      </c>
      <c r="H2753" s="939" t="str">
        <f t="shared" si="25"/>
        <v>MS220SI.3</v>
      </c>
      <c r="I2753" s="881" t="str">
        <f t="shared" si="26"/>
        <v>MS220SI.3</v>
      </c>
      <c r="J2753" s="881" t="str">
        <f t="shared" si="27"/>
        <v>220</v>
      </c>
      <c r="K2753" s="881" t="str">
        <f t="shared" si="21"/>
        <v>SI</v>
      </c>
      <c r="L2753" s="881">
        <v>3</v>
      </c>
      <c r="M2753" s="881">
        <f t="shared" si="22"/>
        <v>85</v>
      </c>
    </row>
    <row r="2754" spans="1:13" ht="13.5">
      <c r="A2754" s="630" t="str">
        <f>+'[33]Equipos Complementarios Trafos'!$A192</f>
        <v>TP-220138010-080SI2E</v>
      </c>
      <c r="B2754" s="637" t="str">
        <f t="shared" si="23"/>
        <v>FA,220138kV,080MVA</v>
      </c>
      <c r="C2754" s="638" t="str">
        <f t="shared" si="24"/>
        <v>Muro separador para trasnformador de 220138kV,80MVA</v>
      </c>
      <c r="D2754" s="637" t="s">
        <v>729</v>
      </c>
      <c r="E2754" s="637">
        <v>1</v>
      </c>
      <c r="F2754" s="639">
        <f>VLOOKUP(H2754,'[34]Resumen Bases TP'!$C$46:$E$86,3,FALSE)</f>
        <v>6596.3200000000006</v>
      </c>
      <c r="G2754" s="900" t="s">
        <v>730</v>
      </c>
      <c r="H2754" s="939" t="str">
        <f t="shared" si="25"/>
        <v>MS220SI.3</v>
      </c>
      <c r="I2754" s="881" t="str">
        <f t="shared" si="26"/>
        <v>MS220SI.3</v>
      </c>
      <c r="J2754" s="881" t="str">
        <f t="shared" si="27"/>
        <v>220</v>
      </c>
      <c r="K2754" s="881" t="str">
        <f t="shared" si="21"/>
        <v>SI</v>
      </c>
      <c r="L2754" s="881">
        <v>3</v>
      </c>
      <c r="M2754" s="881">
        <f t="shared" si="22"/>
        <v>80</v>
      </c>
    </row>
    <row r="2755" spans="1:13" ht="13.5">
      <c r="A2755" s="630" t="str">
        <f>+'[33]Equipos Complementarios Trafos'!$A193</f>
        <v>TP-220138010-075SI2E</v>
      </c>
      <c r="B2755" s="637" t="str">
        <f t="shared" si="23"/>
        <v>FA,220138kV,075MVA</v>
      </c>
      <c r="C2755" s="638" t="str">
        <f t="shared" si="24"/>
        <v>Muro separador para trasnformador de 220138kV,75MVA</v>
      </c>
      <c r="D2755" s="637" t="s">
        <v>729</v>
      </c>
      <c r="E2755" s="637">
        <v>1</v>
      </c>
      <c r="F2755" s="639">
        <f>VLOOKUP(H2755,'[34]Resumen Bases TP'!$C$46:$E$86,3,FALSE)</f>
        <v>6596.3200000000006</v>
      </c>
      <c r="G2755" s="900" t="s">
        <v>730</v>
      </c>
      <c r="H2755" s="939" t="str">
        <f t="shared" si="25"/>
        <v>MS220SI.3</v>
      </c>
      <c r="I2755" s="881" t="str">
        <f t="shared" si="26"/>
        <v>MS220SI.3</v>
      </c>
      <c r="J2755" s="881" t="str">
        <f t="shared" si="27"/>
        <v>220</v>
      </c>
      <c r="K2755" s="881" t="str">
        <f t="shared" si="21"/>
        <v>SI</v>
      </c>
      <c r="L2755" s="881">
        <v>3</v>
      </c>
      <c r="M2755" s="881">
        <f t="shared" si="22"/>
        <v>75</v>
      </c>
    </row>
    <row r="2756" spans="1:13" ht="13.5">
      <c r="A2756" s="630" t="str">
        <f>+'[33]Equipos Complementarios Trafos'!$A194</f>
        <v>TP-220138010-070SI2E</v>
      </c>
      <c r="B2756" s="637" t="str">
        <f t="shared" si="23"/>
        <v>FA,220138kV,070MVA</v>
      </c>
      <c r="C2756" s="638" t="str">
        <f t="shared" si="24"/>
        <v>Muro separador para trasnformador de 220138kV,70MVA</v>
      </c>
      <c r="D2756" s="637" t="s">
        <v>729</v>
      </c>
      <c r="E2756" s="637">
        <v>1</v>
      </c>
      <c r="F2756" s="639">
        <f>VLOOKUP(H2756,'[34]Resumen Bases TP'!$C$46:$E$86,3,FALSE)</f>
        <v>6596.3200000000006</v>
      </c>
      <c r="G2756" s="900" t="s">
        <v>730</v>
      </c>
      <c r="H2756" s="939" t="str">
        <f t="shared" si="25"/>
        <v>MS220SI.3</v>
      </c>
      <c r="I2756" s="881" t="str">
        <f t="shared" si="26"/>
        <v>MS220SI.3</v>
      </c>
      <c r="J2756" s="881" t="str">
        <f t="shared" si="27"/>
        <v>220</v>
      </c>
      <c r="K2756" s="881" t="str">
        <f t="shared" si="21"/>
        <v>SI</v>
      </c>
      <c r="L2756" s="881">
        <v>3</v>
      </c>
      <c r="M2756" s="881">
        <f t="shared" si="22"/>
        <v>70</v>
      </c>
    </row>
    <row r="2757" spans="1:13" ht="13.5">
      <c r="A2757" s="630" t="str">
        <f>+'[33]Equipos Complementarios Trafos'!$A195</f>
        <v>TP-220138010-065SI2E</v>
      </c>
      <c r="B2757" s="637" t="str">
        <f t="shared" si="23"/>
        <v>FA,220138kV,065MVA</v>
      </c>
      <c r="C2757" s="638" t="str">
        <f t="shared" si="24"/>
        <v>Muro separador para trasnformador de 220138kV,65MVA</v>
      </c>
      <c r="D2757" s="637" t="s">
        <v>729</v>
      </c>
      <c r="E2757" s="637">
        <v>1</v>
      </c>
      <c r="F2757" s="639">
        <f>VLOOKUP(H2757,'[34]Resumen Bases TP'!$C$46:$E$86,3,FALSE)</f>
        <v>6596.3200000000006</v>
      </c>
      <c r="G2757" s="900" t="s">
        <v>730</v>
      </c>
      <c r="H2757" s="939" t="str">
        <f t="shared" si="25"/>
        <v>MS220SI.3</v>
      </c>
      <c r="I2757" s="881" t="str">
        <f t="shared" si="26"/>
        <v>MS220SI.3</v>
      </c>
      <c r="J2757" s="881" t="str">
        <f t="shared" si="27"/>
        <v>220</v>
      </c>
      <c r="K2757" s="881" t="str">
        <f t="shared" si="21"/>
        <v>SI</v>
      </c>
      <c r="L2757" s="881">
        <v>3</v>
      </c>
      <c r="M2757" s="881">
        <f t="shared" si="22"/>
        <v>65</v>
      </c>
    </row>
    <row r="2758" spans="1:13" ht="13.5">
      <c r="A2758" s="630" t="str">
        <f>+'[33]Equipos Complementarios Trafos'!$A196</f>
        <v>TP-220138010-060SI2E</v>
      </c>
      <c r="B2758" s="637" t="str">
        <f t="shared" si="23"/>
        <v>FA,220138kV,060MVA</v>
      </c>
      <c r="C2758" s="638" t="str">
        <f t="shared" si="24"/>
        <v>Muro separador para trasnformador de 220138kV,60MVA</v>
      </c>
      <c r="D2758" s="637" t="s">
        <v>729</v>
      </c>
      <c r="E2758" s="637">
        <v>1</v>
      </c>
      <c r="F2758" s="639">
        <f>VLOOKUP(H2758,'[34]Resumen Bases TP'!$C$46:$E$86,3,FALSE)</f>
        <v>6596.3200000000006</v>
      </c>
      <c r="G2758" s="900" t="s">
        <v>730</v>
      </c>
      <c r="H2758" s="939" t="str">
        <f t="shared" si="25"/>
        <v>MS220SI.3</v>
      </c>
      <c r="I2758" s="881" t="str">
        <f t="shared" si="26"/>
        <v>MS220SI.3</v>
      </c>
      <c r="J2758" s="881" t="str">
        <f t="shared" si="27"/>
        <v>220</v>
      </c>
      <c r="K2758" s="881" t="str">
        <f t="shared" si="21"/>
        <v>SI</v>
      </c>
      <c r="L2758" s="881">
        <v>3</v>
      </c>
      <c r="M2758" s="881">
        <f t="shared" si="22"/>
        <v>60</v>
      </c>
    </row>
    <row r="2759" spans="1:13" ht="13.5">
      <c r="A2759" s="630" t="str">
        <f>+'[33]Equipos Complementarios Trafos'!$A197</f>
        <v>TP-220138010-055SI2E</v>
      </c>
      <c r="B2759" s="637" t="str">
        <f t="shared" si="23"/>
        <v>FA,220138kV,055MVA</v>
      </c>
      <c r="C2759" s="638" t="str">
        <f t="shared" si="24"/>
        <v>Muro separador para trasnformador de 220138kV,55MVA</v>
      </c>
      <c r="D2759" s="637" t="s">
        <v>729</v>
      </c>
      <c r="E2759" s="637">
        <v>1</v>
      </c>
      <c r="F2759" s="639">
        <f>VLOOKUP(H2759,'[34]Resumen Bases TP'!$C$46:$E$86,3,FALSE)</f>
        <v>6596.3200000000006</v>
      </c>
      <c r="G2759" s="900" t="s">
        <v>730</v>
      </c>
      <c r="H2759" s="939" t="str">
        <f t="shared" si="25"/>
        <v>MS220SI.3</v>
      </c>
      <c r="I2759" s="881" t="str">
        <f t="shared" si="26"/>
        <v>MS220SI.3</v>
      </c>
      <c r="J2759" s="881" t="str">
        <f t="shared" si="27"/>
        <v>220</v>
      </c>
      <c r="K2759" s="881" t="str">
        <f t="shared" si="21"/>
        <v>SI</v>
      </c>
      <c r="L2759" s="881">
        <v>3</v>
      </c>
      <c r="M2759" s="881">
        <f t="shared" si="22"/>
        <v>55</v>
      </c>
    </row>
    <row r="2760" spans="1:13" ht="13.5">
      <c r="A2760" s="630" t="str">
        <f>+'[33]Equipos Complementarios Trafos'!$A198</f>
        <v>TP-220138010-050SI2E</v>
      </c>
      <c r="B2760" s="637" t="str">
        <f t="shared" si="23"/>
        <v>FA,220138kV,050MVA</v>
      </c>
      <c r="C2760" s="638" t="str">
        <f t="shared" si="24"/>
        <v>Muro separador para trasnformador de 220138kV,50MVA</v>
      </c>
      <c r="D2760" s="637" t="s">
        <v>729</v>
      </c>
      <c r="E2760" s="637">
        <v>1</v>
      </c>
      <c r="F2760" s="639">
        <f>VLOOKUP(H2760,'[34]Resumen Bases TP'!$C$46:$E$86,3,FALSE)</f>
        <v>6596.3200000000006</v>
      </c>
      <c r="G2760" s="900" t="s">
        <v>730</v>
      </c>
      <c r="H2760" s="939" t="str">
        <f t="shared" si="25"/>
        <v>MS220SI.3</v>
      </c>
      <c r="I2760" s="881" t="str">
        <f t="shared" si="26"/>
        <v>MS220SI.3</v>
      </c>
      <c r="J2760" s="881" t="str">
        <f t="shared" si="27"/>
        <v>220</v>
      </c>
      <c r="K2760" s="881" t="str">
        <f t="shared" ref="K2760:K2823" si="28">LEFT(+RIGHT(A2760,4),2)</f>
        <v>SI</v>
      </c>
      <c r="L2760" s="881">
        <v>3</v>
      </c>
      <c r="M2760" s="881">
        <f t="shared" ref="M2760:M2823" si="29">VALUE(LEFT(+RIGHT(A2760,7),3))</f>
        <v>50</v>
      </c>
    </row>
    <row r="2761" spans="1:13" ht="13.5">
      <c r="A2761" s="630" t="str">
        <f>+'[33]Equipos Complementarios Trafos'!$A199</f>
        <v>TP-220138010-045SI2E</v>
      </c>
      <c r="B2761" s="637" t="str">
        <f t="shared" si="23"/>
        <v>FA,220138kV,045MVA</v>
      </c>
      <c r="C2761" s="638" t="str">
        <f t="shared" si="24"/>
        <v>Muro separador para trasnformador de 220138kV,45MVA</v>
      </c>
      <c r="D2761" s="637" t="s">
        <v>729</v>
      </c>
      <c r="E2761" s="637">
        <v>1</v>
      </c>
      <c r="F2761" s="639">
        <f>VLOOKUP(H2761,'[34]Resumen Bases TP'!$C$46:$E$86,3,FALSE)</f>
        <v>6596.3200000000006</v>
      </c>
      <c r="G2761" s="900" t="s">
        <v>730</v>
      </c>
      <c r="H2761" s="939" t="str">
        <f t="shared" si="25"/>
        <v>MS220SI.3</v>
      </c>
      <c r="I2761" s="881" t="str">
        <f t="shared" si="26"/>
        <v>MS220SI.3</v>
      </c>
      <c r="J2761" s="881" t="str">
        <f t="shared" si="27"/>
        <v>220</v>
      </c>
      <c r="K2761" s="881" t="str">
        <f t="shared" si="28"/>
        <v>SI</v>
      </c>
      <c r="L2761" s="881">
        <v>3</v>
      </c>
      <c r="M2761" s="881">
        <f t="shared" si="29"/>
        <v>45</v>
      </c>
    </row>
    <row r="2762" spans="1:13" ht="13.5">
      <c r="A2762" s="630" t="str">
        <f>+'[33]Equipos Complementarios Trafos'!$A200</f>
        <v>TP-220138010-040SI2E</v>
      </c>
      <c r="B2762" s="637" t="str">
        <f t="shared" si="23"/>
        <v>FA,220138kV,040MVA</v>
      </c>
      <c r="C2762" s="638" t="str">
        <f t="shared" si="24"/>
        <v>Muro separador para trasnformador de 220138kV,40MVA</v>
      </c>
      <c r="D2762" s="637" t="s">
        <v>729</v>
      </c>
      <c r="E2762" s="637">
        <v>1</v>
      </c>
      <c r="F2762" s="639">
        <f>VLOOKUP(H2762,'[34]Resumen Bases TP'!$C$46:$E$86,3,FALSE)</f>
        <v>6596.3200000000006</v>
      </c>
      <c r="G2762" s="900" t="s">
        <v>730</v>
      </c>
      <c r="H2762" s="939" t="str">
        <f t="shared" si="25"/>
        <v>MS220SI.3</v>
      </c>
      <c r="I2762" s="881" t="str">
        <f t="shared" si="26"/>
        <v>MS220SI.3</v>
      </c>
      <c r="J2762" s="881" t="str">
        <f t="shared" si="27"/>
        <v>220</v>
      </c>
      <c r="K2762" s="881" t="str">
        <f t="shared" si="28"/>
        <v>SI</v>
      </c>
      <c r="L2762" s="881">
        <v>3</v>
      </c>
      <c r="M2762" s="881">
        <f t="shared" si="29"/>
        <v>40</v>
      </c>
    </row>
    <row r="2763" spans="1:13" ht="13.5">
      <c r="A2763" s="630" t="str">
        <f>+'[33]Equipos Complementarios Trafos'!$A201</f>
        <v>TP-220138010-035SI2E</v>
      </c>
      <c r="B2763" s="637" t="str">
        <f t="shared" si="23"/>
        <v>FA,220138kV,035MVA</v>
      </c>
      <c r="C2763" s="638" t="str">
        <f t="shared" si="24"/>
        <v>Muro separador para trasnformador de 220138kV,35MVA</v>
      </c>
      <c r="D2763" s="637" t="s">
        <v>729</v>
      </c>
      <c r="E2763" s="637">
        <v>1</v>
      </c>
      <c r="F2763" s="639">
        <f>VLOOKUP(H2763,'[34]Resumen Bases TP'!$C$46:$E$86,3,FALSE)</f>
        <v>6596.3200000000006</v>
      </c>
      <c r="G2763" s="900" t="s">
        <v>730</v>
      </c>
      <c r="H2763" s="939" t="str">
        <f t="shared" si="25"/>
        <v>MS220SI.3</v>
      </c>
      <c r="I2763" s="881" t="str">
        <f t="shared" si="26"/>
        <v>MS220SI.3</v>
      </c>
      <c r="J2763" s="881" t="str">
        <f t="shared" si="27"/>
        <v>220</v>
      </c>
      <c r="K2763" s="881" t="str">
        <f t="shared" si="28"/>
        <v>SI</v>
      </c>
      <c r="L2763" s="881">
        <v>3</v>
      </c>
      <c r="M2763" s="881">
        <f t="shared" si="29"/>
        <v>35</v>
      </c>
    </row>
    <row r="2764" spans="1:13" ht="13.5">
      <c r="A2764" s="630" t="str">
        <f>+'[33]Equipos Complementarios Trafos'!$A202</f>
        <v>TP-220138010-030SI2E</v>
      </c>
      <c r="B2764" s="637" t="str">
        <f t="shared" si="23"/>
        <v>FA,220138kV,030MVA</v>
      </c>
      <c r="C2764" s="638" t="str">
        <f t="shared" si="24"/>
        <v>Muro separador para trasnformador de 220138kV,30MVA</v>
      </c>
      <c r="D2764" s="637" t="s">
        <v>729</v>
      </c>
      <c r="E2764" s="637">
        <v>1</v>
      </c>
      <c r="F2764" s="639">
        <f>VLOOKUP(H2764,'[34]Resumen Bases TP'!$C$46:$E$86,3,FALSE)</f>
        <v>6596.3200000000006</v>
      </c>
      <c r="G2764" s="900" t="s">
        <v>730</v>
      </c>
      <c r="H2764" s="939" t="str">
        <f t="shared" si="25"/>
        <v>MS220SI.3</v>
      </c>
      <c r="I2764" s="881" t="str">
        <f t="shared" si="26"/>
        <v>MS220SI.3</v>
      </c>
      <c r="J2764" s="881" t="str">
        <f t="shared" si="27"/>
        <v>220</v>
      </c>
      <c r="K2764" s="881" t="str">
        <f t="shared" si="28"/>
        <v>SI</v>
      </c>
      <c r="L2764" s="881">
        <v>3</v>
      </c>
      <c r="M2764" s="881">
        <f t="shared" si="29"/>
        <v>30</v>
      </c>
    </row>
    <row r="2765" spans="1:13" ht="13.5">
      <c r="A2765" s="630" t="str">
        <f>+'[33]Equipos Complementarios Trafos'!$A203</f>
        <v>TP-220138010-025SI2E</v>
      </c>
      <c r="B2765" s="637" t="str">
        <f t="shared" si="23"/>
        <v>FA,220138kV,025MVA</v>
      </c>
      <c r="C2765" s="638" t="str">
        <f t="shared" si="24"/>
        <v>Muro separador para trasnformador de 220138kV,25MVA</v>
      </c>
      <c r="D2765" s="637" t="s">
        <v>729</v>
      </c>
      <c r="E2765" s="637">
        <v>1</v>
      </c>
      <c r="F2765" s="639">
        <f>VLOOKUP(H2765,'[34]Resumen Bases TP'!$C$46:$E$86,3,FALSE)</f>
        <v>4875.6000000000004</v>
      </c>
      <c r="G2765" s="900" t="s">
        <v>730</v>
      </c>
      <c r="H2765" s="939" t="str">
        <f t="shared" si="25"/>
        <v>MS220SI.2</v>
      </c>
      <c r="I2765" s="881" t="str">
        <f t="shared" si="26"/>
        <v>MS220SI.2</v>
      </c>
      <c r="J2765" s="881" t="str">
        <f t="shared" si="27"/>
        <v>220</v>
      </c>
      <c r="K2765" s="881" t="str">
        <f t="shared" si="28"/>
        <v>SI</v>
      </c>
      <c r="L2765" s="881">
        <v>2</v>
      </c>
      <c r="M2765" s="881">
        <f t="shared" si="29"/>
        <v>25</v>
      </c>
    </row>
    <row r="2766" spans="1:13" ht="13.5">
      <c r="A2766" s="630" t="str">
        <f>+'[33]Equipos Complementarios Trafos'!$A204</f>
        <v>TP-220138010-020SI2E</v>
      </c>
      <c r="B2766" s="637" t="str">
        <f t="shared" si="23"/>
        <v>FA,220138kV,020MVA</v>
      </c>
      <c r="C2766" s="638" t="str">
        <f t="shared" si="24"/>
        <v>Muro separador para trasnformador de 220138kV,20MVA</v>
      </c>
      <c r="D2766" s="637" t="s">
        <v>729</v>
      </c>
      <c r="E2766" s="637">
        <v>1</v>
      </c>
      <c r="F2766" s="639">
        <f>VLOOKUP(H2766,'[34]Resumen Bases TP'!$C$46:$E$86,3,FALSE)</f>
        <v>4875.6000000000004</v>
      </c>
      <c r="G2766" s="900" t="s">
        <v>730</v>
      </c>
      <c r="H2766" s="939" t="str">
        <f t="shared" si="25"/>
        <v>MS220SI.2</v>
      </c>
      <c r="I2766" s="881" t="str">
        <f t="shared" si="26"/>
        <v>MS220SI.2</v>
      </c>
      <c r="J2766" s="881" t="str">
        <f t="shared" si="27"/>
        <v>220</v>
      </c>
      <c r="K2766" s="881" t="str">
        <f t="shared" si="28"/>
        <v>SI</v>
      </c>
      <c r="L2766" s="881">
        <v>2</v>
      </c>
      <c r="M2766" s="881">
        <f t="shared" si="29"/>
        <v>20</v>
      </c>
    </row>
    <row r="2767" spans="1:13" ht="13.5">
      <c r="A2767" s="630" t="str">
        <f>+'[33]Equipos Complementarios Trafos'!$A205</f>
        <v>TP-220138023-300SI2E</v>
      </c>
      <c r="B2767" s="637" t="str">
        <f t="shared" ref="B2767:B2830" si="30">IF(LEN(A2767)=20,+"FA,"&amp;MID(A2767,4,6)&amp;"kV,"&amp;MID(A2767,14,3)&amp;"MVA",+"FA,"&amp;MID(A2767,4,6)&amp;"kV,"&amp;MID(A2767,11,3)&amp;"MVA")</f>
        <v>FA,220138kV,300MVA</v>
      </c>
      <c r="C2767" s="638" t="str">
        <f t="shared" ref="C2767:C2830" si="31">+"Muro separador para trasnformador de "&amp;MID(B2767,4,6)&amp;"kV,"&amp;M2767&amp;"MVA"</f>
        <v>Muro separador para trasnformador de 220138kV,300MVA</v>
      </c>
      <c r="D2767" s="637" t="s">
        <v>729</v>
      </c>
      <c r="E2767" s="637">
        <v>1</v>
      </c>
      <c r="F2767" s="639">
        <f>VLOOKUP(H2767,'[34]Resumen Bases TP'!$C$46:$E$86,3,FALSE)</f>
        <v>6596.3200000000006</v>
      </c>
      <c r="G2767" s="900" t="s">
        <v>730</v>
      </c>
      <c r="H2767" s="939" t="str">
        <f t="shared" ref="H2767:H2830" si="32">+"MS"&amp;J2767&amp;K2767&amp;"."&amp;L2767</f>
        <v>MS220SI.3</v>
      </c>
      <c r="I2767" s="881" t="str">
        <f t="shared" ref="I2767:I2830" si="33">+"MS"&amp;J2767&amp;K2767&amp;"."&amp;L2767</f>
        <v>MS220SI.3</v>
      </c>
      <c r="J2767" s="881" t="str">
        <f t="shared" ref="J2767:J2830" si="34">+MID(B2767,4,3)</f>
        <v>220</v>
      </c>
      <c r="K2767" s="881" t="str">
        <f t="shared" si="28"/>
        <v>SI</v>
      </c>
      <c r="L2767" s="881">
        <v>3</v>
      </c>
      <c r="M2767" s="881">
        <f t="shared" si="29"/>
        <v>300</v>
      </c>
    </row>
    <row r="2768" spans="1:13" ht="13.5">
      <c r="A2768" s="630" t="str">
        <f>+'[33]Equipos Complementarios Trafos'!$A206</f>
        <v>TP-220138023-240SI2E</v>
      </c>
      <c r="B2768" s="637" t="str">
        <f t="shared" si="30"/>
        <v>FA,220138kV,240MVA</v>
      </c>
      <c r="C2768" s="638" t="str">
        <f t="shared" si="31"/>
        <v>Muro separador para trasnformador de 220138kV,240MVA</v>
      </c>
      <c r="D2768" s="637" t="s">
        <v>729</v>
      </c>
      <c r="E2768" s="637">
        <v>1</v>
      </c>
      <c r="F2768" s="639">
        <f>VLOOKUP(H2768,'[34]Resumen Bases TP'!$C$46:$E$86,3,FALSE)</f>
        <v>6596.3200000000006</v>
      </c>
      <c r="G2768" s="900" t="s">
        <v>730</v>
      </c>
      <c r="H2768" s="939" t="str">
        <f t="shared" si="32"/>
        <v>MS220SI.3</v>
      </c>
      <c r="I2768" s="881" t="str">
        <f t="shared" si="33"/>
        <v>MS220SI.3</v>
      </c>
      <c r="J2768" s="881" t="str">
        <f t="shared" si="34"/>
        <v>220</v>
      </c>
      <c r="K2768" s="881" t="str">
        <f t="shared" si="28"/>
        <v>SI</v>
      </c>
      <c r="L2768" s="881">
        <v>3</v>
      </c>
      <c r="M2768" s="881">
        <f t="shared" si="29"/>
        <v>240</v>
      </c>
    </row>
    <row r="2769" spans="1:13" ht="13.5">
      <c r="A2769" s="630" t="str">
        <f>+'[33]Equipos Complementarios Trafos'!$A207</f>
        <v>TP-220138023-180SI2E</v>
      </c>
      <c r="B2769" s="637" t="str">
        <f t="shared" si="30"/>
        <v>FA,220138kV,180MVA</v>
      </c>
      <c r="C2769" s="638" t="str">
        <f t="shared" si="31"/>
        <v>Muro separador para trasnformador de 220138kV,180MVA</v>
      </c>
      <c r="D2769" s="637" t="s">
        <v>729</v>
      </c>
      <c r="E2769" s="637">
        <v>1</v>
      </c>
      <c r="F2769" s="639">
        <f>VLOOKUP(H2769,'[34]Resumen Bases TP'!$C$46:$E$86,3,FALSE)</f>
        <v>6596.3200000000006</v>
      </c>
      <c r="G2769" s="900" t="s">
        <v>730</v>
      </c>
      <c r="H2769" s="939" t="str">
        <f t="shared" si="32"/>
        <v>MS220SI.3</v>
      </c>
      <c r="I2769" s="881" t="str">
        <f t="shared" si="33"/>
        <v>MS220SI.3</v>
      </c>
      <c r="J2769" s="881" t="str">
        <f t="shared" si="34"/>
        <v>220</v>
      </c>
      <c r="K2769" s="881" t="str">
        <f t="shared" si="28"/>
        <v>SI</v>
      </c>
      <c r="L2769" s="881">
        <v>3</v>
      </c>
      <c r="M2769" s="881">
        <f t="shared" si="29"/>
        <v>180</v>
      </c>
    </row>
    <row r="2770" spans="1:13" ht="13.5">
      <c r="A2770" s="630" t="str">
        <f>+'[33]Equipos Complementarios Trafos'!$A208</f>
        <v>TP-220138023-120SI2E</v>
      </c>
      <c r="B2770" s="637" t="str">
        <f t="shared" si="30"/>
        <v>FA,220138kV,120MVA</v>
      </c>
      <c r="C2770" s="638" t="str">
        <f t="shared" si="31"/>
        <v>Muro separador para trasnformador de 220138kV,120MVA</v>
      </c>
      <c r="D2770" s="637" t="s">
        <v>729</v>
      </c>
      <c r="E2770" s="637">
        <v>1</v>
      </c>
      <c r="F2770" s="639">
        <f>VLOOKUP(H2770,'[34]Resumen Bases TP'!$C$46:$E$86,3,FALSE)</f>
        <v>6596.3200000000006</v>
      </c>
      <c r="G2770" s="900" t="s">
        <v>730</v>
      </c>
      <c r="H2770" s="939" t="str">
        <f t="shared" si="32"/>
        <v>MS220SI.3</v>
      </c>
      <c r="I2770" s="881" t="str">
        <f t="shared" si="33"/>
        <v>MS220SI.3</v>
      </c>
      <c r="J2770" s="881" t="str">
        <f t="shared" si="34"/>
        <v>220</v>
      </c>
      <c r="K2770" s="881" t="str">
        <f t="shared" si="28"/>
        <v>SI</v>
      </c>
      <c r="L2770" s="881">
        <v>3</v>
      </c>
      <c r="M2770" s="881">
        <f t="shared" si="29"/>
        <v>120</v>
      </c>
    </row>
    <row r="2771" spans="1:13" ht="13.5">
      <c r="A2771" s="630" t="str">
        <f>+'[33]Equipos Complementarios Trafos'!$A209</f>
        <v>TP-220138023-115SI2E</v>
      </c>
      <c r="B2771" s="637" t="str">
        <f t="shared" si="30"/>
        <v>FA,220138kV,115MVA</v>
      </c>
      <c r="C2771" s="638" t="str">
        <f t="shared" si="31"/>
        <v>Muro separador para trasnformador de 220138kV,115MVA</v>
      </c>
      <c r="D2771" s="637" t="s">
        <v>729</v>
      </c>
      <c r="E2771" s="637">
        <v>1</v>
      </c>
      <c r="F2771" s="639">
        <f>VLOOKUP(H2771,'[34]Resumen Bases TP'!$C$46:$E$86,3,FALSE)</f>
        <v>6596.3200000000006</v>
      </c>
      <c r="G2771" s="900" t="s">
        <v>730</v>
      </c>
      <c r="H2771" s="939" t="str">
        <f t="shared" si="32"/>
        <v>MS220SI.3</v>
      </c>
      <c r="I2771" s="881" t="str">
        <f t="shared" si="33"/>
        <v>MS220SI.3</v>
      </c>
      <c r="J2771" s="881" t="str">
        <f t="shared" si="34"/>
        <v>220</v>
      </c>
      <c r="K2771" s="881" t="str">
        <f t="shared" si="28"/>
        <v>SI</v>
      </c>
      <c r="L2771" s="881">
        <v>3</v>
      </c>
      <c r="M2771" s="881">
        <f t="shared" si="29"/>
        <v>115</v>
      </c>
    </row>
    <row r="2772" spans="1:13" ht="13.5">
      <c r="A2772" s="630" t="str">
        <f>+'[33]Equipos Complementarios Trafos'!$A210</f>
        <v>TP-220138023-110SI2E</v>
      </c>
      <c r="B2772" s="637" t="str">
        <f t="shared" si="30"/>
        <v>FA,220138kV,110MVA</v>
      </c>
      <c r="C2772" s="638" t="str">
        <f t="shared" si="31"/>
        <v>Muro separador para trasnformador de 220138kV,110MVA</v>
      </c>
      <c r="D2772" s="637" t="s">
        <v>729</v>
      </c>
      <c r="E2772" s="637">
        <v>1</v>
      </c>
      <c r="F2772" s="639">
        <f>VLOOKUP(H2772,'[34]Resumen Bases TP'!$C$46:$E$86,3,FALSE)</f>
        <v>6596.3200000000006</v>
      </c>
      <c r="G2772" s="900" t="s">
        <v>730</v>
      </c>
      <c r="H2772" s="939" t="str">
        <f t="shared" si="32"/>
        <v>MS220SI.3</v>
      </c>
      <c r="I2772" s="881" t="str">
        <f t="shared" si="33"/>
        <v>MS220SI.3</v>
      </c>
      <c r="J2772" s="881" t="str">
        <f t="shared" si="34"/>
        <v>220</v>
      </c>
      <c r="K2772" s="881" t="str">
        <f t="shared" si="28"/>
        <v>SI</v>
      </c>
      <c r="L2772" s="881">
        <v>3</v>
      </c>
      <c r="M2772" s="881">
        <f t="shared" si="29"/>
        <v>110</v>
      </c>
    </row>
    <row r="2773" spans="1:13" ht="13.5">
      <c r="A2773" s="630" t="str">
        <f>+'[33]Equipos Complementarios Trafos'!$A211</f>
        <v>TP-220138023-105SI2E</v>
      </c>
      <c r="B2773" s="637" t="str">
        <f t="shared" si="30"/>
        <v>FA,220138kV,105MVA</v>
      </c>
      <c r="C2773" s="638" t="str">
        <f t="shared" si="31"/>
        <v>Muro separador para trasnformador de 220138kV,105MVA</v>
      </c>
      <c r="D2773" s="637" t="s">
        <v>729</v>
      </c>
      <c r="E2773" s="637">
        <v>1</v>
      </c>
      <c r="F2773" s="639">
        <f>VLOOKUP(H2773,'[34]Resumen Bases TP'!$C$46:$E$86,3,FALSE)</f>
        <v>6596.3200000000006</v>
      </c>
      <c r="G2773" s="900" t="s">
        <v>730</v>
      </c>
      <c r="H2773" s="939" t="str">
        <f t="shared" si="32"/>
        <v>MS220SI.3</v>
      </c>
      <c r="I2773" s="881" t="str">
        <f t="shared" si="33"/>
        <v>MS220SI.3</v>
      </c>
      <c r="J2773" s="881" t="str">
        <f t="shared" si="34"/>
        <v>220</v>
      </c>
      <c r="K2773" s="881" t="str">
        <f t="shared" si="28"/>
        <v>SI</v>
      </c>
      <c r="L2773" s="881">
        <v>3</v>
      </c>
      <c r="M2773" s="881">
        <f t="shared" si="29"/>
        <v>105</v>
      </c>
    </row>
    <row r="2774" spans="1:13" ht="13.5">
      <c r="A2774" s="630" t="str">
        <f>+'[33]Equipos Complementarios Trafos'!$A212</f>
        <v>TP-220138023-100SI2E</v>
      </c>
      <c r="B2774" s="637" t="str">
        <f t="shared" si="30"/>
        <v>FA,220138kV,100MVA</v>
      </c>
      <c r="C2774" s="638" t="str">
        <f t="shared" si="31"/>
        <v>Muro separador para trasnformador de 220138kV,100MVA</v>
      </c>
      <c r="D2774" s="637" t="s">
        <v>729</v>
      </c>
      <c r="E2774" s="637">
        <v>1</v>
      </c>
      <c r="F2774" s="639">
        <f>VLOOKUP(H2774,'[34]Resumen Bases TP'!$C$46:$E$86,3,FALSE)</f>
        <v>6596.3200000000006</v>
      </c>
      <c r="G2774" s="900" t="s">
        <v>730</v>
      </c>
      <c r="H2774" s="939" t="str">
        <f t="shared" si="32"/>
        <v>MS220SI.3</v>
      </c>
      <c r="I2774" s="881" t="str">
        <f t="shared" si="33"/>
        <v>MS220SI.3</v>
      </c>
      <c r="J2774" s="881" t="str">
        <f t="shared" si="34"/>
        <v>220</v>
      </c>
      <c r="K2774" s="881" t="str">
        <f t="shared" si="28"/>
        <v>SI</v>
      </c>
      <c r="L2774" s="881">
        <v>3</v>
      </c>
      <c r="M2774" s="881">
        <f t="shared" si="29"/>
        <v>100</v>
      </c>
    </row>
    <row r="2775" spans="1:13" ht="13.5">
      <c r="A2775" s="630" t="str">
        <f>+'[33]Equipos Complementarios Trafos'!$A213</f>
        <v>TP-220138023-095SI2E</v>
      </c>
      <c r="B2775" s="637" t="str">
        <f t="shared" si="30"/>
        <v>FA,220138kV,095MVA</v>
      </c>
      <c r="C2775" s="638" t="str">
        <f t="shared" si="31"/>
        <v>Muro separador para trasnformador de 220138kV,95MVA</v>
      </c>
      <c r="D2775" s="637" t="s">
        <v>729</v>
      </c>
      <c r="E2775" s="637">
        <v>1</v>
      </c>
      <c r="F2775" s="639">
        <f>VLOOKUP(H2775,'[34]Resumen Bases TP'!$C$46:$E$86,3,FALSE)</f>
        <v>6596.3200000000006</v>
      </c>
      <c r="G2775" s="900" t="s">
        <v>730</v>
      </c>
      <c r="H2775" s="939" t="str">
        <f t="shared" si="32"/>
        <v>MS220SI.3</v>
      </c>
      <c r="I2775" s="881" t="str">
        <f t="shared" si="33"/>
        <v>MS220SI.3</v>
      </c>
      <c r="J2775" s="881" t="str">
        <f t="shared" si="34"/>
        <v>220</v>
      </c>
      <c r="K2775" s="881" t="str">
        <f t="shared" si="28"/>
        <v>SI</v>
      </c>
      <c r="L2775" s="881">
        <v>3</v>
      </c>
      <c r="M2775" s="881">
        <f t="shared" si="29"/>
        <v>95</v>
      </c>
    </row>
    <row r="2776" spans="1:13" ht="13.5">
      <c r="A2776" s="630" t="str">
        <f>+'[33]Equipos Complementarios Trafos'!$A214</f>
        <v>TP-220138023-090SI2E</v>
      </c>
      <c r="B2776" s="637" t="str">
        <f t="shared" si="30"/>
        <v>FA,220138kV,090MVA</v>
      </c>
      <c r="C2776" s="638" t="str">
        <f t="shared" si="31"/>
        <v>Muro separador para trasnformador de 220138kV,90MVA</v>
      </c>
      <c r="D2776" s="637" t="s">
        <v>729</v>
      </c>
      <c r="E2776" s="637">
        <v>1</v>
      </c>
      <c r="F2776" s="639">
        <f>VLOOKUP(H2776,'[34]Resumen Bases TP'!$C$46:$E$86,3,FALSE)</f>
        <v>6596.3200000000006</v>
      </c>
      <c r="G2776" s="900" t="s">
        <v>730</v>
      </c>
      <c r="H2776" s="939" t="str">
        <f t="shared" si="32"/>
        <v>MS220SI.3</v>
      </c>
      <c r="I2776" s="881" t="str">
        <f t="shared" si="33"/>
        <v>MS220SI.3</v>
      </c>
      <c r="J2776" s="881" t="str">
        <f t="shared" si="34"/>
        <v>220</v>
      </c>
      <c r="K2776" s="881" t="str">
        <f t="shared" si="28"/>
        <v>SI</v>
      </c>
      <c r="L2776" s="881">
        <v>3</v>
      </c>
      <c r="M2776" s="881">
        <f t="shared" si="29"/>
        <v>90</v>
      </c>
    </row>
    <row r="2777" spans="1:13" ht="13.5">
      <c r="A2777" s="630" t="str">
        <f>+'[33]Equipos Complementarios Trafos'!$A215</f>
        <v>TP-220138023-085SI2E</v>
      </c>
      <c r="B2777" s="637" t="str">
        <f t="shared" si="30"/>
        <v>FA,220138kV,085MVA</v>
      </c>
      <c r="C2777" s="638" t="str">
        <f t="shared" si="31"/>
        <v>Muro separador para trasnformador de 220138kV,85MVA</v>
      </c>
      <c r="D2777" s="637" t="s">
        <v>729</v>
      </c>
      <c r="E2777" s="637">
        <v>1</v>
      </c>
      <c r="F2777" s="639">
        <f>VLOOKUP(H2777,'[34]Resumen Bases TP'!$C$46:$E$86,3,FALSE)</f>
        <v>6596.3200000000006</v>
      </c>
      <c r="G2777" s="900" t="s">
        <v>730</v>
      </c>
      <c r="H2777" s="939" t="str">
        <f t="shared" si="32"/>
        <v>MS220SI.3</v>
      </c>
      <c r="I2777" s="881" t="str">
        <f t="shared" si="33"/>
        <v>MS220SI.3</v>
      </c>
      <c r="J2777" s="881" t="str">
        <f t="shared" si="34"/>
        <v>220</v>
      </c>
      <c r="K2777" s="881" t="str">
        <f t="shared" si="28"/>
        <v>SI</v>
      </c>
      <c r="L2777" s="881">
        <v>3</v>
      </c>
      <c r="M2777" s="881">
        <f t="shared" si="29"/>
        <v>85</v>
      </c>
    </row>
    <row r="2778" spans="1:13" ht="13.5">
      <c r="A2778" s="630" t="str">
        <f>+'[33]Equipos Complementarios Trafos'!$A216</f>
        <v>TP-220138023-080SI2E</v>
      </c>
      <c r="B2778" s="637" t="str">
        <f t="shared" si="30"/>
        <v>FA,220138kV,080MVA</v>
      </c>
      <c r="C2778" s="638" t="str">
        <f t="shared" si="31"/>
        <v>Muro separador para trasnformador de 220138kV,80MVA</v>
      </c>
      <c r="D2778" s="637" t="s">
        <v>729</v>
      </c>
      <c r="E2778" s="637">
        <v>1</v>
      </c>
      <c r="F2778" s="639">
        <f>VLOOKUP(H2778,'[34]Resumen Bases TP'!$C$46:$E$86,3,FALSE)</f>
        <v>6596.3200000000006</v>
      </c>
      <c r="G2778" s="900" t="s">
        <v>730</v>
      </c>
      <c r="H2778" s="939" t="str">
        <f t="shared" si="32"/>
        <v>MS220SI.3</v>
      </c>
      <c r="I2778" s="881" t="str">
        <f t="shared" si="33"/>
        <v>MS220SI.3</v>
      </c>
      <c r="J2778" s="881" t="str">
        <f t="shared" si="34"/>
        <v>220</v>
      </c>
      <c r="K2778" s="881" t="str">
        <f t="shared" si="28"/>
        <v>SI</v>
      </c>
      <c r="L2778" s="881">
        <v>3</v>
      </c>
      <c r="M2778" s="881">
        <f t="shared" si="29"/>
        <v>80</v>
      </c>
    </row>
    <row r="2779" spans="1:13" ht="13.5">
      <c r="A2779" s="630" t="str">
        <f>+'[33]Equipos Complementarios Trafos'!$A217</f>
        <v>TP-220138023-075SI2E</v>
      </c>
      <c r="B2779" s="637" t="str">
        <f t="shared" si="30"/>
        <v>FA,220138kV,075MVA</v>
      </c>
      <c r="C2779" s="638" t="str">
        <f t="shared" si="31"/>
        <v>Muro separador para trasnformador de 220138kV,75MVA</v>
      </c>
      <c r="D2779" s="637" t="s">
        <v>729</v>
      </c>
      <c r="E2779" s="637">
        <v>1</v>
      </c>
      <c r="F2779" s="639">
        <f>VLOOKUP(H2779,'[34]Resumen Bases TP'!$C$46:$E$86,3,FALSE)</f>
        <v>6596.3200000000006</v>
      </c>
      <c r="G2779" s="900" t="s">
        <v>730</v>
      </c>
      <c r="H2779" s="939" t="str">
        <f t="shared" si="32"/>
        <v>MS220SI.3</v>
      </c>
      <c r="I2779" s="881" t="str">
        <f t="shared" si="33"/>
        <v>MS220SI.3</v>
      </c>
      <c r="J2779" s="881" t="str">
        <f t="shared" si="34"/>
        <v>220</v>
      </c>
      <c r="K2779" s="881" t="str">
        <f t="shared" si="28"/>
        <v>SI</v>
      </c>
      <c r="L2779" s="881">
        <v>3</v>
      </c>
      <c r="M2779" s="881">
        <f t="shared" si="29"/>
        <v>75</v>
      </c>
    </row>
    <row r="2780" spans="1:13" ht="13.5">
      <c r="A2780" s="630" t="str">
        <f>+'[33]Equipos Complementarios Trafos'!$A218</f>
        <v>TP-220138023-070SI2E</v>
      </c>
      <c r="B2780" s="637" t="str">
        <f t="shared" si="30"/>
        <v>FA,220138kV,070MVA</v>
      </c>
      <c r="C2780" s="638" t="str">
        <f t="shared" si="31"/>
        <v>Muro separador para trasnformador de 220138kV,70MVA</v>
      </c>
      <c r="D2780" s="637" t="s">
        <v>729</v>
      </c>
      <c r="E2780" s="637">
        <v>1</v>
      </c>
      <c r="F2780" s="639">
        <f>VLOOKUP(H2780,'[34]Resumen Bases TP'!$C$46:$E$86,3,FALSE)</f>
        <v>6596.3200000000006</v>
      </c>
      <c r="G2780" s="900" t="s">
        <v>730</v>
      </c>
      <c r="H2780" s="939" t="str">
        <f t="shared" si="32"/>
        <v>MS220SI.3</v>
      </c>
      <c r="I2780" s="881" t="str">
        <f t="shared" si="33"/>
        <v>MS220SI.3</v>
      </c>
      <c r="J2780" s="881" t="str">
        <f t="shared" si="34"/>
        <v>220</v>
      </c>
      <c r="K2780" s="881" t="str">
        <f t="shared" si="28"/>
        <v>SI</v>
      </c>
      <c r="L2780" s="881">
        <v>3</v>
      </c>
      <c r="M2780" s="881">
        <f t="shared" si="29"/>
        <v>70</v>
      </c>
    </row>
    <row r="2781" spans="1:13" ht="13.5">
      <c r="A2781" s="630" t="str">
        <f>+'[33]Equipos Complementarios Trafos'!$A219</f>
        <v>TP-220138023-065SI2E</v>
      </c>
      <c r="B2781" s="637" t="str">
        <f t="shared" si="30"/>
        <v>FA,220138kV,065MVA</v>
      </c>
      <c r="C2781" s="638" t="str">
        <f t="shared" si="31"/>
        <v>Muro separador para trasnformador de 220138kV,65MVA</v>
      </c>
      <c r="D2781" s="637" t="s">
        <v>729</v>
      </c>
      <c r="E2781" s="637">
        <v>1</v>
      </c>
      <c r="F2781" s="639">
        <f>VLOOKUP(H2781,'[34]Resumen Bases TP'!$C$46:$E$86,3,FALSE)</f>
        <v>6596.3200000000006</v>
      </c>
      <c r="G2781" s="900" t="s">
        <v>730</v>
      </c>
      <c r="H2781" s="939" t="str">
        <f t="shared" si="32"/>
        <v>MS220SI.3</v>
      </c>
      <c r="I2781" s="881" t="str">
        <f t="shared" si="33"/>
        <v>MS220SI.3</v>
      </c>
      <c r="J2781" s="881" t="str">
        <f t="shared" si="34"/>
        <v>220</v>
      </c>
      <c r="K2781" s="881" t="str">
        <f t="shared" si="28"/>
        <v>SI</v>
      </c>
      <c r="L2781" s="881">
        <v>3</v>
      </c>
      <c r="M2781" s="881">
        <f t="shared" si="29"/>
        <v>65</v>
      </c>
    </row>
    <row r="2782" spans="1:13" ht="13.5">
      <c r="A2782" s="630" t="str">
        <f>+'[33]Equipos Complementarios Trafos'!$A220</f>
        <v>TP-220138023-060SI2E</v>
      </c>
      <c r="B2782" s="637" t="str">
        <f t="shared" si="30"/>
        <v>FA,220138kV,060MVA</v>
      </c>
      <c r="C2782" s="638" t="str">
        <f t="shared" si="31"/>
        <v>Muro separador para trasnformador de 220138kV,60MVA</v>
      </c>
      <c r="D2782" s="637" t="s">
        <v>729</v>
      </c>
      <c r="E2782" s="637">
        <v>1</v>
      </c>
      <c r="F2782" s="639">
        <f>VLOOKUP(H2782,'[34]Resumen Bases TP'!$C$46:$E$86,3,FALSE)</f>
        <v>6596.3200000000006</v>
      </c>
      <c r="G2782" s="900" t="s">
        <v>730</v>
      </c>
      <c r="H2782" s="939" t="str">
        <f t="shared" si="32"/>
        <v>MS220SI.3</v>
      </c>
      <c r="I2782" s="881" t="str">
        <f t="shared" si="33"/>
        <v>MS220SI.3</v>
      </c>
      <c r="J2782" s="881" t="str">
        <f t="shared" si="34"/>
        <v>220</v>
      </c>
      <c r="K2782" s="881" t="str">
        <f t="shared" si="28"/>
        <v>SI</v>
      </c>
      <c r="L2782" s="881">
        <v>3</v>
      </c>
      <c r="M2782" s="881">
        <f t="shared" si="29"/>
        <v>60</v>
      </c>
    </row>
    <row r="2783" spans="1:13" ht="13.5">
      <c r="A2783" s="630" t="str">
        <f>+'[33]Equipos Complementarios Trafos'!$A221</f>
        <v>TP-220138023-055SI2E</v>
      </c>
      <c r="B2783" s="637" t="str">
        <f t="shared" si="30"/>
        <v>FA,220138kV,055MVA</v>
      </c>
      <c r="C2783" s="638" t="str">
        <f t="shared" si="31"/>
        <v>Muro separador para trasnformador de 220138kV,55MVA</v>
      </c>
      <c r="D2783" s="637" t="s">
        <v>729</v>
      </c>
      <c r="E2783" s="637">
        <v>1</v>
      </c>
      <c r="F2783" s="639">
        <f>VLOOKUP(H2783,'[34]Resumen Bases TP'!$C$46:$E$86,3,FALSE)</f>
        <v>6596.3200000000006</v>
      </c>
      <c r="G2783" s="900" t="s">
        <v>730</v>
      </c>
      <c r="H2783" s="939" t="str">
        <f t="shared" si="32"/>
        <v>MS220SI.3</v>
      </c>
      <c r="I2783" s="881" t="str">
        <f t="shared" si="33"/>
        <v>MS220SI.3</v>
      </c>
      <c r="J2783" s="881" t="str">
        <f t="shared" si="34"/>
        <v>220</v>
      </c>
      <c r="K2783" s="881" t="str">
        <f t="shared" si="28"/>
        <v>SI</v>
      </c>
      <c r="L2783" s="881">
        <v>3</v>
      </c>
      <c r="M2783" s="881">
        <f t="shared" si="29"/>
        <v>55</v>
      </c>
    </row>
    <row r="2784" spans="1:13" ht="13.5">
      <c r="A2784" s="630" t="str">
        <f>+'[33]Equipos Complementarios Trafos'!$A222</f>
        <v>TP-220138023-050SI2E</v>
      </c>
      <c r="B2784" s="637" t="str">
        <f t="shared" si="30"/>
        <v>FA,220138kV,050MVA</v>
      </c>
      <c r="C2784" s="638" t="str">
        <f t="shared" si="31"/>
        <v>Muro separador para trasnformador de 220138kV,50MVA</v>
      </c>
      <c r="D2784" s="637" t="s">
        <v>729</v>
      </c>
      <c r="E2784" s="637">
        <v>1</v>
      </c>
      <c r="F2784" s="639">
        <f>VLOOKUP(H2784,'[34]Resumen Bases TP'!$C$46:$E$86,3,FALSE)</f>
        <v>6596.3200000000006</v>
      </c>
      <c r="G2784" s="900" t="s">
        <v>730</v>
      </c>
      <c r="H2784" s="939" t="str">
        <f t="shared" si="32"/>
        <v>MS220SI.3</v>
      </c>
      <c r="I2784" s="881" t="str">
        <f t="shared" si="33"/>
        <v>MS220SI.3</v>
      </c>
      <c r="J2784" s="881" t="str">
        <f t="shared" si="34"/>
        <v>220</v>
      </c>
      <c r="K2784" s="881" t="str">
        <f t="shared" si="28"/>
        <v>SI</v>
      </c>
      <c r="L2784" s="881">
        <v>3</v>
      </c>
      <c r="M2784" s="881">
        <f t="shared" si="29"/>
        <v>50</v>
      </c>
    </row>
    <row r="2785" spans="1:13" ht="13.5">
      <c r="A2785" s="630" t="str">
        <f>+'[33]Equipos Complementarios Trafos'!$A223</f>
        <v>TP-220138023-045SI2E</v>
      </c>
      <c r="B2785" s="637" t="str">
        <f t="shared" si="30"/>
        <v>FA,220138kV,045MVA</v>
      </c>
      <c r="C2785" s="638" t="str">
        <f t="shared" si="31"/>
        <v>Muro separador para trasnformador de 220138kV,45MVA</v>
      </c>
      <c r="D2785" s="637" t="s">
        <v>729</v>
      </c>
      <c r="E2785" s="637">
        <v>1</v>
      </c>
      <c r="F2785" s="639">
        <f>VLOOKUP(H2785,'[34]Resumen Bases TP'!$C$46:$E$86,3,FALSE)</f>
        <v>6596.3200000000006</v>
      </c>
      <c r="G2785" s="900" t="s">
        <v>730</v>
      </c>
      <c r="H2785" s="939" t="str">
        <f t="shared" si="32"/>
        <v>MS220SI.3</v>
      </c>
      <c r="I2785" s="881" t="str">
        <f t="shared" si="33"/>
        <v>MS220SI.3</v>
      </c>
      <c r="J2785" s="881" t="str">
        <f t="shared" si="34"/>
        <v>220</v>
      </c>
      <c r="K2785" s="881" t="str">
        <f t="shared" si="28"/>
        <v>SI</v>
      </c>
      <c r="L2785" s="881">
        <v>3</v>
      </c>
      <c r="M2785" s="881">
        <f t="shared" si="29"/>
        <v>45</v>
      </c>
    </row>
    <row r="2786" spans="1:13" ht="13.5">
      <c r="A2786" s="630" t="str">
        <f>+'[33]Equipos Complementarios Trafos'!$A224</f>
        <v>TP-220138023-040SI2E</v>
      </c>
      <c r="B2786" s="637" t="str">
        <f t="shared" si="30"/>
        <v>FA,220138kV,040MVA</v>
      </c>
      <c r="C2786" s="638" t="str">
        <f t="shared" si="31"/>
        <v>Muro separador para trasnformador de 220138kV,40MVA</v>
      </c>
      <c r="D2786" s="637" t="s">
        <v>729</v>
      </c>
      <c r="E2786" s="637">
        <v>1</v>
      </c>
      <c r="F2786" s="639">
        <f>VLOOKUP(H2786,'[34]Resumen Bases TP'!$C$46:$E$86,3,FALSE)</f>
        <v>6596.3200000000006</v>
      </c>
      <c r="G2786" s="900" t="s">
        <v>730</v>
      </c>
      <c r="H2786" s="939" t="str">
        <f t="shared" si="32"/>
        <v>MS220SI.3</v>
      </c>
      <c r="I2786" s="881" t="str">
        <f t="shared" si="33"/>
        <v>MS220SI.3</v>
      </c>
      <c r="J2786" s="881" t="str">
        <f t="shared" si="34"/>
        <v>220</v>
      </c>
      <c r="K2786" s="881" t="str">
        <f t="shared" si="28"/>
        <v>SI</v>
      </c>
      <c r="L2786" s="881">
        <v>3</v>
      </c>
      <c r="M2786" s="881">
        <f t="shared" si="29"/>
        <v>40</v>
      </c>
    </row>
    <row r="2787" spans="1:13" ht="13.5">
      <c r="A2787" s="630" t="str">
        <f>+'[33]Equipos Complementarios Trafos'!$A225</f>
        <v>TP-220138023-035SI2E</v>
      </c>
      <c r="B2787" s="637" t="str">
        <f t="shared" si="30"/>
        <v>FA,220138kV,035MVA</v>
      </c>
      <c r="C2787" s="638" t="str">
        <f t="shared" si="31"/>
        <v>Muro separador para trasnformador de 220138kV,35MVA</v>
      </c>
      <c r="D2787" s="637" t="s">
        <v>729</v>
      </c>
      <c r="E2787" s="637">
        <v>1</v>
      </c>
      <c r="F2787" s="639">
        <f>VLOOKUP(H2787,'[34]Resumen Bases TP'!$C$46:$E$86,3,FALSE)</f>
        <v>6596.3200000000006</v>
      </c>
      <c r="G2787" s="900" t="s">
        <v>730</v>
      </c>
      <c r="H2787" s="939" t="str">
        <f t="shared" si="32"/>
        <v>MS220SI.3</v>
      </c>
      <c r="I2787" s="881" t="str">
        <f t="shared" si="33"/>
        <v>MS220SI.3</v>
      </c>
      <c r="J2787" s="881" t="str">
        <f t="shared" si="34"/>
        <v>220</v>
      </c>
      <c r="K2787" s="881" t="str">
        <f t="shared" si="28"/>
        <v>SI</v>
      </c>
      <c r="L2787" s="881">
        <v>3</v>
      </c>
      <c r="M2787" s="881">
        <f t="shared" si="29"/>
        <v>35</v>
      </c>
    </row>
    <row r="2788" spans="1:13" ht="13.5">
      <c r="A2788" s="630" t="str">
        <f>+'[33]Equipos Complementarios Trafos'!$A226</f>
        <v>TP-220138023-030SI2E</v>
      </c>
      <c r="B2788" s="637" t="str">
        <f t="shared" si="30"/>
        <v>FA,220138kV,030MVA</v>
      </c>
      <c r="C2788" s="638" t="str">
        <f t="shared" si="31"/>
        <v>Muro separador para trasnformador de 220138kV,30MVA</v>
      </c>
      <c r="D2788" s="637" t="s">
        <v>729</v>
      </c>
      <c r="E2788" s="637">
        <v>1</v>
      </c>
      <c r="F2788" s="639">
        <f>VLOOKUP(H2788,'[34]Resumen Bases TP'!$C$46:$E$86,3,FALSE)</f>
        <v>6596.3200000000006</v>
      </c>
      <c r="G2788" s="900" t="s">
        <v>730</v>
      </c>
      <c r="H2788" s="939" t="str">
        <f t="shared" si="32"/>
        <v>MS220SI.3</v>
      </c>
      <c r="I2788" s="881" t="str">
        <f t="shared" si="33"/>
        <v>MS220SI.3</v>
      </c>
      <c r="J2788" s="881" t="str">
        <f t="shared" si="34"/>
        <v>220</v>
      </c>
      <c r="K2788" s="881" t="str">
        <f t="shared" si="28"/>
        <v>SI</v>
      </c>
      <c r="L2788" s="881">
        <v>3</v>
      </c>
      <c r="M2788" s="881">
        <f t="shared" si="29"/>
        <v>30</v>
      </c>
    </row>
    <row r="2789" spans="1:13" ht="13.5">
      <c r="A2789" s="630" t="str">
        <f>+'[33]Equipos Complementarios Trafos'!$A227</f>
        <v>TP-220138023-025SI2E</v>
      </c>
      <c r="B2789" s="637" t="str">
        <f t="shared" si="30"/>
        <v>FA,220138kV,025MVA</v>
      </c>
      <c r="C2789" s="638" t="str">
        <f t="shared" si="31"/>
        <v>Muro separador para trasnformador de 220138kV,25MVA</v>
      </c>
      <c r="D2789" s="637" t="s">
        <v>729</v>
      </c>
      <c r="E2789" s="637">
        <v>1</v>
      </c>
      <c r="F2789" s="639">
        <f>VLOOKUP(H2789,'[34]Resumen Bases TP'!$C$46:$E$86,3,FALSE)</f>
        <v>4875.6000000000004</v>
      </c>
      <c r="G2789" s="900" t="s">
        <v>730</v>
      </c>
      <c r="H2789" s="939" t="str">
        <f t="shared" si="32"/>
        <v>MS220SI.2</v>
      </c>
      <c r="I2789" s="881" t="str">
        <f t="shared" si="33"/>
        <v>MS220SI.2</v>
      </c>
      <c r="J2789" s="881" t="str">
        <f t="shared" si="34"/>
        <v>220</v>
      </c>
      <c r="K2789" s="881" t="str">
        <f t="shared" si="28"/>
        <v>SI</v>
      </c>
      <c r="L2789" s="881">
        <v>2</v>
      </c>
      <c r="M2789" s="881">
        <f t="shared" si="29"/>
        <v>25</v>
      </c>
    </row>
    <row r="2790" spans="1:13" ht="13.5">
      <c r="A2790" s="630" t="str">
        <f>+'[33]Equipos Complementarios Trafos'!$A228</f>
        <v>TP-220138023-020SI2E</v>
      </c>
      <c r="B2790" s="637" t="str">
        <f t="shared" si="30"/>
        <v>FA,220138kV,020MVA</v>
      </c>
      <c r="C2790" s="638" t="str">
        <f t="shared" si="31"/>
        <v>Muro separador para trasnformador de 220138kV,20MVA</v>
      </c>
      <c r="D2790" s="637" t="s">
        <v>729</v>
      </c>
      <c r="E2790" s="637">
        <v>1</v>
      </c>
      <c r="F2790" s="639">
        <f>VLOOKUP(H2790,'[34]Resumen Bases TP'!$C$46:$E$86,3,FALSE)</f>
        <v>4875.6000000000004</v>
      </c>
      <c r="G2790" s="900" t="s">
        <v>730</v>
      </c>
      <c r="H2790" s="939" t="str">
        <f t="shared" si="32"/>
        <v>MS220SI.2</v>
      </c>
      <c r="I2790" s="881" t="str">
        <f t="shared" si="33"/>
        <v>MS220SI.2</v>
      </c>
      <c r="J2790" s="881" t="str">
        <f t="shared" si="34"/>
        <v>220</v>
      </c>
      <c r="K2790" s="881" t="str">
        <f t="shared" si="28"/>
        <v>SI</v>
      </c>
      <c r="L2790" s="881">
        <v>2</v>
      </c>
      <c r="M2790" s="881">
        <f t="shared" si="29"/>
        <v>20</v>
      </c>
    </row>
    <row r="2791" spans="1:13" ht="13.5">
      <c r="A2791" s="630" t="str">
        <f>+'[33]Equipos Complementarios Trafos'!$A229</f>
        <v>TP-220060010-300SI2E</v>
      </c>
      <c r="B2791" s="637" t="str">
        <f t="shared" si="30"/>
        <v>FA,220060kV,300MVA</v>
      </c>
      <c r="C2791" s="638" t="str">
        <f t="shared" si="31"/>
        <v>Muro separador para trasnformador de 220060kV,300MVA</v>
      </c>
      <c r="D2791" s="637" t="s">
        <v>729</v>
      </c>
      <c r="E2791" s="637">
        <v>1</v>
      </c>
      <c r="F2791" s="639">
        <f>VLOOKUP(H2791,'[34]Resumen Bases TP'!$C$46:$E$86,3,FALSE)</f>
        <v>6596.3200000000006</v>
      </c>
      <c r="G2791" s="900" t="s">
        <v>730</v>
      </c>
      <c r="H2791" s="939" t="str">
        <f t="shared" si="32"/>
        <v>MS220SI.3</v>
      </c>
      <c r="I2791" s="881" t="str">
        <f t="shared" si="33"/>
        <v>MS220SI.3</v>
      </c>
      <c r="J2791" s="881" t="str">
        <f t="shared" si="34"/>
        <v>220</v>
      </c>
      <c r="K2791" s="881" t="str">
        <f t="shared" si="28"/>
        <v>SI</v>
      </c>
      <c r="L2791" s="881">
        <v>3</v>
      </c>
      <c r="M2791" s="881">
        <f t="shared" si="29"/>
        <v>300</v>
      </c>
    </row>
    <row r="2792" spans="1:13" ht="13.5">
      <c r="A2792" s="630" t="str">
        <f>+'[33]Equipos Complementarios Trafos'!$A230</f>
        <v>TP-220060010-240SI2E</v>
      </c>
      <c r="B2792" s="637" t="str">
        <f t="shared" si="30"/>
        <v>FA,220060kV,240MVA</v>
      </c>
      <c r="C2792" s="638" t="str">
        <f t="shared" si="31"/>
        <v>Muro separador para trasnformador de 220060kV,240MVA</v>
      </c>
      <c r="D2792" s="637" t="s">
        <v>729</v>
      </c>
      <c r="E2792" s="637">
        <v>1</v>
      </c>
      <c r="F2792" s="639">
        <f>VLOOKUP(H2792,'[34]Resumen Bases TP'!$C$46:$E$86,3,FALSE)</f>
        <v>6596.3200000000006</v>
      </c>
      <c r="G2792" s="900" t="s">
        <v>730</v>
      </c>
      <c r="H2792" s="939" t="str">
        <f t="shared" si="32"/>
        <v>MS220SI.3</v>
      </c>
      <c r="I2792" s="881" t="str">
        <f t="shared" si="33"/>
        <v>MS220SI.3</v>
      </c>
      <c r="J2792" s="881" t="str">
        <f t="shared" si="34"/>
        <v>220</v>
      </c>
      <c r="K2792" s="881" t="str">
        <f t="shared" si="28"/>
        <v>SI</v>
      </c>
      <c r="L2792" s="881">
        <v>3</v>
      </c>
      <c r="M2792" s="881">
        <f t="shared" si="29"/>
        <v>240</v>
      </c>
    </row>
    <row r="2793" spans="1:13" ht="13.5">
      <c r="A2793" s="630" t="str">
        <f>+'[33]Equipos Complementarios Trafos'!$A231</f>
        <v>TP-220060010-180SI2E</v>
      </c>
      <c r="B2793" s="637" t="str">
        <f t="shared" si="30"/>
        <v>FA,220060kV,180MVA</v>
      </c>
      <c r="C2793" s="638" t="str">
        <f t="shared" si="31"/>
        <v>Muro separador para trasnformador de 220060kV,180MVA</v>
      </c>
      <c r="D2793" s="637" t="s">
        <v>729</v>
      </c>
      <c r="E2793" s="637">
        <v>1</v>
      </c>
      <c r="F2793" s="639">
        <f>VLOOKUP(H2793,'[34]Resumen Bases TP'!$C$46:$E$86,3,FALSE)</f>
        <v>6596.3200000000006</v>
      </c>
      <c r="G2793" s="900" t="s">
        <v>730</v>
      </c>
      <c r="H2793" s="939" t="str">
        <f t="shared" si="32"/>
        <v>MS220SI.3</v>
      </c>
      <c r="I2793" s="881" t="str">
        <f t="shared" si="33"/>
        <v>MS220SI.3</v>
      </c>
      <c r="J2793" s="881" t="str">
        <f t="shared" si="34"/>
        <v>220</v>
      </c>
      <c r="K2793" s="881" t="str">
        <f t="shared" si="28"/>
        <v>SI</v>
      </c>
      <c r="L2793" s="881">
        <v>3</v>
      </c>
      <c r="M2793" s="881">
        <f t="shared" si="29"/>
        <v>180</v>
      </c>
    </row>
    <row r="2794" spans="1:13" ht="13.5">
      <c r="A2794" s="630" t="str">
        <f>+'[33]Equipos Complementarios Trafos'!$A232</f>
        <v>TP-220060010-120SI2E</v>
      </c>
      <c r="B2794" s="637" t="str">
        <f t="shared" si="30"/>
        <v>FA,220060kV,120MVA</v>
      </c>
      <c r="C2794" s="638" t="str">
        <f t="shared" si="31"/>
        <v>Muro separador para trasnformador de 220060kV,120MVA</v>
      </c>
      <c r="D2794" s="637" t="s">
        <v>729</v>
      </c>
      <c r="E2794" s="637">
        <v>1</v>
      </c>
      <c r="F2794" s="639">
        <f>VLOOKUP(H2794,'[34]Resumen Bases TP'!$C$46:$E$86,3,FALSE)</f>
        <v>6596.3200000000006</v>
      </c>
      <c r="G2794" s="900" t="s">
        <v>730</v>
      </c>
      <c r="H2794" s="939" t="str">
        <f t="shared" si="32"/>
        <v>MS220SI.3</v>
      </c>
      <c r="I2794" s="881" t="str">
        <f t="shared" si="33"/>
        <v>MS220SI.3</v>
      </c>
      <c r="J2794" s="881" t="str">
        <f t="shared" si="34"/>
        <v>220</v>
      </c>
      <c r="K2794" s="881" t="str">
        <f t="shared" si="28"/>
        <v>SI</v>
      </c>
      <c r="L2794" s="881">
        <v>3</v>
      </c>
      <c r="M2794" s="881">
        <f t="shared" si="29"/>
        <v>120</v>
      </c>
    </row>
    <row r="2795" spans="1:13" ht="13.5">
      <c r="A2795" s="630" t="str">
        <f>+'[33]Equipos Complementarios Trafos'!$A233</f>
        <v>TP-220060010-115SI2E</v>
      </c>
      <c r="B2795" s="637" t="str">
        <f t="shared" si="30"/>
        <v>FA,220060kV,115MVA</v>
      </c>
      <c r="C2795" s="638" t="str">
        <f t="shared" si="31"/>
        <v>Muro separador para trasnformador de 220060kV,115MVA</v>
      </c>
      <c r="D2795" s="637" t="s">
        <v>729</v>
      </c>
      <c r="E2795" s="637">
        <v>1</v>
      </c>
      <c r="F2795" s="639">
        <f>VLOOKUP(H2795,'[34]Resumen Bases TP'!$C$46:$E$86,3,FALSE)</f>
        <v>6596.3200000000006</v>
      </c>
      <c r="G2795" s="900" t="s">
        <v>730</v>
      </c>
      <c r="H2795" s="939" t="str">
        <f t="shared" si="32"/>
        <v>MS220SI.3</v>
      </c>
      <c r="I2795" s="881" t="str">
        <f t="shared" si="33"/>
        <v>MS220SI.3</v>
      </c>
      <c r="J2795" s="881" t="str">
        <f t="shared" si="34"/>
        <v>220</v>
      </c>
      <c r="K2795" s="881" t="str">
        <f t="shared" si="28"/>
        <v>SI</v>
      </c>
      <c r="L2795" s="881">
        <v>3</v>
      </c>
      <c r="M2795" s="881">
        <f t="shared" si="29"/>
        <v>115</v>
      </c>
    </row>
    <row r="2796" spans="1:13" ht="13.5">
      <c r="A2796" s="630" t="str">
        <f>+'[33]Equipos Complementarios Trafos'!$A234</f>
        <v>TP-220060010-110SI2E</v>
      </c>
      <c r="B2796" s="637" t="str">
        <f t="shared" si="30"/>
        <v>FA,220060kV,110MVA</v>
      </c>
      <c r="C2796" s="638" t="str">
        <f t="shared" si="31"/>
        <v>Muro separador para trasnformador de 220060kV,110MVA</v>
      </c>
      <c r="D2796" s="637" t="s">
        <v>729</v>
      </c>
      <c r="E2796" s="637">
        <v>1</v>
      </c>
      <c r="F2796" s="639">
        <f>VLOOKUP(H2796,'[34]Resumen Bases TP'!$C$46:$E$86,3,FALSE)</f>
        <v>6596.3200000000006</v>
      </c>
      <c r="G2796" s="900" t="s">
        <v>730</v>
      </c>
      <c r="H2796" s="939" t="str">
        <f t="shared" si="32"/>
        <v>MS220SI.3</v>
      </c>
      <c r="I2796" s="881" t="str">
        <f t="shared" si="33"/>
        <v>MS220SI.3</v>
      </c>
      <c r="J2796" s="881" t="str">
        <f t="shared" si="34"/>
        <v>220</v>
      </c>
      <c r="K2796" s="881" t="str">
        <f t="shared" si="28"/>
        <v>SI</v>
      </c>
      <c r="L2796" s="881">
        <v>3</v>
      </c>
      <c r="M2796" s="881">
        <f t="shared" si="29"/>
        <v>110</v>
      </c>
    </row>
    <row r="2797" spans="1:13" ht="13.5">
      <c r="A2797" s="630" t="str">
        <f>+'[33]Equipos Complementarios Trafos'!$A235</f>
        <v>TP-220060010-105SI2E</v>
      </c>
      <c r="B2797" s="637" t="str">
        <f t="shared" si="30"/>
        <v>FA,220060kV,105MVA</v>
      </c>
      <c r="C2797" s="638" t="str">
        <f t="shared" si="31"/>
        <v>Muro separador para trasnformador de 220060kV,105MVA</v>
      </c>
      <c r="D2797" s="637" t="s">
        <v>729</v>
      </c>
      <c r="E2797" s="637">
        <v>1</v>
      </c>
      <c r="F2797" s="639">
        <f>VLOOKUP(H2797,'[34]Resumen Bases TP'!$C$46:$E$86,3,FALSE)</f>
        <v>6596.3200000000006</v>
      </c>
      <c r="G2797" s="900" t="s">
        <v>730</v>
      </c>
      <c r="H2797" s="939" t="str">
        <f t="shared" si="32"/>
        <v>MS220SI.3</v>
      </c>
      <c r="I2797" s="881" t="str">
        <f t="shared" si="33"/>
        <v>MS220SI.3</v>
      </c>
      <c r="J2797" s="881" t="str">
        <f t="shared" si="34"/>
        <v>220</v>
      </c>
      <c r="K2797" s="881" t="str">
        <f t="shared" si="28"/>
        <v>SI</v>
      </c>
      <c r="L2797" s="881">
        <v>3</v>
      </c>
      <c r="M2797" s="881">
        <f t="shared" si="29"/>
        <v>105</v>
      </c>
    </row>
    <row r="2798" spans="1:13" ht="13.5">
      <c r="A2798" s="630" t="str">
        <f>+'[33]Equipos Complementarios Trafos'!$A236</f>
        <v>TP-220060010-100SI2E</v>
      </c>
      <c r="B2798" s="637" t="str">
        <f t="shared" si="30"/>
        <v>FA,220060kV,100MVA</v>
      </c>
      <c r="C2798" s="638" t="str">
        <f t="shared" si="31"/>
        <v>Muro separador para trasnformador de 220060kV,100MVA</v>
      </c>
      <c r="D2798" s="637" t="s">
        <v>729</v>
      </c>
      <c r="E2798" s="637">
        <v>1</v>
      </c>
      <c r="F2798" s="639">
        <f>VLOOKUP(H2798,'[34]Resumen Bases TP'!$C$46:$E$86,3,FALSE)</f>
        <v>6596.3200000000006</v>
      </c>
      <c r="G2798" s="900" t="s">
        <v>730</v>
      </c>
      <c r="H2798" s="939" t="str">
        <f t="shared" si="32"/>
        <v>MS220SI.3</v>
      </c>
      <c r="I2798" s="881" t="str">
        <f t="shared" si="33"/>
        <v>MS220SI.3</v>
      </c>
      <c r="J2798" s="881" t="str">
        <f t="shared" si="34"/>
        <v>220</v>
      </c>
      <c r="K2798" s="881" t="str">
        <f t="shared" si="28"/>
        <v>SI</v>
      </c>
      <c r="L2798" s="881">
        <v>3</v>
      </c>
      <c r="M2798" s="881">
        <f t="shared" si="29"/>
        <v>100</v>
      </c>
    </row>
    <row r="2799" spans="1:13" ht="13.5">
      <c r="A2799" s="630" t="str">
        <f>+'[33]Equipos Complementarios Trafos'!$A237</f>
        <v>TP-220060010-095SI2E</v>
      </c>
      <c r="B2799" s="637" t="str">
        <f t="shared" si="30"/>
        <v>FA,220060kV,095MVA</v>
      </c>
      <c r="C2799" s="638" t="str">
        <f t="shared" si="31"/>
        <v>Muro separador para trasnformador de 220060kV,95MVA</v>
      </c>
      <c r="D2799" s="637" t="s">
        <v>729</v>
      </c>
      <c r="E2799" s="637">
        <v>1</v>
      </c>
      <c r="F2799" s="639">
        <f>VLOOKUP(H2799,'[34]Resumen Bases TP'!$C$46:$E$86,3,FALSE)</f>
        <v>6596.3200000000006</v>
      </c>
      <c r="G2799" s="900" t="s">
        <v>730</v>
      </c>
      <c r="H2799" s="939" t="str">
        <f t="shared" si="32"/>
        <v>MS220SI.3</v>
      </c>
      <c r="I2799" s="881" t="str">
        <f t="shared" si="33"/>
        <v>MS220SI.3</v>
      </c>
      <c r="J2799" s="881" t="str">
        <f t="shared" si="34"/>
        <v>220</v>
      </c>
      <c r="K2799" s="881" t="str">
        <f t="shared" si="28"/>
        <v>SI</v>
      </c>
      <c r="L2799" s="881">
        <v>3</v>
      </c>
      <c r="M2799" s="881">
        <f t="shared" si="29"/>
        <v>95</v>
      </c>
    </row>
    <row r="2800" spans="1:13" ht="13.5">
      <c r="A2800" s="630" t="str">
        <f>+'[33]Equipos Complementarios Trafos'!$A238</f>
        <v>TP-220060010-090SI2E</v>
      </c>
      <c r="B2800" s="637" t="str">
        <f t="shared" si="30"/>
        <v>FA,220060kV,090MVA</v>
      </c>
      <c r="C2800" s="638" t="str">
        <f t="shared" si="31"/>
        <v>Muro separador para trasnformador de 220060kV,90MVA</v>
      </c>
      <c r="D2800" s="637" t="s">
        <v>729</v>
      </c>
      <c r="E2800" s="637">
        <v>1</v>
      </c>
      <c r="F2800" s="639">
        <f>VLOOKUP(H2800,'[34]Resumen Bases TP'!$C$46:$E$86,3,FALSE)</f>
        <v>6596.3200000000006</v>
      </c>
      <c r="G2800" s="900" t="s">
        <v>730</v>
      </c>
      <c r="H2800" s="939" t="str">
        <f t="shared" si="32"/>
        <v>MS220SI.3</v>
      </c>
      <c r="I2800" s="881" t="str">
        <f t="shared" si="33"/>
        <v>MS220SI.3</v>
      </c>
      <c r="J2800" s="881" t="str">
        <f t="shared" si="34"/>
        <v>220</v>
      </c>
      <c r="K2800" s="881" t="str">
        <f t="shared" si="28"/>
        <v>SI</v>
      </c>
      <c r="L2800" s="881">
        <v>3</v>
      </c>
      <c r="M2800" s="881">
        <f t="shared" si="29"/>
        <v>90</v>
      </c>
    </row>
    <row r="2801" spans="1:13" ht="13.5">
      <c r="A2801" s="630" t="str">
        <f>+'[33]Equipos Complementarios Trafos'!$A239</f>
        <v>TP-220060010-085SI2E</v>
      </c>
      <c r="B2801" s="637" t="str">
        <f t="shared" si="30"/>
        <v>FA,220060kV,085MVA</v>
      </c>
      <c r="C2801" s="638" t="str">
        <f t="shared" si="31"/>
        <v>Muro separador para trasnformador de 220060kV,85MVA</v>
      </c>
      <c r="D2801" s="637" t="s">
        <v>729</v>
      </c>
      <c r="E2801" s="637">
        <v>1</v>
      </c>
      <c r="F2801" s="639">
        <f>VLOOKUP(H2801,'[34]Resumen Bases TP'!$C$46:$E$86,3,FALSE)</f>
        <v>6596.3200000000006</v>
      </c>
      <c r="G2801" s="900" t="s">
        <v>730</v>
      </c>
      <c r="H2801" s="939" t="str">
        <f t="shared" si="32"/>
        <v>MS220SI.3</v>
      </c>
      <c r="I2801" s="881" t="str">
        <f t="shared" si="33"/>
        <v>MS220SI.3</v>
      </c>
      <c r="J2801" s="881" t="str">
        <f t="shared" si="34"/>
        <v>220</v>
      </c>
      <c r="K2801" s="881" t="str">
        <f t="shared" si="28"/>
        <v>SI</v>
      </c>
      <c r="L2801" s="881">
        <v>3</v>
      </c>
      <c r="M2801" s="881">
        <f t="shared" si="29"/>
        <v>85</v>
      </c>
    </row>
    <row r="2802" spans="1:13" ht="13.5">
      <c r="A2802" s="630" t="str">
        <f>+'[33]Equipos Complementarios Trafos'!$A240</f>
        <v>TP-220060010-080SI2E</v>
      </c>
      <c r="B2802" s="637" t="str">
        <f t="shared" si="30"/>
        <v>FA,220060kV,080MVA</v>
      </c>
      <c r="C2802" s="638" t="str">
        <f t="shared" si="31"/>
        <v>Muro separador para trasnformador de 220060kV,80MVA</v>
      </c>
      <c r="D2802" s="637" t="s">
        <v>729</v>
      </c>
      <c r="E2802" s="637">
        <v>1</v>
      </c>
      <c r="F2802" s="639">
        <f>VLOOKUP(H2802,'[34]Resumen Bases TP'!$C$46:$E$86,3,FALSE)</f>
        <v>6596.3200000000006</v>
      </c>
      <c r="G2802" s="900" t="s">
        <v>730</v>
      </c>
      <c r="H2802" s="939" t="str">
        <f t="shared" si="32"/>
        <v>MS220SI.3</v>
      </c>
      <c r="I2802" s="881" t="str">
        <f t="shared" si="33"/>
        <v>MS220SI.3</v>
      </c>
      <c r="J2802" s="881" t="str">
        <f t="shared" si="34"/>
        <v>220</v>
      </c>
      <c r="K2802" s="881" t="str">
        <f t="shared" si="28"/>
        <v>SI</v>
      </c>
      <c r="L2802" s="881">
        <v>3</v>
      </c>
      <c r="M2802" s="881">
        <f t="shared" si="29"/>
        <v>80</v>
      </c>
    </row>
    <row r="2803" spans="1:13" ht="13.5">
      <c r="A2803" s="630" t="str">
        <f>+'[33]Equipos Complementarios Trafos'!$A241</f>
        <v>TP-220060010-075SI2E</v>
      </c>
      <c r="B2803" s="637" t="str">
        <f t="shared" si="30"/>
        <v>FA,220060kV,075MVA</v>
      </c>
      <c r="C2803" s="638" t="str">
        <f t="shared" si="31"/>
        <v>Muro separador para trasnformador de 220060kV,75MVA</v>
      </c>
      <c r="D2803" s="637" t="s">
        <v>729</v>
      </c>
      <c r="E2803" s="637">
        <v>1</v>
      </c>
      <c r="F2803" s="639">
        <f>VLOOKUP(H2803,'[34]Resumen Bases TP'!$C$46:$E$86,3,FALSE)</f>
        <v>6596.3200000000006</v>
      </c>
      <c r="G2803" s="900" t="s">
        <v>730</v>
      </c>
      <c r="H2803" s="939" t="str">
        <f t="shared" si="32"/>
        <v>MS220SI.3</v>
      </c>
      <c r="I2803" s="881" t="str">
        <f t="shared" si="33"/>
        <v>MS220SI.3</v>
      </c>
      <c r="J2803" s="881" t="str">
        <f t="shared" si="34"/>
        <v>220</v>
      </c>
      <c r="K2803" s="881" t="str">
        <f t="shared" si="28"/>
        <v>SI</v>
      </c>
      <c r="L2803" s="881">
        <v>3</v>
      </c>
      <c r="M2803" s="881">
        <f t="shared" si="29"/>
        <v>75</v>
      </c>
    </row>
    <row r="2804" spans="1:13" ht="13.5">
      <c r="A2804" s="630" t="str">
        <f>+'[33]Equipos Complementarios Trafos'!$A242</f>
        <v>TP-220060010-070SI2E</v>
      </c>
      <c r="B2804" s="637" t="str">
        <f t="shared" si="30"/>
        <v>FA,220060kV,070MVA</v>
      </c>
      <c r="C2804" s="638" t="str">
        <f t="shared" si="31"/>
        <v>Muro separador para trasnformador de 220060kV,70MVA</v>
      </c>
      <c r="D2804" s="637" t="s">
        <v>729</v>
      </c>
      <c r="E2804" s="637">
        <v>1</v>
      </c>
      <c r="F2804" s="639">
        <f>VLOOKUP(H2804,'[34]Resumen Bases TP'!$C$46:$E$86,3,FALSE)</f>
        <v>6596.3200000000006</v>
      </c>
      <c r="G2804" s="900" t="s">
        <v>730</v>
      </c>
      <c r="H2804" s="939" t="str">
        <f t="shared" si="32"/>
        <v>MS220SI.3</v>
      </c>
      <c r="I2804" s="881" t="str">
        <f t="shared" si="33"/>
        <v>MS220SI.3</v>
      </c>
      <c r="J2804" s="881" t="str">
        <f t="shared" si="34"/>
        <v>220</v>
      </c>
      <c r="K2804" s="881" t="str">
        <f t="shared" si="28"/>
        <v>SI</v>
      </c>
      <c r="L2804" s="881">
        <v>3</v>
      </c>
      <c r="M2804" s="881">
        <f t="shared" si="29"/>
        <v>70</v>
      </c>
    </row>
    <row r="2805" spans="1:13" ht="13.5">
      <c r="A2805" s="630" t="str">
        <f>+'[33]Equipos Complementarios Trafos'!$A243</f>
        <v>TP-220060010-065SI2E</v>
      </c>
      <c r="B2805" s="637" t="str">
        <f t="shared" si="30"/>
        <v>FA,220060kV,065MVA</v>
      </c>
      <c r="C2805" s="638" t="str">
        <f t="shared" si="31"/>
        <v>Muro separador para trasnformador de 220060kV,65MVA</v>
      </c>
      <c r="D2805" s="637" t="s">
        <v>729</v>
      </c>
      <c r="E2805" s="637">
        <v>1</v>
      </c>
      <c r="F2805" s="639">
        <f>VLOOKUP(H2805,'[34]Resumen Bases TP'!$C$46:$E$86,3,FALSE)</f>
        <v>6596.3200000000006</v>
      </c>
      <c r="G2805" s="900" t="s">
        <v>730</v>
      </c>
      <c r="H2805" s="939" t="str">
        <f t="shared" si="32"/>
        <v>MS220SI.3</v>
      </c>
      <c r="I2805" s="881" t="str">
        <f t="shared" si="33"/>
        <v>MS220SI.3</v>
      </c>
      <c r="J2805" s="881" t="str">
        <f t="shared" si="34"/>
        <v>220</v>
      </c>
      <c r="K2805" s="881" t="str">
        <f t="shared" si="28"/>
        <v>SI</v>
      </c>
      <c r="L2805" s="881">
        <v>3</v>
      </c>
      <c r="M2805" s="881">
        <f t="shared" si="29"/>
        <v>65</v>
      </c>
    </row>
    <row r="2806" spans="1:13" ht="13.5">
      <c r="A2806" s="630" t="str">
        <f>+'[33]Equipos Complementarios Trafos'!$A244</f>
        <v>TP-220060010-060SI2E</v>
      </c>
      <c r="B2806" s="637" t="str">
        <f t="shared" si="30"/>
        <v>FA,220060kV,060MVA</v>
      </c>
      <c r="C2806" s="638" t="str">
        <f t="shared" si="31"/>
        <v>Muro separador para trasnformador de 220060kV,60MVA</v>
      </c>
      <c r="D2806" s="637" t="s">
        <v>729</v>
      </c>
      <c r="E2806" s="637">
        <v>1</v>
      </c>
      <c r="F2806" s="639">
        <f>VLOOKUP(H2806,'[34]Resumen Bases TP'!$C$46:$E$86,3,FALSE)</f>
        <v>6596.3200000000006</v>
      </c>
      <c r="G2806" s="900" t="s">
        <v>730</v>
      </c>
      <c r="H2806" s="939" t="str">
        <f t="shared" si="32"/>
        <v>MS220SI.3</v>
      </c>
      <c r="I2806" s="881" t="str">
        <f t="shared" si="33"/>
        <v>MS220SI.3</v>
      </c>
      <c r="J2806" s="881" t="str">
        <f t="shared" si="34"/>
        <v>220</v>
      </c>
      <c r="K2806" s="881" t="str">
        <f t="shared" si="28"/>
        <v>SI</v>
      </c>
      <c r="L2806" s="881">
        <v>3</v>
      </c>
      <c r="M2806" s="881">
        <f t="shared" si="29"/>
        <v>60</v>
      </c>
    </row>
    <row r="2807" spans="1:13" ht="13.5">
      <c r="A2807" s="630" t="str">
        <f>+'[33]Equipos Complementarios Trafos'!$A245</f>
        <v>TP-220060010-055SI2E</v>
      </c>
      <c r="B2807" s="637" t="str">
        <f t="shared" si="30"/>
        <v>FA,220060kV,055MVA</v>
      </c>
      <c r="C2807" s="638" t="str">
        <f t="shared" si="31"/>
        <v>Muro separador para trasnformador de 220060kV,55MVA</v>
      </c>
      <c r="D2807" s="637" t="s">
        <v>729</v>
      </c>
      <c r="E2807" s="637">
        <v>1</v>
      </c>
      <c r="F2807" s="639">
        <f>VLOOKUP(H2807,'[34]Resumen Bases TP'!$C$46:$E$86,3,FALSE)</f>
        <v>6596.3200000000006</v>
      </c>
      <c r="G2807" s="900" t="s">
        <v>730</v>
      </c>
      <c r="H2807" s="939" t="str">
        <f t="shared" si="32"/>
        <v>MS220SI.3</v>
      </c>
      <c r="I2807" s="881" t="str">
        <f t="shared" si="33"/>
        <v>MS220SI.3</v>
      </c>
      <c r="J2807" s="881" t="str">
        <f t="shared" si="34"/>
        <v>220</v>
      </c>
      <c r="K2807" s="881" t="str">
        <f t="shared" si="28"/>
        <v>SI</v>
      </c>
      <c r="L2807" s="881">
        <v>3</v>
      </c>
      <c r="M2807" s="881">
        <f t="shared" si="29"/>
        <v>55</v>
      </c>
    </row>
    <row r="2808" spans="1:13" ht="13.5">
      <c r="A2808" s="630" t="str">
        <f>+'[33]Equipos Complementarios Trafos'!$A246</f>
        <v>TP-220060010-050SI2E</v>
      </c>
      <c r="B2808" s="637" t="str">
        <f t="shared" si="30"/>
        <v>FA,220060kV,050MVA</v>
      </c>
      <c r="C2808" s="638" t="str">
        <f t="shared" si="31"/>
        <v>Muro separador para trasnformador de 220060kV,50MVA</v>
      </c>
      <c r="D2808" s="637" t="s">
        <v>729</v>
      </c>
      <c r="E2808" s="637">
        <v>1</v>
      </c>
      <c r="F2808" s="639">
        <f>VLOOKUP(H2808,'[34]Resumen Bases TP'!$C$46:$E$86,3,FALSE)</f>
        <v>6596.3200000000006</v>
      </c>
      <c r="G2808" s="900" t="s">
        <v>730</v>
      </c>
      <c r="H2808" s="939" t="str">
        <f t="shared" si="32"/>
        <v>MS220SI.3</v>
      </c>
      <c r="I2808" s="881" t="str">
        <f t="shared" si="33"/>
        <v>MS220SI.3</v>
      </c>
      <c r="J2808" s="881" t="str">
        <f t="shared" si="34"/>
        <v>220</v>
      </c>
      <c r="K2808" s="881" t="str">
        <f t="shared" si="28"/>
        <v>SI</v>
      </c>
      <c r="L2808" s="881">
        <v>3</v>
      </c>
      <c r="M2808" s="881">
        <f t="shared" si="29"/>
        <v>50</v>
      </c>
    </row>
    <row r="2809" spans="1:13" ht="13.5">
      <c r="A2809" s="630" t="str">
        <f>+'[33]Equipos Complementarios Trafos'!$A247</f>
        <v>TP-220060010-045SI2E</v>
      </c>
      <c r="B2809" s="637" t="str">
        <f t="shared" si="30"/>
        <v>FA,220060kV,045MVA</v>
      </c>
      <c r="C2809" s="638" t="str">
        <f t="shared" si="31"/>
        <v>Muro separador para trasnformador de 220060kV,45MVA</v>
      </c>
      <c r="D2809" s="637" t="s">
        <v>729</v>
      </c>
      <c r="E2809" s="637">
        <v>1</v>
      </c>
      <c r="F2809" s="639">
        <f>VLOOKUP(H2809,'[34]Resumen Bases TP'!$C$46:$E$86,3,FALSE)</f>
        <v>6596.3200000000006</v>
      </c>
      <c r="G2809" s="900" t="s">
        <v>730</v>
      </c>
      <c r="H2809" s="939" t="str">
        <f t="shared" si="32"/>
        <v>MS220SI.3</v>
      </c>
      <c r="I2809" s="881" t="str">
        <f t="shared" si="33"/>
        <v>MS220SI.3</v>
      </c>
      <c r="J2809" s="881" t="str">
        <f t="shared" si="34"/>
        <v>220</v>
      </c>
      <c r="K2809" s="881" t="str">
        <f t="shared" si="28"/>
        <v>SI</v>
      </c>
      <c r="L2809" s="881">
        <v>3</v>
      </c>
      <c r="M2809" s="881">
        <f t="shared" si="29"/>
        <v>45</v>
      </c>
    </row>
    <row r="2810" spans="1:13" ht="13.5">
      <c r="A2810" s="630" t="str">
        <f>+'[33]Equipos Complementarios Trafos'!$A248</f>
        <v>TP-220060010-040SI2E</v>
      </c>
      <c r="B2810" s="637" t="str">
        <f t="shared" si="30"/>
        <v>FA,220060kV,040MVA</v>
      </c>
      <c r="C2810" s="638" t="str">
        <f t="shared" si="31"/>
        <v>Muro separador para trasnformador de 220060kV,40MVA</v>
      </c>
      <c r="D2810" s="637" t="s">
        <v>729</v>
      </c>
      <c r="E2810" s="637">
        <v>1</v>
      </c>
      <c r="F2810" s="639">
        <f>VLOOKUP(H2810,'[34]Resumen Bases TP'!$C$46:$E$86,3,FALSE)</f>
        <v>6596.3200000000006</v>
      </c>
      <c r="G2810" s="900" t="s">
        <v>730</v>
      </c>
      <c r="H2810" s="939" t="str">
        <f t="shared" si="32"/>
        <v>MS220SI.3</v>
      </c>
      <c r="I2810" s="881" t="str">
        <f t="shared" si="33"/>
        <v>MS220SI.3</v>
      </c>
      <c r="J2810" s="881" t="str">
        <f t="shared" si="34"/>
        <v>220</v>
      </c>
      <c r="K2810" s="881" t="str">
        <f t="shared" si="28"/>
        <v>SI</v>
      </c>
      <c r="L2810" s="881">
        <v>3</v>
      </c>
      <c r="M2810" s="881">
        <f t="shared" si="29"/>
        <v>40</v>
      </c>
    </row>
    <row r="2811" spans="1:13" ht="13.5">
      <c r="A2811" s="630" t="str">
        <f>+'[33]Equipos Complementarios Trafos'!$A249</f>
        <v>TP-220060010-035SI2E</v>
      </c>
      <c r="B2811" s="637" t="str">
        <f t="shared" si="30"/>
        <v>FA,220060kV,035MVA</v>
      </c>
      <c r="C2811" s="638" t="str">
        <f t="shared" si="31"/>
        <v>Muro separador para trasnformador de 220060kV,35MVA</v>
      </c>
      <c r="D2811" s="637" t="s">
        <v>729</v>
      </c>
      <c r="E2811" s="637">
        <v>1</v>
      </c>
      <c r="F2811" s="639">
        <f>VLOOKUP(H2811,'[34]Resumen Bases TP'!$C$46:$E$86,3,FALSE)</f>
        <v>6596.3200000000006</v>
      </c>
      <c r="G2811" s="900" t="s">
        <v>730</v>
      </c>
      <c r="H2811" s="939" t="str">
        <f t="shared" si="32"/>
        <v>MS220SI.3</v>
      </c>
      <c r="I2811" s="881" t="str">
        <f t="shared" si="33"/>
        <v>MS220SI.3</v>
      </c>
      <c r="J2811" s="881" t="str">
        <f t="shared" si="34"/>
        <v>220</v>
      </c>
      <c r="K2811" s="881" t="str">
        <f t="shared" si="28"/>
        <v>SI</v>
      </c>
      <c r="L2811" s="881">
        <v>3</v>
      </c>
      <c r="M2811" s="881">
        <f t="shared" si="29"/>
        <v>35</v>
      </c>
    </row>
    <row r="2812" spans="1:13" ht="13.5">
      <c r="A2812" s="630" t="str">
        <f>+'[33]Equipos Complementarios Trafos'!$A250</f>
        <v>TP-220060010-030SI2E</v>
      </c>
      <c r="B2812" s="637" t="str">
        <f t="shared" si="30"/>
        <v>FA,220060kV,030MVA</v>
      </c>
      <c r="C2812" s="638" t="str">
        <f t="shared" si="31"/>
        <v>Muro separador para trasnformador de 220060kV,30MVA</v>
      </c>
      <c r="D2812" s="637" t="s">
        <v>729</v>
      </c>
      <c r="E2812" s="637">
        <v>1</v>
      </c>
      <c r="F2812" s="639">
        <f>VLOOKUP(H2812,'[34]Resumen Bases TP'!$C$46:$E$86,3,FALSE)</f>
        <v>6596.3200000000006</v>
      </c>
      <c r="G2812" s="900" t="s">
        <v>730</v>
      </c>
      <c r="H2812" s="939" t="str">
        <f t="shared" si="32"/>
        <v>MS220SI.3</v>
      </c>
      <c r="I2812" s="881" t="str">
        <f t="shared" si="33"/>
        <v>MS220SI.3</v>
      </c>
      <c r="J2812" s="881" t="str">
        <f t="shared" si="34"/>
        <v>220</v>
      </c>
      <c r="K2812" s="881" t="str">
        <f t="shared" si="28"/>
        <v>SI</v>
      </c>
      <c r="L2812" s="881">
        <v>3</v>
      </c>
      <c r="M2812" s="881">
        <f t="shared" si="29"/>
        <v>30</v>
      </c>
    </row>
    <row r="2813" spans="1:13" ht="13.5">
      <c r="A2813" s="630" t="str">
        <f>+'[33]Equipos Complementarios Trafos'!$A251</f>
        <v>TP-220060010-025SI2E</v>
      </c>
      <c r="B2813" s="637" t="str">
        <f t="shared" si="30"/>
        <v>FA,220060kV,025MVA</v>
      </c>
      <c r="C2813" s="638" t="str">
        <f t="shared" si="31"/>
        <v>Muro separador para trasnformador de 220060kV,25MVA</v>
      </c>
      <c r="D2813" s="637" t="s">
        <v>729</v>
      </c>
      <c r="E2813" s="637">
        <v>1</v>
      </c>
      <c r="F2813" s="639">
        <f>VLOOKUP(H2813,'[34]Resumen Bases TP'!$C$46:$E$86,3,FALSE)</f>
        <v>4875.6000000000004</v>
      </c>
      <c r="G2813" s="900" t="s">
        <v>730</v>
      </c>
      <c r="H2813" s="939" t="str">
        <f t="shared" si="32"/>
        <v>MS220SI.2</v>
      </c>
      <c r="I2813" s="881" t="str">
        <f t="shared" si="33"/>
        <v>MS220SI.2</v>
      </c>
      <c r="J2813" s="881" t="str">
        <f t="shared" si="34"/>
        <v>220</v>
      </c>
      <c r="K2813" s="881" t="str">
        <f t="shared" si="28"/>
        <v>SI</v>
      </c>
      <c r="L2813" s="881">
        <v>2</v>
      </c>
      <c r="M2813" s="881">
        <f t="shared" si="29"/>
        <v>25</v>
      </c>
    </row>
    <row r="2814" spans="1:13" ht="13.5">
      <c r="A2814" s="630" t="str">
        <f>+'[33]Equipos Complementarios Trafos'!$A252</f>
        <v>TP-220060010-020SI2E</v>
      </c>
      <c r="B2814" s="637" t="str">
        <f t="shared" si="30"/>
        <v>FA,220060kV,020MVA</v>
      </c>
      <c r="C2814" s="638" t="str">
        <f t="shared" si="31"/>
        <v>Muro separador para trasnformador de 220060kV,20MVA</v>
      </c>
      <c r="D2814" s="637" t="s">
        <v>729</v>
      </c>
      <c r="E2814" s="637">
        <v>1</v>
      </c>
      <c r="F2814" s="639">
        <f>VLOOKUP(H2814,'[34]Resumen Bases TP'!$C$46:$E$86,3,FALSE)</f>
        <v>4875.6000000000004</v>
      </c>
      <c r="G2814" s="900" t="s">
        <v>730</v>
      </c>
      <c r="H2814" s="939" t="str">
        <f t="shared" si="32"/>
        <v>MS220SI.2</v>
      </c>
      <c r="I2814" s="881" t="str">
        <f t="shared" si="33"/>
        <v>MS220SI.2</v>
      </c>
      <c r="J2814" s="881" t="str">
        <f t="shared" si="34"/>
        <v>220</v>
      </c>
      <c r="K2814" s="881" t="str">
        <f t="shared" si="28"/>
        <v>SI</v>
      </c>
      <c r="L2814" s="881">
        <v>2</v>
      </c>
      <c r="M2814" s="881">
        <f t="shared" si="29"/>
        <v>20</v>
      </c>
    </row>
    <row r="2815" spans="1:13" ht="13.5">
      <c r="A2815" s="630" t="str">
        <f>+'[33]Equipos Complementarios Trafos'!$A253</f>
        <v>TP-220060023-300SI2E</v>
      </c>
      <c r="B2815" s="637" t="str">
        <f t="shared" si="30"/>
        <v>FA,220060kV,300MVA</v>
      </c>
      <c r="C2815" s="638" t="str">
        <f t="shared" si="31"/>
        <v>Muro separador para trasnformador de 220060kV,300MVA</v>
      </c>
      <c r="D2815" s="637" t="s">
        <v>729</v>
      </c>
      <c r="E2815" s="637">
        <v>1</v>
      </c>
      <c r="F2815" s="639">
        <f>VLOOKUP(H2815,'[34]Resumen Bases TP'!$C$46:$E$86,3,FALSE)</f>
        <v>6596.3200000000006</v>
      </c>
      <c r="G2815" s="900" t="s">
        <v>730</v>
      </c>
      <c r="H2815" s="939" t="str">
        <f t="shared" si="32"/>
        <v>MS220SI.3</v>
      </c>
      <c r="I2815" s="881" t="str">
        <f t="shared" si="33"/>
        <v>MS220SI.3</v>
      </c>
      <c r="J2815" s="881" t="str">
        <f t="shared" si="34"/>
        <v>220</v>
      </c>
      <c r="K2815" s="881" t="str">
        <f t="shared" si="28"/>
        <v>SI</v>
      </c>
      <c r="L2815" s="881">
        <v>3</v>
      </c>
      <c r="M2815" s="881">
        <f t="shared" si="29"/>
        <v>300</v>
      </c>
    </row>
    <row r="2816" spans="1:13" ht="13.5">
      <c r="A2816" s="630" t="str">
        <f>+'[33]Equipos Complementarios Trafos'!$A254</f>
        <v>TP-220060023-240SI2E</v>
      </c>
      <c r="B2816" s="637" t="str">
        <f t="shared" si="30"/>
        <v>FA,220060kV,240MVA</v>
      </c>
      <c r="C2816" s="638" t="str">
        <f t="shared" si="31"/>
        <v>Muro separador para trasnformador de 220060kV,240MVA</v>
      </c>
      <c r="D2816" s="637" t="s">
        <v>729</v>
      </c>
      <c r="E2816" s="637">
        <v>1</v>
      </c>
      <c r="F2816" s="639">
        <f>VLOOKUP(H2816,'[34]Resumen Bases TP'!$C$46:$E$86,3,FALSE)</f>
        <v>6596.3200000000006</v>
      </c>
      <c r="G2816" s="900" t="s">
        <v>730</v>
      </c>
      <c r="H2816" s="939" t="str">
        <f t="shared" si="32"/>
        <v>MS220SI.3</v>
      </c>
      <c r="I2816" s="881" t="str">
        <f t="shared" si="33"/>
        <v>MS220SI.3</v>
      </c>
      <c r="J2816" s="881" t="str">
        <f t="shared" si="34"/>
        <v>220</v>
      </c>
      <c r="K2816" s="881" t="str">
        <f t="shared" si="28"/>
        <v>SI</v>
      </c>
      <c r="L2816" s="881">
        <v>3</v>
      </c>
      <c r="M2816" s="881">
        <f t="shared" si="29"/>
        <v>240</v>
      </c>
    </row>
    <row r="2817" spans="1:13" ht="13.5">
      <c r="A2817" s="630" t="str">
        <f>+'[33]Equipos Complementarios Trafos'!$A255</f>
        <v>TP-220060023-180SI2E</v>
      </c>
      <c r="B2817" s="637" t="str">
        <f t="shared" si="30"/>
        <v>FA,220060kV,180MVA</v>
      </c>
      <c r="C2817" s="638" t="str">
        <f t="shared" si="31"/>
        <v>Muro separador para trasnformador de 220060kV,180MVA</v>
      </c>
      <c r="D2817" s="637" t="s">
        <v>729</v>
      </c>
      <c r="E2817" s="637">
        <v>1</v>
      </c>
      <c r="F2817" s="639">
        <f>VLOOKUP(H2817,'[34]Resumen Bases TP'!$C$46:$E$86,3,FALSE)</f>
        <v>6596.3200000000006</v>
      </c>
      <c r="G2817" s="900" t="s">
        <v>730</v>
      </c>
      <c r="H2817" s="939" t="str">
        <f t="shared" si="32"/>
        <v>MS220SI.3</v>
      </c>
      <c r="I2817" s="881" t="str">
        <f t="shared" si="33"/>
        <v>MS220SI.3</v>
      </c>
      <c r="J2817" s="881" t="str">
        <f t="shared" si="34"/>
        <v>220</v>
      </c>
      <c r="K2817" s="881" t="str">
        <f t="shared" si="28"/>
        <v>SI</v>
      </c>
      <c r="L2817" s="881">
        <v>3</v>
      </c>
      <c r="M2817" s="881">
        <f t="shared" si="29"/>
        <v>180</v>
      </c>
    </row>
    <row r="2818" spans="1:13" ht="13.5">
      <c r="A2818" s="630" t="str">
        <f>+'[33]Equipos Complementarios Trafos'!$A256</f>
        <v>TP-220060023-120SI2E</v>
      </c>
      <c r="B2818" s="637" t="str">
        <f t="shared" si="30"/>
        <v>FA,220060kV,120MVA</v>
      </c>
      <c r="C2818" s="638" t="str">
        <f t="shared" si="31"/>
        <v>Muro separador para trasnformador de 220060kV,120MVA</v>
      </c>
      <c r="D2818" s="637" t="s">
        <v>729</v>
      </c>
      <c r="E2818" s="637">
        <v>1</v>
      </c>
      <c r="F2818" s="639">
        <f>VLOOKUP(H2818,'[34]Resumen Bases TP'!$C$46:$E$86,3,FALSE)</f>
        <v>6596.3200000000006</v>
      </c>
      <c r="G2818" s="900" t="s">
        <v>730</v>
      </c>
      <c r="H2818" s="939" t="str">
        <f t="shared" si="32"/>
        <v>MS220SI.3</v>
      </c>
      <c r="I2818" s="881" t="str">
        <f t="shared" si="33"/>
        <v>MS220SI.3</v>
      </c>
      <c r="J2818" s="881" t="str">
        <f t="shared" si="34"/>
        <v>220</v>
      </c>
      <c r="K2818" s="881" t="str">
        <f t="shared" si="28"/>
        <v>SI</v>
      </c>
      <c r="L2818" s="881">
        <v>3</v>
      </c>
      <c r="M2818" s="881">
        <f t="shared" si="29"/>
        <v>120</v>
      </c>
    </row>
    <row r="2819" spans="1:13" ht="13.5">
      <c r="A2819" s="630" t="str">
        <f>+'[33]Equipos Complementarios Trafos'!$A257</f>
        <v>TP-220060023-115SI2E</v>
      </c>
      <c r="B2819" s="637" t="str">
        <f t="shared" si="30"/>
        <v>FA,220060kV,115MVA</v>
      </c>
      <c r="C2819" s="638" t="str">
        <f t="shared" si="31"/>
        <v>Muro separador para trasnformador de 220060kV,115MVA</v>
      </c>
      <c r="D2819" s="637" t="s">
        <v>729</v>
      </c>
      <c r="E2819" s="637">
        <v>1</v>
      </c>
      <c r="F2819" s="639">
        <f>VLOOKUP(H2819,'[34]Resumen Bases TP'!$C$46:$E$86,3,FALSE)</f>
        <v>6596.3200000000006</v>
      </c>
      <c r="G2819" s="900" t="s">
        <v>730</v>
      </c>
      <c r="H2819" s="939" t="str">
        <f t="shared" si="32"/>
        <v>MS220SI.3</v>
      </c>
      <c r="I2819" s="881" t="str">
        <f t="shared" si="33"/>
        <v>MS220SI.3</v>
      </c>
      <c r="J2819" s="881" t="str">
        <f t="shared" si="34"/>
        <v>220</v>
      </c>
      <c r="K2819" s="881" t="str">
        <f t="shared" si="28"/>
        <v>SI</v>
      </c>
      <c r="L2819" s="881">
        <v>3</v>
      </c>
      <c r="M2819" s="881">
        <f t="shared" si="29"/>
        <v>115</v>
      </c>
    </row>
    <row r="2820" spans="1:13" ht="13.5">
      <c r="A2820" s="630" t="str">
        <f>+'[33]Equipos Complementarios Trafos'!$A258</f>
        <v>TP-220060023-110SI2E</v>
      </c>
      <c r="B2820" s="637" t="str">
        <f t="shared" si="30"/>
        <v>FA,220060kV,110MVA</v>
      </c>
      <c r="C2820" s="638" t="str">
        <f t="shared" si="31"/>
        <v>Muro separador para trasnformador de 220060kV,110MVA</v>
      </c>
      <c r="D2820" s="637" t="s">
        <v>729</v>
      </c>
      <c r="E2820" s="637">
        <v>1</v>
      </c>
      <c r="F2820" s="639">
        <f>VLOOKUP(H2820,'[34]Resumen Bases TP'!$C$46:$E$86,3,FALSE)</f>
        <v>6596.3200000000006</v>
      </c>
      <c r="G2820" s="900" t="s">
        <v>730</v>
      </c>
      <c r="H2820" s="939" t="str">
        <f t="shared" si="32"/>
        <v>MS220SI.3</v>
      </c>
      <c r="I2820" s="881" t="str">
        <f t="shared" si="33"/>
        <v>MS220SI.3</v>
      </c>
      <c r="J2820" s="881" t="str">
        <f t="shared" si="34"/>
        <v>220</v>
      </c>
      <c r="K2820" s="881" t="str">
        <f t="shared" si="28"/>
        <v>SI</v>
      </c>
      <c r="L2820" s="881">
        <v>3</v>
      </c>
      <c r="M2820" s="881">
        <f t="shared" si="29"/>
        <v>110</v>
      </c>
    </row>
    <row r="2821" spans="1:13" ht="13.5">
      <c r="A2821" s="630" t="str">
        <f>+'[33]Equipos Complementarios Trafos'!$A259</f>
        <v>TP-220060023-105SI2E</v>
      </c>
      <c r="B2821" s="637" t="str">
        <f t="shared" si="30"/>
        <v>FA,220060kV,105MVA</v>
      </c>
      <c r="C2821" s="638" t="str">
        <f t="shared" si="31"/>
        <v>Muro separador para trasnformador de 220060kV,105MVA</v>
      </c>
      <c r="D2821" s="637" t="s">
        <v>729</v>
      </c>
      <c r="E2821" s="637">
        <v>1</v>
      </c>
      <c r="F2821" s="639">
        <f>VLOOKUP(H2821,'[34]Resumen Bases TP'!$C$46:$E$86,3,FALSE)</f>
        <v>6596.3200000000006</v>
      </c>
      <c r="G2821" s="900" t="s">
        <v>730</v>
      </c>
      <c r="H2821" s="939" t="str">
        <f t="shared" si="32"/>
        <v>MS220SI.3</v>
      </c>
      <c r="I2821" s="881" t="str">
        <f t="shared" si="33"/>
        <v>MS220SI.3</v>
      </c>
      <c r="J2821" s="881" t="str">
        <f t="shared" si="34"/>
        <v>220</v>
      </c>
      <c r="K2821" s="881" t="str">
        <f t="shared" si="28"/>
        <v>SI</v>
      </c>
      <c r="L2821" s="881">
        <v>3</v>
      </c>
      <c r="M2821" s="881">
        <f t="shared" si="29"/>
        <v>105</v>
      </c>
    </row>
    <row r="2822" spans="1:13" ht="13.5">
      <c r="A2822" s="630" t="str">
        <f>+'[33]Equipos Complementarios Trafos'!$A260</f>
        <v>TP-220060023-100SI2E</v>
      </c>
      <c r="B2822" s="637" t="str">
        <f t="shared" si="30"/>
        <v>FA,220060kV,100MVA</v>
      </c>
      <c r="C2822" s="638" t="str">
        <f t="shared" si="31"/>
        <v>Muro separador para trasnformador de 220060kV,100MVA</v>
      </c>
      <c r="D2822" s="637" t="s">
        <v>729</v>
      </c>
      <c r="E2822" s="637">
        <v>1</v>
      </c>
      <c r="F2822" s="639">
        <f>VLOOKUP(H2822,'[34]Resumen Bases TP'!$C$46:$E$86,3,FALSE)</f>
        <v>6596.3200000000006</v>
      </c>
      <c r="G2822" s="900" t="s">
        <v>730</v>
      </c>
      <c r="H2822" s="939" t="str">
        <f t="shared" si="32"/>
        <v>MS220SI.3</v>
      </c>
      <c r="I2822" s="881" t="str">
        <f t="shared" si="33"/>
        <v>MS220SI.3</v>
      </c>
      <c r="J2822" s="881" t="str">
        <f t="shared" si="34"/>
        <v>220</v>
      </c>
      <c r="K2822" s="881" t="str">
        <f t="shared" si="28"/>
        <v>SI</v>
      </c>
      <c r="L2822" s="881">
        <v>3</v>
      </c>
      <c r="M2822" s="881">
        <f t="shared" si="29"/>
        <v>100</v>
      </c>
    </row>
    <row r="2823" spans="1:13" ht="13.5">
      <c r="A2823" s="630" t="str">
        <f>+'[33]Equipos Complementarios Trafos'!$A261</f>
        <v>TP-220060023-095SI2E</v>
      </c>
      <c r="B2823" s="637" t="str">
        <f t="shared" si="30"/>
        <v>FA,220060kV,095MVA</v>
      </c>
      <c r="C2823" s="638" t="str">
        <f t="shared" si="31"/>
        <v>Muro separador para trasnformador de 220060kV,95MVA</v>
      </c>
      <c r="D2823" s="637" t="s">
        <v>729</v>
      </c>
      <c r="E2823" s="637">
        <v>1</v>
      </c>
      <c r="F2823" s="639">
        <f>VLOOKUP(H2823,'[34]Resumen Bases TP'!$C$46:$E$86,3,FALSE)</f>
        <v>6596.3200000000006</v>
      </c>
      <c r="G2823" s="900" t="s">
        <v>730</v>
      </c>
      <c r="H2823" s="939" t="str">
        <f t="shared" si="32"/>
        <v>MS220SI.3</v>
      </c>
      <c r="I2823" s="881" t="str">
        <f t="shared" si="33"/>
        <v>MS220SI.3</v>
      </c>
      <c r="J2823" s="881" t="str">
        <f t="shared" si="34"/>
        <v>220</v>
      </c>
      <c r="K2823" s="881" t="str">
        <f t="shared" si="28"/>
        <v>SI</v>
      </c>
      <c r="L2823" s="881">
        <v>3</v>
      </c>
      <c r="M2823" s="881">
        <f t="shared" si="29"/>
        <v>95</v>
      </c>
    </row>
    <row r="2824" spans="1:13" ht="13.5">
      <c r="A2824" s="630" t="str">
        <f>+'[33]Equipos Complementarios Trafos'!$A262</f>
        <v>TP-220060023-090SI2E</v>
      </c>
      <c r="B2824" s="637" t="str">
        <f t="shared" si="30"/>
        <v>FA,220060kV,090MVA</v>
      </c>
      <c r="C2824" s="638" t="str">
        <f t="shared" si="31"/>
        <v>Muro separador para trasnformador de 220060kV,90MVA</v>
      </c>
      <c r="D2824" s="637" t="s">
        <v>729</v>
      </c>
      <c r="E2824" s="637">
        <v>1</v>
      </c>
      <c r="F2824" s="639">
        <f>VLOOKUP(H2824,'[34]Resumen Bases TP'!$C$46:$E$86,3,FALSE)</f>
        <v>6596.3200000000006</v>
      </c>
      <c r="G2824" s="900" t="s">
        <v>730</v>
      </c>
      <c r="H2824" s="939" t="str">
        <f t="shared" si="32"/>
        <v>MS220SI.3</v>
      </c>
      <c r="I2824" s="881" t="str">
        <f t="shared" si="33"/>
        <v>MS220SI.3</v>
      </c>
      <c r="J2824" s="881" t="str">
        <f t="shared" si="34"/>
        <v>220</v>
      </c>
      <c r="K2824" s="881" t="str">
        <f t="shared" ref="K2824:K2887" si="35">LEFT(+RIGHT(A2824,4),2)</f>
        <v>SI</v>
      </c>
      <c r="L2824" s="881">
        <v>3</v>
      </c>
      <c r="M2824" s="881">
        <f t="shared" ref="M2824:M2887" si="36">VALUE(LEFT(+RIGHT(A2824,7),3))</f>
        <v>90</v>
      </c>
    </row>
    <row r="2825" spans="1:13" ht="13.5">
      <c r="A2825" s="630" t="str">
        <f>+'[33]Equipos Complementarios Trafos'!$A263</f>
        <v>TP-220060023-085SI2E</v>
      </c>
      <c r="B2825" s="637" t="str">
        <f t="shared" si="30"/>
        <v>FA,220060kV,085MVA</v>
      </c>
      <c r="C2825" s="638" t="str">
        <f t="shared" si="31"/>
        <v>Muro separador para trasnformador de 220060kV,85MVA</v>
      </c>
      <c r="D2825" s="637" t="s">
        <v>729</v>
      </c>
      <c r="E2825" s="637">
        <v>1</v>
      </c>
      <c r="F2825" s="639">
        <f>VLOOKUP(H2825,'[34]Resumen Bases TP'!$C$46:$E$86,3,FALSE)</f>
        <v>6596.3200000000006</v>
      </c>
      <c r="G2825" s="900" t="s">
        <v>730</v>
      </c>
      <c r="H2825" s="939" t="str">
        <f t="shared" si="32"/>
        <v>MS220SI.3</v>
      </c>
      <c r="I2825" s="881" t="str">
        <f t="shared" si="33"/>
        <v>MS220SI.3</v>
      </c>
      <c r="J2825" s="881" t="str">
        <f t="shared" si="34"/>
        <v>220</v>
      </c>
      <c r="K2825" s="881" t="str">
        <f t="shared" si="35"/>
        <v>SI</v>
      </c>
      <c r="L2825" s="881">
        <v>3</v>
      </c>
      <c r="M2825" s="881">
        <f t="shared" si="36"/>
        <v>85</v>
      </c>
    </row>
    <row r="2826" spans="1:13" ht="13.5">
      <c r="A2826" s="630" t="str">
        <f>+'[33]Equipos Complementarios Trafos'!$A264</f>
        <v>TP-220060023-080SI2E</v>
      </c>
      <c r="B2826" s="637" t="str">
        <f t="shared" si="30"/>
        <v>FA,220060kV,080MVA</v>
      </c>
      <c r="C2826" s="638" t="str">
        <f t="shared" si="31"/>
        <v>Muro separador para trasnformador de 220060kV,80MVA</v>
      </c>
      <c r="D2826" s="637" t="s">
        <v>729</v>
      </c>
      <c r="E2826" s="637">
        <v>1</v>
      </c>
      <c r="F2826" s="639">
        <f>VLOOKUP(H2826,'[34]Resumen Bases TP'!$C$46:$E$86,3,FALSE)</f>
        <v>6596.3200000000006</v>
      </c>
      <c r="G2826" s="900" t="s">
        <v>730</v>
      </c>
      <c r="H2826" s="939" t="str">
        <f t="shared" si="32"/>
        <v>MS220SI.3</v>
      </c>
      <c r="I2826" s="881" t="str">
        <f t="shared" si="33"/>
        <v>MS220SI.3</v>
      </c>
      <c r="J2826" s="881" t="str">
        <f t="shared" si="34"/>
        <v>220</v>
      </c>
      <c r="K2826" s="881" t="str">
        <f t="shared" si="35"/>
        <v>SI</v>
      </c>
      <c r="L2826" s="881">
        <v>3</v>
      </c>
      <c r="M2826" s="881">
        <f t="shared" si="36"/>
        <v>80</v>
      </c>
    </row>
    <row r="2827" spans="1:13" ht="13.5">
      <c r="A2827" s="630" t="str">
        <f>+'[33]Equipos Complementarios Trafos'!$A265</f>
        <v>TP-220060023-075SI2E</v>
      </c>
      <c r="B2827" s="637" t="str">
        <f t="shared" si="30"/>
        <v>FA,220060kV,075MVA</v>
      </c>
      <c r="C2827" s="638" t="str">
        <f t="shared" si="31"/>
        <v>Muro separador para trasnformador de 220060kV,75MVA</v>
      </c>
      <c r="D2827" s="637" t="s">
        <v>729</v>
      </c>
      <c r="E2827" s="637">
        <v>1</v>
      </c>
      <c r="F2827" s="639">
        <f>VLOOKUP(H2827,'[34]Resumen Bases TP'!$C$46:$E$86,3,FALSE)</f>
        <v>6596.3200000000006</v>
      </c>
      <c r="G2827" s="900" t="s">
        <v>730</v>
      </c>
      <c r="H2827" s="939" t="str">
        <f t="shared" si="32"/>
        <v>MS220SI.3</v>
      </c>
      <c r="I2827" s="881" t="str">
        <f t="shared" si="33"/>
        <v>MS220SI.3</v>
      </c>
      <c r="J2827" s="881" t="str">
        <f t="shared" si="34"/>
        <v>220</v>
      </c>
      <c r="K2827" s="881" t="str">
        <f t="shared" si="35"/>
        <v>SI</v>
      </c>
      <c r="L2827" s="881">
        <v>3</v>
      </c>
      <c r="M2827" s="881">
        <f t="shared" si="36"/>
        <v>75</v>
      </c>
    </row>
    <row r="2828" spans="1:13" ht="13.5">
      <c r="A2828" s="630" t="str">
        <f>+'[33]Equipos Complementarios Trafos'!$A266</f>
        <v>TP-220060023-070SI2E</v>
      </c>
      <c r="B2828" s="637" t="str">
        <f t="shared" si="30"/>
        <v>FA,220060kV,070MVA</v>
      </c>
      <c r="C2828" s="638" t="str">
        <f t="shared" si="31"/>
        <v>Muro separador para trasnformador de 220060kV,70MVA</v>
      </c>
      <c r="D2828" s="637" t="s">
        <v>729</v>
      </c>
      <c r="E2828" s="637">
        <v>1</v>
      </c>
      <c r="F2828" s="639">
        <f>VLOOKUP(H2828,'[34]Resumen Bases TP'!$C$46:$E$86,3,FALSE)</f>
        <v>6596.3200000000006</v>
      </c>
      <c r="G2828" s="900" t="s">
        <v>730</v>
      </c>
      <c r="H2828" s="939" t="str">
        <f t="shared" si="32"/>
        <v>MS220SI.3</v>
      </c>
      <c r="I2828" s="881" t="str">
        <f t="shared" si="33"/>
        <v>MS220SI.3</v>
      </c>
      <c r="J2828" s="881" t="str">
        <f t="shared" si="34"/>
        <v>220</v>
      </c>
      <c r="K2828" s="881" t="str">
        <f t="shared" si="35"/>
        <v>SI</v>
      </c>
      <c r="L2828" s="881">
        <v>3</v>
      </c>
      <c r="M2828" s="881">
        <f t="shared" si="36"/>
        <v>70</v>
      </c>
    </row>
    <row r="2829" spans="1:13" ht="13.5">
      <c r="A2829" s="630" t="str">
        <f>+'[33]Equipos Complementarios Trafos'!$A267</f>
        <v>TP-220060023-065SI2E</v>
      </c>
      <c r="B2829" s="637" t="str">
        <f t="shared" si="30"/>
        <v>FA,220060kV,065MVA</v>
      </c>
      <c r="C2829" s="638" t="str">
        <f t="shared" si="31"/>
        <v>Muro separador para trasnformador de 220060kV,65MVA</v>
      </c>
      <c r="D2829" s="637" t="s">
        <v>729</v>
      </c>
      <c r="E2829" s="637">
        <v>1</v>
      </c>
      <c r="F2829" s="639">
        <f>VLOOKUP(H2829,'[34]Resumen Bases TP'!$C$46:$E$86,3,FALSE)</f>
        <v>6596.3200000000006</v>
      </c>
      <c r="G2829" s="900" t="s">
        <v>730</v>
      </c>
      <c r="H2829" s="939" t="str">
        <f t="shared" si="32"/>
        <v>MS220SI.3</v>
      </c>
      <c r="I2829" s="881" t="str">
        <f t="shared" si="33"/>
        <v>MS220SI.3</v>
      </c>
      <c r="J2829" s="881" t="str">
        <f t="shared" si="34"/>
        <v>220</v>
      </c>
      <c r="K2829" s="881" t="str">
        <f t="shared" si="35"/>
        <v>SI</v>
      </c>
      <c r="L2829" s="881">
        <v>3</v>
      </c>
      <c r="M2829" s="881">
        <f t="shared" si="36"/>
        <v>65</v>
      </c>
    </row>
    <row r="2830" spans="1:13" ht="13.5">
      <c r="A2830" s="630" t="str">
        <f>+'[33]Equipos Complementarios Trafos'!$A268</f>
        <v>TP-220060023-060SI2E</v>
      </c>
      <c r="B2830" s="637" t="str">
        <f t="shared" si="30"/>
        <v>FA,220060kV,060MVA</v>
      </c>
      <c r="C2830" s="638" t="str">
        <f t="shared" si="31"/>
        <v>Muro separador para trasnformador de 220060kV,60MVA</v>
      </c>
      <c r="D2830" s="637" t="s">
        <v>729</v>
      </c>
      <c r="E2830" s="637">
        <v>1</v>
      </c>
      <c r="F2830" s="639">
        <f>VLOOKUP(H2830,'[34]Resumen Bases TP'!$C$46:$E$86,3,FALSE)</f>
        <v>6596.3200000000006</v>
      </c>
      <c r="G2830" s="900" t="s">
        <v>730</v>
      </c>
      <c r="H2830" s="939" t="str">
        <f t="shared" si="32"/>
        <v>MS220SI.3</v>
      </c>
      <c r="I2830" s="881" t="str">
        <f t="shared" si="33"/>
        <v>MS220SI.3</v>
      </c>
      <c r="J2830" s="881" t="str">
        <f t="shared" si="34"/>
        <v>220</v>
      </c>
      <c r="K2830" s="881" t="str">
        <f t="shared" si="35"/>
        <v>SI</v>
      </c>
      <c r="L2830" s="881">
        <v>3</v>
      </c>
      <c r="M2830" s="881">
        <f t="shared" si="36"/>
        <v>60</v>
      </c>
    </row>
    <row r="2831" spans="1:13" ht="13.5">
      <c r="A2831" s="630" t="str">
        <f>+'[33]Equipos Complementarios Trafos'!$A269</f>
        <v>TP-220060023-055SI2E</v>
      </c>
      <c r="B2831" s="637" t="str">
        <f t="shared" ref="B2831:B2894" si="37">IF(LEN(A2831)=20,+"FA,"&amp;MID(A2831,4,6)&amp;"kV,"&amp;MID(A2831,14,3)&amp;"MVA",+"FA,"&amp;MID(A2831,4,6)&amp;"kV,"&amp;MID(A2831,11,3)&amp;"MVA")</f>
        <v>FA,220060kV,055MVA</v>
      </c>
      <c r="C2831" s="638" t="str">
        <f t="shared" ref="C2831:C2894" si="38">+"Muro separador para trasnformador de "&amp;MID(B2831,4,6)&amp;"kV,"&amp;M2831&amp;"MVA"</f>
        <v>Muro separador para trasnformador de 220060kV,55MVA</v>
      </c>
      <c r="D2831" s="637" t="s">
        <v>729</v>
      </c>
      <c r="E2831" s="637">
        <v>1</v>
      </c>
      <c r="F2831" s="639">
        <f>VLOOKUP(H2831,'[34]Resumen Bases TP'!$C$46:$E$86,3,FALSE)</f>
        <v>6596.3200000000006</v>
      </c>
      <c r="G2831" s="900" t="s">
        <v>730</v>
      </c>
      <c r="H2831" s="939" t="str">
        <f t="shared" ref="H2831:H2894" si="39">+"MS"&amp;J2831&amp;K2831&amp;"."&amp;L2831</f>
        <v>MS220SI.3</v>
      </c>
      <c r="I2831" s="881" t="str">
        <f t="shared" ref="I2831:I2894" si="40">+"MS"&amp;J2831&amp;K2831&amp;"."&amp;L2831</f>
        <v>MS220SI.3</v>
      </c>
      <c r="J2831" s="881" t="str">
        <f t="shared" ref="J2831:J2894" si="41">+MID(B2831,4,3)</f>
        <v>220</v>
      </c>
      <c r="K2831" s="881" t="str">
        <f t="shared" si="35"/>
        <v>SI</v>
      </c>
      <c r="L2831" s="881">
        <v>3</v>
      </c>
      <c r="M2831" s="881">
        <f t="shared" si="36"/>
        <v>55</v>
      </c>
    </row>
    <row r="2832" spans="1:13" ht="13.5">
      <c r="A2832" s="630" t="str">
        <f>+'[33]Equipos Complementarios Trafos'!$A270</f>
        <v>TP-220060023-050SI2E</v>
      </c>
      <c r="B2832" s="637" t="str">
        <f t="shared" si="37"/>
        <v>FA,220060kV,050MVA</v>
      </c>
      <c r="C2832" s="638" t="str">
        <f t="shared" si="38"/>
        <v>Muro separador para trasnformador de 220060kV,50MVA</v>
      </c>
      <c r="D2832" s="637" t="s">
        <v>729</v>
      </c>
      <c r="E2832" s="637">
        <v>1</v>
      </c>
      <c r="F2832" s="639">
        <f>VLOOKUP(H2832,'[34]Resumen Bases TP'!$C$46:$E$86,3,FALSE)</f>
        <v>6596.3200000000006</v>
      </c>
      <c r="G2832" s="900" t="s">
        <v>730</v>
      </c>
      <c r="H2832" s="939" t="str">
        <f t="shared" si="39"/>
        <v>MS220SI.3</v>
      </c>
      <c r="I2832" s="881" t="str">
        <f t="shared" si="40"/>
        <v>MS220SI.3</v>
      </c>
      <c r="J2832" s="881" t="str">
        <f t="shared" si="41"/>
        <v>220</v>
      </c>
      <c r="K2832" s="881" t="str">
        <f t="shared" si="35"/>
        <v>SI</v>
      </c>
      <c r="L2832" s="881">
        <v>3</v>
      </c>
      <c r="M2832" s="881">
        <f t="shared" si="36"/>
        <v>50</v>
      </c>
    </row>
    <row r="2833" spans="1:13" ht="13.5">
      <c r="A2833" s="630" t="str">
        <f>+'[33]Equipos Complementarios Trafos'!$A271</f>
        <v>TP-220060023-045SI2E</v>
      </c>
      <c r="B2833" s="637" t="str">
        <f t="shared" si="37"/>
        <v>FA,220060kV,045MVA</v>
      </c>
      <c r="C2833" s="638" t="str">
        <f t="shared" si="38"/>
        <v>Muro separador para trasnformador de 220060kV,45MVA</v>
      </c>
      <c r="D2833" s="637" t="s">
        <v>729</v>
      </c>
      <c r="E2833" s="637">
        <v>1</v>
      </c>
      <c r="F2833" s="639">
        <f>VLOOKUP(H2833,'[34]Resumen Bases TP'!$C$46:$E$86,3,FALSE)</f>
        <v>6596.3200000000006</v>
      </c>
      <c r="G2833" s="900" t="s">
        <v>730</v>
      </c>
      <c r="H2833" s="939" t="str">
        <f t="shared" si="39"/>
        <v>MS220SI.3</v>
      </c>
      <c r="I2833" s="881" t="str">
        <f t="shared" si="40"/>
        <v>MS220SI.3</v>
      </c>
      <c r="J2833" s="881" t="str">
        <f t="shared" si="41"/>
        <v>220</v>
      </c>
      <c r="K2833" s="881" t="str">
        <f t="shared" si="35"/>
        <v>SI</v>
      </c>
      <c r="L2833" s="881">
        <v>3</v>
      </c>
      <c r="M2833" s="881">
        <f t="shared" si="36"/>
        <v>45</v>
      </c>
    </row>
    <row r="2834" spans="1:13" ht="13.5">
      <c r="A2834" s="630" t="str">
        <f>+'[33]Equipos Complementarios Trafos'!$A272</f>
        <v>TP-220060023-040SI2E</v>
      </c>
      <c r="B2834" s="637" t="str">
        <f t="shared" si="37"/>
        <v>FA,220060kV,040MVA</v>
      </c>
      <c r="C2834" s="638" t="str">
        <f t="shared" si="38"/>
        <v>Muro separador para trasnformador de 220060kV,40MVA</v>
      </c>
      <c r="D2834" s="637" t="s">
        <v>729</v>
      </c>
      <c r="E2834" s="637">
        <v>1</v>
      </c>
      <c r="F2834" s="639">
        <f>VLOOKUP(H2834,'[34]Resumen Bases TP'!$C$46:$E$86,3,FALSE)</f>
        <v>6596.3200000000006</v>
      </c>
      <c r="G2834" s="900" t="s">
        <v>730</v>
      </c>
      <c r="H2834" s="939" t="str">
        <f t="shared" si="39"/>
        <v>MS220SI.3</v>
      </c>
      <c r="I2834" s="881" t="str">
        <f t="shared" si="40"/>
        <v>MS220SI.3</v>
      </c>
      <c r="J2834" s="881" t="str">
        <f t="shared" si="41"/>
        <v>220</v>
      </c>
      <c r="K2834" s="881" t="str">
        <f t="shared" si="35"/>
        <v>SI</v>
      </c>
      <c r="L2834" s="881">
        <v>3</v>
      </c>
      <c r="M2834" s="881">
        <f t="shared" si="36"/>
        <v>40</v>
      </c>
    </row>
    <row r="2835" spans="1:13" ht="13.5">
      <c r="A2835" s="630" t="str">
        <f>+'[33]Equipos Complementarios Trafos'!$A273</f>
        <v>TP-220060023-035SI2E</v>
      </c>
      <c r="B2835" s="637" t="str">
        <f t="shared" si="37"/>
        <v>FA,220060kV,035MVA</v>
      </c>
      <c r="C2835" s="638" t="str">
        <f t="shared" si="38"/>
        <v>Muro separador para trasnformador de 220060kV,35MVA</v>
      </c>
      <c r="D2835" s="637" t="s">
        <v>729</v>
      </c>
      <c r="E2835" s="637">
        <v>1</v>
      </c>
      <c r="F2835" s="639">
        <f>VLOOKUP(H2835,'[34]Resumen Bases TP'!$C$46:$E$86,3,FALSE)</f>
        <v>6596.3200000000006</v>
      </c>
      <c r="G2835" s="900" t="s">
        <v>730</v>
      </c>
      <c r="H2835" s="939" t="str">
        <f t="shared" si="39"/>
        <v>MS220SI.3</v>
      </c>
      <c r="I2835" s="881" t="str">
        <f t="shared" si="40"/>
        <v>MS220SI.3</v>
      </c>
      <c r="J2835" s="881" t="str">
        <f t="shared" si="41"/>
        <v>220</v>
      </c>
      <c r="K2835" s="881" t="str">
        <f t="shared" si="35"/>
        <v>SI</v>
      </c>
      <c r="L2835" s="881">
        <v>3</v>
      </c>
      <c r="M2835" s="881">
        <f t="shared" si="36"/>
        <v>35</v>
      </c>
    </row>
    <row r="2836" spans="1:13" ht="13.5">
      <c r="A2836" s="630" t="str">
        <f>+'[33]Equipos Complementarios Trafos'!$A274</f>
        <v>TP-220060023-030SI2E</v>
      </c>
      <c r="B2836" s="637" t="str">
        <f t="shared" si="37"/>
        <v>FA,220060kV,030MVA</v>
      </c>
      <c r="C2836" s="638" t="str">
        <f t="shared" si="38"/>
        <v>Muro separador para trasnformador de 220060kV,30MVA</v>
      </c>
      <c r="D2836" s="637" t="s">
        <v>729</v>
      </c>
      <c r="E2836" s="637">
        <v>1</v>
      </c>
      <c r="F2836" s="639">
        <f>VLOOKUP(H2836,'[34]Resumen Bases TP'!$C$46:$E$86,3,FALSE)</f>
        <v>6596.3200000000006</v>
      </c>
      <c r="G2836" s="900" t="s">
        <v>730</v>
      </c>
      <c r="H2836" s="939" t="str">
        <f t="shared" si="39"/>
        <v>MS220SI.3</v>
      </c>
      <c r="I2836" s="881" t="str">
        <f t="shared" si="40"/>
        <v>MS220SI.3</v>
      </c>
      <c r="J2836" s="881" t="str">
        <f t="shared" si="41"/>
        <v>220</v>
      </c>
      <c r="K2836" s="881" t="str">
        <f t="shared" si="35"/>
        <v>SI</v>
      </c>
      <c r="L2836" s="881">
        <v>3</v>
      </c>
      <c r="M2836" s="881">
        <f t="shared" si="36"/>
        <v>30</v>
      </c>
    </row>
    <row r="2837" spans="1:13" ht="13.5">
      <c r="A2837" s="630" t="str">
        <f>+'[33]Equipos Complementarios Trafos'!$A275</f>
        <v>TP-220060023-025SI2E</v>
      </c>
      <c r="B2837" s="637" t="str">
        <f t="shared" si="37"/>
        <v>FA,220060kV,025MVA</v>
      </c>
      <c r="C2837" s="638" t="str">
        <f t="shared" si="38"/>
        <v>Muro separador para trasnformador de 220060kV,25MVA</v>
      </c>
      <c r="D2837" s="637" t="s">
        <v>729</v>
      </c>
      <c r="E2837" s="637">
        <v>1</v>
      </c>
      <c r="F2837" s="639">
        <f>VLOOKUP(H2837,'[34]Resumen Bases TP'!$C$46:$E$86,3,FALSE)</f>
        <v>4875.6000000000004</v>
      </c>
      <c r="G2837" s="900" t="s">
        <v>730</v>
      </c>
      <c r="H2837" s="939" t="str">
        <f t="shared" si="39"/>
        <v>MS220SI.2</v>
      </c>
      <c r="I2837" s="881" t="str">
        <f t="shared" si="40"/>
        <v>MS220SI.2</v>
      </c>
      <c r="J2837" s="881" t="str">
        <f t="shared" si="41"/>
        <v>220</v>
      </c>
      <c r="K2837" s="881" t="str">
        <f t="shared" si="35"/>
        <v>SI</v>
      </c>
      <c r="L2837" s="881">
        <v>2</v>
      </c>
      <c r="M2837" s="881">
        <f t="shared" si="36"/>
        <v>25</v>
      </c>
    </row>
    <row r="2838" spans="1:13" ht="13.5">
      <c r="A2838" s="630" t="str">
        <f>+'[33]Equipos Complementarios Trafos'!$A276</f>
        <v>TP-220060023-020SI2E</v>
      </c>
      <c r="B2838" s="637" t="str">
        <f t="shared" si="37"/>
        <v>FA,220060kV,020MVA</v>
      </c>
      <c r="C2838" s="638" t="str">
        <f t="shared" si="38"/>
        <v>Muro separador para trasnformador de 220060kV,20MVA</v>
      </c>
      <c r="D2838" s="637" t="s">
        <v>729</v>
      </c>
      <c r="E2838" s="637">
        <v>1</v>
      </c>
      <c r="F2838" s="639">
        <f>VLOOKUP(H2838,'[34]Resumen Bases TP'!$C$46:$E$86,3,FALSE)</f>
        <v>4875.6000000000004</v>
      </c>
      <c r="G2838" s="900" t="s">
        <v>730</v>
      </c>
      <c r="H2838" s="939" t="str">
        <f t="shared" si="39"/>
        <v>MS220SI.2</v>
      </c>
      <c r="I2838" s="881" t="str">
        <f t="shared" si="40"/>
        <v>MS220SI.2</v>
      </c>
      <c r="J2838" s="881" t="str">
        <f t="shared" si="41"/>
        <v>220</v>
      </c>
      <c r="K2838" s="881" t="str">
        <f t="shared" si="35"/>
        <v>SI</v>
      </c>
      <c r="L2838" s="881">
        <v>2</v>
      </c>
      <c r="M2838" s="881">
        <f t="shared" si="36"/>
        <v>20</v>
      </c>
    </row>
    <row r="2839" spans="1:13" ht="13.5">
      <c r="A2839" s="630" t="str">
        <f>+'[33]Equipos Complementarios Trafos'!$A277</f>
        <v>TP-220060-300SI2E</v>
      </c>
      <c r="B2839" s="637" t="str">
        <f t="shared" si="37"/>
        <v>FA,220060kV,300MVA</v>
      </c>
      <c r="C2839" s="638" t="str">
        <f t="shared" si="38"/>
        <v>Muro separador para trasnformador de 220060kV,300MVA</v>
      </c>
      <c r="D2839" s="637" t="s">
        <v>729</v>
      </c>
      <c r="E2839" s="637">
        <v>1</v>
      </c>
      <c r="F2839" s="639">
        <f>VLOOKUP(H2839,'[34]Resumen Bases TP'!$C$46:$E$86,3,FALSE)</f>
        <v>6596.3200000000006</v>
      </c>
      <c r="G2839" s="900" t="s">
        <v>730</v>
      </c>
      <c r="H2839" s="939" t="str">
        <f t="shared" si="39"/>
        <v>MS220SI.3</v>
      </c>
      <c r="I2839" s="881" t="str">
        <f t="shared" si="40"/>
        <v>MS220SI.3</v>
      </c>
      <c r="J2839" s="881" t="str">
        <f t="shared" si="41"/>
        <v>220</v>
      </c>
      <c r="K2839" s="881" t="str">
        <f t="shared" si="35"/>
        <v>SI</v>
      </c>
      <c r="L2839" s="881">
        <v>3</v>
      </c>
      <c r="M2839" s="881">
        <f t="shared" si="36"/>
        <v>300</v>
      </c>
    </row>
    <row r="2840" spans="1:13" ht="13.5">
      <c r="A2840" s="630" t="str">
        <f>+'[33]Equipos Complementarios Trafos'!$A278</f>
        <v>TP-220060-240SI2E</v>
      </c>
      <c r="B2840" s="637" t="str">
        <f t="shared" si="37"/>
        <v>FA,220060kV,240MVA</v>
      </c>
      <c r="C2840" s="638" t="str">
        <f t="shared" si="38"/>
        <v>Muro separador para trasnformador de 220060kV,240MVA</v>
      </c>
      <c r="D2840" s="637" t="s">
        <v>729</v>
      </c>
      <c r="E2840" s="637">
        <v>1</v>
      </c>
      <c r="F2840" s="639">
        <f>VLOOKUP(H2840,'[34]Resumen Bases TP'!$C$46:$E$86,3,FALSE)</f>
        <v>6596.3200000000006</v>
      </c>
      <c r="G2840" s="900" t="s">
        <v>730</v>
      </c>
      <c r="H2840" s="939" t="str">
        <f t="shared" si="39"/>
        <v>MS220SI.3</v>
      </c>
      <c r="I2840" s="881" t="str">
        <f t="shared" si="40"/>
        <v>MS220SI.3</v>
      </c>
      <c r="J2840" s="881" t="str">
        <f t="shared" si="41"/>
        <v>220</v>
      </c>
      <c r="K2840" s="881" t="str">
        <f t="shared" si="35"/>
        <v>SI</v>
      </c>
      <c r="L2840" s="881">
        <v>3</v>
      </c>
      <c r="M2840" s="881">
        <f t="shared" si="36"/>
        <v>240</v>
      </c>
    </row>
    <row r="2841" spans="1:13" ht="13.5">
      <c r="A2841" s="630" t="str">
        <f>+'[33]Equipos Complementarios Trafos'!$A279</f>
        <v>TP-220060-180SI2E</v>
      </c>
      <c r="B2841" s="637" t="str">
        <f t="shared" si="37"/>
        <v>FA,220060kV,180MVA</v>
      </c>
      <c r="C2841" s="638" t="str">
        <f t="shared" si="38"/>
        <v>Muro separador para trasnformador de 220060kV,180MVA</v>
      </c>
      <c r="D2841" s="637" t="s">
        <v>729</v>
      </c>
      <c r="E2841" s="637">
        <v>1</v>
      </c>
      <c r="F2841" s="639">
        <f>VLOOKUP(H2841,'[34]Resumen Bases TP'!$C$46:$E$86,3,FALSE)</f>
        <v>6596.3200000000006</v>
      </c>
      <c r="G2841" s="900" t="s">
        <v>730</v>
      </c>
      <c r="H2841" s="939" t="str">
        <f t="shared" si="39"/>
        <v>MS220SI.3</v>
      </c>
      <c r="I2841" s="881" t="str">
        <f t="shared" si="40"/>
        <v>MS220SI.3</v>
      </c>
      <c r="J2841" s="881" t="str">
        <f t="shared" si="41"/>
        <v>220</v>
      </c>
      <c r="K2841" s="881" t="str">
        <f t="shared" si="35"/>
        <v>SI</v>
      </c>
      <c r="L2841" s="881">
        <v>3</v>
      </c>
      <c r="M2841" s="881">
        <f t="shared" si="36"/>
        <v>180</v>
      </c>
    </row>
    <row r="2842" spans="1:13" ht="13.5">
      <c r="A2842" s="630" t="str">
        <f>+'[33]Equipos Complementarios Trafos'!$A280</f>
        <v>TP-220060-120SI2E</v>
      </c>
      <c r="B2842" s="637" t="str">
        <f t="shared" si="37"/>
        <v>FA,220060kV,120MVA</v>
      </c>
      <c r="C2842" s="638" t="str">
        <f t="shared" si="38"/>
        <v>Muro separador para trasnformador de 220060kV,120MVA</v>
      </c>
      <c r="D2842" s="637" t="s">
        <v>729</v>
      </c>
      <c r="E2842" s="637">
        <v>1</v>
      </c>
      <c r="F2842" s="639">
        <f>VLOOKUP(H2842,'[34]Resumen Bases TP'!$C$46:$E$86,3,FALSE)</f>
        <v>6596.3200000000006</v>
      </c>
      <c r="G2842" s="900" t="s">
        <v>730</v>
      </c>
      <c r="H2842" s="939" t="str">
        <f t="shared" si="39"/>
        <v>MS220SI.3</v>
      </c>
      <c r="I2842" s="881" t="str">
        <f t="shared" si="40"/>
        <v>MS220SI.3</v>
      </c>
      <c r="J2842" s="881" t="str">
        <f t="shared" si="41"/>
        <v>220</v>
      </c>
      <c r="K2842" s="881" t="str">
        <f t="shared" si="35"/>
        <v>SI</v>
      </c>
      <c r="L2842" s="881">
        <v>3</v>
      </c>
      <c r="M2842" s="881">
        <f t="shared" si="36"/>
        <v>120</v>
      </c>
    </row>
    <row r="2843" spans="1:13" ht="13.5">
      <c r="A2843" s="630" t="str">
        <f>+'[33]Equipos Complementarios Trafos'!$A281</f>
        <v>TP-220060-115SI2E</v>
      </c>
      <c r="B2843" s="637" t="str">
        <f t="shared" si="37"/>
        <v>FA,220060kV,115MVA</v>
      </c>
      <c r="C2843" s="638" t="str">
        <f t="shared" si="38"/>
        <v>Muro separador para trasnformador de 220060kV,115MVA</v>
      </c>
      <c r="D2843" s="637" t="s">
        <v>729</v>
      </c>
      <c r="E2843" s="637">
        <v>1</v>
      </c>
      <c r="F2843" s="639">
        <f>VLOOKUP(H2843,'[34]Resumen Bases TP'!$C$46:$E$86,3,FALSE)</f>
        <v>6596.3200000000006</v>
      </c>
      <c r="G2843" s="900" t="s">
        <v>730</v>
      </c>
      <c r="H2843" s="939" t="str">
        <f t="shared" si="39"/>
        <v>MS220SI.3</v>
      </c>
      <c r="I2843" s="881" t="str">
        <f t="shared" si="40"/>
        <v>MS220SI.3</v>
      </c>
      <c r="J2843" s="881" t="str">
        <f t="shared" si="41"/>
        <v>220</v>
      </c>
      <c r="K2843" s="881" t="str">
        <f t="shared" si="35"/>
        <v>SI</v>
      </c>
      <c r="L2843" s="881">
        <v>3</v>
      </c>
      <c r="M2843" s="881">
        <f t="shared" si="36"/>
        <v>115</v>
      </c>
    </row>
    <row r="2844" spans="1:13" ht="13.5">
      <c r="A2844" s="630" t="str">
        <f>+'[33]Equipos Complementarios Trafos'!$A282</f>
        <v>TP-220060-110SI2E</v>
      </c>
      <c r="B2844" s="637" t="str">
        <f t="shared" si="37"/>
        <v>FA,220060kV,110MVA</v>
      </c>
      <c r="C2844" s="638" t="str">
        <f t="shared" si="38"/>
        <v>Muro separador para trasnformador de 220060kV,110MVA</v>
      </c>
      <c r="D2844" s="637" t="s">
        <v>729</v>
      </c>
      <c r="E2844" s="637">
        <v>1</v>
      </c>
      <c r="F2844" s="639">
        <f>VLOOKUP(H2844,'[34]Resumen Bases TP'!$C$46:$E$86,3,FALSE)</f>
        <v>6596.3200000000006</v>
      </c>
      <c r="G2844" s="900" t="s">
        <v>730</v>
      </c>
      <c r="H2844" s="939" t="str">
        <f t="shared" si="39"/>
        <v>MS220SI.3</v>
      </c>
      <c r="I2844" s="881" t="str">
        <f t="shared" si="40"/>
        <v>MS220SI.3</v>
      </c>
      <c r="J2844" s="881" t="str">
        <f t="shared" si="41"/>
        <v>220</v>
      </c>
      <c r="K2844" s="881" t="str">
        <f t="shared" si="35"/>
        <v>SI</v>
      </c>
      <c r="L2844" s="881">
        <v>3</v>
      </c>
      <c r="M2844" s="881">
        <f t="shared" si="36"/>
        <v>110</v>
      </c>
    </row>
    <row r="2845" spans="1:13" ht="13.5">
      <c r="A2845" s="630" t="str">
        <f>+'[33]Equipos Complementarios Trafos'!$A283</f>
        <v>TP-220060-105SI2E</v>
      </c>
      <c r="B2845" s="637" t="str">
        <f t="shared" si="37"/>
        <v>FA,220060kV,105MVA</v>
      </c>
      <c r="C2845" s="638" t="str">
        <f t="shared" si="38"/>
        <v>Muro separador para trasnformador de 220060kV,105MVA</v>
      </c>
      <c r="D2845" s="637" t="s">
        <v>729</v>
      </c>
      <c r="E2845" s="637">
        <v>1</v>
      </c>
      <c r="F2845" s="639">
        <f>VLOOKUP(H2845,'[34]Resumen Bases TP'!$C$46:$E$86,3,FALSE)</f>
        <v>6596.3200000000006</v>
      </c>
      <c r="G2845" s="900" t="s">
        <v>730</v>
      </c>
      <c r="H2845" s="939" t="str">
        <f t="shared" si="39"/>
        <v>MS220SI.3</v>
      </c>
      <c r="I2845" s="881" t="str">
        <f t="shared" si="40"/>
        <v>MS220SI.3</v>
      </c>
      <c r="J2845" s="881" t="str">
        <f t="shared" si="41"/>
        <v>220</v>
      </c>
      <c r="K2845" s="881" t="str">
        <f t="shared" si="35"/>
        <v>SI</v>
      </c>
      <c r="L2845" s="881">
        <v>3</v>
      </c>
      <c r="M2845" s="881">
        <f t="shared" si="36"/>
        <v>105</v>
      </c>
    </row>
    <row r="2846" spans="1:13" ht="13.5">
      <c r="A2846" s="630" t="str">
        <f>+'[33]Equipos Complementarios Trafos'!$A284</f>
        <v>TP-220060-100SI2E</v>
      </c>
      <c r="B2846" s="637" t="str">
        <f t="shared" si="37"/>
        <v>FA,220060kV,100MVA</v>
      </c>
      <c r="C2846" s="638" t="str">
        <f t="shared" si="38"/>
        <v>Muro separador para trasnformador de 220060kV,100MVA</v>
      </c>
      <c r="D2846" s="637" t="s">
        <v>729</v>
      </c>
      <c r="E2846" s="637">
        <v>1</v>
      </c>
      <c r="F2846" s="639">
        <f>VLOOKUP(H2846,'[34]Resumen Bases TP'!$C$46:$E$86,3,FALSE)</f>
        <v>6596.3200000000006</v>
      </c>
      <c r="G2846" s="900" t="s">
        <v>730</v>
      </c>
      <c r="H2846" s="939" t="str">
        <f t="shared" si="39"/>
        <v>MS220SI.3</v>
      </c>
      <c r="I2846" s="881" t="str">
        <f t="shared" si="40"/>
        <v>MS220SI.3</v>
      </c>
      <c r="J2846" s="881" t="str">
        <f t="shared" si="41"/>
        <v>220</v>
      </c>
      <c r="K2846" s="881" t="str">
        <f t="shared" si="35"/>
        <v>SI</v>
      </c>
      <c r="L2846" s="881">
        <v>3</v>
      </c>
      <c r="M2846" s="881">
        <f t="shared" si="36"/>
        <v>100</v>
      </c>
    </row>
    <row r="2847" spans="1:13" ht="13.5">
      <c r="A2847" s="630" t="str">
        <f>+'[33]Equipos Complementarios Trafos'!$A285</f>
        <v>TP-220060-095SI2E</v>
      </c>
      <c r="B2847" s="637" t="str">
        <f t="shared" si="37"/>
        <v>FA,220060kV,095MVA</v>
      </c>
      <c r="C2847" s="638" t="str">
        <f t="shared" si="38"/>
        <v>Muro separador para trasnformador de 220060kV,95MVA</v>
      </c>
      <c r="D2847" s="637" t="s">
        <v>729</v>
      </c>
      <c r="E2847" s="637">
        <v>1</v>
      </c>
      <c r="F2847" s="639">
        <f>VLOOKUP(H2847,'[34]Resumen Bases TP'!$C$46:$E$86,3,FALSE)</f>
        <v>6596.3200000000006</v>
      </c>
      <c r="G2847" s="900" t="s">
        <v>730</v>
      </c>
      <c r="H2847" s="939" t="str">
        <f t="shared" si="39"/>
        <v>MS220SI.3</v>
      </c>
      <c r="I2847" s="881" t="str">
        <f t="shared" si="40"/>
        <v>MS220SI.3</v>
      </c>
      <c r="J2847" s="881" t="str">
        <f t="shared" si="41"/>
        <v>220</v>
      </c>
      <c r="K2847" s="881" t="str">
        <f t="shared" si="35"/>
        <v>SI</v>
      </c>
      <c r="L2847" s="881">
        <v>3</v>
      </c>
      <c r="M2847" s="881">
        <f t="shared" si="36"/>
        <v>95</v>
      </c>
    </row>
    <row r="2848" spans="1:13" ht="13.5">
      <c r="A2848" s="630" t="str">
        <f>+'[33]Equipos Complementarios Trafos'!$A286</f>
        <v>TP-220060-090SI2E</v>
      </c>
      <c r="B2848" s="637" t="str">
        <f t="shared" si="37"/>
        <v>FA,220060kV,090MVA</v>
      </c>
      <c r="C2848" s="638" t="str">
        <f t="shared" si="38"/>
        <v>Muro separador para trasnformador de 220060kV,90MVA</v>
      </c>
      <c r="D2848" s="637" t="s">
        <v>729</v>
      </c>
      <c r="E2848" s="637">
        <v>1</v>
      </c>
      <c r="F2848" s="639">
        <f>VLOOKUP(H2848,'[34]Resumen Bases TP'!$C$46:$E$86,3,FALSE)</f>
        <v>6596.3200000000006</v>
      </c>
      <c r="G2848" s="900" t="s">
        <v>730</v>
      </c>
      <c r="H2848" s="939" t="str">
        <f t="shared" si="39"/>
        <v>MS220SI.3</v>
      </c>
      <c r="I2848" s="881" t="str">
        <f t="shared" si="40"/>
        <v>MS220SI.3</v>
      </c>
      <c r="J2848" s="881" t="str">
        <f t="shared" si="41"/>
        <v>220</v>
      </c>
      <c r="K2848" s="881" t="str">
        <f t="shared" si="35"/>
        <v>SI</v>
      </c>
      <c r="L2848" s="881">
        <v>3</v>
      </c>
      <c r="M2848" s="881">
        <f t="shared" si="36"/>
        <v>90</v>
      </c>
    </row>
    <row r="2849" spans="1:13" ht="13.5">
      <c r="A2849" s="630" t="str">
        <f>+'[33]Equipos Complementarios Trafos'!$A287</f>
        <v>TP-220060-085SI2E</v>
      </c>
      <c r="B2849" s="637" t="str">
        <f t="shared" si="37"/>
        <v>FA,220060kV,085MVA</v>
      </c>
      <c r="C2849" s="638" t="str">
        <f t="shared" si="38"/>
        <v>Muro separador para trasnformador de 220060kV,85MVA</v>
      </c>
      <c r="D2849" s="637" t="s">
        <v>729</v>
      </c>
      <c r="E2849" s="637">
        <v>1</v>
      </c>
      <c r="F2849" s="639">
        <f>VLOOKUP(H2849,'[34]Resumen Bases TP'!$C$46:$E$86,3,FALSE)</f>
        <v>6596.3200000000006</v>
      </c>
      <c r="G2849" s="900" t="s">
        <v>730</v>
      </c>
      <c r="H2849" s="939" t="str">
        <f t="shared" si="39"/>
        <v>MS220SI.3</v>
      </c>
      <c r="I2849" s="881" t="str">
        <f t="shared" si="40"/>
        <v>MS220SI.3</v>
      </c>
      <c r="J2849" s="881" t="str">
        <f t="shared" si="41"/>
        <v>220</v>
      </c>
      <c r="K2849" s="881" t="str">
        <f t="shared" si="35"/>
        <v>SI</v>
      </c>
      <c r="L2849" s="881">
        <v>3</v>
      </c>
      <c r="M2849" s="881">
        <f t="shared" si="36"/>
        <v>85</v>
      </c>
    </row>
    <row r="2850" spans="1:13" ht="13.5">
      <c r="A2850" s="630" t="str">
        <f>+'[33]Equipos Complementarios Trafos'!$A288</f>
        <v>TP-220060-080SI2E</v>
      </c>
      <c r="B2850" s="637" t="str">
        <f t="shared" si="37"/>
        <v>FA,220060kV,080MVA</v>
      </c>
      <c r="C2850" s="638" t="str">
        <f t="shared" si="38"/>
        <v>Muro separador para trasnformador de 220060kV,80MVA</v>
      </c>
      <c r="D2850" s="637" t="s">
        <v>729</v>
      </c>
      <c r="E2850" s="637">
        <v>1</v>
      </c>
      <c r="F2850" s="639">
        <f>VLOOKUP(H2850,'[34]Resumen Bases TP'!$C$46:$E$86,3,FALSE)</f>
        <v>6596.3200000000006</v>
      </c>
      <c r="G2850" s="900" t="s">
        <v>730</v>
      </c>
      <c r="H2850" s="939" t="str">
        <f t="shared" si="39"/>
        <v>MS220SI.3</v>
      </c>
      <c r="I2850" s="881" t="str">
        <f t="shared" si="40"/>
        <v>MS220SI.3</v>
      </c>
      <c r="J2850" s="881" t="str">
        <f t="shared" si="41"/>
        <v>220</v>
      </c>
      <c r="K2850" s="881" t="str">
        <f t="shared" si="35"/>
        <v>SI</v>
      </c>
      <c r="L2850" s="881">
        <v>3</v>
      </c>
      <c r="M2850" s="881">
        <f t="shared" si="36"/>
        <v>80</v>
      </c>
    </row>
    <row r="2851" spans="1:13" ht="13.5">
      <c r="A2851" s="630" t="str">
        <f>+'[33]Equipos Complementarios Trafos'!$A289</f>
        <v>TP-220060-075SI2E</v>
      </c>
      <c r="B2851" s="637" t="str">
        <f t="shared" si="37"/>
        <v>FA,220060kV,075MVA</v>
      </c>
      <c r="C2851" s="638" t="str">
        <f t="shared" si="38"/>
        <v>Muro separador para trasnformador de 220060kV,75MVA</v>
      </c>
      <c r="D2851" s="637" t="s">
        <v>729</v>
      </c>
      <c r="E2851" s="637">
        <v>1</v>
      </c>
      <c r="F2851" s="639">
        <f>VLOOKUP(H2851,'[34]Resumen Bases TP'!$C$46:$E$86,3,FALSE)</f>
        <v>6596.3200000000006</v>
      </c>
      <c r="G2851" s="900" t="s">
        <v>730</v>
      </c>
      <c r="H2851" s="939" t="str">
        <f t="shared" si="39"/>
        <v>MS220SI.3</v>
      </c>
      <c r="I2851" s="881" t="str">
        <f t="shared" si="40"/>
        <v>MS220SI.3</v>
      </c>
      <c r="J2851" s="881" t="str">
        <f t="shared" si="41"/>
        <v>220</v>
      </c>
      <c r="K2851" s="881" t="str">
        <f t="shared" si="35"/>
        <v>SI</v>
      </c>
      <c r="L2851" s="881">
        <v>3</v>
      </c>
      <c r="M2851" s="881">
        <f t="shared" si="36"/>
        <v>75</v>
      </c>
    </row>
    <row r="2852" spans="1:13" ht="13.5">
      <c r="A2852" s="630" t="str">
        <f>+'[33]Equipos Complementarios Trafos'!$A290</f>
        <v>TP-220060-070SI2E</v>
      </c>
      <c r="B2852" s="637" t="str">
        <f t="shared" si="37"/>
        <v>FA,220060kV,070MVA</v>
      </c>
      <c r="C2852" s="638" t="str">
        <f t="shared" si="38"/>
        <v>Muro separador para trasnformador de 220060kV,70MVA</v>
      </c>
      <c r="D2852" s="637" t="s">
        <v>729</v>
      </c>
      <c r="E2852" s="637">
        <v>1</v>
      </c>
      <c r="F2852" s="639">
        <f>VLOOKUP(H2852,'[34]Resumen Bases TP'!$C$46:$E$86,3,FALSE)</f>
        <v>6596.3200000000006</v>
      </c>
      <c r="G2852" s="900" t="s">
        <v>730</v>
      </c>
      <c r="H2852" s="939" t="str">
        <f t="shared" si="39"/>
        <v>MS220SI.3</v>
      </c>
      <c r="I2852" s="881" t="str">
        <f t="shared" si="40"/>
        <v>MS220SI.3</v>
      </c>
      <c r="J2852" s="881" t="str">
        <f t="shared" si="41"/>
        <v>220</v>
      </c>
      <c r="K2852" s="881" t="str">
        <f t="shared" si="35"/>
        <v>SI</v>
      </c>
      <c r="L2852" s="881">
        <v>3</v>
      </c>
      <c r="M2852" s="881">
        <f t="shared" si="36"/>
        <v>70</v>
      </c>
    </row>
    <row r="2853" spans="1:13" ht="13.5">
      <c r="A2853" s="630" t="str">
        <f>+'[33]Equipos Complementarios Trafos'!$A291</f>
        <v>TP-220060-065SI2E</v>
      </c>
      <c r="B2853" s="637" t="str">
        <f t="shared" si="37"/>
        <v>FA,220060kV,065MVA</v>
      </c>
      <c r="C2853" s="638" t="str">
        <f t="shared" si="38"/>
        <v>Muro separador para trasnformador de 220060kV,65MVA</v>
      </c>
      <c r="D2853" s="637" t="s">
        <v>729</v>
      </c>
      <c r="E2853" s="637">
        <v>1</v>
      </c>
      <c r="F2853" s="639">
        <f>VLOOKUP(H2853,'[34]Resumen Bases TP'!$C$46:$E$86,3,FALSE)</f>
        <v>6596.3200000000006</v>
      </c>
      <c r="G2853" s="900" t="s">
        <v>730</v>
      </c>
      <c r="H2853" s="939" t="str">
        <f t="shared" si="39"/>
        <v>MS220SI.3</v>
      </c>
      <c r="I2853" s="881" t="str">
        <f t="shared" si="40"/>
        <v>MS220SI.3</v>
      </c>
      <c r="J2853" s="881" t="str">
        <f t="shared" si="41"/>
        <v>220</v>
      </c>
      <c r="K2853" s="881" t="str">
        <f t="shared" si="35"/>
        <v>SI</v>
      </c>
      <c r="L2853" s="881">
        <v>3</v>
      </c>
      <c r="M2853" s="881">
        <f t="shared" si="36"/>
        <v>65</v>
      </c>
    </row>
    <row r="2854" spans="1:13" ht="13.5">
      <c r="A2854" s="630" t="str">
        <f>+'[33]Equipos Complementarios Trafos'!$A292</f>
        <v>TP-220060-060SI2E</v>
      </c>
      <c r="B2854" s="637" t="str">
        <f t="shared" si="37"/>
        <v>FA,220060kV,060MVA</v>
      </c>
      <c r="C2854" s="638" t="str">
        <f t="shared" si="38"/>
        <v>Muro separador para trasnformador de 220060kV,60MVA</v>
      </c>
      <c r="D2854" s="637" t="s">
        <v>729</v>
      </c>
      <c r="E2854" s="637">
        <v>1</v>
      </c>
      <c r="F2854" s="639">
        <f>VLOOKUP(H2854,'[34]Resumen Bases TP'!$C$46:$E$86,3,FALSE)</f>
        <v>6596.3200000000006</v>
      </c>
      <c r="G2854" s="900" t="s">
        <v>730</v>
      </c>
      <c r="H2854" s="939" t="str">
        <f t="shared" si="39"/>
        <v>MS220SI.3</v>
      </c>
      <c r="I2854" s="881" t="str">
        <f t="shared" si="40"/>
        <v>MS220SI.3</v>
      </c>
      <c r="J2854" s="881" t="str">
        <f t="shared" si="41"/>
        <v>220</v>
      </c>
      <c r="K2854" s="881" t="str">
        <f t="shared" si="35"/>
        <v>SI</v>
      </c>
      <c r="L2854" s="881">
        <v>3</v>
      </c>
      <c r="M2854" s="881">
        <f t="shared" si="36"/>
        <v>60</v>
      </c>
    </row>
    <row r="2855" spans="1:13" ht="13.5">
      <c r="A2855" s="630" t="str">
        <f>+'[33]Equipos Complementarios Trafos'!$A293</f>
        <v>TP-220060-055SI2E</v>
      </c>
      <c r="B2855" s="637" t="str">
        <f t="shared" si="37"/>
        <v>FA,220060kV,055MVA</v>
      </c>
      <c r="C2855" s="638" t="str">
        <f t="shared" si="38"/>
        <v>Muro separador para trasnformador de 220060kV,55MVA</v>
      </c>
      <c r="D2855" s="637" t="s">
        <v>729</v>
      </c>
      <c r="E2855" s="637">
        <v>1</v>
      </c>
      <c r="F2855" s="639">
        <f>VLOOKUP(H2855,'[34]Resumen Bases TP'!$C$46:$E$86,3,FALSE)</f>
        <v>6596.3200000000006</v>
      </c>
      <c r="G2855" s="900" t="s">
        <v>730</v>
      </c>
      <c r="H2855" s="939" t="str">
        <f t="shared" si="39"/>
        <v>MS220SI.3</v>
      </c>
      <c r="I2855" s="881" t="str">
        <f t="shared" si="40"/>
        <v>MS220SI.3</v>
      </c>
      <c r="J2855" s="881" t="str">
        <f t="shared" si="41"/>
        <v>220</v>
      </c>
      <c r="K2855" s="881" t="str">
        <f t="shared" si="35"/>
        <v>SI</v>
      </c>
      <c r="L2855" s="881">
        <v>3</v>
      </c>
      <c r="M2855" s="881">
        <f t="shared" si="36"/>
        <v>55</v>
      </c>
    </row>
    <row r="2856" spans="1:13" ht="13.5">
      <c r="A2856" s="630" t="str">
        <f>+'[33]Equipos Complementarios Trafos'!$A294</f>
        <v>TP-220060-050SI2E</v>
      </c>
      <c r="B2856" s="637" t="str">
        <f t="shared" si="37"/>
        <v>FA,220060kV,050MVA</v>
      </c>
      <c r="C2856" s="638" t="str">
        <f t="shared" si="38"/>
        <v>Muro separador para trasnformador de 220060kV,50MVA</v>
      </c>
      <c r="D2856" s="637" t="s">
        <v>729</v>
      </c>
      <c r="E2856" s="637">
        <v>1</v>
      </c>
      <c r="F2856" s="639">
        <f>VLOOKUP(H2856,'[34]Resumen Bases TP'!$C$46:$E$86,3,FALSE)</f>
        <v>6596.3200000000006</v>
      </c>
      <c r="G2856" s="900" t="s">
        <v>730</v>
      </c>
      <c r="H2856" s="939" t="str">
        <f t="shared" si="39"/>
        <v>MS220SI.3</v>
      </c>
      <c r="I2856" s="881" t="str">
        <f t="shared" si="40"/>
        <v>MS220SI.3</v>
      </c>
      <c r="J2856" s="881" t="str">
        <f t="shared" si="41"/>
        <v>220</v>
      </c>
      <c r="K2856" s="881" t="str">
        <f t="shared" si="35"/>
        <v>SI</v>
      </c>
      <c r="L2856" s="881">
        <v>3</v>
      </c>
      <c r="M2856" s="881">
        <f t="shared" si="36"/>
        <v>50</v>
      </c>
    </row>
    <row r="2857" spans="1:13" ht="13.5">
      <c r="A2857" s="630" t="str">
        <f>+'[33]Equipos Complementarios Trafos'!$A295</f>
        <v>TP-220060-045SI2E</v>
      </c>
      <c r="B2857" s="637" t="str">
        <f t="shared" si="37"/>
        <v>FA,220060kV,045MVA</v>
      </c>
      <c r="C2857" s="638" t="str">
        <f t="shared" si="38"/>
        <v>Muro separador para trasnformador de 220060kV,45MVA</v>
      </c>
      <c r="D2857" s="637" t="s">
        <v>729</v>
      </c>
      <c r="E2857" s="637">
        <v>1</v>
      </c>
      <c r="F2857" s="639">
        <f>VLOOKUP(H2857,'[34]Resumen Bases TP'!$C$46:$E$86,3,FALSE)</f>
        <v>6596.3200000000006</v>
      </c>
      <c r="G2857" s="900" t="s">
        <v>730</v>
      </c>
      <c r="H2857" s="939" t="str">
        <f t="shared" si="39"/>
        <v>MS220SI.3</v>
      </c>
      <c r="I2857" s="881" t="str">
        <f t="shared" si="40"/>
        <v>MS220SI.3</v>
      </c>
      <c r="J2857" s="881" t="str">
        <f t="shared" si="41"/>
        <v>220</v>
      </c>
      <c r="K2857" s="881" t="str">
        <f t="shared" si="35"/>
        <v>SI</v>
      </c>
      <c r="L2857" s="881">
        <v>3</v>
      </c>
      <c r="M2857" s="881">
        <f t="shared" si="36"/>
        <v>45</v>
      </c>
    </row>
    <row r="2858" spans="1:13" ht="13.5">
      <c r="A2858" s="630" t="str">
        <f>+'[33]Equipos Complementarios Trafos'!$A296</f>
        <v>TP-220060-040SI2E</v>
      </c>
      <c r="B2858" s="637" t="str">
        <f t="shared" si="37"/>
        <v>FA,220060kV,040MVA</v>
      </c>
      <c r="C2858" s="638" t="str">
        <f t="shared" si="38"/>
        <v>Muro separador para trasnformador de 220060kV,40MVA</v>
      </c>
      <c r="D2858" s="637" t="s">
        <v>729</v>
      </c>
      <c r="E2858" s="637">
        <v>1</v>
      </c>
      <c r="F2858" s="639">
        <f>VLOOKUP(H2858,'[34]Resumen Bases TP'!$C$46:$E$86,3,FALSE)</f>
        <v>6596.3200000000006</v>
      </c>
      <c r="G2858" s="900" t="s">
        <v>730</v>
      </c>
      <c r="H2858" s="939" t="str">
        <f t="shared" si="39"/>
        <v>MS220SI.3</v>
      </c>
      <c r="I2858" s="881" t="str">
        <f t="shared" si="40"/>
        <v>MS220SI.3</v>
      </c>
      <c r="J2858" s="881" t="str">
        <f t="shared" si="41"/>
        <v>220</v>
      </c>
      <c r="K2858" s="881" t="str">
        <f t="shared" si="35"/>
        <v>SI</v>
      </c>
      <c r="L2858" s="881">
        <v>3</v>
      </c>
      <c r="M2858" s="881">
        <f t="shared" si="36"/>
        <v>40</v>
      </c>
    </row>
    <row r="2859" spans="1:13" ht="13.5">
      <c r="A2859" s="630" t="str">
        <f>+'[33]Equipos Complementarios Trafos'!$A297</f>
        <v>TP-220060-035SI2E</v>
      </c>
      <c r="B2859" s="637" t="str">
        <f t="shared" si="37"/>
        <v>FA,220060kV,035MVA</v>
      </c>
      <c r="C2859" s="638" t="str">
        <f t="shared" si="38"/>
        <v>Muro separador para trasnformador de 220060kV,35MVA</v>
      </c>
      <c r="D2859" s="637" t="s">
        <v>729</v>
      </c>
      <c r="E2859" s="637">
        <v>1</v>
      </c>
      <c r="F2859" s="639">
        <f>VLOOKUP(H2859,'[34]Resumen Bases TP'!$C$46:$E$86,3,FALSE)</f>
        <v>6596.3200000000006</v>
      </c>
      <c r="G2859" s="900" t="s">
        <v>730</v>
      </c>
      <c r="H2859" s="939" t="str">
        <f t="shared" si="39"/>
        <v>MS220SI.3</v>
      </c>
      <c r="I2859" s="881" t="str">
        <f t="shared" si="40"/>
        <v>MS220SI.3</v>
      </c>
      <c r="J2859" s="881" t="str">
        <f t="shared" si="41"/>
        <v>220</v>
      </c>
      <c r="K2859" s="881" t="str">
        <f t="shared" si="35"/>
        <v>SI</v>
      </c>
      <c r="L2859" s="881">
        <v>3</v>
      </c>
      <c r="M2859" s="881">
        <f t="shared" si="36"/>
        <v>35</v>
      </c>
    </row>
    <row r="2860" spans="1:13" ht="13.5">
      <c r="A2860" s="630" t="str">
        <f>+'[33]Equipos Complementarios Trafos'!$A298</f>
        <v>TP-220060-030SI2E</v>
      </c>
      <c r="B2860" s="637" t="str">
        <f t="shared" si="37"/>
        <v>FA,220060kV,030MVA</v>
      </c>
      <c r="C2860" s="638" t="str">
        <f t="shared" si="38"/>
        <v>Muro separador para trasnformador de 220060kV,30MVA</v>
      </c>
      <c r="D2860" s="637" t="s">
        <v>729</v>
      </c>
      <c r="E2860" s="637">
        <v>1</v>
      </c>
      <c r="F2860" s="639">
        <f>VLOOKUP(H2860,'[34]Resumen Bases TP'!$C$46:$E$86,3,FALSE)</f>
        <v>6596.3200000000006</v>
      </c>
      <c r="G2860" s="900" t="s">
        <v>730</v>
      </c>
      <c r="H2860" s="939" t="str">
        <f t="shared" si="39"/>
        <v>MS220SI.3</v>
      </c>
      <c r="I2860" s="881" t="str">
        <f t="shared" si="40"/>
        <v>MS220SI.3</v>
      </c>
      <c r="J2860" s="881" t="str">
        <f t="shared" si="41"/>
        <v>220</v>
      </c>
      <c r="K2860" s="881" t="str">
        <f t="shared" si="35"/>
        <v>SI</v>
      </c>
      <c r="L2860" s="881">
        <v>3</v>
      </c>
      <c r="M2860" s="881">
        <f t="shared" si="36"/>
        <v>30</v>
      </c>
    </row>
    <row r="2861" spans="1:13" ht="13.5">
      <c r="A2861" s="630" t="str">
        <f>+'[33]Equipos Complementarios Trafos'!$A299</f>
        <v>TP-220060-025SI2E</v>
      </c>
      <c r="B2861" s="637" t="str">
        <f t="shared" si="37"/>
        <v>FA,220060kV,025MVA</v>
      </c>
      <c r="C2861" s="638" t="str">
        <f t="shared" si="38"/>
        <v>Muro separador para trasnformador de 220060kV,25MVA</v>
      </c>
      <c r="D2861" s="637" t="s">
        <v>729</v>
      </c>
      <c r="E2861" s="637">
        <v>1</v>
      </c>
      <c r="F2861" s="639">
        <f>VLOOKUP(H2861,'[34]Resumen Bases TP'!$C$46:$E$86,3,FALSE)</f>
        <v>4875.6000000000004</v>
      </c>
      <c r="G2861" s="900" t="s">
        <v>730</v>
      </c>
      <c r="H2861" s="939" t="str">
        <f t="shared" si="39"/>
        <v>MS220SI.2</v>
      </c>
      <c r="I2861" s="881" t="str">
        <f t="shared" si="40"/>
        <v>MS220SI.2</v>
      </c>
      <c r="J2861" s="881" t="str">
        <f t="shared" si="41"/>
        <v>220</v>
      </c>
      <c r="K2861" s="881" t="str">
        <f t="shared" si="35"/>
        <v>SI</v>
      </c>
      <c r="L2861" s="881">
        <v>2</v>
      </c>
      <c r="M2861" s="881">
        <f t="shared" si="36"/>
        <v>25</v>
      </c>
    </row>
    <row r="2862" spans="1:13" ht="13.5">
      <c r="A2862" s="630" t="str">
        <f>+'[33]Equipos Complementarios Trafos'!$A300</f>
        <v>TP-220060-020SI2E</v>
      </c>
      <c r="B2862" s="637" t="str">
        <f t="shared" si="37"/>
        <v>FA,220060kV,020MVA</v>
      </c>
      <c r="C2862" s="638" t="str">
        <f t="shared" si="38"/>
        <v>Muro separador para trasnformador de 220060kV,20MVA</v>
      </c>
      <c r="D2862" s="637" t="s">
        <v>729</v>
      </c>
      <c r="E2862" s="637">
        <v>1</v>
      </c>
      <c r="F2862" s="639">
        <f>VLOOKUP(H2862,'[34]Resumen Bases TP'!$C$46:$E$86,3,FALSE)</f>
        <v>4875.6000000000004</v>
      </c>
      <c r="G2862" s="900" t="s">
        <v>730</v>
      </c>
      <c r="H2862" s="939" t="str">
        <f t="shared" si="39"/>
        <v>MS220SI.2</v>
      </c>
      <c r="I2862" s="881" t="str">
        <f t="shared" si="40"/>
        <v>MS220SI.2</v>
      </c>
      <c r="J2862" s="881" t="str">
        <f t="shared" si="41"/>
        <v>220</v>
      </c>
      <c r="K2862" s="881" t="str">
        <f t="shared" si="35"/>
        <v>SI</v>
      </c>
      <c r="L2862" s="881">
        <v>2</v>
      </c>
      <c r="M2862" s="881">
        <f t="shared" si="36"/>
        <v>20</v>
      </c>
    </row>
    <row r="2863" spans="1:13" ht="13.5">
      <c r="A2863" s="630" t="str">
        <f>+'[33]Equipos Complementarios Trafos'!$A301</f>
        <v>TP-220023-300SI2E</v>
      </c>
      <c r="B2863" s="637" t="str">
        <f t="shared" si="37"/>
        <v>FA,220023kV,300MVA</v>
      </c>
      <c r="C2863" s="638" t="str">
        <f t="shared" si="38"/>
        <v>Muro separador para trasnformador de 220023kV,300MVA</v>
      </c>
      <c r="D2863" s="637" t="s">
        <v>729</v>
      </c>
      <c r="E2863" s="637">
        <v>1</v>
      </c>
      <c r="F2863" s="639">
        <f>VLOOKUP(H2863,'[34]Resumen Bases TP'!$C$46:$E$86,3,FALSE)</f>
        <v>6596.3200000000006</v>
      </c>
      <c r="G2863" s="900" t="s">
        <v>730</v>
      </c>
      <c r="H2863" s="939" t="str">
        <f t="shared" si="39"/>
        <v>MS220SI.3</v>
      </c>
      <c r="I2863" s="881" t="str">
        <f t="shared" si="40"/>
        <v>MS220SI.3</v>
      </c>
      <c r="J2863" s="881" t="str">
        <f t="shared" si="41"/>
        <v>220</v>
      </c>
      <c r="K2863" s="881" t="str">
        <f t="shared" si="35"/>
        <v>SI</v>
      </c>
      <c r="L2863" s="881">
        <v>3</v>
      </c>
      <c r="M2863" s="881">
        <f t="shared" si="36"/>
        <v>300</v>
      </c>
    </row>
    <row r="2864" spans="1:13" ht="13.5">
      <c r="A2864" s="630" t="str">
        <f>+'[33]Equipos Complementarios Trafos'!$A302</f>
        <v>TP-220023-240SI2E</v>
      </c>
      <c r="B2864" s="637" t="str">
        <f t="shared" si="37"/>
        <v>FA,220023kV,240MVA</v>
      </c>
      <c r="C2864" s="638" t="str">
        <f t="shared" si="38"/>
        <v>Muro separador para trasnformador de 220023kV,240MVA</v>
      </c>
      <c r="D2864" s="637" t="s">
        <v>729</v>
      </c>
      <c r="E2864" s="637">
        <v>1</v>
      </c>
      <c r="F2864" s="639">
        <f>VLOOKUP(H2864,'[34]Resumen Bases TP'!$C$46:$E$86,3,FALSE)</f>
        <v>6596.3200000000006</v>
      </c>
      <c r="G2864" s="900" t="s">
        <v>730</v>
      </c>
      <c r="H2864" s="939" t="str">
        <f t="shared" si="39"/>
        <v>MS220SI.3</v>
      </c>
      <c r="I2864" s="881" t="str">
        <f t="shared" si="40"/>
        <v>MS220SI.3</v>
      </c>
      <c r="J2864" s="881" t="str">
        <f t="shared" si="41"/>
        <v>220</v>
      </c>
      <c r="K2864" s="881" t="str">
        <f t="shared" si="35"/>
        <v>SI</v>
      </c>
      <c r="L2864" s="881">
        <v>3</v>
      </c>
      <c r="M2864" s="881">
        <f t="shared" si="36"/>
        <v>240</v>
      </c>
    </row>
    <row r="2865" spans="1:13" ht="13.5">
      <c r="A2865" s="630" t="str">
        <f>+'[33]Equipos Complementarios Trafos'!$A303</f>
        <v>TP-220023-180SI2E</v>
      </c>
      <c r="B2865" s="637" t="str">
        <f t="shared" si="37"/>
        <v>FA,220023kV,180MVA</v>
      </c>
      <c r="C2865" s="638" t="str">
        <f t="shared" si="38"/>
        <v>Muro separador para trasnformador de 220023kV,180MVA</v>
      </c>
      <c r="D2865" s="637" t="s">
        <v>729</v>
      </c>
      <c r="E2865" s="637">
        <v>1</v>
      </c>
      <c r="F2865" s="639">
        <f>VLOOKUP(H2865,'[34]Resumen Bases TP'!$C$46:$E$86,3,FALSE)</f>
        <v>6596.3200000000006</v>
      </c>
      <c r="G2865" s="900" t="s">
        <v>730</v>
      </c>
      <c r="H2865" s="939" t="str">
        <f t="shared" si="39"/>
        <v>MS220SI.3</v>
      </c>
      <c r="I2865" s="881" t="str">
        <f t="shared" si="40"/>
        <v>MS220SI.3</v>
      </c>
      <c r="J2865" s="881" t="str">
        <f t="shared" si="41"/>
        <v>220</v>
      </c>
      <c r="K2865" s="881" t="str">
        <f t="shared" si="35"/>
        <v>SI</v>
      </c>
      <c r="L2865" s="881">
        <v>3</v>
      </c>
      <c r="M2865" s="881">
        <f t="shared" si="36"/>
        <v>180</v>
      </c>
    </row>
    <row r="2866" spans="1:13" ht="13.5">
      <c r="A2866" s="630" t="str">
        <f>+'[33]Equipos Complementarios Trafos'!$A304</f>
        <v>TP-220023-120SI2E</v>
      </c>
      <c r="B2866" s="637" t="str">
        <f t="shared" si="37"/>
        <v>FA,220023kV,120MVA</v>
      </c>
      <c r="C2866" s="638" t="str">
        <f t="shared" si="38"/>
        <v>Muro separador para trasnformador de 220023kV,120MVA</v>
      </c>
      <c r="D2866" s="637" t="s">
        <v>729</v>
      </c>
      <c r="E2866" s="637">
        <v>1</v>
      </c>
      <c r="F2866" s="639">
        <f>VLOOKUP(H2866,'[34]Resumen Bases TP'!$C$46:$E$86,3,FALSE)</f>
        <v>6596.3200000000006</v>
      </c>
      <c r="G2866" s="900" t="s">
        <v>730</v>
      </c>
      <c r="H2866" s="939" t="str">
        <f t="shared" si="39"/>
        <v>MS220SI.3</v>
      </c>
      <c r="I2866" s="881" t="str">
        <f t="shared" si="40"/>
        <v>MS220SI.3</v>
      </c>
      <c r="J2866" s="881" t="str">
        <f t="shared" si="41"/>
        <v>220</v>
      </c>
      <c r="K2866" s="881" t="str">
        <f t="shared" si="35"/>
        <v>SI</v>
      </c>
      <c r="L2866" s="881">
        <v>3</v>
      </c>
      <c r="M2866" s="881">
        <f t="shared" si="36"/>
        <v>120</v>
      </c>
    </row>
    <row r="2867" spans="1:13" ht="13.5">
      <c r="A2867" s="630" t="str">
        <f>+'[33]Equipos Complementarios Trafos'!$A305</f>
        <v>TP-220023-115SI2E</v>
      </c>
      <c r="B2867" s="637" t="str">
        <f t="shared" si="37"/>
        <v>FA,220023kV,115MVA</v>
      </c>
      <c r="C2867" s="638" t="str">
        <f t="shared" si="38"/>
        <v>Muro separador para trasnformador de 220023kV,115MVA</v>
      </c>
      <c r="D2867" s="637" t="s">
        <v>729</v>
      </c>
      <c r="E2867" s="637">
        <v>1</v>
      </c>
      <c r="F2867" s="639">
        <f>VLOOKUP(H2867,'[34]Resumen Bases TP'!$C$46:$E$86,3,FALSE)</f>
        <v>6596.3200000000006</v>
      </c>
      <c r="G2867" s="900" t="s">
        <v>730</v>
      </c>
      <c r="H2867" s="939" t="str">
        <f t="shared" si="39"/>
        <v>MS220SI.3</v>
      </c>
      <c r="I2867" s="881" t="str">
        <f t="shared" si="40"/>
        <v>MS220SI.3</v>
      </c>
      <c r="J2867" s="881" t="str">
        <f t="shared" si="41"/>
        <v>220</v>
      </c>
      <c r="K2867" s="881" t="str">
        <f t="shared" si="35"/>
        <v>SI</v>
      </c>
      <c r="L2867" s="881">
        <v>3</v>
      </c>
      <c r="M2867" s="881">
        <f t="shared" si="36"/>
        <v>115</v>
      </c>
    </row>
    <row r="2868" spans="1:13" ht="13.5">
      <c r="A2868" s="630" t="str">
        <f>+'[33]Equipos Complementarios Trafos'!$A306</f>
        <v>TP-220023-110SI2E</v>
      </c>
      <c r="B2868" s="637" t="str">
        <f t="shared" si="37"/>
        <v>FA,220023kV,110MVA</v>
      </c>
      <c r="C2868" s="638" t="str">
        <f t="shared" si="38"/>
        <v>Muro separador para trasnformador de 220023kV,110MVA</v>
      </c>
      <c r="D2868" s="637" t="s">
        <v>729</v>
      </c>
      <c r="E2868" s="637">
        <v>1</v>
      </c>
      <c r="F2868" s="639">
        <f>VLOOKUP(H2868,'[34]Resumen Bases TP'!$C$46:$E$86,3,FALSE)</f>
        <v>6596.3200000000006</v>
      </c>
      <c r="G2868" s="900" t="s">
        <v>730</v>
      </c>
      <c r="H2868" s="939" t="str">
        <f t="shared" si="39"/>
        <v>MS220SI.3</v>
      </c>
      <c r="I2868" s="881" t="str">
        <f t="shared" si="40"/>
        <v>MS220SI.3</v>
      </c>
      <c r="J2868" s="881" t="str">
        <f t="shared" si="41"/>
        <v>220</v>
      </c>
      <c r="K2868" s="881" t="str">
        <f t="shared" si="35"/>
        <v>SI</v>
      </c>
      <c r="L2868" s="881">
        <v>3</v>
      </c>
      <c r="M2868" s="881">
        <f t="shared" si="36"/>
        <v>110</v>
      </c>
    </row>
    <row r="2869" spans="1:13" ht="13.5">
      <c r="A2869" s="630" t="str">
        <f>+'[33]Equipos Complementarios Trafos'!$A307</f>
        <v>TP-220023-105SI2E</v>
      </c>
      <c r="B2869" s="637" t="str">
        <f t="shared" si="37"/>
        <v>FA,220023kV,105MVA</v>
      </c>
      <c r="C2869" s="638" t="str">
        <f t="shared" si="38"/>
        <v>Muro separador para trasnformador de 220023kV,105MVA</v>
      </c>
      <c r="D2869" s="637" t="s">
        <v>729</v>
      </c>
      <c r="E2869" s="637">
        <v>1</v>
      </c>
      <c r="F2869" s="639">
        <f>VLOOKUP(H2869,'[34]Resumen Bases TP'!$C$46:$E$86,3,FALSE)</f>
        <v>6596.3200000000006</v>
      </c>
      <c r="G2869" s="900" t="s">
        <v>730</v>
      </c>
      <c r="H2869" s="939" t="str">
        <f t="shared" si="39"/>
        <v>MS220SI.3</v>
      </c>
      <c r="I2869" s="881" t="str">
        <f t="shared" si="40"/>
        <v>MS220SI.3</v>
      </c>
      <c r="J2869" s="881" t="str">
        <f t="shared" si="41"/>
        <v>220</v>
      </c>
      <c r="K2869" s="881" t="str">
        <f t="shared" si="35"/>
        <v>SI</v>
      </c>
      <c r="L2869" s="881">
        <v>3</v>
      </c>
      <c r="M2869" s="881">
        <f t="shared" si="36"/>
        <v>105</v>
      </c>
    </row>
    <row r="2870" spans="1:13" ht="13.5">
      <c r="A2870" s="630" t="str">
        <f>+'[33]Equipos Complementarios Trafos'!$A308</f>
        <v>TP-220023-100SI2E</v>
      </c>
      <c r="B2870" s="637" t="str">
        <f t="shared" si="37"/>
        <v>FA,220023kV,100MVA</v>
      </c>
      <c r="C2870" s="638" t="str">
        <f t="shared" si="38"/>
        <v>Muro separador para trasnformador de 220023kV,100MVA</v>
      </c>
      <c r="D2870" s="637" t="s">
        <v>729</v>
      </c>
      <c r="E2870" s="637">
        <v>1</v>
      </c>
      <c r="F2870" s="639">
        <f>VLOOKUP(H2870,'[34]Resumen Bases TP'!$C$46:$E$86,3,FALSE)</f>
        <v>6596.3200000000006</v>
      </c>
      <c r="G2870" s="900" t="s">
        <v>730</v>
      </c>
      <c r="H2870" s="939" t="str">
        <f t="shared" si="39"/>
        <v>MS220SI.3</v>
      </c>
      <c r="I2870" s="881" t="str">
        <f t="shared" si="40"/>
        <v>MS220SI.3</v>
      </c>
      <c r="J2870" s="881" t="str">
        <f t="shared" si="41"/>
        <v>220</v>
      </c>
      <c r="K2870" s="881" t="str">
        <f t="shared" si="35"/>
        <v>SI</v>
      </c>
      <c r="L2870" s="881">
        <v>3</v>
      </c>
      <c r="M2870" s="881">
        <f t="shared" si="36"/>
        <v>100</v>
      </c>
    </row>
    <row r="2871" spans="1:13" ht="13.5">
      <c r="A2871" s="630" t="str">
        <f>+'[33]Equipos Complementarios Trafos'!$A309</f>
        <v>TP-220023-095SI2E</v>
      </c>
      <c r="B2871" s="637" t="str">
        <f t="shared" si="37"/>
        <v>FA,220023kV,095MVA</v>
      </c>
      <c r="C2871" s="638" t="str">
        <f t="shared" si="38"/>
        <v>Muro separador para trasnformador de 220023kV,95MVA</v>
      </c>
      <c r="D2871" s="637" t="s">
        <v>729</v>
      </c>
      <c r="E2871" s="637">
        <v>1</v>
      </c>
      <c r="F2871" s="639">
        <f>VLOOKUP(H2871,'[34]Resumen Bases TP'!$C$46:$E$86,3,FALSE)</f>
        <v>6596.3200000000006</v>
      </c>
      <c r="G2871" s="900" t="s">
        <v>730</v>
      </c>
      <c r="H2871" s="939" t="str">
        <f t="shared" si="39"/>
        <v>MS220SI.3</v>
      </c>
      <c r="I2871" s="881" t="str">
        <f t="shared" si="40"/>
        <v>MS220SI.3</v>
      </c>
      <c r="J2871" s="881" t="str">
        <f t="shared" si="41"/>
        <v>220</v>
      </c>
      <c r="K2871" s="881" t="str">
        <f t="shared" si="35"/>
        <v>SI</v>
      </c>
      <c r="L2871" s="881">
        <v>3</v>
      </c>
      <c r="M2871" s="881">
        <f t="shared" si="36"/>
        <v>95</v>
      </c>
    </row>
    <row r="2872" spans="1:13" ht="13.5">
      <c r="A2872" s="630" t="str">
        <f>+'[33]Equipos Complementarios Trafos'!$A310</f>
        <v>TP-220023-090SI2E</v>
      </c>
      <c r="B2872" s="637" t="str">
        <f t="shared" si="37"/>
        <v>FA,220023kV,090MVA</v>
      </c>
      <c r="C2872" s="638" t="str">
        <f t="shared" si="38"/>
        <v>Muro separador para trasnformador de 220023kV,90MVA</v>
      </c>
      <c r="D2872" s="637" t="s">
        <v>729</v>
      </c>
      <c r="E2872" s="637">
        <v>1</v>
      </c>
      <c r="F2872" s="639">
        <f>VLOOKUP(H2872,'[34]Resumen Bases TP'!$C$46:$E$86,3,FALSE)</f>
        <v>6596.3200000000006</v>
      </c>
      <c r="G2872" s="900" t="s">
        <v>730</v>
      </c>
      <c r="H2872" s="939" t="str">
        <f t="shared" si="39"/>
        <v>MS220SI.3</v>
      </c>
      <c r="I2872" s="881" t="str">
        <f t="shared" si="40"/>
        <v>MS220SI.3</v>
      </c>
      <c r="J2872" s="881" t="str">
        <f t="shared" si="41"/>
        <v>220</v>
      </c>
      <c r="K2872" s="881" t="str">
        <f t="shared" si="35"/>
        <v>SI</v>
      </c>
      <c r="L2872" s="881">
        <v>3</v>
      </c>
      <c r="M2872" s="881">
        <f t="shared" si="36"/>
        <v>90</v>
      </c>
    </row>
    <row r="2873" spans="1:13" ht="13.5">
      <c r="A2873" s="630" t="str">
        <f>+'[33]Equipos Complementarios Trafos'!$A311</f>
        <v>TP-220023-085SI2E</v>
      </c>
      <c r="B2873" s="637" t="str">
        <f t="shared" si="37"/>
        <v>FA,220023kV,085MVA</v>
      </c>
      <c r="C2873" s="638" t="str">
        <f t="shared" si="38"/>
        <v>Muro separador para trasnformador de 220023kV,85MVA</v>
      </c>
      <c r="D2873" s="637" t="s">
        <v>729</v>
      </c>
      <c r="E2873" s="637">
        <v>1</v>
      </c>
      <c r="F2873" s="639">
        <f>VLOOKUP(H2873,'[34]Resumen Bases TP'!$C$46:$E$86,3,FALSE)</f>
        <v>6596.3200000000006</v>
      </c>
      <c r="G2873" s="900" t="s">
        <v>730</v>
      </c>
      <c r="H2873" s="939" t="str">
        <f t="shared" si="39"/>
        <v>MS220SI.3</v>
      </c>
      <c r="I2873" s="881" t="str">
        <f t="shared" si="40"/>
        <v>MS220SI.3</v>
      </c>
      <c r="J2873" s="881" t="str">
        <f t="shared" si="41"/>
        <v>220</v>
      </c>
      <c r="K2873" s="881" t="str">
        <f t="shared" si="35"/>
        <v>SI</v>
      </c>
      <c r="L2873" s="881">
        <v>3</v>
      </c>
      <c r="M2873" s="881">
        <f t="shared" si="36"/>
        <v>85</v>
      </c>
    </row>
    <row r="2874" spans="1:13" ht="13.5">
      <c r="A2874" s="630" t="str">
        <f>+'[33]Equipos Complementarios Trafos'!$A312</f>
        <v>TP-220023-080SI2E</v>
      </c>
      <c r="B2874" s="637" t="str">
        <f t="shared" si="37"/>
        <v>FA,220023kV,080MVA</v>
      </c>
      <c r="C2874" s="638" t="str">
        <f t="shared" si="38"/>
        <v>Muro separador para trasnformador de 220023kV,80MVA</v>
      </c>
      <c r="D2874" s="637" t="s">
        <v>729</v>
      </c>
      <c r="E2874" s="637">
        <v>1</v>
      </c>
      <c r="F2874" s="639">
        <f>VLOOKUP(H2874,'[34]Resumen Bases TP'!$C$46:$E$86,3,FALSE)</f>
        <v>6596.3200000000006</v>
      </c>
      <c r="G2874" s="900" t="s">
        <v>730</v>
      </c>
      <c r="H2874" s="939" t="str">
        <f t="shared" si="39"/>
        <v>MS220SI.3</v>
      </c>
      <c r="I2874" s="881" t="str">
        <f t="shared" si="40"/>
        <v>MS220SI.3</v>
      </c>
      <c r="J2874" s="881" t="str">
        <f t="shared" si="41"/>
        <v>220</v>
      </c>
      <c r="K2874" s="881" t="str">
        <f t="shared" si="35"/>
        <v>SI</v>
      </c>
      <c r="L2874" s="881">
        <v>3</v>
      </c>
      <c r="M2874" s="881">
        <f t="shared" si="36"/>
        <v>80</v>
      </c>
    </row>
    <row r="2875" spans="1:13" ht="13.5">
      <c r="A2875" s="630" t="str">
        <f>+'[33]Equipos Complementarios Trafos'!$A313</f>
        <v>TP-220023-075SI2E</v>
      </c>
      <c r="B2875" s="637" t="str">
        <f t="shared" si="37"/>
        <v>FA,220023kV,075MVA</v>
      </c>
      <c r="C2875" s="638" t="str">
        <f t="shared" si="38"/>
        <v>Muro separador para trasnformador de 220023kV,75MVA</v>
      </c>
      <c r="D2875" s="637" t="s">
        <v>729</v>
      </c>
      <c r="E2875" s="637">
        <v>1</v>
      </c>
      <c r="F2875" s="639">
        <f>VLOOKUP(H2875,'[34]Resumen Bases TP'!$C$46:$E$86,3,FALSE)</f>
        <v>6596.3200000000006</v>
      </c>
      <c r="G2875" s="900" t="s">
        <v>730</v>
      </c>
      <c r="H2875" s="939" t="str">
        <f t="shared" si="39"/>
        <v>MS220SI.3</v>
      </c>
      <c r="I2875" s="881" t="str">
        <f t="shared" si="40"/>
        <v>MS220SI.3</v>
      </c>
      <c r="J2875" s="881" t="str">
        <f t="shared" si="41"/>
        <v>220</v>
      </c>
      <c r="K2875" s="881" t="str">
        <f t="shared" si="35"/>
        <v>SI</v>
      </c>
      <c r="L2875" s="881">
        <v>3</v>
      </c>
      <c r="M2875" s="881">
        <f t="shared" si="36"/>
        <v>75</v>
      </c>
    </row>
    <row r="2876" spans="1:13" ht="13.5">
      <c r="A2876" s="630" t="str">
        <f>+'[33]Equipos Complementarios Trafos'!$A314</f>
        <v>TP-220023-070SI2E</v>
      </c>
      <c r="B2876" s="637" t="str">
        <f t="shared" si="37"/>
        <v>FA,220023kV,070MVA</v>
      </c>
      <c r="C2876" s="638" t="str">
        <f t="shared" si="38"/>
        <v>Muro separador para trasnformador de 220023kV,70MVA</v>
      </c>
      <c r="D2876" s="637" t="s">
        <v>729</v>
      </c>
      <c r="E2876" s="637">
        <v>1</v>
      </c>
      <c r="F2876" s="639">
        <f>VLOOKUP(H2876,'[34]Resumen Bases TP'!$C$46:$E$86,3,FALSE)</f>
        <v>6596.3200000000006</v>
      </c>
      <c r="G2876" s="900" t="s">
        <v>730</v>
      </c>
      <c r="H2876" s="939" t="str">
        <f t="shared" si="39"/>
        <v>MS220SI.3</v>
      </c>
      <c r="I2876" s="881" t="str">
        <f t="shared" si="40"/>
        <v>MS220SI.3</v>
      </c>
      <c r="J2876" s="881" t="str">
        <f t="shared" si="41"/>
        <v>220</v>
      </c>
      <c r="K2876" s="881" t="str">
        <f t="shared" si="35"/>
        <v>SI</v>
      </c>
      <c r="L2876" s="881">
        <v>3</v>
      </c>
      <c r="M2876" s="881">
        <f t="shared" si="36"/>
        <v>70</v>
      </c>
    </row>
    <row r="2877" spans="1:13" ht="13.5">
      <c r="A2877" s="630" t="str">
        <f>+'[33]Equipos Complementarios Trafos'!$A315</f>
        <v>TP-220023-065SI2E</v>
      </c>
      <c r="B2877" s="637" t="str">
        <f t="shared" si="37"/>
        <v>FA,220023kV,065MVA</v>
      </c>
      <c r="C2877" s="638" t="str">
        <f t="shared" si="38"/>
        <v>Muro separador para trasnformador de 220023kV,65MVA</v>
      </c>
      <c r="D2877" s="637" t="s">
        <v>729</v>
      </c>
      <c r="E2877" s="637">
        <v>1</v>
      </c>
      <c r="F2877" s="639">
        <f>VLOOKUP(H2877,'[34]Resumen Bases TP'!$C$46:$E$86,3,FALSE)</f>
        <v>6596.3200000000006</v>
      </c>
      <c r="G2877" s="900" t="s">
        <v>730</v>
      </c>
      <c r="H2877" s="939" t="str">
        <f t="shared" si="39"/>
        <v>MS220SI.3</v>
      </c>
      <c r="I2877" s="881" t="str">
        <f t="shared" si="40"/>
        <v>MS220SI.3</v>
      </c>
      <c r="J2877" s="881" t="str">
        <f t="shared" si="41"/>
        <v>220</v>
      </c>
      <c r="K2877" s="881" t="str">
        <f t="shared" si="35"/>
        <v>SI</v>
      </c>
      <c r="L2877" s="881">
        <v>3</v>
      </c>
      <c r="M2877" s="881">
        <f t="shared" si="36"/>
        <v>65</v>
      </c>
    </row>
    <row r="2878" spans="1:13" ht="13.5">
      <c r="A2878" s="630" t="str">
        <f>+'[33]Equipos Complementarios Trafos'!$A316</f>
        <v>TP-220023-060SI2E</v>
      </c>
      <c r="B2878" s="637" t="str">
        <f t="shared" si="37"/>
        <v>FA,220023kV,060MVA</v>
      </c>
      <c r="C2878" s="638" t="str">
        <f t="shared" si="38"/>
        <v>Muro separador para trasnformador de 220023kV,60MVA</v>
      </c>
      <c r="D2878" s="637" t="s">
        <v>729</v>
      </c>
      <c r="E2878" s="637">
        <v>1</v>
      </c>
      <c r="F2878" s="639">
        <f>VLOOKUP(H2878,'[34]Resumen Bases TP'!$C$46:$E$86,3,FALSE)</f>
        <v>6596.3200000000006</v>
      </c>
      <c r="G2878" s="900" t="s">
        <v>730</v>
      </c>
      <c r="H2878" s="939" t="str">
        <f t="shared" si="39"/>
        <v>MS220SI.3</v>
      </c>
      <c r="I2878" s="881" t="str">
        <f t="shared" si="40"/>
        <v>MS220SI.3</v>
      </c>
      <c r="J2878" s="881" t="str">
        <f t="shared" si="41"/>
        <v>220</v>
      </c>
      <c r="K2878" s="881" t="str">
        <f t="shared" si="35"/>
        <v>SI</v>
      </c>
      <c r="L2878" s="881">
        <v>3</v>
      </c>
      <c r="M2878" s="881">
        <f t="shared" si="36"/>
        <v>60</v>
      </c>
    </row>
    <row r="2879" spans="1:13" ht="13.5">
      <c r="A2879" s="630" t="str">
        <f>+'[33]Equipos Complementarios Trafos'!$A317</f>
        <v>TP-220023-055SI2E</v>
      </c>
      <c r="B2879" s="637" t="str">
        <f t="shared" si="37"/>
        <v>FA,220023kV,055MVA</v>
      </c>
      <c r="C2879" s="638" t="str">
        <f t="shared" si="38"/>
        <v>Muro separador para trasnformador de 220023kV,55MVA</v>
      </c>
      <c r="D2879" s="637" t="s">
        <v>729</v>
      </c>
      <c r="E2879" s="637">
        <v>1</v>
      </c>
      <c r="F2879" s="639">
        <f>VLOOKUP(H2879,'[34]Resumen Bases TP'!$C$46:$E$86,3,FALSE)</f>
        <v>6596.3200000000006</v>
      </c>
      <c r="G2879" s="900" t="s">
        <v>730</v>
      </c>
      <c r="H2879" s="939" t="str">
        <f t="shared" si="39"/>
        <v>MS220SI.3</v>
      </c>
      <c r="I2879" s="881" t="str">
        <f t="shared" si="40"/>
        <v>MS220SI.3</v>
      </c>
      <c r="J2879" s="881" t="str">
        <f t="shared" si="41"/>
        <v>220</v>
      </c>
      <c r="K2879" s="881" t="str">
        <f t="shared" si="35"/>
        <v>SI</v>
      </c>
      <c r="L2879" s="881">
        <v>3</v>
      </c>
      <c r="M2879" s="881">
        <f t="shared" si="36"/>
        <v>55</v>
      </c>
    </row>
    <row r="2880" spans="1:13" ht="13.5">
      <c r="A2880" s="630" t="str">
        <f>+'[33]Equipos Complementarios Trafos'!$A318</f>
        <v>TP-220023-050SI2E</v>
      </c>
      <c r="B2880" s="637" t="str">
        <f t="shared" si="37"/>
        <v>FA,220023kV,050MVA</v>
      </c>
      <c r="C2880" s="638" t="str">
        <f t="shared" si="38"/>
        <v>Muro separador para trasnformador de 220023kV,50MVA</v>
      </c>
      <c r="D2880" s="637" t="s">
        <v>729</v>
      </c>
      <c r="E2880" s="637">
        <v>1</v>
      </c>
      <c r="F2880" s="639">
        <f>VLOOKUP(H2880,'[34]Resumen Bases TP'!$C$46:$E$86,3,FALSE)</f>
        <v>6596.3200000000006</v>
      </c>
      <c r="G2880" s="900" t="s">
        <v>730</v>
      </c>
      <c r="H2880" s="939" t="str">
        <f t="shared" si="39"/>
        <v>MS220SI.3</v>
      </c>
      <c r="I2880" s="881" t="str">
        <f t="shared" si="40"/>
        <v>MS220SI.3</v>
      </c>
      <c r="J2880" s="881" t="str">
        <f t="shared" si="41"/>
        <v>220</v>
      </c>
      <c r="K2880" s="881" t="str">
        <f t="shared" si="35"/>
        <v>SI</v>
      </c>
      <c r="L2880" s="881">
        <v>3</v>
      </c>
      <c r="M2880" s="881">
        <f t="shared" si="36"/>
        <v>50</v>
      </c>
    </row>
    <row r="2881" spans="1:13" ht="13.5">
      <c r="A2881" s="630" t="str">
        <f>+'[33]Equipos Complementarios Trafos'!$A319</f>
        <v>TP-220023-045SI2E</v>
      </c>
      <c r="B2881" s="637" t="str">
        <f t="shared" si="37"/>
        <v>FA,220023kV,045MVA</v>
      </c>
      <c r="C2881" s="638" t="str">
        <f t="shared" si="38"/>
        <v>Muro separador para trasnformador de 220023kV,45MVA</v>
      </c>
      <c r="D2881" s="637" t="s">
        <v>729</v>
      </c>
      <c r="E2881" s="637">
        <v>1</v>
      </c>
      <c r="F2881" s="639">
        <f>VLOOKUP(H2881,'[34]Resumen Bases TP'!$C$46:$E$86,3,FALSE)</f>
        <v>6596.3200000000006</v>
      </c>
      <c r="G2881" s="900" t="s">
        <v>730</v>
      </c>
      <c r="H2881" s="939" t="str">
        <f t="shared" si="39"/>
        <v>MS220SI.3</v>
      </c>
      <c r="I2881" s="881" t="str">
        <f t="shared" si="40"/>
        <v>MS220SI.3</v>
      </c>
      <c r="J2881" s="881" t="str">
        <f t="shared" si="41"/>
        <v>220</v>
      </c>
      <c r="K2881" s="881" t="str">
        <f t="shared" si="35"/>
        <v>SI</v>
      </c>
      <c r="L2881" s="881">
        <v>3</v>
      </c>
      <c r="M2881" s="881">
        <f t="shared" si="36"/>
        <v>45</v>
      </c>
    </row>
    <row r="2882" spans="1:13" ht="13.5">
      <c r="A2882" s="630" t="str">
        <f>+'[33]Equipos Complementarios Trafos'!$A320</f>
        <v>TP-220023-040SI2E</v>
      </c>
      <c r="B2882" s="637" t="str">
        <f t="shared" si="37"/>
        <v>FA,220023kV,040MVA</v>
      </c>
      <c r="C2882" s="638" t="str">
        <f t="shared" si="38"/>
        <v>Muro separador para trasnformador de 220023kV,40MVA</v>
      </c>
      <c r="D2882" s="637" t="s">
        <v>729</v>
      </c>
      <c r="E2882" s="637">
        <v>1</v>
      </c>
      <c r="F2882" s="639">
        <f>VLOOKUP(H2882,'[34]Resumen Bases TP'!$C$46:$E$86,3,FALSE)</f>
        <v>6596.3200000000006</v>
      </c>
      <c r="G2882" s="900" t="s">
        <v>730</v>
      </c>
      <c r="H2882" s="939" t="str">
        <f t="shared" si="39"/>
        <v>MS220SI.3</v>
      </c>
      <c r="I2882" s="881" t="str">
        <f t="shared" si="40"/>
        <v>MS220SI.3</v>
      </c>
      <c r="J2882" s="881" t="str">
        <f t="shared" si="41"/>
        <v>220</v>
      </c>
      <c r="K2882" s="881" t="str">
        <f t="shared" si="35"/>
        <v>SI</v>
      </c>
      <c r="L2882" s="881">
        <v>3</v>
      </c>
      <c r="M2882" s="881">
        <f t="shared" si="36"/>
        <v>40</v>
      </c>
    </row>
    <row r="2883" spans="1:13" ht="13.5">
      <c r="A2883" s="630" t="str">
        <f>+'[33]Equipos Complementarios Trafos'!$A321</f>
        <v>TP-220023-035SI2E</v>
      </c>
      <c r="B2883" s="637" t="str">
        <f t="shared" si="37"/>
        <v>FA,220023kV,035MVA</v>
      </c>
      <c r="C2883" s="638" t="str">
        <f t="shared" si="38"/>
        <v>Muro separador para trasnformador de 220023kV,35MVA</v>
      </c>
      <c r="D2883" s="637" t="s">
        <v>729</v>
      </c>
      <c r="E2883" s="637">
        <v>1</v>
      </c>
      <c r="F2883" s="639">
        <f>VLOOKUP(H2883,'[34]Resumen Bases TP'!$C$46:$E$86,3,FALSE)</f>
        <v>6596.3200000000006</v>
      </c>
      <c r="G2883" s="900" t="s">
        <v>730</v>
      </c>
      <c r="H2883" s="939" t="str">
        <f t="shared" si="39"/>
        <v>MS220SI.3</v>
      </c>
      <c r="I2883" s="881" t="str">
        <f t="shared" si="40"/>
        <v>MS220SI.3</v>
      </c>
      <c r="J2883" s="881" t="str">
        <f t="shared" si="41"/>
        <v>220</v>
      </c>
      <c r="K2883" s="881" t="str">
        <f t="shared" si="35"/>
        <v>SI</v>
      </c>
      <c r="L2883" s="881">
        <v>3</v>
      </c>
      <c r="M2883" s="881">
        <f t="shared" si="36"/>
        <v>35</v>
      </c>
    </row>
    <row r="2884" spans="1:13" ht="13.5">
      <c r="A2884" s="630" t="str">
        <f>+'[33]Equipos Complementarios Trafos'!$A322</f>
        <v>TP-220023-030SI2E</v>
      </c>
      <c r="B2884" s="637" t="str">
        <f t="shared" si="37"/>
        <v>FA,220023kV,030MVA</v>
      </c>
      <c r="C2884" s="638" t="str">
        <f t="shared" si="38"/>
        <v>Muro separador para trasnformador de 220023kV,30MVA</v>
      </c>
      <c r="D2884" s="637" t="s">
        <v>729</v>
      </c>
      <c r="E2884" s="637">
        <v>1</v>
      </c>
      <c r="F2884" s="639">
        <f>VLOOKUP(H2884,'[34]Resumen Bases TP'!$C$46:$E$86,3,FALSE)</f>
        <v>6596.3200000000006</v>
      </c>
      <c r="G2884" s="900" t="s">
        <v>730</v>
      </c>
      <c r="H2884" s="939" t="str">
        <f t="shared" si="39"/>
        <v>MS220SI.3</v>
      </c>
      <c r="I2884" s="881" t="str">
        <f t="shared" si="40"/>
        <v>MS220SI.3</v>
      </c>
      <c r="J2884" s="881" t="str">
        <f t="shared" si="41"/>
        <v>220</v>
      </c>
      <c r="K2884" s="881" t="str">
        <f t="shared" si="35"/>
        <v>SI</v>
      </c>
      <c r="L2884" s="881">
        <v>3</v>
      </c>
      <c r="M2884" s="881">
        <f t="shared" si="36"/>
        <v>30</v>
      </c>
    </row>
    <row r="2885" spans="1:13" ht="13.5">
      <c r="A2885" s="630" t="str">
        <f>+'[33]Equipos Complementarios Trafos'!$A323</f>
        <v>TP-220023-025SI2E</v>
      </c>
      <c r="B2885" s="637" t="str">
        <f t="shared" si="37"/>
        <v>FA,220023kV,025MVA</v>
      </c>
      <c r="C2885" s="638" t="str">
        <f t="shared" si="38"/>
        <v>Muro separador para trasnformador de 220023kV,25MVA</v>
      </c>
      <c r="D2885" s="637" t="s">
        <v>729</v>
      </c>
      <c r="E2885" s="637">
        <v>1</v>
      </c>
      <c r="F2885" s="639">
        <f>VLOOKUP(H2885,'[34]Resumen Bases TP'!$C$46:$E$86,3,FALSE)</f>
        <v>4875.6000000000004</v>
      </c>
      <c r="G2885" s="900" t="s">
        <v>730</v>
      </c>
      <c r="H2885" s="939" t="str">
        <f t="shared" si="39"/>
        <v>MS220SI.2</v>
      </c>
      <c r="I2885" s="881" t="str">
        <f t="shared" si="40"/>
        <v>MS220SI.2</v>
      </c>
      <c r="J2885" s="881" t="str">
        <f t="shared" si="41"/>
        <v>220</v>
      </c>
      <c r="K2885" s="881" t="str">
        <f t="shared" si="35"/>
        <v>SI</v>
      </c>
      <c r="L2885" s="881">
        <v>2</v>
      </c>
      <c r="M2885" s="881">
        <f t="shared" si="36"/>
        <v>25</v>
      </c>
    </row>
    <row r="2886" spans="1:13" ht="13.5">
      <c r="A2886" s="630" t="str">
        <f>+'[33]Equipos Complementarios Trafos'!$A324</f>
        <v>TP-220023-020SI2E</v>
      </c>
      <c r="B2886" s="637" t="str">
        <f t="shared" si="37"/>
        <v>FA,220023kV,020MVA</v>
      </c>
      <c r="C2886" s="638" t="str">
        <f t="shared" si="38"/>
        <v>Muro separador para trasnformador de 220023kV,20MVA</v>
      </c>
      <c r="D2886" s="637" t="s">
        <v>729</v>
      </c>
      <c r="E2886" s="637">
        <v>1</v>
      </c>
      <c r="F2886" s="639">
        <f>VLOOKUP(H2886,'[34]Resumen Bases TP'!$C$46:$E$86,3,FALSE)</f>
        <v>4875.6000000000004</v>
      </c>
      <c r="G2886" s="900" t="s">
        <v>730</v>
      </c>
      <c r="H2886" s="939" t="str">
        <f t="shared" si="39"/>
        <v>MS220SI.2</v>
      </c>
      <c r="I2886" s="881" t="str">
        <f t="shared" si="40"/>
        <v>MS220SI.2</v>
      </c>
      <c r="J2886" s="881" t="str">
        <f t="shared" si="41"/>
        <v>220</v>
      </c>
      <c r="K2886" s="881" t="str">
        <f t="shared" si="35"/>
        <v>SI</v>
      </c>
      <c r="L2886" s="881">
        <v>2</v>
      </c>
      <c r="M2886" s="881">
        <f t="shared" si="36"/>
        <v>20</v>
      </c>
    </row>
    <row r="2887" spans="1:13" ht="13.5">
      <c r="A2887" s="630" t="str">
        <f>+'[33]Equipos Complementarios Trafos'!$A325</f>
        <v>TP-220010-300SI2E</v>
      </c>
      <c r="B2887" s="637" t="str">
        <f t="shared" si="37"/>
        <v>FA,220010kV,300MVA</v>
      </c>
      <c r="C2887" s="638" t="str">
        <f t="shared" si="38"/>
        <v>Muro separador para trasnformador de 220010kV,300MVA</v>
      </c>
      <c r="D2887" s="637" t="s">
        <v>729</v>
      </c>
      <c r="E2887" s="637">
        <v>1</v>
      </c>
      <c r="F2887" s="639">
        <f>VLOOKUP(H2887,'[34]Resumen Bases TP'!$C$46:$E$86,3,FALSE)</f>
        <v>6596.3200000000006</v>
      </c>
      <c r="G2887" s="900" t="s">
        <v>730</v>
      </c>
      <c r="H2887" s="939" t="str">
        <f t="shared" si="39"/>
        <v>MS220SI.3</v>
      </c>
      <c r="I2887" s="881" t="str">
        <f t="shared" si="40"/>
        <v>MS220SI.3</v>
      </c>
      <c r="J2887" s="881" t="str">
        <f t="shared" si="41"/>
        <v>220</v>
      </c>
      <c r="K2887" s="881" t="str">
        <f t="shared" si="35"/>
        <v>SI</v>
      </c>
      <c r="L2887" s="881">
        <v>3</v>
      </c>
      <c r="M2887" s="881">
        <f t="shared" si="36"/>
        <v>300</v>
      </c>
    </row>
    <row r="2888" spans="1:13" ht="13.5">
      <c r="A2888" s="630" t="str">
        <f>+'[33]Equipos Complementarios Trafos'!$A326</f>
        <v>TP-220010-240SI2E</v>
      </c>
      <c r="B2888" s="637" t="str">
        <f t="shared" si="37"/>
        <v>FA,220010kV,240MVA</v>
      </c>
      <c r="C2888" s="638" t="str">
        <f t="shared" si="38"/>
        <v>Muro separador para trasnformador de 220010kV,240MVA</v>
      </c>
      <c r="D2888" s="637" t="s">
        <v>729</v>
      </c>
      <c r="E2888" s="637">
        <v>1</v>
      </c>
      <c r="F2888" s="639">
        <f>VLOOKUP(H2888,'[34]Resumen Bases TP'!$C$46:$E$86,3,FALSE)</f>
        <v>6596.3200000000006</v>
      </c>
      <c r="G2888" s="900" t="s">
        <v>730</v>
      </c>
      <c r="H2888" s="939" t="str">
        <f t="shared" si="39"/>
        <v>MS220SI.3</v>
      </c>
      <c r="I2888" s="881" t="str">
        <f t="shared" si="40"/>
        <v>MS220SI.3</v>
      </c>
      <c r="J2888" s="881" t="str">
        <f t="shared" si="41"/>
        <v>220</v>
      </c>
      <c r="K2888" s="881" t="str">
        <f t="shared" ref="K2888:K2951" si="42">LEFT(+RIGHT(A2888,4),2)</f>
        <v>SI</v>
      </c>
      <c r="L2888" s="881">
        <v>3</v>
      </c>
      <c r="M2888" s="881">
        <f t="shared" ref="M2888:M2951" si="43">VALUE(LEFT(+RIGHT(A2888,7),3))</f>
        <v>240</v>
      </c>
    </row>
    <row r="2889" spans="1:13" ht="13.5">
      <c r="A2889" s="630" t="str">
        <f>+'[33]Equipos Complementarios Trafos'!$A327</f>
        <v>TP-220010-180SI2E</v>
      </c>
      <c r="B2889" s="637" t="str">
        <f t="shared" si="37"/>
        <v>FA,220010kV,180MVA</v>
      </c>
      <c r="C2889" s="638" t="str">
        <f t="shared" si="38"/>
        <v>Muro separador para trasnformador de 220010kV,180MVA</v>
      </c>
      <c r="D2889" s="637" t="s">
        <v>729</v>
      </c>
      <c r="E2889" s="637">
        <v>1</v>
      </c>
      <c r="F2889" s="639">
        <f>VLOOKUP(H2889,'[34]Resumen Bases TP'!$C$46:$E$86,3,FALSE)</f>
        <v>6596.3200000000006</v>
      </c>
      <c r="G2889" s="900" t="s">
        <v>730</v>
      </c>
      <c r="H2889" s="939" t="str">
        <f t="shared" si="39"/>
        <v>MS220SI.3</v>
      </c>
      <c r="I2889" s="881" t="str">
        <f t="shared" si="40"/>
        <v>MS220SI.3</v>
      </c>
      <c r="J2889" s="881" t="str">
        <f t="shared" si="41"/>
        <v>220</v>
      </c>
      <c r="K2889" s="881" t="str">
        <f t="shared" si="42"/>
        <v>SI</v>
      </c>
      <c r="L2889" s="881">
        <v>3</v>
      </c>
      <c r="M2889" s="881">
        <f t="shared" si="43"/>
        <v>180</v>
      </c>
    </row>
    <row r="2890" spans="1:13" ht="13.5">
      <c r="A2890" s="630" t="str">
        <f>+'[33]Equipos Complementarios Trafos'!$A328</f>
        <v>TP-220010-120SI2E</v>
      </c>
      <c r="B2890" s="637" t="str">
        <f t="shared" si="37"/>
        <v>FA,220010kV,120MVA</v>
      </c>
      <c r="C2890" s="638" t="str">
        <f t="shared" si="38"/>
        <v>Muro separador para trasnformador de 220010kV,120MVA</v>
      </c>
      <c r="D2890" s="637" t="s">
        <v>729</v>
      </c>
      <c r="E2890" s="637">
        <v>1</v>
      </c>
      <c r="F2890" s="639">
        <f>VLOOKUP(H2890,'[34]Resumen Bases TP'!$C$46:$E$86,3,FALSE)</f>
        <v>6596.3200000000006</v>
      </c>
      <c r="G2890" s="900" t="s">
        <v>730</v>
      </c>
      <c r="H2890" s="939" t="str">
        <f t="shared" si="39"/>
        <v>MS220SI.3</v>
      </c>
      <c r="I2890" s="881" t="str">
        <f t="shared" si="40"/>
        <v>MS220SI.3</v>
      </c>
      <c r="J2890" s="881" t="str">
        <f t="shared" si="41"/>
        <v>220</v>
      </c>
      <c r="K2890" s="881" t="str">
        <f t="shared" si="42"/>
        <v>SI</v>
      </c>
      <c r="L2890" s="881">
        <v>3</v>
      </c>
      <c r="M2890" s="881">
        <f t="shared" si="43"/>
        <v>120</v>
      </c>
    </row>
    <row r="2891" spans="1:13" ht="13.5">
      <c r="A2891" s="630" t="str">
        <f>+'[33]Equipos Complementarios Trafos'!$A329</f>
        <v>TP-220010-115SI2E</v>
      </c>
      <c r="B2891" s="637" t="str">
        <f t="shared" si="37"/>
        <v>FA,220010kV,115MVA</v>
      </c>
      <c r="C2891" s="638" t="str">
        <f t="shared" si="38"/>
        <v>Muro separador para trasnformador de 220010kV,115MVA</v>
      </c>
      <c r="D2891" s="637" t="s">
        <v>729</v>
      </c>
      <c r="E2891" s="637">
        <v>1</v>
      </c>
      <c r="F2891" s="639">
        <f>VLOOKUP(H2891,'[34]Resumen Bases TP'!$C$46:$E$86,3,FALSE)</f>
        <v>6596.3200000000006</v>
      </c>
      <c r="G2891" s="900" t="s">
        <v>730</v>
      </c>
      <c r="H2891" s="939" t="str">
        <f t="shared" si="39"/>
        <v>MS220SI.3</v>
      </c>
      <c r="I2891" s="881" t="str">
        <f t="shared" si="40"/>
        <v>MS220SI.3</v>
      </c>
      <c r="J2891" s="881" t="str">
        <f t="shared" si="41"/>
        <v>220</v>
      </c>
      <c r="K2891" s="881" t="str">
        <f t="shared" si="42"/>
        <v>SI</v>
      </c>
      <c r="L2891" s="881">
        <v>3</v>
      </c>
      <c r="M2891" s="881">
        <f t="shared" si="43"/>
        <v>115</v>
      </c>
    </row>
    <row r="2892" spans="1:13" ht="13.5">
      <c r="A2892" s="630" t="str">
        <f>+'[33]Equipos Complementarios Trafos'!$A330</f>
        <v>TP-220010-110SI2E</v>
      </c>
      <c r="B2892" s="637" t="str">
        <f t="shared" si="37"/>
        <v>FA,220010kV,110MVA</v>
      </c>
      <c r="C2892" s="638" t="str">
        <f t="shared" si="38"/>
        <v>Muro separador para trasnformador de 220010kV,110MVA</v>
      </c>
      <c r="D2892" s="637" t="s">
        <v>729</v>
      </c>
      <c r="E2892" s="637">
        <v>1</v>
      </c>
      <c r="F2892" s="639">
        <f>VLOOKUP(H2892,'[34]Resumen Bases TP'!$C$46:$E$86,3,FALSE)</f>
        <v>6596.3200000000006</v>
      </c>
      <c r="G2892" s="900" t="s">
        <v>730</v>
      </c>
      <c r="H2892" s="939" t="str">
        <f t="shared" si="39"/>
        <v>MS220SI.3</v>
      </c>
      <c r="I2892" s="881" t="str">
        <f t="shared" si="40"/>
        <v>MS220SI.3</v>
      </c>
      <c r="J2892" s="881" t="str">
        <f t="shared" si="41"/>
        <v>220</v>
      </c>
      <c r="K2892" s="881" t="str">
        <f t="shared" si="42"/>
        <v>SI</v>
      </c>
      <c r="L2892" s="881">
        <v>3</v>
      </c>
      <c r="M2892" s="881">
        <f t="shared" si="43"/>
        <v>110</v>
      </c>
    </row>
    <row r="2893" spans="1:13" ht="13.5">
      <c r="A2893" s="630" t="str">
        <f>+'[33]Equipos Complementarios Trafos'!$A331</f>
        <v>TP-220010-105SI2E</v>
      </c>
      <c r="B2893" s="637" t="str">
        <f t="shared" si="37"/>
        <v>FA,220010kV,105MVA</v>
      </c>
      <c r="C2893" s="638" t="str">
        <f t="shared" si="38"/>
        <v>Muro separador para trasnformador de 220010kV,105MVA</v>
      </c>
      <c r="D2893" s="637" t="s">
        <v>729</v>
      </c>
      <c r="E2893" s="637">
        <v>1</v>
      </c>
      <c r="F2893" s="639">
        <f>VLOOKUP(H2893,'[34]Resumen Bases TP'!$C$46:$E$86,3,FALSE)</f>
        <v>6596.3200000000006</v>
      </c>
      <c r="G2893" s="900" t="s">
        <v>730</v>
      </c>
      <c r="H2893" s="939" t="str">
        <f t="shared" si="39"/>
        <v>MS220SI.3</v>
      </c>
      <c r="I2893" s="881" t="str">
        <f t="shared" si="40"/>
        <v>MS220SI.3</v>
      </c>
      <c r="J2893" s="881" t="str">
        <f t="shared" si="41"/>
        <v>220</v>
      </c>
      <c r="K2893" s="881" t="str">
        <f t="shared" si="42"/>
        <v>SI</v>
      </c>
      <c r="L2893" s="881">
        <v>3</v>
      </c>
      <c r="M2893" s="881">
        <f t="shared" si="43"/>
        <v>105</v>
      </c>
    </row>
    <row r="2894" spans="1:13" ht="13.5">
      <c r="A2894" s="630" t="str">
        <f>+'[33]Equipos Complementarios Trafos'!$A332</f>
        <v>TP-220010-100SI2E</v>
      </c>
      <c r="B2894" s="637" t="str">
        <f t="shared" si="37"/>
        <v>FA,220010kV,100MVA</v>
      </c>
      <c r="C2894" s="638" t="str">
        <f t="shared" si="38"/>
        <v>Muro separador para trasnformador de 220010kV,100MVA</v>
      </c>
      <c r="D2894" s="637" t="s">
        <v>729</v>
      </c>
      <c r="E2894" s="637">
        <v>1</v>
      </c>
      <c r="F2894" s="639">
        <f>VLOOKUP(H2894,'[34]Resumen Bases TP'!$C$46:$E$86,3,FALSE)</f>
        <v>6596.3200000000006</v>
      </c>
      <c r="G2894" s="900" t="s">
        <v>730</v>
      </c>
      <c r="H2894" s="939" t="str">
        <f t="shared" si="39"/>
        <v>MS220SI.3</v>
      </c>
      <c r="I2894" s="881" t="str">
        <f t="shared" si="40"/>
        <v>MS220SI.3</v>
      </c>
      <c r="J2894" s="881" t="str">
        <f t="shared" si="41"/>
        <v>220</v>
      </c>
      <c r="K2894" s="881" t="str">
        <f t="shared" si="42"/>
        <v>SI</v>
      </c>
      <c r="L2894" s="881">
        <v>3</v>
      </c>
      <c r="M2894" s="881">
        <f t="shared" si="43"/>
        <v>100</v>
      </c>
    </row>
    <row r="2895" spans="1:13" ht="13.5">
      <c r="A2895" s="630" t="str">
        <f>+'[33]Equipos Complementarios Trafos'!$A333</f>
        <v>TP-220010-095SI2E</v>
      </c>
      <c r="B2895" s="637" t="str">
        <f t="shared" ref="B2895:B2958" si="44">IF(LEN(A2895)=20,+"FA,"&amp;MID(A2895,4,6)&amp;"kV,"&amp;MID(A2895,14,3)&amp;"MVA",+"FA,"&amp;MID(A2895,4,6)&amp;"kV,"&amp;MID(A2895,11,3)&amp;"MVA")</f>
        <v>FA,220010kV,095MVA</v>
      </c>
      <c r="C2895" s="638" t="str">
        <f t="shared" ref="C2895:C2958" si="45">+"Muro separador para trasnformador de "&amp;MID(B2895,4,6)&amp;"kV,"&amp;M2895&amp;"MVA"</f>
        <v>Muro separador para trasnformador de 220010kV,95MVA</v>
      </c>
      <c r="D2895" s="637" t="s">
        <v>729</v>
      </c>
      <c r="E2895" s="637">
        <v>1</v>
      </c>
      <c r="F2895" s="639">
        <f>VLOOKUP(H2895,'[34]Resumen Bases TP'!$C$46:$E$86,3,FALSE)</f>
        <v>6596.3200000000006</v>
      </c>
      <c r="G2895" s="900" t="s">
        <v>730</v>
      </c>
      <c r="H2895" s="939" t="str">
        <f t="shared" ref="H2895:H2958" si="46">+"MS"&amp;J2895&amp;K2895&amp;"."&amp;L2895</f>
        <v>MS220SI.3</v>
      </c>
      <c r="I2895" s="881" t="str">
        <f t="shared" ref="I2895:I2958" si="47">+"MS"&amp;J2895&amp;K2895&amp;"."&amp;L2895</f>
        <v>MS220SI.3</v>
      </c>
      <c r="J2895" s="881" t="str">
        <f t="shared" ref="J2895:J2958" si="48">+MID(B2895,4,3)</f>
        <v>220</v>
      </c>
      <c r="K2895" s="881" t="str">
        <f t="shared" si="42"/>
        <v>SI</v>
      </c>
      <c r="L2895" s="881">
        <v>3</v>
      </c>
      <c r="M2895" s="881">
        <f t="shared" si="43"/>
        <v>95</v>
      </c>
    </row>
    <row r="2896" spans="1:13" ht="13.5">
      <c r="A2896" s="630" t="str">
        <f>+'[33]Equipos Complementarios Trafos'!$A334</f>
        <v>TP-220010-090SI2E</v>
      </c>
      <c r="B2896" s="637" t="str">
        <f t="shared" si="44"/>
        <v>FA,220010kV,090MVA</v>
      </c>
      <c r="C2896" s="638" t="str">
        <f t="shared" si="45"/>
        <v>Muro separador para trasnformador de 220010kV,90MVA</v>
      </c>
      <c r="D2896" s="637" t="s">
        <v>729</v>
      </c>
      <c r="E2896" s="637">
        <v>1</v>
      </c>
      <c r="F2896" s="639">
        <f>VLOOKUP(H2896,'[34]Resumen Bases TP'!$C$46:$E$86,3,FALSE)</f>
        <v>6596.3200000000006</v>
      </c>
      <c r="G2896" s="900" t="s">
        <v>730</v>
      </c>
      <c r="H2896" s="939" t="str">
        <f t="shared" si="46"/>
        <v>MS220SI.3</v>
      </c>
      <c r="I2896" s="881" t="str">
        <f t="shared" si="47"/>
        <v>MS220SI.3</v>
      </c>
      <c r="J2896" s="881" t="str">
        <f t="shared" si="48"/>
        <v>220</v>
      </c>
      <c r="K2896" s="881" t="str">
        <f t="shared" si="42"/>
        <v>SI</v>
      </c>
      <c r="L2896" s="881">
        <v>3</v>
      </c>
      <c r="M2896" s="881">
        <f t="shared" si="43"/>
        <v>90</v>
      </c>
    </row>
    <row r="2897" spans="1:13" ht="13.5">
      <c r="A2897" s="630" t="str">
        <f>+'[33]Equipos Complementarios Trafos'!$A335</f>
        <v>TP-220010-085SI2E</v>
      </c>
      <c r="B2897" s="637" t="str">
        <f t="shared" si="44"/>
        <v>FA,220010kV,085MVA</v>
      </c>
      <c r="C2897" s="638" t="str">
        <f t="shared" si="45"/>
        <v>Muro separador para trasnformador de 220010kV,85MVA</v>
      </c>
      <c r="D2897" s="637" t="s">
        <v>729</v>
      </c>
      <c r="E2897" s="637">
        <v>1</v>
      </c>
      <c r="F2897" s="639">
        <f>VLOOKUP(H2897,'[34]Resumen Bases TP'!$C$46:$E$86,3,FALSE)</f>
        <v>6596.3200000000006</v>
      </c>
      <c r="G2897" s="900" t="s">
        <v>730</v>
      </c>
      <c r="H2897" s="939" t="str">
        <f t="shared" si="46"/>
        <v>MS220SI.3</v>
      </c>
      <c r="I2897" s="881" t="str">
        <f t="shared" si="47"/>
        <v>MS220SI.3</v>
      </c>
      <c r="J2897" s="881" t="str">
        <f t="shared" si="48"/>
        <v>220</v>
      </c>
      <c r="K2897" s="881" t="str">
        <f t="shared" si="42"/>
        <v>SI</v>
      </c>
      <c r="L2897" s="881">
        <v>3</v>
      </c>
      <c r="M2897" s="881">
        <f t="shared" si="43"/>
        <v>85</v>
      </c>
    </row>
    <row r="2898" spans="1:13" ht="13.5">
      <c r="A2898" s="630" t="str">
        <f>+'[33]Equipos Complementarios Trafos'!$A336</f>
        <v>TP-220010-080SI2E</v>
      </c>
      <c r="B2898" s="637" t="str">
        <f t="shared" si="44"/>
        <v>FA,220010kV,080MVA</v>
      </c>
      <c r="C2898" s="638" t="str">
        <f t="shared" si="45"/>
        <v>Muro separador para trasnformador de 220010kV,80MVA</v>
      </c>
      <c r="D2898" s="637" t="s">
        <v>729</v>
      </c>
      <c r="E2898" s="637">
        <v>1</v>
      </c>
      <c r="F2898" s="639">
        <f>VLOOKUP(H2898,'[34]Resumen Bases TP'!$C$46:$E$86,3,FALSE)</f>
        <v>6596.3200000000006</v>
      </c>
      <c r="G2898" s="900" t="s">
        <v>730</v>
      </c>
      <c r="H2898" s="939" t="str">
        <f t="shared" si="46"/>
        <v>MS220SI.3</v>
      </c>
      <c r="I2898" s="881" t="str">
        <f t="shared" si="47"/>
        <v>MS220SI.3</v>
      </c>
      <c r="J2898" s="881" t="str">
        <f t="shared" si="48"/>
        <v>220</v>
      </c>
      <c r="K2898" s="881" t="str">
        <f t="shared" si="42"/>
        <v>SI</v>
      </c>
      <c r="L2898" s="881">
        <v>3</v>
      </c>
      <c r="M2898" s="881">
        <f t="shared" si="43"/>
        <v>80</v>
      </c>
    </row>
    <row r="2899" spans="1:13" ht="13.5">
      <c r="A2899" s="630" t="str">
        <f>+'[33]Equipos Complementarios Trafos'!$A337</f>
        <v>TP-220010-075SI2E</v>
      </c>
      <c r="B2899" s="637" t="str">
        <f t="shared" si="44"/>
        <v>FA,220010kV,075MVA</v>
      </c>
      <c r="C2899" s="638" t="str">
        <f t="shared" si="45"/>
        <v>Muro separador para trasnformador de 220010kV,75MVA</v>
      </c>
      <c r="D2899" s="637" t="s">
        <v>729</v>
      </c>
      <c r="E2899" s="637">
        <v>1</v>
      </c>
      <c r="F2899" s="639">
        <f>VLOOKUP(H2899,'[34]Resumen Bases TP'!$C$46:$E$86,3,FALSE)</f>
        <v>6596.3200000000006</v>
      </c>
      <c r="G2899" s="900" t="s">
        <v>730</v>
      </c>
      <c r="H2899" s="939" t="str">
        <f t="shared" si="46"/>
        <v>MS220SI.3</v>
      </c>
      <c r="I2899" s="881" t="str">
        <f t="shared" si="47"/>
        <v>MS220SI.3</v>
      </c>
      <c r="J2899" s="881" t="str">
        <f t="shared" si="48"/>
        <v>220</v>
      </c>
      <c r="K2899" s="881" t="str">
        <f t="shared" si="42"/>
        <v>SI</v>
      </c>
      <c r="L2899" s="881">
        <v>3</v>
      </c>
      <c r="M2899" s="881">
        <f t="shared" si="43"/>
        <v>75</v>
      </c>
    </row>
    <row r="2900" spans="1:13" ht="13.5">
      <c r="A2900" s="630" t="str">
        <f>+'[33]Equipos Complementarios Trafos'!$A338</f>
        <v>TP-220010-070SI2E</v>
      </c>
      <c r="B2900" s="637" t="str">
        <f t="shared" si="44"/>
        <v>FA,220010kV,070MVA</v>
      </c>
      <c r="C2900" s="638" t="str">
        <f t="shared" si="45"/>
        <v>Muro separador para trasnformador de 220010kV,70MVA</v>
      </c>
      <c r="D2900" s="637" t="s">
        <v>729</v>
      </c>
      <c r="E2900" s="637">
        <v>1</v>
      </c>
      <c r="F2900" s="639">
        <f>VLOOKUP(H2900,'[34]Resumen Bases TP'!$C$46:$E$86,3,FALSE)</f>
        <v>6596.3200000000006</v>
      </c>
      <c r="G2900" s="900" t="s">
        <v>730</v>
      </c>
      <c r="H2900" s="939" t="str">
        <f t="shared" si="46"/>
        <v>MS220SI.3</v>
      </c>
      <c r="I2900" s="881" t="str">
        <f t="shared" si="47"/>
        <v>MS220SI.3</v>
      </c>
      <c r="J2900" s="881" t="str">
        <f t="shared" si="48"/>
        <v>220</v>
      </c>
      <c r="K2900" s="881" t="str">
        <f t="shared" si="42"/>
        <v>SI</v>
      </c>
      <c r="L2900" s="881">
        <v>3</v>
      </c>
      <c r="M2900" s="881">
        <f t="shared" si="43"/>
        <v>70</v>
      </c>
    </row>
    <row r="2901" spans="1:13" ht="13.5">
      <c r="A2901" s="630" t="str">
        <f>+'[33]Equipos Complementarios Trafos'!$A339</f>
        <v>TP-220010-065SI2E</v>
      </c>
      <c r="B2901" s="637" t="str">
        <f t="shared" si="44"/>
        <v>FA,220010kV,065MVA</v>
      </c>
      <c r="C2901" s="638" t="str">
        <f t="shared" si="45"/>
        <v>Muro separador para trasnformador de 220010kV,65MVA</v>
      </c>
      <c r="D2901" s="637" t="s">
        <v>729</v>
      </c>
      <c r="E2901" s="637">
        <v>1</v>
      </c>
      <c r="F2901" s="639">
        <f>VLOOKUP(H2901,'[34]Resumen Bases TP'!$C$46:$E$86,3,FALSE)</f>
        <v>6596.3200000000006</v>
      </c>
      <c r="G2901" s="900" t="s">
        <v>730</v>
      </c>
      <c r="H2901" s="939" t="str">
        <f t="shared" si="46"/>
        <v>MS220SI.3</v>
      </c>
      <c r="I2901" s="881" t="str">
        <f t="shared" si="47"/>
        <v>MS220SI.3</v>
      </c>
      <c r="J2901" s="881" t="str">
        <f t="shared" si="48"/>
        <v>220</v>
      </c>
      <c r="K2901" s="881" t="str">
        <f t="shared" si="42"/>
        <v>SI</v>
      </c>
      <c r="L2901" s="881">
        <v>3</v>
      </c>
      <c r="M2901" s="881">
        <f t="shared" si="43"/>
        <v>65</v>
      </c>
    </row>
    <row r="2902" spans="1:13" ht="13.5">
      <c r="A2902" s="630" t="str">
        <f>+'[33]Equipos Complementarios Trafos'!$A340</f>
        <v>TP-220010-060SI2E</v>
      </c>
      <c r="B2902" s="637" t="str">
        <f t="shared" si="44"/>
        <v>FA,220010kV,060MVA</v>
      </c>
      <c r="C2902" s="638" t="str">
        <f t="shared" si="45"/>
        <v>Muro separador para trasnformador de 220010kV,60MVA</v>
      </c>
      <c r="D2902" s="637" t="s">
        <v>729</v>
      </c>
      <c r="E2902" s="637">
        <v>1</v>
      </c>
      <c r="F2902" s="639">
        <f>VLOOKUP(H2902,'[34]Resumen Bases TP'!$C$46:$E$86,3,FALSE)</f>
        <v>6596.3200000000006</v>
      </c>
      <c r="G2902" s="900" t="s">
        <v>730</v>
      </c>
      <c r="H2902" s="939" t="str">
        <f t="shared" si="46"/>
        <v>MS220SI.3</v>
      </c>
      <c r="I2902" s="881" t="str">
        <f t="shared" si="47"/>
        <v>MS220SI.3</v>
      </c>
      <c r="J2902" s="881" t="str">
        <f t="shared" si="48"/>
        <v>220</v>
      </c>
      <c r="K2902" s="881" t="str">
        <f t="shared" si="42"/>
        <v>SI</v>
      </c>
      <c r="L2902" s="881">
        <v>3</v>
      </c>
      <c r="M2902" s="881">
        <f t="shared" si="43"/>
        <v>60</v>
      </c>
    </row>
    <row r="2903" spans="1:13" ht="13.5">
      <c r="A2903" s="630" t="str">
        <f>+'[33]Equipos Complementarios Trafos'!$A341</f>
        <v>TP-220010-055SI2E</v>
      </c>
      <c r="B2903" s="637" t="str">
        <f t="shared" si="44"/>
        <v>FA,220010kV,055MVA</v>
      </c>
      <c r="C2903" s="638" t="str">
        <f t="shared" si="45"/>
        <v>Muro separador para trasnformador de 220010kV,55MVA</v>
      </c>
      <c r="D2903" s="637" t="s">
        <v>729</v>
      </c>
      <c r="E2903" s="637">
        <v>1</v>
      </c>
      <c r="F2903" s="639">
        <f>VLOOKUP(H2903,'[34]Resumen Bases TP'!$C$46:$E$86,3,FALSE)</f>
        <v>6596.3200000000006</v>
      </c>
      <c r="G2903" s="900" t="s">
        <v>730</v>
      </c>
      <c r="H2903" s="939" t="str">
        <f t="shared" si="46"/>
        <v>MS220SI.3</v>
      </c>
      <c r="I2903" s="881" t="str">
        <f t="shared" si="47"/>
        <v>MS220SI.3</v>
      </c>
      <c r="J2903" s="881" t="str">
        <f t="shared" si="48"/>
        <v>220</v>
      </c>
      <c r="K2903" s="881" t="str">
        <f t="shared" si="42"/>
        <v>SI</v>
      </c>
      <c r="L2903" s="881">
        <v>3</v>
      </c>
      <c r="M2903" s="881">
        <f t="shared" si="43"/>
        <v>55</v>
      </c>
    </row>
    <row r="2904" spans="1:13" ht="13.5">
      <c r="A2904" s="630" t="str">
        <f>+'[33]Equipos Complementarios Trafos'!$A342</f>
        <v>TP-220010-050SI2E</v>
      </c>
      <c r="B2904" s="637" t="str">
        <f t="shared" si="44"/>
        <v>FA,220010kV,050MVA</v>
      </c>
      <c r="C2904" s="638" t="str">
        <f t="shared" si="45"/>
        <v>Muro separador para trasnformador de 220010kV,50MVA</v>
      </c>
      <c r="D2904" s="637" t="s">
        <v>729</v>
      </c>
      <c r="E2904" s="637">
        <v>1</v>
      </c>
      <c r="F2904" s="639">
        <f>VLOOKUP(H2904,'[34]Resumen Bases TP'!$C$46:$E$86,3,FALSE)</f>
        <v>6596.3200000000006</v>
      </c>
      <c r="G2904" s="900" t="s">
        <v>730</v>
      </c>
      <c r="H2904" s="939" t="str">
        <f t="shared" si="46"/>
        <v>MS220SI.3</v>
      </c>
      <c r="I2904" s="881" t="str">
        <f t="shared" si="47"/>
        <v>MS220SI.3</v>
      </c>
      <c r="J2904" s="881" t="str">
        <f t="shared" si="48"/>
        <v>220</v>
      </c>
      <c r="K2904" s="881" t="str">
        <f t="shared" si="42"/>
        <v>SI</v>
      </c>
      <c r="L2904" s="881">
        <v>3</v>
      </c>
      <c r="M2904" s="881">
        <f t="shared" si="43"/>
        <v>50</v>
      </c>
    </row>
    <row r="2905" spans="1:13" ht="13.5">
      <c r="A2905" s="630" t="str">
        <f>+'[33]Equipos Complementarios Trafos'!$A343</f>
        <v>TP-220010-045SI2E</v>
      </c>
      <c r="B2905" s="637" t="str">
        <f t="shared" si="44"/>
        <v>FA,220010kV,045MVA</v>
      </c>
      <c r="C2905" s="638" t="str">
        <f t="shared" si="45"/>
        <v>Muro separador para trasnformador de 220010kV,45MVA</v>
      </c>
      <c r="D2905" s="637" t="s">
        <v>729</v>
      </c>
      <c r="E2905" s="637">
        <v>1</v>
      </c>
      <c r="F2905" s="639">
        <f>VLOOKUP(H2905,'[34]Resumen Bases TP'!$C$46:$E$86,3,FALSE)</f>
        <v>6596.3200000000006</v>
      </c>
      <c r="G2905" s="900" t="s">
        <v>730</v>
      </c>
      <c r="H2905" s="939" t="str">
        <f t="shared" si="46"/>
        <v>MS220SI.3</v>
      </c>
      <c r="I2905" s="881" t="str">
        <f t="shared" si="47"/>
        <v>MS220SI.3</v>
      </c>
      <c r="J2905" s="881" t="str">
        <f t="shared" si="48"/>
        <v>220</v>
      </c>
      <c r="K2905" s="881" t="str">
        <f t="shared" si="42"/>
        <v>SI</v>
      </c>
      <c r="L2905" s="881">
        <v>3</v>
      </c>
      <c r="M2905" s="881">
        <f t="shared" si="43"/>
        <v>45</v>
      </c>
    </row>
    <row r="2906" spans="1:13" ht="13.5">
      <c r="A2906" s="630" t="str">
        <f>+'[33]Equipos Complementarios Trafos'!$A344</f>
        <v>TP-220010-040SI2E</v>
      </c>
      <c r="B2906" s="637" t="str">
        <f t="shared" si="44"/>
        <v>FA,220010kV,040MVA</v>
      </c>
      <c r="C2906" s="638" t="str">
        <f t="shared" si="45"/>
        <v>Muro separador para trasnformador de 220010kV,40MVA</v>
      </c>
      <c r="D2906" s="637" t="s">
        <v>729</v>
      </c>
      <c r="E2906" s="637">
        <v>1</v>
      </c>
      <c r="F2906" s="639">
        <f>VLOOKUP(H2906,'[34]Resumen Bases TP'!$C$46:$E$86,3,FALSE)</f>
        <v>6596.3200000000006</v>
      </c>
      <c r="G2906" s="900" t="s">
        <v>730</v>
      </c>
      <c r="H2906" s="939" t="str">
        <f t="shared" si="46"/>
        <v>MS220SI.3</v>
      </c>
      <c r="I2906" s="881" t="str">
        <f t="shared" si="47"/>
        <v>MS220SI.3</v>
      </c>
      <c r="J2906" s="881" t="str">
        <f t="shared" si="48"/>
        <v>220</v>
      </c>
      <c r="K2906" s="881" t="str">
        <f t="shared" si="42"/>
        <v>SI</v>
      </c>
      <c r="L2906" s="881">
        <v>3</v>
      </c>
      <c r="M2906" s="881">
        <f t="shared" si="43"/>
        <v>40</v>
      </c>
    </row>
    <row r="2907" spans="1:13" ht="13.5">
      <c r="A2907" s="630" t="str">
        <f>+'[33]Equipos Complementarios Trafos'!$A345</f>
        <v>TP-220010-035SI2E</v>
      </c>
      <c r="B2907" s="637" t="str">
        <f t="shared" si="44"/>
        <v>FA,220010kV,035MVA</v>
      </c>
      <c r="C2907" s="638" t="str">
        <f t="shared" si="45"/>
        <v>Muro separador para trasnformador de 220010kV,35MVA</v>
      </c>
      <c r="D2907" s="637" t="s">
        <v>729</v>
      </c>
      <c r="E2907" s="637">
        <v>1</v>
      </c>
      <c r="F2907" s="639">
        <f>VLOOKUP(H2907,'[34]Resumen Bases TP'!$C$46:$E$86,3,FALSE)</f>
        <v>6596.3200000000006</v>
      </c>
      <c r="G2907" s="900" t="s">
        <v>730</v>
      </c>
      <c r="H2907" s="939" t="str">
        <f t="shared" si="46"/>
        <v>MS220SI.3</v>
      </c>
      <c r="I2907" s="881" t="str">
        <f t="shared" si="47"/>
        <v>MS220SI.3</v>
      </c>
      <c r="J2907" s="881" t="str">
        <f t="shared" si="48"/>
        <v>220</v>
      </c>
      <c r="K2907" s="881" t="str">
        <f t="shared" si="42"/>
        <v>SI</v>
      </c>
      <c r="L2907" s="881">
        <v>3</v>
      </c>
      <c r="M2907" s="881">
        <f t="shared" si="43"/>
        <v>35</v>
      </c>
    </row>
    <row r="2908" spans="1:13" ht="13.5">
      <c r="A2908" s="630" t="str">
        <f>+'[33]Equipos Complementarios Trafos'!$A346</f>
        <v>TP-220010-030SI2E</v>
      </c>
      <c r="B2908" s="637" t="str">
        <f t="shared" si="44"/>
        <v>FA,220010kV,030MVA</v>
      </c>
      <c r="C2908" s="638" t="str">
        <f t="shared" si="45"/>
        <v>Muro separador para trasnformador de 220010kV,30MVA</v>
      </c>
      <c r="D2908" s="637" t="s">
        <v>729</v>
      </c>
      <c r="E2908" s="637">
        <v>1</v>
      </c>
      <c r="F2908" s="639">
        <f>VLOOKUP(H2908,'[34]Resumen Bases TP'!$C$46:$E$86,3,FALSE)</f>
        <v>6596.3200000000006</v>
      </c>
      <c r="G2908" s="900" t="s">
        <v>730</v>
      </c>
      <c r="H2908" s="939" t="str">
        <f t="shared" si="46"/>
        <v>MS220SI.3</v>
      </c>
      <c r="I2908" s="881" t="str">
        <f t="shared" si="47"/>
        <v>MS220SI.3</v>
      </c>
      <c r="J2908" s="881" t="str">
        <f t="shared" si="48"/>
        <v>220</v>
      </c>
      <c r="K2908" s="881" t="str">
        <f t="shared" si="42"/>
        <v>SI</v>
      </c>
      <c r="L2908" s="881">
        <v>3</v>
      </c>
      <c r="M2908" s="881">
        <f t="shared" si="43"/>
        <v>30</v>
      </c>
    </row>
    <row r="2909" spans="1:13" ht="13.5">
      <c r="A2909" s="630" t="str">
        <f>+'[33]Equipos Complementarios Trafos'!$A347</f>
        <v>TP-220010-025SI2E</v>
      </c>
      <c r="B2909" s="637" t="str">
        <f t="shared" si="44"/>
        <v>FA,220010kV,025MVA</v>
      </c>
      <c r="C2909" s="638" t="str">
        <f t="shared" si="45"/>
        <v>Muro separador para trasnformador de 220010kV,25MVA</v>
      </c>
      <c r="D2909" s="637" t="s">
        <v>729</v>
      </c>
      <c r="E2909" s="637">
        <v>1</v>
      </c>
      <c r="F2909" s="639">
        <f>VLOOKUP(H2909,'[34]Resumen Bases TP'!$C$46:$E$86,3,FALSE)</f>
        <v>4875.6000000000004</v>
      </c>
      <c r="G2909" s="900" t="s">
        <v>730</v>
      </c>
      <c r="H2909" s="939" t="str">
        <f t="shared" si="46"/>
        <v>MS220SI.2</v>
      </c>
      <c r="I2909" s="881" t="str">
        <f t="shared" si="47"/>
        <v>MS220SI.2</v>
      </c>
      <c r="J2909" s="881" t="str">
        <f t="shared" si="48"/>
        <v>220</v>
      </c>
      <c r="K2909" s="881" t="str">
        <f t="shared" si="42"/>
        <v>SI</v>
      </c>
      <c r="L2909" s="881">
        <v>2</v>
      </c>
      <c r="M2909" s="881">
        <f t="shared" si="43"/>
        <v>25</v>
      </c>
    </row>
    <row r="2910" spans="1:13" ht="13.5">
      <c r="A2910" s="630" t="str">
        <f>+'[33]Equipos Complementarios Trafos'!$A348</f>
        <v>TP-220010-020SI2E</v>
      </c>
      <c r="B2910" s="637" t="str">
        <f t="shared" si="44"/>
        <v>FA,220010kV,020MVA</v>
      </c>
      <c r="C2910" s="638" t="str">
        <f t="shared" si="45"/>
        <v>Muro separador para trasnformador de 220010kV,20MVA</v>
      </c>
      <c r="D2910" s="637" t="s">
        <v>729</v>
      </c>
      <c r="E2910" s="637">
        <v>1</v>
      </c>
      <c r="F2910" s="639">
        <f>VLOOKUP(H2910,'[34]Resumen Bases TP'!$C$46:$E$86,3,FALSE)</f>
        <v>4875.6000000000004</v>
      </c>
      <c r="G2910" s="900" t="s">
        <v>730</v>
      </c>
      <c r="H2910" s="939" t="str">
        <f t="shared" si="46"/>
        <v>MS220SI.2</v>
      </c>
      <c r="I2910" s="881" t="str">
        <f t="shared" si="47"/>
        <v>MS220SI.2</v>
      </c>
      <c r="J2910" s="881" t="str">
        <f t="shared" si="48"/>
        <v>220</v>
      </c>
      <c r="K2910" s="881" t="str">
        <f t="shared" si="42"/>
        <v>SI</v>
      </c>
      <c r="L2910" s="881">
        <v>2</v>
      </c>
      <c r="M2910" s="881">
        <f t="shared" si="43"/>
        <v>20</v>
      </c>
    </row>
    <row r="2911" spans="1:13" ht="13.5">
      <c r="A2911" s="630" t="str">
        <f>+'[33]Equipos Complementarios Trafos'!$A349</f>
        <v>TP-220138010-300SI3E</v>
      </c>
      <c r="B2911" s="637" t="str">
        <f t="shared" si="44"/>
        <v>FA,220138kV,300MVA</v>
      </c>
      <c r="C2911" s="638" t="str">
        <f t="shared" si="45"/>
        <v>Muro separador para trasnformador de 220138kV,300MVA</v>
      </c>
      <c r="D2911" s="637" t="s">
        <v>729</v>
      </c>
      <c r="E2911" s="637">
        <v>1</v>
      </c>
      <c r="F2911" s="639">
        <f>VLOOKUP(H2911,'[34]Resumen Bases TP'!$C$46:$E$86,3,FALSE)</f>
        <v>6596.3200000000006</v>
      </c>
      <c r="G2911" s="900" t="s">
        <v>730</v>
      </c>
      <c r="H2911" s="939" t="str">
        <f t="shared" si="46"/>
        <v>MS220SI.3</v>
      </c>
      <c r="I2911" s="881" t="str">
        <f t="shared" si="47"/>
        <v>MS220SI.3</v>
      </c>
      <c r="J2911" s="881" t="str">
        <f t="shared" si="48"/>
        <v>220</v>
      </c>
      <c r="K2911" s="881" t="str">
        <f t="shared" si="42"/>
        <v>SI</v>
      </c>
      <c r="L2911" s="881">
        <v>3</v>
      </c>
      <c r="M2911" s="881">
        <f t="shared" si="43"/>
        <v>300</v>
      </c>
    </row>
    <row r="2912" spans="1:13" ht="13.5">
      <c r="A2912" s="630" t="str">
        <f>+'[33]Equipos Complementarios Trafos'!$A350</f>
        <v>TP-220138010-240SI3E</v>
      </c>
      <c r="B2912" s="637" t="str">
        <f t="shared" si="44"/>
        <v>FA,220138kV,240MVA</v>
      </c>
      <c r="C2912" s="638" t="str">
        <f t="shared" si="45"/>
        <v>Muro separador para trasnformador de 220138kV,240MVA</v>
      </c>
      <c r="D2912" s="637" t="s">
        <v>729</v>
      </c>
      <c r="E2912" s="637">
        <v>1</v>
      </c>
      <c r="F2912" s="639">
        <f>VLOOKUP(H2912,'[34]Resumen Bases TP'!$C$46:$E$86,3,FALSE)</f>
        <v>6596.3200000000006</v>
      </c>
      <c r="G2912" s="900" t="s">
        <v>730</v>
      </c>
      <c r="H2912" s="939" t="str">
        <f t="shared" si="46"/>
        <v>MS220SI.3</v>
      </c>
      <c r="I2912" s="881" t="str">
        <f t="shared" si="47"/>
        <v>MS220SI.3</v>
      </c>
      <c r="J2912" s="881" t="str">
        <f t="shared" si="48"/>
        <v>220</v>
      </c>
      <c r="K2912" s="881" t="str">
        <f t="shared" si="42"/>
        <v>SI</v>
      </c>
      <c r="L2912" s="881">
        <v>3</v>
      </c>
      <c r="M2912" s="881">
        <f t="shared" si="43"/>
        <v>240</v>
      </c>
    </row>
    <row r="2913" spans="1:13" ht="13.5">
      <c r="A2913" s="630" t="str">
        <f>+'[33]Equipos Complementarios Trafos'!$A351</f>
        <v>TP-220138010-180SI3E</v>
      </c>
      <c r="B2913" s="637" t="str">
        <f t="shared" si="44"/>
        <v>FA,220138kV,180MVA</v>
      </c>
      <c r="C2913" s="638" t="str">
        <f t="shared" si="45"/>
        <v>Muro separador para trasnformador de 220138kV,180MVA</v>
      </c>
      <c r="D2913" s="637" t="s">
        <v>729</v>
      </c>
      <c r="E2913" s="637">
        <v>1</v>
      </c>
      <c r="F2913" s="639">
        <f>VLOOKUP(H2913,'[34]Resumen Bases TP'!$C$46:$E$86,3,FALSE)</f>
        <v>6596.3200000000006</v>
      </c>
      <c r="G2913" s="900" t="s">
        <v>730</v>
      </c>
      <c r="H2913" s="939" t="str">
        <f t="shared" si="46"/>
        <v>MS220SI.3</v>
      </c>
      <c r="I2913" s="881" t="str">
        <f t="shared" si="47"/>
        <v>MS220SI.3</v>
      </c>
      <c r="J2913" s="881" t="str">
        <f t="shared" si="48"/>
        <v>220</v>
      </c>
      <c r="K2913" s="881" t="str">
        <f t="shared" si="42"/>
        <v>SI</v>
      </c>
      <c r="L2913" s="881">
        <v>3</v>
      </c>
      <c r="M2913" s="881">
        <f t="shared" si="43"/>
        <v>180</v>
      </c>
    </row>
    <row r="2914" spans="1:13" ht="13.5">
      <c r="A2914" s="630" t="str">
        <f>+'[33]Equipos Complementarios Trafos'!$A352</f>
        <v>TP-220138010-120SI3E</v>
      </c>
      <c r="B2914" s="637" t="str">
        <f t="shared" si="44"/>
        <v>FA,220138kV,120MVA</v>
      </c>
      <c r="C2914" s="638" t="str">
        <f t="shared" si="45"/>
        <v>Muro separador para trasnformador de 220138kV,120MVA</v>
      </c>
      <c r="D2914" s="637" t="s">
        <v>729</v>
      </c>
      <c r="E2914" s="637">
        <v>1</v>
      </c>
      <c r="F2914" s="639">
        <f>VLOOKUP(H2914,'[34]Resumen Bases TP'!$C$46:$E$86,3,FALSE)</f>
        <v>6596.3200000000006</v>
      </c>
      <c r="G2914" s="900" t="s">
        <v>730</v>
      </c>
      <c r="H2914" s="939" t="str">
        <f t="shared" si="46"/>
        <v>MS220SI.3</v>
      </c>
      <c r="I2914" s="881" t="str">
        <f t="shared" si="47"/>
        <v>MS220SI.3</v>
      </c>
      <c r="J2914" s="881" t="str">
        <f t="shared" si="48"/>
        <v>220</v>
      </c>
      <c r="K2914" s="881" t="str">
        <f t="shared" si="42"/>
        <v>SI</v>
      </c>
      <c r="L2914" s="881">
        <v>3</v>
      </c>
      <c r="M2914" s="881">
        <f t="shared" si="43"/>
        <v>120</v>
      </c>
    </row>
    <row r="2915" spans="1:13" ht="13.5">
      <c r="A2915" s="630" t="str">
        <f>+'[33]Equipos Complementarios Trafos'!$A353</f>
        <v>TP-220138010-115SI3E</v>
      </c>
      <c r="B2915" s="637" t="str">
        <f t="shared" si="44"/>
        <v>FA,220138kV,115MVA</v>
      </c>
      <c r="C2915" s="638" t="str">
        <f t="shared" si="45"/>
        <v>Muro separador para trasnformador de 220138kV,115MVA</v>
      </c>
      <c r="D2915" s="637" t="s">
        <v>729</v>
      </c>
      <c r="E2915" s="637">
        <v>1</v>
      </c>
      <c r="F2915" s="639">
        <f>VLOOKUP(H2915,'[34]Resumen Bases TP'!$C$46:$E$86,3,FALSE)</f>
        <v>6596.3200000000006</v>
      </c>
      <c r="G2915" s="900" t="s">
        <v>730</v>
      </c>
      <c r="H2915" s="939" t="str">
        <f t="shared" si="46"/>
        <v>MS220SI.3</v>
      </c>
      <c r="I2915" s="881" t="str">
        <f t="shared" si="47"/>
        <v>MS220SI.3</v>
      </c>
      <c r="J2915" s="881" t="str">
        <f t="shared" si="48"/>
        <v>220</v>
      </c>
      <c r="K2915" s="881" t="str">
        <f t="shared" si="42"/>
        <v>SI</v>
      </c>
      <c r="L2915" s="881">
        <v>3</v>
      </c>
      <c r="M2915" s="881">
        <f t="shared" si="43"/>
        <v>115</v>
      </c>
    </row>
    <row r="2916" spans="1:13" ht="13.5">
      <c r="A2916" s="630" t="str">
        <f>+'[33]Equipos Complementarios Trafos'!$A354</f>
        <v>TP-220138010-110SI3E</v>
      </c>
      <c r="B2916" s="637" t="str">
        <f t="shared" si="44"/>
        <v>FA,220138kV,110MVA</v>
      </c>
      <c r="C2916" s="638" t="str">
        <f t="shared" si="45"/>
        <v>Muro separador para trasnformador de 220138kV,110MVA</v>
      </c>
      <c r="D2916" s="637" t="s">
        <v>729</v>
      </c>
      <c r="E2916" s="637">
        <v>1</v>
      </c>
      <c r="F2916" s="639">
        <f>VLOOKUP(H2916,'[34]Resumen Bases TP'!$C$46:$E$86,3,FALSE)</f>
        <v>6596.3200000000006</v>
      </c>
      <c r="G2916" s="900" t="s">
        <v>730</v>
      </c>
      <c r="H2916" s="939" t="str">
        <f t="shared" si="46"/>
        <v>MS220SI.3</v>
      </c>
      <c r="I2916" s="881" t="str">
        <f t="shared" si="47"/>
        <v>MS220SI.3</v>
      </c>
      <c r="J2916" s="881" t="str">
        <f t="shared" si="48"/>
        <v>220</v>
      </c>
      <c r="K2916" s="881" t="str">
        <f t="shared" si="42"/>
        <v>SI</v>
      </c>
      <c r="L2916" s="881">
        <v>3</v>
      </c>
      <c r="M2916" s="881">
        <f t="shared" si="43"/>
        <v>110</v>
      </c>
    </row>
    <row r="2917" spans="1:13" ht="13.5">
      <c r="A2917" s="630" t="str">
        <f>+'[33]Equipos Complementarios Trafos'!$A355</f>
        <v>TP-220138010-105SI3E</v>
      </c>
      <c r="B2917" s="637" t="str">
        <f t="shared" si="44"/>
        <v>FA,220138kV,105MVA</v>
      </c>
      <c r="C2917" s="638" t="str">
        <f t="shared" si="45"/>
        <v>Muro separador para trasnformador de 220138kV,105MVA</v>
      </c>
      <c r="D2917" s="637" t="s">
        <v>729</v>
      </c>
      <c r="E2917" s="637">
        <v>1</v>
      </c>
      <c r="F2917" s="639">
        <f>VLOOKUP(H2917,'[34]Resumen Bases TP'!$C$46:$E$86,3,FALSE)</f>
        <v>6596.3200000000006</v>
      </c>
      <c r="G2917" s="900" t="s">
        <v>730</v>
      </c>
      <c r="H2917" s="939" t="str">
        <f t="shared" si="46"/>
        <v>MS220SI.3</v>
      </c>
      <c r="I2917" s="881" t="str">
        <f t="shared" si="47"/>
        <v>MS220SI.3</v>
      </c>
      <c r="J2917" s="881" t="str">
        <f t="shared" si="48"/>
        <v>220</v>
      </c>
      <c r="K2917" s="881" t="str">
        <f t="shared" si="42"/>
        <v>SI</v>
      </c>
      <c r="L2917" s="881">
        <v>3</v>
      </c>
      <c r="M2917" s="881">
        <f t="shared" si="43"/>
        <v>105</v>
      </c>
    </row>
    <row r="2918" spans="1:13" ht="13.5">
      <c r="A2918" s="630" t="str">
        <f>+'[33]Equipos Complementarios Trafos'!$A356</f>
        <v>TP-220138010-100SI3E</v>
      </c>
      <c r="B2918" s="637" t="str">
        <f t="shared" si="44"/>
        <v>FA,220138kV,100MVA</v>
      </c>
      <c r="C2918" s="638" t="str">
        <f t="shared" si="45"/>
        <v>Muro separador para trasnformador de 220138kV,100MVA</v>
      </c>
      <c r="D2918" s="637" t="s">
        <v>729</v>
      </c>
      <c r="E2918" s="637">
        <v>1</v>
      </c>
      <c r="F2918" s="639">
        <f>VLOOKUP(H2918,'[34]Resumen Bases TP'!$C$46:$E$86,3,FALSE)</f>
        <v>6596.3200000000006</v>
      </c>
      <c r="G2918" s="900" t="s">
        <v>730</v>
      </c>
      <c r="H2918" s="939" t="str">
        <f t="shared" si="46"/>
        <v>MS220SI.3</v>
      </c>
      <c r="I2918" s="881" t="str">
        <f t="shared" si="47"/>
        <v>MS220SI.3</v>
      </c>
      <c r="J2918" s="881" t="str">
        <f t="shared" si="48"/>
        <v>220</v>
      </c>
      <c r="K2918" s="881" t="str">
        <f t="shared" si="42"/>
        <v>SI</v>
      </c>
      <c r="L2918" s="881">
        <v>3</v>
      </c>
      <c r="M2918" s="881">
        <f t="shared" si="43"/>
        <v>100</v>
      </c>
    </row>
    <row r="2919" spans="1:13" ht="13.5">
      <c r="A2919" s="630" t="str">
        <f>+'[33]Equipos Complementarios Trafos'!$A357</f>
        <v>TP-220138010-095SI3E</v>
      </c>
      <c r="B2919" s="637" t="str">
        <f t="shared" si="44"/>
        <v>FA,220138kV,095MVA</v>
      </c>
      <c r="C2919" s="638" t="str">
        <f t="shared" si="45"/>
        <v>Muro separador para trasnformador de 220138kV,95MVA</v>
      </c>
      <c r="D2919" s="637" t="s">
        <v>729</v>
      </c>
      <c r="E2919" s="637">
        <v>1</v>
      </c>
      <c r="F2919" s="639">
        <f>VLOOKUP(H2919,'[34]Resumen Bases TP'!$C$46:$E$86,3,FALSE)</f>
        <v>6596.3200000000006</v>
      </c>
      <c r="G2919" s="900" t="s">
        <v>730</v>
      </c>
      <c r="H2919" s="939" t="str">
        <f t="shared" si="46"/>
        <v>MS220SI.3</v>
      </c>
      <c r="I2919" s="881" t="str">
        <f t="shared" si="47"/>
        <v>MS220SI.3</v>
      </c>
      <c r="J2919" s="881" t="str">
        <f t="shared" si="48"/>
        <v>220</v>
      </c>
      <c r="K2919" s="881" t="str">
        <f t="shared" si="42"/>
        <v>SI</v>
      </c>
      <c r="L2919" s="881">
        <v>3</v>
      </c>
      <c r="M2919" s="881">
        <f t="shared" si="43"/>
        <v>95</v>
      </c>
    </row>
    <row r="2920" spans="1:13" ht="13.5">
      <c r="A2920" s="630" t="str">
        <f>+'[33]Equipos Complementarios Trafos'!$A358</f>
        <v>TP-220138010-090SI3E</v>
      </c>
      <c r="B2920" s="637" t="str">
        <f t="shared" si="44"/>
        <v>FA,220138kV,090MVA</v>
      </c>
      <c r="C2920" s="638" t="str">
        <f t="shared" si="45"/>
        <v>Muro separador para trasnformador de 220138kV,90MVA</v>
      </c>
      <c r="D2920" s="637" t="s">
        <v>729</v>
      </c>
      <c r="E2920" s="637">
        <v>1</v>
      </c>
      <c r="F2920" s="639">
        <f>VLOOKUP(H2920,'[34]Resumen Bases TP'!$C$46:$E$86,3,FALSE)</f>
        <v>6596.3200000000006</v>
      </c>
      <c r="G2920" s="900" t="s">
        <v>730</v>
      </c>
      <c r="H2920" s="939" t="str">
        <f t="shared" si="46"/>
        <v>MS220SI.3</v>
      </c>
      <c r="I2920" s="881" t="str">
        <f t="shared" si="47"/>
        <v>MS220SI.3</v>
      </c>
      <c r="J2920" s="881" t="str">
        <f t="shared" si="48"/>
        <v>220</v>
      </c>
      <c r="K2920" s="881" t="str">
        <f t="shared" si="42"/>
        <v>SI</v>
      </c>
      <c r="L2920" s="881">
        <v>3</v>
      </c>
      <c r="M2920" s="881">
        <f t="shared" si="43"/>
        <v>90</v>
      </c>
    </row>
    <row r="2921" spans="1:13" ht="13.5">
      <c r="A2921" s="630" t="str">
        <f>+'[33]Equipos Complementarios Trafos'!$A359</f>
        <v>TP-220138010-085SI3E</v>
      </c>
      <c r="B2921" s="637" t="str">
        <f t="shared" si="44"/>
        <v>FA,220138kV,085MVA</v>
      </c>
      <c r="C2921" s="638" t="str">
        <f t="shared" si="45"/>
        <v>Muro separador para trasnformador de 220138kV,85MVA</v>
      </c>
      <c r="D2921" s="637" t="s">
        <v>729</v>
      </c>
      <c r="E2921" s="637">
        <v>1</v>
      </c>
      <c r="F2921" s="639">
        <f>VLOOKUP(H2921,'[34]Resumen Bases TP'!$C$46:$E$86,3,FALSE)</f>
        <v>6596.3200000000006</v>
      </c>
      <c r="G2921" s="900" t="s">
        <v>730</v>
      </c>
      <c r="H2921" s="939" t="str">
        <f t="shared" si="46"/>
        <v>MS220SI.3</v>
      </c>
      <c r="I2921" s="881" t="str">
        <f t="shared" si="47"/>
        <v>MS220SI.3</v>
      </c>
      <c r="J2921" s="881" t="str">
        <f t="shared" si="48"/>
        <v>220</v>
      </c>
      <c r="K2921" s="881" t="str">
        <f t="shared" si="42"/>
        <v>SI</v>
      </c>
      <c r="L2921" s="881">
        <v>3</v>
      </c>
      <c r="M2921" s="881">
        <f t="shared" si="43"/>
        <v>85</v>
      </c>
    </row>
    <row r="2922" spans="1:13" ht="13.5">
      <c r="A2922" s="630" t="str">
        <f>+'[33]Equipos Complementarios Trafos'!$A360</f>
        <v>TP-220138010-080SI3E</v>
      </c>
      <c r="B2922" s="637" t="str">
        <f t="shared" si="44"/>
        <v>FA,220138kV,080MVA</v>
      </c>
      <c r="C2922" s="638" t="str">
        <f t="shared" si="45"/>
        <v>Muro separador para trasnformador de 220138kV,80MVA</v>
      </c>
      <c r="D2922" s="637" t="s">
        <v>729</v>
      </c>
      <c r="E2922" s="637">
        <v>1</v>
      </c>
      <c r="F2922" s="639">
        <f>VLOOKUP(H2922,'[34]Resumen Bases TP'!$C$46:$E$86,3,FALSE)</f>
        <v>6596.3200000000006</v>
      </c>
      <c r="G2922" s="900" t="s">
        <v>730</v>
      </c>
      <c r="H2922" s="939" t="str">
        <f t="shared" si="46"/>
        <v>MS220SI.3</v>
      </c>
      <c r="I2922" s="881" t="str">
        <f t="shared" si="47"/>
        <v>MS220SI.3</v>
      </c>
      <c r="J2922" s="881" t="str">
        <f t="shared" si="48"/>
        <v>220</v>
      </c>
      <c r="K2922" s="881" t="str">
        <f t="shared" si="42"/>
        <v>SI</v>
      </c>
      <c r="L2922" s="881">
        <v>3</v>
      </c>
      <c r="M2922" s="881">
        <f t="shared" si="43"/>
        <v>80</v>
      </c>
    </row>
    <row r="2923" spans="1:13" ht="13.5">
      <c r="A2923" s="630" t="str">
        <f>+'[33]Equipos Complementarios Trafos'!$A361</f>
        <v>TP-220138010-075SI3E</v>
      </c>
      <c r="B2923" s="637" t="str">
        <f t="shared" si="44"/>
        <v>FA,220138kV,075MVA</v>
      </c>
      <c r="C2923" s="638" t="str">
        <f t="shared" si="45"/>
        <v>Muro separador para trasnformador de 220138kV,75MVA</v>
      </c>
      <c r="D2923" s="637" t="s">
        <v>729</v>
      </c>
      <c r="E2923" s="637">
        <v>1</v>
      </c>
      <c r="F2923" s="639">
        <f>VLOOKUP(H2923,'[34]Resumen Bases TP'!$C$46:$E$86,3,FALSE)</f>
        <v>6596.3200000000006</v>
      </c>
      <c r="G2923" s="900" t="s">
        <v>730</v>
      </c>
      <c r="H2923" s="939" t="str">
        <f t="shared" si="46"/>
        <v>MS220SI.3</v>
      </c>
      <c r="I2923" s="881" t="str">
        <f t="shared" si="47"/>
        <v>MS220SI.3</v>
      </c>
      <c r="J2923" s="881" t="str">
        <f t="shared" si="48"/>
        <v>220</v>
      </c>
      <c r="K2923" s="881" t="str">
        <f t="shared" si="42"/>
        <v>SI</v>
      </c>
      <c r="L2923" s="881">
        <v>3</v>
      </c>
      <c r="M2923" s="881">
        <f t="shared" si="43"/>
        <v>75</v>
      </c>
    </row>
    <row r="2924" spans="1:13" ht="13.5">
      <c r="A2924" s="630" t="str">
        <f>+'[33]Equipos Complementarios Trafos'!$A362</f>
        <v>TP-220138010-070SI3E</v>
      </c>
      <c r="B2924" s="637" t="str">
        <f t="shared" si="44"/>
        <v>FA,220138kV,070MVA</v>
      </c>
      <c r="C2924" s="638" t="str">
        <f t="shared" si="45"/>
        <v>Muro separador para trasnformador de 220138kV,70MVA</v>
      </c>
      <c r="D2924" s="637" t="s">
        <v>729</v>
      </c>
      <c r="E2924" s="637">
        <v>1</v>
      </c>
      <c r="F2924" s="639">
        <f>VLOOKUP(H2924,'[34]Resumen Bases TP'!$C$46:$E$86,3,FALSE)</f>
        <v>6596.3200000000006</v>
      </c>
      <c r="G2924" s="900" t="s">
        <v>730</v>
      </c>
      <c r="H2924" s="939" t="str">
        <f t="shared" si="46"/>
        <v>MS220SI.3</v>
      </c>
      <c r="I2924" s="881" t="str">
        <f t="shared" si="47"/>
        <v>MS220SI.3</v>
      </c>
      <c r="J2924" s="881" t="str">
        <f t="shared" si="48"/>
        <v>220</v>
      </c>
      <c r="K2924" s="881" t="str">
        <f t="shared" si="42"/>
        <v>SI</v>
      </c>
      <c r="L2924" s="881">
        <v>3</v>
      </c>
      <c r="M2924" s="881">
        <f t="shared" si="43"/>
        <v>70</v>
      </c>
    </row>
    <row r="2925" spans="1:13" ht="13.5">
      <c r="A2925" s="630" t="str">
        <f>+'[33]Equipos Complementarios Trafos'!$A363</f>
        <v>TP-220138010-065SI3E</v>
      </c>
      <c r="B2925" s="637" t="str">
        <f t="shared" si="44"/>
        <v>FA,220138kV,065MVA</v>
      </c>
      <c r="C2925" s="638" t="str">
        <f t="shared" si="45"/>
        <v>Muro separador para trasnformador de 220138kV,65MVA</v>
      </c>
      <c r="D2925" s="637" t="s">
        <v>729</v>
      </c>
      <c r="E2925" s="637">
        <v>1</v>
      </c>
      <c r="F2925" s="639">
        <f>VLOOKUP(H2925,'[34]Resumen Bases TP'!$C$46:$E$86,3,FALSE)</f>
        <v>6596.3200000000006</v>
      </c>
      <c r="G2925" s="900" t="s">
        <v>730</v>
      </c>
      <c r="H2925" s="939" t="str">
        <f t="shared" si="46"/>
        <v>MS220SI.3</v>
      </c>
      <c r="I2925" s="881" t="str">
        <f t="shared" si="47"/>
        <v>MS220SI.3</v>
      </c>
      <c r="J2925" s="881" t="str">
        <f t="shared" si="48"/>
        <v>220</v>
      </c>
      <c r="K2925" s="881" t="str">
        <f t="shared" si="42"/>
        <v>SI</v>
      </c>
      <c r="L2925" s="881">
        <v>3</v>
      </c>
      <c r="M2925" s="881">
        <f t="shared" si="43"/>
        <v>65</v>
      </c>
    </row>
    <row r="2926" spans="1:13" ht="13.5">
      <c r="A2926" s="630" t="str">
        <f>+'[33]Equipos Complementarios Trafos'!$A364</f>
        <v>TP-220138010-060SI3E</v>
      </c>
      <c r="B2926" s="637" t="str">
        <f t="shared" si="44"/>
        <v>FA,220138kV,060MVA</v>
      </c>
      <c r="C2926" s="638" t="str">
        <f t="shared" si="45"/>
        <v>Muro separador para trasnformador de 220138kV,60MVA</v>
      </c>
      <c r="D2926" s="637" t="s">
        <v>729</v>
      </c>
      <c r="E2926" s="637">
        <v>1</v>
      </c>
      <c r="F2926" s="639">
        <f>VLOOKUP(H2926,'[34]Resumen Bases TP'!$C$46:$E$86,3,FALSE)</f>
        <v>6596.3200000000006</v>
      </c>
      <c r="G2926" s="900" t="s">
        <v>730</v>
      </c>
      <c r="H2926" s="939" t="str">
        <f t="shared" si="46"/>
        <v>MS220SI.3</v>
      </c>
      <c r="I2926" s="881" t="str">
        <f t="shared" si="47"/>
        <v>MS220SI.3</v>
      </c>
      <c r="J2926" s="881" t="str">
        <f t="shared" si="48"/>
        <v>220</v>
      </c>
      <c r="K2926" s="881" t="str">
        <f t="shared" si="42"/>
        <v>SI</v>
      </c>
      <c r="L2926" s="881">
        <v>3</v>
      </c>
      <c r="M2926" s="881">
        <f t="shared" si="43"/>
        <v>60</v>
      </c>
    </row>
    <row r="2927" spans="1:13" ht="13.5">
      <c r="A2927" s="630" t="str">
        <f>+'[33]Equipos Complementarios Trafos'!$A365</f>
        <v>TP-220138010-055SI3E</v>
      </c>
      <c r="B2927" s="637" t="str">
        <f t="shared" si="44"/>
        <v>FA,220138kV,055MVA</v>
      </c>
      <c r="C2927" s="638" t="str">
        <f t="shared" si="45"/>
        <v>Muro separador para trasnformador de 220138kV,55MVA</v>
      </c>
      <c r="D2927" s="637" t="s">
        <v>729</v>
      </c>
      <c r="E2927" s="637">
        <v>1</v>
      </c>
      <c r="F2927" s="639">
        <f>VLOOKUP(H2927,'[34]Resumen Bases TP'!$C$46:$E$86,3,FALSE)</f>
        <v>6596.3200000000006</v>
      </c>
      <c r="G2927" s="900" t="s">
        <v>730</v>
      </c>
      <c r="H2927" s="939" t="str">
        <f t="shared" si="46"/>
        <v>MS220SI.3</v>
      </c>
      <c r="I2927" s="881" t="str">
        <f t="shared" si="47"/>
        <v>MS220SI.3</v>
      </c>
      <c r="J2927" s="881" t="str">
        <f t="shared" si="48"/>
        <v>220</v>
      </c>
      <c r="K2927" s="881" t="str">
        <f t="shared" si="42"/>
        <v>SI</v>
      </c>
      <c r="L2927" s="881">
        <v>3</v>
      </c>
      <c r="M2927" s="881">
        <f t="shared" si="43"/>
        <v>55</v>
      </c>
    </row>
    <row r="2928" spans="1:13" ht="13.5">
      <c r="A2928" s="630" t="str">
        <f>+'[33]Equipos Complementarios Trafos'!$A366</f>
        <v>TP-220138010-050SI3E</v>
      </c>
      <c r="B2928" s="637" t="str">
        <f t="shared" si="44"/>
        <v>FA,220138kV,050MVA</v>
      </c>
      <c r="C2928" s="638" t="str">
        <f t="shared" si="45"/>
        <v>Muro separador para trasnformador de 220138kV,50MVA</v>
      </c>
      <c r="D2928" s="637" t="s">
        <v>729</v>
      </c>
      <c r="E2928" s="637">
        <v>1</v>
      </c>
      <c r="F2928" s="639">
        <f>VLOOKUP(H2928,'[34]Resumen Bases TP'!$C$46:$E$86,3,FALSE)</f>
        <v>6596.3200000000006</v>
      </c>
      <c r="G2928" s="900" t="s">
        <v>730</v>
      </c>
      <c r="H2928" s="939" t="str">
        <f t="shared" si="46"/>
        <v>MS220SI.3</v>
      </c>
      <c r="I2928" s="881" t="str">
        <f t="shared" si="47"/>
        <v>MS220SI.3</v>
      </c>
      <c r="J2928" s="881" t="str">
        <f t="shared" si="48"/>
        <v>220</v>
      </c>
      <c r="K2928" s="881" t="str">
        <f t="shared" si="42"/>
        <v>SI</v>
      </c>
      <c r="L2928" s="881">
        <v>3</v>
      </c>
      <c r="M2928" s="881">
        <f t="shared" si="43"/>
        <v>50</v>
      </c>
    </row>
    <row r="2929" spans="1:13" ht="13.5">
      <c r="A2929" s="630" t="str">
        <f>+'[33]Equipos Complementarios Trafos'!$A367</f>
        <v>TP-220138010-045SI3E</v>
      </c>
      <c r="B2929" s="637" t="str">
        <f t="shared" si="44"/>
        <v>FA,220138kV,045MVA</v>
      </c>
      <c r="C2929" s="638" t="str">
        <f t="shared" si="45"/>
        <v>Muro separador para trasnformador de 220138kV,45MVA</v>
      </c>
      <c r="D2929" s="637" t="s">
        <v>729</v>
      </c>
      <c r="E2929" s="637">
        <v>1</v>
      </c>
      <c r="F2929" s="639">
        <f>VLOOKUP(H2929,'[34]Resumen Bases TP'!$C$46:$E$86,3,FALSE)</f>
        <v>6596.3200000000006</v>
      </c>
      <c r="G2929" s="900" t="s">
        <v>730</v>
      </c>
      <c r="H2929" s="939" t="str">
        <f t="shared" si="46"/>
        <v>MS220SI.3</v>
      </c>
      <c r="I2929" s="881" t="str">
        <f t="shared" si="47"/>
        <v>MS220SI.3</v>
      </c>
      <c r="J2929" s="881" t="str">
        <f t="shared" si="48"/>
        <v>220</v>
      </c>
      <c r="K2929" s="881" t="str">
        <f t="shared" si="42"/>
        <v>SI</v>
      </c>
      <c r="L2929" s="881">
        <v>3</v>
      </c>
      <c r="M2929" s="881">
        <f t="shared" si="43"/>
        <v>45</v>
      </c>
    </row>
    <row r="2930" spans="1:13" ht="13.5">
      <c r="A2930" s="630" t="str">
        <f>+'[33]Equipos Complementarios Trafos'!$A368</f>
        <v>TP-220138010-040SI3E</v>
      </c>
      <c r="B2930" s="637" t="str">
        <f t="shared" si="44"/>
        <v>FA,220138kV,040MVA</v>
      </c>
      <c r="C2930" s="638" t="str">
        <f t="shared" si="45"/>
        <v>Muro separador para trasnformador de 220138kV,40MVA</v>
      </c>
      <c r="D2930" s="637" t="s">
        <v>729</v>
      </c>
      <c r="E2930" s="637">
        <v>1</v>
      </c>
      <c r="F2930" s="639">
        <f>VLOOKUP(H2930,'[34]Resumen Bases TP'!$C$46:$E$86,3,FALSE)</f>
        <v>6596.3200000000006</v>
      </c>
      <c r="G2930" s="900" t="s">
        <v>730</v>
      </c>
      <c r="H2930" s="939" t="str">
        <f t="shared" si="46"/>
        <v>MS220SI.3</v>
      </c>
      <c r="I2930" s="881" t="str">
        <f t="shared" si="47"/>
        <v>MS220SI.3</v>
      </c>
      <c r="J2930" s="881" t="str">
        <f t="shared" si="48"/>
        <v>220</v>
      </c>
      <c r="K2930" s="881" t="str">
        <f t="shared" si="42"/>
        <v>SI</v>
      </c>
      <c r="L2930" s="881">
        <v>3</v>
      </c>
      <c r="M2930" s="881">
        <f t="shared" si="43"/>
        <v>40</v>
      </c>
    </row>
    <row r="2931" spans="1:13" ht="13.5">
      <c r="A2931" s="630" t="str">
        <f>+'[33]Equipos Complementarios Trafos'!$A369</f>
        <v>TP-220138010-035SI3E</v>
      </c>
      <c r="B2931" s="637" t="str">
        <f t="shared" si="44"/>
        <v>FA,220138kV,035MVA</v>
      </c>
      <c r="C2931" s="638" t="str">
        <f t="shared" si="45"/>
        <v>Muro separador para trasnformador de 220138kV,35MVA</v>
      </c>
      <c r="D2931" s="637" t="s">
        <v>729</v>
      </c>
      <c r="E2931" s="637">
        <v>1</v>
      </c>
      <c r="F2931" s="639">
        <f>VLOOKUP(H2931,'[34]Resumen Bases TP'!$C$46:$E$86,3,FALSE)</f>
        <v>6596.3200000000006</v>
      </c>
      <c r="G2931" s="900" t="s">
        <v>730</v>
      </c>
      <c r="H2931" s="939" t="str">
        <f t="shared" si="46"/>
        <v>MS220SI.3</v>
      </c>
      <c r="I2931" s="881" t="str">
        <f t="shared" si="47"/>
        <v>MS220SI.3</v>
      </c>
      <c r="J2931" s="881" t="str">
        <f t="shared" si="48"/>
        <v>220</v>
      </c>
      <c r="K2931" s="881" t="str">
        <f t="shared" si="42"/>
        <v>SI</v>
      </c>
      <c r="L2931" s="881">
        <v>3</v>
      </c>
      <c r="M2931" s="881">
        <f t="shared" si="43"/>
        <v>35</v>
      </c>
    </row>
    <row r="2932" spans="1:13" ht="13.5">
      <c r="A2932" s="630" t="str">
        <f>+'[33]Equipos Complementarios Trafos'!$A370</f>
        <v>TP-220138010-030SI3E</v>
      </c>
      <c r="B2932" s="637" t="str">
        <f t="shared" si="44"/>
        <v>FA,220138kV,030MVA</v>
      </c>
      <c r="C2932" s="638" t="str">
        <f t="shared" si="45"/>
        <v>Muro separador para trasnformador de 220138kV,30MVA</v>
      </c>
      <c r="D2932" s="637" t="s">
        <v>729</v>
      </c>
      <c r="E2932" s="637">
        <v>1</v>
      </c>
      <c r="F2932" s="639">
        <f>VLOOKUP(H2932,'[34]Resumen Bases TP'!$C$46:$E$86,3,FALSE)</f>
        <v>6596.3200000000006</v>
      </c>
      <c r="G2932" s="900" t="s">
        <v>730</v>
      </c>
      <c r="H2932" s="939" t="str">
        <f t="shared" si="46"/>
        <v>MS220SI.3</v>
      </c>
      <c r="I2932" s="881" t="str">
        <f t="shared" si="47"/>
        <v>MS220SI.3</v>
      </c>
      <c r="J2932" s="881" t="str">
        <f t="shared" si="48"/>
        <v>220</v>
      </c>
      <c r="K2932" s="881" t="str">
        <f t="shared" si="42"/>
        <v>SI</v>
      </c>
      <c r="L2932" s="881">
        <v>3</v>
      </c>
      <c r="M2932" s="881">
        <f t="shared" si="43"/>
        <v>30</v>
      </c>
    </row>
    <row r="2933" spans="1:13" ht="13.5">
      <c r="A2933" s="630" t="str">
        <f>+'[33]Equipos Complementarios Trafos'!$A371</f>
        <v>TP-220138010-025SI3E</v>
      </c>
      <c r="B2933" s="637" t="str">
        <f t="shared" si="44"/>
        <v>FA,220138kV,025MVA</v>
      </c>
      <c r="C2933" s="638" t="str">
        <f t="shared" si="45"/>
        <v>Muro separador para trasnformador de 220138kV,25MVA</v>
      </c>
      <c r="D2933" s="637" t="s">
        <v>729</v>
      </c>
      <c r="E2933" s="637">
        <v>1</v>
      </c>
      <c r="F2933" s="639">
        <f>VLOOKUP(H2933,'[34]Resumen Bases TP'!$C$46:$E$86,3,FALSE)</f>
        <v>4875.6000000000004</v>
      </c>
      <c r="G2933" s="900" t="s">
        <v>730</v>
      </c>
      <c r="H2933" s="939" t="str">
        <f t="shared" si="46"/>
        <v>MS220SI.2</v>
      </c>
      <c r="I2933" s="881" t="str">
        <f t="shared" si="47"/>
        <v>MS220SI.2</v>
      </c>
      <c r="J2933" s="881" t="str">
        <f t="shared" si="48"/>
        <v>220</v>
      </c>
      <c r="K2933" s="881" t="str">
        <f t="shared" si="42"/>
        <v>SI</v>
      </c>
      <c r="L2933" s="881">
        <v>2</v>
      </c>
      <c r="M2933" s="881">
        <f t="shared" si="43"/>
        <v>25</v>
      </c>
    </row>
    <row r="2934" spans="1:13" ht="13.5">
      <c r="A2934" s="630" t="str">
        <f>+'[33]Equipos Complementarios Trafos'!$A372</f>
        <v>TP-220138010-020SI3E</v>
      </c>
      <c r="B2934" s="637" t="str">
        <f t="shared" si="44"/>
        <v>FA,220138kV,020MVA</v>
      </c>
      <c r="C2934" s="638" t="str">
        <f t="shared" si="45"/>
        <v>Muro separador para trasnformador de 220138kV,20MVA</v>
      </c>
      <c r="D2934" s="637" t="s">
        <v>729</v>
      </c>
      <c r="E2934" s="637">
        <v>1</v>
      </c>
      <c r="F2934" s="639">
        <f>VLOOKUP(H2934,'[34]Resumen Bases TP'!$C$46:$E$86,3,FALSE)</f>
        <v>4875.6000000000004</v>
      </c>
      <c r="G2934" s="900" t="s">
        <v>730</v>
      </c>
      <c r="H2934" s="939" t="str">
        <f t="shared" si="46"/>
        <v>MS220SI.2</v>
      </c>
      <c r="I2934" s="881" t="str">
        <f t="shared" si="47"/>
        <v>MS220SI.2</v>
      </c>
      <c r="J2934" s="881" t="str">
        <f t="shared" si="48"/>
        <v>220</v>
      </c>
      <c r="K2934" s="881" t="str">
        <f t="shared" si="42"/>
        <v>SI</v>
      </c>
      <c r="L2934" s="881">
        <v>2</v>
      </c>
      <c r="M2934" s="881">
        <f t="shared" si="43"/>
        <v>20</v>
      </c>
    </row>
    <row r="2935" spans="1:13" ht="13.5">
      <c r="A2935" s="630" t="str">
        <f>+'[33]Equipos Complementarios Trafos'!$A373</f>
        <v>TP-220138023-300SI3E</v>
      </c>
      <c r="B2935" s="637" t="str">
        <f t="shared" si="44"/>
        <v>FA,220138kV,300MVA</v>
      </c>
      <c r="C2935" s="638" t="str">
        <f t="shared" si="45"/>
        <v>Muro separador para trasnformador de 220138kV,300MVA</v>
      </c>
      <c r="D2935" s="637" t="s">
        <v>729</v>
      </c>
      <c r="E2935" s="637">
        <v>1</v>
      </c>
      <c r="F2935" s="639">
        <f>VLOOKUP(H2935,'[34]Resumen Bases TP'!$C$46:$E$86,3,FALSE)</f>
        <v>6596.3200000000006</v>
      </c>
      <c r="G2935" s="900" t="s">
        <v>730</v>
      </c>
      <c r="H2935" s="939" t="str">
        <f t="shared" si="46"/>
        <v>MS220SI.3</v>
      </c>
      <c r="I2935" s="881" t="str">
        <f t="shared" si="47"/>
        <v>MS220SI.3</v>
      </c>
      <c r="J2935" s="881" t="str">
        <f t="shared" si="48"/>
        <v>220</v>
      </c>
      <c r="K2935" s="881" t="str">
        <f t="shared" si="42"/>
        <v>SI</v>
      </c>
      <c r="L2935" s="881">
        <v>3</v>
      </c>
      <c r="M2935" s="881">
        <f t="shared" si="43"/>
        <v>300</v>
      </c>
    </row>
    <row r="2936" spans="1:13" ht="13.5">
      <c r="A2936" s="630" t="str">
        <f>+'[33]Equipos Complementarios Trafos'!$A374</f>
        <v>TP-220138023-240SI3E</v>
      </c>
      <c r="B2936" s="637" t="str">
        <f t="shared" si="44"/>
        <v>FA,220138kV,240MVA</v>
      </c>
      <c r="C2936" s="638" t="str">
        <f t="shared" si="45"/>
        <v>Muro separador para trasnformador de 220138kV,240MVA</v>
      </c>
      <c r="D2936" s="637" t="s">
        <v>729</v>
      </c>
      <c r="E2936" s="637">
        <v>1</v>
      </c>
      <c r="F2936" s="639">
        <f>VLOOKUP(H2936,'[34]Resumen Bases TP'!$C$46:$E$86,3,FALSE)</f>
        <v>6596.3200000000006</v>
      </c>
      <c r="G2936" s="900" t="s">
        <v>730</v>
      </c>
      <c r="H2936" s="939" t="str">
        <f t="shared" si="46"/>
        <v>MS220SI.3</v>
      </c>
      <c r="I2936" s="881" t="str">
        <f t="shared" si="47"/>
        <v>MS220SI.3</v>
      </c>
      <c r="J2936" s="881" t="str">
        <f t="shared" si="48"/>
        <v>220</v>
      </c>
      <c r="K2936" s="881" t="str">
        <f t="shared" si="42"/>
        <v>SI</v>
      </c>
      <c r="L2936" s="881">
        <v>3</v>
      </c>
      <c r="M2936" s="881">
        <f t="shared" si="43"/>
        <v>240</v>
      </c>
    </row>
    <row r="2937" spans="1:13" ht="13.5">
      <c r="A2937" s="630" t="str">
        <f>+'[33]Equipos Complementarios Trafos'!$A375</f>
        <v>TP-220138023-180SI3E</v>
      </c>
      <c r="B2937" s="637" t="str">
        <f t="shared" si="44"/>
        <v>FA,220138kV,180MVA</v>
      </c>
      <c r="C2937" s="638" t="str">
        <f t="shared" si="45"/>
        <v>Muro separador para trasnformador de 220138kV,180MVA</v>
      </c>
      <c r="D2937" s="637" t="s">
        <v>729</v>
      </c>
      <c r="E2937" s="637">
        <v>1</v>
      </c>
      <c r="F2937" s="639">
        <f>VLOOKUP(H2937,'[34]Resumen Bases TP'!$C$46:$E$86,3,FALSE)</f>
        <v>6596.3200000000006</v>
      </c>
      <c r="G2937" s="900" t="s">
        <v>730</v>
      </c>
      <c r="H2937" s="939" t="str">
        <f t="shared" si="46"/>
        <v>MS220SI.3</v>
      </c>
      <c r="I2937" s="881" t="str">
        <f t="shared" si="47"/>
        <v>MS220SI.3</v>
      </c>
      <c r="J2937" s="881" t="str">
        <f t="shared" si="48"/>
        <v>220</v>
      </c>
      <c r="K2937" s="881" t="str">
        <f t="shared" si="42"/>
        <v>SI</v>
      </c>
      <c r="L2937" s="881">
        <v>3</v>
      </c>
      <c r="M2937" s="881">
        <f t="shared" si="43"/>
        <v>180</v>
      </c>
    </row>
    <row r="2938" spans="1:13" ht="13.5">
      <c r="A2938" s="630" t="str">
        <f>+'[33]Equipos Complementarios Trafos'!$A376</f>
        <v>TP-220138023-120SI3E</v>
      </c>
      <c r="B2938" s="637" t="str">
        <f t="shared" si="44"/>
        <v>FA,220138kV,120MVA</v>
      </c>
      <c r="C2938" s="638" t="str">
        <f t="shared" si="45"/>
        <v>Muro separador para trasnformador de 220138kV,120MVA</v>
      </c>
      <c r="D2938" s="637" t="s">
        <v>729</v>
      </c>
      <c r="E2938" s="637">
        <v>1</v>
      </c>
      <c r="F2938" s="639">
        <f>VLOOKUP(H2938,'[34]Resumen Bases TP'!$C$46:$E$86,3,FALSE)</f>
        <v>6596.3200000000006</v>
      </c>
      <c r="G2938" s="900" t="s">
        <v>730</v>
      </c>
      <c r="H2938" s="939" t="str">
        <f t="shared" si="46"/>
        <v>MS220SI.3</v>
      </c>
      <c r="I2938" s="881" t="str">
        <f t="shared" si="47"/>
        <v>MS220SI.3</v>
      </c>
      <c r="J2938" s="881" t="str">
        <f t="shared" si="48"/>
        <v>220</v>
      </c>
      <c r="K2938" s="881" t="str">
        <f t="shared" si="42"/>
        <v>SI</v>
      </c>
      <c r="L2938" s="881">
        <v>3</v>
      </c>
      <c r="M2938" s="881">
        <f t="shared" si="43"/>
        <v>120</v>
      </c>
    </row>
    <row r="2939" spans="1:13" ht="13.5">
      <c r="A2939" s="630" t="str">
        <f>+'[33]Equipos Complementarios Trafos'!$A377</f>
        <v>TP-220138023-115SI3E</v>
      </c>
      <c r="B2939" s="637" t="str">
        <f t="shared" si="44"/>
        <v>FA,220138kV,115MVA</v>
      </c>
      <c r="C2939" s="638" t="str">
        <f t="shared" si="45"/>
        <v>Muro separador para trasnformador de 220138kV,115MVA</v>
      </c>
      <c r="D2939" s="637" t="s">
        <v>729</v>
      </c>
      <c r="E2939" s="637">
        <v>1</v>
      </c>
      <c r="F2939" s="639">
        <f>VLOOKUP(H2939,'[34]Resumen Bases TP'!$C$46:$E$86,3,FALSE)</f>
        <v>6596.3200000000006</v>
      </c>
      <c r="G2939" s="900" t="s">
        <v>730</v>
      </c>
      <c r="H2939" s="939" t="str">
        <f t="shared" si="46"/>
        <v>MS220SI.3</v>
      </c>
      <c r="I2939" s="881" t="str">
        <f t="shared" si="47"/>
        <v>MS220SI.3</v>
      </c>
      <c r="J2939" s="881" t="str">
        <f t="shared" si="48"/>
        <v>220</v>
      </c>
      <c r="K2939" s="881" t="str">
        <f t="shared" si="42"/>
        <v>SI</v>
      </c>
      <c r="L2939" s="881">
        <v>3</v>
      </c>
      <c r="M2939" s="881">
        <f t="shared" si="43"/>
        <v>115</v>
      </c>
    </row>
    <row r="2940" spans="1:13" ht="13.5">
      <c r="A2940" s="630" t="str">
        <f>+'[33]Equipos Complementarios Trafos'!$A378</f>
        <v>TP-220138023-110SI3E</v>
      </c>
      <c r="B2940" s="637" t="str">
        <f t="shared" si="44"/>
        <v>FA,220138kV,110MVA</v>
      </c>
      <c r="C2940" s="638" t="str">
        <f t="shared" si="45"/>
        <v>Muro separador para trasnformador de 220138kV,110MVA</v>
      </c>
      <c r="D2940" s="637" t="s">
        <v>729</v>
      </c>
      <c r="E2940" s="637">
        <v>1</v>
      </c>
      <c r="F2940" s="639">
        <f>VLOOKUP(H2940,'[34]Resumen Bases TP'!$C$46:$E$86,3,FALSE)</f>
        <v>6596.3200000000006</v>
      </c>
      <c r="G2940" s="900" t="s">
        <v>730</v>
      </c>
      <c r="H2940" s="939" t="str">
        <f t="shared" si="46"/>
        <v>MS220SI.3</v>
      </c>
      <c r="I2940" s="881" t="str">
        <f t="shared" si="47"/>
        <v>MS220SI.3</v>
      </c>
      <c r="J2940" s="881" t="str">
        <f t="shared" si="48"/>
        <v>220</v>
      </c>
      <c r="K2940" s="881" t="str">
        <f t="shared" si="42"/>
        <v>SI</v>
      </c>
      <c r="L2940" s="881">
        <v>3</v>
      </c>
      <c r="M2940" s="881">
        <f t="shared" si="43"/>
        <v>110</v>
      </c>
    </row>
    <row r="2941" spans="1:13" ht="13.5">
      <c r="A2941" s="630" t="str">
        <f>+'[33]Equipos Complementarios Trafos'!$A379</f>
        <v>TP-220138023-105SI3E</v>
      </c>
      <c r="B2941" s="637" t="str">
        <f t="shared" si="44"/>
        <v>FA,220138kV,105MVA</v>
      </c>
      <c r="C2941" s="638" t="str">
        <f t="shared" si="45"/>
        <v>Muro separador para trasnformador de 220138kV,105MVA</v>
      </c>
      <c r="D2941" s="637" t="s">
        <v>729</v>
      </c>
      <c r="E2941" s="637">
        <v>1</v>
      </c>
      <c r="F2941" s="639">
        <f>VLOOKUP(H2941,'[34]Resumen Bases TP'!$C$46:$E$86,3,FALSE)</f>
        <v>6596.3200000000006</v>
      </c>
      <c r="G2941" s="900" t="s">
        <v>730</v>
      </c>
      <c r="H2941" s="939" t="str">
        <f t="shared" si="46"/>
        <v>MS220SI.3</v>
      </c>
      <c r="I2941" s="881" t="str">
        <f t="shared" si="47"/>
        <v>MS220SI.3</v>
      </c>
      <c r="J2941" s="881" t="str">
        <f t="shared" si="48"/>
        <v>220</v>
      </c>
      <c r="K2941" s="881" t="str">
        <f t="shared" si="42"/>
        <v>SI</v>
      </c>
      <c r="L2941" s="881">
        <v>3</v>
      </c>
      <c r="M2941" s="881">
        <f t="shared" si="43"/>
        <v>105</v>
      </c>
    </row>
    <row r="2942" spans="1:13" ht="13.5">
      <c r="A2942" s="630" t="str">
        <f>+'[33]Equipos Complementarios Trafos'!$A380</f>
        <v>TP-220138023-100SI3E</v>
      </c>
      <c r="B2942" s="637" t="str">
        <f t="shared" si="44"/>
        <v>FA,220138kV,100MVA</v>
      </c>
      <c r="C2942" s="638" t="str">
        <f t="shared" si="45"/>
        <v>Muro separador para trasnformador de 220138kV,100MVA</v>
      </c>
      <c r="D2942" s="637" t="s">
        <v>729</v>
      </c>
      <c r="E2942" s="637">
        <v>1</v>
      </c>
      <c r="F2942" s="639">
        <f>VLOOKUP(H2942,'[34]Resumen Bases TP'!$C$46:$E$86,3,FALSE)</f>
        <v>6596.3200000000006</v>
      </c>
      <c r="G2942" s="900" t="s">
        <v>730</v>
      </c>
      <c r="H2942" s="939" t="str">
        <f t="shared" si="46"/>
        <v>MS220SI.3</v>
      </c>
      <c r="I2942" s="881" t="str">
        <f t="shared" si="47"/>
        <v>MS220SI.3</v>
      </c>
      <c r="J2942" s="881" t="str">
        <f t="shared" si="48"/>
        <v>220</v>
      </c>
      <c r="K2942" s="881" t="str">
        <f t="shared" si="42"/>
        <v>SI</v>
      </c>
      <c r="L2942" s="881">
        <v>3</v>
      </c>
      <c r="M2942" s="881">
        <f t="shared" si="43"/>
        <v>100</v>
      </c>
    </row>
    <row r="2943" spans="1:13" ht="13.5">
      <c r="A2943" s="630" t="str">
        <f>+'[33]Equipos Complementarios Trafos'!$A381</f>
        <v>TP-220138023-095SI3E</v>
      </c>
      <c r="B2943" s="637" t="str">
        <f t="shared" si="44"/>
        <v>FA,220138kV,095MVA</v>
      </c>
      <c r="C2943" s="638" t="str">
        <f t="shared" si="45"/>
        <v>Muro separador para trasnformador de 220138kV,95MVA</v>
      </c>
      <c r="D2943" s="637" t="s">
        <v>729</v>
      </c>
      <c r="E2943" s="637">
        <v>1</v>
      </c>
      <c r="F2943" s="639">
        <f>VLOOKUP(H2943,'[34]Resumen Bases TP'!$C$46:$E$86,3,FALSE)</f>
        <v>6596.3200000000006</v>
      </c>
      <c r="G2943" s="900" t="s">
        <v>730</v>
      </c>
      <c r="H2943" s="939" t="str">
        <f t="shared" si="46"/>
        <v>MS220SI.3</v>
      </c>
      <c r="I2943" s="881" t="str">
        <f t="shared" si="47"/>
        <v>MS220SI.3</v>
      </c>
      <c r="J2943" s="881" t="str">
        <f t="shared" si="48"/>
        <v>220</v>
      </c>
      <c r="K2943" s="881" t="str">
        <f t="shared" si="42"/>
        <v>SI</v>
      </c>
      <c r="L2943" s="881">
        <v>3</v>
      </c>
      <c r="M2943" s="881">
        <f t="shared" si="43"/>
        <v>95</v>
      </c>
    </row>
    <row r="2944" spans="1:13" ht="13.5">
      <c r="A2944" s="630" t="str">
        <f>+'[33]Equipos Complementarios Trafos'!$A382</f>
        <v>TP-220138023-090SI3E</v>
      </c>
      <c r="B2944" s="637" t="str">
        <f t="shared" si="44"/>
        <v>FA,220138kV,090MVA</v>
      </c>
      <c r="C2944" s="638" t="str">
        <f t="shared" si="45"/>
        <v>Muro separador para trasnformador de 220138kV,90MVA</v>
      </c>
      <c r="D2944" s="637" t="s">
        <v>729</v>
      </c>
      <c r="E2944" s="637">
        <v>1</v>
      </c>
      <c r="F2944" s="639">
        <f>VLOOKUP(H2944,'[34]Resumen Bases TP'!$C$46:$E$86,3,FALSE)</f>
        <v>6596.3200000000006</v>
      </c>
      <c r="G2944" s="900" t="s">
        <v>730</v>
      </c>
      <c r="H2944" s="939" t="str">
        <f t="shared" si="46"/>
        <v>MS220SI.3</v>
      </c>
      <c r="I2944" s="881" t="str">
        <f t="shared" si="47"/>
        <v>MS220SI.3</v>
      </c>
      <c r="J2944" s="881" t="str">
        <f t="shared" si="48"/>
        <v>220</v>
      </c>
      <c r="K2944" s="881" t="str">
        <f t="shared" si="42"/>
        <v>SI</v>
      </c>
      <c r="L2944" s="881">
        <v>3</v>
      </c>
      <c r="M2944" s="881">
        <f t="shared" si="43"/>
        <v>90</v>
      </c>
    </row>
    <row r="2945" spans="1:13" ht="13.5">
      <c r="A2945" s="630" t="str">
        <f>+'[33]Equipos Complementarios Trafos'!$A383</f>
        <v>TP-220138023-085SI3E</v>
      </c>
      <c r="B2945" s="637" t="str">
        <f t="shared" si="44"/>
        <v>FA,220138kV,085MVA</v>
      </c>
      <c r="C2945" s="638" t="str">
        <f t="shared" si="45"/>
        <v>Muro separador para trasnformador de 220138kV,85MVA</v>
      </c>
      <c r="D2945" s="637" t="s">
        <v>729</v>
      </c>
      <c r="E2945" s="637">
        <v>1</v>
      </c>
      <c r="F2945" s="639">
        <f>VLOOKUP(H2945,'[34]Resumen Bases TP'!$C$46:$E$86,3,FALSE)</f>
        <v>6596.3200000000006</v>
      </c>
      <c r="G2945" s="900" t="s">
        <v>730</v>
      </c>
      <c r="H2945" s="939" t="str">
        <f t="shared" si="46"/>
        <v>MS220SI.3</v>
      </c>
      <c r="I2945" s="881" t="str">
        <f t="shared" si="47"/>
        <v>MS220SI.3</v>
      </c>
      <c r="J2945" s="881" t="str">
        <f t="shared" si="48"/>
        <v>220</v>
      </c>
      <c r="K2945" s="881" t="str">
        <f t="shared" si="42"/>
        <v>SI</v>
      </c>
      <c r="L2945" s="881">
        <v>3</v>
      </c>
      <c r="M2945" s="881">
        <f t="shared" si="43"/>
        <v>85</v>
      </c>
    </row>
    <row r="2946" spans="1:13" ht="13.5">
      <c r="A2946" s="630" t="str">
        <f>+'[33]Equipos Complementarios Trafos'!$A384</f>
        <v>TP-220138023-080SI3E</v>
      </c>
      <c r="B2946" s="637" t="str">
        <f t="shared" si="44"/>
        <v>FA,220138kV,080MVA</v>
      </c>
      <c r="C2946" s="638" t="str">
        <f t="shared" si="45"/>
        <v>Muro separador para trasnformador de 220138kV,80MVA</v>
      </c>
      <c r="D2946" s="637" t="s">
        <v>729</v>
      </c>
      <c r="E2946" s="637">
        <v>1</v>
      </c>
      <c r="F2946" s="639">
        <f>VLOOKUP(H2946,'[34]Resumen Bases TP'!$C$46:$E$86,3,FALSE)</f>
        <v>6596.3200000000006</v>
      </c>
      <c r="G2946" s="900" t="s">
        <v>730</v>
      </c>
      <c r="H2946" s="939" t="str">
        <f t="shared" si="46"/>
        <v>MS220SI.3</v>
      </c>
      <c r="I2946" s="881" t="str">
        <f t="shared" si="47"/>
        <v>MS220SI.3</v>
      </c>
      <c r="J2946" s="881" t="str">
        <f t="shared" si="48"/>
        <v>220</v>
      </c>
      <c r="K2946" s="881" t="str">
        <f t="shared" si="42"/>
        <v>SI</v>
      </c>
      <c r="L2946" s="881">
        <v>3</v>
      </c>
      <c r="M2946" s="881">
        <f t="shared" si="43"/>
        <v>80</v>
      </c>
    </row>
    <row r="2947" spans="1:13" ht="13.5">
      <c r="A2947" s="630" t="str">
        <f>+'[33]Equipos Complementarios Trafos'!$A385</f>
        <v>TP-220138023-075SI3E</v>
      </c>
      <c r="B2947" s="637" t="str">
        <f t="shared" si="44"/>
        <v>FA,220138kV,075MVA</v>
      </c>
      <c r="C2947" s="638" t="str">
        <f t="shared" si="45"/>
        <v>Muro separador para trasnformador de 220138kV,75MVA</v>
      </c>
      <c r="D2947" s="637" t="s">
        <v>729</v>
      </c>
      <c r="E2947" s="637">
        <v>1</v>
      </c>
      <c r="F2947" s="639">
        <f>VLOOKUP(H2947,'[34]Resumen Bases TP'!$C$46:$E$86,3,FALSE)</f>
        <v>6596.3200000000006</v>
      </c>
      <c r="G2947" s="900" t="s">
        <v>730</v>
      </c>
      <c r="H2947" s="939" t="str">
        <f t="shared" si="46"/>
        <v>MS220SI.3</v>
      </c>
      <c r="I2947" s="881" t="str">
        <f t="shared" si="47"/>
        <v>MS220SI.3</v>
      </c>
      <c r="J2947" s="881" t="str">
        <f t="shared" si="48"/>
        <v>220</v>
      </c>
      <c r="K2947" s="881" t="str">
        <f t="shared" si="42"/>
        <v>SI</v>
      </c>
      <c r="L2947" s="881">
        <v>3</v>
      </c>
      <c r="M2947" s="881">
        <f t="shared" si="43"/>
        <v>75</v>
      </c>
    </row>
    <row r="2948" spans="1:13" ht="13.5">
      <c r="A2948" s="630" t="str">
        <f>+'[33]Equipos Complementarios Trafos'!$A386</f>
        <v>TP-220138023-070SI3E</v>
      </c>
      <c r="B2948" s="637" t="str">
        <f t="shared" si="44"/>
        <v>FA,220138kV,070MVA</v>
      </c>
      <c r="C2948" s="638" t="str">
        <f t="shared" si="45"/>
        <v>Muro separador para trasnformador de 220138kV,70MVA</v>
      </c>
      <c r="D2948" s="637" t="s">
        <v>729</v>
      </c>
      <c r="E2948" s="637">
        <v>1</v>
      </c>
      <c r="F2948" s="639">
        <f>VLOOKUP(H2948,'[34]Resumen Bases TP'!$C$46:$E$86,3,FALSE)</f>
        <v>6596.3200000000006</v>
      </c>
      <c r="G2948" s="900" t="s">
        <v>730</v>
      </c>
      <c r="H2948" s="939" t="str">
        <f t="shared" si="46"/>
        <v>MS220SI.3</v>
      </c>
      <c r="I2948" s="881" t="str">
        <f t="shared" si="47"/>
        <v>MS220SI.3</v>
      </c>
      <c r="J2948" s="881" t="str">
        <f t="shared" si="48"/>
        <v>220</v>
      </c>
      <c r="K2948" s="881" t="str">
        <f t="shared" si="42"/>
        <v>SI</v>
      </c>
      <c r="L2948" s="881">
        <v>3</v>
      </c>
      <c r="M2948" s="881">
        <f t="shared" si="43"/>
        <v>70</v>
      </c>
    </row>
    <row r="2949" spans="1:13" ht="13.5">
      <c r="A2949" s="630" t="str">
        <f>+'[33]Equipos Complementarios Trafos'!$A387</f>
        <v>TP-220138023-065SI3E</v>
      </c>
      <c r="B2949" s="637" t="str">
        <f t="shared" si="44"/>
        <v>FA,220138kV,065MVA</v>
      </c>
      <c r="C2949" s="638" t="str">
        <f t="shared" si="45"/>
        <v>Muro separador para trasnformador de 220138kV,65MVA</v>
      </c>
      <c r="D2949" s="637" t="s">
        <v>729</v>
      </c>
      <c r="E2949" s="637">
        <v>1</v>
      </c>
      <c r="F2949" s="639">
        <f>VLOOKUP(H2949,'[34]Resumen Bases TP'!$C$46:$E$86,3,FALSE)</f>
        <v>6596.3200000000006</v>
      </c>
      <c r="G2949" s="900" t="s">
        <v>730</v>
      </c>
      <c r="H2949" s="939" t="str">
        <f t="shared" si="46"/>
        <v>MS220SI.3</v>
      </c>
      <c r="I2949" s="881" t="str">
        <f t="shared" si="47"/>
        <v>MS220SI.3</v>
      </c>
      <c r="J2949" s="881" t="str">
        <f t="shared" si="48"/>
        <v>220</v>
      </c>
      <c r="K2949" s="881" t="str">
        <f t="shared" si="42"/>
        <v>SI</v>
      </c>
      <c r="L2949" s="881">
        <v>3</v>
      </c>
      <c r="M2949" s="881">
        <f t="shared" si="43"/>
        <v>65</v>
      </c>
    </row>
    <row r="2950" spans="1:13" ht="13.5">
      <c r="A2950" s="630" t="str">
        <f>+'[33]Equipos Complementarios Trafos'!$A388</f>
        <v>TP-220138023-060SI3E</v>
      </c>
      <c r="B2950" s="637" t="str">
        <f t="shared" si="44"/>
        <v>FA,220138kV,060MVA</v>
      </c>
      <c r="C2950" s="638" t="str">
        <f t="shared" si="45"/>
        <v>Muro separador para trasnformador de 220138kV,60MVA</v>
      </c>
      <c r="D2950" s="637" t="s">
        <v>729</v>
      </c>
      <c r="E2950" s="637">
        <v>1</v>
      </c>
      <c r="F2950" s="639">
        <f>VLOOKUP(H2950,'[34]Resumen Bases TP'!$C$46:$E$86,3,FALSE)</f>
        <v>6596.3200000000006</v>
      </c>
      <c r="G2950" s="900" t="s">
        <v>730</v>
      </c>
      <c r="H2950" s="939" t="str">
        <f t="shared" si="46"/>
        <v>MS220SI.3</v>
      </c>
      <c r="I2950" s="881" t="str">
        <f t="shared" si="47"/>
        <v>MS220SI.3</v>
      </c>
      <c r="J2950" s="881" t="str">
        <f t="shared" si="48"/>
        <v>220</v>
      </c>
      <c r="K2950" s="881" t="str">
        <f t="shared" si="42"/>
        <v>SI</v>
      </c>
      <c r="L2950" s="881">
        <v>3</v>
      </c>
      <c r="M2950" s="881">
        <f t="shared" si="43"/>
        <v>60</v>
      </c>
    </row>
    <row r="2951" spans="1:13" ht="13.5">
      <c r="A2951" s="630" t="str">
        <f>+'[33]Equipos Complementarios Trafos'!$A389</f>
        <v>TP-220138023-055SI3E</v>
      </c>
      <c r="B2951" s="637" t="str">
        <f t="shared" si="44"/>
        <v>FA,220138kV,055MVA</v>
      </c>
      <c r="C2951" s="638" t="str">
        <f t="shared" si="45"/>
        <v>Muro separador para trasnformador de 220138kV,55MVA</v>
      </c>
      <c r="D2951" s="637" t="s">
        <v>729</v>
      </c>
      <c r="E2951" s="637">
        <v>1</v>
      </c>
      <c r="F2951" s="639">
        <f>VLOOKUP(H2951,'[34]Resumen Bases TP'!$C$46:$E$86,3,FALSE)</f>
        <v>6596.3200000000006</v>
      </c>
      <c r="G2951" s="900" t="s">
        <v>730</v>
      </c>
      <c r="H2951" s="939" t="str">
        <f t="shared" si="46"/>
        <v>MS220SI.3</v>
      </c>
      <c r="I2951" s="881" t="str">
        <f t="shared" si="47"/>
        <v>MS220SI.3</v>
      </c>
      <c r="J2951" s="881" t="str">
        <f t="shared" si="48"/>
        <v>220</v>
      </c>
      <c r="K2951" s="881" t="str">
        <f t="shared" si="42"/>
        <v>SI</v>
      </c>
      <c r="L2951" s="881">
        <v>3</v>
      </c>
      <c r="M2951" s="881">
        <f t="shared" si="43"/>
        <v>55</v>
      </c>
    </row>
    <row r="2952" spans="1:13" ht="13.5">
      <c r="A2952" s="630" t="str">
        <f>+'[33]Equipos Complementarios Trafos'!$A390</f>
        <v>TP-220138023-050SI3E</v>
      </c>
      <c r="B2952" s="637" t="str">
        <f t="shared" si="44"/>
        <v>FA,220138kV,050MVA</v>
      </c>
      <c r="C2952" s="638" t="str">
        <f t="shared" si="45"/>
        <v>Muro separador para trasnformador de 220138kV,50MVA</v>
      </c>
      <c r="D2952" s="637" t="s">
        <v>729</v>
      </c>
      <c r="E2952" s="637">
        <v>1</v>
      </c>
      <c r="F2952" s="639">
        <f>VLOOKUP(H2952,'[34]Resumen Bases TP'!$C$46:$E$86,3,FALSE)</f>
        <v>6596.3200000000006</v>
      </c>
      <c r="G2952" s="900" t="s">
        <v>730</v>
      </c>
      <c r="H2952" s="939" t="str">
        <f t="shared" si="46"/>
        <v>MS220SI.3</v>
      </c>
      <c r="I2952" s="881" t="str">
        <f t="shared" si="47"/>
        <v>MS220SI.3</v>
      </c>
      <c r="J2952" s="881" t="str">
        <f t="shared" si="48"/>
        <v>220</v>
      </c>
      <c r="K2952" s="881" t="str">
        <f t="shared" ref="K2952:K3015" si="49">LEFT(+RIGHT(A2952,4),2)</f>
        <v>SI</v>
      </c>
      <c r="L2952" s="881">
        <v>3</v>
      </c>
      <c r="M2952" s="881">
        <f t="shared" ref="M2952:M3015" si="50">VALUE(LEFT(+RIGHT(A2952,7),3))</f>
        <v>50</v>
      </c>
    </row>
    <row r="2953" spans="1:13" ht="13.5">
      <c r="A2953" s="630" t="str">
        <f>+'[33]Equipos Complementarios Trafos'!$A391</f>
        <v>TP-220138023-045SI3E</v>
      </c>
      <c r="B2953" s="637" t="str">
        <f t="shared" si="44"/>
        <v>FA,220138kV,045MVA</v>
      </c>
      <c r="C2953" s="638" t="str">
        <f t="shared" si="45"/>
        <v>Muro separador para trasnformador de 220138kV,45MVA</v>
      </c>
      <c r="D2953" s="637" t="s">
        <v>729</v>
      </c>
      <c r="E2953" s="637">
        <v>1</v>
      </c>
      <c r="F2953" s="639">
        <f>VLOOKUP(H2953,'[34]Resumen Bases TP'!$C$46:$E$86,3,FALSE)</f>
        <v>6596.3200000000006</v>
      </c>
      <c r="G2953" s="900" t="s">
        <v>730</v>
      </c>
      <c r="H2953" s="939" t="str">
        <f t="shared" si="46"/>
        <v>MS220SI.3</v>
      </c>
      <c r="I2953" s="881" t="str">
        <f t="shared" si="47"/>
        <v>MS220SI.3</v>
      </c>
      <c r="J2953" s="881" t="str">
        <f t="shared" si="48"/>
        <v>220</v>
      </c>
      <c r="K2953" s="881" t="str">
        <f t="shared" si="49"/>
        <v>SI</v>
      </c>
      <c r="L2953" s="881">
        <v>3</v>
      </c>
      <c r="M2953" s="881">
        <f t="shared" si="50"/>
        <v>45</v>
      </c>
    </row>
    <row r="2954" spans="1:13" ht="13.5">
      <c r="A2954" s="630" t="str">
        <f>+'[33]Equipos Complementarios Trafos'!$A392</f>
        <v>TP-220138023-040SI3E</v>
      </c>
      <c r="B2954" s="637" t="str">
        <f t="shared" si="44"/>
        <v>FA,220138kV,040MVA</v>
      </c>
      <c r="C2954" s="638" t="str">
        <f t="shared" si="45"/>
        <v>Muro separador para trasnformador de 220138kV,40MVA</v>
      </c>
      <c r="D2954" s="637" t="s">
        <v>729</v>
      </c>
      <c r="E2954" s="637">
        <v>1</v>
      </c>
      <c r="F2954" s="639">
        <f>VLOOKUP(H2954,'[34]Resumen Bases TP'!$C$46:$E$86,3,FALSE)</f>
        <v>6596.3200000000006</v>
      </c>
      <c r="G2954" s="900" t="s">
        <v>730</v>
      </c>
      <c r="H2954" s="939" t="str">
        <f t="shared" si="46"/>
        <v>MS220SI.3</v>
      </c>
      <c r="I2954" s="881" t="str">
        <f t="shared" si="47"/>
        <v>MS220SI.3</v>
      </c>
      <c r="J2954" s="881" t="str">
        <f t="shared" si="48"/>
        <v>220</v>
      </c>
      <c r="K2954" s="881" t="str">
        <f t="shared" si="49"/>
        <v>SI</v>
      </c>
      <c r="L2954" s="881">
        <v>3</v>
      </c>
      <c r="M2954" s="881">
        <f t="shared" si="50"/>
        <v>40</v>
      </c>
    </row>
    <row r="2955" spans="1:13" ht="13.5">
      <c r="A2955" s="630" t="str">
        <f>+'[33]Equipos Complementarios Trafos'!$A393</f>
        <v>TP-220138023-035SI3E</v>
      </c>
      <c r="B2955" s="637" t="str">
        <f t="shared" si="44"/>
        <v>FA,220138kV,035MVA</v>
      </c>
      <c r="C2955" s="638" t="str">
        <f t="shared" si="45"/>
        <v>Muro separador para trasnformador de 220138kV,35MVA</v>
      </c>
      <c r="D2955" s="637" t="s">
        <v>729</v>
      </c>
      <c r="E2955" s="637">
        <v>1</v>
      </c>
      <c r="F2955" s="639">
        <f>VLOOKUP(H2955,'[34]Resumen Bases TP'!$C$46:$E$86,3,FALSE)</f>
        <v>6596.3200000000006</v>
      </c>
      <c r="G2955" s="900" t="s">
        <v>730</v>
      </c>
      <c r="H2955" s="939" t="str">
        <f t="shared" si="46"/>
        <v>MS220SI.3</v>
      </c>
      <c r="I2955" s="881" t="str">
        <f t="shared" si="47"/>
        <v>MS220SI.3</v>
      </c>
      <c r="J2955" s="881" t="str">
        <f t="shared" si="48"/>
        <v>220</v>
      </c>
      <c r="K2955" s="881" t="str">
        <f t="shared" si="49"/>
        <v>SI</v>
      </c>
      <c r="L2955" s="881">
        <v>3</v>
      </c>
      <c r="M2955" s="881">
        <f t="shared" si="50"/>
        <v>35</v>
      </c>
    </row>
    <row r="2956" spans="1:13" ht="13.5">
      <c r="A2956" s="630" t="str">
        <f>+'[33]Equipos Complementarios Trafos'!$A394</f>
        <v>TP-220138023-030SI3E</v>
      </c>
      <c r="B2956" s="637" t="str">
        <f t="shared" si="44"/>
        <v>FA,220138kV,030MVA</v>
      </c>
      <c r="C2956" s="638" t="str">
        <f t="shared" si="45"/>
        <v>Muro separador para trasnformador de 220138kV,30MVA</v>
      </c>
      <c r="D2956" s="637" t="s">
        <v>729</v>
      </c>
      <c r="E2956" s="637">
        <v>1</v>
      </c>
      <c r="F2956" s="639">
        <f>VLOOKUP(H2956,'[34]Resumen Bases TP'!$C$46:$E$86,3,FALSE)</f>
        <v>6596.3200000000006</v>
      </c>
      <c r="G2956" s="900" t="s">
        <v>730</v>
      </c>
      <c r="H2956" s="939" t="str">
        <f t="shared" si="46"/>
        <v>MS220SI.3</v>
      </c>
      <c r="I2956" s="881" t="str">
        <f t="shared" si="47"/>
        <v>MS220SI.3</v>
      </c>
      <c r="J2956" s="881" t="str">
        <f t="shared" si="48"/>
        <v>220</v>
      </c>
      <c r="K2956" s="881" t="str">
        <f t="shared" si="49"/>
        <v>SI</v>
      </c>
      <c r="L2956" s="881">
        <v>3</v>
      </c>
      <c r="M2956" s="881">
        <f t="shared" si="50"/>
        <v>30</v>
      </c>
    </row>
    <row r="2957" spans="1:13" ht="13.5">
      <c r="A2957" s="630" t="str">
        <f>+'[33]Equipos Complementarios Trafos'!$A395</f>
        <v>TP-220138023-025SI3E</v>
      </c>
      <c r="B2957" s="637" t="str">
        <f t="shared" si="44"/>
        <v>FA,220138kV,025MVA</v>
      </c>
      <c r="C2957" s="638" t="str">
        <f t="shared" si="45"/>
        <v>Muro separador para trasnformador de 220138kV,25MVA</v>
      </c>
      <c r="D2957" s="637" t="s">
        <v>729</v>
      </c>
      <c r="E2957" s="637">
        <v>1</v>
      </c>
      <c r="F2957" s="639">
        <f>VLOOKUP(H2957,'[34]Resumen Bases TP'!$C$46:$E$86,3,FALSE)</f>
        <v>4875.6000000000004</v>
      </c>
      <c r="G2957" s="900" t="s">
        <v>730</v>
      </c>
      <c r="H2957" s="939" t="str">
        <f t="shared" si="46"/>
        <v>MS220SI.2</v>
      </c>
      <c r="I2957" s="881" t="str">
        <f t="shared" si="47"/>
        <v>MS220SI.2</v>
      </c>
      <c r="J2957" s="881" t="str">
        <f t="shared" si="48"/>
        <v>220</v>
      </c>
      <c r="K2957" s="881" t="str">
        <f t="shared" si="49"/>
        <v>SI</v>
      </c>
      <c r="L2957" s="881">
        <v>2</v>
      </c>
      <c r="M2957" s="881">
        <f t="shared" si="50"/>
        <v>25</v>
      </c>
    </row>
    <row r="2958" spans="1:13" ht="13.5">
      <c r="A2958" s="630" t="str">
        <f>+'[33]Equipos Complementarios Trafos'!$A396</f>
        <v>TP-220138023-020SI3E</v>
      </c>
      <c r="B2958" s="637" t="str">
        <f t="shared" si="44"/>
        <v>FA,220138kV,020MVA</v>
      </c>
      <c r="C2958" s="638" t="str">
        <f t="shared" si="45"/>
        <v>Muro separador para trasnformador de 220138kV,20MVA</v>
      </c>
      <c r="D2958" s="637" t="s">
        <v>729</v>
      </c>
      <c r="E2958" s="637">
        <v>1</v>
      </c>
      <c r="F2958" s="639">
        <f>VLOOKUP(H2958,'[34]Resumen Bases TP'!$C$46:$E$86,3,FALSE)</f>
        <v>4875.6000000000004</v>
      </c>
      <c r="G2958" s="900" t="s">
        <v>730</v>
      </c>
      <c r="H2958" s="939" t="str">
        <f t="shared" si="46"/>
        <v>MS220SI.2</v>
      </c>
      <c r="I2958" s="881" t="str">
        <f t="shared" si="47"/>
        <v>MS220SI.2</v>
      </c>
      <c r="J2958" s="881" t="str">
        <f t="shared" si="48"/>
        <v>220</v>
      </c>
      <c r="K2958" s="881" t="str">
        <f t="shared" si="49"/>
        <v>SI</v>
      </c>
      <c r="L2958" s="881">
        <v>2</v>
      </c>
      <c r="M2958" s="881">
        <f t="shared" si="50"/>
        <v>20</v>
      </c>
    </row>
    <row r="2959" spans="1:13" ht="13.5">
      <c r="A2959" s="630" t="str">
        <f>+'[33]Equipos Complementarios Trafos'!$A397</f>
        <v>TP-220060010-300SI3E</v>
      </c>
      <c r="B2959" s="637" t="str">
        <f t="shared" ref="B2959:B3022" si="51">IF(LEN(A2959)=20,+"FA,"&amp;MID(A2959,4,6)&amp;"kV,"&amp;MID(A2959,14,3)&amp;"MVA",+"FA,"&amp;MID(A2959,4,6)&amp;"kV,"&amp;MID(A2959,11,3)&amp;"MVA")</f>
        <v>FA,220060kV,300MVA</v>
      </c>
      <c r="C2959" s="638" t="str">
        <f t="shared" ref="C2959:C3022" si="52">+"Muro separador para trasnformador de "&amp;MID(B2959,4,6)&amp;"kV,"&amp;M2959&amp;"MVA"</f>
        <v>Muro separador para trasnformador de 220060kV,300MVA</v>
      </c>
      <c r="D2959" s="637" t="s">
        <v>729</v>
      </c>
      <c r="E2959" s="637">
        <v>1</v>
      </c>
      <c r="F2959" s="639">
        <f>VLOOKUP(H2959,'[34]Resumen Bases TP'!$C$46:$E$86,3,FALSE)</f>
        <v>6596.3200000000006</v>
      </c>
      <c r="G2959" s="900" t="s">
        <v>730</v>
      </c>
      <c r="H2959" s="939" t="str">
        <f t="shared" ref="H2959:H3022" si="53">+"MS"&amp;J2959&amp;K2959&amp;"."&amp;L2959</f>
        <v>MS220SI.3</v>
      </c>
      <c r="I2959" s="881" t="str">
        <f t="shared" ref="I2959:I3022" si="54">+"MS"&amp;J2959&amp;K2959&amp;"."&amp;L2959</f>
        <v>MS220SI.3</v>
      </c>
      <c r="J2959" s="881" t="str">
        <f t="shared" ref="J2959:J3022" si="55">+MID(B2959,4,3)</f>
        <v>220</v>
      </c>
      <c r="K2959" s="881" t="str">
        <f t="shared" si="49"/>
        <v>SI</v>
      </c>
      <c r="L2959" s="881">
        <v>3</v>
      </c>
      <c r="M2959" s="881">
        <f t="shared" si="50"/>
        <v>300</v>
      </c>
    </row>
    <row r="2960" spans="1:13" ht="13.5">
      <c r="A2960" s="630" t="str">
        <f>+'[33]Equipos Complementarios Trafos'!$A398</f>
        <v>TP-220060010-240SI3E</v>
      </c>
      <c r="B2960" s="637" t="str">
        <f t="shared" si="51"/>
        <v>FA,220060kV,240MVA</v>
      </c>
      <c r="C2960" s="638" t="str">
        <f t="shared" si="52"/>
        <v>Muro separador para trasnformador de 220060kV,240MVA</v>
      </c>
      <c r="D2960" s="637" t="s">
        <v>729</v>
      </c>
      <c r="E2960" s="637">
        <v>1</v>
      </c>
      <c r="F2960" s="639">
        <f>VLOOKUP(H2960,'[34]Resumen Bases TP'!$C$46:$E$86,3,FALSE)</f>
        <v>6596.3200000000006</v>
      </c>
      <c r="G2960" s="900" t="s">
        <v>730</v>
      </c>
      <c r="H2960" s="939" t="str">
        <f t="shared" si="53"/>
        <v>MS220SI.3</v>
      </c>
      <c r="I2960" s="881" t="str">
        <f t="shared" si="54"/>
        <v>MS220SI.3</v>
      </c>
      <c r="J2960" s="881" t="str">
        <f t="shared" si="55"/>
        <v>220</v>
      </c>
      <c r="K2960" s="881" t="str">
        <f t="shared" si="49"/>
        <v>SI</v>
      </c>
      <c r="L2960" s="881">
        <v>3</v>
      </c>
      <c r="M2960" s="881">
        <f t="shared" si="50"/>
        <v>240</v>
      </c>
    </row>
    <row r="2961" spans="1:13" ht="13.5">
      <c r="A2961" s="630" t="str">
        <f>+'[33]Equipos Complementarios Trafos'!$A399</f>
        <v>TP-220060010-180SI3E</v>
      </c>
      <c r="B2961" s="637" t="str">
        <f t="shared" si="51"/>
        <v>FA,220060kV,180MVA</v>
      </c>
      <c r="C2961" s="638" t="str">
        <f t="shared" si="52"/>
        <v>Muro separador para trasnformador de 220060kV,180MVA</v>
      </c>
      <c r="D2961" s="637" t="s">
        <v>729</v>
      </c>
      <c r="E2961" s="637">
        <v>1</v>
      </c>
      <c r="F2961" s="639">
        <f>VLOOKUP(H2961,'[34]Resumen Bases TP'!$C$46:$E$86,3,FALSE)</f>
        <v>6596.3200000000006</v>
      </c>
      <c r="G2961" s="900" t="s">
        <v>730</v>
      </c>
      <c r="H2961" s="939" t="str">
        <f t="shared" si="53"/>
        <v>MS220SI.3</v>
      </c>
      <c r="I2961" s="881" t="str">
        <f t="shared" si="54"/>
        <v>MS220SI.3</v>
      </c>
      <c r="J2961" s="881" t="str">
        <f t="shared" si="55"/>
        <v>220</v>
      </c>
      <c r="K2961" s="881" t="str">
        <f t="shared" si="49"/>
        <v>SI</v>
      </c>
      <c r="L2961" s="881">
        <v>3</v>
      </c>
      <c r="M2961" s="881">
        <f t="shared" si="50"/>
        <v>180</v>
      </c>
    </row>
    <row r="2962" spans="1:13" ht="13.5">
      <c r="A2962" s="630" t="str">
        <f>+'[33]Equipos Complementarios Trafos'!$A400</f>
        <v>TP-220060010-120SI3E</v>
      </c>
      <c r="B2962" s="637" t="str">
        <f t="shared" si="51"/>
        <v>FA,220060kV,120MVA</v>
      </c>
      <c r="C2962" s="638" t="str">
        <f t="shared" si="52"/>
        <v>Muro separador para trasnformador de 220060kV,120MVA</v>
      </c>
      <c r="D2962" s="637" t="s">
        <v>729</v>
      </c>
      <c r="E2962" s="637">
        <v>1</v>
      </c>
      <c r="F2962" s="639">
        <f>VLOOKUP(H2962,'[34]Resumen Bases TP'!$C$46:$E$86,3,FALSE)</f>
        <v>6596.3200000000006</v>
      </c>
      <c r="G2962" s="900" t="s">
        <v>730</v>
      </c>
      <c r="H2962" s="939" t="str">
        <f t="shared" si="53"/>
        <v>MS220SI.3</v>
      </c>
      <c r="I2962" s="881" t="str">
        <f t="shared" si="54"/>
        <v>MS220SI.3</v>
      </c>
      <c r="J2962" s="881" t="str">
        <f t="shared" si="55"/>
        <v>220</v>
      </c>
      <c r="K2962" s="881" t="str">
        <f t="shared" si="49"/>
        <v>SI</v>
      </c>
      <c r="L2962" s="881">
        <v>3</v>
      </c>
      <c r="M2962" s="881">
        <f t="shared" si="50"/>
        <v>120</v>
      </c>
    </row>
    <row r="2963" spans="1:13" ht="13.5">
      <c r="A2963" s="630" t="str">
        <f>+'[33]Equipos Complementarios Trafos'!$A401</f>
        <v>TP-220060010-115SI3E</v>
      </c>
      <c r="B2963" s="637" t="str">
        <f t="shared" si="51"/>
        <v>FA,220060kV,115MVA</v>
      </c>
      <c r="C2963" s="638" t="str">
        <f t="shared" si="52"/>
        <v>Muro separador para trasnformador de 220060kV,115MVA</v>
      </c>
      <c r="D2963" s="637" t="s">
        <v>729</v>
      </c>
      <c r="E2963" s="637">
        <v>1</v>
      </c>
      <c r="F2963" s="639">
        <f>VLOOKUP(H2963,'[34]Resumen Bases TP'!$C$46:$E$86,3,FALSE)</f>
        <v>6596.3200000000006</v>
      </c>
      <c r="G2963" s="900" t="s">
        <v>730</v>
      </c>
      <c r="H2963" s="939" t="str">
        <f t="shared" si="53"/>
        <v>MS220SI.3</v>
      </c>
      <c r="I2963" s="881" t="str">
        <f t="shared" si="54"/>
        <v>MS220SI.3</v>
      </c>
      <c r="J2963" s="881" t="str">
        <f t="shared" si="55"/>
        <v>220</v>
      </c>
      <c r="K2963" s="881" t="str">
        <f t="shared" si="49"/>
        <v>SI</v>
      </c>
      <c r="L2963" s="881">
        <v>3</v>
      </c>
      <c r="M2963" s="881">
        <f t="shared" si="50"/>
        <v>115</v>
      </c>
    </row>
    <row r="2964" spans="1:13" ht="13.5">
      <c r="A2964" s="630" t="str">
        <f>+'[33]Equipos Complementarios Trafos'!$A402</f>
        <v>TP-220060010-110SI3E</v>
      </c>
      <c r="B2964" s="637" t="str">
        <f t="shared" si="51"/>
        <v>FA,220060kV,110MVA</v>
      </c>
      <c r="C2964" s="638" t="str">
        <f t="shared" si="52"/>
        <v>Muro separador para trasnformador de 220060kV,110MVA</v>
      </c>
      <c r="D2964" s="637" t="s">
        <v>729</v>
      </c>
      <c r="E2964" s="637">
        <v>1</v>
      </c>
      <c r="F2964" s="639">
        <f>VLOOKUP(H2964,'[34]Resumen Bases TP'!$C$46:$E$86,3,FALSE)</f>
        <v>6596.3200000000006</v>
      </c>
      <c r="G2964" s="900" t="s">
        <v>730</v>
      </c>
      <c r="H2964" s="939" t="str">
        <f t="shared" si="53"/>
        <v>MS220SI.3</v>
      </c>
      <c r="I2964" s="881" t="str">
        <f t="shared" si="54"/>
        <v>MS220SI.3</v>
      </c>
      <c r="J2964" s="881" t="str">
        <f t="shared" si="55"/>
        <v>220</v>
      </c>
      <c r="K2964" s="881" t="str">
        <f t="shared" si="49"/>
        <v>SI</v>
      </c>
      <c r="L2964" s="881">
        <v>3</v>
      </c>
      <c r="M2964" s="881">
        <f t="shared" si="50"/>
        <v>110</v>
      </c>
    </row>
    <row r="2965" spans="1:13" ht="13.5">
      <c r="A2965" s="630" t="str">
        <f>+'[33]Equipos Complementarios Trafos'!$A403</f>
        <v>TP-220060010-105SI3E</v>
      </c>
      <c r="B2965" s="637" t="str">
        <f t="shared" si="51"/>
        <v>FA,220060kV,105MVA</v>
      </c>
      <c r="C2965" s="638" t="str">
        <f t="shared" si="52"/>
        <v>Muro separador para trasnformador de 220060kV,105MVA</v>
      </c>
      <c r="D2965" s="637" t="s">
        <v>729</v>
      </c>
      <c r="E2965" s="637">
        <v>1</v>
      </c>
      <c r="F2965" s="639">
        <f>VLOOKUP(H2965,'[34]Resumen Bases TP'!$C$46:$E$86,3,FALSE)</f>
        <v>6596.3200000000006</v>
      </c>
      <c r="G2965" s="900" t="s">
        <v>730</v>
      </c>
      <c r="H2965" s="939" t="str">
        <f t="shared" si="53"/>
        <v>MS220SI.3</v>
      </c>
      <c r="I2965" s="881" t="str">
        <f t="shared" si="54"/>
        <v>MS220SI.3</v>
      </c>
      <c r="J2965" s="881" t="str">
        <f t="shared" si="55"/>
        <v>220</v>
      </c>
      <c r="K2965" s="881" t="str">
        <f t="shared" si="49"/>
        <v>SI</v>
      </c>
      <c r="L2965" s="881">
        <v>3</v>
      </c>
      <c r="M2965" s="881">
        <f t="shared" si="50"/>
        <v>105</v>
      </c>
    </row>
    <row r="2966" spans="1:13" ht="13.5">
      <c r="A2966" s="630" t="str">
        <f>+'[33]Equipos Complementarios Trafos'!$A404</f>
        <v>TP-220060010-100SI3E</v>
      </c>
      <c r="B2966" s="637" t="str">
        <f t="shared" si="51"/>
        <v>FA,220060kV,100MVA</v>
      </c>
      <c r="C2966" s="638" t="str">
        <f t="shared" si="52"/>
        <v>Muro separador para trasnformador de 220060kV,100MVA</v>
      </c>
      <c r="D2966" s="637" t="s">
        <v>729</v>
      </c>
      <c r="E2966" s="637">
        <v>1</v>
      </c>
      <c r="F2966" s="639">
        <f>VLOOKUP(H2966,'[34]Resumen Bases TP'!$C$46:$E$86,3,FALSE)</f>
        <v>6596.3200000000006</v>
      </c>
      <c r="G2966" s="900" t="s">
        <v>730</v>
      </c>
      <c r="H2966" s="939" t="str">
        <f t="shared" si="53"/>
        <v>MS220SI.3</v>
      </c>
      <c r="I2966" s="881" t="str">
        <f t="shared" si="54"/>
        <v>MS220SI.3</v>
      </c>
      <c r="J2966" s="881" t="str">
        <f t="shared" si="55"/>
        <v>220</v>
      </c>
      <c r="K2966" s="881" t="str">
        <f t="shared" si="49"/>
        <v>SI</v>
      </c>
      <c r="L2966" s="881">
        <v>3</v>
      </c>
      <c r="M2966" s="881">
        <f t="shared" si="50"/>
        <v>100</v>
      </c>
    </row>
    <row r="2967" spans="1:13" ht="13.5">
      <c r="A2967" s="630" t="str">
        <f>+'[33]Equipos Complementarios Trafos'!$A405</f>
        <v>TP-220060010-095SI3E</v>
      </c>
      <c r="B2967" s="637" t="str">
        <f t="shared" si="51"/>
        <v>FA,220060kV,095MVA</v>
      </c>
      <c r="C2967" s="638" t="str">
        <f t="shared" si="52"/>
        <v>Muro separador para trasnformador de 220060kV,95MVA</v>
      </c>
      <c r="D2967" s="637" t="s">
        <v>729</v>
      </c>
      <c r="E2967" s="637">
        <v>1</v>
      </c>
      <c r="F2967" s="639">
        <f>VLOOKUP(H2967,'[34]Resumen Bases TP'!$C$46:$E$86,3,FALSE)</f>
        <v>6596.3200000000006</v>
      </c>
      <c r="G2967" s="900" t="s">
        <v>730</v>
      </c>
      <c r="H2967" s="939" t="str">
        <f t="shared" si="53"/>
        <v>MS220SI.3</v>
      </c>
      <c r="I2967" s="881" t="str">
        <f t="shared" si="54"/>
        <v>MS220SI.3</v>
      </c>
      <c r="J2967" s="881" t="str">
        <f t="shared" si="55"/>
        <v>220</v>
      </c>
      <c r="K2967" s="881" t="str">
        <f t="shared" si="49"/>
        <v>SI</v>
      </c>
      <c r="L2967" s="881">
        <v>3</v>
      </c>
      <c r="M2967" s="881">
        <f t="shared" si="50"/>
        <v>95</v>
      </c>
    </row>
    <row r="2968" spans="1:13" ht="13.5">
      <c r="A2968" s="630" t="str">
        <f>+'[33]Equipos Complementarios Trafos'!$A406</f>
        <v>TP-220060010-090SI3E</v>
      </c>
      <c r="B2968" s="637" t="str">
        <f t="shared" si="51"/>
        <v>FA,220060kV,090MVA</v>
      </c>
      <c r="C2968" s="638" t="str">
        <f t="shared" si="52"/>
        <v>Muro separador para trasnformador de 220060kV,90MVA</v>
      </c>
      <c r="D2968" s="637" t="s">
        <v>729</v>
      </c>
      <c r="E2968" s="637">
        <v>1</v>
      </c>
      <c r="F2968" s="639">
        <f>VLOOKUP(H2968,'[34]Resumen Bases TP'!$C$46:$E$86,3,FALSE)</f>
        <v>6596.3200000000006</v>
      </c>
      <c r="G2968" s="900" t="s">
        <v>730</v>
      </c>
      <c r="H2968" s="939" t="str">
        <f t="shared" si="53"/>
        <v>MS220SI.3</v>
      </c>
      <c r="I2968" s="881" t="str">
        <f t="shared" si="54"/>
        <v>MS220SI.3</v>
      </c>
      <c r="J2968" s="881" t="str">
        <f t="shared" si="55"/>
        <v>220</v>
      </c>
      <c r="K2968" s="881" t="str">
        <f t="shared" si="49"/>
        <v>SI</v>
      </c>
      <c r="L2968" s="881">
        <v>3</v>
      </c>
      <c r="M2968" s="881">
        <f t="shared" si="50"/>
        <v>90</v>
      </c>
    </row>
    <row r="2969" spans="1:13" ht="13.5">
      <c r="A2969" s="630" t="str">
        <f>+'[33]Equipos Complementarios Trafos'!$A407</f>
        <v>TP-220060010-085SI3E</v>
      </c>
      <c r="B2969" s="637" t="str">
        <f t="shared" si="51"/>
        <v>FA,220060kV,085MVA</v>
      </c>
      <c r="C2969" s="638" t="str">
        <f t="shared" si="52"/>
        <v>Muro separador para trasnformador de 220060kV,85MVA</v>
      </c>
      <c r="D2969" s="637" t="s">
        <v>729</v>
      </c>
      <c r="E2969" s="637">
        <v>1</v>
      </c>
      <c r="F2969" s="639">
        <f>VLOOKUP(H2969,'[34]Resumen Bases TP'!$C$46:$E$86,3,FALSE)</f>
        <v>6596.3200000000006</v>
      </c>
      <c r="G2969" s="900" t="s">
        <v>730</v>
      </c>
      <c r="H2969" s="939" t="str">
        <f t="shared" si="53"/>
        <v>MS220SI.3</v>
      </c>
      <c r="I2969" s="881" t="str">
        <f t="shared" si="54"/>
        <v>MS220SI.3</v>
      </c>
      <c r="J2969" s="881" t="str">
        <f t="shared" si="55"/>
        <v>220</v>
      </c>
      <c r="K2969" s="881" t="str">
        <f t="shared" si="49"/>
        <v>SI</v>
      </c>
      <c r="L2969" s="881">
        <v>3</v>
      </c>
      <c r="M2969" s="881">
        <f t="shared" si="50"/>
        <v>85</v>
      </c>
    </row>
    <row r="2970" spans="1:13" ht="13.5">
      <c r="A2970" s="630" t="str">
        <f>+'[33]Equipos Complementarios Trafos'!$A408</f>
        <v>TP-220060010-080SI3E</v>
      </c>
      <c r="B2970" s="637" t="str">
        <f t="shared" si="51"/>
        <v>FA,220060kV,080MVA</v>
      </c>
      <c r="C2970" s="638" t="str">
        <f t="shared" si="52"/>
        <v>Muro separador para trasnformador de 220060kV,80MVA</v>
      </c>
      <c r="D2970" s="637" t="s">
        <v>729</v>
      </c>
      <c r="E2970" s="637">
        <v>1</v>
      </c>
      <c r="F2970" s="639">
        <f>VLOOKUP(H2970,'[34]Resumen Bases TP'!$C$46:$E$86,3,FALSE)</f>
        <v>6596.3200000000006</v>
      </c>
      <c r="G2970" s="900" t="s">
        <v>730</v>
      </c>
      <c r="H2970" s="939" t="str">
        <f t="shared" si="53"/>
        <v>MS220SI.3</v>
      </c>
      <c r="I2970" s="881" t="str">
        <f t="shared" si="54"/>
        <v>MS220SI.3</v>
      </c>
      <c r="J2970" s="881" t="str">
        <f t="shared" si="55"/>
        <v>220</v>
      </c>
      <c r="K2970" s="881" t="str">
        <f t="shared" si="49"/>
        <v>SI</v>
      </c>
      <c r="L2970" s="881">
        <v>3</v>
      </c>
      <c r="M2970" s="881">
        <f t="shared" si="50"/>
        <v>80</v>
      </c>
    </row>
    <row r="2971" spans="1:13" ht="13.5">
      <c r="A2971" s="630" t="str">
        <f>+'[33]Equipos Complementarios Trafos'!$A409</f>
        <v>TP-220060010-075SI3E</v>
      </c>
      <c r="B2971" s="637" t="str">
        <f t="shared" si="51"/>
        <v>FA,220060kV,075MVA</v>
      </c>
      <c r="C2971" s="638" t="str">
        <f t="shared" si="52"/>
        <v>Muro separador para trasnformador de 220060kV,75MVA</v>
      </c>
      <c r="D2971" s="637" t="s">
        <v>729</v>
      </c>
      <c r="E2971" s="637">
        <v>1</v>
      </c>
      <c r="F2971" s="639">
        <f>VLOOKUP(H2971,'[34]Resumen Bases TP'!$C$46:$E$86,3,FALSE)</f>
        <v>6596.3200000000006</v>
      </c>
      <c r="G2971" s="900" t="s">
        <v>730</v>
      </c>
      <c r="H2971" s="939" t="str">
        <f t="shared" si="53"/>
        <v>MS220SI.3</v>
      </c>
      <c r="I2971" s="881" t="str">
        <f t="shared" si="54"/>
        <v>MS220SI.3</v>
      </c>
      <c r="J2971" s="881" t="str">
        <f t="shared" si="55"/>
        <v>220</v>
      </c>
      <c r="K2971" s="881" t="str">
        <f t="shared" si="49"/>
        <v>SI</v>
      </c>
      <c r="L2971" s="881">
        <v>3</v>
      </c>
      <c r="M2971" s="881">
        <f t="shared" si="50"/>
        <v>75</v>
      </c>
    </row>
    <row r="2972" spans="1:13" ht="13.5">
      <c r="A2972" s="630" t="str">
        <f>+'[33]Equipos Complementarios Trafos'!$A410</f>
        <v>TP-220060010-070SI3E</v>
      </c>
      <c r="B2972" s="637" t="str">
        <f t="shared" si="51"/>
        <v>FA,220060kV,070MVA</v>
      </c>
      <c r="C2972" s="638" t="str">
        <f t="shared" si="52"/>
        <v>Muro separador para trasnformador de 220060kV,70MVA</v>
      </c>
      <c r="D2972" s="637" t="s">
        <v>729</v>
      </c>
      <c r="E2972" s="637">
        <v>1</v>
      </c>
      <c r="F2972" s="639">
        <f>VLOOKUP(H2972,'[34]Resumen Bases TP'!$C$46:$E$86,3,FALSE)</f>
        <v>6596.3200000000006</v>
      </c>
      <c r="G2972" s="900" t="s">
        <v>730</v>
      </c>
      <c r="H2972" s="939" t="str">
        <f t="shared" si="53"/>
        <v>MS220SI.3</v>
      </c>
      <c r="I2972" s="881" t="str">
        <f t="shared" si="54"/>
        <v>MS220SI.3</v>
      </c>
      <c r="J2972" s="881" t="str">
        <f t="shared" si="55"/>
        <v>220</v>
      </c>
      <c r="K2972" s="881" t="str">
        <f t="shared" si="49"/>
        <v>SI</v>
      </c>
      <c r="L2972" s="881">
        <v>3</v>
      </c>
      <c r="M2972" s="881">
        <f t="shared" si="50"/>
        <v>70</v>
      </c>
    </row>
    <row r="2973" spans="1:13" ht="13.5">
      <c r="A2973" s="630" t="str">
        <f>+'[33]Equipos Complementarios Trafos'!$A411</f>
        <v>TP-220060010-065SI3E</v>
      </c>
      <c r="B2973" s="637" t="str">
        <f t="shared" si="51"/>
        <v>FA,220060kV,065MVA</v>
      </c>
      <c r="C2973" s="638" t="str">
        <f t="shared" si="52"/>
        <v>Muro separador para trasnformador de 220060kV,65MVA</v>
      </c>
      <c r="D2973" s="637" t="s">
        <v>729</v>
      </c>
      <c r="E2973" s="637">
        <v>1</v>
      </c>
      <c r="F2973" s="639">
        <f>VLOOKUP(H2973,'[34]Resumen Bases TP'!$C$46:$E$86,3,FALSE)</f>
        <v>6596.3200000000006</v>
      </c>
      <c r="G2973" s="900" t="s">
        <v>730</v>
      </c>
      <c r="H2973" s="939" t="str">
        <f t="shared" si="53"/>
        <v>MS220SI.3</v>
      </c>
      <c r="I2973" s="881" t="str">
        <f t="shared" si="54"/>
        <v>MS220SI.3</v>
      </c>
      <c r="J2973" s="881" t="str">
        <f t="shared" si="55"/>
        <v>220</v>
      </c>
      <c r="K2973" s="881" t="str">
        <f t="shared" si="49"/>
        <v>SI</v>
      </c>
      <c r="L2973" s="881">
        <v>3</v>
      </c>
      <c r="M2973" s="881">
        <f t="shared" si="50"/>
        <v>65</v>
      </c>
    </row>
    <row r="2974" spans="1:13" ht="13.5">
      <c r="A2974" s="630" t="str">
        <f>+'[33]Equipos Complementarios Trafos'!$A412</f>
        <v>TP-220060010-060SI3E</v>
      </c>
      <c r="B2974" s="637" t="str">
        <f t="shared" si="51"/>
        <v>FA,220060kV,060MVA</v>
      </c>
      <c r="C2974" s="638" t="str">
        <f t="shared" si="52"/>
        <v>Muro separador para trasnformador de 220060kV,60MVA</v>
      </c>
      <c r="D2974" s="637" t="s">
        <v>729</v>
      </c>
      <c r="E2974" s="637">
        <v>1</v>
      </c>
      <c r="F2974" s="639">
        <f>VLOOKUP(H2974,'[34]Resumen Bases TP'!$C$46:$E$86,3,FALSE)</f>
        <v>6596.3200000000006</v>
      </c>
      <c r="G2974" s="900" t="s">
        <v>730</v>
      </c>
      <c r="H2974" s="939" t="str">
        <f t="shared" si="53"/>
        <v>MS220SI.3</v>
      </c>
      <c r="I2974" s="881" t="str">
        <f t="shared" si="54"/>
        <v>MS220SI.3</v>
      </c>
      <c r="J2974" s="881" t="str">
        <f t="shared" si="55"/>
        <v>220</v>
      </c>
      <c r="K2974" s="881" t="str">
        <f t="shared" si="49"/>
        <v>SI</v>
      </c>
      <c r="L2974" s="881">
        <v>3</v>
      </c>
      <c r="M2974" s="881">
        <f t="shared" si="50"/>
        <v>60</v>
      </c>
    </row>
    <row r="2975" spans="1:13" ht="13.5">
      <c r="A2975" s="630" t="str">
        <f>+'[33]Equipos Complementarios Trafos'!$A413</f>
        <v>TP-220060010-055SI3E</v>
      </c>
      <c r="B2975" s="637" t="str">
        <f t="shared" si="51"/>
        <v>FA,220060kV,055MVA</v>
      </c>
      <c r="C2975" s="638" t="str">
        <f t="shared" si="52"/>
        <v>Muro separador para trasnformador de 220060kV,55MVA</v>
      </c>
      <c r="D2975" s="637" t="s">
        <v>729</v>
      </c>
      <c r="E2975" s="637">
        <v>1</v>
      </c>
      <c r="F2975" s="639">
        <f>VLOOKUP(H2975,'[34]Resumen Bases TP'!$C$46:$E$86,3,FALSE)</f>
        <v>6596.3200000000006</v>
      </c>
      <c r="G2975" s="900" t="s">
        <v>730</v>
      </c>
      <c r="H2975" s="939" t="str">
        <f t="shared" si="53"/>
        <v>MS220SI.3</v>
      </c>
      <c r="I2975" s="881" t="str">
        <f t="shared" si="54"/>
        <v>MS220SI.3</v>
      </c>
      <c r="J2975" s="881" t="str">
        <f t="shared" si="55"/>
        <v>220</v>
      </c>
      <c r="K2975" s="881" t="str">
        <f t="shared" si="49"/>
        <v>SI</v>
      </c>
      <c r="L2975" s="881">
        <v>3</v>
      </c>
      <c r="M2975" s="881">
        <f t="shared" si="50"/>
        <v>55</v>
      </c>
    </row>
    <row r="2976" spans="1:13" ht="13.5">
      <c r="A2976" s="630" t="str">
        <f>+'[33]Equipos Complementarios Trafos'!$A414</f>
        <v>TP-220060010-050SI3E</v>
      </c>
      <c r="B2976" s="637" t="str">
        <f t="shared" si="51"/>
        <v>FA,220060kV,050MVA</v>
      </c>
      <c r="C2976" s="638" t="str">
        <f t="shared" si="52"/>
        <v>Muro separador para trasnformador de 220060kV,50MVA</v>
      </c>
      <c r="D2976" s="637" t="s">
        <v>729</v>
      </c>
      <c r="E2976" s="637">
        <v>1</v>
      </c>
      <c r="F2976" s="639">
        <f>VLOOKUP(H2976,'[34]Resumen Bases TP'!$C$46:$E$86,3,FALSE)</f>
        <v>6596.3200000000006</v>
      </c>
      <c r="G2976" s="900" t="s">
        <v>730</v>
      </c>
      <c r="H2976" s="939" t="str">
        <f t="shared" si="53"/>
        <v>MS220SI.3</v>
      </c>
      <c r="I2976" s="881" t="str">
        <f t="shared" si="54"/>
        <v>MS220SI.3</v>
      </c>
      <c r="J2976" s="881" t="str">
        <f t="shared" si="55"/>
        <v>220</v>
      </c>
      <c r="K2976" s="881" t="str">
        <f t="shared" si="49"/>
        <v>SI</v>
      </c>
      <c r="L2976" s="881">
        <v>3</v>
      </c>
      <c r="M2976" s="881">
        <f t="shared" si="50"/>
        <v>50</v>
      </c>
    </row>
    <row r="2977" spans="1:13" ht="13.5">
      <c r="A2977" s="630" t="str">
        <f>+'[33]Equipos Complementarios Trafos'!$A415</f>
        <v>TP-220060010-045SI3E</v>
      </c>
      <c r="B2977" s="637" t="str">
        <f t="shared" si="51"/>
        <v>FA,220060kV,045MVA</v>
      </c>
      <c r="C2977" s="638" t="str">
        <f t="shared" si="52"/>
        <v>Muro separador para trasnformador de 220060kV,45MVA</v>
      </c>
      <c r="D2977" s="637" t="s">
        <v>729</v>
      </c>
      <c r="E2977" s="637">
        <v>1</v>
      </c>
      <c r="F2977" s="639">
        <f>VLOOKUP(H2977,'[34]Resumen Bases TP'!$C$46:$E$86,3,FALSE)</f>
        <v>6596.3200000000006</v>
      </c>
      <c r="G2977" s="900" t="s">
        <v>730</v>
      </c>
      <c r="H2977" s="939" t="str">
        <f t="shared" si="53"/>
        <v>MS220SI.3</v>
      </c>
      <c r="I2977" s="881" t="str">
        <f t="shared" si="54"/>
        <v>MS220SI.3</v>
      </c>
      <c r="J2977" s="881" t="str">
        <f t="shared" si="55"/>
        <v>220</v>
      </c>
      <c r="K2977" s="881" t="str">
        <f t="shared" si="49"/>
        <v>SI</v>
      </c>
      <c r="L2977" s="881">
        <v>3</v>
      </c>
      <c r="M2977" s="881">
        <f t="shared" si="50"/>
        <v>45</v>
      </c>
    </row>
    <row r="2978" spans="1:13" ht="13.5">
      <c r="A2978" s="630" t="str">
        <f>+'[33]Equipos Complementarios Trafos'!$A416</f>
        <v>TP-220060010-040SI3E</v>
      </c>
      <c r="B2978" s="637" t="str">
        <f t="shared" si="51"/>
        <v>FA,220060kV,040MVA</v>
      </c>
      <c r="C2978" s="638" t="str">
        <f t="shared" si="52"/>
        <v>Muro separador para trasnformador de 220060kV,40MVA</v>
      </c>
      <c r="D2978" s="637" t="s">
        <v>729</v>
      </c>
      <c r="E2978" s="637">
        <v>1</v>
      </c>
      <c r="F2978" s="639">
        <f>VLOOKUP(H2978,'[34]Resumen Bases TP'!$C$46:$E$86,3,FALSE)</f>
        <v>6596.3200000000006</v>
      </c>
      <c r="G2978" s="900" t="s">
        <v>730</v>
      </c>
      <c r="H2978" s="939" t="str">
        <f t="shared" si="53"/>
        <v>MS220SI.3</v>
      </c>
      <c r="I2978" s="881" t="str">
        <f t="shared" si="54"/>
        <v>MS220SI.3</v>
      </c>
      <c r="J2978" s="881" t="str">
        <f t="shared" si="55"/>
        <v>220</v>
      </c>
      <c r="K2978" s="881" t="str">
        <f t="shared" si="49"/>
        <v>SI</v>
      </c>
      <c r="L2978" s="881">
        <v>3</v>
      </c>
      <c r="M2978" s="881">
        <f t="shared" si="50"/>
        <v>40</v>
      </c>
    </row>
    <row r="2979" spans="1:13" ht="13.5">
      <c r="A2979" s="630" t="str">
        <f>+'[33]Equipos Complementarios Trafos'!$A417</f>
        <v>TP-220060010-035SI3E</v>
      </c>
      <c r="B2979" s="637" t="str">
        <f t="shared" si="51"/>
        <v>FA,220060kV,035MVA</v>
      </c>
      <c r="C2979" s="638" t="str">
        <f t="shared" si="52"/>
        <v>Muro separador para trasnformador de 220060kV,35MVA</v>
      </c>
      <c r="D2979" s="637" t="s">
        <v>729</v>
      </c>
      <c r="E2979" s="637">
        <v>1</v>
      </c>
      <c r="F2979" s="639">
        <f>VLOOKUP(H2979,'[34]Resumen Bases TP'!$C$46:$E$86,3,FALSE)</f>
        <v>6596.3200000000006</v>
      </c>
      <c r="G2979" s="900" t="s">
        <v>730</v>
      </c>
      <c r="H2979" s="939" t="str">
        <f t="shared" si="53"/>
        <v>MS220SI.3</v>
      </c>
      <c r="I2979" s="881" t="str">
        <f t="shared" si="54"/>
        <v>MS220SI.3</v>
      </c>
      <c r="J2979" s="881" t="str">
        <f t="shared" si="55"/>
        <v>220</v>
      </c>
      <c r="K2979" s="881" t="str">
        <f t="shared" si="49"/>
        <v>SI</v>
      </c>
      <c r="L2979" s="881">
        <v>3</v>
      </c>
      <c r="M2979" s="881">
        <f t="shared" si="50"/>
        <v>35</v>
      </c>
    </row>
    <row r="2980" spans="1:13" ht="13.5">
      <c r="A2980" s="630" t="str">
        <f>+'[33]Equipos Complementarios Trafos'!$A418</f>
        <v>TP-220060010-030SI3E</v>
      </c>
      <c r="B2980" s="637" t="str">
        <f t="shared" si="51"/>
        <v>FA,220060kV,030MVA</v>
      </c>
      <c r="C2980" s="638" t="str">
        <f t="shared" si="52"/>
        <v>Muro separador para trasnformador de 220060kV,30MVA</v>
      </c>
      <c r="D2980" s="637" t="s">
        <v>729</v>
      </c>
      <c r="E2980" s="637">
        <v>1</v>
      </c>
      <c r="F2980" s="639">
        <f>VLOOKUP(H2980,'[34]Resumen Bases TP'!$C$46:$E$86,3,FALSE)</f>
        <v>6596.3200000000006</v>
      </c>
      <c r="G2980" s="900" t="s">
        <v>730</v>
      </c>
      <c r="H2980" s="939" t="str">
        <f t="shared" si="53"/>
        <v>MS220SI.3</v>
      </c>
      <c r="I2980" s="881" t="str">
        <f t="shared" si="54"/>
        <v>MS220SI.3</v>
      </c>
      <c r="J2980" s="881" t="str">
        <f t="shared" si="55"/>
        <v>220</v>
      </c>
      <c r="K2980" s="881" t="str">
        <f t="shared" si="49"/>
        <v>SI</v>
      </c>
      <c r="L2980" s="881">
        <v>3</v>
      </c>
      <c r="M2980" s="881">
        <f t="shared" si="50"/>
        <v>30</v>
      </c>
    </row>
    <row r="2981" spans="1:13" ht="13.5">
      <c r="A2981" s="630" t="str">
        <f>+'[33]Equipos Complementarios Trafos'!$A419</f>
        <v>TP-220060010-025SI3E</v>
      </c>
      <c r="B2981" s="637" t="str">
        <f t="shared" si="51"/>
        <v>FA,220060kV,025MVA</v>
      </c>
      <c r="C2981" s="638" t="str">
        <f t="shared" si="52"/>
        <v>Muro separador para trasnformador de 220060kV,25MVA</v>
      </c>
      <c r="D2981" s="637" t="s">
        <v>729</v>
      </c>
      <c r="E2981" s="637">
        <v>1</v>
      </c>
      <c r="F2981" s="639">
        <f>VLOOKUP(H2981,'[34]Resumen Bases TP'!$C$46:$E$86,3,FALSE)</f>
        <v>4875.6000000000004</v>
      </c>
      <c r="G2981" s="900" t="s">
        <v>730</v>
      </c>
      <c r="H2981" s="939" t="str">
        <f t="shared" si="53"/>
        <v>MS220SI.2</v>
      </c>
      <c r="I2981" s="881" t="str">
        <f t="shared" si="54"/>
        <v>MS220SI.2</v>
      </c>
      <c r="J2981" s="881" t="str">
        <f t="shared" si="55"/>
        <v>220</v>
      </c>
      <c r="K2981" s="881" t="str">
        <f t="shared" si="49"/>
        <v>SI</v>
      </c>
      <c r="L2981" s="881">
        <v>2</v>
      </c>
      <c r="M2981" s="881">
        <f t="shared" si="50"/>
        <v>25</v>
      </c>
    </row>
    <row r="2982" spans="1:13" ht="13.5">
      <c r="A2982" s="630" t="str">
        <f>+'[33]Equipos Complementarios Trafos'!$A420</f>
        <v>TP-220060010-020SI3E</v>
      </c>
      <c r="B2982" s="637" t="str">
        <f t="shared" si="51"/>
        <v>FA,220060kV,020MVA</v>
      </c>
      <c r="C2982" s="638" t="str">
        <f t="shared" si="52"/>
        <v>Muro separador para trasnformador de 220060kV,20MVA</v>
      </c>
      <c r="D2982" s="637" t="s">
        <v>729</v>
      </c>
      <c r="E2982" s="637">
        <v>1</v>
      </c>
      <c r="F2982" s="639">
        <f>VLOOKUP(H2982,'[34]Resumen Bases TP'!$C$46:$E$86,3,FALSE)</f>
        <v>4875.6000000000004</v>
      </c>
      <c r="G2982" s="900" t="s">
        <v>730</v>
      </c>
      <c r="H2982" s="939" t="str">
        <f t="shared" si="53"/>
        <v>MS220SI.2</v>
      </c>
      <c r="I2982" s="881" t="str">
        <f t="shared" si="54"/>
        <v>MS220SI.2</v>
      </c>
      <c r="J2982" s="881" t="str">
        <f t="shared" si="55"/>
        <v>220</v>
      </c>
      <c r="K2982" s="881" t="str">
        <f t="shared" si="49"/>
        <v>SI</v>
      </c>
      <c r="L2982" s="881">
        <v>2</v>
      </c>
      <c r="M2982" s="881">
        <f t="shared" si="50"/>
        <v>20</v>
      </c>
    </row>
    <row r="2983" spans="1:13" ht="13.5">
      <c r="A2983" s="630" t="str">
        <f>+'[33]Equipos Complementarios Trafos'!$A421</f>
        <v>TP-220060023-300SI3E</v>
      </c>
      <c r="B2983" s="637" t="str">
        <f t="shared" si="51"/>
        <v>FA,220060kV,300MVA</v>
      </c>
      <c r="C2983" s="638" t="str">
        <f t="shared" si="52"/>
        <v>Muro separador para trasnformador de 220060kV,300MVA</v>
      </c>
      <c r="D2983" s="637" t="s">
        <v>729</v>
      </c>
      <c r="E2983" s="637">
        <v>1</v>
      </c>
      <c r="F2983" s="639">
        <f>VLOOKUP(H2983,'[34]Resumen Bases TP'!$C$46:$E$86,3,FALSE)</f>
        <v>6596.3200000000006</v>
      </c>
      <c r="G2983" s="900" t="s">
        <v>730</v>
      </c>
      <c r="H2983" s="939" t="str">
        <f t="shared" si="53"/>
        <v>MS220SI.3</v>
      </c>
      <c r="I2983" s="881" t="str">
        <f t="shared" si="54"/>
        <v>MS220SI.3</v>
      </c>
      <c r="J2983" s="881" t="str">
        <f t="shared" si="55"/>
        <v>220</v>
      </c>
      <c r="K2983" s="881" t="str">
        <f t="shared" si="49"/>
        <v>SI</v>
      </c>
      <c r="L2983" s="881">
        <v>3</v>
      </c>
      <c r="M2983" s="881">
        <f t="shared" si="50"/>
        <v>300</v>
      </c>
    </row>
    <row r="2984" spans="1:13" ht="13.5">
      <c r="A2984" s="630" t="str">
        <f>+'[33]Equipos Complementarios Trafos'!$A422</f>
        <v>TP-220060023-240SI3E</v>
      </c>
      <c r="B2984" s="637" t="str">
        <f t="shared" si="51"/>
        <v>FA,220060kV,240MVA</v>
      </c>
      <c r="C2984" s="638" t="str">
        <f t="shared" si="52"/>
        <v>Muro separador para trasnformador de 220060kV,240MVA</v>
      </c>
      <c r="D2984" s="637" t="s">
        <v>729</v>
      </c>
      <c r="E2984" s="637">
        <v>1</v>
      </c>
      <c r="F2984" s="639">
        <f>VLOOKUP(H2984,'[34]Resumen Bases TP'!$C$46:$E$86,3,FALSE)</f>
        <v>6596.3200000000006</v>
      </c>
      <c r="G2984" s="900" t="s">
        <v>730</v>
      </c>
      <c r="H2984" s="939" t="str">
        <f t="shared" si="53"/>
        <v>MS220SI.3</v>
      </c>
      <c r="I2984" s="881" t="str">
        <f t="shared" si="54"/>
        <v>MS220SI.3</v>
      </c>
      <c r="J2984" s="881" t="str">
        <f t="shared" si="55"/>
        <v>220</v>
      </c>
      <c r="K2984" s="881" t="str">
        <f t="shared" si="49"/>
        <v>SI</v>
      </c>
      <c r="L2984" s="881">
        <v>3</v>
      </c>
      <c r="M2984" s="881">
        <f t="shared" si="50"/>
        <v>240</v>
      </c>
    </row>
    <row r="2985" spans="1:13" ht="13.5">
      <c r="A2985" s="630" t="str">
        <f>+'[33]Equipos Complementarios Trafos'!$A423</f>
        <v>TP-220060023-180SI3E</v>
      </c>
      <c r="B2985" s="637" t="str">
        <f t="shared" si="51"/>
        <v>FA,220060kV,180MVA</v>
      </c>
      <c r="C2985" s="638" t="str">
        <f t="shared" si="52"/>
        <v>Muro separador para trasnformador de 220060kV,180MVA</v>
      </c>
      <c r="D2985" s="637" t="s">
        <v>729</v>
      </c>
      <c r="E2985" s="637">
        <v>1</v>
      </c>
      <c r="F2985" s="639">
        <f>VLOOKUP(H2985,'[34]Resumen Bases TP'!$C$46:$E$86,3,FALSE)</f>
        <v>6596.3200000000006</v>
      </c>
      <c r="G2985" s="900" t="s">
        <v>730</v>
      </c>
      <c r="H2985" s="939" t="str">
        <f t="shared" si="53"/>
        <v>MS220SI.3</v>
      </c>
      <c r="I2985" s="881" t="str">
        <f t="shared" si="54"/>
        <v>MS220SI.3</v>
      </c>
      <c r="J2985" s="881" t="str">
        <f t="shared" si="55"/>
        <v>220</v>
      </c>
      <c r="K2985" s="881" t="str">
        <f t="shared" si="49"/>
        <v>SI</v>
      </c>
      <c r="L2985" s="881">
        <v>3</v>
      </c>
      <c r="M2985" s="881">
        <f t="shared" si="50"/>
        <v>180</v>
      </c>
    </row>
    <row r="2986" spans="1:13" ht="13.5">
      <c r="A2986" s="630" t="str">
        <f>+'[33]Equipos Complementarios Trafos'!$A424</f>
        <v>TP-220060023-120SI3E</v>
      </c>
      <c r="B2986" s="637" t="str">
        <f t="shared" si="51"/>
        <v>FA,220060kV,120MVA</v>
      </c>
      <c r="C2986" s="638" t="str">
        <f t="shared" si="52"/>
        <v>Muro separador para trasnformador de 220060kV,120MVA</v>
      </c>
      <c r="D2986" s="637" t="s">
        <v>729</v>
      </c>
      <c r="E2986" s="637">
        <v>1</v>
      </c>
      <c r="F2986" s="639">
        <f>VLOOKUP(H2986,'[34]Resumen Bases TP'!$C$46:$E$86,3,FALSE)</f>
        <v>6596.3200000000006</v>
      </c>
      <c r="G2986" s="900" t="s">
        <v>730</v>
      </c>
      <c r="H2986" s="939" t="str">
        <f t="shared" si="53"/>
        <v>MS220SI.3</v>
      </c>
      <c r="I2986" s="881" t="str">
        <f t="shared" si="54"/>
        <v>MS220SI.3</v>
      </c>
      <c r="J2986" s="881" t="str">
        <f t="shared" si="55"/>
        <v>220</v>
      </c>
      <c r="K2986" s="881" t="str">
        <f t="shared" si="49"/>
        <v>SI</v>
      </c>
      <c r="L2986" s="881">
        <v>3</v>
      </c>
      <c r="M2986" s="881">
        <f t="shared" si="50"/>
        <v>120</v>
      </c>
    </row>
    <row r="2987" spans="1:13" ht="13.5">
      <c r="A2987" s="630" t="str">
        <f>+'[33]Equipos Complementarios Trafos'!$A425</f>
        <v>TP-220060023-115SI3E</v>
      </c>
      <c r="B2987" s="637" t="str">
        <f t="shared" si="51"/>
        <v>FA,220060kV,115MVA</v>
      </c>
      <c r="C2987" s="638" t="str">
        <f t="shared" si="52"/>
        <v>Muro separador para trasnformador de 220060kV,115MVA</v>
      </c>
      <c r="D2987" s="637" t="s">
        <v>729</v>
      </c>
      <c r="E2987" s="637">
        <v>1</v>
      </c>
      <c r="F2987" s="639">
        <f>VLOOKUP(H2987,'[34]Resumen Bases TP'!$C$46:$E$86,3,FALSE)</f>
        <v>6596.3200000000006</v>
      </c>
      <c r="G2987" s="900" t="s">
        <v>730</v>
      </c>
      <c r="H2987" s="939" t="str">
        <f t="shared" si="53"/>
        <v>MS220SI.3</v>
      </c>
      <c r="I2987" s="881" t="str">
        <f t="shared" si="54"/>
        <v>MS220SI.3</v>
      </c>
      <c r="J2987" s="881" t="str">
        <f t="shared" si="55"/>
        <v>220</v>
      </c>
      <c r="K2987" s="881" t="str">
        <f t="shared" si="49"/>
        <v>SI</v>
      </c>
      <c r="L2987" s="881">
        <v>3</v>
      </c>
      <c r="M2987" s="881">
        <f t="shared" si="50"/>
        <v>115</v>
      </c>
    </row>
    <row r="2988" spans="1:13" ht="13.5">
      <c r="A2988" s="630" t="str">
        <f>+'[33]Equipos Complementarios Trafos'!$A426</f>
        <v>TP-220060023-110SI3E</v>
      </c>
      <c r="B2988" s="637" t="str">
        <f t="shared" si="51"/>
        <v>FA,220060kV,110MVA</v>
      </c>
      <c r="C2988" s="638" t="str">
        <f t="shared" si="52"/>
        <v>Muro separador para trasnformador de 220060kV,110MVA</v>
      </c>
      <c r="D2988" s="637" t="s">
        <v>729</v>
      </c>
      <c r="E2988" s="637">
        <v>1</v>
      </c>
      <c r="F2988" s="639">
        <f>VLOOKUP(H2988,'[34]Resumen Bases TP'!$C$46:$E$86,3,FALSE)</f>
        <v>6596.3200000000006</v>
      </c>
      <c r="G2988" s="900" t="s">
        <v>730</v>
      </c>
      <c r="H2988" s="939" t="str">
        <f t="shared" si="53"/>
        <v>MS220SI.3</v>
      </c>
      <c r="I2988" s="881" t="str">
        <f t="shared" si="54"/>
        <v>MS220SI.3</v>
      </c>
      <c r="J2988" s="881" t="str">
        <f t="shared" si="55"/>
        <v>220</v>
      </c>
      <c r="K2988" s="881" t="str">
        <f t="shared" si="49"/>
        <v>SI</v>
      </c>
      <c r="L2988" s="881">
        <v>3</v>
      </c>
      <c r="M2988" s="881">
        <f t="shared" si="50"/>
        <v>110</v>
      </c>
    </row>
    <row r="2989" spans="1:13" ht="13.5">
      <c r="A2989" s="630" t="str">
        <f>+'[33]Equipos Complementarios Trafos'!$A427</f>
        <v>TP-220060023-105SI3E</v>
      </c>
      <c r="B2989" s="637" t="str">
        <f t="shared" si="51"/>
        <v>FA,220060kV,105MVA</v>
      </c>
      <c r="C2989" s="638" t="str">
        <f t="shared" si="52"/>
        <v>Muro separador para trasnformador de 220060kV,105MVA</v>
      </c>
      <c r="D2989" s="637" t="s">
        <v>729</v>
      </c>
      <c r="E2989" s="637">
        <v>1</v>
      </c>
      <c r="F2989" s="639">
        <f>VLOOKUP(H2989,'[34]Resumen Bases TP'!$C$46:$E$86,3,FALSE)</f>
        <v>6596.3200000000006</v>
      </c>
      <c r="G2989" s="900" t="s">
        <v>730</v>
      </c>
      <c r="H2989" s="939" t="str">
        <f t="shared" si="53"/>
        <v>MS220SI.3</v>
      </c>
      <c r="I2989" s="881" t="str">
        <f t="shared" si="54"/>
        <v>MS220SI.3</v>
      </c>
      <c r="J2989" s="881" t="str">
        <f t="shared" si="55"/>
        <v>220</v>
      </c>
      <c r="K2989" s="881" t="str">
        <f t="shared" si="49"/>
        <v>SI</v>
      </c>
      <c r="L2989" s="881">
        <v>3</v>
      </c>
      <c r="M2989" s="881">
        <f t="shared" si="50"/>
        <v>105</v>
      </c>
    </row>
    <row r="2990" spans="1:13" ht="13.5">
      <c r="A2990" s="630" t="str">
        <f>+'[33]Equipos Complementarios Trafos'!$A428</f>
        <v>TP-220060023-100SI3E</v>
      </c>
      <c r="B2990" s="637" t="str">
        <f t="shared" si="51"/>
        <v>FA,220060kV,100MVA</v>
      </c>
      <c r="C2990" s="638" t="str">
        <f t="shared" si="52"/>
        <v>Muro separador para trasnformador de 220060kV,100MVA</v>
      </c>
      <c r="D2990" s="637" t="s">
        <v>729</v>
      </c>
      <c r="E2990" s="637">
        <v>1</v>
      </c>
      <c r="F2990" s="639">
        <f>VLOOKUP(H2990,'[34]Resumen Bases TP'!$C$46:$E$86,3,FALSE)</f>
        <v>6596.3200000000006</v>
      </c>
      <c r="G2990" s="900" t="s">
        <v>730</v>
      </c>
      <c r="H2990" s="939" t="str">
        <f t="shared" si="53"/>
        <v>MS220SI.3</v>
      </c>
      <c r="I2990" s="881" t="str">
        <f t="shared" si="54"/>
        <v>MS220SI.3</v>
      </c>
      <c r="J2990" s="881" t="str">
        <f t="shared" si="55"/>
        <v>220</v>
      </c>
      <c r="K2990" s="881" t="str">
        <f t="shared" si="49"/>
        <v>SI</v>
      </c>
      <c r="L2990" s="881">
        <v>3</v>
      </c>
      <c r="M2990" s="881">
        <f t="shared" si="50"/>
        <v>100</v>
      </c>
    </row>
    <row r="2991" spans="1:13" ht="13.5">
      <c r="A2991" s="630" t="str">
        <f>+'[33]Equipos Complementarios Trafos'!$A429</f>
        <v>TP-220060023-095SI3E</v>
      </c>
      <c r="B2991" s="637" t="str">
        <f t="shared" si="51"/>
        <v>FA,220060kV,095MVA</v>
      </c>
      <c r="C2991" s="638" t="str">
        <f t="shared" si="52"/>
        <v>Muro separador para trasnformador de 220060kV,95MVA</v>
      </c>
      <c r="D2991" s="637" t="s">
        <v>729</v>
      </c>
      <c r="E2991" s="637">
        <v>1</v>
      </c>
      <c r="F2991" s="639">
        <f>VLOOKUP(H2991,'[34]Resumen Bases TP'!$C$46:$E$86,3,FALSE)</f>
        <v>6596.3200000000006</v>
      </c>
      <c r="G2991" s="900" t="s">
        <v>730</v>
      </c>
      <c r="H2991" s="939" t="str">
        <f t="shared" si="53"/>
        <v>MS220SI.3</v>
      </c>
      <c r="I2991" s="881" t="str">
        <f t="shared" si="54"/>
        <v>MS220SI.3</v>
      </c>
      <c r="J2991" s="881" t="str">
        <f t="shared" si="55"/>
        <v>220</v>
      </c>
      <c r="K2991" s="881" t="str">
        <f t="shared" si="49"/>
        <v>SI</v>
      </c>
      <c r="L2991" s="881">
        <v>3</v>
      </c>
      <c r="M2991" s="881">
        <f t="shared" si="50"/>
        <v>95</v>
      </c>
    </row>
    <row r="2992" spans="1:13" ht="13.5">
      <c r="A2992" s="630" t="str">
        <f>+'[33]Equipos Complementarios Trafos'!$A430</f>
        <v>TP-220060023-090SI3E</v>
      </c>
      <c r="B2992" s="637" t="str">
        <f t="shared" si="51"/>
        <v>FA,220060kV,090MVA</v>
      </c>
      <c r="C2992" s="638" t="str">
        <f t="shared" si="52"/>
        <v>Muro separador para trasnformador de 220060kV,90MVA</v>
      </c>
      <c r="D2992" s="637" t="s">
        <v>729</v>
      </c>
      <c r="E2992" s="637">
        <v>1</v>
      </c>
      <c r="F2992" s="639">
        <f>VLOOKUP(H2992,'[34]Resumen Bases TP'!$C$46:$E$86,3,FALSE)</f>
        <v>6596.3200000000006</v>
      </c>
      <c r="G2992" s="900" t="s">
        <v>730</v>
      </c>
      <c r="H2992" s="939" t="str">
        <f t="shared" si="53"/>
        <v>MS220SI.3</v>
      </c>
      <c r="I2992" s="881" t="str">
        <f t="shared" si="54"/>
        <v>MS220SI.3</v>
      </c>
      <c r="J2992" s="881" t="str">
        <f t="shared" si="55"/>
        <v>220</v>
      </c>
      <c r="K2992" s="881" t="str">
        <f t="shared" si="49"/>
        <v>SI</v>
      </c>
      <c r="L2992" s="881">
        <v>3</v>
      </c>
      <c r="M2992" s="881">
        <f t="shared" si="50"/>
        <v>90</v>
      </c>
    </row>
    <row r="2993" spans="1:13" ht="13.5">
      <c r="A2993" s="630" t="str">
        <f>+'[33]Equipos Complementarios Trafos'!$A431</f>
        <v>TP-220060023-085SI3E</v>
      </c>
      <c r="B2993" s="637" t="str">
        <f t="shared" si="51"/>
        <v>FA,220060kV,085MVA</v>
      </c>
      <c r="C2993" s="638" t="str">
        <f t="shared" si="52"/>
        <v>Muro separador para trasnformador de 220060kV,85MVA</v>
      </c>
      <c r="D2993" s="637" t="s">
        <v>729</v>
      </c>
      <c r="E2993" s="637">
        <v>1</v>
      </c>
      <c r="F2993" s="639">
        <f>VLOOKUP(H2993,'[34]Resumen Bases TP'!$C$46:$E$86,3,FALSE)</f>
        <v>6596.3200000000006</v>
      </c>
      <c r="G2993" s="900" t="s">
        <v>730</v>
      </c>
      <c r="H2993" s="939" t="str">
        <f t="shared" si="53"/>
        <v>MS220SI.3</v>
      </c>
      <c r="I2993" s="881" t="str">
        <f t="shared" si="54"/>
        <v>MS220SI.3</v>
      </c>
      <c r="J2993" s="881" t="str">
        <f t="shared" si="55"/>
        <v>220</v>
      </c>
      <c r="K2993" s="881" t="str">
        <f t="shared" si="49"/>
        <v>SI</v>
      </c>
      <c r="L2993" s="881">
        <v>3</v>
      </c>
      <c r="M2993" s="881">
        <f t="shared" si="50"/>
        <v>85</v>
      </c>
    </row>
    <row r="2994" spans="1:13" ht="13.5">
      <c r="A2994" s="630" t="str">
        <f>+'[33]Equipos Complementarios Trafos'!$A432</f>
        <v>TP-220060023-080SI3E</v>
      </c>
      <c r="B2994" s="637" t="str">
        <f t="shared" si="51"/>
        <v>FA,220060kV,080MVA</v>
      </c>
      <c r="C2994" s="638" t="str">
        <f t="shared" si="52"/>
        <v>Muro separador para trasnformador de 220060kV,80MVA</v>
      </c>
      <c r="D2994" s="637" t="s">
        <v>729</v>
      </c>
      <c r="E2994" s="637">
        <v>1</v>
      </c>
      <c r="F2994" s="639">
        <f>VLOOKUP(H2994,'[34]Resumen Bases TP'!$C$46:$E$86,3,FALSE)</f>
        <v>6596.3200000000006</v>
      </c>
      <c r="G2994" s="900" t="s">
        <v>730</v>
      </c>
      <c r="H2994" s="939" t="str">
        <f t="shared" si="53"/>
        <v>MS220SI.3</v>
      </c>
      <c r="I2994" s="881" t="str">
        <f t="shared" si="54"/>
        <v>MS220SI.3</v>
      </c>
      <c r="J2994" s="881" t="str">
        <f t="shared" si="55"/>
        <v>220</v>
      </c>
      <c r="K2994" s="881" t="str">
        <f t="shared" si="49"/>
        <v>SI</v>
      </c>
      <c r="L2994" s="881">
        <v>3</v>
      </c>
      <c r="M2994" s="881">
        <f t="shared" si="50"/>
        <v>80</v>
      </c>
    </row>
    <row r="2995" spans="1:13" ht="13.5">
      <c r="A2995" s="630" t="str">
        <f>+'[33]Equipos Complementarios Trafos'!$A433</f>
        <v>TP-220060023-075SI3E</v>
      </c>
      <c r="B2995" s="637" t="str">
        <f t="shared" si="51"/>
        <v>FA,220060kV,075MVA</v>
      </c>
      <c r="C2995" s="638" t="str">
        <f t="shared" si="52"/>
        <v>Muro separador para trasnformador de 220060kV,75MVA</v>
      </c>
      <c r="D2995" s="637" t="s">
        <v>729</v>
      </c>
      <c r="E2995" s="637">
        <v>1</v>
      </c>
      <c r="F2995" s="639">
        <f>VLOOKUP(H2995,'[34]Resumen Bases TP'!$C$46:$E$86,3,FALSE)</f>
        <v>6596.3200000000006</v>
      </c>
      <c r="G2995" s="900" t="s">
        <v>730</v>
      </c>
      <c r="H2995" s="939" t="str">
        <f t="shared" si="53"/>
        <v>MS220SI.3</v>
      </c>
      <c r="I2995" s="881" t="str">
        <f t="shared" si="54"/>
        <v>MS220SI.3</v>
      </c>
      <c r="J2995" s="881" t="str">
        <f t="shared" si="55"/>
        <v>220</v>
      </c>
      <c r="K2995" s="881" t="str">
        <f t="shared" si="49"/>
        <v>SI</v>
      </c>
      <c r="L2995" s="881">
        <v>3</v>
      </c>
      <c r="M2995" s="881">
        <f t="shared" si="50"/>
        <v>75</v>
      </c>
    </row>
    <row r="2996" spans="1:13" ht="13.5">
      <c r="A2996" s="630" t="str">
        <f>+'[33]Equipos Complementarios Trafos'!$A434</f>
        <v>TP-220060023-070SI3E</v>
      </c>
      <c r="B2996" s="637" t="str">
        <f t="shared" si="51"/>
        <v>FA,220060kV,070MVA</v>
      </c>
      <c r="C2996" s="638" t="str">
        <f t="shared" si="52"/>
        <v>Muro separador para trasnformador de 220060kV,70MVA</v>
      </c>
      <c r="D2996" s="637" t="s">
        <v>729</v>
      </c>
      <c r="E2996" s="637">
        <v>1</v>
      </c>
      <c r="F2996" s="639">
        <f>VLOOKUP(H2996,'[34]Resumen Bases TP'!$C$46:$E$86,3,FALSE)</f>
        <v>6596.3200000000006</v>
      </c>
      <c r="G2996" s="900" t="s">
        <v>730</v>
      </c>
      <c r="H2996" s="939" t="str">
        <f t="shared" si="53"/>
        <v>MS220SI.3</v>
      </c>
      <c r="I2996" s="881" t="str">
        <f t="shared" si="54"/>
        <v>MS220SI.3</v>
      </c>
      <c r="J2996" s="881" t="str">
        <f t="shared" si="55"/>
        <v>220</v>
      </c>
      <c r="K2996" s="881" t="str">
        <f t="shared" si="49"/>
        <v>SI</v>
      </c>
      <c r="L2996" s="881">
        <v>3</v>
      </c>
      <c r="M2996" s="881">
        <f t="shared" si="50"/>
        <v>70</v>
      </c>
    </row>
    <row r="2997" spans="1:13" ht="13.5">
      <c r="A2997" s="630" t="str">
        <f>+'[33]Equipos Complementarios Trafos'!$A435</f>
        <v>TP-220060023-065SI3E</v>
      </c>
      <c r="B2997" s="637" t="str">
        <f t="shared" si="51"/>
        <v>FA,220060kV,065MVA</v>
      </c>
      <c r="C2997" s="638" t="str">
        <f t="shared" si="52"/>
        <v>Muro separador para trasnformador de 220060kV,65MVA</v>
      </c>
      <c r="D2997" s="637" t="s">
        <v>729</v>
      </c>
      <c r="E2997" s="637">
        <v>1</v>
      </c>
      <c r="F2997" s="639">
        <f>VLOOKUP(H2997,'[34]Resumen Bases TP'!$C$46:$E$86,3,FALSE)</f>
        <v>6596.3200000000006</v>
      </c>
      <c r="G2997" s="900" t="s">
        <v>730</v>
      </c>
      <c r="H2997" s="939" t="str">
        <f t="shared" si="53"/>
        <v>MS220SI.3</v>
      </c>
      <c r="I2997" s="881" t="str">
        <f t="shared" si="54"/>
        <v>MS220SI.3</v>
      </c>
      <c r="J2997" s="881" t="str">
        <f t="shared" si="55"/>
        <v>220</v>
      </c>
      <c r="K2997" s="881" t="str">
        <f t="shared" si="49"/>
        <v>SI</v>
      </c>
      <c r="L2997" s="881">
        <v>3</v>
      </c>
      <c r="M2997" s="881">
        <f t="shared" si="50"/>
        <v>65</v>
      </c>
    </row>
    <row r="2998" spans="1:13" ht="13.5">
      <c r="A2998" s="630" t="str">
        <f>+'[33]Equipos Complementarios Trafos'!$A436</f>
        <v>TP-220060023-060SI3E</v>
      </c>
      <c r="B2998" s="637" t="str">
        <f t="shared" si="51"/>
        <v>FA,220060kV,060MVA</v>
      </c>
      <c r="C2998" s="638" t="str">
        <f t="shared" si="52"/>
        <v>Muro separador para trasnformador de 220060kV,60MVA</v>
      </c>
      <c r="D2998" s="637" t="s">
        <v>729</v>
      </c>
      <c r="E2998" s="637">
        <v>1</v>
      </c>
      <c r="F2998" s="639">
        <f>VLOOKUP(H2998,'[34]Resumen Bases TP'!$C$46:$E$86,3,FALSE)</f>
        <v>6596.3200000000006</v>
      </c>
      <c r="G2998" s="900" t="s">
        <v>730</v>
      </c>
      <c r="H2998" s="939" t="str">
        <f t="shared" si="53"/>
        <v>MS220SI.3</v>
      </c>
      <c r="I2998" s="881" t="str">
        <f t="shared" si="54"/>
        <v>MS220SI.3</v>
      </c>
      <c r="J2998" s="881" t="str">
        <f t="shared" si="55"/>
        <v>220</v>
      </c>
      <c r="K2998" s="881" t="str">
        <f t="shared" si="49"/>
        <v>SI</v>
      </c>
      <c r="L2998" s="881">
        <v>3</v>
      </c>
      <c r="M2998" s="881">
        <f t="shared" si="50"/>
        <v>60</v>
      </c>
    </row>
    <row r="2999" spans="1:13" ht="13.5">
      <c r="A2999" s="630" t="str">
        <f>+'[33]Equipos Complementarios Trafos'!$A437</f>
        <v>TP-220060023-055SI3E</v>
      </c>
      <c r="B2999" s="637" t="str">
        <f t="shared" si="51"/>
        <v>FA,220060kV,055MVA</v>
      </c>
      <c r="C2999" s="638" t="str">
        <f t="shared" si="52"/>
        <v>Muro separador para trasnformador de 220060kV,55MVA</v>
      </c>
      <c r="D2999" s="637" t="s">
        <v>729</v>
      </c>
      <c r="E2999" s="637">
        <v>1</v>
      </c>
      <c r="F2999" s="639">
        <f>VLOOKUP(H2999,'[34]Resumen Bases TP'!$C$46:$E$86,3,FALSE)</f>
        <v>6596.3200000000006</v>
      </c>
      <c r="G2999" s="900" t="s">
        <v>730</v>
      </c>
      <c r="H2999" s="939" t="str">
        <f t="shared" si="53"/>
        <v>MS220SI.3</v>
      </c>
      <c r="I2999" s="881" t="str">
        <f t="shared" si="54"/>
        <v>MS220SI.3</v>
      </c>
      <c r="J2999" s="881" t="str">
        <f t="shared" si="55"/>
        <v>220</v>
      </c>
      <c r="K2999" s="881" t="str">
        <f t="shared" si="49"/>
        <v>SI</v>
      </c>
      <c r="L2999" s="881">
        <v>3</v>
      </c>
      <c r="M2999" s="881">
        <f t="shared" si="50"/>
        <v>55</v>
      </c>
    </row>
    <row r="3000" spans="1:13" ht="13.5">
      <c r="A3000" s="630" t="str">
        <f>+'[33]Equipos Complementarios Trafos'!$A438</f>
        <v>TP-220060023-050SI3E</v>
      </c>
      <c r="B3000" s="637" t="str">
        <f t="shared" si="51"/>
        <v>FA,220060kV,050MVA</v>
      </c>
      <c r="C3000" s="638" t="str">
        <f t="shared" si="52"/>
        <v>Muro separador para trasnformador de 220060kV,50MVA</v>
      </c>
      <c r="D3000" s="637" t="s">
        <v>729</v>
      </c>
      <c r="E3000" s="637">
        <v>1</v>
      </c>
      <c r="F3000" s="639">
        <f>VLOOKUP(H3000,'[34]Resumen Bases TP'!$C$46:$E$86,3,FALSE)</f>
        <v>6596.3200000000006</v>
      </c>
      <c r="G3000" s="900" t="s">
        <v>730</v>
      </c>
      <c r="H3000" s="939" t="str">
        <f t="shared" si="53"/>
        <v>MS220SI.3</v>
      </c>
      <c r="I3000" s="881" t="str">
        <f t="shared" si="54"/>
        <v>MS220SI.3</v>
      </c>
      <c r="J3000" s="881" t="str">
        <f t="shared" si="55"/>
        <v>220</v>
      </c>
      <c r="K3000" s="881" t="str">
        <f t="shared" si="49"/>
        <v>SI</v>
      </c>
      <c r="L3000" s="881">
        <v>3</v>
      </c>
      <c r="M3000" s="881">
        <f t="shared" si="50"/>
        <v>50</v>
      </c>
    </row>
    <row r="3001" spans="1:13" ht="13.5">
      <c r="A3001" s="630" t="str">
        <f>+'[33]Equipos Complementarios Trafos'!$A439</f>
        <v>TP-220060023-045SI3E</v>
      </c>
      <c r="B3001" s="637" t="str">
        <f t="shared" si="51"/>
        <v>FA,220060kV,045MVA</v>
      </c>
      <c r="C3001" s="638" t="str">
        <f t="shared" si="52"/>
        <v>Muro separador para trasnformador de 220060kV,45MVA</v>
      </c>
      <c r="D3001" s="637" t="s">
        <v>729</v>
      </c>
      <c r="E3001" s="637">
        <v>1</v>
      </c>
      <c r="F3001" s="639">
        <f>VLOOKUP(H3001,'[34]Resumen Bases TP'!$C$46:$E$86,3,FALSE)</f>
        <v>6596.3200000000006</v>
      </c>
      <c r="G3001" s="900" t="s">
        <v>730</v>
      </c>
      <c r="H3001" s="939" t="str">
        <f t="shared" si="53"/>
        <v>MS220SI.3</v>
      </c>
      <c r="I3001" s="881" t="str">
        <f t="shared" si="54"/>
        <v>MS220SI.3</v>
      </c>
      <c r="J3001" s="881" t="str">
        <f t="shared" si="55"/>
        <v>220</v>
      </c>
      <c r="K3001" s="881" t="str">
        <f t="shared" si="49"/>
        <v>SI</v>
      </c>
      <c r="L3001" s="881">
        <v>3</v>
      </c>
      <c r="M3001" s="881">
        <f t="shared" si="50"/>
        <v>45</v>
      </c>
    </row>
    <row r="3002" spans="1:13" ht="13.5">
      <c r="A3002" s="630" t="str">
        <f>+'[33]Equipos Complementarios Trafos'!$A440</f>
        <v>TP-220060023-040SI3E</v>
      </c>
      <c r="B3002" s="637" t="str">
        <f t="shared" si="51"/>
        <v>FA,220060kV,040MVA</v>
      </c>
      <c r="C3002" s="638" t="str">
        <f t="shared" si="52"/>
        <v>Muro separador para trasnformador de 220060kV,40MVA</v>
      </c>
      <c r="D3002" s="637" t="s">
        <v>729</v>
      </c>
      <c r="E3002" s="637">
        <v>1</v>
      </c>
      <c r="F3002" s="639">
        <f>VLOOKUP(H3002,'[34]Resumen Bases TP'!$C$46:$E$86,3,FALSE)</f>
        <v>6596.3200000000006</v>
      </c>
      <c r="G3002" s="900" t="s">
        <v>730</v>
      </c>
      <c r="H3002" s="939" t="str">
        <f t="shared" si="53"/>
        <v>MS220SI.3</v>
      </c>
      <c r="I3002" s="881" t="str">
        <f t="shared" si="54"/>
        <v>MS220SI.3</v>
      </c>
      <c r="J3002" s="881" t="str">
        <f t="shared" si="55"/>
        <v>220</v>
      </c>
      <c r="K3002" s="881" t="str">
        <f t="shared" si="49"/>
        <v>SI</v>
      </c>
      <c r="L3002" s="881">
        <v>3</v>
      </c>
      <c r="M3002" s="881">
        <f t="shared" si="50"/>
        <v>40</v>
      </c>
    </row>
    <row r="3003" spans="1:13" ht="13.5">
      <c r="A3003" s="630" t="str">
        <f>+'[33]Equipos Complementarios Trafos'!$A441</f>
        <v>TP-220060023-035SI3E</v>
      </c>
      <c r="B3003" s="637" t="str">
        <f t="shared" si="51"/>
        <v>FA,220060kV,035MVA</v>
      </c>
      <c r="C3003" s="638" t="str">
        <f t="shared" si="52"/>
        <v>Muro separador para trasnformador de 220060kV,35MVA</v>
      </c>
      <c r="D3003" s="637" t="s">
        <v>729</v>
      </c>
      <c r="E3003" s="637">
        <v>1</v>
      </c>
      <c r="F3003" s="639">
        <f>VLOOKUP(H3003,'[34]Resumen Bases TP'!$C$46:$E$86,3,FALSE)</f>
        <v>6596.3200000000006</v>
      </c>
      <c r="G3003" s="900" t="s">
        <v>730</v>
      </c>
      <c r="H3003" s="939" t="str">
        <f t="shared" si="53"/>
        <v>MS220SI.3</v>
      </c>
      <c r="I3003" s="881" t="str">
        <f t="shared" si="54"/>
        <v>MS220SI.3</v>
      </c>
      <c r="J3003" s="881" t="str">
        <f t="shared" si="55"/>
        <v>220</v>
      </c>
      <c r="K3003" s="881" t="str">
        <f t="shared" si="49"/>
        <v>SI</v>
      </c>
      <c r="L3003" s="881">
        <v>3</v>
      </c>
      <c r="M3003" s="881">
        <f t="shared" si="50"/>
        <v>35</v>
      </c>
    </row>
    <row r="3004" spans="1:13" ht="13.5">
      <c r="A3004" s="630" t="str">
        <f>+'[33]Equipos Complementarios Trafos'!$A442</f>
        <v>TP-220060023-030SI3E</v>
      </c>
      <c r="B3004" s="637" t="str">
        <f t="shared" si="51"/>
        <v>FA,220060kV,030MVA</v>
      </c>
      <c r="C3004" s="638" t="str">
        <f t="shared" si="52"/>
        <v>Muro separador para trasnformador de 220060kV,30MVA</v>
      </c>
      <c r="D3004" s="637" t="s">
        <v>729</v>
      </c>
      <c r="E3004" s="637">
        <v>1</v>
      </c>
      <c r="F3004" s="639">
        <f>VLOOKUP(H3004,'[34]Resumen Bases TP'!$C$46:$E$86,3,FALSE)</f>
        <v>6596.3200000000006</v>
      </c>
      <c r="G3004" s="900" t="s">
        <v>730</v>
      </c>
      <c r="H3004" s="939" t="str">
        <f t="shared" si="53"/>
        <v>MS220SI.3</v>
      </c>
      <c r="I3004" s="881" t="str">
        <f t="shared" si="54"/>
        <v>MS220SI.3</v>
      </c>
      <c r="J3004" s="881" t="str">
        <f t="shared" si="55"/>
        <v>220</v>
      </c>
      <c r="K3004" s="881" t="str">
        <f t="shared" si="49"/>
        <v>SI</v>
      </c>
      <c r="L3004" s="881">
        <v>3</v>
      </c>
      <c r="M3004" s="881">
        <f t="shared" si="50"/>
        <v>30</v>
      </c>
    </row>
    <row r="3005" spans="1:13" ht="13.5">
      <c r="A3005" s="630" t="str">
        <f>+'[33]Equipos Complementarios Trafos'!$A443</f>
        <v>TP-220060023-025SI3E</v>
      </c>
      <c r="B3005" s="637" t="str">
        <f t="shared" si="51"/>
        <v>FA,220060kV,025MVA</v>
      </c>
      <c r="C3005" s="638" t="str">
        <f t="shared" si="52"/>
        <v>Muro separador para trasnformador de 220060kV,25MVA</v>
      </c>
      <c r="D3005" s="637" t="s">
        <v>729</v>
      </c>
      <c r="E3005" s="637">
        <v>1</v>
      </c>
      <c r="F3005" s="639">
        <f>VLOOKUP(H3005,'[34]Resumen Bases TP'!$C$46:$E$86,3,FALSE)</f>
        <v>4875.6000000000004</v>
      </c>
      <c r="G3005" s="900" t="s">
        <v>730</v>
      </c>
      <c r="H3005" s="939" t="str">
        <f t="shared" si="53"/>
        <v>MS220SI.2</v>
      </c>
      <c r="I3005" s="881" t="str">
        <f t="shared" si="54"/>
        <v>MS220SI.2</v>
      </c>
      <c r="J3005" s="881" t="str">
        <f t="shared" si="55"/>
        <v>220</v>
      </c>
      <c r="K3005" s="881" t="str">
        <f t="shared" si="49"/>
        <v>SI</v>
      </c>
      <c r="L3005" s="881">
        <v>2</v>
      </c>
      <c r="M3005" s="881">
        <f t="shared" si="50"/>
        <v>25</v>
      </c>
    </row>
    <row r="3006" spans="1:13" ht="13.5">
      <c r="A3006" s="630" t="str">
        <f>+'[33]Equipos Complementarios Trafos'!$A444</f>
        <v>TP-220060023-020SI3E</v>
      </c>
      <c r="B3006" s="637" t="str">
        <f t="shared" si="51"/>
        <v>FA,220060kV,020MVA</v>
      </c>
      <c r="C3006" s="638" t="str">
        <f t="shared" si="52"/>
        <v>Muro separador para trasnformador de 220060kV,20MVA</v>
      </c>
      <c r="D3006" s="637" t="s">
        <v>729</v>
      </c>
      <c r="E3006" s="637">
        <v>1</v>
      </c>
      <c r="F3006" s="639">
        <f>VLOOKUP(H3006,'[34]Resumen Bases TP'!$C$46:$E$86,3,FALSE)</f>
        <v>4875.6000000000004</v>
      </c>
      <c r="G3006" s="900" t="s">
        <v>730</v>
      </c>
      <c r="H3006" s="939" t="str">
        <f t="shared" si="53"/>
        <v>MS220SI.2</v>
      </c>
      <c r="I3006" s="881" t="str">
        <f t="shared" si="54"/>
        <v>MS220SI.2</v>
      </c>
      <c r="J3006" s="881" t="str">
        <f t="shared" si="55"/>
        <v>220</v>
      </c>
      <c r="K3006" s="881" t="str">
        <f t="shared" si="49"/>
        <v>SI</v>
      </c>
      <c r="L3006" s="881">
        <v>2</v>
      </c>
      <c r="M3006" s="881">
        <f t="shared" si="50"/>
        <v>20</v>
      </c>
    </row>
    <row r="3007" spans="1:13" ht="13.5">
      <c r="A3007" s="630" t="str">
        <f>+'[33]Equipos Complementarios Trafos'!$A445</f>
        <v>TP-220060-300SI3E</v>
      </c>
      <c r="B3007" s="637" t="str">
        <f t="shared" si="51"/>
        <v>FA,220060kV,300MVA</v>
      </c>
      <c r="C3007" s="638" t="str">
        <f t="shared" si="52"/>
        <v>Muro separador para trasnformador de 220060kV,300MVA</v>
      </c>
      <c r="D3007" s="637" t="s">
        <v>729</v>
      </c>
      <c r="E3007" s="637">
        <v>1</v>
      </c>
      <c r="F3007" s="639">
        <f>VLOOKUP(H3007,'[34]Resumen Bases TP'!$C$46:$E$86,3,FALSE)</f>
        <v>6596.3200000000006</v>
      </c>
      <c r="G3007" s="900" t="s">
        <v>730</v>
      </c>
      <c r="H3007" s="939" t="str">
        <f t="shared" si="53"/>
        <v>MS220SI.3</v>
      </c>
      <c r="I3007" s="881" t="str">
        <f t="shared" si="54"/>
        <v>MS220SI.3</v>
      </c>
      <c r="J3007" s="881" t="str">
        <f t="shared" si="55"/>
        <v>220</v>
      </c>
      <c r="K3007" s="881" t="str">
        <f t="shared" si="49"/>
        <v>SI</v>
      </c>
      <c r="L3007" s="881">
        <v>3</v>
      </c>
      <c r="M3007" s="881">
        <f t="shared" si="50"/>
        <v>300</v>
      </c>
    </row>
    <row r="3008" spans="1:13" ht="13.5">
      <c r="A3008" s="630" t="str">
        <f>+'[33]Equipos Complementarios Trafos'!$A446</f>
        <v>TP-220060-240SI3E</v>
      </c>
      <c r="B3008" s="637" t="str">
        <f t="shared" si="51"/>
        <v>FA,220060kV,240MVA</v>
      </c>
      <c r="C3008" s="638" t="str">
        <f t="shared" si="52"/>
        <v>Muro separador para trasnformador de 220060kV,240MVA</v>
      </c>
      <c r="D3008" s="637" t="s">
        <v>729</v>
      </c>
      <c r="E3008" s="637">
        <v>1</v>
      </c>
      <c r="F3008" s="639">
        <f>VLOOKUP(H3008,'[34]Resumen Bases TP'!$C$46:$E$86,3,FALSE)</f>
        <v>6596.3200000000006</v>
      </c>
      <c r="G3008" s="900" t="s">
        <v>730</v>
      </c>
      <c r="H3008" s="939" t="str">
        <f t="shared" si="53"/>
        <v>MS220SI.3</v>
      </c>
      <c r="I3008" s="881" t="str">
        <f t="shared" si="54"/>
        <v>MS220SI.3</v>
      </c>
      <c r="J3008" s="881" t="str">
        <f t="shared" si="55"/>
        <v>220</v>
      </c>
      <c r="K3008" s="881" t="str">
        <f t="shared" si="49"/>
        <v>SI</v>
      </c>
      <c r="L3008" s="881">
        <v>3</v>
      </c>
      <c r="M3008" s="881">
        <f t="shared" si="50"/>
        <v>240</v>
      </c>
    </row>
    <row r="3009" spans="1:13" ht="13.5">
      <c r="A3009" s="630" t="str">
        <f>+'[33]Equipos Complementarios Trafos'!$A447</f>
        <v>TP-220060-180SI3E</v>
      </c>
      <c r="B3009" s="637" t="str">
        <f t="shared" si="51"/>
        <v>FA,220060kV,180MVA</v>
      </c>
      <c r="C3009" s="638" t="str">
        <f t="shared" si="52"/>
        <v>Muro separador para trasnformador de 220060kV,180MVA</v>
      </c>
      <c r="D3009" s="637" t="s">
        <v>729</v>
      </c>
      <c r="E3009" s="637">
        <v>1</v>
      </c>
      <c r="F3009" s="639">
        <f>VLOOKUP(H3009,'[34]Resumen Bases TP'!$C$46:$E$86,3,FALSE)</f>
        <v>6596.3200000000006</v>
      </c>
      <c r="G3009" s="900" t="s">
        <v>730</v>
      </c>
      <c r="H3009" s="939" t="str">
        <f t="shared" si="53"/>
        <v>MS220SI.3</v>
      </c>
      <c r="I3009" s="881" t="str">
        <f t="shared" si="54"/>
        <v>MS220SI.3</v>
      </c>
      <c r="J3009" s="881" t="str">
        <f t="shared" si="55"/>
        <v>220</v>
      </c>
      <c r="K3009" s="881" t="str">
        <f t="shared" si="49"/>
        <v>SI</v>
      </c>
      <c r="L3009" s="881">
        <v>3</v>
      </c>
      <c r="M3009" s="881">
        <f t="shared" si="50"/>
        <v>180</v>
      </c>
    </row>
    <row r="3010" spans="1:13" ht="13.5">
      <c r="A3010" s="630" t="str">
        <f>+'[33]Equipos Complementarios Trafos'!$A448</f>
        <v>TP-220060-120SI3E</v>
      </c>
      <c r="B3010" s="637" t="str">
        <f t="shared" si="51"/>
        <v>FA,220060kV,120MVA</v>
      </c>
      <c r="C3010" s="638" t="str">
        <f t="shared" si="52"/>
        <v>Muro separador para trasnformador de 220060kV,120MVA</v>
      </c>
      <c r="D3010" s="637" t="s">
        <v>729</v>
      </c>
      <c r="E3010" s="637">
        <v>1</v>
      </c>
      <c r="F3010" s="639">
        <f>VLOOKUP(H3010,'[34]Resumen Bases TP'!$C$46:$E$86,3,FALSE)</f>
        <v>6596.3200000000006</v>
      </c>
      <c r="G3010" s="900" t="s">
        <v>730</v>
      </c>
      <c r="H3010" s="939" t="str">
        <f t="shared" si="53"/>
        <v>MS220SI.3</v>
      </c>
      <c r="I3010" s="881" t="str">
        <f t="shared" si="54"/>
        <v>MS220SI.3</v>
      </c>
      <c r="J3010" s="881" t="str">
        <f t="shared" si="55"/>
        <v>220</v>
      </c>
      <c r="K3010" s="881" t="str">
        <f t="shared" si="49"/>
        <v>SI</v>
      </c>
      <c r="L3010" s="881">
        <v>3</v>
      </c>
      <c r="M3010" s="881">
        <f t="shared" si="50"/>
        <v>120</v>
      </c>
    </row>
    <row r="3011" spans="1:13" ht="13.5">
      <c r="A3011" s="630" t="str">
        <f>+'[33]Equipos Complementarios Trafos'!$A449</f>
        <v>TP-220060-115SI3E</v>
      </c>
      <c r="B3011" s="637" t="str">
        <f t="shared" si="51"/>
        <v>FA,220060kV,115MVA</v>
      </c>
      <c r="C3011" s="638" t="str">
        <f t="shared" si="52"/>
        <v>Muro separador para trasnformador de 220060kV,115MVA</v>
      </c>
      <c r="D3011" s="637" t="s">
        <v>729</v>
      </c>
      <c r="E3011" s="637">
        <v>1</v>
      </c>
      <c r="F3011" s="639">
        <f>VLOOKUP(H3011,'[34]Resumen Bases TP'!$C$46:$E$86,3,FALSE)</f>
        <v>6596.3200000000006</v>
      </c>
      <c r="G3011" s="900" t="s">
        <v>730</v>
      </c>
      <c r="H3011" s="939" t="str">
        <f t="shared" si="53"/>
        <v>MS220SI.3</v>
      </c>
      <c r="I3011" s="881" t="str">
        <f t="shared" si="54"/>
        <v>MS220SI.3</v>
      </c>
      <c r="J3011" s="881" t="str">
        <f t="shared" si="55"/>
        <v>220</v>
      </c>
      <c r="K3011" s="881" t="str">
        <f t="shared" si="49"/>
        <v>SI</v>
      </c>
      <c r="L3011" s="881">
        <v>3</v>
      </c>
      <c r="M3011" s="881">
        <f t="shared" si="50"/>
        <v>115</v>
      </c>
    </row>
    <row r="3012" spans="1:13" ht="13.5">
      <c r="A3012" s="630" t="str">
        <f>+'[33]Equipos Complementarios Trafos'!$A450</f>
        <v>TP-220060-110SI3E</v>
      </c>
      <c r="B3012" s="637" t="str">
        <f t="shared" si="51"/>
        <v>FA,220060kV,110MVA</v>
      </c>
      <c r="C3012" s="638" t="str">
        <f t="shared" si="52"/>
        <v>Muro separador para trasnformador de 220060kV,110MVA</v>
      </c>
      <c r="D3012" s="637" t="s">
        <v>729</v>
      </c>
      <c r="E3012" s="637">
        <v>1</v>
      </c>
      <c r="F3012" s="639">
        <f>VLOOKUP(H3012,'[34]Resumen Bases TP'!$C$46:$E$86,3,FALSE)</f>
        <v>6596.3200000000006</v>
      </c>
      <c r="G3012" s="900" t="s">
        <v>730</v>
      </c>
      <c r="H3012" s="939" t="str">
        <f t="shared" si="53"/>
        <v>MS220SI.3</v>
      </c>
      <c r="I3012" s="881" t="str">
        <f t="shared" si="54"/>
        <v>MS220SI.3</v>
      </c>
      <c r="J3012" s="881" t="str">
        <f t="shared" si="55"/>
        <v>220</v>
      </c>
      <c r="K3012" s="881" t="str">
        <f t="shared" si="49"/>
        <v>SI</v>
      </c>
      <c r="L3012" s="881">
        <v>3</v>
      </c>
      <c r="M3012" s="881">
        <f t="shared" si="50"/>
        <v>110</v>
      </c>
    </row>
    <row r="3013" spans="1:13" ht="13.5">
      <c r="A3013" s="630" t="str">
        <f>+'[33]Equipos Complementarios Trafos'!$A451</f>
        <v>TP-220060-105SI3E</v>
      </c>
      <c r="B3013" s="637" t="str">
        <f t="shared" si="51"/>
        <v>FA,220060kV,105MVA</v>
      </c>
      <c r="C3013" s="638" t="str">
        <f t="shared" si="52"/>
        <v>Muro separador para trasnformador de 220060kV,105MVA</v>
      </c>
      <c r="D3013" s="637" t="s">
        <v>729</v>
      </c>
      <c r="E3013" s="637">
        <v>1</v>
      </c>
      <c r="F3013" s="639">
        <f>VLOOKUP(H3013,'[34]Resumen Bases TP'!$C$46:$E$86,3,FALSE)</f>
        <v>6596.3200000000006</v>
      </c>
      <c r="G3013" s="900" t="s">
        <v>730</v>
      </c>
      <c r="H3013" s="939" t="str">
        <f t="shared" si="53"/>
        <v>MS220SI.3</v>
      </c>
      <c r="I3013" s="881" t="str">
        <f t="shared" si="54"/>
        <v>MS220SI.3</v>
      </c>
      <c r="J3013" s="881" t="str">
        <f t="shared" si="55"/>
        <v>220</v>
      </c>
      <c r="K3013" s="881" t="str">
        <f t="shared" si="49"/>
        <v>SI</v>
      </c>
      <c r="L3013" s="881">
        <v>3</v>
      </c>
      <c r="M3013" s="881">
        <f t="shared" si="50"/>
        <v>105</v>
      </c>
    </row>
    <row r="3014" spans="1:13" ht="13.5">
      <c r="A3014" s="630" t="str">
        <f>+'[33]Equipos Complementarios Trafos'!$A452</f>
        <v>TP-220060-100SI3E</v>
      </c>
      <c r="B3014" s="637" t="str">
        <f t="shared" si="51"/>
        <v>FA,220060kV,100MVA</v>
      </c>
      <c r="C3014" s="638" t="str">
        <f t="shared" si="52"/>
        <v>Muro separador para trasnformador de 220060kV,100MVA</v>
      </c>
      <c r="D3014" s="637" t="s">
        <v>729</v>
      </c>
      <c r="E3014" s="637">
        <v>1</v>
      </c>
      <c r="F3014" s="639">
        <f>VLOOKUP(H3014,'[34]Resumen Bases TP'!$C$46:$E$86,3,FALSE)</f>
        <v>6596.3200000000006</v>
      </c>
      <c r="G3014" s="900" t="s">
        <v>730</v>
      </c>
      <c r="H3014" s="939" t="str">
        <f t="shared" si="53"/>
        <v>MS220SI.3</v>
      </c>
      <c r="I3014" s="881" t="str">
        <f t="shared" si="54"/>
        <v>MS220SI.3</v>
      </c>
      <c r="J3014" s="881" t="str">
        <f t="shared" si="55"/>
        <v>220</v>
      </c>
      <c r="K3014" s="881" t="str">
        <f t="shared" si="49"/>
        <v>SI</v>
      </c>
      <c r="L3014" s="881">
        <v>3</v>
      </c>
      <c r="M3014" s="881">
        <f t="shared" si="50"/>
        <v>100</v>
      </c>
    </row>
    <row r="3015" spans="1:13" ht="13.5">
      <c r="A3015" s="630" t="str">
        <f>+'[33]Equipos Complementarios Trafos'!$A453</f>
        <v>TP-220060-095SI3E</v>
      </c>
      <c r="B3015" s="637" t="str">
        <f t="shared" si="51"/>
        <v>FA,220060kV,095MVA</v>
      </c>
      <c r="C3015" s="638" t="str">
        <f t="shared" si="52"/>
        <v>Muro separador para trasnformador de 220060kV,95MVA</v>
      </c>
      <c r="D3015" s="637" t="s">
        <v>729</v>
      </c>
      <c r="E3015" s="637">
        <v>1</v>
      </c>
      <c r="F3015" s="639">
        <f>VLOOKUP(H3015,'[34]Resumen Bases TP'!$C$46:$E$86,3,FALSE)</f>
        <v>6596.3200000000006</v>
      </c>
      <c r="G3015" s="900" t="s">
        <v>730</v>
      </c>
      <c r="H3015" s="939" t="str">
        <f t="shared" si="53"/>
        <v>MS220SI.3</v>
      </c>
      <c r="I3015" s="881" t="str">
        <f t="shared" si="54"/>
        <v>MS220SI.3</v>
      </c>
      <c r="J3015" s="881" t="str">
        <f t="shared" si="55"/>
        <v>220</v>
      </c>
      <c r="K3015" s="881" t="str">
        <f t="shared" si="49"/>
        <v>SI</v>
      </c>
      <c r="L3015" s="881">
        <v>3</v>
      </c>
      <c r="M3015" s="881">
        <f t="shared" si="50"/>
        <v>95</v>
      </c>
    </row>
    <row r="3016" spans="1:13" ht="13.5">
      <c r="A3016" s="630" t="str">
        <f>+'[33]Equipos Complementarios Trafos'!$A454</f>
        <v>TP-220060-090SI3E</v>
      </c>
      <c r="B3016" s="637" t="str">
        <f t="shared" si="51"/>
        <v>FA,220060kV,090MVA</v>
      </c>
      <c r="C3016" s="638" t="str">
        <f t="shared" si="52"/>
        <v>Muro separador para trasnformador de 220060kV,90MVA</v>
      </c>
      <c r="D3016" s="637" t="s">
        <v>729</v>
      </c>
      <c r="E3016" s="637">
        <v>1</v>
      </c>
      <c r="F3016" s="639">
        <f>VLOOKUP(H3016,'[34]Resumen Bases TP'!$C$46:$E$86,3,FALSE)</f>
        <v>6596.3200000000006</v>
      </c>
      <c r="G3016" s="900" t="s">
        <v>730</v>
      </c>
      <c r="H3016" s="939" t="str">
        <f t="shared" si="53"/>
        <v>MS220SI.3</v>
      </c>
      <c r="I3016" s="881" t="str">
        <f t="shared" si="54"/>
        <v>MS220SI.3</v>
      </c>
      <c r="J3016" s="881" t="str">
        <f t="shared" si="55"/>
        <v>220</v>
      </c>
      <c r="K3016" s="881" t="str">
        <f t="shared" ref="K3016:K3079" si="56">LEFT(+RIGHT(A3016,4),2)</f>
        <v>SI</v>
      </c>
      <c r="L3016" s="881">
        <v>3</v>
      </c>
      <c r="M3016" s="881">
        <f t="shared" ref="M3016:M3079" si="57">VALUE(LEFT(+RIGHT(A3016,7),3))</f>
        <v>90</v>
      </c>
    </row>
    <row r="3017" spans="1:13" ht="13.5">
      <c r="A3017" s="630" t="str">
        <f>+'[33]Equipos Complementarios Trafos'!$A455</f>
        <v>TP-220060-085SI3E</v>
      </c>
      <c r="B3017" s="637" t="str">
        <f t="shared" si="51"/>
        <v>FA,220060kV,085MVA</v>
      </c>
      <c r="C3017" s="638" t="str">
        <f t="shared" si="52"/>
        <v>Muro separador para trasnformador de 220060kV,85MVA</v>
      </c>
      <c r="D3017" s="637" t="s">
        <v>729</v>
      </c>
      <c r="E3017" s="637">
        <v>1</v>
      </c>
      <c r="F3017" s="639">
        <f>VLOOKUP(H3017,'[34]Resumen Bases TP'!$C$46:$E$86,3,FALSE)</f>
        <v>6596.3200000000006</v>
      </c>
      <c r="G3017" s="900" t="s">
        <v>730</v>
      </c>
      <c r="H3017" s="939" t="str">
        <f t="shared" si="53"/>
        <v>MS220SI.3</v>
      </c>
      <c r="I3017" s="881" t="str">
        <f t="shared" si="54"/>
        <v>MS220SI.3</v>
      </c>
      <c r="J3017" s="881" t="str">
        <f t="shared" si="55"/>
        <v>220</v>
      </c>
      <c r="K3017" s="881" t="str">
        <f t="shared" si="56"/>
        <v>SI</v>
      </c>
      <c r="L3017" s="881">
        <v>3</v>
      </c>
      <c r="M3017" s="881">
        <f t="shared" si="57"/>
        <v>85</v>
      </c>
    </row>
    <row r="3018" spans="1:13" ht="13.5">
      <c r="A3018" s="630" t="str">
        <f>+'[33]Equipos Complementarios Trafos'!$A456</f>
        <v>TP-220060-080SI3E</v>
      </c>
      <c r="B3018" s="637" t="str">
        <f t="shared" si="51"/>
        <v>FA,220060kV,080MVA</v>
      </c>
      <c r="C3018" s="638" t="str">
        <f t="shared" si="52"/>
        <v>Muro separador para trasnformador de 220060kV,80MVA</v>
      </c>
      <c r="D3018" s="637" t="s">
        <v>729</v>
      </c>
      <c r="E3018" s="637">
        <v>1</v>
      </c>
      <c r="F3018" s="639">
        <f>VLOOKUP(H3018,'[34]Resumen Bases TP'!$C$46:$E$86,3,FALSE)</f>
        <v>6596.3200000000006</v>
      </c>
      <c r="G3018" s="900" t="s">
        <v>730</v>
      </c>
      <c r="H3018" s="939" t="str">
        <f t="shared" si="53"/>
        <v>MS220SI.3</v>
      </c>
      <c r="I3018" s="881" t="str">
        <f t="shared" si="54"/>
        <v>MS220SI.3</v>
      </c>
      <c r="J3018" s="881" t="str">
        <f t="shared" si="55"/>
        <v>220</v>
      </c>
      <c r="K3018" s="881" t="str">
        <f t="shared" si="56"/>
        <v>SI</v>
      </c>
      <c r="L3018" s="881">
        <v>3</v>
      </c>
      <c r="M3018" s="881">
        <f t="shared" si="57"/>
        <v>80</v>
      </c>
    </row>
    <row r="3019" spans="1:13" ht="13.5">
      <c r="A3019" s="630" t="str">
        <f>+'[33]Equipos Complementarios Trafos'!$A457</f>
        <v>TP-220060-075SI3E</v>
      </c>
      <c r="B3019" s="637" t="str">
        <f t="shared" si="51"/>
        <v>FA,220060kV,075MVA</v>
      </c>
      <c r="C3019" s="638" t="str">
        <f t="shared" si="52"/>
        <v>Muro separador para trasnformador de 220060kV,75MVA</v>
      </c>
      <c r="D3019" s="637" t="s">
        <v>729</v>
      </c>
      <c r="E3019" s="637">
        <v>1</v>
      </c>
      <c r="F3019" s="639">
        <f>VLOOKUP(H3019,'[34]Resumen Bases TP'!$C$46:$E$86,3,FALSE)</f>
        <v>6596.3200000000006</v>
      </c>
      <c r="G3019" s="900" t="s">
        <v>730</v>
      </c>
      <c r="H3019" s="939" t="str">
        <f t="shared" si="53"/>
        <v>MS220SI.3</v>
      </c>
      <c r="I3019" s="881" t="str">
        <f t="shared" si="54"/>
        <v>MS220SI.3</v>
      </c>
      <c r="J3019" s="881" t="str">
        <f t="shared" si="55"/>
        <v>220</v>
      </c>
      <c r="K3019" s="881" t="str">
        <f t="shared" si="56"/>
        <v>SI</v>
      </c>
      <c r="L3019" s="881">
        <v>3</v>
      </c>
      <c r="M3019" s="881">
        <f t="shared" si="57"/>
        <v>75</v>
      </c>
    </row>
    <row r="3020" spans="1:13" ht="13.5">
      <c r="A3020" s="630" t="str">
        <f>+'[33]Equipos Complementarios Trafos'!$A458</f>
        <v>TP-220060-070SI3E</v>
      </c>
      <c r="B3020" s="637" t="str">
        <f t="shared" si="51"/>
        <v>FA,220060kV,070MVA</v>
      </c>
      <c r="C3020" s="638" t="str">
        <f t="shared" si="52"/>
        <v>Muro separador para trasnformador de 220060kV,70MVA</v>
      </c>
      <c r="D3020" s="637" t="s">
        <v>729</v>
      </c>
      <c r="E3020" s="637">
        <v>1</v>
      </c>
      <c r="F3020" s="639">
        <f>VLOOKUP(H3020,'[34]Resumen Bases TP'!$C$46:$E$86,3,FALSE)</f>
        <v>6596.3200000000006</v>
      </c>
      <c r="G3020" s="900" t="s">
        <v>730</v>
      </c>
      <c r="H3020" s="939" t="str">
        <f t="shared" si="53"/>
        <v>MS220SI.3</v>
      </c>
      <c r="I3020" s="881" t="str">
        <f t="shared" si="54"/>
        <v>MS220SI.3</v>
      </c>
      <c r="J3020" s="881" t="str">
        <f t="shared" si="55"/>
        <v>220</v>
      </c>
      <c r="K3020" s="881" t="str">
        <f t="shared" si="56"/>
        <v>SI</v>
      </c>
      <c r="L3020" s="881">
        <v>3</v>
      </c>
      <c r="M3020" s="881">
        <f t="shared" si="57"/>
        <v>70</v>
      </c>
    </row>
    <row r="3021" spans="1:13" ht="13.5">
      <c r="A3021" s="630" t="str">
        <f>+'[33]Equipos Complementarios Trafos'!$A459</f>
        <v>TP-220060-065SI3E</v>
      </c>
      <c r="B3021" s="637" t="str">
        <f t="shared" si="51"/>
        <v>FA,220060kV,065MVA</v>
      </c>
      <c r="C3021" s="638" t="str">
        <f t="shared" si="52"/>
        <v>Muro separador para trasnformador de 220060kV,65MVA</v>
      </c>
      <c r="D3021" s="637" t="s">
        <v>729</v>
      </c>
      <c r="E3021" s="637">
        <v>1</v>
      </c>
      <c r="F3021" s="639">
        <f>VLOOKUP(H3021,'[34]Resumen Bases TP'!$C$46:$E$86,3,FALSE)</f>
        <v>6596.3200000000006</v>
      </c>
      <c r="G3021" s="900" t="s">
        <v>730</v>
      </c>
      <c r="H3021" s="939" t="str">
        <f t="shared" si="53"/>
        <v>MS220SI.3</v>
      </c>
      <c r="I3021" s="881" t="str">
        <f t="shared" si="54"/>
        <v>MS220SI.3</v>
      </c>
      <c r="J3021" s="881" t="str">
        <f t="shared" si="55"/>
        <v>220</v>
      </c>
      <c r="K3021" s="881" t="str">
        <f t="shared" si="56"/>
        <v>SI</v>
      </c>
      <c r="L3021" s="881">
        <v>3</v>
      </c>
      <c r="M3021" s="881">
        <f t="shared" si="57"/>
        <v>65</v>
      </c>
    </row>
    <row r="3022" spans="1:13" ht="13.5">
      <c r="A3022" s="630" t="str">
        <f>+'[33]Equipos Complementarios Trafos'!$A460</f>
        <v>TP-220060-060SI3E</v>
      </c>
      <c r="B3022" s="637" t="str">
        <f t="shared" si="51"/>
        <v>FA,220060kV,060MVA</v>
      </c>
      <c r="C3022" s="638" t="str">
        <f t="shared" si="52"/>
        <v>Muro separador para trasnformador de 220060kV,60MVA</v>
      </c>
      <c r="D3022" s="637" t="s">
        <v>729</v>
      </c>
      <c r="E3022" s="637">
        <v>1</v>
      </c>
      <c r="F3022" s="639">
        <f>VLOOKUP(H3022,'[34]Resumen Bases TP'!$C$46:$E$86,3,FALSE)</f>
        <v>6596.3200000000006</v>
      </c>
      <c r="G3022" s="900" t="s">
        <v>730</v>
      </c>
      <c r="H3022" s="939" t="str">
        <f t="shared" si="53"/>
        <v>MS220SI.3</v>
      </c>
      <c r="I3022" s="881" t="str">
        <f t="shared" si="54"/>
        <v>MS220SI.3</v>
      </c>
      <c r="J3022" s="881" t="str">
        <f t="shared" si="55"/>
        <v>220</v>
      </c>
      <c r="K3022" s="881" t="str">
        <f t="shared" si="56"/>
        <v>SI</v>
      </c>
      <c r="L3022" s="881">
        <v>3</v>
      </c>
      <c r="M3022" s="881">
        <f t="shared" si="57"/>
        <v>60</v>
      </c>
    </row>
    <row r="3023" spans="1:13" ht="13.5">
      <c r="A3023" s="630" t="str">
        <f>+'[33]Equipos Complementarios Trafos'!$A461</f>
        <v>TP-220060-055SI3E</v>
      </c>
      <c r="B3023" s="637" t="str">
        <f t="shared" ref="B3023:B3086" si="58">IF(LEN(A3023)=20,+"FA,"&amp;MID(A3023,4,6)&amp;"kV,"&amp;MID(A3023,14,3)&amp;"MVA",+"FA,"&amp;MID(A3023,4,6)&amp;"kV,"&amp;MID(A3023,11,3)&amp;"MVA")</f>
        <v>FA,220060kV,055MVA</v>
      </c>
      <c r="C3023" s="638" t="str">
        <f t="shared" ref="C3023:C3086" si="59">+"Muro separador para trasnformador de "&amp;MID(B3023,4,6)&amp;"kV,"&amp;M3023&amp;"MVA"</f>
        <v>Muro separador para trasnformador de 220060kV,55MVA</v>
      </c>
      <c r="D3023" s="637" t="s">
        <v>729</v>
      </c>
      <c r="E3023" s="637">
        <v>1</v>
      </c>
      <c r="F3023" s="639">
        <f>VLOOKUP(H3023,'[34]Resumen Bases TP'!$C$46:$E$86,3,FALSE)</f>
        <v>6596.3200000000006</v>
      </c>
      <c r="G3023" s="900" t="s">
        <v>730</v>
      </c>
      <c r="H3023" s="939" t="str">
        <f t="shared" ref="H3023:H3086" si="60">+"MS"&amp;J3023&amp;K3023&amp;"."&amp;L3023</f>
        <v>MS220SI.3</v>
      </c>
      <c r="I3023" s="881" t="str">
        <f t="shared" ref="I3023:I3086" si="61">+"MS"&amp;J3023&amp;K3023&amp;"."&amp;L3023</f>
        <v>MS220SI.3</v>
      </c>
      <c r="J3023" s="881" t="str">
        <f t="shared" ref="J3023:J3086" si="62">+MID(B3023,4,3)</f>
        <v>220</v>
      </c>
      <c r="K3023" s="881" t="str">
        <f t="shared" si="56"/>
        <v>SI</v>
      </c>
      <c r="L3023" s="881">
        <v>3</v>
      </c>
      <c r="M3023" s="881">
        <f t="shared" si="57"/>
        <v>55</v>
      </c>
    </row>
    <row r="3024" spans="1:13" ht="13.5">
      <c r="A3024" s="630" t="str">
        <f>+'[33]Equipos Complementarios Trafos'!$A462</f>
        <v>TP-220060-050SI3E</v>
      </c>
      <c r="B3024" s="637" t="str">
        <f t="shared" si="58"/>
        <v>FA,220060kV,050MVA</v>
      </c>
      <c r="C3024" s="638" t="str">
        <f t="shared" si="59"/>
        <v>Muro separador para trasnformador de 220060kV,50MVA</v>
      </c>
      <c r="D3024" s="637" t="s">
        <v>729</v>
      </c>
      <c r="E3024" s="637">
        <v>1</v>
      </c>
      <c r="F3024" s="639">
        <f>VLOOKUP(H3024,'[34]Resumen Bases TP'!$C$46:$E$86,3,FALSE)</f>
        <v>6596.3200000000006</v>
      </c>
      <c r="G3024" s="900" t="s">
        <v>730</v>
      </c>
      <c r="H3024" s="939" t="str">
        <f t="shared" si="60"/>
        <v>MS220SI.3</v>
      </c>
      <c r="I3024" s="881" t="str">
        <f t="shared" si="61"/>
        <v>MS220SI.3</v>
      </c>
      <c r="J3024" s="881" t="str">
        <f t="shared" si="62"/>
        <v>220</v>
      </c>
      <c r="K3024" s="881" t="str">
        <f t="shared" si="56"/>
        <v>SI</v>
      </c>
      <c r="L3024" s="881">
        <v>3</v>
      </c>
      <c r="M3024" s="881">
        <f t="shared" si="57"/>
        <v>50</v>
      </c>
    </row>
    <row r="3025" spans="1:13" ht="13.5">
      <c r="A3025" s="630" t="str">
        <f>+'[33]Equipos Complementarios Trafos'!$A463</f>
        <v>TP-220060-045SI3E</v>
      </c>
      <c r="B3025" s="637" t="str">
        <f t="shared" si="58"/>
        <v>FA,220060kV,045MVA</v>
      </c>
      <c r="C3025" s="638" t="str">
        <f t="shared" si="59"/>
        <v>Muro separador para trasnformador de 220060kV,45MVA</v>
      </c>
      <c r="D3025" s="637" t="s">
        <v>729</v>
      </c>
      <c r="E3025" s="637">
        <v>1</v>
      </c>
      <c r="F3025" s="639">
        <f>VLOOKUP(H3025,'[34]Resumen Bases TP'!$C$46:$E$86,3,FALSE)</f>
        <v>6596.3200000000006</v>
      </c>
      <c r="G3025" s="900" t="s">
        <v>730</v>
      </c>
      <c r="H3025" s="939" t="str">
        <f t="shared" si="60"/>
        <v>MS220SI.3</v>
      </c>
      <c r="I3025" s="881" t="str">
        <f t="shared" si="61"/>
        <v>MS220SI.3</v>
      </c>
      <c r="J3025" s="881" t="str">
        <f t="shared" si="62"/>
        <v>220</v>
      </c>
      <c r="K3025" s="881" t="str">
        <f t="shared" si="56"/>
        <v>SI</v>
      </c>
      <c r="L3025" s="881">
        <v>3</v>
      </c>
      <c r="M3025" s="881">
        <f t="shared" si="57"/>
        <v>45</v>
      </c>
    </row>
    <row r="3026" spans="1:13" ht="13.5">
      <c r="A3026" s="630" t="str">
        <f>+'[33]Equipos Complementarios Trafos'!$A464</f>
        <v>TP-220060-040SI3E</v>
      </c>
      <c r="B3026" s="637" t="str">
        <f t="shared" si="58"/>
        <v>FA,220060kV,040MVA</v>
      </c>
      <c r="C3026" s="638" t="str">
        <f t="shared" si="59"/>
        <v>Muro separador para trasnformador de 220060kV,40MVA</v>
      </c>
      <c r="D3026" s="637" t="s">
        <v>729</v>
      </c>
      <c r="E3026" s="637">
        <v>1</v>
      </c>
      <c r="F3026" s="639">
        <f>VLOOKUP(H3026,'[34]Resumen Bases TP'!$C$46:$E$86,3,FALSE)</f>
        <v>6596.3200000000006</v>
      </c>
      <c r="G3026" s="900" t="s">
        <v>730</v>
      </c>
      <c r="H3026" s="939" t="str">
        <f t="shared" si="60"/>
        <v>MS220SI.3</v>
      </c>
      <c r="I3026" s="881" t="str">
        <f t="shared" si="61"/>
        <v>MS220SI.3</v>
      </c>
      <c r="J3026" s="881" t="str">
        <f t="shared" si="62"/>
        <v>220</v>
      </c>
      <c r="K3026" s="881" t="str">
        <f t="shared" si="56"/>
        <v>SI</v>
      </c>
      <c r="L3026" s="881">
        <v>3</v>
      </c>
      <c r="M3026" s="881">
        <f t="shared" si="57"/>
        <v>40</v>
      </c>
    </row>
    <row r="3027" spans="1:13" ht="13.5">
      <c r="A3027" s="630" t="str">
        <f>+'[33]Equipos Complementarios Trafos'!$A465</f>
        <v>TP-220060-035SI3E</v>
      </c>
      <c r="B3027" s="637" t="str">
        <f t="shared" si="58"/>
        <v>FA,220060kV,035MVA</v>
      </c>
      <c r="C3027" s="638" t="str">
        <f t="shared" si="59"/>
        <v>Muro separador para trasnformador de 220060kV,35MVA</v>
      </c>
      <c r="D3027" s="637" t="s">
        <v>729</v>
      </c>
      <c r="E3027" s="637">
        <v>1</v>
      </c>
      <c r="F3027" s="639">
        <f>VLOOKUP(H3027,'[34]Resumen Bases TP'!$C$46:$E$86,3,FALSE)</f>
        <v>6596.3200000000006</v>
      </c>
      <c r="G3027" s="900" t="s">
        <v>730</v>
      </c>
      <c r="H3027" s="939" t="str">
        <f t="shared" si="60"/>
        <v>MS220SI.3</v>
      </c>
      <c r="I3027" s="881" t="str">
        <f t="shared" si="61"/>
        <v>MS220SI.3</v>
      </c>
      <c r="J3027" s="881" t="str">
        <f t="shared" si="62"/>
        <v>220</v>
      </c>
      <c r="K3027" s="881" t="str">
        <f t="shared" si="56"/>
        <v>SI</v>
      </c>
      <c r="L3027" s="881">
        <v>3</v>
      </c>
      <c r="M3027" s="881">
        <f t="shared" si="57"/>
        <v>35</v>
      </c>
    </row>
    <row r="3028" spans="1:13" ht="13.5">
      <c r="A3028" s="630" t="str">
        <f>+'[33]Equipos Complementarios Trafos'!$A466</f>
        <v>TP-220060-030SI3E</v>
      </c>
      <c r="B3028" s="637" t="str">
        <f t="shared" si="58"/>
        <v>FA,220060kV,030MVA</v>
      </c>
      <c r="C3028" s="638" t="str">
        <f t="shared" si="59"/>
        <v>Muro separador para trasnformador de 220060kV,30MVA</v>
      </c>
      <c r="D3028" s="637" t="s">
        <v>729</v>
      </c>
      <c r="E3028" s="637">
        <v>1</v>
      </c>
      <c r="F3028" s="639">
        <f>VLOOKUP(H3028,'[34]Resumen Bases TP'!$C$46:$E$86,3,FALSE)</f>
        <v>6596.3200000000006</v>
      </c>
      <c r="G3028" s="900" t="s">
        <v>730</v>
      </c>
      <c r="H3028" s="939" t="str">
        <f t="shared" si="60"/>
        <v>MS220SI.3</v>
      </c>
      <c r="I3028" s="881" t="str">
        <f t="shared" si="61"/>
        <v>MS220SI.3</v>
      </c>
      <c r="J3028" s="881" t="str">
        <f t="shared" si="62"/>
        <v>220</v>
      </c>
      <c r="K3028" s="881" t="str">
        <f t="shared" si="56"/>
        <v>SI</v>
      </c>
      <c r="L3028" s="881">
        <v>3</v>
      </c>
      <c r="M3028" s="881">
        <f t="shared" si="57"/>
        <v>30</v>
      </c>
    </row>
    <row r="3029" spans="1:13" ht="13.5">
      <c r="A3029" s="630" t="str">
        <f>+'[33]Equipos Complementarios Trafos'!$A467</f>
        <v>TP-220060-025SI3E</v>
      </c>
      <c r="B3029" s="637" t="str">
        <f t="shared" si="58"/>
        <v>FA,220060kV,025MVA</v>
      </c>
      <c r="C3029" s="638" t="str">
        <f t="shared" si="59"/>
        <v>Muro separador para trasnformador de 220060kV,25MVA</v>
      </c>
      <c r="D3029" s="637" t="s">
        <v>729</v>
      </c>
      <c r="E3029" s="637">
        <v>1</v>
      </c>
      <c r="F3029" s="639">
        <f>VLOOKUP(H3029,'[34]Resumen Bases TP'!$C$46:$E$86,3,FALSE)</f>
        <v>4875.6000000000004</v>
      </c>
      <c r="G3029" s="900" t="s">
        <v>730</v>
      </c>
      <c r="H3029" s="939" t="str">
        <f t="shared" si="60"/>
        <v>MS220SI.2</v>
      </c>
      <c r="I3029" s="881" t="str">
        <f t="shared" si="61"/>
        <v>MS220SI.2</v>
      </c>
      <c r="J3029" s="881" t="str">
        <f t="shared" si="62"/>
        <v>220</v>
      </c>
      <c r="K3029" s="881" t="str">
        <f t="shared" si="56"/>
        <v>SI</v>
      </c>
      <c r="L3029" s="881">
        <v>2</v>
      </c>
      <c r="M3029" s="881">
        <f t="shared" si="57"/>
        <v>25</v>
      </c>
    </row>
    <row r="3030" spans="1:13" ht="13.5">
      <c r="A3030" s="630" t="str">
        <f>+'[33]Equipos Complementarios Trafos'!$A468</f>
        <v>TP-220060-020SI3E</v>
      </c>
      <c r="B3030" s="637" t="str">
        <f t="shared" si="58"/>
        <v>FA,220060kV,020MVA</v>
      </c>
      <c r="C3030" s="638" t="str">
        <f t="shared" si="59"/>
        <v>Muro separador para trasnformador de 220060kV,20MVA</v>
      </c>
      <c r="D3030" s="637" t="s">
        <v>729</v>
      </c>
      <c r="E3030" s="637">
        <v>1</v>
      </c>
      <c r="F3030" s="639">
        <f>VLOOKUP(H3030,'[34]Resumen Bases TP'!$C$46:$E$86,3,FALSE)</f>
        <v>4875.6000000000004</v>
      </c>
      <c r="G3030" s="900" t="s">
        <v>730</v>
      </c>
      <c r="H3030" s="939" t="str">
        <f t="shared" si="60"/>
        <v>MS220SI.2</v>
      </c>
      <c r="I3030" s="881" t="str">
        <f t="shared" si="61"/>
        <v>MS220SI.2</v>
      </c>
      <c r="J3030" s="881" t="str">
        <f t="shared" si="62"/>
        <v>220</v>
      </c>
      <c r="K3030" s="881" t="str">
        <f t="shared" si="56"/>
        <v>SI</v>
      </c>
      <c r="L3030" s="881">
        <v>2</v>
      </c>
      <c r="M3030" s="881">
        <f t="shared" si="57"/>
        <v>20</v>
      </c>
    </row>
    <row r="3031" spans="1:13" ht="13.5">
      <c r="A3031" s="630" t="str">
        <f>+'[33]Equipos Complementarios Trafos'!$A469</f>
        <v>TP-220023-300SI3E</v>
      </c>
      <c r="B3031" s="637" t="str">
        <f t="shared" si="58"/>
        <v>FA,220023kV,300MVA</v>
      </c>
      <c r="C3031" s="638" t="str">
        <f t="shared" si="59"/>
        <v>Muro separador para trasnformador de 220023kV,300MVA</v>
      </c>
      <c r="D3031" s="637" t="s">
        <v>729</v>
      </c>
      <c r="E3031" s="637">
        <v>1</v>
      </c>
      <c r="F3031" s="639">
        <f>VLOOKUP(H3031,'[34]Resumen Bases TP'!$C$46:$E$86,3,FALSE)</f>
        <v>6596.3200000000006</v>
      </c>
      <c r="G3031" s="900" t="s">
        <v>730</v>
      </c>
      <c r="H3031" s="939" t="str">
        <f t="shared" si="60"/>
        <v>MS220SI.3</v>
      </c>
      <c r="I3031" s="881" t="str">
        <f t="shared" si="61"/>
        <v>MS220SI.3</v>
      </c>
      <c r="J3031" s="881" t="str">
        <f t="shared" si="62"/>
        <v>220</v>
      </c>
      <c r="K3031" s="881" t="str">
        <f t="shared" si="56"/>
        <v>SI</v>
      </c>
      <c r="L3031" s="881">
        <v>3</v>
      </c>
      <c r="M3031" s="881">
        <f t="shared" si="57"/>
        <v>300</v>
      </c>
    </row>
    <row r="3032" spans="1:13" ht="13.5">
      <c r="A3032" s="630" t="str">
        <f>+'[33]Equipos Complementarios Trafos'!$A470</f>
        <v>TP-220023-240SI3E</v>
      </c>
      <c r="B3032" s="637" t="str">
        <f t="shared" si="58"/>
        <v>FA,220023kV,240MVA</v>
      </c>
      <c r="C3032" s="638" t="str">
        <f t="shared" si="59"/>
        <v>Muro separador para trasnformador de 220023kV,240MVA</v>
      </c>
      <c r="D3032" s="637" t="s">
        <v>729</v>
      </c>
      <c r="E3032" s="637">
        <v>1</v>
      </c>
      <c r="F3032" s="639">
        <f>VLOOKUP(H3032,'[34]Resumen Bases TP'!$C$46:$E$86,3,FALSE)</f>
        <v>6596.3200000000006</v>
      </c>
      <c r="G3032" s="900" t="s">
        <v>730</v>
      </c>
      <c r="H3032" s="939" t="str">
        <f t="shared" si="60"/>
        <v>MS220SI.3</v>
      </c>
      <c r="I3032" s="881" t="str">
        <f t="shared" si="61"/>
        <v>MS220SI.3</v>
      </c>
      <c r="J3032" s="881" t="str">
        <f t="shared" si="62"/>
        <v>220</v>
      </c>
      <c r="K3032" s="881" t="str">
        <f t="shared" si="56"/>
        <v>SI</v>
      </c>
      <c r="L3032" s="881">
        <v>3</v>
      </c>
      <c r="M3032" s="881">
        <f t="shared" si="57"/>
        <v>240</v>
      </c>
    </row>
    <row r="3033" spans="1:13" ht="13.5">
      <c r="A3033" s="630" t="str">
        <f>+'[33]Equipos Complementarios Trafos'!$A471</f>
        <v>TP-220023-180SI3E</v>
      </c>
      <c r="B3033" s="637" t="str">
        <f t="shared" si="58"/>
        <v>FA,220023kV,180MVA</v>
      </c>
      <c r="C3033" s="638" t="str">
        <f t="shared" si="59"/>
        <v>Muro separador para trasnformador de 220023kV,180MVA</v>
      </c>
      <c r="D3033" s="637" t="s">
        <v>729</v>
      </c>
      <c r="E3033" s="637">
        <v>1</v>
      </c>
      <c r="F3033" s="639">
        <f>VLOOKUP(H3033,'[34]Resumen Bases TP'!$C$46:$E$86,3,FALSE)</f>
        <v>6596.3200000000006</v>
      </c>
      <c r="G3033" s="900" t="s">
        <v>730</v>
      </c>
      <c r="H3033" s="939" t="str">
        <f t="shared" si="60"/>
        <v>MS220SI.3</v>
      </c>
      <c r="I3033" s="881" t="str">
        <f t="shared" si="61"/>
        <v>MS220SI.3</v>
      </c>
      <c r="J3033" s="881" t="str">
        <f t="shared" si="62"/>
        <v>220</v>
      </c>
      <c r="K3033" s="881" t="str">
        <f t="shared" si="56"/>
        <v>SI</v>
      </c>
      <c r="L3033" s="881">
        <v>3</v>
      </c>
      <c r="M3033" s="881">
        <f t="shared" si="57"/>
        <v>180</v>
      </c>
    </row>
    <row r="3034" spans="1:13" ht="13.5">
      <c r="A3034" s="630" t="str">
        <f>+'[33]Equipos Complementarios Trafos'!$A472</f>
        <v>TP-220023-120SI3E</v>
      </c>
      <c r="B3034" s="637" t="str">
        <f t="shared" si="58"/>
        <v>FA,220023kV,120MVA</v>
      </c>
      <c r="C3034" s="638" t="str">
        <f t="shared" si="59"/>
        <v>Muro separador para trasnformador de 220023kV,120MVA</v>
      </c>
      <c r="D3034" s="637" t="s">
        <v>729</v>
      </c>
      <c r="E3034" s="637">
        <v>1</v>
      </c>
      <c r="F3034" s="639">
        <f>VLOOKUP(H3034,'[34]Resumen Bases TP'!$C$46:$E$86,3,FALSE)</f>
        <v>6596.3200000000006</v>
      </c>
      <c r="G3034" s="900" t="s">
        <v>730</v>
      </c>
      <c r="H3034" s="939" t="str">
        <f t="shared" si="60"/>
        <v>MS220SI.3</v>
      </c>
      <c r="I3034" s="881" t="str">
        <f t="shared" si="61"/>
        <v>MS220SI.3</v>
      </c>
      <c r="J3034" s="881" t="str">
        <f t="shared" si="62"/>
        <v>220</v>
      </c>
      <c r="K3034" s="881" t="str">
        <f t="shared" si="56"/>
        <v>SI</v>
      </c>
      <c r="L3034" s="881">
        <v>3</v>
      </c>
      <c r="M3034" s="881">
        <f t="shared" si="57"/>
        <v>120</v>
      </c>
    </row>
    <row r="3035" spans="1:13" ht="13.5">
      <c r="A3035" s="630" t="str">
        <f>+'[33]Equipos Complementarios Trafos'!$A473</f>
        <v>TP-220023-115SI3E</v>
      </c>
      <c r="B3035" s="637" t="str">
        <f t="shared" si="58"/>
        <v>FA,220023kV,115MVA</v>
      </c>
      <c r="C3035" s="638" t="str">
        <f t="shared" si="59"/>
        <v>Muro separador para trasnformador de 220023kV,115MVA</v>
      </c>
      <c r="D3035" s="637" t="s">
        <v>729</v>
      </c>
      <c r="E3035" s="637">
        <v>1</v>
      </c>
      <c r="F3035" s="639">
        <f>VLOOKUP(H3035,'[34]Resumen Bases TP'!$C$46:$E$86,3,FALSE)</f>
        <v>6596.3200000000006</v>
      </c>
      <c r="G3035" s="900" t="s">
        <v>730</v>
      </c>
      <c r="H3035" s="939" t="str">
        <f t="shared" si="60"/>
        <v>MS220SI.3</v>
      </c>
      <c r="I3035" s="881" t="str">
        <f t="shared" si="61"/>
        <v>MS220SI.3</v>
      </c>
      <c r="J3035" s="881" t="str">
        <f t="shared" si="62"/>
        <v>220</v>
      </c>
      <c r="K3035" s="881" t="str">
        <f t="shared" si="56"/>
        <v>SI</v>
      </c>
      <c r="L3035" s="881">
        <v>3</v>
      </c>
      <c r="M3035" s="881">
        <f t="shared" si="57"/>
        <v>115</v>
      </c>
    </row>
    <row r="3036" spans="1:13" ht="13.5">
      <c r="A3036" s="630" t="str">
        <f>+'[33]Equipos Complementarios Trafos'!$A474</f>
        <v>TP-220023-110SI3E</v>
      </c>
      <c r="B3036" s="637" t="str">
        <f t="shared" si="58"/>
        <v>FA,220023kV,110MVA</v>
      </c>
      <c r="C3036" s="638" t="str">
        <f t="shared" si="59"/>
        <v>Muro separador para trasnformador de 220023kV,110MVA</v>
      </c>
      <c r="D3036" s="637" t="s">
        <v>729</v>
      </c>
      <c r="E3036" s="637">
        <v>1</v>
      </c>
      <c r="F3036" s="639">
        <f>VLOOKUP(H3036,'[34]Resumen Bases TP'!$C$46:$E$86,3,FALSE)</f>
        <v>6596.3200000000006</v>
      </c>
      <c r="G3036" s="900" t="s">
        <v>730</v>
      </c>
      <c r="H3036" s="939" t="str">
        <f t="shared" si="60"/>
        <v>MS220SI.3</v>
      </c>
      <c r="I3036" s="881" t="str">
        <f t="shared" si="61"/>
        <v>MS220SI.3</v>
      </c>
      <c r="J3036" s="881" t="str">
        <f t="shared" si="62"/>
        <v>220</v>
      </c>
      <c r="K3036" s="881" t="str">
        <f t="shared" si="56"/>
        <v>SI</v>
      </c>
      <c r="L3036" s="881">
        <v>3</v>
      </c>
      <c r="M3036" s="881">
        <f t="shared" si="57"/>
        <v>110</v>
      </c>
    </row>
    <row r="3037" spans="1:13" ht="13.5">
      <c r="A3037" s="630" t="str">
        <f>+'[33]Equipos Complementarios Trafos'!$A475</f>
        <v>TP-220023-105SI3E</v>
      </c>
      <c r="B3037" s="637" t="str">
        <f t="shared" si="58"/>
        <v>FA,220023kV,105MVA</v>
      </c>
      <c r="C3037" s="638" t="str">
        <f t="shared" si="59"/>
        <v>Muro separador para trasnformador de 220023kV,105MVA</v>
      </c>
      <c r="D3037" s="637" t="s">
        <v>729</v>
      </c>
      <c r="E3037" s="637">
        <v>1</v>
      </c>
      <c r="F3037" s="639">
        <f>VLOOKUP(H3037,'[34]Resumen Bases TP'!$C$46:$E$86,3,FALSE)</f>
        <v>6596.3200000000006</v>
      </c>
      <c r="G3037" s="900" t="s">
        <v>730</v>
      </c>
      <c r="H3037" s="939" t="str">
        <f t="shared" si="60"/>
        <v>MS220SI.3</v>
      </c>
      <c r="I3037" s="881" t="str">
        <f t="shared" si="61"/>
        <v>MS220SI.3</v>
      </c>
      <c r="J3037" s="881" t="str">
        <f t="shared" si="62"/>
        <v>220</v>
      </c>
      <c r="K3037" s="881" t="str">
        <f t="shared" si="56"/>
        <v>SI</v>
      </c>
      <c r="L3037" s="881">
        <v>3</v>
      </c>
      <c r="M3037" s="881">
        <f t="shared" si="57"/>
        <v>105</v>
      </c>
    </row>
    <row r="3038" spans="1:13" ht="13.5">
      <c r="A3038" s="630" t="str">
        <f>+'[33]Equipos Complementarios Trafos'!$A476</f>
        <v>TP-220023-100SI3E</v>
      </c>
      <c r="B3038" s="637" t="str">
        <f t="shared" si="58"/>
        <v>FA,220023kV,100MVA</v>
      </c>
      <c r="C3038" s="638" t="str">
        <f t="shared" si="59"/>
        <v>Muro separador para trasnformador de 220023kV,100MVA</v>
      </c>
      <c r="D3038" s="637" t="s">
        <v>729</v>
      </c>
      <c r="E3038" s="637">
        <v>1</v>
      </c>
      <c r="F3038" s="639">
        <f>VLOOKUP(H3038,'[34]Resumen Bases TP'!$C$46:$E$86,3,FALSE)</f>
        <v>6596.3200000000006</v>
      </c>
      <c r="G3038" s="900" t="s">
        <v>730</v>
      </c>
      <c r="H3038" s="939" t="str">
        <f t="shared" si="60"/>
        <v>MS220SI.3</v>
      </c>
      <c r="I3038" s="881" t="str">
        <f t="shared" si="61"/>
        <v>MS220SI.3</v>
      </c>
      <c r="J3038" s="881" t="str">
        <f t="shared" si="62"/>
        <v>220</v>
      </c>
      <c r="K3038" s="881" t="str">
        <f t="shared" si="56"/>
        <v>SI</v>
      </c>
      <c r="L3038" s="881">
        <v>3</v>
      </c>
      <c r="M3038" s="881">
        <f t="shared" si="57"/>
        <v>100</v>
      </c>
    </row>
    <row r="3039" spans="1:13" ht="13.5">
      <c r="A3039" s="630" t="str">
        <f>+'[33]Equipos Complementarios Trafos'!$A477</f>
        <v>TP-220023-095SI3E</v>
      </c>
      <c r="B3039" s="637" t="str">
        <f t="shared" si="58"/>
        <v>FA,220023kV,095MVA</v>
      </c>
      <c r="C3039" s="638" t="str">
        <f t="shared" si="59"/>
        <v>Muro separador para trasnformador de 220023kV,95MVA</v>
      </c>
      <c r="D3039" s="637" t="s">
        <v>729</v>
      </c>
      <c r="E3039" s="637">
        <v>1</v>
      </c>
      <c r="F3039" s="639">
        <f>VLOOKUP(H3039,'[34]Resumen Bases TP'!$C$46:$E$86,3,FALSE)</f>
        <v>6596.3200000000006</v>
      </c>
      <c r="G3039" s="900" t="s">
        <v>730</v>
      </c>
      <c r="H3039" s="939" t="str">
        <f t="shared" si="60"/>
        <v>MS220SI.3</v>
      </c>
      <c r="I3039" s="881" t="str">
        <f t="shared" si="61"/>
        <v>MS220SI.3</v>
      </c>
      <c r="J3039" s="881" t="str">
        <f t="shared" si="62"/>
        <v>220</v>
      </c>
      <c r="K3039" s="881" t="str">
        <f t="shared" si="56"/>
        <v>SI</v>
      </c>
      <c r="L3039" s="881">
        <v>3</v>
      </c>
      <c r="M3039" s="881">
        <f t="shared" si="57"/>
        <v>95</v>
      </c>
    </row>
    <row r="3040" spans="1:13" ht="13.5">
      <c r="A3040" s="630" t="str">
        <f>+'[33]Equipos Complementarios Trafos'!$A478</f>
        <v>TP-220023-090SI3E</v>
      </c>
      <c r="B3040" s="637" t="str">
        <f t="shared" si="58"/>
        <v>FA,220023kV,090MVA</v>
      </c>
      <c r="C3040" s="638" t="str">
        <f t="shared" si="59"/>
        <v>Muro separador para trasnformador de 220023kV,90MVA</v>
      </c>
      <c r="D3040" s="637" t="s">
        <v>729</v>
      </c>
      <c r="E3040" s="637">
        <v>1</v>
      </c>
      <c r="F3040" s="639">
        <f>VLOOKUP(H3040,'[34]Resumen Bases TP'!$C$46:$E$86,3,FALSE)</f>
        <v>6596.3200000000006</v>
      </c>
      <c r="G3040" s="900" t="s">
        <v>730</v>
      </c>
      <c r="H3040" s="939" t="str">
        <f t="shared" si="60"/>
        <v>MS220SI.3</v>
      </c>
      <c r="I3040" s="881" t="str">
        <f t="shared" si="61"/>
        <v>MS220SI.3</v>
      </c>
      <c r="J3040" s="881" t="str">
        <f t="shared" si="62"/>
        <v>220</v>
      </c>
      <c r="K3040" s="881" t="str">
        <f t="shared" si="56"/>
        <v>SI</v>
      </c>
      <c r="L3040" s="881">
        <v>3</v>
      </c>
      <c r="M3040" s="881">
        <f t="shared" si="57"/>
        <v>90</v>
      </c>
    </row>
    <row r="3041" spans="1:13" ht="13.5">
      <c r="A3041" s="630" t="str">
        <f>+'[33]Equipos Complementarios Trafos'!$A479</f>
        <v>TP-220023-085SI3E</v>
      </c>
      <c r="B3041" s="637" t="str">
        <f t="shared" si="58"/>
        <v>FA,220023kV,085MVA</v>
      </c>
      <c r="C3041" s="638" t="str">
        <f t="shared" si="59"/>
        <v>Muro separador para trasnformador de 220023kV,85MVA</v>
      </c>
      <c r="D3041" s="637" t="s">
        <v>729</v>
      </c>
      <c r="E3041" s="637">
        <v>1</v>
      </c>
      <c r="F3041" s="639">
        <f>VLOOKUP(H3041,'[34]Resumen Bases TP'!$C$46:$E$86,3,FALSE)</f>
        <v>6596.3200000000006</v>
      </c>
      <c r="G3041" s="900" t="s">
        <v>730</v>
      </c>
      <c r="H3041" s="939" t="str">
        <f t="shared" si="60"/>
        <v>MS220SI.3</v>
      </c>
      <c r="I3041" s="881" t="str">
        <f t="shared" si="61"/>
        <v>MS220SI.3</v>
      </c>
      <c r="J3041" s="881" t="str">
        <f t="shared" si="62"/>
        <v>220</v>
      </c>
      <c r="K3041" s="881" t="str">
        <f t="shared" si="56"/>
        <v>SI</v>
      </c>
      <c r="L3041" s="881">
        <v>3</v>
      </c>
      <c r="M3041" s="881">
        <f t="shared" si="57"/>
        <v>85</v>
      </c>
    </row>
    <row r="3042" spans="1:13" ht="13.5">
      <c r="A3042" s="630" t="str">
        <f>+'[33]Equipos Complementarios Trafos'!$A480</f>
        <v>TP-220023-080SI3E</v>
      </c>
      <c r="B3042" s="637" t="str">
        <f t="shared" si="58"/>
        <v>FA,220023kV,080MVA</v>
      </c>
      <c r="C3042" s="638" t="str">
        <f t="shared" si="59"/>
        <v>Muro separador para trasnformador de 220023kV,80MVA</v>
      </c>
      <c r="D3042" s="637" t="s">
        <v>729</v>
      </c>
      <c r="E3042" s="637">
        <v>1</v>
      </c>
      <c r="F3042" s="639">
        <f>VLOOKUP(H3042,'[34]Resumen Bases TP'!$C$46:$E$86,3,FALSE)</f>
        <v>6596.3200000000006</v>
      </c>
      <c r="G3042" s="900" t="s">
        <v>730</v>
      </c>
      <c r="H3042" s="939" t="str">
        <f t="shared" si="60"/>
        <v>MS220SI.3</v>
      </c>
      <c r="I3042" s="881" t="str">
        <f t="shared" si="61"/>
        <v>MS220SI.3</v>
      </c>
      <c r="J3042" s="881" t="str">
        <f t="shared" si="62"/>
        <v>220</v>
      </c>
      <c r="K3042" s="881" t="str">
        <f t="shared" si="56"/>
        <v>SI</v>
      </c>
      <c r="L3042" s="881">
        <v>3</v>
      </c>
      <c r="M3042" s="881">
        <f t="shared" si="57"/>
        <v>80</v>
      </c>
    </row>
    <row r="3043" spans="1:13" ht="13.5">
      <c r="A3043" s="630" t="str">
        <f>+'[33]Equipos Complementarios Trafos'!$A481</f>
        <v>TP-220023-075SI3E</v>
      </c>
      <c r="B3043" s="637" t="str">
        <f t="shared" si="58"/>
        <v>FA,220023kV,075MVA</v>
      </c>
      <c r="C3043" s="638" t="str">
        <f t="shared" si="59"/>
        <v>Muro separador para trasnformador de 220023kV,75MVA</v>
      </c>
      <c r="D3043" s="637" t="s">
        <v>729</v>
      </c>
      <c r="E3043" s="637">
        <v>1</v>
      </c>
      <c r="F3043" s="639">
        <f>VLOOKUP(H3043,'[34]Resumen Bases TP'!$C$46:$E$86,3,FALSE)</f>
        <v>6596.3200000000006</v>
      </c>
      <c r="G3043" s="900" t="s">
        <v>730</v>
      </c>
      <c r="H3043" s="939" t="str">
        <f t="shared" si="60"/>
        <v>MS220SI.3</v>
      </c>
      <c r="I3043" s="881" t="str">
        <f t="shared" si="61"/>
        <v>MS220SI.3</v>
      </c>
      <c r="J3043" s="881" t="str">
        <f t="shared" si="62"/>
        <v>220</v>
      </c>
      <c r="K3043" s="881" t="str">
        <f t="shared" si="56"/>
        <v>SI</v>
      </c>
      <c r="L3043" s="881">
        <v>3</v>
      </c>
      <c r="M3043" s="881">
        <f t="shared" si="57"/>
        <v>75</v>
      </c>
    </row>
    <row r="3044" spans="1:13" ht="13.5">
      <c r="A3044" s="630" t="str">
        <f>+'[33]Equipos Complementarios Trafos'!$A482</f>
        <v>TP-220023-070SI3E</v>
      </c>
      <c r="B3044" s="637" t="str">
        <f t="shared" si="58"/>
        <v>FA,220023kV,070MVA</v>
      </c>
      <c r="C3044" s="638" t="str">
        <f t="shared" si="59"/>
        <v>Muro separador para trasnformador de 220023kV,70MVA</v>
      </c>
      <c r="D3044" s="637" t="s">
        <v>729</v>
      </c>
      <c r="E3044" s="637">
        <v>1</v>
      </c>
      <c r="F3044" s="639">
        <f>VLOOKUP(H3044,'[34]Resumen Bases TP'!$C$46:$E$86,3,FALSE)</f>
        <v>6596.3200000000006</v>
      </c>
      <c r="G3044" s="900" t="s">
        <v>730</v>
      </c>
      <c r="H3044" s="939" t="str">
        <f t="shared" si="60"/>
        <v>MS220SI.3</v>
      </c>
      <c r="I3044" s="881" t="str">
        <f t="shared" si="61"/>
        <v>MS220SI.3</v>
      </c>
      <c r="J3044" s="881" t="str">
        <f t="shared" si="62"/>
        <v>220</v>
      </c>
      <c r="K3044" s="881" t="str">
        <f t="shared" si="56"/>
        <v>SI</v>
      </c>
      <c r="L3044" s="881">
        <v>3</v>
      </c>
      <c r="M3044" s="881">
        <f t="shared" si="57"/>
        <v>70</v>
      </c>
    </row>
    <row r="3045" spans="1:13" ht="13.5">
      <c r="A3045" s="630" t="str">
        <f>+'[33]Equipos Complementarios Trafos'!$A483</f>
        <v>TP-220023-065SI3E</v>
      </c>
      <c r="B3045" s="637" t="str">
        <f t="shared" si="58"/>
        <v>FA,220023kV,065MVA</v>
      </c>
      <c r="C3045" s="638" t="str">
        <f t="shared" si="59"/>
        <v>Muro separador para trasnformador de 220023kV,65MVA</v>
      </c>
      <c r="D3045" s="637" t="s">
        <v>729</v>
      </c>
      <c r="E3045" s="637">
        <v>1</v>
      </c>
      <c r="F3045" s="639">
        <f>VLOOKUP(H3045,'[34]Resumen Bases TP'!$C$46:$E$86,3,FALSE)</f>
        <v>6596.3200000000006</v>
      </c>
      <c r="G3045" s="900" t="s">
        <v>730</v>
      </c>
      <c r="H3045" s="939" t="str">
        <f t="shared" si="60"/>
        <v>MS220SI.3</v>
      </c>
      <c r="I3045" s="881" t="str">
        <f t="shared" si="61"/>
        <v>MS220SI.3</v>
      </c>
      <c r="J3045" s="881" t="str">
        <f t="shared" si="62"/>
        <v>220</v>
      </c>
      <c r="K3045" s="881" t="str">
        <f t="shared" si="56"/>
        <v>SI</v>
      </c>
      <c r="L3045" s="881">
        <v>3</v>
      </c>
      <c r="M3045" s="881">
        <f t="shared" si="57"/>
        <v>65</v>
      </c>
    </row>
    <row r="3046" spans="1:13" ht="13.5">
      <c r="A3046" s="630" t="str">
        <f>+'[33]Equipos Complementarios Trafos'!$A484</f>
        <v>TP-220023-060SI3E</v>
      </c>
      <c r="B3046" s="637" t="str">
        <f t="shared" si="58"/>
        <v>FA,220023kV,060MVA</v>
      </c>
      <c r="C3046" s="638" t="str">
        <f t="shared" si="59"/>
        <v>Muro separador para trasnformador de 220023kV,60MVA</v>
      </c>
      <c r="D3046" s="637" t="s">
        <v>729</v>
      </c>
      <c r="E3046" s="637">
        <v>1</v>
      </c>
      <c r="F3046" s="639">
        <f>VLOOKUP(H3046,'[34]Resumen Bases TP'!$C$46:$E$86,3,FALSE)</f>
        <v>6596.3200000000006</v>
      </c>
      <c r="G3046" s="900" t="s">
        <v>730</v>
      </c>
      <c r="H3046" s="939" t="str">
        <f t="shared" si="60"/>
        <v>MS220SI.3</v>
      </c>
      <c r="I3046" s="881" t="str">
        <f t="shared" si="61"/>
        <v>MS220SI.3</v>
      </c>
      <c r="J3046" s="881" t="str">
        <f t="shared" si="62"/>
        <v>220</v>
      </c>
      <c r="K3046" s="881" t="str">
        <f t="shared" si="56"/>
        <v>SI</v>
      </c>
      <c r="L3046" s="881">
        <v>3</v>
      </c>
      <c r="M3046" s="881">
        <f t="shared" si="57"/>
        <v>60</v>
      </c>
    </row>
    <row r="3047" spans="1:13" ht="13.5">
      <c r="A3047" s="630" t="str">
        <f>+'[33]Equipos Complementarios Trafos'!$A485</f>
        <v>TP-220023-055SI3E</v>
      </c>
      <c r="B3047" s="637" t="str">
        <f t="shared" si="58"/>
        <v>FA,220023kV,055MVA</v>
      </c>
      <c r="C3047" s="638" t="str">
        <f t="shared" si="59"/>
        <v>Muro separador para trasnformador de 220023kV,55MVA</v>
      </c>
      <c r="D3047" s="637" t="s">
        <v>729</v>
      </c>
      <c r="E3047" s="637">
        <v>1</v>
      </c>
      <c r="F3047" s="639">
        <f>VLOOKUP(H3047,'[34]Resumen Bases TP'!$C$46:$E$86,3,FALSE)</f>
        <v>6596.3200000000006</v>
      </c>
      <c r="G3047" s="900" t="s">
        <v>730</v>
      </c>
      <c r="H3047" s="939" t="str">
        <f t="shared" si="60"/>
        <v>MS220SI.3</v>
      </c>
      <c r="I3047" s="881" t="str">
        <f t="shared" si="61"/>
        <v>MS220SI.3</v>
      </c>
      <c r="J3047" s="881" t="str">
        <f t="shared" si="62"/>
        <v>220</v>
      </c>
      <c r="K3047" s="881" t="str">
        <f t="shared" si="56"/>
        <v>SI</v>
      </c>
      <c r="L3047" s="881">
        <v>3</v>
      </c>
      <c r="M3047" s="881">
        <f t="shared" si="57"/>
        <v>55</v>
      </c>
    </row>
    <row r="3048" spans="1:13" ht="13.5">
      <c r="A3048" s="630" t="str">
        <f>+'[33]Equipos Complementarios Trafos'!$A486</f>
        <v>TP-220023-050SI3E</v>
      </c>
      <c r="B3048" s="637" t="str">
        <f t="shared" si="58"/>
        <v>FA,220023kV,050MVA</v>
      </c>
      <c r="C3048" s="638" t="str">
        <f t="shared" si="59"/>
        <v>Muro separador para trasnformador de 220023kV,50MVA</v>
      </c>
      <c r="D3048" s="637" t="s">
        <v>729</v>
      </c>
      <c r="E3048" s="637">
        <v>1</v>
      </c>
      <c r="F3048" s="639">
        <f>VLOOKUP(H3048,'[34]Resumen Bases TP'!$C$46:$E$86,3,FALSE)</f>
        <v>6596.3200000000006</v>
      </c>
      <c r="G3048" s="900" t="s">
        <v>730</v>
      </c>
      <c r="H3048" s="939" t="str">
        <f t="shared" si="60"/>
        <v>MS220SI.3</v>
      </c>
      <c r="I3048" s="881" t="str">
        <f t="shared" si="61"/>
        <v>MS220SI.3</v>
      </c>
      <c r="J3048" s="881" t="str">
        <f t="shared" si="62"/>
        <v>220</v>
      </c>
      <c r="K3048" s="881" t="str">
        <f t="shared" si="56"/>
        <v>SI</v>
      </c>
      <c r="L3048" s="881">
        <v>3</v>
      </c>
      <c r="M3048" s="881">
        <f t="shared" si="57"/>
        <v>50</v>
      </c>
    </row>
    <row r="3049" spans="1:13" ht="13.5">
      <c r="A3049" s="630" t="str">
        <f>+'[33]Equipos Complementarios Trafos'!$A487</f>
        <v>TP-220023-045SI3E</v>
      </c>
      <c r="B3049" s="637" t="str">
        <f t="shared" si="58"/>
        <v>FA,220023kV,045MVA</v>
      </c>
      <c r="C3049" s="638" t="str">
        <f t="shared" si="59"/>
        <v>Muro separador para trasnformador de 220023kV,45MVA</v>
      </c>
      <c r="D3049" s="637" t="s">
        <v>729</v>
      </c>
      <c r="E3049" s="637">
        <v>1</v>
      </c>
      <c r="F3049" s="639">
        <f>VLOOKUP(H3049,'[34]Resumen Bases TP'!$C$46:$E$86,3,FALSE)</f>
        <v>6596.3200000000006</v>
      </c>
      <c r="G3049" s="900" t="s">
        <v>730</v>
      </c>
      <c r="H3049" s="939" t="str">
        <f t="shared" si="60"/>
        <v>MS220SI.3</v>
      </c>
      <c r="I3049" s="881" t="str">
        <f t="shared" si="61"/>
        <v>MS220SI.3</v>
      </c>
      <c r="J3049" s="881" t="str">
        <f t="shared" si="62"/>
        <v>220</v>
      </c>
      <c r="K3049" s="881" t="str">
        <f t="shared" si="56"/>
        <v>SI</v>
      </c>
      <c r="L3049" s="881">
        <v>3</v>
      </c>
      <c r="M3049" s="881">
        <f t="shared" si="57"/>
        <v>45</v>
      </c>
    </row>
    <row r="3050" spans="1:13" ht="13.5">
      <c r="A3050" s="630" t="str">
        <f>+'[33]Equipos Complementarios Trafos'!$A488</f>
        <v>TP-220023-040SI3E</v>
      </c>
      <c r="B3050" s="637" t="str">
        <f t="shared" si="58"/>
        <v>FA,220023kV,040MVA</v>
      </c>
      <c r="C3050" s="638" t="str">
        <f t="shared" si="59"/>
        <v>Muro separador para trasnformador de 220023kV,40MVA</v>
      </c>
      <c r="D3050" s="637" t="s">
        <v>729</v>
      </c>
      <c r="E3050" s="637">
        <v>1</v>
      </c>
      <c r="F3050" s="639">
        <f>VLOOKUP(H3050,'[34]Resumen Bases TP'!$C$46:$E$86,3,FALSE)</f>
        <v>6596.3200000000006</v>
      </c>
      <c r="G3050" s="900" t="s">
        <v>730</v>
      </c>
      <c r="H3050" s="939" t="str">
        <f t="shared" si="60"/>
        <v>MS220SI.3</v>
      </c>
      <c r="I3050" s="881" t="str">
        <f t="shared" si="61"/>
        <v>MS220SI.3</v>
      </c>
      <c r="J3050" s="881" t="str">
        <f t="shared" si="62"/>
        <v>220</v>
      </c>
      <c r="K3050" s="881" t="str">
        <f t="shared" si="56"/>
        <v>SI</v>
      </c>
      <c r="L3050" s="881">
        <v>3</v>
      </c>
      <c r="M3050" s="881">
        <f t="shared" si="57"/>
        <v>40</v>
      </c>
    </row>
    <row r="3051" spans="1:13" ht="13.5">
      <c r="A3051" s="630" t="str">
        <f>+'[33]Equipos Complementarios Trafos'!$A489</f>
        <v>TP-220023-035SI3E</v>
      </c>
      <c r="B3051" s="637" t="str">
        <f t="shared" si="58"/>
        <v>FA,220023kV,035MVA</v>
      </c>
      <c r="C3051" s="638" t="str">
        <f t="shared" si="59"/>
        <v>Muro separador para trasnformador de 220023kV,35MVA</v>
      </c>
      <c r="D3051" s="637" t="s">
        <v>729</v>
      </c>
      <c r="E3051" s="637">
        <v>1</v>
      </c>
      <c r="F3051" s="639">
        <f>VLOOKUP(H3051,'[34]Resumen Bases TP'!$C$46:$E$86,3,FALSE)</f>
        <v>6596.3200000000006</v>
      </c>
      <c r="G3051" s="900" t="s">
        <v>730</v>
      </c>
      <c r="H3051" s="939" t="str">
        <f t="shared" si="60"/>
        <v>MS220SI.3</v>
      </c>
      <c r="I3051" s="881" t="str">
        <f t="shared" si="61"/>
        <v>MS220SI.3</v>
      </c>
      <c r="J3051" s="881" t="str">
        <f t="shared" si="62"/>
        <v>220</v>
      </c>
      <c r="K3051" s="881" t="str">
        <f t="shared" si="56"/>
        <v>SI</v>
      </c>
      <c r="L3051" s="881">
        <v>3</v>
      </c>
      <c r="M3051" s="881">
        <f t="shared" si="57"/>
        <v>35</v>
      </c>
    </row>
    <row r="3052" spans="1:13" ht="13.5">
      <c r="A3052" s="630" t="str">
        <f>+'[33]Equipos Complementarios Trafos'!$A490</f>
        <v>TP-220023-030SI3E</v>
      </c>
      <c r="B3052" s="637" t="str">
        <f t="shared" si="58"/>
        <v>FA,220023kV,030MVA</v>
      </c>
      <c r="C3052" s="638" t="str">
        <f t="shared" si="59"/>
        <v>Muro separador para trasnformador de 220023kV,30MVA</v>
      </c>
      <c r="D3052" s="637" t="s">
        <v>729</v>
      </c>
      <c r="E3052" s="637">
        <v>1</v>
      </c>
      <c r="F3052" s="639">
        <f>VLOOKUP(H3052,'[34]Resumen Bases TP'!$C$46:$E$86,3,FALSE)</f>
        <v>6596.3200000000006</v>
      </c>
      <c r="G3052" s="900" t="s">
        <v>730</v>
      </c>
      <c r="H3052" s="939" t="str">
        <f t="shared" si="60"/>
        <v>MS220SI.3</v>
      </c>
      <c r="I3052" s="881" t="str">
        <f t="shared" si="61"/>
        <v>MS220SI.3</v>
      </c>
      <c r="J3052" s="881" t="str">
        <f t="shared" si="62"/>
        <v>220</v>
      </c>
      <c r="K3052" s="881" t="str">
        <f t="shared" si="56"/>
        <v>SI</v>
      </c>
      <c r="L3052" s="881">
        <v>3</v>
      </c>
      <c r="M3052" s="881">
        <f t="shared" si="57"/>
        <v>30</v>
      </c>
    </row>
    <row r="3053" spans="1:13" ht="13.5">
      <c r="A3053" s="630" t="str">
        <f>+'[33]Equipos Complementarios Trafos'!$A491</f>
        <v>TP-220023-025SI3E</v>
      </c>
      <c r="B3053" s="637" t="str">
        <f t="shared" si="58"/>
        <v>FA,220023kV,025MVA</v>
      </c>
      <c r="C3053" s="638" t="str">
        <f t="shared" si="59"/>
        <v>Muro separador para trasnformador de 220023kV,25MVA</v>
      </c>
      <c r="D3053" s="637" t="s">
        <v>729</v>
      </c>
      <c r="E3053" s="637">
        <v>1</v>
      </c>
      <c r="F3053" s="639">
        <f>VLOOKUP(H3053,'[34]Resumen Bases TP'!$C$46:$E$86,3,FALSE)</f>
        <v>4875.6000000000004</v>
      </c>
      <c r="G3053" s="900" t="s">
        <v>730</v>
      </c>
      <c r="H3053" s="939" t="str">
        <f t="shared" si="60"/>
        <v>MS220SI.2</v>
      </c>
      <c r="I3053" s="881" t="str">
        <f t="shared" si="61"/>
        <v>MS220SI.2</v>
      </c>
      <c r="J3053" s="881" t="str">
        <f t="shared" si="62"/>
        <v>220</v>
      </c>
      <c r="K3053" s="881" t="str">
        <f t="shared" si="56"/>
        <v>SI</v>
      </c>
      <c r="L3053" s="881">
        <v>2</v>
      </c>
      <c r="M3053" s="881">
        <f t="shared" si="57"/>
        <v>25</v>
      </c>
    </row>
    <row r="3054" spans="1:13" ht="13.5">
      <c r="A3054" s="630" t="str">
        <f>+'[33]Equipos Complementarios Trafos'!$A492</f>
        <v>TP-220023-020SI3E</v>
      </c>
      <c r="B3054" s="637" t="str">
        <f t="shared" si="58"/>
        <v>FA,220023kV,020MVA</v>
      </c>
      <c r="C3054" s="638" t="str">
        <f t="shared" si="59"/>
        <v>Muro separador para trasnformador de 220023kV,20MVA</v>
      </c>
      <c r="D3054" s="637" t="s">
        <v>729</v>
      </c>
      <c r="E3054" s="637">
        <v>1</v>
      </c>
      <c r="F3054" s="639">
        <f>VLOOKUP(H3054,'[34]Resumen Bases TP'!$C$46:$E$86,3,FALSE)</f>
        <v>4875.6000000000004</v>
      </c>
      <c r="G3054" s="900" t="s">
        <v>730</v>
      </c>
      <c r="H3054" s="939" t="str">
        <f t="shared" si="60"/>
        <v>MS220SI.2</v>
      </c>
      <c r="I3054" s="881" t="str">
        <f t="shared" si="61"/>
        <v>MS220SI.2</v>
      </c>
      <c r="J3054" s="881" t="str">
        <f t="shared" si="62"/>
        <v>220</v>
      </c>
      <c r="K3054" s="881" t="str">
        <f t="shared" si="56"/>
        <v>SI</v>
      </c>
      <c r="L3054" s="881">
        <v>2</v>
      </c>
      <c r="M3054" s="881">
        <f t="shared" si="57"/>
        <v>20</v>
      </c>
    </row>
    <row r="3055" spans="1:13" ht="13.5">
      <c r="A3055" s="630" t="str">
        <f>+'[33]Equipos Complementarios Trafos'!$A493</f>
        <v>TP-220010-300SI3E</v>
      </c>
      <c r="B3055" s="637" t="str">
        <f t="shared" si="58"/>
        <v>FA,220010kV,300MVA</v>
      </c>
      <c r="C3055" s="638" t="str">
        <f t="shared" si="59"/>
        <v>Muro separador para trasnformador de 220010kV,300MVA</v>
      </c>
      <c r="D3055" s="637" t="s">
        <v>729</v>
      </c>
      <c r="E3055" s="637">
        <v>1</v>
      </c>
      <c r="F3055" s="639">
        <f>VLOOKUP(H3055,'[34]Resumen Bases TP'!$C$46:$E$86,3,FALSE)</f>
        <v>6596.3200000000006</v>
      </c>
      <c r="G3055" s="900" t="s">
        <v>730</v>
      </c>
      <c r="H3055" s="939" t="str">
        <f t="shared" si="60"/>
        <v>MS220SI.3</v>
      </c>
      <c r="I3055" s="881" t="str">
        <f t="shared" si="61"/>
        <v>MS220SI.3</v>
      </c>
      <c r="J3055" s="881" t="str">
        <f t="shared" si="62"/>
        <v>220</v>
      </c>
      <c r="K3055" s="881" t="str">
        <f t="shared" si="56"/>
        <v>SI</v>
      </c>
      <c r="L3055" s="881">
        <v>3</v>
      </c>
      <c r="M3055" s="881">
        <f t="shared" si="57"/>
        <v>300</v>
      </c>
    </row>
    <row r="3056" spans="1:13" ht="13.5">
      <c r="A3056" s="630" t="str">
        <f>+'[33]Equipos Complementarios Trafos'!$A494</f>
        <v>TP-220010-240SI3E</v>
      </c>
      <c r="B3056" s="637" t="str">
        <f t="shared" si="58"/>
        <v>FA,220010kV,240MVA</v>
      </c>
      <c r="C3056" s="638" t="str">
        <f t="shared" si="59"/>
        <v>Muro separador para trasnformador de 220010kV,240MVA</v>
      </c>
      <c r="D3056" s="637" t="s">
        <v>729</v>
      </c>
      <c r="E3056" s="637">
        <v>1</v>
      </c>
      <c r="F3056" s="639">
        <f>VLOOKUP(H3056,'[34]Resumen Bases TP'!$C$46:$E$86,3,FALSE)</f>
        <v>6596.3200000000006</v>
      </c>
      <c r="G3056" s="900" t="s">
        <v>730</v>
      </c>
      <c r="H3056" s="939" t="str">
        <f t="shared" si="60"/>
        <v>MS220SI.3</v>
      </c>
      <c r="I3056" s="881" t="str">
        <f t="shared" si="61"/>
        <v>MS220SI.3</v>
      </c>
      <c r="J3056" s="881" t="str">
        <f t="shared" si="62"/>
        <v>220</v>
      </c>
      <c r="K3056" s="881" t="str">
        <f t="shared" si="56"/>
        <v>SI</v>
      </c>
      <c r="L3056" s="881">
        <v>3</v>
      </c>
      <c r="M3056" s="881">
        <f t="shared" si="57"/>
        <v>240</v>
      </c>
    </row>
    <row r="3057" spans="1:13" ht="13.5">
      <c r="A3057" s="630" t="str">
        <f>+'[33]Equipos Complementarios Trafos'!$A495</f>
        <v>TP-220010-180SI3E</v>
      </c>
      <c r="B3057" s="637" t="str">
        <f t="shared" si="58"/>
        <v>FA,220010kV,180MVA</v>
      </c>
      <c r="C3057" s="638" t="str">
        <f t="shared" si="59"/>
        <v>Muro separador para trasnformador de 220010kV,180MVA</v>
      </c>
      <c r="D3057" s="637" t="s">
        <v>729</v>
      </c>
      <c r="E3057" s="637">
        <v>1</v>
      </c>
      <c r="F3057" s="639">
        <f>VLOOKUP(H3057,'[34]Resumen Bases TP'!$C$46:$E$86,3,FALSE)</f>
        <v>6596.3200000000006</v>
      </c>
      <c r="G3057" s="900" t="s">
        <v>730</v>
      </c>
      <c r="H3057" s="939" t="str">
        <f t="shared" si="60"/>
        <v>MS220SI.3</v>
      </c>
      <c r="I3057" s="881" t="str">
        <f t="shared" si="61"/>
        <v>MS220SI.3</v>
      </c>
      <c r="J3057" s="881" t="str">
        <f t="shared" si="62"/>
        <v>220</v>
      </c>
      <c r="K3057" s="881" t="str">
        <f t="shared" si="56"/>
        <v>SI</v>
      </c>
      <c r="L3057" s="881">
        <v>3</v>
      </c>
      <c r="M3057" s="881">
        <f t="shared" si="57"/>
        <v>180</v>
      </c>
    </row>
    <row r="3058" spans="1:13" ht="13.5">
      <c r="A3058" s="630" t="str">
        <f>+'[33]Equipos Complementarios Trafos'!$A496</f>
        <v>TP-220010-120SI3E</v>
      </c>
      <c r="B3058" s="637" t="str">
        <f t="shared" si="58"/>
        <v>FA,220010kV,120MVA</v>
      </c>
      <c r="C3058" s="638" t="str">
        <f t="shared" si="59"/>
        <v>Muro separador para trasnformador de 220010kV,120MVA</v>
      </c>
      <c r="D3058" s="637" t="s">
        <v>729</v>
      </c>
      <c r="E3058" s="637">
        <v>1</v>
      </c>
      <c r="F3058" s="639">
        <f>VLOOKUP(H3058,'[34]Resumen Bases TP'!$C$46:$E$86,3,FALSE)</f>
        <v>6596.3200000000006</v>
      </c>
      <c r="G3058" s="900" t="s">
        <v>730</v>
      </c>
      <c r="H3058" s="939" t="str">
        <f t="shared" si="60"/>
        <v>MS220SI.3</v>
      </c>
      <c r="I3058" s="881" t="str">
        <f t="shared" si="61"/>
        <v>MS220SI.3</v>
      </c>
      <c r="J3058" s="881" t="str">
        <f t="shared" si="62"/>
        <v>220</v>
      </c>
      <c r="K3058" s="881" t="str">
        <f t="shared" si="56"/>
        <v>SI</v>
      </c>
      <c r="L3058" s="881">
        <v>3</v>
      </c>
      <c r="M3058" s="881">
        <f t="shared" si="57"/>
        <v>120</v>
      </c>
    </row>
    <row r="3059" spans="1:13" ht="13.5">
      <c r="A3059" s="630" t="str">
        <f>+'[33]Equipos Complementarios Trafos'!$A497</f>
        <v>TP-220010-115SI3E</v>
      </c>
      <c r="B3059" s="637" t="str">
        <f t="shared" si="58"/>
        <v>FA,220010kV,115MVA</v>
      </c>
      <c r="C3059" s="638" t="str">
        <f t="shared" si="59"/>
        <v>Muro separador para trasnformador de 220010kV,115MVA</v>
      </c>
      <c r="D3059" s="637" t="s">
        <v>729</v>
      </c>
      <c r="E3059" s="637">
        <v>1</v>
      </c>
      <c r="F3059" s="639">
        <f>VLOOKUP(H3059,'[34]Resumen Bases TP'!$C$46:$E$86,3,FALSE)</f>
        <v>6596.3200000000006</v>
      </c>
      <c r="G3059" s="900" t="s">
        <v>730</v>
      </c>
      <c r="H3059" s="939" t="str">
        <f t="shared" si="60"/>
        <v>MS220SI.3</v>
      </c>
      <c r="I3059" s="881" t="str">
        <f t="shared" si="61"/>
        <v>MS220SI.3</v>
      </c>
      <c r="J3059" s="881" t="str">
        <f t="shared" si="62"/>
        <v>220</v>
      </c>
      <c r="K3059" s="881" t="str">
        <f t="shared" si="56"/>
        <v>SI</v>
      </c>
      <c r="L3059" s="881">
        <v>3</v>
      </c>
      <c r="M3059" s="881">
        <f t="shared" si="57"/>
        <v>115</v>
      </c>
    </row>
    <row r="3060" spans="1:13" ht="13.5">
      <c r="A3060" s="630" t="str">
        <f>+'[33]Equipos Complementarios Trafos'!$A498</f>
        <v>TP-220010-110SI3E</v>
      </c>
      <c r="B3060" s="637" t="str">
        <f t="shared" si="58"/>
        <v>FA,220010kV,110MVA</v>
      </c>
      <c r="C3060" s="638" t="str">
        <f t="shared" si="59"/>
        <v>Muro separador para trasnformador de 220010kV,110MVA</v>
      </c>
      <c r="D3060" s="637" t="s">
        <v>729</v>
      </c>
      <c r="E3060" s="637">
        <v>1</v>
      </c>
      <c r="F3060" s="639">
        <f>VLOOKUP(H3060,'[34]Resumen Bases TP'!$C$46:$E$86,3,FALSE)</f>
        <v>6596.3200000000006</v>
      </c>
      <c r="G3060" s="900" t="s">
        <v>730</v>
      </c>
      <c r="H3060" s="939" t="str">
        <f t="shared" si="60"/>
        <v>MS220SI.3</v>
      </c>
      <c r="I3060" s="881" t="str">
        <f t="shared" si="61"/>
        <v>MS220SI.3</v>
      </c>
      <c r="J3060" s="881" t="str">
        <f t="shared" si="62"/>
        <v>220</v>
      </c>
      <c r="K3060" s="881" t="str">
        <f t="shared" si="56"/>
        <v>SI</v>
      </c>
      <c r="L3060" s="881">
        <v>3</v>
      </c>
      <c r="M3060" s="881">
        <f t="shared" si="57"/>
        <v>110</v>
      </c>
    </row>
    <row r="3061" spans="1:13" ht="13.5">
      <c r="A3061" s="630" t="str">
        <f>+'[33]Equipos Complementarios Trafos'!$A499</f>
        <v>TP-220010-105SI3E</v>
      </c>
      <c r="B3061" s="637" t="str">
        <f t="shared" si="58"/>
        <v>FA,220010kV,105MVA</v>
      </c>
      <c r="C3061" s="638" t="str">
        <f t="shared" si="59"/>
        <v>Muro separador para trasnformador de 220010kV,105MVA</v>
      </c>
      <c r="D3061" s="637" t="s">
        <v>729</v>
      </c>
      <c r="E3061" s="637">
        <v>1</v>
      </c>
      <c r="F3061" s="639">
        <f>VLOOKUP(H3061,'[34]Resumen Bases TP'!$C$46:$E$86,3,FALSE)</f>
        <v>6596.3200000000006</v>
      </c>
      <c r="G3061" s="900" t="s">
        <v>730</v>
      </c>
      <c r="H3061" s="939" t="str">
        <f t="shared" si="60"/>
        <v>MS220SI.3</v>
      </c>
      <c r="I3061" s="881" t="str">
        <f t="shared" si="61"/>
        <v>MS220SI.3</v>
      </c>
      <c r="J3061" s="881" t="str">
        <f t="shared" si="62"/>
        <v>220</v>
      </c>
      <c r="K3061" s="881" t="str">
        <f t="shared" si="56"/>
        <v>SI</v>
      </c>
      <c r="L3061" s="881">
        <v>3</v>
      </c>
      <c r="M3061" s="881">
        <f t="shared" si="57"/>
        <v>105</v>
      </c>
    </row>
    <row r="3062" spans="1:13" ht="13.5">
      <c r="A3062" s="630" t="str">
        <f>+'[33]Equipos Complementarios Trafos'!$A500</f>
        <v>TP-220010-100SI3E</v>
      </c>
      <c r="B3062" s="637" t="str">
        <f t="shared" si="58"/>
        <v>FA,220010kV,100MVA</v>
      </c>
      <c r="C3062" s="638" t="str">
        <f t="shared" si="59"/>
        <v>Muro separador para trasnformador de 220010kV,100MVA</v>
      </c>
      <c r="D3062" s="637" t="s">
        <v>729</v>
      </c>
      <c r="E3062" s="637">
        <v>1</v>
      </c>
      <c r="F3062" s="639">
        <f>VLOOKUP(H3062,'[34]Resumen Bases TP'!$C$46:$E$86,3,FALSE)</f>
        <v>6596.3200000000006</v>
      </c>
      <c r="G3062" s="900" t="s">
        <v>730</v>
      </c>
      <c r="H3062" s="939" t="str">
        <f t="shared" si="60"/>
        <v>MS220SI.3</v>
      </c>
      <c r="I3062" s="881" t="str">
        <f t="shared" si="61"/>
        <v>MS220SI.3</v>
      </c>
      <c r="J3062" s="881" t="str">
        <f t="shared" si="62"/>
        <v>220</v>
      </c>
      <c r="K3062" s="881" t="str">
        <f t="shared" si="56"/>
        <v>SI</v>
      </c>
      <c r="L3062" s="881">
        <v>3</v>
      </c>
      <c r="M3062" s="881">
        <f t="shared" si="57"/>
        <v>100</v>
      </c>
    </row>
    <row r="3063" spans="1:13" ht="13.5">
      <c r="A3063" s="630" t="str">
        <f>+'[33]Equipos Complementarios Trafos'!$A501</f>
        <v>TP-220010-095SI3E</v>
      </c>
      <c r="B3063" s="637" t="str">
        <f t="shared" si="58"/>
        <v>FA,220010kV,095MVA</v>
      </c>
      <c r="C3063" s="638" t="str">
        <f t="shared" si="59"/>
        <v>Muro separador para trasnformador de 220010kV,95MVA</v>
      </c>
      <c r="D3063" s="637" t="s">
        <v>729</v>
      </c>
      <c r="E3063" s="637">
        <v>1</v>
      </c>
      <c r="F3063" s="639">
        <f>VLOOKUP(H3063,'[34]Resumen Bases TP'!$C$46:$E$86,3,FALSE)</f>
        <v>6596.3200000000006</v>
      </c>
      <c r="G3063" s="900" t="s">
        <v>730</v>
      </c>
      <c r="H3063" s="939" t="str">
        <f t="shared" si="60"/>
        <v>MS220SI.3</v>
      </c>
      <c r="I3063" s="881" t="str">
        <f t="shared" si="61"/>
        <v>MS220SI.3</v>
      </c>
      <c r="J3063" s="881" t="str">
        <f t="shared" si="62"/>
        <v>220</v>
      </c>
      <c r="K3063" s="881" t="str">
        <f t="shared" si="56"/>
        <v>SI</v>
      </c>
      <c r="L3063" s="881">
        <v>3</v>
      </c>
      <c r="M3063" s="881">
        <f t="shared" si="57"/>
        <v>95</v>
      </c>
    </row>
    <row r="3064" spans="1:13" ht="13.5">
      <c r="A3064" s="630" t="str">
        <f>+'[33]Equipos Complementarios Trafos'!$A502</f>
        <v>TP-220010-090SI3E</v>
      </c>
      <c r="B3064" s="637" t="str">
        <f t="shared" si="58"/>
        <v>FA,220010kV,090MVA</v>
      </c>
      <c r="C3064" s="638" t="str">
        <f t="shared" si="59"/>
        <v>Muro separador para trasnformador de 220010kV,90MVA</v>
      </c>
      <c r="D3064" s="637" t="s">
        <v>729</v>
      </c>
      <c r="E3064" s="637">
        <v>1</v>
      </c>
      <c r="F3064" s="639">
        <f>VLOOKUP(H3064,'[34]Resumen Bases TP'!$C$46:$E$86,3,FALSE)</f>
        <v>6596.3200000000006</v>
      </c>
      <c r="G3064" s="900" t="s">
        <v>730</v>
      </c>
      <c r="H3064" s="939" t="str">
        <f t="shared" si="60"/>
        <v>MS220SI.3</v>
      </c>
      <c r="I3064" s="881" t="str">
        <f t="shared" si="61"/>
        <v>MS220SI.3</v>
      </c>
      <c r="J3064" s="881" t="str">
        <f t="shared" si="62"/>
        <v>220</v>
      </c>
      <c r="K3064" s="881" t="str">
        <f t="shared" si="56"/>
        <v>SI</v>
      </c>
      <c r="L3064" s="881">
        <v>3</v>
      </c>
      <c r="M3064" s="881">
        <f t="shared" si="57"/>
        <v>90</v>
      </c>
    </row>
    <row r="3065" spans="1:13" ht="13.5">
      <c r="A3065" s="630" t="str">
        <f>+'[33]Equipos Complementarios Trafos'!$A503</f>
        <v>TP-220010-085SI3E</v>
      </c>
      <c r="B3065" s="637" t="str">
        <f t="shared" si="58"/>
        <v>FA,220010kV,085MVA</v>
      </c>
      <c r="C3065" s="638" t="str">
        <f t="shared" si="59"/>
        <v>Muro separador para trasnformador de 220010kV,85MVA</v>
      </c>
      <c r="D3065" s="637" t="s">
        <v>729</v>
      </c>
      <c r="E3065" s="637">
        <v>1</v>
      </c>
      <c r="F3065" s="639">
        <f>VLOOKUP(H3065,'[34]Resumen Bases TP'!$C$46:$E$86,3,FALSE)</f>
        <v>6596.3200000000006</v>
      </c>
      <c r="G3065" s="900" t="s">
        <v>730</v>
      </c>
      <c r="H3065" s="939" t="str">
        <f t="shared" si="60"/>
        <v>MS220SI.3</v>
      </c>
      <c r="I3065" s="881" t="str">
        <f t="shared" si="61"/>
        <v>MS220SI.3</v>
      </c>
      <c r="J3065" s="881" t="str">
        <f t="shared" si="62"/>
        <v>220</v>
      </c>
      <c r="K3065" s="881" t="str">
        <f t="shared" si="56"/>
        <v>SI</v>
      </c>
      <c r="L3065" s="881">
        <v>3</v>
      </c>
      <c r="M3065" s="881">
        <f t="shared" si="57"/>
        <v>85</v>
      </c>
    </row>
    <row r="3066" spans="1:13" ht="13.5">
      <c r="A3066" s="630" t="str">
        <f>+'[33]Equipos Complementarios Trafos'!$A504</f>
        <v>TP-220010-080SI3E</v>
      </c>
      <c r="B3066" s="637" t="str">
        <f t="shared" si="58"/>
        <v>FA,220010kV,080MVA</v>
      </c>
      <c r="C3066" s="638" t="str">
        <f t="shared" si="59"/>
        <v>Muro separador para trasnformador de 220010kV,80MVA</v>
      </c>
      <c r="D3066" s="637" t="s">
        <v>729</v>
      </c>
      <c r="E3066" s="637">
        <v>1</v>
      </c>
      <c r="F3066" s="639">
        <f>VLOOKUP(H3066,'[34]Resumen Bases TP'!$C$46:$E$86,3,FALSE)</f>
        <v>6596.3200000000006</v>
      </c>
      <c r="G3066" s="900" t="s">
        <v>730</v>
      </c>
      <c r="H3066" s="939" t="str">
        <f t="shared" si="60"/>
        <v>MS220SI.3</v>
      </c>
      <c r="I3066" s="881" t="str">
        <f t="shared" si="61"/>
        <v>MS220SI.3</v>
      </c>
      <c r="J3066" s="881" t="str">
        <f t="shared" si="62"/>
        <v>220</v>
      </c>
      <c r="K3066" s="881" t="str">
        <f t="shared" si="56"/>
        <v>SI</v>
      </c>
      <c r="L3066" s="881">
        <v>3</v>
      </c>
      <c r="M3066" s="881">
        <f t="shared" si="57"/>
        <v>80</v>
      </c>
    </row>
    <row r="3067" spans="1:13" ht="13.5">
      <c r="A3067" s="630" t="str">
        <f>+'[33]Equipos Complementarios Trafos'!$A505</f>
        <v>TP-220010-075SI3E</v>
      </c>
      <c r="B3067" s="637" t="str">
        <f t="shared" si="58"/>
        <v>FA,220010kV,075MVA</v>
      </c>
      <c r="C3067" s="638" t="str">
        <f t="shared" si="59"/>
        <v>Muro separador para trasnformador de 220010kV,75MVA</v>
      </c>
      <c r="D3067" s="637" t="s">
        <v>729</v>
      </c>
      <c r="E3067" s="637">
        <v>1</v>
      </c>
      <c r="F3067" s="639">
        <f>VLOOKUP(H3067,'[34]Resumen Bases TP'!$C$46:$E$86,3,FALSE)</f>
        <v>6596.3200000000006</v>
      </c>
      <c r="G3067" s="900" t="s">
        <v>730</v>
      </c>
      <c r="H3067" s="939" t="str">
        <f t="shared" si="60"/>
        <v>MS220SI.3</v>
      </c>
      <c r="I3067" s="881" t="str">
        <f t="shared" si="61"/>
        <v>MS220SI.3</v>
      </c>
      <c r="J3067" s="881" t="str">
        <f t="shared" si="62"/>
        <v>220</v>
      </c>
      <c r="K3067" s="881" t="str">
        <f t="shared" si="56"/>
        <v>SI</v>
      </c>
      <c r="L3067" s="881">
        <v>3</v>
      </c>
      <c r="M3067" s="881">
        <f t="shared" si="57"/>
        <v>75</v>
      </c>
    </row>
    <row r="3068" spans="1:13" ht="13.5">
      <c r="A3068" s="630" t="str">
        <f>+'[33]Equipos Complementarios Trafos'!$A506</f>
        <v>TP-220010-070SI3E</v>
      </c>
      <c r="B3068" s="637" t="str">
        <f t="shared" si="58"/>
        <v>FA,220010kV,070MVA</v>
      </c>
      <c r="C3068" s="638" t="str">
        <f t="shared" si="59"/>
        <v>Muro separador para trasnformador de 220010kV,70MVA</v>
      </c>
      <c r="D3068" s="637" t="s">
        <v>729</v>
      </c>
      <c r="E3068" s="637">
        <v>1</v>
      </c>
      <c r="F3068" s="639">
        <f>VLOOKUP(H3068,'[34]Resumen Bases TP'!$C$46:$E$86,3,FALSE)</f>
        <v>6596.3200000000006</v>
      </c>
      <c r="G3068" s="900" t="s">
        <v>730</v>
      </c>
      <c r="H3068" s="939" t="str">
        <f t="shared" si="60"/>
        <v>MS220SI.3</v>
      </c>
      <c r="I3068" s="881" t="str">
        <f t="shared" si="61"/>
        <v>MS220SI.3</v>
      </c>
      <c r="J3068" s="881" t="str">
        <f t="shared" si="62"/>
        <v>220</v>
      </c>
      <c r="K3068" s="881" t="str">
        <f t="shared" si="56"/>
        <v>SI</v>
      </c>
      <c r="L3068" s="881">
        <v>3</v>
      </c>
      <c r="M3068" s="881">
        <f t="shared" si="57"/>
        <v>70</v>
      </c>
    </row>
    <row r="3069" spans="1:13" ht="13.5">
      <c r="A3069" s="630" t="str">
        <f>+'[33]Equipos Complementarios Trafos'!$A507</f>
        <v>TP-220010-065SI3E</v>
      </c>
      <c r="B3069" s="637" t="str">
        <f t="shared" si="58"/>
        <v>FA,220010kV,065MVA</v>
      </c>
      <c r="C3069" s="638" t="str">
        <f t="shared" si="59"/>
        <v>Muro separador para trasnformador de 220010kV,65MVA</v>
      </c>
      <c r="D3069" s="637" t="s">
        <v>729</v>
      </c>
      <c r="E3069" s="637">
        <v>1</v>
      </c>
      <c r="F3069" s="639">
        <f>VLOOKUP(H3069,'[34]Resumen Bases TP'!$C$46:$E$86,3,FALSE)</f>
        <v>6596.3200000000006</v>
      </c>
      <c r="G3069" s="900" t="s">
        <v>730</v>
      </c>
      <c r="H3069" s="939" t="str">
        <f t="shared" si="60"/>
        <v>MS220SI.3</v>
      </c>
      <c r="I3069" s="881" t="str">
        <f t="shared" si="61"/>
        <v>MS220SI.3</v>
      </c>
      <c r="J3069" s="881" t="str">
        <f t="shared" si="62"/>
        <v>220</v>
      </c>
      <c r="K3069" s="881" t="str">
        <f t="shared" si="56"/>
        <v>SI</v>
      </c>
      <c r="L3069" s="881">
        <v>3</v>
      </c>
      <c r="M3069" s="881">
        <f t="shared" si="57"/>
        <v>65</v>
      </c>
    </row>
    <row r="3070" spans="1:13" ht="13.5">
      <c r="A3070" s="630" t="str">
        <f>+'[33]Equipos Complementarios Trafos'!$A508</f>
        <v>TP-220010-060SI3E</v>
      </c>
      <c r="B3070" s="637" t="str">
        <f t="shared" si="58"/>
        <v>FA,220010kV,060MVA</v>
      </c>
      <c r="C3070" s="638" t="str">
        <f t="shared" si="59"/>
        <v>Muro separador para trasnformador de 220010kV,60MVA</v>
      </c>
      <c r="D3070" s="637" t="s">
        <v>729</v>
      </c>
      <c r="E3070" s="637">
        <v>1</v>
      </c>
      <c r="F3070" s="639">
        <f>VLOOKUP(H3070,'[34]Resumen Bases TP'!$C$46:$E$86,3,FALSE)</f>
        <v>6596.3200000000006</v>
      </c>
      <c r="G3070" s="900" t="s">
        <v>730</v>
      </c>
      <c r="H3070" s="939" t="str">
        <f t="shared" si="60"/>
        <v>MS220SI.3</v>
      </c>
      <c r="I3070" s="881" t="str">
        <f t="shared" si="61"/>
        <v>MS220SI.3</v>
      </c>
      <c r="J3070" s="881" t="str">
        <f t="shared" si="62"/>
        <v>220</v>
      </c>
      <c r="K3070" s="881" t="str">
        <f t="shared" si="56"/>
        <v>SI</v>
      </c>
      <c r="L3070" s="881">
        <v>3</v>
      </c>
      <c r="M3070" s="881">
        <f t="shared" si="57"/>
        <v>60</v>
      </c>
    </row>
    <row r="3071" spans="1:13" ht="13.5">
      <c r="A3071" s="630" t="str">
        <f>+'[33]Equipos Complementarios Trafos'!$A509</f>
        <v>TP-220010-055SI3E</v>
      </c>
      <c r="B3071" s="637" t="str">
        <f t="shared" si="58"/>
        <v>FA,220010kV,055MVA</v>
      </c>
      <c r="C3071" s="638" t="str">
        <f t="shared" si="59"/>
        <v>Muro separador para trasnformador de 220010kV,55MVA</v>
      </c>
      <c r="D3071" s="637" t="s">
        <v>729</v>
      </c>
      <c r="E3071" s="637">
        <v>1</v>
      </c>
      <c r="F3071" s="639">
        <f>VLOOKUP(H3071,'[34]Resumen Bases TP'!$C$46:$E$86,3,FALSE)</f>
        <v>6596.3200000000006</v>
      </c>
      <c r="G3071" s="900" t="s">
        <v>730</v>
      </c>
      <c r="H3071" s="939" t="str">
        <f t="shared" si="60"/>
        <v>MS220SI.3</v>
      </c>
      <c r="I3071" s="881" t="str">
        <f t="shared" si="61"/>
        <v>MS220SI.3</v>
      </c>
      <c r="J3071" s="881" t="str">
        <f t="shared" si="62"/>
        <v>220</v>
      </c>
      <c r="K3071" s="881" t="str">
        <f t="shared" si="56"/>
        <v>SI</v>
      </c>
      <c r="L3071" s="881">
        <v>3</v>
      </c>
      <c r="M3071" s="881">
        <f t="shared" si="57"/>
        <v>55</v>
      </c>
    </row>
    <row r="3072" spans="1:13" ht="13.5">
      <c r="A3072" s="630" t="str">
        <f>+'[33]Equipos Complementarios Trafos'!$A510</f>
        <v>TP-220010-050SI3E</v>
      </c>
      <c r="B3072" s="637" t="str">
        <f t="shared" si="58"/>
        <v>FA,220010kV,050MVA</v>
      </c>
      <c r="C3072" s="638" t="str">
        <f t="shared" si="59"/>
        <v>Muro separador para trasnformador de 220010kV,50MVA</v>
      </c>
      <c r="D3072" s="637" t="s">
        <v>729</v>
      </c>
      <c r="E3072" s="637">
        <v>1</v>
      </c>
      <c r="F3072" s="639">
        <f>VLOOKUP(H3072,'[34]Resumen Bases TP'!$C$46:$E$86,3,FALSE)</f>
        <v>6596.3200000000006</v>
      </c>
      <c r="G3072" s="900" t="s">
        <v>730</v>
      </c>
      <c r="H3072" s="939" t="str">
        <f t="shared" si="60"/>
        <v>MS220SI.3</v>
      </c>
      <c r="I3072" s="881" t="str">
        <f t="shared" si="61"/>
        <v>MS220SI.3</v>
      </c>
      <c r="J3072" s="881" t="str">
        <f t="shared" si="62"/>
        <v>220</v>
      </c>
      <c r="K3072" s="881" t="str">
        <f t="shared" si="56"/>
        <v>SI</v>
      </c>
      <c r="L3072" s="881">
        <v>3</v>
      </c>
      <c r="M3072" s="881">
        <f t="shared" si="57"/>
        <v>50</v>
      </c>
    </row>
    <row r="3073" spans="1:13" ht="13.5">
      <c r="A3073" s="630" t="str">
        <f>+'[33]Equipos Complementarios Trafos'!$A511</f>
        <v>TP-220010-045SI3E</v>
      </c>
      <c r="B3073" s="637" t="str">
        <f t="shared" si="58"/>
        <v>FA,220010kV,045MVA</v>
      </c>
      <c r="C3073" s="638" t="str">
        <f t="shared" si="59"/>
        <v>Muro separador para trasnformador de 220010kV,45MVA</v>
      </c>
      <c r="D3073" s="637" t="s">
        <v>729</v>
      </c>
      <c r="E3073" s="637">
        <v>1</v>
      </c>
      <c r="F3073" s="639">
        <f>VLOOKUP(H3073,'[34]Resumen Bases TP'!$C$46:$E$86,3,FALSE)</f>
        <v>6596.3200000000006</v>
      </c>
      <c r="G3073" s="900" t="s">
        <v>730</v>
      </c>
      <c r="H3073" s="939" t="str">
        <f t="shared" si="60"/>
        <v>MS220SI.3</v>
      </c>
      <c r="I3073" s="881" t="str">
        <f t="shared" si="61"/>
        <v>MS220SI.3</v>
      </c>
      <c r="J3073" s="881" t="str">
        <f t="shared" si="62"/>
        <v>220</v>
      </c>
      <c r="K3073" s="881" t="str">
        <f t="shared" si="56"/>
        <v>SI</v>
      </c>
      <c r="L3073" s="881">
        <v>3</v>
      </c>
      <c r="M3073" s="881">
        <f t="shared" si="57"/>
        <v>45</v>
      </c>
    </row>
    <row r="3074" spans="1:13" ht="13.5">
      <c r="A3074" s="630" t="str">
        <f>+'[33]Equipos Complementarios Trafos'!$A512</f>
        <v>TP-220010-040SI3E</v>
      </c>
      <c r="B3074" s="637" t="str">
        <f t="shared" si="58"/>
        <v>FA,220010kV,040MVA</v>
      </c>
      <c r="C3074" s="638" t="str">
        <f t="shared" si="59"/>
        <v>Muro separador para trasnformador de 220010kV,40MVA</v>
      </c>
      <c r="D3074" s="637" t="s">
        <v>729</v>
      </c>
      <c r="E3074" s="637">
        <v>1</v>
      </c>
      <c r="F3074" s="639">
        <f>VLOOKUP(H3074,'[34]Resumen Bases TP'!$C$46:$E$86,3,FALSE)</f>
        <v>6596.3200000000006</v>
      </c>
      <c r="G3074" s="900" t="s">
        <v>730</v>
      </c>
      <c r="H3074" s="939" t="str">
        <f t="shared" si="60"/>
        <v>MS220SI.3</v>
      </c>
      <c r="I3074" s="881" t="str">
        <f t="shared" si="61"/>
        <v>MS220SI.3</v>
      </c>
      <c r="J3074" s="881" t="str">
        <f t="shared" si="62"/>
        <v>220</v>
      </c>
      <c r="K3074" s="881" t="str">
        <f t="shared" si="56"/>
        <v>SI</v>
      </c>
      <c r="L3074" s="881">
        <v>3</v>
      </c>
      <c r="M3074" s="881">
        <f t="shared" si="57"/>
        <v>40</v>
      </c>
    </row>
    <row r="3075" spans="1:13" ht="13.5">
      <c r="A3075" s="630" t="str">
        <f>+'[33]Equipos Complementarios Trafos'!$A513</f>
        <v>TP-220010-035SI3E</v>
      </c>
      <c r="B3075" s="637" t="str">
        <f t="shared" si="58"/>
        <v>FA,220010kV,035MVA</v>
      </c>
      <c r="C3075" s="638" t="str">
        <f t="shared" si="59"/>
        <v>Muro separador para trasnformador de 220010kV,35MVA</v>
      </c>
      <c r="D3075" s="637" t="s">
        <v>729</v>
      </c>
      <c r="E3075" s="637">
        <v>1</v>
      </c>
      <c r="F3075" s="639">
        <f>VLOOKUP(H3075,'[34]Resumen Bases TP'!$C$46:$E$86,3,FALSE)</f>
        <v>6596.3200000000006</v>
      </c>
      <c r="G3075" s="900" t="s">
        <v>730</v>
      </c>
      <c r="H3075" s="939" t="str">
        <f t="shared" si="60"/>
        <v>MS220SI.3</v>
      </c>
      <c r="I3075" s="881" t="str">
        <f t="shared" si="61"/>
        <v>MS220SI.3</v>
      </c>
      <c r="J3075" s="881" t="str">
        <f t="shared" si="62"/>
        <v>220</v>
      </c>
      <c r="K3075" s="881" t="str">
        <f t="shared" si="56"/>
        <v>SI</v>
      </c>
      <c r="L3075" s="881">
        <v>3</v>
      </c>
      <c r="M3075" s="881">
        <f t="shared" si="57"/>
        <v>35</v>
      </c>
    </row>
    <row r="3076" spans="1:13" ht="13.5">
      <c r="A3076" s="630" t="str">
        <f>+'[33]Equipos Complementarios Trafos'!$A514</f>
        <v>TP-220010-030SI3E</v>
      </c>
      <c r="B3076" s="637" t="str">
        <f t="shared" si="58"/>
        <v>FA,220010kV,030MVA</v>
      </c>
      <c r="C3076" s="638" t="str">
        <f t="shared" si="59"/>
        <v>Muro separador para trasnformador de 220010kV,30MVA</v>
      </c>
      <c r="D3076" s="637" t="s">
        <v>729</v>
      </c>
      <c r="E3076" s="637">
        <v>1</v>
      </c>
      <c r="F3076" s="639">
        <f>VLOOKUP(H3076,'[34]Resumen Bases TP'!$C$46:$E$86,3,FALSE)</f>
        <v>6596.3200000000006</v>
      </c>
      <c r="G3076" s="900" t="s">
        <v>730</v>
      </c>
      <c r="H3076" s="939" t="str">
        <f t="shared" si="60"/>
        <v>MS220SI.3</v>
      </c>
      <c r="I3076" s="881" t="str">
        <f t="shared" si="61"/>
        <v>MS220SI.3</v>
      </c>
      <c r="J3076" s="881" t="str">
        <f t="shared" si="62"/>
        <v>220</v>
      </c>
      <c r="K3076" s="881" t="str">
        <f t="shared" si="56"/>
        <v>SI</v>
      </c>
      <c r="L3076" s="881">
        <v>3</v>
      </c>
      <c r="M3076" s="881">
        <f t="shared" si="57"/>
        <v>30</v>
      </c>
    </row>
    <row r="3077" spans="1:13" ht="13.5">
      <c r="A3077" s="630" t="str">
        <f>+'[33]Equipos Complementarios Trafos'!$A515</f>
        <v>TP-220010-025SI3E</v>
      </c>
      <c r="B3077" s="637" t="str">
        <f t="shared" si="58"/>
        <v>FA,220010kV,025MVA</v>
      </c>
      <c r="C3077" s="638" t="str">
        <f t="shared" si="59"/>
        <v>Muro separador para trasnformador de 220010kV,25MVA</v>
      </c>
      <c r="D3077" s="637" t="s">
        <v>729</v>
      </c>
      <c r="E3077" s="637">
        <v>1</v>
      </c>
      <c r="F3077" s="639">
        <f>VLOOKUP(H3077,'[34]Resumen Bases TP'!$C$46:$E$86,3,FALSE)</f>
        <v>4875.6000000000004</v>
      </c>
      <c r="G3077" s="900" t="s">
        <v>730</v>
      </c>
      <c r="H3077" s="939" t="str">
        <f t="shared" si="60"/>
        <v>MS220SI.2</v>
      </c>
      <c r="I3077" s="881" t="str">
        <f t="shared" si="61"/>
        <v>MS220SI.2</v>
      </c>
      <c r="J3077" s="881" t="str">
        <f t="shared" si="62"/>
        <v>220</v>
      </c>
      <c r="K3077" s="881" t="str">
        <f t="shared" si="56"/>
        <v>SI</v>
      </c>
      <c r="L3077" s="881">
        <v>2</v>
      </c>
      <c r="M3077" s="881">
        <f t="shared" si="57"/>
        <v>25</v>
      </c>
    </row>
    <row r="3078" spans="1:13" ht="13.5">
      <c r="A3078" s="630" t="str">
        <f>+'[33]Equipos Complementarios Trafos'!$A516</f>
        <v>TP-220010-020SI3E</v>
      </c>
      <c r="B3078" s="637" t="str">
        <f t="shared" si="58"/>
        <v>FA,220010kV,020MVA</v>
      </c>
      <c r="C3078" s="638" t="str">
        <f t="shared" si="59"/>
        <v>Muro separador para trasnformador de 220010kV,20MVA</v>
      </c>
      <c r="D3078" s="637" t="s">
        <v>729</v>
      </c>
      <c r="E3078" s="637">
        <v>1</v>
      </c>
      <c r="F3078" s="639">
        <f>VLOOKUP(H3078,'[34]Resumen Bases TP'!$C$46:$E$86,3,FALSE)</f>
        <v>4875.6000000000004</v>
      </c>
      <c r="G3078" s="900" t="s">
        <v>730</v>
      </c>
      <c r="H3078" s="939" t="str">
        <f t="shared" si="60"/>
        <v>MS220SI.2</v>
      </c>
      <c r="I3078" s="881" t="str">
        <f t="shared" si="61"/>
        <v>MS220SI.2</v>
      </c>
      <c r="J3078" s="881" t="str">
        <f t="shared" si="62"/>
        <v>220</v>
      </c>
      <c r="K3078" s="881" t="str">
        <f t="shared" si="56"/>
        <v>SI</v>
      </c>
      <c r="L3078" s="881">
        <v>2</v>
      </c>
      <c r="M3078" s="881">
        <f t="shared" si="57"/>
        <v>20</v>
      </c>
    </row>
    <row r="3079" spans="1:13" ht="13.5">
      <c r="A3079" s="630" t="str">
        <f>+'[33]Equipos Complementarios Trafos'!$A517</f>
        <v>TP-220138010-300SI4E</v>
      </c>
      <c r="B3079" s="637" t="str">
        <f t="shared" si="58"/>
        <v>FA,220138kV,300MVA</v>
      </c>
      <c r="C3079" s="638" t="str">
        <f t="shared" si="59"/>
        <v>Muro separador para trasnformador de 220138kV,300MVA</v>
      </c>
      <c r="D3079" s="637" t="s">
        <v>729</v>
      </c>
      <c r="E3079" s="637">
        <v>1</v>
      </c>
      <c r="F3079" s="639">
        <f>VLOOKUP(H3079,'[34]Resumen Bases TP'!$C$46:$E$86,3,FALSE)</f>
        <v>6596.3200000000006</v>
      </c>
      <c r="G3079" s="900" t="s">
        <v>730</v>
      </c>
      <c r="H3079" s="939" t="str">
        <f t="shared" si="60"/>
        <v>MS220SI.3</v>
      </c>
      <c r="I3079" s="881" t="str">
        <f t="shared" si="61"/>
        <v>MS220SI.3</v>
      </c>
      <c r="J3079" s="881" t="str">
        <f t="shared" si="62"/>
        <v>220</v>
      </c>
      <c r="K3079" s="881" t="str">
        <f t="shared" si="56"/>
        <v>SI</v>
      </c>
      <c r="L3079" s="881">
        <v>3</v>
      </c>
      <c r="M3079" s="881">
        <f t="shared" si="57"/>
        <v>300</v>
      </c>
    </row>
    <row r="3080" spans="1:13" ht="13.5">
      <c r="A3080" s="630" t="str">
        <f>+'[33]Equipos Complementarios Trafos'!$A518</f>
        <v>TP-220138010-240SI4E</v>
      </c>
      <c r="B3080" s="637" t="str">
        <f t="shared" si="58"/>
        <v>FA,220138kV,240MVA</v>
      </c>
      <c r="C3080" s="638" t="str">
        <f t="shared" si="59"/>
        <v>Muro separador para trasnformador de 220138kV,240MVA</v>
      </c>
      <c r="D3080" s="637" t="s">
        <v>729</v>
      </c>
      <c r="E3080" s="637">
        <v>1</v>
      </c>
      <c r="F3080" s="639">
        <f>VLOOKUP(H3080,'[34]Resumen Bases TP'!$C$46:$E$86,3,FALSE)</f>
        <v>6596.3200000000006</v>
      </c>
      <c r="G3080" s="900" t="s">
        <v>730</v>
      </c>
      <c r="H3080" s="939" t="str">
        <f t="shared" si="60"/>
        <v>MS220SI.3</v>
      </c>
      <c r="I3080" s="881" t="str">
        <f t="shared" si="61"/>
        <v>MS220SI.3</v>
      </c>
      <c r="J3080" s="881" t="str">
        <f t="shared" si="62"/>
        <v>220</v>
      </c>
      <c r="K3080" s="881" t="str">
        <f t="shared" ref="K3080:K3143" si="63">LEFT(+RIGHT(A3080,4),2)</f>
        <v>SI</v>
      </c>
      <c r="L3080" s="881">
        <v>3</v>
      </c>
      <c r="M3080" s="881">
        <f t="shared" ref="M3080:M3143" si="64">VALUE(LEFT(+RIGHT(A3080,7),3))</f>
        <v>240</v>
      </c>
    </row>
    <row r="3081" spans="1:13" ht="13.5">
      <c r="A3081" s="630" t="str">
        <f>+'[33]Equipos Complementarios Trafos'!$A519</f>
        <v>TP-220138010-180SI4E</v>
      </c>
      <c r="B3081" s="637" t="str">
        <f t="shared" si="58"/>
        <v>FA,220138kV,180MVA</v>
      </c>
      <c r="C3081" s="638" t="str">
        <f t="shared" si="59"/>
        <v>Muro separador para trasnformador de 220138kV,180MVA</v>
      </c>
      <c r="D3081" s="637" t="s">
        <v>729</v>
      </c>
      <c r="E3081" s="637">
        <v>1</v>
      </c>
      <c r="F3081" s="639">
        <f>VLOOKUP(H3081,'[34]Resumen Bases TP'!$C$46:$E$86,3,FALSE)</f>
        <v>6596.3200000000006</v>
      </c>
      <c r="G3081" s="900" t="s">
        <v>730</v>
      </c>
      <c r="H3081" s="939" t="str">
        <f t="shared" si="60"/>
        <v>MS220SI.3</v>
      </c>
      <c r="I3081" s="881" t="str">
        <f t="shared" si="61"/>
        <v>MS220SI.3</v>
      </c>
      <c r="J3081" s="881" t="str">
        <f t="shared" si="62"/>
        <v>220</v>
      </c>
      <c r="K3081" s="881" t="str">
        <f t="shared" si="63"/>
        <v>SI</v>
      </c>
      <c r="L3081" s="881">
        <v>3</v>
      </c>
      <c r="M3081" s="881">
        <f t="shared" si="64"/>
        <v>180</v>
      </c>
    </row>
    <row r="3082" spans="1:13" ht="13.5">
      <c r="A3082" s="630" t="str">
        <f>+'[33]Equipos Complementarios Trafos'!$A520</f>
        <v>TP-220138010-120SI4E</v>
      </c>
      <c r="B3082" s="637" t="str">
        <f t="shared" si="58"/>
        <v>FA,220138kV,120MVA</v>
      </c>
      <c r="C3082" s="638" t="str">
        <f t="shared" si="59"/>
        <v>Muro separador para trasnformador de 220138kV,120MVA</v>
      </c>
      <c r="D3082" s="637" t="s">
        <v>729</v>
      </c>
      <c r="E3082" s="637">
        <v>1</v>
      </c>
      <c r="F3082" s="639">
        <f>VLOOKUP(H3082,'[34]Resumen Bases TP'!$C$46:$E$86,3,FALSE)</f>
        <v>6596.3200000000006</v>
      </c>
      <c r="G3082" s="900" t="s">
        <v>730</v>
      </c>
      <c r="H3082" s="939" t="str">
        <f t="shared" si="60"/>
        <v>MS220SI.3</v>
      </c>
      <c r="I3082" s="881" t="str">
        <f t="shared" si="61"/>
        <v>MS220SI.3</v>
      </c>
      <c r="J3082" s="881" t="str">
        <f t="shared" si="62"/>
        <v>220</v>
      </c>
      <c r="K3082" s="881" t="str">
        <f t="shared" si="63"/>
        <v>SI</v>
      </c>
      <c r="L3082" s="881">
        <v>3</v>
      </c>
      <c r="M3082" s="881">
        <f t="shared" si="64"/>
        <v>120</v>
      </c>
    </row>
    <row r="3083" spans="1:13" ht="13.5">
      <c r="A3083" s="630" t="str">
        <f>+'[33]Equipos Complementarios Trafos'!$A521</f>
        <v>TP-220138010-115SI4E</v>
      </c>
      <c r="B3083" s="637" t="str">
        <f t="shared" si="58"/>
        <v>FA,220138kV,115MVA</v>
      </c>
      <c r="C3083" s="638" t="str">
        <f t="shared" si="59"/>
        <v>Muro separador para trasnformador de 220138kV,115MVA</v>
      </c>
      <c r="D3083" s="637" t="s">
        <v>729</v>
      </c>
      <c r="E3083" s="637">
        <v>1</v>
      </c>
      <c r="F3083" s="639">
        <f>VLOOKUP(H3083,'[34]Resumen Bases TP'!$C$46:$E$86,3,FALSE)</f>
        <v>6596.3200000000006</v>
      </c>
      <c r="G3083" s="900" t="s">
        <v>730</v>
      </c>
      <c r="H3083" s="939" t="str">
        <f t="shared" si="60"/>
        <v>MS220SI.3</v>
      </c>
      <c r="I3083" s="881" t="str">
        <f t="shared" si="61"/>
        <v>MS220SI.3</v>
      </c>
      <c r="J3083" s="881" t="str">
        <f t="shared" si="62"/>
        <v>220</v>
      </c>
      <c r="K3083" s="881" t="str">
        <f t="shared" si="63"/>
        <v>SI</v>
      </c>
      <c r="L3083" s="881">
        <v>3</v>
      </c>
      <c r="M3083" s="881">
        <f t="shared" si="64"/>
        <v>115</v>
      </c>
    </row>
    <row r="3084" spans="1:13" ht="13.5">
      <c r="A3084" s="630" t="str">
        <f>+'[33]Equipos Complementarios Trafos'!$A522</f>
        <v>TP-220138010-110SI4E</v>
      </c>
      <c r="B3084" s="637" t="str">
        <f t="shared" si="58"/>
        <v>FA,220138kV,110MVA</v>
      </c>
      <c r="C3084" s="638" t="str">
        <f t="shared" si="59"/>
        <v>Muro separador para trasnformador de 220138kV,110MVA</v>
      </c>
      <c r="D3084" s="637" t="s">
        <v>729</v>
      </c>
      <c r="E3084" s="637">
        <v>1</v>
      </c>
      <c r="F3084" s="639">
        <f>VLOOKUP(H3084,'[34]Resumen Bases TP'!$C$46:$E$86,3,FALSE)</f>
        <v>6596.3200000000006</v>
      </c>
      <c r="G3084" s="900" t="s">
        <v>730</v>
      </c>
      <c r="H3084" s="939" t="str">
        <f t="shared" si="60"/>
        <v>MS220SI.3</v>
      </c>
      <c r="I3084" s="881" t="str">
        <f t="shared" si="61"/>
        <v>MS220SI.3</v>
      </c>
      <c r="J3084" s="881" t="str">
        <f t="shared" si="62"/>
        <v>220</v>
      </c>
      <c r="K3084" s="881" t="str">
        <f t="shared" si="63"/>
        <v>SI</v>
      </c>
      <c r="L3084" s="881">
        <v>3</v>
      </c>
      <c r="M3084" s="881">
        <f t="shared" si="64"/>
        <v>110</v>
      </c>
    </row>
    <row r="3085" spans="1:13" ht="13.5">
      <c r="A3085" s="630" t="str">
        <f>+'[33]Equipos Complementarios Trafos'!$A523</f>
        <v>TP-220138010-105SI4E</v>
      </c>
      <c r="B3085" s="637" t="str">
        <f t="shared" si="58"/>
        <v>FA,220138kV,105MVA</v>
      </c>
      <c r="C3085" s="638" t="str">
        <f t="shared" si="59"/>
        <v>Muro separador para trasnformador de 220138kV,105MVA</v>
      </c>
      <c r="D3085" s="637" t="s">
        <v>729</v>
      </c>
      <c r="E3085" s="637">
        <v>1</v>
      </c>
      <c r="F3085" s="639">
        <f>VLOOKUP(H3085,'[34]Resumen Bases TP'!$C$46:$E$86,3,FALSE)</f>
        <v>6596.3200000000006</v>
      </c>
      <c r="G3085" s="900" t="s">
        <v>730</v>
      </c>
      <c r="H3085" s="939" t="str">
        <f t="shared" si="60"/>
        <v>MS220SI.3</v>
      </c>
      <c r="I3085" s="881" t="str">
        <f t="shared" si="61"/>
        <v>MS220SI.3</v>
      </c>
      <c r="J3085" s="881" t="str">
        <f t="shared" si="62"/>
        <v>220</v>
      </c>
      <c r="K3085" s="881" t="str">
        <f t="shared" si="63"/>
        <v>SI</v>
      </c>
      <c r="L3085" s="881">
        <v>3</v>
      </c>
      <c r="M3085" s="881">
        <f t="shared" si="64"/>
        <v>105</v>
      </c>
    </row>
    <row r="3086" spans="1:13" ht="13.5">
      <c r="A3086" s="630" t="str">
        <f>+'[33]Equipos Complementarios Trafos'!$A524</f>
        <v>TP-220138010-100SI4E</v>
      </c>
      <c r="B3086" s="637" t="str">
        <f t="shared" si="58"/>
        <v>FA,220138kV,100MVA</v>
      </c>
      <c r="C3086" s="638" t="str">
        <f t="shared" si="59"/>
        <v>Muro separador para trasnformador de 220138kV,100MVA</v>
      </c>
      <c r="D3086" s="637" t="s">
        <v>729</v>
      </c>
      <c r="E3086" s="637">
        <v>1</v>
      </c>
      <c r="F3086" s="639">
        <f>VLOOKUP(H3086,'[34]Resumen Bases TP'!$C$46:$E$86,3,FALSE)</f>
        <v>6596.3200000000006</v>
      </c>
      <c r="G3086" s="900" t="s">
        <v>730</v>
      </c>
      <c r="H3086" s="939" t="str">
        <f t="shared" si="60"/>
        <v>MS220SI.3</v>
      </c>
      <c r="I3086" s="881" t="str">
        <f t="shared" si="61"/>
        <v>MS220SI.3</v>
      </c>
      <c r="J3086" s="881" t="str">
        <f t="shared" si="62"/>
        <v>220</v>
      </c>
      <c r="K3086" s="881" t="str">
        <f t="shared" si="63"/>
        <v>SI</v>
      </c>
      <c r="L3086" s="881">
        <v>3</v>
      </c>
      <c r="M3086" s="881">
        <f t="shared" si="64"/>
        <v>100</v>
      </c>
    </row>
    <row r="3087" spans="1:13" ht="13.5">
      <c r="A3087" s="630" t="str">
        <f>+'[33]Equipos Complementarios Trafos'!$A525</f>
        <v>TP-220138010-095SI4E</v>
      </c>
      <c r="B3087" s="637" t="str">
        <f t="shared" ref="B3087:B3150" si="65">IF(LEN(A3087)=20,+"FA,"&amp;MID(A3087,4,6)&amp;"kV,"&amp;MID(A3087,14,3)&amp;"MVA",+"FA,"&amp;MID(A3087,4,6)&amp;"kV,"&amp;MID(A3087,11,3)&amp;"MVA")</f>
        <v>FA,220138kV,095MVA</v>
      </c>
      <c r="C3087" s="638" t="str">
        <f t="shared" ref="C3087:C3150" si="66">+"Muro separador para trasnformador de "&amp;MID(B3087,4,6)&amp;"kV,"&amp;M3087&amp;"MVA"</f>
        <v>Muro separador para trasnformador de 220138kV,95MVA</v>
      </c>
      <c r="D3087" s="637" t="s">
        <v>729</v>
      </c>
      <c r="E3087" s="637">
        <v>1</v>
      </c>
      <c r="F3087" s="639">
        <f>VLOOKUP(H3087,'[34]Resumen Bases TP'!$C$46:$E$86,3,FALSE)</f>
        <v>6596.3200000000006</v>
      </c>
      <c r="G3087" s="900" t="s">
        <v>730</v>
      </c>
      <c r="H3087" s="939" t="str">
        <f t="shared" ref="H3087:H3150" si="67">+"MS"&amp;J3087&amp;K3087&amp;"."&amp;L3087</f>
        <v>MS220SI.3</v>
      </c>
      <c r="I3087" s="881" t="str">
        <f t="shared" ref="I3087:I3150" si="68">+"MS"&amp;J3087&amp;K3087&amp;"."&amp;L3087</f>
        <v>MS220SI.3</v>
      </c>
      <c r="J3087" s="881" t="str">
        <f t="shared" ref="J3087:J3150" si="69">+MID(B3087,4,3)</f>
        <v>220</v>
      </c>
      <c r="K3087" s="881" t="str">
        <f t="shared" si="63"/>
        <v>SI</v>
      </c>
      <c r="L3087" s="881">
        <v>3</v>
      </c>
      <c r="M3087" s="881">
        <f t="shared" si="64"/>
        <v>95</v>
      </c>
    </row>
    <row r="3088" spans="1:13" ht="13.5">
      <c r="A3088" s="630" t="str">
        <f>+'[33]Equipos Complementarios Trafos'!$A526</f>
        <v>TP-220138010-090SI4E</v>
      </c>
      <c r="B3088" s="637" t="str">
        <f t="shared" si="65"/>
        <v>FA,220138kV,090MVA</v>
      </c>
      <c r="C3088" s="638" t="str">
        <f t="shared" si="66"/>
        <v>Muro separador para trasnformador de 220138kV,90MVA</v>
      </c>
      <c r="D3088" s="637" t="s">
        <v>729</v>
      </c>
      <c r="E3088" s="637">
        <v>1</v>
      </c>
      <c r="F3088" s="639">
        <f>VLOOKUP(H3088,'[34]Resumen Bases TP'!$C$46:$E$86,3,FALSE)</f>
        <v>6596.3200000000006</v>
      </c>
      <c r="G3088" s="900" t="s">
        <v>730</v>
      </c>
      <c r="H3088" s="939" t="str">
        <f t="shared" si="67"/>
        <v>MS220SI.3</v>
      </c>
      <c r="I3088" s="881" t="str">
        <f t="shared" si="68"/>
        <v>MS220SI.3</v>
      </c>
      <c r="J3088" s="881" t="str">
        <f t="shared" si="69"/>
        <v>220</v>
      </c>
      <c r="K3088" s="881" t="str">
        <f t="shared" si="63"/>
        <v>SI</v>
      </c>
      <c r="L3088" s="881">
        <v>3</v>
      </c>
      <c r="M3088" s="881">
        <f t="shared" si="64"/>
        <v>90</v>
      </c>
    </row>
    <row r="3089" spans="1:13" ht="13.5">
      <c r="A3089" s="630" t="str">
        <f>+'[33]Equipos Complementarios Trafos'!$A527</f>
        <v>TP-220138010-085SI4E</v>
      </c>
      <c r="B3089" s="637" t="str">
        <f t="shared" si="65"/>
        <v>FA,220138kV,085MVA</v>
      </c>
      <c r="C3089" s="638" t="str">
        <f t="shared" si="66"/>
        <v>Muro separador para trasnformador de 220138kV,85MVA</v>
      </c>
      <c r="D3089" s="637" t="s">
        <v>729</v>
      </c>
      <c r="E3089" s="637">
        <v>1</v>
      </c>
      <c r="F3089" s="639">
        <f>VLOOKUP(H3089,'[34]Resumen Bases TP'!$C$46:$E$86,3,FALSE)</f>
        <v>6596.3200000000006</v>
      </c>
      <c r="G3089" s="900" t="s">
        <v>730</v>
      </c>
      <c r="H3089" s="939" t="str">
        <f t="shared" si="67"/>
        <v>MS220SI.3</v>
      </c>
      <c r="I3089" s="881" t="str">
        <f t="shared" si="68"/>
        <v>MS220SI.3</v>
      </c>
      <c r="J3089" s="881" t="str">
        <f t="shared" si="69"/>
        <v>220</v>
      </c>
      <c r="K3089" s="881" t="str">
        <f t="shared" si="63"/>
        <v>SI</v>
      </c>
      <c r="L3089" s="881">
        <v>3</v>
      </c>
      <c r="M3089" s="881">
        <f t="shared" si="64"/>
        <v>85</v>
      </c>
    </row>
    <row r="3090" spans="1:13" ht="13.5">
      <c r="A3090" s="630" t="str">
        <f>+'[33]Equipos Complementarios Trafos'!$A528</f>
        <v>TP-220138010-080SI4E</v>
      </c>
      <c r="B3090" s="637" t="str">
        <f t="shared" si="65"/>
        <v>FA,220138kV,080MVA</v>
      </c>
      <c r="C3090" s="638" t="str">
        <f t="shared" si="66"/>
        <v>Muro separador para trasnformador de 220138kV,80MVA</v>
      </c>
      <c r="D3090" s="637" t="s">
        <v>729</v>
      </c>
      <c r="E3090" s="637">
        <v>1</v>
      </c>
      <c r="F3090" s="639">
        <f>VLOOKUP(H3090,'[34]Resumen Bases TP'!$C$46:$E$86,3,FALSE)</f>
        <v>6596.3200000000006</v>
      </c>
      <c r="G3090" s="900" t="s">
        <v>730</v>
      </c>
      <c r="H3090" s="939" t="str">
        <f t="shared" si="67"/>
        <v>MS220SI.3</v>
      </c>
      <c r="I3090" s="881" t="str">
        <f t="shared" si="68"/>
        <v>MS220SI.3</v>
      </c>
      <c r="J3090" s="881" t="str">
        <f t="shared" si="69"/>
        <v>220</v>
      </c>
      <c r="K3090" s="881" t="str">
        <f t="shared" si="63"/>
        <v>SI</v>
      </c>
      <c r="L3090" s="881">
        <v>3</v>
      </c>
      <c r="M3090" s="881">
        <f t="shared" si="64"/>
        <v>80</v>
      </c>
    </row>
    <row r="3091" spans="1:13" ht="13.5">
      <c r="A3091" s="630" t="str">
        <f>+'[33]Equipos Complementarios Trafos'!$A529</f>
        <v>TP-220138010-075SI4E</v>
      </c>
      <c r="B3091" s="637" t="str">
        <f t="shared" si="65"/>
        <v>FA,220138kV,075MVA</v>
      </c>
      <c r="C3091" s="638" t="str">
        <f t="shared" si="66"/>
        <v>Muro separador para trasnformador de 220138kV,75MVA</v>
      </c>
      <c r="D3091" s="637" t="s">
        <v>729</v>
      </c>
      <c r="E3091" s="637">
        <v>1</v>
      </c>
      <c r="F3091" s="639">
        <f>VLOOKUP(H3091,'[34]Resumen Bases TP'!$C$46:$E$86,3,FALSE)</f>
        <v>6596.3200000000006</v>
      </c>
      <c r="G3091" s="900" t="s">
        <v>730</v>
      </c>
      <c r="H3091" s="939" t="str">
        <f t="shared" si="67"/>
        <v>MS220SI.3</v>
      </c>
      <c r="I3091" s="881" t="str">
        <f t="shared" si="68"/>
        <v>MS220SI.3</v>
      </c>
      <c r="J3091" s="881" t="str">
        <f t="shared" si="69"/>
        <v>220</v>
      </c>
      <c r="K3091" s="881" t="str">
        <f t="shared" si="63"/>
        <v>SI</v>
      </c>
      <c r="L3091" s="881">
        <v>3</v>
      </c>
      <c r="M3091" s="881">
        <f t="shared" si="64"/>
        <v>75</v>
      </c>
    </row>
    <row r="3092" spans="1:13" ht="13.5">
      <c r="A3092" s="630" t="str">
        <f>+'[33]Equipos Complementarios Trafos'!$A530</f>
        <v>TP-220138010-070SI4E</v>
      </c>
      <c r="B3092" s="637" t="str">
        <f t="shared" si="65"/>
        <v>FA,220138kV,070MVA</v>
      </c>
      <c r="C3092" s="638" t="str">
        <f t="shared" si="66"/>
        <v>Muro separador para trasnformador de 220138kV,70MVA</v>
      </c>
      <c r="D3092" s="637" t="s">
        <v>729</v>
      </c>
      <c r="E3092" s="637">
        <v>1</v>
      </c>
      <c r="F3092" s="639">
        <f>VLOOKUP(H3092,'[34]Resumen Bases TP'!$C$46:$E$86,3,FALSE)</f>
        <v>6596.3200000000006</v>
      </c>
      <c r="G3092" s="900" t="s">
        <v>730</v>
      </c>
      <c r="H3092" s="939" t="str">
        <f t="shared" si="67"/>
        <v>MS220SI.3</v>
      </c>
      <c r="I3092" s="881" t="str">
        <f t="shared" si="68"/>
        <v>MS220SI.3</v>
      </c>
      <c r="J3092" s="881" t="str">
        <f t="shared" si="69"/>
        <v>220</v>
      </c>
      <c r="K3092" s="881" t="str">
        <f t="shared" si="63"/>
        <v>SI</v>
      </c>
      <c r="L3092" s="881">
        <v>3</v>
      </c>
      <c r="M3092" s="881">
        <f t="shared" si="64"/>
        <v>70</v>
      </c>
    </row>
    <row r="3093" spans="1:13" ht="13.5">
      <c r="A3093" s="630" t="str">
        <f>+'[33]Equipos Complementarios Trafos'!$A531</f>
        <v>TP-220138010-065SI4E</v>
      </c>
      <c r="B3093" s="637" t="str">
        <f t="shared" si="65"/>
        <v>FA,220138kV,065MVA</v>
      </c>
      <c r="C3093" s="638" t="str">
        <f t="shared" si="66"/>
        <v>Muro separador para trasnformador de 220138kV,65MVA</v>
      </c>
      <c r="D3093" s="637" t="s">
        <v>729</v>
      </c>
      <c r="E3093" s="637">
        <v>1</v>
      </c>
      <c r="F3093" s="639">
        <f>VLOOKUP(H3093,'[34]Resumen Bases TP'!$C$46:$E$86,3,FALSE)</f>
        <v>6596.3200000000006</v>
      </c>
      <c r="G3093" s="900" t="s">
        <v>730</v>
      </c>
      <c r="H3093" s="939" t="str">
        <f t="shared" si="67"/>
        <v>MS220SI.3</v>
      </c>
      <c r="I3093" s="881" t="str">
        <f t="shared" si="68"/>
        <v>MS220SI.3</v>
      </c>
      <c r="J3093" s="881" t="str">
        <f t="shared" si="69"/>
        <v>220</v>
      </c>
      <c r="K3093" s="881" t="str">
        <f t="shared" si="63"/>
        <v>SI</v>
      </c>
      <c r="L3093" s="881">
        <v>3</v>
      </c>
      <c r="M3093" s="881">
        <f t="shared" si="64"/>
        <v>65</v>
      </c>
    </row>
    <row r="3094" spans="1:13" ht="13.5">
      <c r="A3094" s="630" t="str">
        <f>+'[33]Equipos Complementarios Trafos'!$A532</f>
        <v>TP-220138010-060SI4E</v>
      </c>
      <c r="B3094" s="637" t="str">
        <f t="shared" si="65"/>
        <v>FA,220138kV,060MVA</v>
      </c>
      <c r="C3094" s="638" t="str">
        <f t="shared" si="66"/>
        <v>Muro separador para trasnformador de 220138kV,60MVA</v>
      </c>
      <c r="D3094" s="637" t="s">
        <v>729</v>
      </c>
      <c r="E3094" s="637">
        <v>1</v>
      </c>
      <c r="F3094" s="639">
        <f>VLOOKUP(H3094,'[34]Resumen Bases TP'!$C$46:$E$86,3,FALSE)</f>
        <v>6596.3200000000006</v>
      </c>
      <c r="G3094" s="900" t="s">
        <v>730</v>
      </c>
      <c r="H3094" s="939" t="str">
        <f t="shared" si="67"/>
        <v>MS220SI.3</v>
      </c>
      <c r="I3094" s="881" t="str">
        <f t="shared" si="68"/>
        <v>MS220SI.3</v>
      </c>
      <c r="J3094" s="881" t="str">
        <f t="shared" si="69"/>
        <v>220</v>
      </c>
      <c r="K3094" s="881" t="str">
        <f t="shared" si="63"/>
        <v>SI</v>
      </c>
      <c r="L3094" s="881">
        <v>3</v>
      </c>
      <c r="M3094" s="881">
        <f t="shared" si="64"/>
        <v>60</v>
      </c>
    </row>
    <row r="3095" spans="1:13" ht="13.5">
      <c r="A3095" s="630" t="str">
        <f>+'[33]Equipos Complementarios Trafos'!$A533</f>
        <v>TP-220138010-055SI4E</v>
      </c>
      <c r="B3095" s="637" t="str">
        <f t="shared" si="65"/>
        <v>FA,220138kV,055MVA</v>
      </c>
      <c r="C3095" s="638" t="str">
        <f t="shared" si="66"/>
        <v>Muro separador para trasnformador de 220138kV,55MVA</v>
      </c>
      <c r="D3095" s="637" t="s">
        <v>729</v>
      </c>
      <c r="E3095" s="637">
        <v>1</v>
      </c>
      <c r="F3095" s="639">
        <f>VLOOKUP(H3095,'[34]Resumen Bases TP'!$C$46:$E$86,3,FALSE)</f>
        <v>6596.3200000000006</v>
      </c>
      <c r="G3095" s="900" t="s">
        <v>730</v>
      </c>
      <c r="H3095" s="939" t="str">
        <f t="shared" si="67"/>
        <v>MS220SI.3</v>
      </c>
      <c r="I3095" s="881" t="str">
        <f t="shared" si="68"/>
        <v>MS220SI.3</v>
      </c>
      <c r="J3095" s="881" t="str">
        <f t="shared" si="69"/>
        <v>220</v>
      </c>
      <c r="K3095" s="881" t="str">
        <f t="shared" si="63"/>
        <v>SI</v>
      </c>
      <c r="L3095" s="881">
        <v>3</v>
      </c>
      <c r="M3095" s="881">
        <f t="shared" si="64"/>
        <v>55</v>
      </c>
    </row>
    <row r="3096" spans="1:13" ht="13.5">
      <c r="A3096" s="630" t="str">
        <f>+'[33]Equipos Complementarios Trafos'!$A534</f>
        <v>TP-220138010-050SI4E</v>
      </c>
      <c r="B3096" s="637" t="str">
        <f t="shared" si="65"/>
        <v>FA,220138kV,050MVA</v>
      </c>
      <c r="C3096" s="638" t="str">
        <f t="shared" si="66"/>
        <v>Muro separador para trasnformador de 220138kV,50MVA</v>
      </c>
      <c r="D3096" s="637" t="s">
        <v>729</v>
      </c>
      <c r="E3096" s="637">
        <v>1</v>
      </c>
      <c r="F3096" s="639">
        <f>VLOOKUP(H3096,'[34]Resumen Bases TP'!$C$46:$E$86,3,FALSE)</f>
        <v>6596.3200000000006</v>
      </c>
      <c r="G3096" s="900" t="s">
        <v>730</v>
      </c>
      <c r="H3096" s="939" t="str">
        <f t="shared" si="67"/>
        <v>MS220SI.3</v>
      </c>
      <c r="I3096" s="881" t="str">
        <f t="shared" si="68"/>
        <v>MS220SI.3</v>
      </c>
      <c r="J3096" s="881" t="str">
        <f t="shared" si="69"/>
        <v>220</v>
      </c>
      <c r="K3096" s="881" t="str">
        <f t="shared" si="63"/>
        <v>SI</v>
      </c>
      <c r="L3096" s="881">
        <v>3</v>
      </c>
      <c r="M3096" s="881">
        <f t="shared" si="64"/>
        <v>50</v>
      </c>
    </row>
    <row r="3097" spans="1:13" ht="13.5">
      <c r="A3097" s="630" t="str">
        <f>+'[33]Equipos Complementarios Trafos'!$A535</f>
        <v>TP-220138010-045SI4E</v>
      </c>
      <c r="B3097" s="637" t="str">
        <f t="shared" si="65"/>
        <v>FA,220138kV,045MVA</v>
      </c>
      <c r="C3097" s="638" t="str">
        <f t="shared" si="66"/>
        <v>Muro separador para trasnformador de 220138kV,45MVA</v>
      </c>
      <c r="D3097" s="637" t="s">
        <v>729</v>
      </c>
      <c r="E3097" s="637">
        <v>1</v>
      </c>
      <c r="F3097" s="639">
        <f>VLOOKUP(H3097,'[34]Resumen Bases TP'!$C$46:$E$86,3,FALSE)</f>
        <v>6596.3200000000006</v>
      </c>
      <c r="G3097" s="900" t="s">
        <v>730</v>
      </c>
      <c r="H3097" s="939" t="str">
        <f t="shared" si="67"/>
        <v>MS220SI.3</v>
      </c>
      <c r="I3097" s="881" t="str">
        <f t="shared" si="68"/>
        <v>MS220SI.3</v>
      </c>
      <c r="J3097" s="881" t="str">
        <f t="shared" si="69"/>
        <v>220</v>
      </c>
      <c r="K3097" s="881" t="str">
        <f t="shared" si="63"/>
        <v>SI</v>
      </c>
      <c r="L3097" s="881">
        <v>3</v>
      </c>
      <c r="M3097" s="881">
        <f t="shared" si="64"/>
        <v>45</v>
      </c>
    </row>
    <row r="3098" spans="1:13" ht="13.5">
      <c r="A3098" s="630" t="str">
        <f>+'[33]Equipos Complementarios Trafos'!$A536</f>
        <v>TP-220138010-040SI4E</v>
      </c>
      <c r="B3098" s="637" t="str">
        <f t="shared" si="65"/>
        <v>FA,220138kV,040MVA</v>
      </c>
      <c r="C3098" s="638" t="str">
        <f t="shared" si="66"/>
        <v>Muro separador para trasnformador de 220138kV,40MVA</v>
      </c>
      <c r="D3098" s="637" t="s">
        <v>729</v>
      </c>
      <c r="E3098" s="637">
        <v>1</v>
      </c>
      <c r="F3098" s="639">
        <f>VLOOKUP(H3098,'[34]Resumen Bases TP'!$C$46:$E$86,3,FALSE)</f>
        <v>6596.3200000000006</v>
      </c>
      <c r="G3098" s="900" t="s">
        <v>730</v>
      </c>
      <c r="H3098" s="939" t="str">
        <f t="shared" si="67"/>
        <v>MS220SI.3</v>
      </c>
      <c r="I3098" s="881" t="str">
        <f t="shared" si="68"/>
        <v>MS220SI.3</v>
      </c>
      <c r="J3098" s="881" t="str">
        <f t="shared" si="69"/>
        <v>220</v>
      </c>
      <c r="K3098" s="881" t="str">
        <f t="shared" si="63"/>
        <v>SI</v>
      </c>
      <c r="L3098" s="881">
        <v>3</v>
      </c>
      <c r="M3098" s="881">
        <f t="shared" si="64"/>
        <v>40</v>
      </c>
    </row>
    <row r="3099" spans="1:13" ht="13.5">
      <c r="A3099" s="630" t="str">
        <f>+'[33]Equipos Complementarios Trafos'!$A537</f>
        <v>TP-220138010-035SI4E</v>
      </c>
      <c r="B3099" s="637" t="str">
        <f t="shared" si="65"/>
        <v>FA,220138kV,035MVA</v>
      </c>
      <c r="C3099" s="638" t="str">
        <f t="shared" si="66"/>
        <v>Muro separador para trasnformador de 220138kV,35MVA</v>
      </c>
      <c r="D3099" s="637" t="s">
        <v>729</v>
      </c>
      <c r="E3099" s="637">
        <v>1</v>
      </c>
      <c r="F3099" s="639">
        <f>VLOOKUP(H3099,'[34]Resumen Bases TP'!$C$46:$E$86,3,FALSE)</f>
        <v>6596.3200000000006</v>
      </c>
      <c r="G3099" s="900" t="s">
        <v>730</v>
      </c>
      <c r="H3099" s="939" t="str">
        <f t="shared" si="67"/>
        <v>MS220SI.3</v>
      </c>
      <c r="I3099" s="881" t="str">
        <f t="shared" si="68"/>
        <v>MS220SI.3</v>
      </c>
      <c r="J3099" s="881" t="str">
        <f t="shared" si="69"/>
        <v>220</v>
      </c>
      <c r="K3099" s="881" t="str">
        <f t="shared" si="63"/>
        <v>SI</v>
      </c>
      <c r="L3099" s="881">
        <v>3</v>
      </c>
      <c r="M3099" s="881">
        <f t="shared" si="64"/>
        <v>35</v>
      </c>
    </row>
    <row r="3100" spans="1:13" ht="13.5">
      <c r="A3100" s="630" t="str">
        <f>+'[33]Equipos Complementarios Trafos'!$A538</f>
        <v>TP-220138010-030SI4E</v>
      </c>
      <c r="B3100" s="637" t="str">
        <f t="shared" si="65"/>
        <v>FA,220138kV,030MVA</v>
      </c>
      <c r="C3100" s="638" t="str">
        <f t="shared" si="66"/>
        <v>Muro separador para trasnformador de 220138kV,30MVA</v>
      </c>
      <c r="D3100" s="637" t="s">
        <v>729</v>
      </c>
      <c r="E3100" s="637">
        <v>1</v>
      </c>
      <c r="F3100" s="639">
        <f>VLOOKUP(H3100,'[34]Resumen Bases TP'!$C$46:$E$86,3,FALSE)</f>
        <v>6596.3200000000006</v>
      </c>
      <c r="G3100" s="900" t="s">
        <v>730</v>
      </c>
      <c r="H3100" s="939" t="str">
        <f t="shared" si="67"/>
        <v>MS220SI.3</v>
      </c>
      <c r="I3100" s="881" t="str">
        <f t="shared" si="68"/>
        <v>MS220SI.3</v>
      </c>
      <c r="J3100" s="881" t="str">
        <f t="shared" si="69"/>
        <v>220</v>
      </c>
      <c r="K3100" s="881" t="str">
        <f t="shared" si="63"/>
        <v>SI</v>
      </c>
      <c r="L3100" s="881">
        <v>3</v>
      </c>
      <c r="M3100" s="881">
        <f t="shared" si="64"/>
        <v>30</v>
      </c>
    </row>
    <row r="3101" spans="1:13" ht="13.5">
      <c r="A3101" s="630" t="str">
        <f>+'[33]Equipos Complementarios Trafos'!$A539</f>
        <v>TP-220138010-025SI4E</v>
      </c>
      <c r="B3101" s="637" t="str">
        <f t="shared" si="65"/>
        <v>FA,220138kV,025MVA</v>
      </c>
      <c r="C3101" s="638" t="str">
        <f t="shared" si="66"/>
        <v>Muro separador para trasnformador de 220138kV,25MVA</v>
      </c>
      <c r="D3101" s="637" t="s">
        <v>729</v>
      </c>
      <c r="E3101" s="637">
        <v>1</v>
      </c>
      <c r="F3101" s="639">
        <f>VLOOKUP(H3101,'[34]Resumen Bases TP'!$C$46:$E$86,3,FALSE)</f>
        <v>4875.6000000000004</v>
      </c>
      <c r="G3101" s="900" t="s">
        <v>730</v>
      </c>
      <c r="H3101" s="939" t="str">
        <f t="shared" si="67"/>
        <v>MS220SI.2</v>
      </c>
      <c r="I3101" s="881" t="str">
        <f t="shared" si="68"/>
        <v>MS220SI.2</v>
      </c>
      <c r="J3101" s="881" t="str">
        <f t="shared" si="69"/>
        <v>220</v>
      </c>
      <c r="K3101" s="881" t="str">
        <f t="shared" si="63"/>
        <v>SI</v>
      </c>
      <c r="L3101" s="881">
        <v>2</v>
      </c>
      <c r="M3101" s="881">
        <f t="shared" si="64"/>
        <v>25</v>
      </c>
    </row>
    <row r="3102" spans="1:13" ht="13.5">
      <c r="A3102" s="630" t="str">
        <f>+'[33]Equipos Complementarios Trafos'!$A540</f>
        <v>TP-220138010-020SI4E</v>
      </c>
      <c r="B3102" s="637" t="str">
        <f t="shared" si="65"/>
        <v>FA,220138kV,020MVA</v>
      </c>
      <c r="C3102" s="638" t="str">
        <f t="shared" si="66"/>
        <v>Muro separador para trasnformador de 220138kV,20MVA</v>
      </c>
      <c r="D3102" s="637" t="s">
        <v>729</v>
      </c>
      <c r="E3102" s="637">
        <v>1</v>
      </c>
      <c r="F3102" s="639">
        <f>VLOOKUP(H3102,'[34]Resumen Bases TP'!$C$46:$E$86,3,FALSE)</f>
        <v>4875.6000000000004</v>
      </c>
      <c r="G3102" s="900" t="s">
        <v>730</v>
      </c>
      <c r="H3102" s="939" t="str">
        <f t="shared" si="67"/>
        <v>MS220SI.2</v>
      </c>
      <c r="I3102" s="881" t="str">
        <f t="shared" si="68"/>
        <v>MS220SI.2</v>
      </c>
      <c r="J3102" s="881" t="str">
        <f t="shared" si="69"/>
        <v>220</v>
      </c>
      <c r="K3102" s="881" t="str">
        <f t="shared" si="63"/>
        <v>SI</v>
      </c>
      <c r="L3102" s="881">
        <v>2</v>
      </c>
      <c r="M3102" s="881">
        <f t="shared" si="64"/>
        <v>20</v>
      </c>
    </row>
    <row r="3103" spans="1:13" ht="13.5">
      <c r="A3103" s="630" t="str">
        <f>+'[33]Equipos Complementarios Trafos'!$A541</f>
        <v>TP-220138023-300SI4E</v>
      </c>
      <c r="B3103" s="637" t="str">
        <f t="shared" si="65"/>
        <v>FA,220138kV,300MVA</v>
      </c>
      <c r="C3103" s="638" t="str">
        <f t="shared" si="66"/>
        <v>Muro separador para trasnformador de 220138kV,300MVA</v>
      </c>
      <c r="D3103" s="637" t="s">
        <v>729</v>
      </c>
      <c r="E3103" s="637">
        <v>1</v>
      </c>
      <c r="F3103" s="639">
        <f>VLOOKUP(H3103,'[34]Resumen Bases TP'!$C$46:$E$86,3,FALSE)</f>
        <v>6596.3200000000006</v>
      </c>
      <c r="G3103" s="900" t="s">
        <v>730</v>
      </c>
      <c r="H3103" s="939" t="str">
        <f t="shared" si="67"/>
        <v>MS220SI.3</v>
      </c>
      <c r="I3103" s="881" t="str">
        <f t="shared" si="68"/>
        <v>MS220SI.3</v>
      </c>
      <c r="J3103" s="881" t="str">
        <f t="shared" si="69"/>
        <v>220</v>
      </c>
      <c r="K3103" s="881" t="str">
        <f t="shared" si="63"/>
        <v>SI</v>
      </c>
      <c r="L3103" s="881">
        <v>3</v>
      </c>
      <c r="M3103" s="881">
        <f t="shared" si="64"/>
        <v>300</v>
      </c>
    </row>
    <row r="3104" spans="1:13" ht="13.5">
      <c r="A3104" s="630" t="str">
        <f>+'[33]Equipos Complementarios Trafos'!$A542</f>
        <v>TP-220138023-240SI4E</v>
      </c>
      <c r="B3104" s="637" t="str">
        <f t="shared" si="65"/>
        <v>FA,220138kV,240MVA</v>
      </c>
      <c r="C3104" s="638" t="str">
        <f t="shared" si="66"/>
        <v>Muro separador para trasnformador de 220138kV,240MVA</v>
      </c>
      <c r="D3104" s="637" t="s">
        <v>729</v>
      </c>
      <c r="E3104" s="637">
        <v>1</v>
      </c>
      <c r="F3104" s="639">
        <f>VLOOKUP(H3104,'[34]Resumen Bases TP'!$C$46:$E$86,3,FALSE)</f>
        <v>6596.3200000000006</v>
      </c>
      <c r="G3104" s="900" t="s">
        <v>730</v>
      </c>
      <c r="H3104" s="939" t="str">
        <f t="shared" si="67"/>
        <v>MS220SI.3</v>
      </c>
      <c r="I3104" s="881" t="str">
        <f t="shared" si="68"/>
        <v>MS220SI.3</v>
      </c>
      <c r="J3104" s="881" t="str">
        <f t="shared" si="69"/>
        <v>220</v>
      </c>
      <c r="K3104" s="881" t="str">
        <f t="shared" si="63"/>
        <v>SI</v>
      </c>
      <c r="L3104" s="881">
        <v>3</v>
      </c>
      <c r="M3104" s="881">
        <f t="shared" si="64"/>
        <v>240</v>
      </c>
    </row>
    <row r="3105" spans="1:13" ht="13.5">
      <c r="A3105" s="630" t="str">
        <f>+'[33]Equipos Complementarios Trafos'!$A543</f>
        <v>TP-220138023-180SI4E</v>
      </c>
      <c r="B3105" s="637" t="str">
        <f t="shared" si="65"/>
        <v>FA,220138kV,180MVA</v>
      </c>
      <c r="C3105" s="638" t="str">
        <f t="shared" si="66"/>
        <v>Muro separador para trasnformador de 220138kV,180MVA</v>
      </c>
      <c r="D3105" s="637" t="s">
        <v>729</v>
      </c>
      <c r="E3105" s="637">
        <v>1</v>
      </c>
      <c r="F3105" s="639">
        <f>VLOOKUP(H3105,'[34]Resumen Bases TP'!$C$46:$E$86,3,FALSE)</f>
        <v>6596.3200000000006</v>
      </c>
      <c r="G3105" s="900" t="s">
        <v>730</v>
      </c>
      <c r="H3105" s="939" t="str">
        <f t="shared" si="67"/>
        <v>MS220SI.3</v>
      </c>
      <c r="I3105" s="881" t="str">
        <f t="shared" si="68"/>
        <v>MS220SI.3</v>
      </c>
      <c r="J3105" s="881" t="str">
        <f t="shared" si="69"/>
        <v>220</v>
      </c>
      <c r="K3105" s="881" t="str">
        <f t="shared" si="63"/>
        <v>SI</v>
      </c>
      <c r="L3105" s="881">
        <v>3</v>
      </c>
      <c r="M3105" s="881">
        <f t="shared" si="64"/>
        <v>180</v>
      </c>
    </row>
    <row r="3106" spans="1:13" ht="13.5">
      <c r="A3106" s="630" t="str">
        <f>+'[33]Equipos Complementarios Trafos'!$A544</f>
        <v>TP-220138023-120SI4E</v>
      </c>
      <c r="B3106" s="637" t="str">
        <f t="shared" si="65"/>
        <v>FA,220138kV,120MVA</v>
      </c>
      <c r="C3106" s="638" t="str">
        <f t="shared" si="66"/>
        <v>Muro separador para trasnformador de 220138kV,120MVA</v>
      </c>
      <c r="D3106" s="637" t="s">
        <v>729</v>
      </c>
      <c r="E3106" s="637">
        <v>1</v>
      </c>
      <c r="F3106" s="639">
        <f>VLOOKUP(H3106,'[34]Resumen Bases TP'!$C$46:$E$86,3,FALSE)</f>
        <v>6596.3200000000006</v>
      </c>
      <c r="G3106" s="900" t="s">
        <v>730</v>
      </c>
      <c r="H3106" s="939" t="str">
        <f t="shared" si="67"/>
        <v>MS220SI.3</v>
      </c>
      <c r="I3106" s="881" t="str">
        <f t="shared" si="68"/>
        <v>MS220SI.3</v>
      </c>
      <c r="J3106" s="881" t="str">
        <f t="shared" si="69"/>
        <v>220</v>
      </c>
      <c r="K3106" s="881" t="str">
        <f t="shared" si="63"/>
        <v>SI</v>
      </c>
      <c r="L3106" s="881">
        <v>3</v>
      </c>
      <c r="M3106" s="881">
        <f t="shared" si="64"/>
        <v>120</v>
      </c>
    </row>
    <row r="3107" spans="1:13" ht="13.5">
      <c r="A3107" s="630" t="str">
        <f>+'[33]Equipos Complementarios Trafos'!$A545</f>
        <v>TP-220138023-115SI4E</v>
      </c>
      <c r="B3107" s="637" t="str">
        <f t="shared" si="65"/>
        <v>FA,220138kV,115MVA</v>
      </c>
      <c r="C3107" s="638" t="str">
        <f t="shared" si="66"/>
        <v>Muro separador para trasnformador de 220138kV,115MVA</v>
      </c>
      <c r="D3107" s="637" t="s">
        <v>729</v>
      </c>
      <c r="E3107" s="637">
        <v>1</v>
      </c>
      <c r="F3107" s="639">
        <f>VLOOKUP(H3107,'[34]Resumen Bases TP'!$C$46:$E$86,3,FALSE)</f>
        <v>6596.3200000000006</v>
      </c>
      <c r="G3107" s="900" t="s">
        <v>730</v>
      </c>
      <c r="H3107" s="939" t="str">
        <f t="shared" si="67"/>
        <v>MS220SI.3</v>
      </c>
      <c r="I3107" s="881" t="str">
        <f t="shared" si="68"/>
        <v>MS220SI.3</v>
      </c>
      <c r="J3107" s="881" t="str">
        <f t="shared" si="69"/>
        <v>220</v>
      </c>
      <c r="K3107" s="881" t="str">
        <f t="shared" si="63"/>
        <v>SI</v>
      </c>
      <c r="L3107" s="881">
        <v>3</v>
      </c>
      <c r="M3107" s="881">
        <f t="shared" si="64"/>
        <v>115</v>
      </c>
    </row>
    <row r="3108" spans="1:13" ht="13.5">
      <c r="A3108" s="630" t="str">
        <f>+'[33]Equipos Complementarios Trafos'!$A546</f>
        <v>TP-220138023-110SI4E</v>
      </c>
      <c r="B3108" s="637" t="str">
        <f t="shared" si="65"/>
        <v>FA,220138kV,110MVA</v>
      </c>
      <c r="C3108" s="638" t="str">
        <f t="shared" si="66"/>
        <v>Muro separador para trasnformador de 220138kV,110MVA</v>
      </c>
      <c r="D3108" s="637" t="s">
        <v>729</v>
      </c>
      <c r="E3108" s="637">
        <v>1</v>
      </c>
      <c r="F3108" s="639">
        <f>VLOOKUP(H3108,'[34]Resumen Bases TP'!$C$46:$E$86,3,FALSE)</f>
        <v>6596.3200000000006</v>
      </c>
      <c r="G3108" s="900" t="s">
        <v>730</v>
      </c>
      <c r="H3108" s="939" t="str">
        <f t="shared" si="67"/>
        <v>MS220SI.3</v>
      </c>
      <c r="I3108" s="881" t="str">
        <f t="shared" si="68"/>
        <v>MS220SI.3</v>
      </c>
      <c r="J3108" s="881" t="str">
        <f t="shared" si="69"/>
        <v>220</v>
      </c>
      <c r="K3108" s="881" t="str">
        <f t="shared" si="63"/>
        <v>SI</v>
      </c>
      <c r="L3108" s="881">
        <v>3</v>
      </c>
      <c r="M3108" s="881">
        <f t="shared" si="64"/>
        <v>110</v>
      </c>
    </row>
    <row r="3109" spans="1:13" ht="13.5">
      <c r="A3109" s="630" t="str">
        <f>+'[33]Equipos Complementarios Trafos'!$A547</f>
        <v>TP-220138023-105SI4E</v>
      </c>
      <c r="B3109" s="637" t="str">
        <f t="shared" si="65"/>
        <v>FA,220138kV,105MVA</v>
      </c>
      <c r="C3109" s="638" t="str">
        <f t="shared" si="66"/>
        <v>Muro separador para trasnformador de 220138kV,105MVA</v>
      </c>
      <c r="D3109" s="637" t="s">
        <v>729</v>
      </c>
      <c r="E3109" s="637">
        <v>1</v>
      </c>
      <c r="F3109" s="639">
        <f>VLOOKUP(H3109,'[34]Resumen Bases TP'!$C$46:$E$86,3,FALSE)</f>
        <v>6596.3200000000006</v>
      </c>
      <c r="G3109" s="900" t="s">
        <v>730</v>
      </c>
      <c r="H3109" s="939" t="str">
        <f t="shared" si="67"/>
        <v>MS220SI.3</v>
      </c>
      <c r="I3109" s="881" t="str">
        <f t="shared" si="68"/>
        <v>MS220SI.3</v>
      </c>
      <c r="J3109" s="881" t="str">
        <f t="shared" si="69"/>
        <v>220</v>
      </c>
      <c r="K3109" s="881" t="str">
        <f t="shared" si="63"/>
        <v>SI</v>
      </c>
      <c r="L3109" s="881">
        <v>3</v>
      </c>
      <c r="M3109" s="881">
        <f t="shared" si="64"/>
        <v>105</v>
      </c>
    </row>
    <row r="3110" spans="1:13" ht="13.5">
      <c r="A3110" s="630" t="str">
        <f>+'[33]Equipos Complementarios Trafos'!$A548</f>
        <v>TP-220138023-100SI4E</v>
      </c>
      <c r="B3110" s="637" t="str">
        <f t="shared" si="65"/>
        <v>FA,220138kV,100MVA</v>
      </c>
      <c r="C3110" s="638" t="str">
        <f t="shared" si="66"/>
        <v>Muro separador para trasnformador de 220138kV,100MVA</v>
      </c>
      <c r="D3110" s="637" t="s">
        <v>729</v>
      </c>
      <c r="E3110" s="637">
        <v>1</v>
      </c>
      <c r="F3110" s="639">
        <f>VLOOKUP(H3110,'[34]Resumen Bases TP'!$C$46:$E$86,3,FALSE)</f>
        <v>6596.3200000000006</v>
      </c>
      <c r="G3110" s="900" t="s">
        <v>730</v>
      </c>
      <c r="H3110" s="939" t="str">
        <f t="shared" si="67"/>
        <v>MS220SI.3</v>
      </c>
      <c r="I3110" s="881" t="str">
        <f t="shared" si="68"/>
        <v>MS220SI.3</v>
      </c>
      <c r="J3110" s="881" t="str">
        <f t="shared" si="69"/>
        <v>220</v>
      </c>
      <c r="K3110" s="881" t="str">
        <f t="shared" si="63"/>
        <v>SI</v>
      </c>
      <c r="L3110" s="881">
        <v>3</v>
      </c>
      <c r="M3110" s="881">
        <f t="shared" si="64"/>
        <v>100</v>
      </c>
    </row>
    <row r="3111" spans="1:13" ht="13.5">
      <c r="A3111" s="630" t="str">
        <f>+'[33]Equipos Complementarios Trafos'!$A549</f>
        <v>TP-220138023-095SI4E</v>
      </c>
      <c r="B3111" s="637" t="str">
        <f t="shared" si="65"/>
        <v>FA,220138kV,095MVA</v>
      </c>
      <c r="C3111" s="638" t="str">
        <f t="shared" si="66"/>
        <v>Muro separador para trasnformador de 220138kV,95MVA</v>
      </c>
      <c r="D3111" s="637" t="s">
        <v>729</v>
      </c>
      <c r="E3111" s="637">
        <v>1</v>
      </c>
      <c r="F3111" s="639">
        <f>VLOOKUP(H3111,'[34]Resumen Bases TP'!$C$46:$E$86,3,FALSE)</f>
        <v>6596.3200000000006</v>
      </c>
      <c r="G3111" s="900" t="s">
        <v>730</v>
      </c>
      <c r="H3111" s="939" t="str">
        <f t="shared" si="67"/>
        <v>MS220SI.3</v>
      </c>
      <c r="I3111" s="881" t="str">
        <f t="shared" si="68"/>
        <v>MS220SI.3</v>
      </c>
      <c r="J3111" s="881" t="str">
        <f t="shared" si="69"/>
        <v>220</v>
      </c>
      <c r="K3111" s="881" t="str">
        <f t="shared" si="63"/>
        <v>SI</v>
      </c>
      <c r="L3111" s="881">
        <v>3</v>
      </c>
      <c r="M3111" s="881">
        <f t="shared" si="64"/>
        <v>95</v>
      </c>
    </row>
    <row r="3112" spans="1:13" ht="13.5">
      <c r="A3112" s="630" t="str">
        <f>+'[33]Equipos Complementarios Trafos'!$A550</f>
        <v>TP-220138023-090SI4E</v>
      </c>
      <c r="B3112" s="637" t="str">
        <f t="shared" si="65"/>
        <v>FA,220138kV,090MVA</v>
      </c>
      <c r="C3112" s="638" t="str">
        <f t="shared" si="66"/>
        <v>Muro separador para trasnformador de 220138kV,90MVA</v>
      </c>
      <c r="D3112" s="637" t="s">
        <v>729</v>
      </c>
      <c r="E3112" s="637">
        <v>1</v>
      </c>
      <c r="F3112" s="639">
        <f>VLOOKUP(H3112,'[34]Resumen Bases TP'!$C$46:$E$86,3,FALSE)</f>
        <v>6596.3200000000006</v>
      </c>
      <c r="G3112" s="900" t="s">
        <v>730</v>
      </c>
      <c r="H3112" s="939" t="str">
        <f t="shared" si="67"/>
        <v>MS220SI.3</v>
      </c>
      <c r="I3112" s="881" t="str">
        <f t="shared" si="68"/>
        <v>MS220SI.3</v>
      </c>
      <c r="J3112" s="881" t="str">
        <f t="shared" si="69"/>
        <v>220</v>
      </c>
      <c r="K3112" s="881" t="str">
        <f t="shared" si="63"/>
        <v>SI</v>
      </c>
      <c r="L3112" s="881">
        <v>3</v>
      </c>
      <c r="M3112" s="881">
        <f t="shared" si="64"/>
        <v>90</v>
      </c>
    </row>
    <row r="3113" spans="1:13" ht="13.5">
      <c r="A3113" s="630" t="str">
        <f>+'[33]Equipos Complementarios Trafos'!$A551</f>
        <v>TP-220138023-085SI4E</v>
      </c>
      <c r="B3113" s="637" t="str">
        <f t="shared" si="65"/>
        <v>FA,220138kV,085MVA</v>
      </c>
      <c r="C3113" s="638" t="str">
        <f t="shared" si="66"/>
        <v>Muro separador para trasnformador de 220138kV,85MVA</v>
      </c>
      <c r="D3113" s="637" t="s">
        <v>729</v>
      </c>
      <c r="E3113" s="637">
        <v>1</v>
      </c>
      <c r="F3113" s="639">
        <f>VLOOKUP(H3113,'[34]Resumen Bases TP'!$C$46:$E$86,3,FALSE)</f>
        <v>6596.3200000000006</v>
      </c>
      <c r="G3113" s="900" t="s">
        <v>730</v>
      </c>
      <c r="H3113" s="939" t="str">
        <f t="shared" si="67"/>
        <v>MS220SI.3</v>
      </c>
      <c r="I3113" s="881" t="str">
        <f t="shared" si="68"/>
        <v>MS220SI.3</v>
      </c>
      <c r="J3113" s="881" t="str">
        <f t="shared" si="69"/>
        <v>220</v>
      </c>
      <c r="K3113" s="881" t="str">
        <f t="shared" si="63"/>
        <v>SI</v>
      </c>
      <c r="L3113" s="881">
        <v>3</v>
      </c>
      <c r="M3113" s="881">
        <f t="shared" si="64"/>
        <v>85</v>
      </c>
    </row>
    <row r="3114" spans="1:13" ht="13.5">
      <c r="A3114" s="630" t="str">
        <f>+'[33]Equipos Complementarios Trafos'!$A552</f>
        <v>TP-220138023-080SI4E</v>
      </c>
      <c r="B3114" s="637" t="str">
        <f t="shared" si="65"/>
        <v>FA,220138kV,080MVA</v>
      </c>
      <c r="C3114" s="638" t="str">
        <f t="shared" si="66"/>
        <v>Muro separador para trasnformador de 220138kV,80MVA</v>
      </c>
      <c r="D3114" s="637" t="s">
        <v>729</v>
      </c>
      <c r="E3114" s="637">
        <v>1</v>
      </c>
      <c r="F3114" s="639">
        <f>VLOOKUP(H3114,'[34]Resumen Bases TP'!$C$46:$E$86,3,FALSE)</f>
        <v>6596.3200000000006</v>
      </c>
      <c r="G3114" s="900" t="s">
        <v>730</v>
      </c>
      <c r="H3114" s="939" t="str">
        <f t="shared" si="67"/>
        <v>MS220SI.3</v>
      </c>
      <c r="I3114" s="881" t="str">
        <f t="shared" si="68"/>
        <v>MS220SI.3</v>
      </c>
      <c r="J3114" s="881" t="str">
        <f t="shared" si="69"/>
        <v>220</v>
      </c>
      <c r="K3114" s="881" t="str">
        <f t="shared" si="63"/>
        <v>SI</v>
      </c>
      <c r="L3114" s="881">
        <v>3</v>
      </c>
      <c r="M3114" s="881">
        <f t="shared" si="64"/>
        <v>80</v>
      </c>
    </row>
    <row r="3115" spans="1:13" ht="13.5">
      <c r="A3115" s="630" t="str">
        <f>+'[33]Equipos Complementarios Trafos'!$A553</f>
        <v>TP-220138023-075SI4E</v>
      </c>
      <c r="B3115" s="637" t="str">
        <f t="shared" si="65"/>
        <v>FA,220138kV,075MVA</v>
      </c>
      <c r="C3115" s="638" t="str">
        <f t="shared" si="66"/>
        <v>Muro separador para trasnformador de 220138kV,75MVA</v>
      </c>
      <c r="D3115" s="637" t="s">
        <v>729</v>
      </c>
      <c r="E3115" s="637">
        <v>1</v>
      </c>
      <c r="F3115" s="639">
        <f>VLOOKUP(H3115,'[34]Resumen Bases TP'!$C$46:$E$86,3,FALSE)</f>
        <v>6596.3200000000006</v>
      </c>
      <c r="G3115" s="900" t="s">
        <v>730</v>
      </c>
      <c r="H3115" s="939" t="str">
        <f t="shared" si="67"/>
        <v>MS220SI.3</v>
      </c>
      <c r="I3115" s="881" t="str">
        <f t="shared" si="68"/>
        <v>MS220SI.3</v>
      </c>
      <c r="J3115" s="881" t="str">
        <f t="shared" si="69"/>
        <v>220</v>
      </c>
      <c r="K3115" s="881" t="str">
        <f t="shared" si="63"/>
        <v>SI</v>
      </c>
      <c r="L3115" s="881">
        <v>3</v>
      </c>
      <c r="M3115" s="881">
        <f t="shared" si="64"/>
        <v>75</v>
      </c>
    </row>
    <row r="3116" spans="1:13" ht="13.5">
      <c r="A3116" s="630" t="str">
        <f>+'[33]Equipos Complementarios Trafos'!$A554</f>
        <v>TP-220138023-070SI4E</v>
      </c>
      <c r="B3116" s="637" t="str">
        <f t="shared" si="65"/>
        <v>FA,220138kV,070MVA</v>
      </c>
      <c r="C3116" s="638" t="str">
        <f t="shared" si="66"/>
        <v>Muro separador para trasnformador de 220138kV,70MVA</v>
      </c>
      <c r="D3116" s="637" t="s">
        <v>729</v>
      </c>
      <c r="E3116" s="637">
        <v>1</v>
      </c>
      <c r="F3116" s="639">
        <f>VLOOKUP(H3116,'[34]Resumen Bases TP'!$C$46:$E$86,3,FALSE)</f>
        <v>6596.3200000000006</v>
      </c>
      <c r="G3116" s="900" t="s">
        <v>730</v>
      </c>
      <c r="H3116" s="939" t="str">
        <f t="shared" si="67"/>
        <v>MS220SI.3</v>
      </c>
      <c r="I3116" s="881" t="str">
        <f t="shared" si="68"/>
        <v>MS220SI.3</v>
      </c>
      <c r="J3116" s="881" t="str">
        <f t="shared" si="69"/>
        <v>220</v>
      </c>
      <c r="K3116" s="881" t="str">
        <f t="shared" si="63"/>
        <v>SI</v>
      </c>
      <c r="L3116" s="881">
        <v>3</v>
      </c>
      <c r="M3116" s="881">
        <f t="shared" si="64"/>
        <v>70</v>
      </c>
    </row>
    <row r="3117" spans="1:13" ht="13.5">
      <c r="A3117" s="630" t="str">
        <f>+'[33]Equipos Complementarios Trafos'!$A555</f>
        <v>TP-220138023-065SI4E</v>
      </c>
      <c r="B3117" s="637" t="str">
        <f t="shared" si="65"/>
        <v>FA,220138kV,065MVA</v>
      </c>
      <c r="C3117" s="638" t="str">
        <f t="shared" si="66"/>
        <v>Muro separador para trasnformador de 220138kV,65MVA</v>
      </c>
      <c r="D3117" s="637" t="s">
        <v>729</v>
      </c>
      <c r="E3117" s="637">
        <v>1</v>
      </c>
      <c r="F3117" s="639">
        <f>VLOOKUP(H3117,'[34]Resumen Bases TP'!$C$46:$E$86,3,FALSE)</f>
        <v>6596.3200000000006</v>
      </c>
      <c r="G3117" s="900" t="s">
        <v>730</v>
      </c>
      <c r="H3117" s="939" t="str">
        <f t="shared" si="67"/>
        <v>MS220SI.3</v>
      </c>
      <c r="I3117" s="881" t="str">
        <f t="shared" si="68"/>
        <v>MS220SI.3</v>
      </c>
      <c r="J3117" s="881" t="str">
        <f t="shared" si="69"/>
        <v>220</v>
      </c>
      <c r="K3117" s="881" t="str">
        <f t="shared" si="63"/>
        <v>SI</v>
      </c>
      <c r="L3117" s="881">
        <v>3</v>
      </c>
      <c r="M3117" s="881">
        <f t="shared" si="64"/>
        <v>65</v>
      </c>
    </row>
    <row r="3118" spans="1:13" ht="13.5">
      <c r="A3118" s="630" t="str">
        <f>+'[33]Equipos Complementarios Trafos'!$A556</f>
        <v>TP-220138023-060SI4E</v>
      </c>
      <c r="B3118" s="637" t="str">
        <f t="shared" si="65"/>
        <v>FA,220138kV,060MVA</v>
      </c>
      <c r="C3118" s="638" t="str">
        <f t="shared" si="66"/>
        <v>Muro separador para trasnformador de 220138kV,60MVA</v>
      </c>
      <c r="D3118" s="637" t="s">
        <v>729</v>
      </c>
      <c r="E3118" s="637">
        <v>1</v>
      </c>
      <c r="F3118" s="639">
        <f>VLOOKUP(H3118,'[34]Resumen Bases TP'!$C$46:$E$86,3,FALSE)</f>
        <v>6596.3200000000006</v>
      </c>
      <c r="G3118" s="900" t="s">
        <v>730</v>
      </c>
      <c r="H3118" s="939" t="str">
        <f t="shared" si="67"/>
        <v>MS220SI.3</v>
      </c>
      <c r="I3118" s="881" t="str">
        <f t="shared" si="68"/>
        <v>MS220SI.3</v>
      </c>
      <c r="J3118" s="881" t="str">
        <f t="shared" si="69"/>
        <v>220</v>
      </c>
      <c r="K3118" s="881" t="str">
        <f t="shared" si="63"/>
        <v>SI</v>
      </c>
      <c r="L3118" s="881">
        <v>3</v>
      </c>
      <c r="M3118" s="881">
        <f t="shared" si="64"/>
        <v>60</v>
      </c>
    </row>
    <row r="3119" spans="1:13" ht="13.5">
      <c r="A3119" s="630" t="str">
        <f>+'[33]Equipos Complementarios Trafos'!$A557</f>
        <v>TP-220138023-055SI4E</v>
      </c>
      <c r="B3119" s="637" t="str">
        <f t="shared" si="65"/>
        <v>FA,220138kV,055MVA</v>
      </c>
      <c r="C3119" s="638" t="str">
        <f t="shared" si="66"/>
        <v>Muro separador para trasnformador de 220138kV,55MVA</v>
      </c>
      <c r="D3119" s="637" t="s">
        <v>729</v>
      </c>
      <c r="E3119" s="637">
        <v>1</v>
      </c>
      <c r="F3119" s="639">
        <f>VLOOKUP(H3119,'[34]Resumen Bases TP'!$C$46:$E$86,3,FALSE)</f>
        <v>6596.3200000000006</v>
      </c>
      <c r="G3119" s="900" t="s">
        <v>730</v>
      </c>
      <c r="H3119" s="939" t="str">
        <f t="shared" si="67"/>
        <v>MS220SI.3</v>
      </c>
      <c r="I3119" s="881" t="str">
        <f t="shared" si="68"/>
        <v>MS220SI.3</v>
      </c>
      <c r="J3119" s="881" t="str">
        <f t="shared" si="69"/>
        <v>220</v>
      </c>
      <c r="K3119" s="881" t="str">
        <f t="shared" si="63"/>
        <v>SI</v>
      </c>
      <c r="L3119" s="881">
        <v>3</v>
      </c>
      <c r="M3119" s="881">
        <f t="shared" si="64"/>
        <v>55</v>
      </c>
    </row>
    <row r="3120" spans="1:13" ht="13.5">
      <c r="A3120" s="630" t="str">
        <f>+'[33]Equipos Complementarios Trafos'!$A558</f>
        <v>TP-220138023-050SI4E</v>
      </c>
      <c r="B3120" s="637" t="str">
        <f t="shared" si="65"/>
        <v>FA,220138kV,050MVA</v>
      </c>
      <c r="C3120" s="638" t="str">
        <f t="shared" si="66"/>
        <v>Muro separador para trasnformador de 220138kV,50MVA</v>
      </c>
      <c r="D3120" s="637" t="s">
        <v>729</v>
      </c>
      <c r="E3120" s="637">
        <v>1</v>
      </c>
      <c r="F3120" s="639">
        <f>VLOOKUP(H3120,'[34]Resumen Bases TP'!$C$46:$E$86,3,FALSE)</f>
        <v>6596.3200000000006</v>
      </c>
      <c r="G3120" s="900" t="s">
        <v>730</v>
      </c>
      <c r="H3120" s="939" t="str">
        <f t="shared" si="67"/>
        <v>MS220SI.3</v>
      </c>
      <c r="I3120" s="881" t="str">
        <f t="shared" si="68"/>
        <v>MS220SI.3</v>
      </c>
      <c r="J3120" s="881" t="str">
        <f t="shared" si="69"/>
        <v>220</v>
      </c>
      <c r="K3120" s="881" t="str">
        <f t="shared" si="63"/>
        <v>SI</v>
      </c>
      <c r="L3120" s="881">
        <v>3</v>
      </c>
      <c r="M3120" s="881">
        <f t="shared" si="64"/>
        <v>50</v>
      </c>
    </row>
    <row r="3121" spans="1:13" ht="13.5">
      <c r="A3121" s="630" t="str">
        <f>+'[33]Equipos Complementarios Trafos'!$A559</f>
        <v>TP-220138023-045SI4E</v>
      </c>
      <c r="B3121" s="637" t="str">
        <f t="shared" si="65"/>
        <v>FA,220138kV,045MVA</v>
      </c>
      <c r="C3121" s="638" t="str">
        <f t="shared" si="66"/>
        <v>Muro separador para trasnformador de 220138kV,45MVA</v>
      </c>
      <c r="D3121" s="637" t="s">
        <v>729</v>
      </c>
      <c r="E3121" s="637">
        <v>1</v>
      </c>
      <c r="F3121" s="639">
        <f>VLOOKUP(H3121,'[34]Resumen Bases TP'!$C$46:$E$86,3,FALSE)</f>
        <v>6596.3200000000006</v>
      </c>
      <c r="G3121" s="900" t="s">
        <v>730</v>
      </c>
      <c r="H3121" s="939" t="str">
        <f t="shared" si="67"/>
        <v>MS220SI.3</v>
      </c>
      <c r="I3121" s="881" t="str">
        <f t="shared" si="68"/>
        <v>MS220SI.3</v>
      </c>
      <c r="J3121" s="881" t="str">
        <f t="shared" si="69"/>
        <v>220</v>
      </c>
      <c r="K3121" s="881" t="str">
        <f t="shared" si="63"/>
        <v>SI</v>
      </c>
      <c r="L3121" s="881">
        <v>3</v>
      </c>
      <c r="M3121" s="881">
        <f t="shared" si="64"/>
        <v>45</v>
      </c>
    </row>
    <row r="3122" spans="1:13" ht="13.5">
      <c r="A3122" s="630" t="str">
        <f>+'[33]Equipos Complementarios Trafos'!$A560</f>
        <v>TP-220138023-040SI4E</v>
      </c>
      <c r="B3122" s="637" t="str">
        <f t="shared" si="65"/>
        <v>FA,220138kV,040MVA</v>
      </c>
      <c r="C3122" s="638" t="str">
        <f t="shared" si="66"/>
        <v>Muro separador para trasnformador de 220138kV,40MVA</v>
      </c>
      <c r="D3122" s="637" t="s">
        <v>729</v>
      </c>
      <c r="E3122" s="637">
        <v>1</v>
      </c>
      <c r="F3122" s="639">
        <f>VLOOKUP(H3122,'[34]Resumen Bases TP'!$C$46:$E$86,3,FALSE)</f>
        <v>6596.3200000000006</v>
      </c>
      <c r="G3122" s="900" t="s">
        <v>730</v>
      </c>
      <c r="H3122" s="939" t="str">
        <f t="shared" si="67"/>
        <v>MS220SI.3</v>
      </c>
      <c r="I3122" s="881" t="str">
        <f t="shared" si="68"/>
        <v>MS220SI.3</v>
      </c>
      <c r="J3122" s="881" t="str">
        <f t="shared" si="69"/>
        <v>220</v>
      </c>
      <c r="K3122" s="881" t="str">
        <f t="shared" si="63"/>
        <v>SI</v>
      </c>
      <c r="L3122" s="881">
        <v>3</v>
      </c>
      <c r="M3122" s="881">
        <f t="shared" si="64"/>
        <v>40</v>
      </c>
    </row>
    <row r="3123" spans="1:13" ht="13.5">
      <c r="A3123" s="630" t="str">
        <f>+'[33]Equipos Complementarios Trafos'!$A561</f>
        <v>TP-220138023-035SI4E</v>
      </c>
      <c r="B3123" s="637" t="str">
        <f t="shared" si="65"/>
        <v>FA,220138kV,035MVA</v>
      </c>
      <c r="C3123" s="638" t="str">
        <f t="shared" si="66"/>
        <v>Muro separador para trasnformador de 220138kV,35MVA</v>
      </c>
      <c r="D3123" s="637" t="s">
        <v>729</v>
      </c>
      <c r="E3123" s="637">
        <v>1</v>
      </c>
      <c r="F3123" s="639">
        <f>VLOOKUP(H3123,'[34]Resumen Bases TP'!$C$46:$E$86,3,FALSE)</f>
        <v>6596.3200000000006</v>
      </c>
      <c r="G3123" s="900" t="s">
        <v>730</v>
      </c>
      <c r="H3123" s="939" t="str">
        <f t="shared" si="67"/>
        <v>MS220SI.3</v>
      </c>
      <c r="I3123" s="881" t="str">
        <f t="shared" si="68"/>
        <v>MS220SI.3</v>
      </c>
      <c r="J3123" s="881" t="str">
        <f t="shared" si="69"/>
        <v>220</v>
      </c>
      <c r="K3123" s="881" t="str">
        <f t="shared" si="63"/>
        <v>SI</v>
      </c>
      <c r="L3123" s="881">
        <v>3</v>
      </c>
      <c r="M3123" s="881">
        <f t="shared" si="64"/>
        <v>35</v>
      </c>
    </row>
    <row r="3124" spans="1:13" ht="13.5">
      <c r="A3124" s="630" t="str">
        <f>+'[33]Equipos Complementarios Trafos'!$A562</f>
        <v>TP-220138023-030SI4E</v>
      </c>
      <c r="B3124" s="637" t="str">
        <f t="shared" si="65"/>
        <v>FA,220138kV,030MVA</v>
      </c>
      <c r="C3124" s="638" t="str">
        <f t="shared" si="66"/>
        <v>Muro separador para trasnformador de 220138kV,30MVA</v>
      </c>
      <c r="D3124" s="637" t="s">
        <v>729</v>
      </c>
      <c r="E3124" s="637">
        <v>1</v>
      </c>
      <c r="F3124" s="639">
        <f>VLOOKUP(H3124,'[34]Resumen Bases TP'!$C$46:$E$86,3,FALSE)</f>
        <v>6596.3200000000006</v>
      </c>
      <c r="G3124" s="900" t="s">
        <v>730</v>
      </c>
      <c r="H3124" s="939" t="str">
        <f t="shared" si="67"/>
        <v>MS220SI.3</v>
      </c>
      <c r="I3124" s="881" t="str">
        <f t="shared" si="68"/>
        <v>MS220SI.3</v>
      </c>
      <c r="J3124" s="881" t="str">
        <f t="shared" si="69"/>
        <v>220</v>
      </c>
      <c r="K3124" s="881" t="str">
        <f t="shared" si="63"/>
        <v>SI</v>
      </c>
      <c r="L3124" s="881">
        <v>3</v>
      </c>
      <c r="M3124" s="881">
        <f t="shared" si="64"/>
        <v>30</v>
      </c>
    </row>
    <row r="3125" spans="1:13" ht="13.5">
      <c r="A3125" s="630" t="str">
        <f>+'[33]Equipos Complementarios Trafos'!$A563</f>
        <v>TP-220138023-025SI4E</v>
      </c>
      <c r="B3125" s="637" t="str">
        <f t="shared" si="65"/>
        <v>FA,220138kV,025MVA</v>
      </c>
      <c r="C3125" s="638" t="str">
        <f t="shared" si="66"/>
        <v>Muro separador para trasnformador de 220138kV,25MVA</v>
      </c>
      <c r="D3125" s="637" t="s">
        <v>729</v>
      </c>
      <c r="E3125" s="637">
        <v>1</v>
      </c>
      <c r="F3125" s="639">
        <f>VLOOKUP(H3125,'[34]Resumen Bases TP'!$C$46:$E$86,3,FALSE)</f>
        <v>4875.6000000000004</v>
      </c>
      <c r="G3125" s="900" t="s">
        <v>730</v>
      </c>
      <c r="H3125" s="939" t="str">
        <f t="shared" si="67"/>
        <v>MS220SI.2</v>
      </c>
      <c r="I3125" s="881" t="str">
        <f t="shared" si="68"/>
        <v>MS220SI.2</v>
      </c>
      <c r="J3125" s="881" t="str">
        <f t="shared" si="69"/>
        <v>220</v>
      </c>
      <c r="K3125" s="881" t="str">
        <f t="shared" si="63"/>
        <v>SI</v>
      </c>
      <c r="L3125" s="881">
        <v>2</v>
      </c>
      <c r="M3125" s="881">
        <f t="shared" si="64"/>
        <v>25</v>
      </c>
    </row>
    <row r="3126" spans="1:13" ht="13.5">
      <c r="A3126" s="630" t="str">
        <f>+'[33]Equipos Complementarios Trafos'!$A564</f>
        <v>TP-220138023-020SI4E</v>
      </c>
      <c r="B3126" s="637" t="str">
        <f t="shared" si="65"/>
        <v>FA,220138kV,020MVA</v>
      </c>
      <c r="C3126" s="638" t="str">
        <f t="shared" si="66"/>
        <v>Muro separador para trasnformador de 220138kV,20MVA</v>
      </c>
      <c r="D3126" s="637" t="s">
        <v>729</v>
      </c>
      <c r="E3126" s="637">
        <v>1</v>
      </c>
      <c r="F3126" s="639">
        <f>VLOOKUP(H3126,'[34]Resumen Bases TP'!$C$46:$E$86,3,FALSE)</f>
        <v>4875.6000000000004</v>
      </c>
      <c r="G3126" s="900" t="s">
        <v>730</v>
      </c>
      <c r="H3126" s="939" t="str">
        <f t="shared" si="67"/>
        <v>MS220SI.2</v>
      </c>
      <c r="I3126" s="881" t="str">
        <f t="shared" si="68"/>
        <v>MS220SI.2</v>
      </c>
      <c r="J3126" s="881" t="str">
        <f t="shared" si="69"/>
        <v>220</v>
      </c>
      <c r="K3126" s="881" t="str">
        <f t="shared" si="63"/>
        <v>SI</v>
      </c>
      <c r="L3126" s="881">
        <v>2</v>
      </c>
      <c r="M3126" s="881">
        <f t="shared" si="64"/>
        <v>20</v>
      </c>
    </row>
    <row r="3127" spans="1:13" ht="13.5">
      <c r="A3127" s="630" t="str">
        <f>+'[33]Equipos Complementarios Trafos'!$A565</f>
        <v>TP-220060010-300SI4E</v>
      </c>
      <c r="B3127" s="637" t="str">
        <f t="shared" si="65"/>
        <v>FA,220060kV,300MVA</v>
      </c>
      <c r="C3127" s="638" t="str">
        <f t="shared" si="66"/>
        <v>Muro separador para trasnformador de 220060kV,300MVA</v>
      </c>
      <c r="D3127" s="637" t="s">
        <v>729</v>
      </c>
      <c r="E3127" s="637">
        <v>1</v>
      </c>
      <c r="F3127" s="639">
        <f>VLOOKUP(H3127,'[34]Resumen Bases TP'!$C$46:$E$86,3,FALSE)</f>
        <v>6596.3200000000006</v>
      </c>
      <c r="G3127" s="900" t="s">
        <v>730</v>
      </c>
      <c r="H3127" s="939" t="str">
        <f t="shared" si="67"/>
        <v>MS220SI.3</v>
      </c>
      <c r="I3127" s="881" t="str">
        <f t="shared" si="68"/>
        <v>MS220SI.3</v>
      </c>
      <c r="J3127" s="881" t="str">
        <f t="shared" si="69"/>
        <v>220</v>
      </c>
      <c r="K3127" s="881" t="str">
        <f t="shared" si="63"/>
        <v>SI</v>
      </c>
      <c r="L3127" s="881">
        <v>3</v>
      </c>
      <c r="M3127" s="881">
        <f t="shared" si="64"/>
        <v>300</v>
      </c>
    </row>
    <row r="3128" spans="1:13" ht="13.5">
      <c r="A3128" s="630" t="str">
        <f>+'[33]Equipos Complementarios Trafos'!$A566</f>
        <v>TP-220060010-240SI4E</v>
      </c>
      <c r="B3128" s="637" t="str">
        <f t="shared" si="65"/>
        <v>FA,220060kV,240MVA</v>
      </c>
      <c r="C3128" s="638" t="str">
        <f t="shared" si="66"/>
        <v>Muro separador para trasnformador de 220060kV,240MVA</v>
      </c>
      <c r="D3128" s="637" t="s">
        <v>729</v>
      </c>
      <c r="E3128" s="637">
        <v>1</v>
      </c>
      <c r="F3128" s="639">
        <f>VLOOKUP(H3128,'[34]Resumen Bases TP'!$C$46:$E$86,3,FALSE)</f>
        <v>6596.3200000000006</v>
      </c>
      <c r="G3128" s="900" t="s">
        <v>730</v>
      </c>
      <c r="H3128" s="939" t="str">
        <f t="shared" si="67"/>
        <v>MS220SI.3</v>
      </c>
      <c r="I3128" s="881" t="str">
        <f t="shared" si="68"/>
        <v>MS220SI.3</v>
      </c>
      <c r="J3128" s="881" t="str">
        <f t="shared" si="69"/>
        <v>220</v>
      </c>
      <c r="K3128" s="881" t="str">
        <f t="shared" si="63"/>
        <v>SI</v>
      </c>
      <c r="L3128" s="881">
        <v>3</v>
      </c>
      <c r="M3128" s="881">
        <f t="shared" si="64"/>
        <v>240</v>
      </c>
    </row>
    <row r="3129" spans="1:13" ht="13.5">
      <c r="A3129" s="630" t="str">
        <f>+'[33]Equipos Complementarios Trafos'!$A567</f>
        <v>TP-220060010-180SI4E</v>
      </c>
      <c r="B3129" s="637" t="str">
        <f t="shared" si="65"/>
        <v>FA,220060kV,180MVA</v>
      </c>
      <c r="C3129" s="638" t="str">
        <f t="shared" si="66"/>
        <v>Muro separador para trasnformador de 220060kV,180MVA</v>
      </c>
      <c r="D3129" s="637" t="s">
        <v>729</v>
      </c>
      <c r="E3129" s="637">
        <v>1</v>
      </c>
      <c r="F3129" s="639">
        <f>VLOOKUP(H3129,'[34]Resumen Bases TP'!$C$46:$E$86,3,FALSE)</f>
        <v>6596.3200000000006</v>
      </c>
      <c r="G3129" s="900" t="s">
        <v>730</v>
      </c>
      <c r="H3129" s="939" t="str">
        <f t="shared" si="67"/>
        <v>MS220SI.3</v>
      </c>
      <c r="I3129" s="881" t="str">
        <f t="shared" si="68"/>
        <v>MS220SI.3</v>
      </c>
      <c r="J3129" s="881" t="str">
        <f t="shared" si="69"/>
        <v>220</v>
      </c>
      <c r="K3129" s="881" t="str">
        <f t="shared" si="63"/>
        <v>SI</v>
      </c>
      <c r="L3129" s="881">
        <v>3</v>
      </c>
      <c r="M3129" s="881">
        <f t="shared" si="64"/>
        <v>180</v>
      </c>
    </row>
    <row r="3130" spans="1:13" ht="13.5">
      <c r="A3130" s="630" t="str">
        <f>+'[33]Equipos Complementarios Trafos'!$A568</f>
        <v>TP-220060010-120SI4E</v>
      </c>
      <c r="B3130" s="637" t="str">
        <f t="shared" si="65"/>
        <v>FA,220060kV,120MVA</v>
      </c>
      <c r="C3130" s="638" t="str">
        <f t="shared" si="66"/>
        <v>Muro separador para trasnformador de 220060kV,120MVA</v>
      </c>
      <c r="D3130" s="637" t="s">
        <v>729</v>
      </c>
      <c r="E3130" s="637">
        <v>1</v>
      </c>
      <c r="F3130" s="639">
        <f>VLOOKUP(H3130,'[34]Resumen Bases TP'!$C$46:$E$86,3,FALSE)</f>
        <v>6596.3200000000006</v>
      </c>
      <c r="G3130" s="900" t="s">
        <v>730</v>
      </c>
      <c r="H3130" s="939" t="str">
        <f t="shared" si="67"/>
        <v>MS220SI.3</v>
      </c>
      <c r="I3130" s="881" t="str">
        <f t="shared" si="68"/>
        <v>MS220SI.3</v>
      </c>
      <c r="J3130" s="881" t="str">
        <f t="shared" si="69"/>
        <v>220</v>
      </c>
      <c r="K3130" s="881" t="str">
        <f t="shared" si="63"/>
        <v>SI</v>
      </c>
      <c r="L3130" s="881">
        <v>3</v>
      </c>
      <c r="M3130" s="881">
        <f t="shared" si="64"/>
        <v>120</v>
      </c>
    </row>
    <row r="3131" spans="1:13" ht="13.5">
      <c r="A3131" s="630" t="str">
        <f>+'[33]Equipos Complementarios Trafos'!$A569</f>
        <v>TP-220060010-115SI4E</v>
      </c>
      <c r="B3131" s="637" t="str">
        <f t="shared" si="65"/>
        <v>FA,220060kV,115MVA</v>
      </c>
      <c r="C3131" s="638" t="str">
        <f t="shared" si="66"/>
        <v>Muro separador para trasnformador de 220060kV,115MVA</v>
      </c>
      <c r="D3131" s="637" t="s">
        <v>729</v>
      </c>
      <c r="E3131" s="637">
        <v>1</v>
      </c>
      <c r="F3131" s="639">
        <f>VLOOKUP(H3131,'[34]Resumen Bases TP'!$C$46:$E$86,3,FALSE)</f>
        <v>6596.3200000000006</v>
      </c>
      <c r="G3131" s="900" t="s">
        <v>730</v>
      </c>
      <c r="H3131" s="939" t="str">
        <f t="shared" si="67"/>
        <v>MS220SI.3</v>
      </c>
      <c r="I3131" s="881" t="str">
        <f t="shared" si="68"/>
        <v>MS220SI.3</v>
      </c>
      <c r="J3131" s="881" t="str">
        <f t="shared" si="69"/>
        <v>220</v>
      </c>
      <c r="K3131" s="881" t="str">
        <f t="shared" si="63"/>
        <v>SI</v>
      </c>
      <c r="L3131" s="881">
        <v>3</v>
      </c>
      <c r="M3131" s="881">
        <f t="shared" si="64"/>
        <v>115</v>
      </c>
    </row>
    <row r="3132" spans="1:13" ht="13.5">
      <c r="A3132" s="630" t="str">
        <f>+'[33]Equipos Complementarios Trafos'!$A570</f>
        <v>TP-220060010-110SI4E</v>
      </c>
      <c r="B3132" s="637" t="str">
        <f t="shared" si="65"/>
        <v>FA,220060kV,110MVA</v>
      </c>
      <c r="C3132" s="638" t="str">
        <f t="shared" si="66"/>
        <v>Muro separador para trasnformador de 220060kV,110MVA</v>
      </c>
      <c r="D3132" s="637" t="s">
        <v>729</v>
      </c>
      <c r="E3132" s="637">
        <v>1</v>
      </c>
      <c r="F3132" s="639">
        <f>VLOOKUP(H3132,'[34]Resumen Bases TP'!$C$46:$E$86,3,FALSE)</f>
        <v>6596.3200000000006</v>
      </c>
      <c r="G3132" s="900" t="s">
        <v>730</v>
      </c>
      <c r="H3132" s="939" t="str">
        <f t="shared" si="67"/>
        <v>MS220SI.3</v>
      </c>
      <c r="I3132" s="881" t="str">
        <f t="shared" si="68"/>
        <v>MS220SI.3</v>
      </c>
      <c r="J3132" s="881" t="str">
        <f t="shared" si="69"/>
        <v>220</v>
      </c>
      <c r="K3132" s="881" t="str">
        <f t="shared" si="63"/>
        <v>SI</v>
      </c>
      <c r="L3132" s="881">
        <v>3</v>
      </c>
      <c r="M3132" s="881">
        <f t="shared" si="64"/>
        <v>110</v>
      </c>
    </row>
    <row r="3133" spans="1:13" ht="13.5">
      <c r="A3133" s="630" t="str">
        <f>+'[33]Equipos Complementarios Trafos'!$A571</f>
        <v>TP-220060010-105SI4E</v>
      </c>
      <c r="B3133" s="637" t="str">
        <f t="shared" si="65"/>
        <v>FA,220060kV,105MVA</v>
      </c>
      <c r="C3133" s="638" t="str">
        <f t="shared" si="66"/>
        <v>Muro separador para trasnformador de 220060kV,105MVA</v>
      </c>
      <c r="D3133" s="637" t="s">
        <v>729</v>
      </c>
      <c r="E3133" s="637">
        <v>1</v>
      </c>
      <c r="F3133" s="639">
        <f>VLOOKUP(H3133,'[34]Resumen Bases TP'!$C$46:$E$86,3,FALSE)</f>
        <v>6596.3200000000006</v>
      </c>
      <c r="G3133" s="900" t="s">
        <v>730</v>
      </c>
      <c r="H3133" s="939" t="str">
        <f t="shared" si="67"/>
        <v>MS220SI.3</v>
      </c>
      <c r="I3133" s="881" t="str">
        <f t="shared" si="68"/>
        <v>MS220SI.3</v>
      </c>
      <c r="J3133" s="881" t="str">
        <f t="shared" si="69"/>
        <v>220</v>
      </c>
      <c r="K3133" s="881" t="str">
        <f t="shared" si="63"/>
        <v>SI</v>
      </c>
      <c r="L3133" s="881">
        <v>3</v>
      </c>
      <c r="M3133" s="881">
        <f t="shared" si="64"/>
        <v>105</v>
      </c>
    </row>
    <row r="3134" spans="1:13" ht="13.5">
      <c r="A3134" s="630" t="str">
        <f>+'[33]Equipos Complementarios Trafos'!$A572</f>
        <v>TP-220060010-100SI4E</v>
      </c>
      <c r="B3134" s="637" t="str">
        <f t="shared" si="65"/>
        <v>FA,220060kV,100MVA</v>
      </c>
      <c r="C3134" s="638" t="str">
        <f t="shared" si="66"/>
        <v>Muro separador para trasnformador de 220060kV,100MVA</v>
      </c>
      <c r="D3134" s="637" t="s">
        <v>729</v>
      </c>
      <c r="E3134" s="637">
        <v>1</v>
      </c>
      <c r="F3134" s="639">
        <f>VLOOKUP(H3134,'[34]Resumen Bases TP'!$C$46:$E$86,3,FALSE)</f>
        <v>6596.3200000000006</v>
      </c>
      <c r="G3134" s="900" t="s">
        <v>730</v>
      </c>
      <c r="H3134" s="939" t="str">
        <f t="shared" si="67"/>
        <v>MS220SI.3</v>
      </c>
      <c r="I3134" s="881" t="str">
        <f t="shared" si="68"/>
        <v>MS220SI.3</v>
      </c>
      <c r="J3134" s="881" t="str">
        <f t="shared" si="69"/>
        <v>220</v>
      </c>
      <c r="K3134" s="881" t="str">
        <f t="shared" si="63"/>
        <v>SI</v>
      </c>
      <c r="L3134" s="881">
        <v>3</v>
      </c>
      <c r="M3134" s="881">
        <f t="shared" si="64"/>
        <v>100</v>
      </c>
    </row>
    <row r="3135" spans="1:13" ht="13.5">
      <c r="A3135" s="630" t="str">
        <f>+'[33]Equipos Complementarios Trafos'!$A573</f>
        <v>TP-220060010-095SI4E</v>
      </c>
      <c r="B3135" s="637" t="str">
        <f t="shared" si="65"/>
        <v>FA,220060kV,095MVA</v>
      </c>
      <c r="C3135" s="638" t="str">
        <f t="shared" si="66"/>
        <v>Muro separador para trasnformador de 220060kV,95MVA</v>
      </c>
      <c r="D3135" s="637" t="s">
        <v>729</v>
      </c>
      <c r="E3135" s="637">
        <v>1</v>
      </c>
      <c r="F3135" s="639">
        <f>VLOOKUP(H3135,'[34]Resumen Bases TP'!$C$46:$E$86,3,FALSE)</f>
        <v>6596.3200000000006</v>
      </c>
      <c r="G3135" s="900" t="s">
        <v>730</v>
      </c>
      <c r="H3135" s="939" t="str">
        <f t="shared" si="67"/>
        <v>MS220SI.3</v>
      </c>
      <c r="I3135" s="881" t="str">
        <f t="shared" si="68"/>
        <v>MS220SI.3</v>
      </c>
      <c r="J3135" s="881" t="str">
        <f t="shared" si="69"/>
        <v>220</v>
      </c>
      <c r="K3135" s="881" t="str">
        <f t="shared" si="63"/>
        <v>SI</v>
      </c>
      <c r="L3135" s="881">
        <v>3</v>
      </c>
      <c r="M3135" s="881">
        <f t="shared" si="64"/>
        <v>95</v>
      </c>
    </row>
    <row r="3136" spans="1:13" ht="13.5">
      <c r="A3136" s="630" t="str">
        <f>+'[33]Equipos Complementarios Trafos'!$A574</f>
        <v>TP-220060010-090SI4E</v>
      </c>
      <c r="B3136" s="637" t="str">
        <f t="shared" si="65"/>
        <v>FA,220060kV,090MVA</v>
      </c>
      <c r="C3136" s="638" t="str">
        <f t="shared" si="66"/>
        <v>Muro separador para trasnformador de 220060kV,90MVA</v>
      </c>
      <c r="D3136" s="637" t="s">
        <v>729</v>
      </c>
      <c r="E3136" s="637">
        <v>1</v>
      </c>
      <c r="F3136" s="639">
        <f>VLOOKUP(H3136,'[34]Resumen Bases TP'!$C$46:$E$86,3,FALSE)</f>
        <v>6596.3200000000006</v>
      </c>
      <c r="G3136" s="900" t="s">
        <v>730</v>
      </c>
      <c r="H3136" s="939" t="str">
        <f t="shared" si="67"/>
        <v>MS220SI.3</v>
      </c>
      <c r="I3136" s="881" t="str">
        <f t="shared" si="68"/>
        <v>MS220SI.3</v>
      </c>
      <c r="J3136" s="881" t="str">
        <f t="shared" si="69"/>
        <v>220</v>
      </c>
      <c r="K3136" s="881" t="str">
        <f t="shared" si="63"/>
        <v>SI</v>
      </c>
      <c r="L3136" s="881">
        <v>3</v>
      </c>
      <c r="M3136" s="881">
        <f t="shared" si="64"/>
        <v>90</v>
      </c>
    </row>
    <row r="3137" spans="1:13" ht="13.5">
      <c r="A3137" s="630" t="str">
        <f>+'[33]Equipos Complementarios Trafos'!$A575</f>
        <v>TP-220060010-085SI4E</v>
      </c>
      <c r="B3137" s="637" t="str">
        <f t="shared" si="65"/>
        <v>FA,220060kV,085MVA</v>
      </c>
      <c r="C3137" s="638" t="str">
        <f t="shared" si="66"/>
        <v>Muro separador para trasnformador de 220060kV,85MVA</v>
      </c>
      <c r="D3137" s="637" t="s">
        <v>729</v>
      </c>
      <c r="E3137" s="637">
        <v>1</v>
      </c>
      <c r="F3137" s="639">
        <f>VLOOKUP(H3137,'[34]Resumen Bases TP'!$C$46:$E$86,3,FALSE)</f>
        <v>6596.3200000000006</v>
      </c>
      <c r="G3137" s="900" t="s">
        <v>730</v>
      </c>
      <c r="H3137" s="939" t="str">
        <f t="shared" si="67"/>
        <v>MS220SI.3</v>
      </c>
      <c r="I3137" s="881" t="str">
        <f t="shared" si="68"/>
        <v>MS220SI.3</v>
      </c>
      <c r="J3137" s="881" t="str">
        <f t="shared" si="69"/>
        <v>220</v>
      </c>
      <c r="K3137" s="881" t="str">
        <f t="shared" si="63"/>
        <v>SI</v>
      </c>
      <c r="L3137" s="881">
        <v>3</v>
      </c>
      <c r="M3137" s="881">
        <f t="shared" si="64"/>
        <v>85</v>
      </c>
    </row>
    <row r="3138" spans="1:13" ht="13.5">
      <c r="A3138" s="630" t="str">
        <f>+'[33]Equipos Complementarios Trafos'!$A576</f>
        <v>TP-220060010-080SI4E</v>
      </c>
      <c r="B3138" s="637" t="str">
        <f t="shared" si="65"/>
        <v>FA,220060kV,080MVA</v>
      </c>
      <c r="C3138" s="638" t="str">
        <f t="shared" si="66"/>
        <v>Muro separador para trasnformador de 220060kV,80MVA</v>
      </c>
      <c r="D3138" s="637" t="s">
        <v>729</v>
      </c>
      <c r="E3138" s="637">
        <v>1</v>
      </c>
      <c r="F3138" s="639">
        <f>VLOOKUP(H3138,'[34]Resumen Bases TP'!$C$46:$E$86,3,FALSE)</f>
        <v>6596.3200000000006</v>
      </c>
      <c r="G3138" s="900" t="s">
        <v>730</v>
      </c>
      <c r="H3138" s="939" t="str">
        <f t="shared" si="67"/>
        <v>MS220SI.3</v>
      </c>
      <c r="I3138" s="881" t="str">
        <f t="shared" si="68"/>
        <v>MS220SI.3</v>
      </c>
      <c r="J3138" s="881" t="str">
        <f t="shared" si="69"/>
        <v>220</v>
      </c>
      <c r="K3138" s="881" t="str">
        <f t="shared" si="63"/>
        <v>SI</v>
      </c>
      <c r="L3138" s="881">
        <v>3</v>
      </c>
      <c r="M3138" s="881">
        <f t="shared" si="64"/>
        <v>80</v>
      </c>
    </row>
    <row r="3139" spans="1:13" ht="13.5">
      <c r="A3139" s="630" t="str">
        <f>+'[33]Equipos Complementarios Trafos'!$A577</f>
        <v>TP-220060010-075SI4E</v>
      </c>
      <c r="B3139" s="637" t="str">
        <f t="shared" si="65"/>
        <v>FA,220060kV,075MVA</v>
      </c>
      <c r="C3139" s="638" t="str">
        <f t="shared" si="66"/>
        <v>Muro separador para trasnformador de 220060kV,75MVA</v>
      </c>
      <c r="D3139" s="637" t="s">
        <v>729</v>
      </c>
      <c r="E3139" s="637">
        <v>1</v>
      </c>
      <c r="F3139" s="639">
        <f>VLOOKUP(H3139,'[34]Resumen Bases TP'!$C$46:$E$86,3,FALSE)</f>
        <v>6596.3200000000006</v>
      </c>
      <c r="G3139" s="900" t="s">
        <v>730</v>
      </c>
      <c r="H3139" s="939" t="str">
        <f t="shared" si="67"/>
        <v>MS220SI.3</v>
      </c>
      <c r="I3139" s="881" t="str">
        <f t="shared" si="68"/>
        <v>MS220SI.3</v>
      </c>
      <c r="J3139" s="881" t="str">
        <f t="shared" si="69"/>
        <v>220</v>
      </c>
      <c r="K3139" s="881" t="str">
        <f t="shared" si="63"/>
        <v>SI</v>
      </c>
      <c r="L3139" s="881">
        <v>3</v>
      </c>
      <c r="M3139" s="881">
        <f t="shared" si="64"/>
        <v>75</v>
      </c>
    </row>
    <row r="3140" spans="1:13" ht="13.5">
      <c r="A3140" s="630" t="str">
        <f>+'[33]Equipos Complementarios Trafos'!$A578</f>
        <v>TP-220060010-070SI4E</v>
      </c>
      <c r="B3140" s="637" t="str">
        <f t="shared" si="65"/>
        <v>FA,220060kV,070MVA</v>
      </c>
      <c r="C3140" s="638" t="str">
        <f t="shared" si="66"/>
        <v>Muro separador para trasnformador de 220060kV,70MVA</v>
      </c>
      <c r="D3140" s="637" t="s">
        <v>729</v>
      </c>
      <c r="E3140" s="637">
        <v>1</v>
      </c>
      <c r="F3140" s="639">
        <f>VLOOKUP(H3140,'[34]Resumen Bases TP'!$C$46:$E$86,3,FALSE)</f>
        <v>6596.3200000000006</v>
      </c>
      <c r="G3140" s="900" t="s">
        <v>730</v>
      </c>
      <c r="H3140" s="939" t="str">
        <f t="shared" si="67"/>
        <v>MS220SI.3</v>
      </c>
      <c r="I3140" s="881" t="str">
        <f t="shared" si="68"/>
        <v>MS220SI.3</v>
      </c>
      <c r="J3140" s="881" t="str">
        <f t="shared" si="69"/>
        <v>220</v>
      </c>
      <c r="K3140" s="881" t="str">
        <f t="shared" si="63"/>
        <v>SI</v>
      </c>
      <c r="L3140" s="881">
        <v>3</v>
      </c>
      <c r="M3140" s="881">
        <f t="shared" si="64"/>
        <v>70</v>
      </c>
    </row>
    <row r="3141" spans="1:13" ht="13.5">
      <c r="A3141" s="630" t="str">
        <f>+'[33]Equipos Complementarios Trafos'!$A579</f>
        <v>TP-220060010-065SI4E</v>
      </c>
      <c r="B3141" s="637" t="str">
        <f t="shared" si="65"/>
        <v>FA,220060kV,065MVA</v>
      </c>
      <c r="C3141" s="638" t="str">
        <f t="shared" si="66"/>
        <v>Muro separador para trasnformador de 220060kV,65MVA</v>
      </c>
      <c r="D3141" s="637" t="s">
        <v>729</v>
      </c>
      <c r="E3141" s="637">
        <v>1</v>
      </c>
      <c r="F3141" s="639">
        <f>VLOOKUP(H3141,'[34]Resumen Bases TP'!$C$46:$E$86,3,FALSE)</f>
        <v>6596.3200000000006</v>
      </c>
      <c r="G3141" s="900" t="s">
        <v>730</v>
      </c>
      <c r="H3141" s="939" t="str">
        <f t="shared" si="67"/>
        <v>MS220SI.3</v>
      </c>
      <c r="I3141" s="881" t="str">
        <f t="shared" si="68"/>
        <v>MS220SI.3</v>
      </c>
      <c r="J3141" s="881" t="str">
        <f t="shared" si="69"/>
        <v>220</v>
      </c>
      <c r="K3141" s="881" t="str">
        <f t="shared" si="63"/>
        <v>SI</v>
      </c>
      <c r="L3141" s="881">
        <v>3</v>
      </c>
      <c r="M3141" s="881">
        <f t="shared" si="64"/>
        <v>65</v>
      </c>
    </row>
    <row r="3142" spans="1:13" ht="13.5">
      <c r="A3142" s="630" t="str">
        <f>+'[33]Equipos Complementarios Trafos'!$A580</f>
        <v>TP-220060010-060SI4E</v>
      </c>
      <c r="B3142" s="637" t="str">
        <f t="shared" si="65"/>
        <v>FA,220060kV,060MVA</v>
      </c>
      <c r="C3142" s="638" t="str">
        <f t="shared" si="66"/>
        <v>Muro separador para trasnformador de 220060kV,60MVA</v>
      </c>
      <c r="D3142" s="637" t="s">
        <v>729</v>
      </c>
      <c r="E3142" s="637">
        <v>1</v>
      </c>
      <c r="F3142" s="639">
        <f>VLOOKUP(H3142,'[34]Resumen Bases TP'!$C$46:$E$86,3,FALSE)</f>
        <v>6596.3200000000006</v>
      </c>
      <c r="G3142" s="900" t="s">
        <v>730</v>
      </c>
      <c r="H3142" s="939" t="str">
        <f t="shared" si="67"/>
        <v>MS220SI.3</v>
      </c>
      <c r="I3142" s="881" t="str">
        <f t="shared" si="68"/>
        <v>MS220SI.3</v>
      </c>
      <c r="J3142" s="881" t="str">
        <f t="shared" si="69"/>
        <v>220</v>
      </c>
      <c r="K3142" s="881" t="str">
        <f t="shared" si="63"/>
        <v>SI</v>
      </c>
      <c r="L3142" s="881">
        <v>3</v>
      </c>
      <c r="M3142" s="881">
        <f t="shared" si="64"/>
        <v>60</v>
      </c>
    </row>
    <row r="3143" spans="1:13" ht="13.5">
      <c r="A3143" s="630" t="str">
        <f>+'[33]Equipos Complementarios Trafos'!$A581</f>
        <v>TP-220060010-055SI4E</v>
      </c>
      <c r="B3143" s="637" t="str">
        <f t="shared" si="65"/>
        <v>FA,220060kV,055MVA</v>
      </c>
      <c r="C3143" s="638" t="str">
        <f t="shared" si="66"/>
        <v>Muro separador para trasnformador de 220060kV,55MVA</v>
      </c>
      <c r="D3143" s="637" t="s">
        <v>729</v>
      </c>
      <c r="E3143" s="637">
        <v>1</v>
      </c>
      <c r="F3143" s="639">
        <f>VLOOKUP(H3143,'[34]Resumen Bases TP'!$C$46:$E$86,3,FALSE)</f>
        <v>6596.3200000000006</v>
      </c>
      <c r="G3143" s="900" t="s">
        <v>730</v>
      </c>
      <c r="H3143" s="939" t="str">
        <f t="shared" si="67"/>
        <v>MS220SI.3</v>
      </c>
      <c r="I3143" s="881" t="str">
        <f t="shared" si="68"/>
        <v>MS220SI.3</v>
      </c>
      <c r="J3143" s="881" t="str">
        <f t="shared" si="69"/>
        <v>220</v>
      </c>
      <c r="K3143" s="881" t="str">
        <f t="shared" si="63"/>
        <v>SI</v>
      </c>
      <c r="L3143" s="881">
        <v>3</v>
      </c>
      <c r="M3143" s="881">
        <f t="shared" si="64"/>
        <v>55</v>
      </c>
    </row>
    <row r="3144" spans="1:13" ht="13.5">
      <c r="A3144" s="630" t="str">
        <f>+'[33]Equipos Complementarios Trafos'!$A582</f>
        <v>TP-220060010-050SI4E</v>
      </c>
      <c r="B3144" s="637" t="str">
        <f t="shared" si="65"/>
        <v>FA,220060kV,050MVA</v>
      </c>
      <c r="C3144" s="638" t="str">
        <f t="shared" si="66"/>
        <v>Muro separador para trasnformador de 220060kV,50MVA</v>
      </c>
      <c r="D3144" s="637" t="s">
        <v>729</v>
      </c>
      <c r="E3144" s="637">
        <v>1</v>
      </c>
      <c r="F3144" s="639">
        <f>VLOOKUP(H3144,'[34]Resumen Bases TP'!$C$46:$E$86,3,FALSE)</f>
        <v>6596.3200000000006</v>
      </c>
      <c r="G3144" s="900" t="s">
        <v>730</v>
      </c>
      <c r="H3144" s="939" t="str">
        <f t="shared" si="67"/>
        <v>MS220SI.3</v>
      </c>
      <c r="I3144" s="881" t="str">
        <f t="shared" si="68"/>
        <v>MS220SI.3</v>
      </c>
      <c r="J3144" s="881" t="str">
        <f t="shared" si="69"/>
        <v>220</v>
      </c>
      <c r="K3144" s="881" t="str">
        <f t="shared" ref="K3144:K3207" si="70">LEFT(+RIGHT(A3144,4),2)</f>
        <v>SI</v>
      </c>
      <c r="L3144" s="881">
        <v>3</v>
      </c>
      <c r="M3144" s="881">
        <f t="shared" ref="M3144:M3207" si="71">VALUE(LEFT(+RIGHT(A3144,7),3))</f>
        <v>50</v>
      </c>
    </row>
    <row r="3145" spans="1:13" ht="13.5">
      <c r="A3145" s="630" t="str">
        <f>+'[33]Equipos Complementarios Trafos'!$A583</f>
        <v>TP-220060010-045SI4E</v>
      </c>
      <c r="B3145" s="637" t="str">
        <f t="shared" si="65"/>
        <v>FA,220060kV,045MVA</v>
      </c>
      <c r="C3145" s="638" t="str">
        <f t="shared" si="66"/>
        <v>Muro separador para trasnformador de 220060kV,45MVA</v>
      </c>
      <c r="D3145" s="637" t="s">
        <v>729</v>
      </c>
      <c r="E3145" s="637">
        <v>1</v>
      </c>
      <c r="F3145" s="639">
        <f>VLOOKUP(H3145,'[34]Resumen Bases TP'!$C$46:$E$86,3,FALSE)</f>
        <v>6596.3200000000006</v>
      </c>
      <c r="G3145" s="900" t="s">
        <v>730</v>
      </c>
      <c r="H3145" s="939" t="str">
        <f t="shared" si="67"/>
        <v>MS220SI.3</v>
      </c>
      <c r="I3145" s="881" t="str">
        <f t="shared" si="68"/>
        <v>MS220SI.3</v>
      </c>
      <c r="J3145" s="881" t="str">
        <f t="shared" si="69"/>
        <v>220</v>
      </c>
      <c r="K3145" s="881" t="str">
        <f t="shared" si="70"/>
        <v>SI</v>
      </c>
      <c r="L3145" s="881">
        <v>3</v>
      </c>
      <c r="M3145" s="881">
        <f t="shared" si="71"/>
        <v>45</v>
      </c>
    </row>
    <row r="3146" spans="1:13" ht="13.5">
      <c r="A3146" s="630" t="str">
        <f>+'[33]Equipos Complementarios Trafos'!$A584</f>
        <v>TP-220060010-040SI4E</v>
      </c>
      <c r="B3146" s="637" t="str">
        <f t="shared" si="65"/>
        <v>FA,220060kV,040MVA</v>
      </c>
      <c r="C3146" s="638" t="str">
        <f t="shared" si="66"/>
        <v>Muro separador para trasnformador de 220060kV,40MVA</v>
      </c>
      <c r="D3146" s="637" t="s">
        <v>729</v>
      </c>
      <c r="E3146" s="637">
        <v>1</v>
      </c>
      <c r="F3146" s="639">
        <f>VLOOKUP(H3146,'[34]Resumen Bases TP'!$C$46:$E$86,3,FALSE)</f>
        <v>6596.3200000000006</v>
      </c>
      <c r="G3146" s="900" t="s">
        <v>730</v>
      </c>
      <c r="H3146" s="939" t="str">
        <f t="shared" si="67"/>
        <v>MS220SI.3</v>
      </c>
      <c r="I3146" s="881" t="str">
        <f t="shared" si="68"/>
        <v>MS220SI.3</v>
      </c>
      <c r="J3146" s="881" t="str">
        <f t="shared" si="69"/>
        <v>220</v>
      </c>
      <c r="K3146" s="881" t="str">
        <f t="shared" si="70"/>
        <v>SI</v>
      </c>
      <c r="L3146" s="881">
        <v>3</v>
      </c>
      <c r="M3146" s="881">
        <f t="shared" si="71"/>
        <v>40</v>
      </c>
    </row>
    <row r="3147" spans="1:13" ht="13.5">
      <c r="A3147" s="630" t="str">
        <f>+'[33]Equipos Complementarios Trafos'!$A585</f>
        <v>TP-220060010-035SI4E</v>
      </c>
      <c r="B3147" s="637" t="str">
        <f t="shared" si="65"/>
        <v>FA,220060kV,035MVA</v>
      </c>
      <c r="C3147" s="638" t="str">
        <f t="shared" si="66"/>
        <v>Muro separador para trasnformador de 220060kV,35MVA</v>
      </c>
      <c r="D3147" s="637" t="s">
        <v>729</v>
      </c>
      <c r="E3147" s="637">
        <v>1</v>
      </c>
      <c r="F3147" s="639">
        <f>VLOOKUP(H3147,'[34]Resumen Bases TP'!$C$46:$E$86,3,FALSE)</f>
        <v>6596.3200000000006</v>
      </c>
      <c r="G3147" s="900" t="s">
        <v>730</v>
      </c>
      <c r="H3147" s="939" t="str">
        <f t="shared" si="67"/>
        <v>MS220SI.3</v>
      </c>
      <c r="I3147" s="881" t="str">
        <f t="shared" si="68"/>
        <v>MS220SI.3</v>
      </c>
      <c r="J3147" s="881" t="str">
        <f t="shared" si="69"/>
        <v>220</v>
      </c>
      <c r="K3147" s="881" t="str">
        <f t="shared" si="70"/>
        <v>SI</v>
      </c>
      <c r="L3147" s="881">
        <v>3</v>
      </c>
      <c r="M3147" s="881">
        <f t="shared" si="71"/>
        <v>35</v>
      </c>
    </row>
    <row r="3148" spans="1:13" ht="13.5">
      <c r="A3148" s="630" t="str">
        <f>+'[33]Equipos Complementarios Trafos'!$A586</f>
        <v>TP-220060010-030SI4E</v>
      </c>
      <c r="B3148" s="637" t="str">
        <f t="shared" si="65"/>
        <v>FA,220060kV,030MVA</v>
      </c>
      <c r="C3148" s="638" t="str">
        <f t="shared" si="66"/>
        <v>Muro separador para trasnformador de 220060kV,30MVA</v>
      </c>
      <c r="D3148" s="637" t="s">
        <v>729</v>
      </c>
      <c r="E3148" s="637">
        <v>1</v>
      </c>
      <c r="F3148" s="639">
        <f>VLOOKUP(H3148,'[34]Resumen Bases TP'!$C$46:$E$86,3,FALSE)</f>
        <v>6596.3200000000006</v>
      </c>
      <c r="G3148" s="900" t="s">
        <v>730</v>
      </c>
      <c r="H3148" s="939" t="str">
        <f t="shared" si="67"/>
        <v>MS220SI.3</v>
      </c>
      <c r="I3148" s="881" t="str">
        <f t="shared" si="68"/>
        <v>MS220SI.3</v>
      </c>
      <c r="J3148" s="881" t="str">
        <f t="shared" si="69"/>
        <v>220</v>
      </c>
      <c r="K3148" s="881" t="str">
        <f t="shared" si="70"/>
        <v>SI</v>
      </c>
      <c r="L3148" s="881">
        <v>3</v>
      </c>
      <c r="M3148" s="881">
        <f t="shared" si="71"/>
        <v>30</v>
      </c>
    </row>
    <row r="3149" spans="1:13" ht="13.5">
      <c r="A3149" s="630" t="str">
        <f>+'[33]Equipos Complementarios Trafos'!$A587</f>
        <v>TP-220060010-025SI4E</v>
      </c>
      <c r="B3149" s="637" t="str">
        <f t="shared" si="65"/>
        <v>FA,220060kV,025MVA</v>
      </c>
      <c r="C3149" s="638" t="str">
        <f t="shared" si="66"/>
        <v>Muro separador para trasnformador de 220060kV,25MVA</v>
      </c>
      <c r="D3149" s="637" t="s">
        <v>729</v>
      </c>
      <c r="E3149" s="637">
        <v>1</v>
      </c>
      <c r="F3149" s="639">
        <f>VLOOKUP(H3149,'[34]Resumen Bases TP'!$C$46:$E$86,3,FALSE)</f>
        <v>4875.6000000000004</v>
      </c>
      <c r="G3149" s="900" t="s">
        <v>730</v>
      </c>
      <c r="H3149" s="939" t="str">
        <f t="shared" si="67"/>
        <v>MS220SI.2</v>
      </c>
      <c r="I3149" s="881" t="str">
        <f t="shared" si="68"/>
        <v>MS220SI.2</v>
      </c>
      <c r="J3149" s="881" t="str">
        <f t="shared" si="69"/>
        <v>220</v>
      </c>
      <c r="K3149" s="881" t="str">
        <f t="shared" si="70"/>
        <v>SI</v>
      </c>
      <c r="L3149" s="881">
        <v>2</v>
      </c>
      <c r="M3149" s="881">
        <f t="shared" si="71"/>
        <v>25</v>
      </c>
    </row>
    <row r="3150" spans="1:13" ht="13.5">
      <c r="A3150" s="630" t="str">
        <f>+'[33]Equipos Complementarios Trafos'!$A588</f>
        <v>TP-220060010-020SI4E</v>
      </c>
      <c r="B3150" s="637" t="str">
        <f t="shared" si="65"/>
        <v>FA,220060kV,020MVA</v>
      </c>
      <c r="C3150" s="638" t="str">
        <f t="shared" si="66"/>
        <v>Muro separador para trasnformador de 220060kV,20MVA</v>
      </c>
      <c r="D3150" s="637" t="s">
        <v>729</v>
      </c>
      <c r="E3150" s="637">
        <v>1</v>
      </c>
      <c r="F3150" s="639">
        <f>VLOOKUP(H3150,'[34]Resumen Bases TP'!$C$46:$E$86,3,FALSE)</f>
        <v>4875.6000000000004</v>
      </c>
      <c r="G3150" s="900" t="s">
        <v>730</v>
      </c>
      <c r="H3150" s="939" t="str">
        <f t="shared" si="67"/>
        <v>MS220SI.2</v>
      </c>
      <c r="I3150" s="881" t="str">
        <f t="shared" si="68"/>
        <v>MS220SI.2</v>
      </c>
      <c r="J3150" s="881" t="str">
        <f t="shared" si="69"/>
        <v>220</v>
      </c>
      <c r="K3150" s="881" t="str">
        <f t="shared" si="70"/>
        <v>SI</v>
      </c>
      <c r="L3150" s="881">
        <v>2</v>
      </c>
      <c r="M3150" s="881">
        <f t="shared" si="71"/>
        <v>20</v>
      </c>
    </row>
    <row r="3151" spans="1:13" ht="13.5">
      <c r="A3151" s="630" t="str">
        <f>+'[33]Equipos Complementarios Trafos'!$A589</f>
        <v>TP-220060023-300SI4E</v>
      </c>
      <c r="B3151" s="637" t="str">
        <f t="shared" ref="B3151:B3214" si="72">IF(LEN(A3151)=20,+"FA,"&amp;MID(A3151,4,6)&amp;"kV,"&amp;MID(A3151,14,3)&amp;"MVA",+"FA,"&amp;MID(A3151,4,6)&amp;"kV,"&amp;MID(A3151,11,3)&amp;"MVA")</f>
        <v>FA,220060kV,300MVA</v>
      </c>
      <c r="C3151" s="638" t="str">
        <f t="shared" ref="C3151:C3214" si="73">+"Muro separador para trasnformador de "&amp;MID(B3151,4,6)&amp;"kV,"&amp;M3151&amp;"MVA"</f>
        <v>Muro separador para trasnformador de 220060kV,300MVA</v>
      </c>
      <c r="D3151" s="637" t="s">
        <v>729</v>
      </c>
      <c r="E3151" s="637">
        <v>1</v>
      </c>
      <c r="F3151" s="639">
        <f>VLOOKUP(H3151,'[34]Resumen Bases TP'!$C$46:$E$86,3,FALSE)</f>
        <v>6596.3200000000006</v>
      </c>
      <c r="G3151" s="900" t="s">
        <v>730</v>
      </c>
      <c r="H3151" s="939" t="str">
        <f t="shared" ref="H3151:H3214" si="74">+"MS"&amp;J3151&amp;K3151&amp;"."&amp;L3151</f>
        <v>MS220SI.3</v>
      </c>
      <c r="I3151" s="881" t="str">
        <f t="shared" ref="I3151:I3214" si="75">+"MS"&amp;J3151&amp;K3151&amp;"."&amp;L3151</f>
        <v>MS220SI.3</v>
      </c>
      <c r="J3151" s="881" t="str">
        <f t="shared" ref="J3151:J3214" si="76">+MID(B3151,4,3)</f>
        <v>220</v>
      </c>
      <c r="K3151" s="881" t="str">
        <f t="shared" si="70"/>
        <v>SI</v>
      </c>
      <c r="L3151" s="881">
        <v>3</v>
      </c>
      <c r="M3151" s="881">
        <f t="shared" si="71"/>
        <v>300</v>
      </c>
    </row>
    <row r="3152" spans="1:13" ht="13.5">
      <c r="A3152" s="630" t="str">
        <f>+'[33]Equipos Complementarios Trafos'!$A590</f>
        <v>TP-220060023-240SI4E</v>
      </c>
      <c r="B3152" s="637" t="str">
        <f t="shared" si="72"/>
        <v>FA,220060kV,240MVA</v>
      </c>
      <c r="C3152" s="638" t="str">
        <f t="shared" si="73"/>
        <v>Muro separador para trasnformador de 220060kV,240MVA</v>
      </c>
      <c r="D3152" s="637" t="s">
        <v>729</v>
      </c>
      <c r="E3152" s="637">
        <v>1</v>
      </c>
      <c r="F3152" s="639">
        <f>VLOOKUP(H3152,'[34]Resumen Bases TP'!$C$46:$E$86,3,FALSE)</f>
        <v>6596.3200000000006</v>
      </c>
      <c r="G3152" s="900" t="s">
        <v>730</v>
      </c>
      <c r="H3152" s="939" t="str">
        <f t="shared" si="74"/>
        <v>MS220SI.3</v>
      </c>
      <c r="I3152" s="881" t="str">
        <f t="shared" si="75"/>
        <v>MS220SI.3</v>
      </c>
      <c r="J3152" s="881" t="str">
        <f t="shared" si="76"/>
        <v>220</v>
      </c>
      <c r="K3152" s="881" t="str">
        <f t="shared" si="70"/>
        <v>SI</v>
      </c>
      <c r="L3152" s="881">
        <v>3</v>
      </c>
      <c r="M3152" s="881">
        <f t="shared" si="71"/>
        <v>240</v>
      </c>
    </row>
    <row r="3153" spans="1:13" ht="13.5">
      <c r="A3153" s="630" t="str">
        <f>+'[33]Equipos Complementarios Trafos'!$A591</f>
        <v>TP-220060023-180SI4E</v>
      </c>
      <c r="B3153" s="637" t="str">
        <f t="shared" si="72"/>
        <v>FA,220060kV,180MVA</v>
      </c>
      <c r="C3153" s="638" t="str">
        <f t="shared" si="73"/>
        <v>Muro separador para trasnformador de 220060kV,180MVA</v>
      </c>
      <c r="D3153" s="637" t="s">
        <v>729</v>
      </c>
      <c r="E3153" s="637">
        <v>1</v>
      </c>
      <c r="F3153" s="639">
        <f>VLOOKUP(H3153,'[34]Resumen Bases TP'!$C$46:$E$86,3,FALSE)</f>
        <v>6596.3200000000006</v>
      </c>
      <c r="G3153" s="900" t="s">
        <v>730</v>
      </c>
      <c r="H3153" s="939" t="str">
        <f t="shared" si="74"/>
        <v>MS220SI.3</v>
      </c>
      <c r="I3153" s="881" t="str">
        <f t="shared" si="75"/>
        <v>MS220SI.3</v>
      </c>
      <c r="J3153" s="881" t="str">
        <f t="shared" si="76"/>
        <v>220</v>
      </c>
      <c r="K3153" s="881" t="str">
        <f t="shared" si="70"/>
        <v>SI</v>
      </c>
      <c r="L3153" s="881">
        <v>3</v>
      </c>
      <c r="M3153" s="881">
        <f t="shared" si="71"/>
        <v>180</v>
      </c>
    </row>
    <row r="3154" spans="1:13" ht="13.5">
      <c r="A3154" s="630" t="str">
        <f>+'[33]Equipos Complementarios Trafos'!$A592</f>
        <v>TP-220060023-120SI4E</v>
      </c>
      <c r="B3154" s="637" t="str">
        <f t="shared" si="72"/>
        <v>FA,220060kV,120MVA</v>
      </c>
      <c r="C3154" s="638" t="str">
        <f t="shared" si="73"/>
        <v>Muro separador para trasnformador de 220060kV,120MVA</v>
      </c>
      <c r="D3154" s="637" t="s">
        <v>729</v>
      </c>
      <c r="E3154" s="637">
        <v>1</v>
      </c>
      <c r="F3154" s="639">
        <f>VLOOKUP(H3154,'[34]Resumen Bases TP'!$C$46:$E$86,3,FALSE)</f>
        <v>6596.3200000000006</v>
      </c>
      <c r="G3154" s="900" t="s">
        <v>730</v>
      </c>
      <c r="H3154" s="939" t="str">
        <f t="shared" si="74"/>
        <v>MS220SI.3</v>
      </c>
      <c r="I3154" s="881" t="str">
        <f t="shared" si="75"/>
        <v>MS220SI.3</v>
      </c>
      <c r="J3154" s="881" t="str">
        <f t="shared" si="76"/>
        <v>220</v>
      </c>
      <c r="K3154" s="881" t="str">
        <f t="shared" si="70"/>
        <v>SI</v>
      </c>
      <c r="L3154" s="881">
        <v>3</v>
      </c>
      <c r="M3154" s="881">
        <f t="shared" si="71"/>
        <v>120</v>
      </c>
    </row>
    <row r="3155" spans="1:13" ht="13.5">
      <c r="A3155" s="630" t="str">
        <f>+'[33]Equipos Complementarios Trafos'!$A593</f>
        <v>TP-220060023-115SI4E</v>
      </c>
      <c r="B3155" s="637" t="str">
        <f t="shared" si="72"/>
        <v>FA,220060kV,115MVA</v>
      </c>
      <c r="C3155" s="638" t="str">
        <f t="shared" si="73"/>
        <v>Muro separador para trasnformador de 220060kV,115MVA</v>
      </c>
      <c r="D3155" s="637" t="s">
        <v>729</v>
      </c>
      <c r="E3155" s="637">
        <v>1</v>
      </c>
      <c r="F3155" s="639">
        <f>VLOOKUP(H3155,'[34]Resumen Bases TP'!$C$46:$E$86,3,FALSE)</f>
        <v>6596.3200000000006</v>
      </c>
      <c r="G3155" s="900" t="s">
        <v>730</v>
      </c>
      <c r="H3155" s="939" t="str">
        <f t="shared" si="74"/>
        <v>MS220SI.3</v>
      </c>
      <c r="I3155" s="881" t="str">
        <f t="shared" si="75"/>
        <v>MS220SI.3</v>
      </c>
      <c r="J3155" s="881" t="str">
        <f t="shared" si="76"/>
        <v>220</v>
      </c>
      <c r="K3155" s="881" t="str">
        <f t="shared" si="70"/>
        <v>SI</v>
      </c>
      <c r="L3155" s="881">
        <v>3</v>
      </c>
      <c r="M3155" s="881">
        <f t="shared" si="71"/>
        <v>115</v>
      </c>
    </row>
    <row r="3156" spans="1:13" ht="13.5">
      <c r="A3156" s="630" t="str">
        <f>+'[33]Equipos Complementarios Trafos'!$A594</f>
        <v>TP-220060023-110SI4E</v>
      </c>
      <c r="B3156" s="637" t="str">
        <f t="shared" si="72"/>
        <v>FA,220060kV,110MVA</v>
      </c>
      <c r="C3156" s="638" t="str">
        <f t="shared" si="73"/>
        <v>Muro separador para trasnformador de 220060kV,110MVA</v>
      </c>
      <c r="D3156" s="637" t="s">
        <v>729</v>
      </c>
      <c r="E3156" s="637">
        <v>1</v>
      </c>
      <c r="F3156" s="639">
        <f>VLOOKUP(H3156,'[34]Resumen Bases TP'!$C$46:$E$86,3,FALSE)</f>
        <v>6596.3200000000006</v>
      </c>
      <c r="G3156" s="900" t="s">
        <v>730</v>
      </c>
      <c r="H3156" s="939" t="str">
        <f t="shared" si="74"/>
        <v>MS220SI.3</v>
      </c>
      <c r="I3156" s="881" t="str">
        <f t="shared" si="75"/>
        <v>MS220SI.3</v>
      </c>
      <c r="J3156" s="881" t="str">
        <f t="shared" si="76"/>
        <v>220</v>
      </c>
      <c r="K3156" s="881" t="str">
        <f t="shared" si="70"/>
        <v>SI</v>
      </c>
      <c r="L3156" s="881">
        <v>3</v>
      </c>
      <c r="M3156" s="881">
        <f t="shared" si="71"/>
        <v>110</v>
      </c>
    </row>
    <row r="3157" spans="1:13" ht="13.5">
      <c r="A3157" s="630" t="str">
        <f>+'[33]Equipos Complementarios Trafos'!$A595</f>
        <v>TP-220060023-105SI4E</v>
      </c>
      <c r="B3157" s="637" t="str">
        <f t="shared" si="72"/>
        <v>FA,220060kV,105MVA</v>
      </c>
      <c r="C3157" s="638" t="str">
        <f t="shared" si="73"/>
        <v>Muro separador para trasnformador de 220060kV,105MVA</v>
      </c>
      <c r="D3157" s="637" t="s">
        <v>729</v>
      </c>
      <c r="E3157" s="637">
        <v>1</v>
      </c>
      <c r="F3157" s="639">
        <f>VLOOKUP(H3157,'[34]Resumen Bases TP'!$C$46:$E$86,3,FALSE)</f>
        <v>6596.3200000000006</v>
      </c>
      <c r="G3157" s="900" t="s">
        <v>730</v>
      </c>
      <c r="H3157" s="939" t="str">
        <f t="shared" si="74"/>
        <v>MS220SI.3</v>
      </c>
      <c r="I3157" s="881" t="str">
        <f t="shared" si="75"/>
        <v>MS220SI.3</v>
      </c>
      <c r="J3157" s="881" t="str">
        <f t="shared" si="76"/>
        <v>220</v>
      </c>
      <c r="K3157" s="881" t="str">
        <f t="shared" si="70"/>
        <v>SI</v>
      </c>
      <c r="L3157" s="881">
        <v>3</v>
      </c>
      <c r="M3157" s="881">
        <f t="shared" si="71"/>
        <v>105</v>
      </c>
    </row>
    <row r="3158" spans="1:13" ht="13.5">
      <c r="A3158" s="630" t="str">
        <f>+'[33]Equipos Complementarios Trafos'!$A596</f>
        <v>TP-220060023-100SI4E</v>
      </c>
      <c r="B3158" s="637" t="str">
        <f t="shared" si="72"/>
        <v>FA,220060kV,100MVA</v>
      </c>
      <c r="C3158" s="638" t="str">
        <f t="shared" si="73"/>
        <v>Muro separador para trasnformador de 220060kV,100MVA</v>
      </c>
      <c r="D3158" s="637" t="s">
        <v>729</v>
      </c>
      <c r="E3158" s="637">
        <v>1</v>
      </c>
      <c r="F3158" s="639">
        <f>VLOOKUP(H3158,'[34]Resumen Bases TP'!$C$46:$E$86,3,FALSE)</f>
        <v>6596.3200000000006</v>
      </c>
      <c r="G3158" s="900" t="s">
        <v>730</v>
      </c>
      <c r="H3158" s="939" t="str">
        <f t="shared" si="74"/>
        <v>MS220SI.3</v>
      </c>
      <c r="I3158" s="881" t="str">
        <f t="shared" si="75"/>
        <v>MS220SI.3</v>
      </c>
      <c r="J3158" s="881" t="str">
        <f t="shared" si="76"/>
        <v>220</v>
      </c>
      <c r="K3158" s="881" t="str">
        <f t="shared" si="70"/>
        <v>SI</v>
      </c>
      <c r="L3158" s="881">
        <v>3</v>
      </c>
      <c r="M3158" s="881">
        <f t="shared" si="71"/>
        <v>100</v>
      </c>
    </row>
    <row r="3159" spans="1:13" ht="13.5">
      <c r="A3159" s="630" t="str">
        <f>+'[33]Equipos Complementarios Trafos'!$A597</f>
        <v>TP-220060023-095SI4E</v>
      </c>
      <c r="B3159" s="637" t="str">
        <f t="shared" si="72"/>
        <v>FA,220060kV,095MVA</v>
      </c>
      <c r="C3159" s="638" t="str">
        <f t="shared" si="73"/>
        <v>Muro separador para trasnformador de 220060kV,95MVA</v>
      </c>
      <c r="D3159" s="637" t="s">
        <v>729</v>
      </c>
      <c r="E3159" s="637">
        <v>1</v>
      </c>
      <c r="F3159" s="639">
        <f>VLOOKUP(H3159,'[34]Resumen Bases TP'!$C$46:$E$86,3,FALSE)</f>
        <v>6596.3200000000006</v>
      </c>
      <c r="G3159" s="900" t="s">
        <v>730</v>
      </c>
      <c r="H3159" s="939" t="str">
        <f t="shared" si="74"/>
        <v>MS220SI.3</v>
      </c>
      <c r="I3159" s="881" t="str">
        <f t="shared" si="75"/>
        <v>MS220SI.3</v>
      </c>
      <c r="J3159" s="881" t="str">
        <f t="shared" si="76"/>
        <v>220</v>
      </c>
      <c r="K3159" s="881" t="str">
        <f t="shared" si="70"/>
        <v>SI</v>
      </c>
      <c r="L3159" s="881">
        <v>3</v>
      </c>
      <c r="M3159" s="881">
        <f t="shared" si="71"/>
        <v>95</v>
      </c>
    </row>
    <row r="3160" spans="1:13" ht="13.5">
      <c r="A3160" s="630" t="str">
        <f>+'[33]Equipos Complementarios Trafos'!$A598</f>
        <v>TP-220060023-090SI4E</v>
      </c>
      <c r="B3160" s="637" t="str">
        <f t="shared" si="72"/>
        <v>FA,220060kV,090MVA</v>
      </c>
      <c r="C3160" s="638" t="str">
        <f t="shared" si="73"/>
        <v>Muro separador para trasnformador de 220060kV,90MVA</v>
      </c>
      <c r="D3160" s="637" t="s">
        <v>729</v>
      </c>
      <c r="E3160" s="637">
        <v>1</v>
      </c>
      <c r="F3160" s="639">
        <f>VLOOKUP(H3160,'[34]Resumen Bases TP'!$C$46:$E$86,3,FALSE)</f>
        <v>6596.3200000000006</v>
      </c>
      <c r="G3160" s="900" t="s">
        <v>730</v>
      </c>
      <c r="H3160" s="939" t="str">
        <f t="shared" si="74"/>
        <v>MS220SI.3</v>
      </c>
      <c r="I3160" s="881" t="str">
        <f t="shared" si="75"/>
        <v>MS220SI.3</v>
      </c>
      <c r="J3160" s="881" t="str">
        <f t="shared" si="76"/>
        <v>220</v>
      </c>
      <c r="K3160" s="881" t="str">
        <f t="shared" si="70"/>
        <v>SI</v>
      </c>
      <c r="L3160" s="881">
        <v>3</v>
      </c>
      <c r="M3160" s="881">
        <f t="shared" si="71"/>
        <v>90</v>
      </c>
    </row>
    <row r="3161" spans="1:13" ht="13.5">
      <c r="A3161" s="630" t="str">
        <f>+'[33]Equipos Complementarios Trafos'!$A599</f>
        <v>TP-220060023-085SI4E</v>
      </c>
      <c r="B3161" s="637" t="str">
        <f t="shared" si="72"/>
        <v>FA,220060kV,085MVA</v>
      </c>
      <c r="C3161" s="638" t="str">
        <f t="shared" si="73"/>
        <v>Muro separador para trasnformador de 220060kV,85MVA</v>
      </c>
      <c r="D3161" s="637" t="s">
        <v>729</v>
      </c>
      <c r="E3161" s="637">
        <v>1</v>
      </c>
      <c r="F3161" s="639">
        <f>VLOOKUP(H3161,'[34]Resumen Bases TP'!$C$46:$E$86,3,FALSE)</f>
        <v>6596.3200000000006</v>
      </c>
      <c r="G3161" s="900" t="s">
        <v>730</v>
      </c>
      <c r="H3161" s="939" t="str">
        <f t="shared" si="74"/>
        <v>MS220SI.3</v>
      </c>
      <c r="I3161" s="881" t="str">
        <f t="shared" si="75"/>
        <v>MS220SI.3</v>
      </c>
      <c r="J3161" s="881" t="str">
        <f t="shared" si="76"/>
        <v>220</v>
      </c>
      <c r="K3161" s="881" t="str">
        <f t="shared" si="70"/>
        <v>SI</v>
      </c>
      <c r="L3161" s="881">
        <v>3</v>
      </c>
      <c r="M3161" s="881">
        <f t="shared" si="71"/>
        <v>85</v>
      </c>
    </row>
    <row r="3162" spans="1:13" ht="13.5">
      <c r="A3162" s="630" t="str">
        <f>+'[33]Equipos Complementarios Trafos'!$A600</f>
        <v>TP-220060023-080SI4E</v>
      </c>
      <c r="B3162" s="637" t="str">
        <f t="shared" si="72"/>
        <v>FA,220060kV,080MVA</v>
      </c>
      <c r="C3162" s="638" t="str">
        <f t="shared" si="73"/>
        <v>Muro separador para trasnformador de 220060kV,80MVA</v>
      </c>
      <c r="D3162" s="637" t="s">
        <v>729</v>
      </c>
      <c r="E3162" s="637">
        <v>1</v>
      </c>
      <c r="F3162" s="639">
        <f>VLOOKUP(H3162,'[34]Resumen Bases TP'!$C$46:$E$86,3,FALSE)</f>
        <v>6596.3200000000006</v>
      </c>
      <c r="G3162" s="900" t="s">
        <v>730</v>
      </c>
      <c r="H3162" s="939" t="str">
        <f t="shared" si="74"/>
        <v>MS220SI.3</v>
      </c>
      <c r="I3162" s="881" t="str">
        <f t="shared" si="75"/>
        <v>MS220SI.3</v>
      </c>
      <c r="J3162" s="881" t="str">
        <f t="shared" si="76"/>
        <v>220</v>
      </c>
      <c r="K3162" s="881" t="str">
        <f t="shared" si="70"/>
        <v>SI</v>
      </c>
      <c r="L3162" s="881">
        <v>3</v>
      </c>
      <c r="M3162" s="881">
        <f t="shared" si="71"/>
        <v>80</v>
      </c>
    </row>
    <row r="3163" spans="1:13" ht="13.5">
      <c r="A3163" s="630" t="str">
        <f>+'[33]Equipos Complementarios Trafos'!$A601</f>
        <v>TP-220060023-075SI4E</v>
      </c>
      <c r="B3163" s="637" t="str">
        <f t="shared" si="72"/>
        <v>FA,220060kV,075MVA</v>
      </c>
      <c r="C3163" s="638" t="str">
        <f t="shared" si="73"/>
        <v>Muro separador para trasnformador de 220060kV,75MVA</v>
      </c>
      <c r="D3163" s="637" t="s">
        <v>729</v>
      </c>
      <c r="E3163" s="637">
        <v>1</v>
      </c>
      <c r="F3163" s="639">
        <f>VLOOKUP(H3163,'[34]Resumen Bases TP'!$C$46:$E$86,3,FALSE)</f>
        <v>6596.3200000000006</v>
      </c>
      <c r="G3163" s="900" t="s">
        <v>730</v>
      </c>
      <c r="H3163" s="939" t="str">
        <f t="shared" si="74"/>
        <v>MS220SI.3</v>
      </c>
      <c r="I3163" s="881" t="str">
        <f t="shared" si="75"/>
        <v>MS220SI.3</v>
      </c>
      <c r="J3163" s="881" t="str">
        <f t="shared" si="76"/>
        <v>220</v>
      </c>
      <c r="K3163" s="881" t="str">
        <f t="shared" si="70"/>
        <v>SI</v>
      </c>
      <c r="L3163" s="881">
        <v>3</v>
      </c>
      <c r="M3163" s="881">
        <f t="shared" si="71"/>
        <v>75</v>
      </c>
    </row>
    <row r="3164" spans="1:13" ht="13.5">
      <c r="A3164" s="630" t="str">
        <f>+'[33]Equipos Complementarios Trafos'!$A602</f>
        <v>TP-220060023-070SI4E</v>
      </c>
      <c r="B3164" s="637" t="str">
        <f t="shared" si="72"/>
        <v>FA,220060kV,070MVA</v>
      </c>
      <c r="C3164" s="638" t="str">
        <f t="shared" si="73"/>
        <v>Muro separador para trasnformador de 220060kV,70MVA</v>
      </c>
      <c r="D3164" s="637" t="s">
        <v>729</v>
      </c>
      <c r="E3164" s="637">
        <v>1</v>
      </c>
      <c r="F3164" s="639">
        <f>VLOOKUP(H3164,'[34]Resumen Bases TP'!$C$46:$E$86,3,FALSE)</f>
        <v>6596.3200000000006</v>
      </c>
      <c r="G3164" s="900" t="s">
        <v>730</v>
      </c>
      <c r="H3164" s="939" t="str">
        <f t="shared" si="74"/>
        <v>MS220SI.3</v>
      </c>
      <c r="I3164" s="881" t="str">
        <f t="shared" si="75"/>
        <v>MS220SI.3</v>
      </c>
      <c r="J3164" s="881" t="str">
        <f t="shared" si="76"/>
        <v>220</v>
      </c>
      <c r="K3164" s="881" t="str">
        <f t="shared" si="70"/>
        <v>SI</v>
      </c>
      <c r="L3164" s="881">
        <v>3</v>
      </c>
      <c r="M3164" s="881">
        <f t="shared" si="71"/>
        <v>70</v>
      </c>
    </row>
    <row r="3165" spans="1:13" ht="13.5">
      <c r="A3165" s="630" t="str">
        <f>+'[33]Equipos Complementarios Trafos'!$A603</f>
        <v>TP-220060023-065SI4E</v>
      </c>
      <c r="B3165" s="637" t="str">
        <f t="shared" si="72"/>
        <v>FA,220060kV,065MVA</v>
      </c>
      <c r="C3165" s="638" t="str">
        <f t="shared" si="73"/>
        <v>Muro separador para trasnformador de 220060kV,65MVA</v>
      </c>
      <c r="D3165" s="637" t="s">
        <v>729</v>
      </c>
      <c r="E3165" s="637">
        <v>1</v>
      </c>
      <c r="F3165" s="639">
        <f>VLOOKUP(H3165,'[34]Resumen Bases TP'!$C$46:$E$86,3,FALSE)</f>
        <v>6596.3200000000006</v>
      </c>
      <c r="G3165" s="900" t="s">
        <v>730</v>
      </c>
      <c r="H3165" s="939" t="str">
        <f t="shared" si="74"/>
        <v>MS220SI.3</v>
      </c>
      <c r="I3165" s="881" t="str">
        <f t="shared" si="75"/>
        <v>MS220SI.3</v>
      </c>
      <c r="J3165" s="881" t="str">
        <f t="shared" si="76"/>
        <v>220</v>
      </c>
      <c r="K3165" s="881" t="str">
        <f t="shared" si="70"/>
        <v>SI</v>
      </c>
      <c r="L3165" s="881">
        <v>3</v>
      </c>
      <c r="M3165" s="881">
        <f t="shared" si="71"/>
        <v>65</v>
      </c>
    </row>
    <row r="3166" spans="1:13" ht="13.5">
      <c r="A3166" s="630" t="str">
        <f>+'[33]Equipos Complementarios Trafos'!$A604</f>
        <v>TP-220060023-060SI4E</v>
      </c>
      <c r="B3166" s="637" t="str">
        <f t="shared" si="72"/>
        <v>FA,220060kV,060MVA</v>
      </c>
      <c r="C3166" s="638" t="str">
        <f t="shared" si="73"/>
        <v>Muro separador para trasnformador de 220060kV,60MVA</v>
      </c>
      <c r="D3166" s="637" t="s">
        <v>729</v>
      </c>
      <c r="E3166" s="637">
        <v>1</v>
      </c>
      <c r="F3166" s="639">
        <f>VLOOKUP(H3166,'[34]Resumen Bases TP'!$C$46:$E$86,3,FALSE)</f>
        <v>6596.3200000000006</v>
      </c>
      <c r="G3166" s="900" t="s">
        <v>730</v>
      </c>
      <c r="H3166" s="939" t="str">
        <f t="shared" si="74"/>
        <v>MS220SI.3</v>
      </c>
      <c r="I3166" s="881" t="str">
        <f t="shared" si="75"/>
        <v>MS220SI.3</v>
      </c>
      <c r="J3166" s="881" t="str">
        <f t="shared" si="76"/>
        <v>220</v>
      </c>
      <c r="K3166" s="881" t="str">
        <f t="shared" si="70"/>
        <v>SI</v>
      </c>
      <c r="L3166" s="881">
        <v>3</v>
      </c>
      <c r="M3166" s="881">
        <f t="shared" si="71"/>
        <v>60</v>
      </c>
    </row>
    <row r="3167" spans="1:13" ht="13.5">
      <c r="A3167" s="630" t="str">
        <f>+'[33]Equipos Complementarios Trafos'!$A605</f>
        <v>TP-220060023-055SI4E</v>
      </c>
      <c r="B3167" s="637" t="str">
        <f t="shared" si="72"/>
        <v>FA,220060kV,055MVA</v>
      </c>
      <c r="C3167" s="638" t="str">
        <f t="shared" si="73"/>
        <v>Muro separador para trasnformador de 220060kV,55MVA</v>
      </c>
      <c r="D3167" s="637" t="s">
        <v>729</v>
      </c>
      <c r="E3167" s="637">
        <v>1</v>
      </c>
      <c r="F3167" s="639">
        <f>VLOOKUP(H3167,'[34]Resumen Bases TP'!$C$46:$E$86,3,FALSE)</f>
        <v>6596.3200000000006</v>
      </c>
      <c r="G3167" s="900" t="s">
        <v>730</v>
      </c>
      <c r="H3167" s="939" t="str">
        <f t="shared" si="74"/>
        <v>MS220SI.3</v>
      </c>
      <c r="I3167" s="881" t="str">
        <f t="shared" si="75"/>
        <v>MS220SI.3</v>
      </c>
      <c r="J3167" s="881" t="str">
        <f t="shared" si="76"/>
        <v>220</v>
      </c>
      <c r="K3167" s="881" t="str">
        <f t="shared" si="70"/>
        <v>SI</v>
      </c>
      <c r="L3167" s="881">
        <v>3</v>
      </c>
      <c r="M3167" s="881">
        <f t="shared" si="71"/>
        <v>55</v>
      </c>
    </row>
    <row r="3168" spans="1:13" ht="13.5">
      <c r="A3168" s="630" t="str">
        <f>+'[33]Equipos Complementarios Trafos'!$A606</f>
        <v>TP-220060023-050SI4E</v>
      </c>
      <c r="B3168" s="637" t="str">
        <f t="shared" si="72"/>
        <v>FA,220060kV,050MVA</v>
      </c>
      <c r="C3168" s="638" t="str">
        <f t="shared" si="73"/>
        <v>Muro separador para trasnformador de 220060kV,50MVA</v>
      </c>
      <c r="D3168" s="637" t="s">
        <v>729</v>
      </c>
      <c r="E3168" s="637">
        <v>1</v>
      </c>
      <c r="F3168" s="639">
        <f>VLOOKUP(H3168,'[34]Resumen Bases TP'!$C$46:$E$86,3,FALSE)</f>
        <v>6596.3200000000006</v>
      </c>
      <c r="G3168" s="900" t="s">
        <v>730</v>
      </c>
      <c r="H3168" s="939" t="str">
        <f t="shared" si="74"/>
        <v>MS220SI.3</v>
      </c>
      <c r="I3168" s="881" t="str">
        <f t="shared" si="75"/>
        <v>MS220SI.3</v>
      </c>
      <c r="J3168" s="881" t="str">
        <f t="shared" si="76"/>
        <v>220</v>
      </c>
      <c r="K3168" s="881" t="str">
        <f t="shared" si="70"/>
        <v>SI</v>
      </c>
      <c r="L3168" s="881">
        <v>3</v>
      </c>
      <c r="M3168" s="881">
        <f t="shared" si="71"/>
        <v>50</v>
      </c>
    </row>
    <row r="3169" spans="1:13" ht="13.5">
      <c r="A3169" s="630" t="str">
        <f>+'[33]Equipos Complementarios Trafos'!$A607</f>
        <v>TP-220060023-045SI4E</v>
      </c>
      <c r="B3169" s="637" t="str">
        <f t="shared" si="72"/>
        <v>FA,220060kV,045MVA</v>
      </c>
      <c r="C3169" s="638" t="str">
        <f t="shared" si="73"/>
        <v>Muro separador para trasnformador de 220060kV,45MVA</v>
      </c>
      <c r="D3169" s="637" t="s">
        <v>729</v>
      </c>
      <c r="E3169" s="637">
        <v>1</v>
      </c>
      <c r="F3169" s="639">
        <f>VLOOKUP(H3169,'[34]Resumen Bases TP'!$C$46:$E$86,3,FALSE)</f>
        <v>6596.3200000000006</v>
      </c>
      <c r="G3169" s="900" t="s">
        <v>730</v>
      </c>
      <c r="H3169" s="939" t="str">
        <f t="shared" si="74"/>
        <v>MS220SI.3</v>
      </c>
      <c r="I3169" s="881" t="str">
        <f t="shared" si="75"/>
        <v>MS220SI.3</v>
      </c>
      <c r="J3169" s="881" t="str">
        <f t="shared" si="76"/>
        <v>220</v>
      </c>
      <c r="K3169" s="881" t="str">
        <f t="shared" si="70"/>
        <v>SI</v>
      </c>
      <c r="L3169" s="881">
        <v>3</v>
      </c>
      <c r="M3169" s="881">
        <f t="shared" si="71"/>
        <v>45</v>
      </c>
    </row>
    <row r="3170" spans="1:13" ht="13.5">
      <c r="A3170" s="630" t="str">
        <f>+'[33]Equipos Complementarios Trafos'!$A608</f>
        <v>TP-220060023-040SI4E</v>
      </c>
      <c r="B3170" s="637" t="str">
        <f t="shared" si="72"/>
        <v>FA,220060kV,040MVA</v>
      </c>
      <c r="C3170" s="638" t="str">
        <f t="shared" si="73"/>
        <v>Muro separador para trasnformador de 220060kV,40MVA</v>
      </c>
      <c r="D3170" s="637" t="s">
        <v>729</v>
      </c>
      <c r="E3170" s="637">
        <v>1</v>
      </c>
      <c r="F3170" s="639">
        <f>VLOOKUP(H3170,'[34]Resumen Bases TP'!$C$46:$E$86,3,FALSE)</f>
        <v>6596.3200000000006</v>
      </c>
      <c r="G3170" s="900" t="s">
        <v>730</v>
      </c>
      <c r="H3170" s="939" t="str">
        <f t="shared" si="74"/>
        <v>MS220SI.3</v>
      </c>
      <c r="I3170" s="881" t="str">
        <f t="shared" si="75"/>
        <v>MS220SI.3</v>
      </c>
      <c r="J3170" s="881" t="str">
        <f t="shared" si="76"/>
        <v>220</v>
      </c>
      <c r="K3170" s="881" t="str">
        <f t="shared" si="70"/>
        <v>SI</v>
      </c>
      <c r="L3170" s="881">
        <v>3</v>
      </c>
      <c r="M3170" s="881">
        <f t="shared" si="71"/>
        <v>40</v>
      </c>
    </row>
    <row r="3171" spans="1:13" ht="13.5">
      <c r="A3171" s="630" t="str">
        <f>+'[33]Equipos Complementarios Trafos'!$A609</f>
        <v>TP-220060023-035SI4E</v>
      </c>
      <c r="B3171" s="637" t="str">
        <f t="shared" si="72"/>
        <v>FA,220060kV,035MVA</v>
      </c>
      <c r="C3171" s="638" t="str">
        <f t="shared" si="73"/>
        <v>Muro separador para trasnformador de 220060kV,35MVA</v>
      </c>
      <c r="D3171" s="637" t="s">
        <v>729</v>
      </c>
      <c r="E3171" s="637">
        <v>1</v>
      </c>
      <c r="F3171" s="639">
        <f>VLOOKUP(H3171,'[34]Resumen Bases TP'!$C$46:$E$86,3,FALSE)</f>
        <v>6596.3200000000006</v>
      </c>
      <c r="G3171" s="900" t="s">
        <v>730</v>
      </c>
      <c r="H3171" s="939" t="str">
        <f t="shared" si="74"/>
        <v>MS220SI.3</v>
      </c>
      <c r="I3171" s="881" t="str">
        <f t="shared" si="75"/>
        <v>MS220SI.3</v>
      </c>
      <c r="J3171" s="881" t="str">
        <f t="shared" si="76"/>
        <v>220</v>
      </c>
      <c r="K3171" s="881" t="str">
        <f t="shared" si="70"/>
        <v>SI</v>
      </c>
      <c r="L3171" s="881">
        <v>3</v>
      </c>
      <c r="M3171" s="881">
        <f t="shared" si="71"/>
        <v>35</v>
      </c>
    </row>
    <row r="3172" spans="1:13" ht="13.5">
      <c r="A3172" s="630" t="str">
        <f>+'[33]Equipos Complementarios Trafos'!$A610</f>
        <v>TP-220060023-030SI4E</v>
      </c>
      <c r="B3172" s="637" t="str">
        <f t="shared" si="72"/>
        <v>FA,220060kV,030MVA</v>
      </c>
      <c r="C3172" s="638" t="str">
        <f t="shared" si="73"/>
        <v>Muro separador para trasnformador de 220060kV,30MVA</v>
      </c>
      <c r="D3172" s="637" t="s">
        <v>729</v>
      </c>
      <c r="E3172" s="637">
        <v>1</v>
      </c>
      <c r="F3172" s="639">
        <f>VLOOKUP(H3172,'[34]Resumen Bases TP'!$C$46:$E$86,3,FALSE)</f>
        <v>6596.3200000000006</v>
      </c>
      <c r="G3172" s="900" t="s">
        <v>730</v>
      </c>
      <c r="H3172" s="939" t="str">
        <f t="shared" si="74"/>
        <v>MS220SI.3</v>
      </c>
      <c r="I3172" s="881" t="str">
        <f t="shared" si="75"/>
        <v>MS220SI.3</v>
      </c>
      <c r="J3172" s="881" t="str">
        <f t="shared" si="76"/>
        <v>220</v>
      </c>
      <c r="K3172" s="881" t="str">
        <f t="shared" si="70"/>
        <v>SI</v>
      </c>
      <c r="L3172" s="881">
        <v>3</v>
      </c>
      <c r="M3172" s="881">
        <f t="shared" si="71"/>
        <v>30</v>
      </c>
    </row>
    <row r="3173" spans="1:13" ht="13.5">
      <c r="A3173" s="630" t="str">
        <f>+'[33]Equipos Complementarios Trafos'!$A611</f>
        <v>TP-220060023-025SI4E</v>
      </c>
      <c r="B3173" s="637" t="str">
        <f t="shared" si="72"/>
        <v>FA,220060kV,025MVA</v>
      </c>
      <c r="C3173" s="638" t="str">
        <f t="shared" si="73"/>
        <v>Muro separador para trasnformador de 220060kV,25MVA</v>
      </c>
      <c r="D3173" s="637" t="s">
        <v>729</v>
      </c>
      <c r="E3173" s="637">
        <v>1</v>
      </c>
      <c r="F3173" s="639">
        <f>VLOOKUP(H3173,'[34]Resumen Bases TP'!$C$46:$E$86,3,FALSE)</f>
        <v>4875.6000000000004</v>
      </c>
      <c r="G3173" s="900" t="s">
        <v>730</v>
      </c>
      <c r="H3173" s="939" t="str">
        <f t="shared" si="74"/>
        <v>MS220SI.2</v>
      </c>
      <c r="I3173" s="881" t="str">
        <f t="shared" si="75"/>
        <v>MS220SI.2</v>
      </c>
      <c r="J3173" s="881" t="str">
        <f t="shared" si="76"/>
        <v>220</v>
      </c>
      <c r="K3173" s="881" t="str">
        <f t="shared" si="70"/>
        <v>SI</v>
      </c>
      <c r="L3173" s="881">
        <v>2</v>
      </c>
      <c r="M3173" s="881">
        <f t="shared" si="71"/>
        <v>25</v>
      </c>
    </row>
    <row r="3174" spans="1:13" ht="13.5">
      <c r="A3174" s="630" t="str">
        <f>+'[33]Equipos Complementarios Trafos'!$A612</f>
        <v>TP-220060023-020SI4E</v>
      </c>
      <c r="B3174" s="637" t="str">
        <f t="shared" si="72"/>
        <v>FA,220060kV,020MVA</v>
      </c>
      <c r="C3174" s="638" t="str">
        <f t="shared" si="73"/>
        <v>Muro separador para trasnformador de 220060kV,20MVA</v>
      </c>
      <c r="D3174" s="637" t="s">
        <v>729</v>
      </c>
      <c r="E3174" s="637">
        <v>1</v>
      </c>
      <c r="F3174" s="639">
        <f>VLOOKUP(H3174,'[34]Resumen Bases TP'!$C$46:$E$86,3,FALSE)</f>
        <v>4875.6000000000004</v>
      </c>
      <c r="G3174" s="900" t="s">
        <v>730</v>
      </c>
      <c r="H3174" s="939" t="str">
        <f t="shared" si="74"/>
        <v>MS220SI.2</v>
      </c>
      <c r="I3174" s="881" t="str">
        <f t="shared" si="75"/>
        <v>MS220SI.2</v>
      </c>
      <c r="J3174" s="881" t="str">
        <f t="shared" si="76"/>
        <v>220</v>
      </c>
      <c r="K3174" s="881" t="str">
        <f t="shared" si="70"/>
        <v>SI</v>
      </c>
      <c r="L3174" s="881">
        <v>2</v>
      </c>
      <c r="M3174" s="881">
        <f t="shared" si="71"/>
        <v>20</v>
      </c>
    </row>
    <row r="3175" spans="1:13" ht="13.5">
      <c r="A3175" s="630" t="str">
        <f>+'[33]Equipos Complementarios Trafos'!$A613</f>
        <v>TP-220060-300SI4E</v>
      </c>
      <c r="B3175" s="637" t="str">
        <f t="shared" si="72"/>
        <v>FA,220060kV,300MVA</v>
      </c>
      <c r="C3175" s="638" t="str">
        <f t="shared" si="73"/>
        <v>Muro separador para trasnformador de 220060kV,300MVA</v>
      </c>
      <c r="D3175" s="637" t="s">
        <v>729</v>
      </c>
      <c r="E3175" s="637">
        <v>1</v>
      </c>
      <c r="F3175" s="639">
        <f>VLOOKUP(H3175,'[34]Resumen Bases TP'!$C$46:$E$86,3,FALSE)</f>
        <v>6596.3200000000006</v>
      </c>
      <c r="G3175" s="900" t="s">
        <v>730</v>
      </c>
      <c r="H3175" s="939" t="str">
        <f t="shared" si="74"/>
        <v>MS220SI.3</v>
      </c>
      <c r="I3175" s="881" t="str">
        <f t="shared" si="75"/>
        <v>MS220SI.3</v>
      </c>
      <c r="J3175" s="881" t="str">
        <f t="shared" si="76"/>
        <v>220</v>
      </c>
      <c r="K3175" s="881" t="str">
        <f t="shared" si="70"/>
        <v>SI</v>
      </c>
      <c r="L3175" s="881">
        <v>3</v>
      </c>
      <c r="M3175" s="881">
        <f t="shared" si="71"/>
        <v>300</v>
      </c>
    </row>
    <row r="3176" spans="1:13" ht="13.5">
      <c r="A3176" s="630" t="str">
        <f>+'[33]Equipos Complementarios Trafos'!$A614</f>
        <v>TP-220060-240SI4E</v>
      </c>
      <c r="B3176" s="637" t="str">
        <f t="shared" si="72"/>
        <v>FA,220060kV,240MVA</v>
      </c>
      <c r="C3176" s="638" t="str">
        <f t="shared" si="73"/>
        <v>Muro separador para trasnformador de 220060kV,240MVA</v>
      </c>
      <c r="D3176" s="637" t="s">
        <v>729</v>
      </c>
      <c r="E3176" s="637">
        <v>1</v>
      </c>
      <c r="F3176" s="639">
        <f>VLOOKUP(H3176,'[34]Resumen Bases TP'!$C$46:$E$86,3,FALSE)</f>
        <v>6596.3200000000006</v>
      </c>
      <c r="G3176" s="900" t="s">
        <v>730</v>
      </c>
      <c r="H3176" s="939" t="str">
        <f t="shared" si="74"/>
        <v>MS220SI.3</v>
      </c>
      <c r="I3176" s="881" t="str">
        <f t="shared" si="75"/>
        <v>MS220SI.3</v>
      </c>
      <c r="J3176" s="881" t="str">
        <f t="shared" si="76"/>
        <v>220</v>
      </c>
      <c r="K3176" s="881" t="str">
        <f t="shared" si="70"/>
        <v>SI</v>
      </c>
      <c r="L3176" s="881">
        <v>3</v>
      </c>
      <c r="M3176" s="881">
        <f t="shared" si="71"/>
        <v>240</v>
      </c>
    </row>
    <row r="3177" spans="1:13" ht="13.5">
      <c r="A3177" s="630" t="str">
        <f>+'[33]Equipos Complementarios Trafos'!$A615</f>
        <v>TP-220060-180SI4E</v>
      </c>
      <c r="B3177" s="637" t="str">
        <f t="shared" si="72"/>
        <v>FA,220060kV,180MVA</v>
      </c>
      <c r="C3177" s="638" t="str">
        <f t="shared" si="73"/>
        <v>Muro separador para trasnformador de 220060kV,180MVA</v>
      </c>
      <c r="D3177" s="637" t="s">
        <v>729</v>
      </c>
      <c r="E3177" s="637">
        <v>1</v>
      </c>
      <c r="F3177" s="639">
        <f>VLOOKUP(H3177,'[34]Resumen Bases TP'!$C$46:$E$86,3,FALSE)</f>
        <v>6596.3200000000006</v>
      </c>
      <c r="G3177" s="900" t="s">
        <v>730</v>
      </c>
      <c r="H3177" s="939" t="str">
        <f t="shared" si="74"/>
        <v>MS220SI.3</v>
      </c>
      <c r="I3177" s="881" t="str">
        <f t="shared" si="75"/>
        <v>MS220SI.3</v>
      </c>
      <c r="J3177" s="881" t="str">
        <f t="shared" si="76"/>
        <v>220</v>
      </c>
      <c r="K3177" s="881" t="str">
        <f t="shared" si="70"/>
        <v>SI</v>
      </c>
      <c r="L3177" s="881">
        <v>3</v>
      </c>
      <c r="M3177" s="881">
        <f t="shared" si="71"/>
        <v>180</v>
      </c>
    </row>
    <row r="3178" spans="1:13" ht="13.5">
      <c r="A3178" s="630" t="str">
        <f>+'[33]Equipos Complementarios Trafos'!$A616</f>
        <v>TP-220060-120SI4E</v>
      </c>
      <c r="B3178" s="637" t="str">
        <f t="shared" si="72"/>
        <v>FA,220060kV,120MVA</v>
      </c>
      <c r="C3178" s="638" t="str">
        <f t="shared" si="73"/>
        <v>Muro separador para trasnformador de 220060kV,120MVA</v>
      </c>
      <c r="D3178" s="637" t="s">
        <v>729</v>
      </c>
      <c r="E3178" s="637">
        <v>1</v>
      </c>
      <c r="F3178" s="639">
        <f>VLOOKUP(H3178,'[34]Resumen Bases TP'!$C$46:$E$86,3,FALSE)</f>
        <v>6596.3200000000006</v>
      </c>
      <c r="G3178" s="900" t="s">
        <v>730</v>
      </c>
      <c r="H3178" s="939" t="str">
        <f t="shared" si="74"/>
        <v>MS220SI.3</v>
      </c>
      <c r="I3178" s="881" t="str">
        <f t="shared" si="75"/>
        <v>MS220SI.3</v>
      </c>
      <c r="J3178" s="881" t="str">
        <f t="shared" si="76"/>
        <v>220</v>
      </c>
      <c r="K3178" s="881" t="str">
        <f t="shared" si="70"/>
        <v>SI</v>
      </c>
      <c r="L3178" s="881">
        <v>3</v>
      </c>
      <c r="M3178" s="881">
        <f t="shared" si="71"/>
        <v>120</v>
      </c>
    </row>
    <row r="3179" spans="1:13" ht="13.5">
      <c r="A3179" s="630" t="str">
        <f>+'[33]Equipos Complementarios Trafos'!$A617</f>
        <v>TP-220060-115SI4E</v>
      </c>
      <c r="B3179" s="637" t="str">
        <f t="shared" si="72"/>
        <v>FA,220060kV,115MVA</v>
      </c>
      <c r="C3179" s="638" t="str">
        <f t="shared" si="73"/>
        <v>Muro separador para trasnformador de 220060kV,115MVA</v>
      </c>
      <c r="D3179" s="637" t="s">
        <v>729</v>
      </c>
      <c r="E3179" s="637">
        <v>1</v>
      </c>
      <c r="F3179" s="639">
        <f>VLOOKUP(H3179,'[34]Resumen Bases TP'!$C$46:$E$86,3,FALSE)</f>
        <v>6596.3200000000006</v>
      </c>
      <c r="G3179" s="900" t="s">
        <v>730</v>
      </c>
      <c r="H3179" s="939" t="str">
        <f t="shared" si="74"/>
        <v>MS220SI.3</v>
      </c>
      <c r="I3179" s="881" t="str">
        <f t="shared" si="75"/>
        <v>MS220SI.3</v>
      </c>
      <c r="J3179" s="881" t="str">
        <f t="shared" si="76"/>
        <v>220</v>
      </c>
      <c r="K3179" s="881" t="str">
        <f t="shared" si="70"/>
        <v>SI</v>
      </c>
      <c r="L3179" s="881">
        <v>3</v>
      </c>
      <c r="M3179" s="881">
        <f t="shared" si="71"/>
        <v>115</v>
      </c>
    </row>
    <row r="3180" spans="1:13" ht="13.5">
      <c r="A3180" s="630" t="str">
        <f>+'[33]Equipos Complementarios Trafos'!$A618</f>
        <v>TP-220060-110SI4E</v>
      </c>
      <c r="B3180" s="637" t="str">
        <f t="shared" si="72"/>
        <v>FA,220060kV,110MVA</v>
      </c>
      <c r="C3180" s="638" t="str">
        <f t="shared" si="73"/>
        <v>Muro separador para trasnformador de 220060kV,110MVA</v>
      </c>
      <c r="D3180" s="637" t="s">
        <v>729</v>
      </c>
      <c r="E3180" s="637">
        <v>1</v>
      </c>
      <c r="F3180" s="639">
        <f>VLOOKUP(H3180,'[34]Resumen Bases TP'!$C$46:$E$86,3,FALSE)</f>
        <v>6596.3200000000006</v>
      </c>
      <c r="G3180" s="900" t="s">
        <v>730</v>
      </c>
      <c r="H3180" s="939" t="str">
        <f t="shared" si="74"/>
        <v>MS220SI.3</v>
      </c>
      <c r="I3180" s="881" t="str">
        <f t="shared" si="75"/>
        <v>MS220SI.3</v>
      </c>
      <c r="J3180" s="881" t="str">
        <f t="shared" si="76"/>
        <v>220</v>
      </c>
      <c r="K3180" s="881" t="str">
        <f t="shared" si="70"/>
        <v>SI</v>
      </c>
      <c r="L3180" s="881">
        <v>3</v>
      </c>
      <c r="M3180" s="881">
        <f t="shared" si="71"/>
        <v>110</v>
      </c>
    </row>
    <row r="3181" spans="1:13" ht="13.5">
      <c r="A3181" s="630" t="str">
        <f>+'[33]Equipos Complementarios Trafos'!$A619</f>
        <v>TP-220060-105SI4E</v>
      </c>
      <c r="B3181" s="637" t="str">
        <f t="shared" si="72"/>
        <v>FA,220060kV,105MVA</v>
      </c>
      <c r="C3181" s="638" t="str">
        <f t="shared" si="73"/>
        <v>Muro separador para trasnformador de 220060kV,105MVA</v>
      </c>
      <c r="D3181" s="637" t="s">
        <v>729</v>
      </c>
      <c r="E3181" s="637">
        <v>1</v>
      </c>
      <c r="F3181" s="639">
        <f>VLOOKUP(H3181,'[34]Resumen Bases TP'!$C$46:$E$86,3,FALSE)</f>
        <v>6596.3200000000006</v>
      </c>
      <c r="G3181" s="900" t="s">
        <v>730</v>
      </c>
      <c r="H3181" s="939" t="str">
        <f t="shared" si="74"/>
        <v>MS220SI.3</v>
      </c>
      <c r="I3181" s="881" t="str">
        <f t="shared" si="75"/>
        <v>MS220SI.3</v>
      </c>
      <c r="J3181" s="881" t="str">
        <f t="shared" si="76"/>
        <v>220</v>
      </c>
      <c r="K3181" s="881" t="str">
        <f t="shared" si="70"/>
        <v>SI</v>
      </c>
      <c r="L3181" s="881">
        <v>3</v>
      </c>
      <c r="M3181" s="881">
        <f t="shared" si="71"/>
        <v>105</v>
      </c>
    </row>
    <row r="3182" spans="1:13" ht="13.5">
      <c r="A3182" s="630" t="str">
        <f>+'[33]Equipos Complementarios Trafos'!$A620</f>
        <v>TP-220060-100SI4E</v>
      </c>
      <c r="B3182" s="637" t="str">
        <f t="shared" si="72"/>
        <v>FA,220060kV,100MVA</v>
      </c>
      <c r="C3182" s="638" t="str">
        <f t="shared" si="73"/>
        <v>Muro separador para trasnformador de 220060kV,100MVA</v>
      </c>
      <c r="D3182" s="637" t="s">
        <v>729</v>
      </c>
      <c r="E3182" s="637">
        <v>1</v>
      </c>
      <c r="F3182" s="639">
        <f>VLOOKUP(H3182,'[34]Resumen Bases TP'!$C$46:$E$86,3,FALSE)</f>
        <v>6596.3200000000006</v>
      </c>
      <c r="G3182" s="900" t="s">
        <v>730</v>
      </c>
      <c r="H3182" s="939" t="str">
        <f t="shared" si="74"/>
        <v>MS220SI.3</v>
      </c>
      <c r="I3182" s="881" t="str">
        <f t="shared" si="75"/>
        <v>MS220SI.3</v>
      </c>
      <c r="J3182" s="881" t="str">
        <f t="shared" si="76"/>
        <v>220</v>
      </c>
      <c r="K3182" s="881" t="str">
        <f t="shared" si="70"/>
        <v>SI</v>
      </c>
      <c r="L3182" s="881">
        <v>3</v>
      </c>
      <c r="M3182" s="881">
        <f t="shared" si="71"/>
        <v>100</v>
      </c>
    </row>
    <row r="3183" spans="1:13" ht="13.5">
      <c r="A3183" s="630" t="str">
        <f>+'[33]Equipos Complementarios Trafos'!$A621</f>
        <v>TP-220060-095SI4E</v>
      </c>
      <c r="B3183" s="637" t="str">
        <f t="shared" si="72"/>
        <v>FA,220060kV,095MVA</v>
      </c>
      <c r="C3183" s="638" t="str">
        <f t="shared" si="73"/>
        <v>Muro separador para trasnformador de 220060kV,95MVA</v>
      </c>
      <c r="D3183" s="637" t="s">
        <v>729</v>
      </c>
      <c r="E3183" s="637">
        <v>1</v>
      </c>
      <c r="F3183" s="639">
        <f>VLOOKUP(H3183,'[34]Resumen Bases TP'!$C$46:$E$86,3,FALSE)</f>
        <v>6596.3200000000006</v>
      </c>
      <c r="G3183" s="900" t="s">
        <v>730</v>
      </c>
      <c r="H3183" s="939" t="str">
        <f t="shared" si="74"/>
        <v>MS220SI.3</v>
      </c>
      <c r="I3183" s="881" t="str">
        <f t="shared" si="75"/>
        <v>MS220SI.3</v>
      </c>
      <c r="J3183" s="881" t="str">
        <f t="shared" si="76"/>
        <v>220</v>
      </c>
      <c r="K3183" s="881" t="str">
        <f t="shared" si="70"/>
        <v>SI</v>
      </c>
      <c r="L3183" s="881">
        <v>3</v>
      </c>
      <c r="M3183" s="881">
        <f t="shared" si="71"/>
        <v>95</v>
      </c>
    </row>
    <row r="3184" spans="1:13" ht="13.5">
      <c r="A3184" s="630" t="str">
        <f>+'[33]Equipos Complementarios Trafos'!$A622</f>
        <v>TP-220060-090SI4E</v>
      </c>
      <c r="B3184" s="637" t="str">
        <f t="shared" si="72"/>
        <v>FA,220060kV,090MVA</v>
      </c>
      <c r="C3184" s="638" t="str">
        <f t="shared" si="73"/>
        <v>Muro separador para trasnformador de 220060kV,90MVA</v>
      </c>
      <c r="D3184" s="637" t="s">
        <v>729</v>
      </c>
      <c r="E3184" s="637">
        <v>1</v>
      </c>
      <c r="F3184" s="639">
        <f>VLOOKUP(H3184,'[34]Resumen Bases TP'!$C$46:$E$86,3,FALSE)</f>
        <v>6596.3200000000006</v>
      </c>
      <c r="G3184" s="900" t="s">
        <v>730</v>
      </c>
      <c r="H3184" s="939" t="str">
        <f t="shared" si="74"/>
        <v>MS220SI.3</v>
      </c>
      <c r="I3184" s="881" t="str">
        <f t="shared" si="75"/>
        <v>MS220SI.3</v>
      </c>
      <c r="J3184" s="881" t="str">
        <f t="shared" si="76"/>
        <v>220</v>
      </c>
      <c r="K3184" s="881" t="str">
        <f t="shared" si="70"/>
        <v>SI</v>
      </c>
      <c r="L3184" s="881">
        <v>3</v>
      </c>
      <c r="M3184" s="881">
        <f t="shared" si="71"/>
        <v>90</v>
      </c>
    </row>
    <row r="3185" spans="1:13" ht="13.5">
      <c r="A3185" s="630" t="str">
        <f>+'[33]Equipos Complementarios Trafos'!$A623</f>
        <v>TP-220060-085SI4E</v>
      </c>
      <c r="B3185" s="637" t="str">
        <f t="shared" si="72"/>
        <v>FA,220060kV,085MVA</v>
      </c>
      <c r="C3185" s="638" t="str">
        <f t="shared" si="73"/>
        <v>Muro separador para trasnformador de 220060kV,85MVA</v>
      </c>
      <c r="D3185" s="637" t="s">
        <v>729</v>
      </c>
      <c r="E3185" s="637">
        <v>1</v>
      </c>
      <c r="F3185" s="639">
        <f>VLOOKUP(H3185,'[34]Resumen Bases TP'!$C$46:$E$86,3,FALSE)</f>
        <v>6596.3200000000006</v>
      </c>
      <c r="G3185" s="900" t="s">
        <v>730</v>
      </c>
      <c r="H3185" s="939" t="str">
        <f t="shared" si="74"/>
        <v>MS220SI.3</v>
      </c>
      <c r="I3185" s="881" t="str">
        <f t="shared" si="75"/>
        <v>MS220SI.3</v>
      </c>
      <c r="J3185" s="881" t="str">
        <f t="shared" si="76"/>
        <v>220</v>
      </c>
      <c r="K3185" s="881" t="str">
        <f t="shared" si="70"/>
        <v>SI</v>
      </c>
      <c r="L3185" s="881">
        <v>3</v>
      </c>
      <c r="M3185" s="881">
        <f t="shared" si="71"/>
        <v>85</v>
      </c>
    </row>
    <row r="3186" spans="1:13" ht="13.5">
      <c r="A3186" s="630" t="str">
        <f>+'[33]Equipos Complementarios Trafos'!$A624</f>
        <v>TP-220060-080SI4E</v>
      </c>
      <c r="B3186" s="637" t="str">
        <f t="shared" si="72"/>
        <v>FA,220060kV,080MVA</v>
      </c>
      <c r="C3186" s="638" t="str">
        <f t="shared" si="73"/>
        <v>Muro separador para trasnformador de 220060kV,80MVA</v>
      </c>
      <c r="D3186" s="637" t="s">
        <v>729</v>
      </c>
      <c r="E3186" s="637">
        <v>1</v>
      </c>
      <c r="F3186" s="639">
        <f>VLOOKUP(H3186,'[34]Resumen Bases TP'!$C$46:$E$86,3,FALSE)</f>
        <v>6596.3200000000006</v>
      </c>
      <c r="G3186" s="900" t="s">
        <v>730</v>
      </c>
      <c r="H3186" s="939" t="str">
        <f t="shared" si="74"/>
        <v>MS220SI.3</v>
      </c>
      <c r="I3186" s="881" t="str">
        <f t="shared" si="75"/>
        <v>MS220SI.3</v>
      </c>
      <c r="J3186" s="881" t="str">
        <f t="shared" si="76"/>
        <v>220</v>
      </c>
      <c r="K3186" s="881" t="str">
        <f t="shared" si="70"/>
        <v>SI</v>
      </c>
      <c r="L3186" s="881">
        <v>3</v>
      </c>
      <c r="M3186" s="881">
        <f t="shared" si="71"/>
        <v>80</v>
      </c>
    </row>
    <row r="3187" spans="1:13" ht="13.5">
      <c r="A3187" s="630" t="str">
        <f>+'[33]Equipos Complementarios Trafos'!$A625</f>
        <v>TP-220060-075SI4E</v>
      </c>
      <c r="B3187" s="637" t="str">
        <f t="shared" si="72"/>
        <v>FA,220060kV,075MVA</v>
      </c>
      <c r="C3187" s="638" t="str">
        <f t="shared" si="73"/>
        <v>Muro separador para trasnformador de 220060kV,75MVA</v>
      </c>
      <c r="D3187" s="637" t="s">
        <v>729</v>
      </c>
      <c r="E3187" s="637">
        <v>1</v>
      </c>
      <c r="F3187" s="639">
        <f>VLOOKUP(H3187,'[34]Resumen Bases TP'!$C$46:$E$86,3,FALSE)</f>
        <v>6596.3200000000006</v>
      </c>
      <c r="G3187" s="900" t="s">
        <v>730</v>
      </c>
      <c r="H3187" s="939" t="str">
        <f t="shared" si="74"/>
        <v>MS220SI.3</v>
      </c>
      <c r="I3187" s="881" t="str">
        <f t="shared" si="75"/>
        <v>MS220SI.3</v>
      </c>
      <c r="J3187" s="881" t="str">
        <f t="shared" si="76"/>
        <v>220</v>
      </c>
      <c r="K3187" s="881" t="str">
        <f t="shared" si="70"/>
        <v>SI</v>
      </c>
      <c r="L3187" s="881">
        <v>3</v>
      </c>
      <c r="M3187" s="881">
        <f t="shared" si="71"/>
        <v>75</v>
      </c>
    </row>
    <row r="3188" spans="1:13" ht="13.5">
      <c r="A3188" s="630" t="str">
        <f>+'[33]Equipos Complementarios Trafos'!$A626</f>
        <v>TP-220060-070SI4E</v>
      </c>
      <c r="B3188" s="637" t="str">
        <f t="shared" si="72"/>
        <v>FA,220060kV,070MVA</v>
      </c>
      <c r="C3188" s="638" t="str">
        <f t="shared" si="73"/>
        <v>Muro separador para trasnformador de 220060kV,70MVA</v>
      </c>
      <c r="D3188" s="637" t="s">
        <v>729</v>
      </c>
      <c r="E3188" s="637">
        <v>1</v>
      </c>
      <c r="F3188" s="639">
        <f>VLOOKUP(H3188,'[34]Resumen Bases TP'!$C$46:$E$86,3,FALSE)</f>
        <v>6596.3200000000006</v>
      </c>
      <c r="G3188" s="900" t="s">
        <v>730</v>
      </c>
      <c r="H3188" s="939" t="str">
        <f t="shared" si="74"/>
        <v>MS220SI.3</v>
      </c>
      <c r="I3188" s="881" t="str">
        <f t="shared" si="75"/>
        <v>MS220SI.3</v>
      </c>
      <c r="J3188" s="881" t="str">
        <f t="shared" si="76"/>
        <v>220</v>
      </c>
      <c r="K3188" s="881" t="str">
        <f t="shared" si="70"/>
        <v>SI</v>
      </c>
      <c r="L3188" s="881">
        <v>3</v>
      </c>
      <c r="M3188" s="881">
        <f t="shared" si="71"/>
        <v>70</v>
      </c>
    </row>
    <row r="3189" spans="1:13" ht="13.5">
      <c r="A3189" s="630" t="str">
        <f>+'[33]Equipos Complementarios Trafos'!$A627</f>
        <v>TP-220060-065SI4E</v>
      </c>
      <c r="B3189" s="637" t="str">
        <f t="shared" si="72"/>
        <v>FA,220060kV,065MVA</v>
      </c>
      <c r="C3189" s="638" t="str">
        <f t="shared" si="73"/>
        <v>Muro separador para trasnformador de 220060kV,65MVA</v>
      </c>
      <c r="D3189" s="637" t="s">
        <v>729</v>
      </c>
      <c r="E3189" s="637">
        <v>1</v>
      </c>
      <c r="F3189" s="639">
        <f>VLOOKUP(H3189,'[34]Resumen Bases TP'!$C$46:$E$86,3,FALSE)</f>
        <v>6596.3200000000006</v>
      </c>
      <c r="G3189" s="900" t="s">
        <v>730</v>
      </c>
      <c r="H3189" s="939" t="str">
        <f t="shared" si="74"/>
        <v>MS220SI.3</v>
      </c>
      <c r="I3189" s="881" t="str">
        <f t="shared" si="75"/>
        <v>MS220SI.3</v>
      </c>
      <c r="J3189" s="881" t="str">
        <f t="shared" si="76"/>
        <v>220</v>
      </c>
      <c r="K3189" s="881" t="str">
        <f t="shared" si="70"/>
        <v>SI</v>
      </c>
      <c r="L3189" s="881">
        <v>3</v>
      </c>
      <c r="M3189" s="881">
        <f t="shared" si="71"/>
        <v>65</v>
      </c>
    </row>
    <row r="3190" spans="1:13" ht="13.5">
      <c r="A3190" s="630" t="str">
        <f>+'[33]Equipos Complementarios Trafos'!$A628</f>
        <v>TP-220060-060SI4E</v>
      </c>
      <c r="B3190" s="637" t="str">
        <f t="shared" si="72"/>
        <v>FA,220060kV,060MVA</v>
      </c>
      <c r="C3190" s="638" t="str">
        <f t="shared" si="73"/>
        <v>Muro separador para trasnformador de 220060kV,60MVA</v>
      </c>
      <c r="D3190" s="637" t="s">
        <v>729</v>
      </c>
      <c r="E3190" s="637">
        <v>1</v>
      </c>
      <c r="F3190" s="639">
        <f>VLOOKUP(H3190,'[34]Resumen Bases TP'!$C$46:$E$86,3,FALSE)</f>
        <v>6596.3200000000006</v>
      </c>
      <c r="G3190" s="900" t="s">
        <v>730</v>
      </c>
      <c r="H3190" s="939" t="str">
        <f t="shared" si="74"/>
        <v>MS220SI.3</v>
      </c>
      <c r="I3190" s="881" t="str">
        <f t="shared" si="75"/>
        <v>MS220SI.3</v>
      </c>
      <c r="J3190" s="881" t="str">
        <f t="shared" si="76"/>
        <v>220</v>
      </c>
      <c r="K3190" s="881" t="str">
        <f t="shared" si="70"/>
        <v>SI</v>
      </c>
      <c r="L3190" s="881">
        <v>3</v>
      </c>
      <c r="M3190" s="881">
        <f t="shared" si="71"/>
        <v>60</v>
      </c>
    </row>
    <row r="3191" spans="1:13" ht="13.5">
      <c r="A3191" s="630" t="str">
        <f>+'[33]Equipos Complementarios Trafos'!$A629</f>
        <v>TP-220060-055SI4E</v>
      </c>
      <c r="B3191" s="637" t="str">
        <f t="shared" si="72"/>
        <v>FA,220060kV,055MVA</v>
      </c>
      <c r="C3191" s="638" t="str">
        <f t="shared" si="73"/>
        <v>Muro separador para trasnformador de 220060kV,55MVA</v>
      </c>
      <c r="D3191" s="637" t="s">
        <v>729</v>
      </c>
      <c r="E3191" s="637">
        <v>1</v>
      </c>
      <c r="F3191" s="639">
        <f>VLOOKUP(H3191,'[34]Resumen Bases TP'!$C$46:$E$86,3,FALSE)</f>
        <v>6596.3200000000006</v>
      </c>
      <c r="G3191" s="900" t="s">
        <v>730</v>
      </c>
      <c r="H3191" s="939" t="str">
        <f t="shared" si="74"/>
        <v>MS220SI.3</v>
      </c>
      <c r="I3191" s="881" t="str">
        <f t="shared" si="75"/>
        <v>MS220SI.3</v>
      </c>
      <c r="J3191" s="881" t="str">
        <f t="shared" si="76"/>
        <v>220</v>
      </c>
      <c r="K3191" s="881" t="str">
        <f t="shared" si="70"/>
        <v>SI</v>
      </c>
      <c r="L3191" s="881">
        <v>3</v>
      </c>
      <c r="M3191" s="881">
        <f t="shared" si="71"/>
        <v>55</v>
      </c>
    </row>
    <row r="3192" spans="1:13" ht="13.5">
      <c r="A3192" s="630" t="str">
        <f>+'[33]Equipos Complementarios Trafos'!$A630</f>
        <v>TP-220060-050SI4E</v>
      </c>
      <c r="B3192" s="637" t="str">
        <f t="shared" si="72"/>
        <v>FA,220060kV,050MVA</v>
      </c>
      <c r="C3192" s="638" t="str">
        <f t="shared" si="73"/>
        <v>Muro separador para trasnformador de 220060kV,50MVA</v>
      </c>
      <c r="D3192" s="637" t="s">
        <v>729</v>
      </c>
      <c r="E3192" s="637">
        <v>1</v>
      </c>
      <c r="F3192" s="639">
        <f>VLOOKUP(H3192,'[34]Resumen Bases TP'!$C$46:$E$86,3,FALSE)</f>
        <v>6596.3200000000006</v>
      </c>
      <c r="G3192" s="900" t="s">
        <v>730</v>
      </c>
      <c r="H3192" s="939" t="str">
        <f t="shared" si="74"/>
        <v>MS220SI.3</v>
      </c>
      <c r="I3192" s="881" t="str">
        <f t="shared" si="75"/>
        <v>MS220SI.3</v>
      </c>
      <c r="J3192" s="881" t="str">
        <f t="shared" si="76"/>
        <v>220</v>
      </c>
      <c r="K3192" s="881" t="str">
        <f t="shared" si="70"/>
        <v>SI</v>
      </c>
      <c r="L3192" s="881">
        <v>3</v>
      </c>
      <c r="M3192" s="881">
        <f t="shared" si="71"/>
        <v>50</v>
      </c>
    </row>
    <row r="3193" spans="1:13" ht="13.5">
      <c r="A3193" s="630" t="str">
        <f>+'[33]Equipos Complementarios Trafos'!$A631</f>
        <v>TP-220060-045SI4E</v>
      </c>
      <c r="B3193" s="637" t="str">
        <f t="shared" si="72"/>
        <v>FA,220060kV,045MVA</v>
      </c>
      <c r="C3193" s="638" t="str">
        <f t="shared" si="73"/>
        <v>Muro separador para trasnformador de 220060kV,45MVA</v>
      </c>
      <c r="D3193" s="637" t="s">
        <v>729</v>
      </c>
      <c r="E3193" s="637">
        <v>1</v>
      </c>
      <c r="F3193" s="639">
        <f>VLOOKUP(H3193,'[34]Resumen Bases TP'!$C$46:$E$86,3,FALSE)</f>
        <v>6596.3200000000006</v>
      </c>
      <c r="G3193" s="900" t="s">
        <v>730</v>
      </c>
      <c r="H3193" s="939" t="str">
        <f t="shared" si="74"/>
        <v>MS220SI.3</v>
      </c>
      <c r="I3193" s="881" t="str">
        <f t="shared" si="75"/>
        <v>MS220SI.3</v>
      </c>
      <c r="J3193" s="881" t="str">
        <f t="shared" si="76"/>
        <v>220</v>
      </c>
      <c r="K3193" s="881" t="str">
        <f t="shared" si="70"/>
        <v>SI</v>
      </c>
      <c r="L3193" s="881">
        <v>3</v>
      </c>
      <c r="M3193" s="881">
        <f t="shared" si="71"/>
        <v>45</v>
      </c>
    </row>
    <row r="3194" spans="1:13" ht="13.5">
      <c r="A3194" s="630" t="str">
        <f>+'[33]Equipos Complementarios Trafos'!$A632</f>
        <v>TP-220060-040SI4E</v>
      </c>
      <c r="B3194" s="637" t="str">
        <f t="shared" si="72"/>
        <v>FA,220060kV,040MVA</v>
      </c>
      <c r="C3194" s="638" t="str">
        <f t="shared" si="73"/>
        <v>Muro separador para trasnformador de 220060kV,40MVA</v>
      </c>
      <c r="D3194" s="637" t="s">
        <v>729</v>
      </c>
      <c r="E3194" s="637">
        <v>1</v>
      </c>
      <c r="F3194" s="639">
        <f>VLOOKUP(H3194,'[34]Resumen Bases TP'!$C$46:$E$86,3,FALSE)</f>
        <v>6596.3200000000006</v>
      </c>
      <c r="G3194" s="900" t="s">
        <v>730</v>
      </c>
      <c r="H3194" s="939" t="str">
        <f t="shared" si="74"/>
        <v>MS220SI.3</v>
      </c>
      <c r="I3194" s="881" t="str">
        <f t="shared" si="75"/>
        <v>MS220SI.3</v>
      </c>
      <c r="J3194" s="881" t="str">
        <f t="shared" si="76"/>
        <v>220</v>
      </c>
      <c r="K3194" s="881" t="str">
        <f t="shared" si="70"/>
        <v>SI</v>
      </c>
      <c r="L3194" s="881">
        <v>3</v>
      </c>
      <c r="M3194" s="881">
        <f t="shared" si="71"/>
        <v>40</v>
      </c>
    </row>
    <row r="3195" spans="1:13" ht="13.5">
      <c r="A3195" s="630" t="str">
        <f>+'[33]Equipos Complementarios Trafos'!$A633</f>
        <v>TP-220060-035SI4E</v>
      </c>
      <c r="B3195" s="637" t="str">
        <f t="shared" si="72"/>
        <v>FA,220060kV,035MVA</v>
      </c>
      <c r="C3195" s="638" t="str">
        <f t="shared" si="73"/>
        <v>Muro separador para trasnformador de 220060kV,35MVA</v>
      </c>
      <c r="D3195" s="637" t="s">
        <v>729</v>
      </c>
      <c r="E3195" s="637">
        <v>1</v>
      </c>
      <c r="F3195" s="639">
        <f>VLOOKUP(H3195,'[34]Resumen Bases TP'!$C$46:$E$86,3,FALSE)</f>
        <v>6596.3200000000006</v>
      </c>
      <c r="G3195" s="900" t="s">
        <v>730</v>
      </c>
      <c r="H3195" s="939" t="str">
        <f t="shared" si="74"/>
        <v>MS220SI.3</v>
      </c>
      <c r="I3195" s="881" t="str">
        <f t="shared" si="75"/>
        <v>MS220SI.3</v>
      </c>
      <c r="J3195" s="881" t="str">
        <f t="shared" si="76"/>
        <v>220</v>
      </c>
      <c r="K3195" s="881" t="str">
        <f t="shared" si="70"/>
        <v>SI</v>
      </c>
      <c r="L3195" s="881">
        <v>3</v>
      </c>
      <c r="M3195" s="881">
        <f t="shared" si="71"/>
        <v>35</v>
      </c>
    </row>
    <row r="3196" spans="1:13" ht="13.5">
      <c r="A3196" s="630" t="str">
        <f>+'[33]Equipos Complementarios Trafos'!$A634</f>
        <v>TP-220060-030SI4E</v>
      </c>
      <c r="B3196" s="637" t="str">
        <f t="shared" si="72"/>
        <v>FA,220060kV,030MVA</v>
      </c>
      <c r="C3196" s="638" t="str">
        <f t="shared" si="73"/>
        <v>Muro separador para trasnformador de 220060kV,30MVA</v>
      </c>
      <c r="D3196" s="637" t="s">
        <v>729</v>
      </c>
      <c r="E3196" s="637">
        <v>1</v>
      </c>
      <c r="F3196" s="639">
        <f>VLOOKUP(H3196,'[34]Resumen Bases TP'!$C$46:$E$86,3,FALSE)</f>
        <v>6596.3200000000006</v>
      </c>
      <c r="G3196" s="900" t="s">
        <v>730</v>
      </c>
      <c r="H3196" s="939" t="str">
        <f t="shared" si="74"/>
        <v>MS220SI.3</v>
      </c>
      <c r="I3196" s="881" t="str">
        <f t="shared" si="75"/>
        <v>MS220SI.3</v>
      </c>
      <c r="J3196" s="881" t="str">
        <f t="shared" si="76"/>
        <v>220</v>
      </c>
      <c r="K3196" s="881" t="str">
        <f t="shared" si="70"/>
        <v>SI</v>
      </c>
      <c r="L3196" s="881">
        <v>3</v>
      </c>
      <c r="M3196" s="881">
        <f t="shared" si="71"/>
        <v>30</v>
      </c>
    </row>
    <row r="3197" spans="1:13" ht="13.5">
      <c r="A3197" s="630" t="str">
        <f>+'[33]Equipos Complementarios Trafos'!$A635</f>
        <v>TP-220060-025SI4E</v>
      </c>
      <c r="B3197" s="637" t="str">
        <f t="shared" si="72"/>
        <v>FA,220060kV,025MVA</v>
      </c>
      <c r="C3197" s="638" t="str">
        <f t="shared" si="73"/>
        <v>Muro separador para trasnformador de 220060kV,25MVA</v>
      </c>
      <c r="D3197" s="637" t="s">
        <v>729</v>
      </c>
      <c r="E3197" s="637">
        <v>1</v>
      </c>
      <c r="F3197" s="639">
        <f>VLOOKUP(H3197,'[34]Resumen Bases TP'!$C$46:$E$86,3,FALSE)</f>
        <v>4875.6000000000004</v>
      </c>
      <c r="G3197" s="900" t="s">
        <v>730</v>
      </c>
      <c r="H3197" s="939" t="str">
        <f t="shared" si="74"/>
        <v>MS220SI.2</v>
      </c>
      <c r="I3197" s="881" t="str">
        <f t="shared" si="75"/>
        <v>MS220SI.2</v>
      </c>
      <c r="J3197" s="881" t="str">
        <f t="shared" si="76"/>
        <v>220</v>
      </c>
      <c r="K3197" s="881" t="str">
        <f t="shared" si="70"/>
        <v>SI</v>
      </c>
      <c r="L3197" s="881">
        <v>2</v>
      </c>
      <c r="M3197" s="881">
        <f t="shared" si="71"/>
        <v>25</v>
      </c>
    </row>
    <row r="3198" spans="1:13" ht="13.5">
      <c r="A3198" s="630" t="str">
        <f>+'[33]Equipos Complementarios Trafos'!$A636</f>
        <v>TP-220060-020SI4E</v>
      </c>
      <c r="B3198" s="637" t="str">
        <f t="shared" si="72"/>
        <v>FA,220060kV,020MVA</v>
      </c>
      <c r="C3198" s="638" t="str">
        <f t="shared" si="73"/>
        <v>Muro separador para trasnformador de 220060kV,20MVA</v>
      </c>
      <c r="D3198" s="637" t="s">
        <v>729</v>
      </c>
      <c r="E3198" s="637">
        <v>1</v>
      </c>
      <c r="F3198" s="639">
        <f>VLOOKUP(H3198,'[34]Resumen Bases TP'!$C$46:$E$86,3,FALSE)</f>
        <v>4875.6000000000004</v>
      </c>
      <c r="G3198" s="900" t="s">
        <v>730</v>
      </c>
      <c r="H3198" s="939" t="str">
        <f t="shared" si="74"/>
        <v>MS220SI.2</v>
      </c>
      <c r="I3198" s="881" t="str">
        <f t="shared" si="75"/>
        <v>MS220SI.2</v>
      </c>
      <c r="J3198" s="881" t="str">
        <f t="shared" si="76"/>
        <v>220</v>
      </c>
      <c r="K3198" s="881" t="str">
        <f t="shared" si="70"/>
        <v>SI</v>
      </c>
      <c r="L3198" s="881">
        <v>2</v>
      </c>
      <c r="M3198" s="881">
        <f t="shared" si="71"/>
        <v>20</v>
      </c>
    </row>
    <row r="3199" spans="1:13" ht="13.5">
      <c r="A3199" s="630" t="str">
        <f>+'[33]Equipos Complementarios Trafos'!$A637</f>
        <v>TP-220023-300SI4E</v>
      </c>
      <c r="B3199" s="637" t="str">
        <f t="shared" si="72"/>
        <v>FA,220023kV,300MVA</v>
      </c>
      <c r="C3199" s="638" t="str">
        <f t="shared" si="73"/>
        <v>Muro separador para trasnformador de 220023kV,300MVA</v>
      </c>
      <c r="D3199" s="637" t="s">
        <v>729</v>
      </c>
      <c r="E3199" s="637">
        <v>1</v>
      </c>
      <c r="F3199" s="639">
        <f>VLOOKUP(H3199,'[34]Resumen Bases TP'!$C$46:$E$86,3,FALSE)</f>
        <v>6596.3200000000006</v>
      </c>
      <c r="G3199" s="900" t="s">
        <v>730</v>
      </c>
      <c r="H3199" s="939" t="str">
        <f t="shared" si="74"/>
        <v>MS220SI.3</v>
      </c>
      <c r="I3199" s="881" t="str">
        <f t="shared" si="75"/>
        <v>MS220SI.3</v>
      </c>
      <c r="J3199" s="881" t="str">
        <f t="shared" si="76"/>
        <v>220</v>
      </c>
      <c r="K3199" s="881" t="str">
        <f t="shared" si="70"/>
        <v>SI</v>
      </c>
      <c r="L3199" s="881">
        <v>3</v>
      </c>
      <c r="M3199" s="881">
        <f t="shared" si="71"/>
        <v>300</v>
      </c>
    </row>
    <row r="3200" spans="1:13" ht="13.5">
      <c r="A3200" s="630" t="str">
        <f>+'[33]Equipos Complementarios Trafos'!$A638</f>
        <v>TP-220023-240SI4E</v>
      </c>
      <c r="B3200" s="637" t="str">
        <f t="shared" si="72"/>
        <v>FA,220023kV,240MVA</v>
      </c>
      <c r="C3200" s="638" t="str">
        <f t="shared" si="73"/>
        <v>Muro separador para trasnformador de 220023kV,240MVA</v>
      </c>
      <c r="D3200" s="637" t="s">
        <v>729</v>
      </c>
      <c r="E3200" s="637">
        <v>1</v>
      </c>
      <c r="F3200" s="639">
        <f>VLOOKUP(H3200,'[34]Resumen Bases TP'!$C$46:$E$86,3,FALSE)</f>
        <v>6596.3200000000006</v>
      </c>
      <c r="G3200" s="900" t="s">
        <v>730</v>
      </c>
      <c r="H3200" s="939" t="str">
        <f t="shared" si="74"/>
        <v>MS220SI.3</v>
      </c>
      <c r="I3200" s="881" t="str">
        <f t="shared" si="75"/>
        <v>MS220SI.3</v>
      </c>
      <c r="J3200" s="881" t="str">
        <f t="shared" si="76"/>
        <v>220</v>
      </c>
      <c r="K3200" s="881" t="str">
        <f t="shared" si="70"/>
        <v>SI</v>
      </c>
      <c r="L3200" s="881">
        <v>3</v>
      </c>
      <c r="M3200" s="881">
        <f t="shared" si="71"/>
        <v>240</v>
      </c>
    </row>
    <row r="3201" spans="1:13" ht="13.5">
      <c r="A3201" s="630" t="str">
        <f>+'[33]Equipos Complementarios Trafos'!$A639</f>
        <v>TP-220023-180SI4E</v>
      </c>
      <c r="B3201" s="637" t="str">
        <f t="shared" si="72"/>
        <v>FA,220023kV,180MVA</v>
      </c>
      <c r="C3201" s="638" t="str">
        <f t="shared" si="73"/>
        <v>Muro separador para trasnformador de 220023kV,180MVA</v>
      </c>
      <c r="D3201" s="637" t="s">
        <v>729</v>
      </c>
      <c r="E3201" s="637">
        <v>1</v>
      </c>
      <c r="F3201" s="639">
        <f>VLOOKUP(H3201,'[34]Resumen Bases TP'!$C$46:$E$86,3,FALSE)</f>
        <v>6596.3200000000006</v>
      </c>
      <c r="G3201" s="900" t="s">
        <v>730</v>
      </c>
      <c r="H3201" s="939" t="str">
        <f t="shared" si="74"/>
        <v>MS220SI.3</v>
      </c>
      <c r="I3201" s="881" t="str">
        <f t="shared" si="75"/>
        <v>MS220SI.3</v>
      </c>
      <c r="J3201" s="881" t="str">
        <f t="shared" si="76"/>
        <v>220</v>
      </c>
      <c r="K3201" s="881" t="str">
        <f t="shared" si="70"/>
        <v>SI</v>
      </c>
      <c r="L3201" s="881">
        <v>3</v>
      </c>
      <c r="M3201" s="881">
        <f t="shared" si="71"/>
        <v>180</v>
      </c>
    </row>
    <row r="3202" spans="1:13" ht="13.5">
      <c r="A3202" s="630" t="str">
        <f>+'[33]Equipos Complementarios Trafos'!$A640</f>
        <v>TP-220023-120SI4E</v>
      </c>
      <c r="B3202" s="637" t="str">
        <f t="shared" si="72"/>
        <v>FA,220023kV,120MVA</v>
      </c>
      <c r="C3202" s="638" t="str">
        <f t="shared" si="73"/>
        <v>Muro separador para trasnformador de 220023kV,120MVA</v>
      </c>
      <c r="D3202" s="637" t="s">
        <v>729</v>
      </c>
      <c r="E3202" s="637">
        <v>1</v>
      </c>
      <c r="F3202" s="639">
        <f>VLOOKUP(H3202,'[34]Resumen Bases TP'!$C$46:$E$86,3,FALSE)</f>
        <v>6596.3200000000006</v>
      </c>
      <c r="G3202" s="900" t="s">
        <v>730</v>
      </c>
      <c r="H3202" s="939" t="str">
        <f t="shared" si="74"/>
        <v>MS220SI.3</v>
      </c>
      <c r="I3202" s="881" t="str">
        <f t="shared" si="75"/>
        <v>MS220SI.3</v>
      </c>
      <c r="J3202" s="881" t="str">
        <f t="shared" si="76"/>
        <v>220</v>
      </c>
      <c r="K3202" s="881" t="str">
        <f t="shared" si="70"/>
        <v>SI</v>
      </c>
      <c r="L3202" s="881">
        <v>3</v>
      </c>
      <c r="M3202" s="881">
        <f t="shared" si="71"/>
        <v>120</v>
      </c>
    </row>
    <row r="3203" spans="1:13" ht="13.5">
      <c r="A3203" s="630" t="str">
        <f>+'[33]Equipos Complementarios Trafos'!$A641</f>
        <v>TP-220023-115SI4E</v>
      </c>
      <c r="B3203" s="637" t="str">
        <f t="shared" si="72"/>
        <v>FA,220023kV,115MVA</v>
      </c>
      <c r="C3203" s="638" t="str">
        <f t="shared" si="73"/>
        <v>Muro separador para trasnformador de 220023kV,115MVA</v>
      </c>
      <c r="D3203" s="637" t="s">
        <v>729</v>
      </c>
      <c r="E3203" s="637">
        <v>1</v>
      </c>
      <c r="F3203" s="639">
        <f>VLOOKUP(H3203,'[34]Resumen Bases TP'!$C$46:$E$86,3,FALSE)</f>
        <v>6596.3200000000006</v>
      </c>
      <c r="G3203" s="900" t="s">
        <v>730</v>
      </c>
      <c r="H3203" s="939" t="str">
        <f t="shared" si="74"/>
        <v>MS220SI.3</v>
      </c>
      <c r="I3203" s="881" t="str">
        <f t="shared" si="75"/>
        <v>MS220SI.3</v>
      </c>
      <c r="J3203" s="881" t="str">
        <f t="shared" si="76"/>
        <v>220</v>
      </c>
      <c r="K3203" s="881" t="str">
        <f t="shared" si="70"/>
        <v>SI</v>
      </c>
      <c r="L3203" s="881">
        <v>3</v>
      </c>
      <c r="M3203" s="881">
        <f t="shared" si="71"/>
        <v>115</v>
      </c>
    </row>
    <row r="3204" spans="1:13" ht="13.5">
      <c r="A3204" s="630" t="str">
        <f>+'[33]Equipos Complementarios Trafos'!$A642</f>
        <v>TP-220023-110SI4E</v>
      </c>
      <c r="B3204" s="637" t="str">
        <f t="shared" si="72"/>
        <v>FA,220023kV,110MVA</v>
      </c>
      <c r="C3204" s="638" t="str">
        <f t="shared" si="73"/>
        <v>Muro separador para trasnformador de 220023kV,110MVA</v>
      </c>
      <c r="D3204" s="637" t="s">
        <v>729</v>
      </c>
      <c r="E3204" s="637">
        <v>1</v>
      </c>
      <c r="F3204" s="639">
        <f>VLOOKUP(H3204,'[34]Resumen Bases TP'!$C$46:$E$86,3,FALSE)</f>
        <v>6596.3200000000006</v>
      </c>
      <c r="G3204" s="900" t="s">
        <v>730</v>
      </c>
      <c r="H3204" s="939" t="str">
        <f t="shared" si="74"/>
        <v>MS220SI.3</v>
      </c>
      <c r="I3204" s="881" t="str">
        <f t="shared" si="75"/>
        <v>MS220SI.3</v>
      </c>
      <c r="J3204" s="881" t="str">
        <f t="shared" si="76"/>
        <v>220</v>
      </c>
      <c r="K3204" s="881" t="str">
        <f t="shared" si="70"/>
        <v>SI</v>
      </c>
      <c r="L3204" s="881">
        <v>3</v>
      </c>
      <c r="M3204" s="881">
        <f t="shared" si="71"/>
        <v>110</v>
      </c>
    </row>
    <row r="3205" spans="1:13" ht="13.5">
      <c r="A3205" s="630" t="str">
        <f>+'[33]Equipos Complementarios Trafos'!$A643</f>
        <v>TP-220023-105SI4E</v>
      </c>
      <c r="B3205" s="637" t="str">
        <f t="shared" si="72"/>
        <v>FA,220023kV,105MVA</v>
      </c>
      <c r="C3205" s="638" t="str">
        <f t="shared" si="73"/>
        <v>Muro separador para trasnformador de 220023kV,105MVA</v>
      </c>
      <c r="D3205" s="637" t="s">
        <v>729</v>
      </c>
      <c r="E3205" s="637">
        <v>1</v>
      </c>
      <c r="F3205" s="639">
        <f>VLOOKUP(H3205,'[34]Resumen Bases TP'!$C$46:$E$86,3,FALSE)</f>
        <v>6596.3200000000006</v>
      </c>
      <c r="G3205" s="900" t="s">
        <v>730</v>
      </c>
      <c r="H3205" s="939" t="str">
        <f t="shared" si="74"/>
        <v>MS220SI.3</v>
      </c>
      <c r="I3205" s="881" t="str">
        <f t="shared" si="75"/>
        <v>MS220SI.3</v>
      </c>
      <c r="J3205" s="881" t="str">
        <f t="shared" si="76"/>
        <v>220</v>
      </c>
      <c r="K3205" s="881" t="str">
        <f t="shared" si="70"/>
        <v>SI</v>
      </c>
      <c r="L3205" s="881">
        <v>3</v>
      </c>
      <c r="M3205" s="881">
        <f t="shared" si="71"/>
        <v>105</v>
      </c>
    </row>
    <row r="3206" spans="1:13" ht="13.5">
      <c r="A3206" s="630" t="str">
        <f>+'[33]Equipos Complementarios Trafos'!$A644</f>
        <v>TP-220023-100SI4E</v>
      </c>
      <c r="B3206" s="637" t="str">
        <f t="shared" si="72"/>
        <v>FA,220023kV,100MVA</v>
      </c>
      <c r="C3206" s="638" t="str">
        <f t="shared" si="73"/>
        <v>Muro separador para trasnformador de 220023kV,100MVA</v>
      </c>
      <c r="D3206" s="637" t="s">
        <v>729</v>
      </c>
      <c r="E3206" s="637">
        <v>1</v>
      </c>
      <c r="F3206" s="639">
        <f>VLOOKUP(H3206,'[34]Resumen Bases TP'!$C$46:$E$86,3,FALSE)</f>
        <v>6596.3200000000006</v>
      </c>
      <c r="G3206" s="900" t="s">
        <v>730</v>
      </c>
      <c r="H3206" s="939" t="str">
        <f t="shared" si="74"/>
        <v>MS220SI.3</v>
      </c>
      <c r="I3206" s="881" t="str">
        <f t="shared" si="75"/>
        <v>MS220SI.3</v>
      </c>
      <c r="J3206" s="881" t="str">
        <f t="shared" si="76"/>
        <v>220</v>
      </c>
      <c r="K3206" s="881" t="str">
        <f t="shared" si="70"/>
        <v>SI</v>
      </c>
      <c r="L3206" s="881">
        <v>3</v>
      </c>
      <c r="M3206" s="881">
        <f t="shared" si="71"/>
        <v>100</v>
      </c>
    </row>
    <row r="3207" spans="1:13" ht="13.5">
      <c r="A3207" s="630" t="str">
        <f>+'[33]Equipos Complementarios Trafos'!$A645</f>
        <v>TP-220023-095SI4E</v>
      </c>
      <c r="B3207" s="637" t="str">
        <f t="shared" si="72"/>
        <v>FA,220023kV,095MVA</v>
      </c>
      <c r="C3207" s="638" t="str">
        <f t="shared" si="73"/>
        <v>Muro separador para trasnformador de 220023kV,95MVA</v>
      </c>
      <c r="D3207" s="637" t="s">
        <v>729</v>
      </c>
      <c r="E3207" s="637">
        <v>1</v>
      </c>
      <c r="F3207" s="639">
        <f>VLOOKUP(H3207,'[34]Resumen Bases TP'!$C$46:$E$86,3,FALSE)</f>
        <v>6596.3200000000006</v>
      </c>
      <c r="G3207" s="900" t="s">
        <v>730</v>
      </c>
      <c r="H3207" s="939" t="str">
        <f t="shared" si="74"/>
        <v>MS220SI.3</v>
      </c>
      <c r="I3207" s="881" t="str">
        <f t="shared" si="75"/>
        <v>MS220SI.3</v>
      </c>
      <c r="J3207" s="881" t="str">
        <f t="shared" si="76"/>
        <v>220</v>
      </c>
      <c r="K3207" s="881" t="str">
        <f t="shared" si="70"/>
        <v>SI</v>
      </c>
      <c r="L3207" s="881">
        <v>3</v>
      </c>
      <c r="M3207" s="881">
        <f t="shared" si="71"/>
        <v>95</v>
      </c>
    </row>
    <row r="3208" spans="1:13" ht="13.5">
      <c r="A3208" s="630" t="str">
        <f>+'[33]Equipos Complementarios Trafos'!$A646</f>
        <v>TP-220023-090SI4E</v>
      </c>
      <c r="B3208" s="637" t="str">
        <f t="shared" si="72"/>
        <v>FA,220023kV,090MVA</v>
      </c>
      <c r="C3208" s="638" t="str">
        <f t="shared" si="73"/>
        <v>Muro separador para trasnformador de 220023kV,90MVA</v>
      </c>
      <c r="D3208" s="637" t="s">
        <v>729</v>
      </c>
      <c r="E3208" s="637">
        <v>1</v>
      </c>
      <c r="F3208" s="639">
        <f>VLOOKUP(H3208,'[34]Resumen Bases TP'!$C$46:$E$86,3,FALSE)</f>
        <v>6596.3200000000006</v>
      </c>
      <c r="G3208" s="900" t="s">
        <v>730</v>
      </c>
      <c r="H3208" s="939" t="str">
        <f t="shared" si="74"/>
        <v>MS220SI.3</v>
      </c>
      <c r="I3208" s="881" t="str">
        <f t="shared" si="75"/>
        <v>MS220SI.3</v>
      </c>
      <c r="J3208" s="881" t="str">
        <f t="shared" si="76"/>
        <v>220</v>
      </c>
      <c r="K3208" s="881" t="str">
        <f t="shared" ref="K3208:K3271" si="77">LEFT(+RIGHT(A3208,4),2)</f>
        <v>SI</v>
      </c>
      <c r="L3208" s="881">
        <v>3</v>
      </c>
      <c r="M3208" s="881">
        <f t="shared" ref="M3208:M3271" si="78">VALUE(LEFT(+RIGHT(A3208,7),3))</f>
        <v>90</v>
      </c>
    </row>
    <row r="3209" spans="1:13" ht="13.5">
      <c r="A3209" s="630" t="str">
        <f>+'[33]Equipos Complementarios Trafos'!$A647</f>
        <v>TP-220023-085SI4E</v>
      </c>
      <c r="B3209" s="637" t="str">
        <f t="shared" si="72"/>
        <v>FA,220023kV,085MVA</v>
      </c>
      <c r="C3209" s="638" t="str">
        <f t="shared" si="73"/>
        <v>Muro separador para trasnformador de 220023kV,85MVA</v>
      </c>
      <c r="D3209" s="637" t="s">
        <v>729</v>
      </c>
      <c r="E3209" s="637">
        <v>1</v>
      </c>
      <c r="F3209" s="639">
        <f>VLOOKUP(H3209,'[34]Resumen Bases TP'!$C$46:$E$86,3,FALSE)</f>
        <v>6596.3200000000006</v>
      </c>
      <c r="G3209" s="900" t="s">
        <v>730</v>
      </c>
      <c r="H3209" s="939" t="str">
        <f t="shared" si="74"/>
        <v>MS220SI.3</v>
      </c>
      <c r="I3209" s="881" t="str">
        <f t="shared" si="75"/>
        <v>MS220SI.3</v>
      </c>
      <c r="J3209" s="881" t="str">
        <f t="shared" si="76"/>
        <v>220</v>
      </c>
      <c r="K3209" s="881" t="str">
        <f t="shared" si="77"/>
        <v>SI</v>
      </c>
      <c r="L3209" s="881">
        <v>3</v>
      </c>
      <c r="M3209" s="881">
        <f t="shared" si="78"/>
        <v>85</v>
      </c>
    </row>
    <row r="3210" spans="1:13" ht="13.5">
      <c r="A3210" s="630" t="str">
        <f>+'[33]Equipos Complementarios Trafos'!$A648</f>
        <v>TP-220023-080SI4E</v>
      </c>
      <c r="B3210" s="637" t="str">
        <f t="shared" si="72"/>
        <v>FA,220023kV,080MVA</v>
      </c>
      <c r="C3210" s="638" t="str">
        <f t="shared" si="73"/>
        <v>Muro separador para trasnformador de 220023kV,80MVA</v>
      </c>
      <c r="D3210" s="637" t="s">
        <v>729</v>
      </c>
      <c r="E3210" s="637">
        <v>1</v>
      </c>
      <c r="F3210" s="639">
        <f>VLOOKUP(H3210,'[34]Resumen Bases TP'!$C$46:$E$86,3,FALSE)</f>
        <v>6596.3200000000006</v>
      </c>
      <c r="G3210" s="900" t="s">
        <v>730</v>
      </c>
      <c r="H3210" s="939" t="str">
        <f t="shared" si="74"/>
        <v>MS220SI.3</v>
      </c>
      <c r="I3210" s="881" t="str">
        <f t="shared" si="75"/>
        <v>MS220SI.3</v>
      </c>
      <c r="J3210" s="881" t="str">
        <f t="shared" si="76"/>
        <v>220</v>
      </c>
      <c r="K3210" s="881" t="str">
        <f t="shared" si="77"/>
        <v>SI</v>
      </c>
      <c r="L3210" s="881">
        <v>3</v>
      </c>
      <c r="M3210" s="881">
        <f t="shared" si="78"/>
        <v>80</v>
      </c>
    </row>
    <row r="3211" spans="1:13" ht="13.5">
      <c r="A3211" s="630" t="str">
        <f>+'[33]Equipos Complementarios Trafos'!$A649</f>
        <v>TP-220023-075SI4E</v>
      </c>
      <c r="B3211" s="637" t="str">
        <f t="shared" si="72"/>
        <v>FA,220023kV,075MVA</v>
      </c>
      <c r="C3211" s="638" t="str">
        <f t="shared" si="73"/>
        <v>Muro separador para trasnformador de 220023kV,75MVA</v>
      </c>
      <c r="D3211" s="637" t="s">
        <v>729</v>
      </c>
      <c r="E3211" s="637">
        <v>1</v>
      </c>
      <c r="F3211" s="639">
        <f>VLOOKUP(H3211,'[34]Resumen Bases TP'!$C$46:$E$86,3,FALSE)</f>
        <v>6596.3200000000006</v>
      </c>
      <c r="G3211" s="900" t="s">
        <v>730</v>
      </c>
      <c r="H3211" s="939" t="str">
        <f t="shared" si="74"/>
        <v>MS220SI.3</v>
      </c>
      <c r="I3211" s="881" t="str">
        <f t="shared" si="75"/>
        <v>MS220SI.3</v>
      </c>
      <c r="J3211" s="881" t="str">
        <f t="shared" si="76"/>
        <v>220</v>
      </c>
      <c r="K3211" s="881" t="str">
        <f t="shared" si="77"/>
        <v>SI</v>
      </c>
      <c r="L3211" s="881">
        <v>3</v>
      </c>
      <c r="M3211" s="881">
        <f t="shared" si="78"/>
        <v>75</v>
      </c>
    </row>
    <row r="3212" spans="1:13" ht="13.5">
      <c r="A3212" s="630" t="str">
        <f>+'[33]Equipos Complementarios Trafos'!$A650</f>
        <v>TP-220023-070SI4E</v>
      </c>
      <c r="B3212" s="637" t="str">
        <f t="shared" si="72"/>
        <v>FA,220023kV,070MVA</v>
      </c>
      <c r="C3212" s="638" t="str">
        <f t="shared" si="73"/>
        <v>Muro separador para trasnformador de 220023kV,70MVA</v>
      </c>
      <c r="D3212" s="637" t="s">
        <v>729</v>
      </c>
      <c r="E3212" s="637">
        <v>1</v>
      </c>
      <c r="F3212" s="639">
        <f>VLOOKUP(H3212,'[34]Resumen Bases TP'!$C$46:$E$86,3,FALSE)</f>
        <v>6596.3200000000006</v>
      </c>
      <c r="G3212" s="900" t="s">
        <v>730</v>
      </c>
      <c r="H3212" s="939" t="str">
        <f t="shared" si="74"/>
        <v>MS220SI.3</v>
      </c>
      <c r="I3212" s="881" t="str">
        <f t="shared" si="75"/>
        <v>MS220SI.3</v>
      </c>
      <c r="J3212" s="881" t="str">
        <f t="shared" si="76"/>
        <v>220</v>
      </c>
      <c r="K3212" s="881" t="str">
        <f t="shared" si="77"/>
        <v>SI</v>
      </c>
      <c r="L3212" s="881">
        <v>3</v>
      </c>
      <c r="M3212" s="881">
        <f t="shared" si="78"/>
        <v>70</v>
      </c>
    </row>
    <row r="3213" spans="1:13" ht="13.5">
      <c r="A3213" s="630" t="str">
        <f>+'[33]Equipos Complementarios Trafos'!$A651</f>
        <v>TP-220023-065SI4E</v>
      </c>
      <c r="B3213" s="637" t="str">
        <f t="shared" si="72"/>
        <v>FA,220023kV,065MVA</v>
      </c>
      <c r="C3213" s="638" t="str">
        <f t="shared" si="73"/>
        <v>Muro separador para trasnformador de 220023kV,65MVA</v>
      </c>
      <c r="D3213" s="637" t="s">
        <v>729</v>
      </c>
      <c r="E3213" s="637">
        <v>1</v>
      </c>
      <c r="F3213" s="639">
        <f>VLOOKUP(H3213,'[34]Resumen Bases TP'!$C$46:$E$86,3,FALSE)</f>
        <v>6596.3200000000006</v>
      </c>
      <c r="G3213" s="900" t="s">
        <v>730</v>
      </c>
      <c r="H3213" s="939" t="str">
        <f t="shared" si="74"/>
        <v>MS220SI.3</v>
      </c>
      <c r="I3213" s="881" t="str">
        <f t="shared" si="75"/>
        <v>MS220SI.3</v>
      </c>
      <c r="J3213" s="881" t="str">
        <f t="shared" si="76"/>
        <v>220</v>
      </c>
      <c r="K3213" s="881" t="str">
        <f t="shared" si="77"/>
        <v>SI</v>
      </c>
      <c r="L3213" s="881">
        <v>3</v>
      </c>
      <c r="M3213" s="881">
        <f t="shared" si="78"/>
        <v>65</v>
      </c>
    </row>
    <row r="3214" spans="1:13" ht="13.5">
      <c r="A3214" s="630" t="str">
        <f>+'[33]Equipos Complementarios Trafos'!$A652</f>
        <v>TP-220023-060SI4E</v>
      </c>
      <c r="B3214" s="637" t="str">
        <f t="shared" si="72"/>
        <v>FA,220023kV,060MVA</v>
      </c>
      <c r="C3214" s="638" t="str">
        <f t="shared" si="73"/>
        <v>Muro separador para trasnformador de 220023kV,60MVA</v>
      </c>
      <c r="D3214" s="637" t="s">
        <v>729</v>
      </c>
      <c r="E3214" s="637">
        <v>1</v>
      </c>
      <c r="F3214" s="639">
        <f>VLOOKUP(H3214,'[34]Resumen Bases TP'!$C$46:$E$86,3,FALSE)</f>
        <v>6596.3200000000006</v>
      </c>
      <c r="G3214" s="900" t="s">
        <v>730</v>
      </c>
      <c r="H3214" s="939" t="str">
        <f t="shared" si="74"/>
        <v>MS220SI.3</v>
      </c>
      <c r="I3214" s="881" t="str">
        <f t="shared" si="75"/>
        <v>MS220SI.3</v>
      </c>
      <c r="J3214" s="881" t="str">
        <f t="shared" si="76"/>
        <v>220</v>
      </c>
      <c r="K3214" s="881" t="str">
        <f t="shared" si="77"/>
        <v>SI</v>
      </c>
      <c r="L3214" s="881">
        <v>3</v>
      </c>
      <c r="M3214" s="881">
        <f t="shared" si="78"/>
        <v>60</v>
      </c>
    </row>
    <row r="3215" spans="1:13" ht="13.5">
      <c r="A3215" s="630" t="str">
        <f>+'[33]Equipos Complementarios Trafos'!$A653</f>
        <v>TP-220023-055SI4E</v>
      </c>
      <c r="B3215" s="637" t="str">
        <f t="shared" ref="B3215:B3278" si="79">IF(LEN(A3215)=20,+"FA,"&amp;MID(A3215,4,6)&amp;"kV,"&amp;MID(A3215,14,3)&amp;"MVA",+"FA,"&amp;MID(A3215,4,6)&amp;"kV,"&amp;MID(A3215,11,3)&amp;"MVA")</f>
        <v>FA,220023kV,055MVA</v>
      </c>
      <c r="C3215" s="638" t="str">
        <f t="shared" ref="C3215:C3278" si="80">+"Muro separador para trasnformador de "&amp;MID(B3215,4,6)&amp;"kV,"&amp;M3215&amp;"MVA"</f>
        <v>Muro separador para trasnformador de 220023kV,55MVA</v>
      </c>
      <c r="D3215" s="637" t="s">
        <v>729</v>
      </c>
      <c r="E3215" s="637">
        <v>1</v>
      </c>
      <c r="F3215" s="639">
        <f>VLOOKUP(H3215,'[34]Resumen Bases TP'!$C$46:$E$86,3,FALSE)</f>
        <v>6596.3200000000006</v>
      </c>
      <c r="G3215" s="900" t="s">
        <v>730</v>
      </c>
      <c r="H3215" s="939" t="str">
        <f t="shared" ref="H3215:H3278" si="81">+"MS"&amp;J3215&amp;K3215&amp;"."&amp;L3215</f>
        <v>MS220SI.3</v>
      </c>
      <c r="I3215" s="881" t="str">
        <f t="shared" ref="I3215:I3278" si="82">+"MS"&amp;J3215&amp;K3215&amp;"."&amp;L3215</f>
        <v>MS220SI.3</v>
      </c>
      <c r="J3215" s="881" t="str">
        <f t="shared" ref="J3215:J3278" si="83">+MID(B3215,4,3)</f>
        <v>220</v>
      </c>
      <c r="K3215" s="881" t="str">
        <f t="shared" si="77"/>
        <v>SI</v>
      </c>
      <c r="L3215" s="881">
        <v>3</v>
      </c>
      <c r="M3215" s="881">
        <f t="shared" si="78"/>
        <v>55</v>
      </c>
    </row>
    <row r="3216" spans="1:13" ht="13.5">
      <c r="A3216" s="630" t="str">
        <f>+'[33]Equipos Complementarios Trafos'!$A654</f>
        <v>TP-220023-050SI4E</v>
      </c>
      <c r="B3216" s="637" t="str">
        <f t="shared" si="79"/>
        <v>FA,220023kV,050MVA</v>
      </c>
      <c r="C3216" s="638" t="str">
        <f t="shared" si="80"/>
        <v>Muro separador para trasnformador de 220023kV,50MVA</v>
      </c>
      <c r="D3216" s="637" t="s">
        <v>729</v>
      </c>
      <c r="E3216" s="637">
        <v>1</v>
      </c>
      <c r="F3216" s="639">
        <f>VLOOKUP(H3216,'[34]Resumen Bases TP'!$C$46:$E$86,3,FALSE)</f>
        <v>6596.3200000000006</v>
      </c>
      <c r="G3216" s="900" t="s">
        <v>730</v>
      </c>
      <c r="H3216" s="939" t="str">
        <f t="shared" si="81"/>
        <v>MS220SI.3</v>
      </c>
      <c r="I3216" s="881" t="str">
        <f t="shared" si="82"/>
        <v>MS220SI.3</v>
      </c>
      <c r="J3216" s="881" t="str">
        <f t="shared" si="83"/>
        <v>220</v>
      </c>
      <c r="K3216" s="881" t="str">
        <f t="shared" si="77"/>
        <v>SI</v>
      </c>
      <c r="L3216" s="881">
        <v>3</v>
      </c>
      <c r="M3216" s="881">
        <f t="shared" si="78"/>
        <v>50</v>
      </c>
    </row>
    <row r="3217" spans="1:13" ht="13.5">
      <c r="A3217" s="630" t="str">
        <f>+'[33]Equipos Complementarios Trafos'!$A655</f>
        <v>TP-220023-045SI4E</v>
      </c>
      <c r="B3217" s="637" t="str">
        <f t="shared" si="79"/>
        <v>FA,220023kV,045MVA</v>
      </c>
      <c r="C3217" s="638" t="str">
        <f t="shared" si="80"/>
        <v>Muro separador para trasnformador de 220023kV,45MVA</v>
      </c>
      <c r="D3217" s="637" t="s">
        <v>729</v>
      </c>
      <c r="E3217" s="637">
        <v>1</v>
      </c>
      <c r="F3217" s="639">
        <f>VLOOKUP(H3217,'[34]Resumen Bases TP'!$C$46:$E$86,3,FALSE)</f>
        <v>6596.3200000000006</v>
      </c>
      <c r="G3217" s="900" t="s">
        <v>730</v>
      </c>
      <c r="H3217" s="939" t="str">
        <f t="shared" si="81"/>
        <v>MS220SI.3</v>
      </c>
      <c r="I3217" s="881" t="str">
        <f t="shared" si="82"/>
        <v>MS220SI.3</v>
      </c>
      <c r="J3217" s="881" t="str">
        <f t="shared" si="83"/>
        <v>220</v>
      </c>
      <c r="K3217" s="881" t="str">
        <f t="shared" si="77"/>
        <v>SI</v>
      </c>
      <c r="L3217" s="881">
        <v>3</v>
      </c>
      <c r="M3217" s="881">
        <f t="shared" si="78"/>
        <v>45</v>
      </c>
    </row>
    <row r="3218" spans="1:13" ht="13.5">
      <c r="A3218" s="630" t="str">
        <f>+'[33]Equipos Complementarios Trafos'!$A656</f>
        <v>TP-220023-040SI4E</v>
      </c>
      <c r="B3218" s="637" t="str">
        <f t="shared" si="79"/>
        <v>FA,220023kV,040MVA</v>
      </c>
      <c r="C3218" s="638" t="str">
        <f t="shared" si="80"/>
        <v>Muro separador para trasnformador de 220023kV,40MVA</v>
      </c>
      <c r="D3218" s="637" t="s">
        <v>729</v>
      </c>
      <c r="E3218" s="637">
        <v>1</v>
      </c>
      <c r="F3218" s="639">
        <f>VLOOKUP(H3218,'[34]Resumen Bases TP'!$C$46:$E$86,3,FALSE)</f>
        <v>6596.3200000000006</v>
      </c>
      <c r="G3218" s="900" t="s">
        <v>730</v>
      </c>
      <c r="H3218" s="939" t="str">
        <f t="shared" si="81"/>
        <v>MS220SI.3</v>
      </c>
      <c r="I3218" s="881" t="str">
        <f t="shared" si="82"/>
        <v>MS220SI.3</v>
      </c>
      <c r="J3218" s="881" t="str">
        <f t="shared" si="83"/>
        <v>220</v>
      </c>
      <c r="K3218" s="881" t="str">
        <f t="shared" si="77"/>
        <v>SI</v>
      </c>
      <c r="L3218" s="881">
        <v>3</v>
      </c>
      <c r="M3218" s="881">
        <f t="shared" si="78"/>
        <v>40</v>
      </c>
    </row>
    <row r="3219" spans="1:13" ht="13.5">
      <c r="A3219" s="630" t="str">
        <f>+'[33]Equipos Complementarios Trafos'!$A657</f>
        <v>TP-220023-035SI4E</v>
      </c>
      <c r="B3219" s="637" t="str">
        <f t="shared" si="79"/>
        <v>FA,220023kV,035MVA</v>
      </c>
      <c r="C3219" s="638" t="str">
        <f t="shared" si="80"/>
        <v>Muro separador para trasnformador de 220023kV,35MVA</v>
      </c>
      <c r="D3219" s="637" t="s">
        <v>729</v>
      </c>
      <c r="E3219" s="637">
        <v>1</v>
      </c>
      <c r="F3219" s="639">
        <f>VLOOKUP(H3219,'[34]Resumen Bases TP'!$C$46:$E$86,3,FALSE)</f>
        <v>6596.3200000000006</v>
      </c>
      <c r="G3219" s="900" t="s">
        <v>730</v>
      </c>
      <c r="H3219" s="939" t="str">
        <f t="shared" si="81"/>
        <v>MS220SI.3</v>
      </c>
      <c r="I3219" s="881" t="str">
        <f t="shared" si="82"/>
        <v>MS220SI.3</v>
      </c>
      <c r="J3219" s="881" t="str">
        <f t="shared" si="83"/>
        <v>220</v>
      </c>
      <c r="K3219" s="881" t="str">
        <f t="shared" si="77"/>
        <v>SI</v>
      </c>
      <c r="L3219" s="881">
        <v>3</v>
      </c>
      <c r="M3219" s="881">
        <f t="shared" si="78"/>
        <v>35</v>
      </c>
    </row>
    <row r="3220" spans="1:13" ht="13.5">
      <c r="A3220" s="630" t="str">
        <f>+'[33]Equipos Complementarios Trafos'!$A658</f>
        <v>TP-220023-030SI4E</v>
      </c>
      <c r="B3220" s="637" t="str">
        <f t="shared" si="79"/>
        <v>FA,220023kV,030MVA</v>
      </c>
      <c r="C3220" s="638" t="str">
        <f t="shared" si="80"/>
        <v>Muro separador para trasnformador de 220023kV,30MVA</v>
      </c>
      <c r="D3220" s="637" t="s">
        <v>729</v>
      </c>
      <c r="E3220" s="637">
        <v>1</v>
      </c>
      <c r="F3220" s="639">
        <f>VLOOKUP(H3220,'[34]Resumen Bases TP'!$C$46:$E$86,3,FALSE)</f>
        <v>6596.3200000000006</v>
      </c>
      <c r="G3220" s="900" t="s">
        <v>730</v>
      </c>
      <c r="H3220" s="939" t="str">
        <f t="shared" si="81"/>
        <v>MS220SI.3</v>
      </c>
      <c r="I3220" s="881" t="str">
        <f t="shared" si="82"/>
        <v>MS220SI.3</v>
      </c>
      <c r="J3220" s="881" t="str">
        <f t="shared" si="83"/>
        <v>220</v>
      </c>
      <c r="K3220" s="881" t="str">
        <f t="shared" si="77"/>
        <v>SI</v>
      </c>
      <c r="L3220" s="881">
        <v>3</v>
      </c>
      <c r="M3220" s="881">
        <f t="shared" si="78"/>
        <v>30</v>
      </c>
    </row>
    <row r="3221" spans="1:13" ht="13.5">
      <c r="A3221" s="630" t="str">
        <f>+'[33]Equipos Complementarios Trafos'!$A659</f>
        <v>TP-220023-025SI4E</v>
      </c>
      <c r="B3221" s="637" t="str">
        <f t="shared" si="79"/>
        <v>FA,220023kV,025MVA</v>
      </c>
      <c r="C3221" s="638" t="str">
        <f t="shared" si="80"/>
        <v>Muro separador para trasnformador de 220023kV,25MVA</v>
      </c>
      <c r="D3221" s="637" t="s">
        <v>729</v>
      </c>
      <c r="E3221" s="637">
        <v>1</v>
      </c>
      <c r="F3221" s="639">
        <f>VLOOKUP(H3221,'[34]Resumen Bases TP'!$C$46:$E$86,3,FALSE)</f>
        <v>4875.6000000000004</v>
      </c>
      <c r="G3221" s="900" t="s">
        <v>730</v>
      </c>
      <c r="H3221" s="939" t="str">
        <f t="shared" si="81"/>
        <v>MS220SI.2</v>
      </c>
      <c r="I3221" s="881" t="str">
        <f t="shared" si="82"/>
        <v>MS220SI.2</v>
      </c>
      <c r="J3221" s="881" t="str">
        <f t="shared" si="83"/>
        <v>220</v>
      </c>
      <c r="K3221" s="881" t="str">
        <f t="shared" si="77"/>
        <v>SI</v>
      </c>
      <c r="L3221" s="881">
        <v>2</v>
      </c>
      <c r="M3221" s="881">
        <f t="shared" si="78"/>
        <v>25</v>
      </c>
    </row>
    <row r="3222" spans="1:13" ht="13.5">
      <c r="A3222" s="630" t="str">
        <f>+'[33]Equipos Complementarios Trafos'!$A660</f>
        <v>TP-220023-020SI4E</v>
      </c>
      <c r="B3222" s="637" t="str">
        <f t="shared" si="79"/>
        <v>FA,220023kV,020MVA</v>
      </c>
      <c r="C3222" s="638" t="str">
        <f t="shared" si="80"/>
        <v>Muro separador para trasnformador de 220023kV,20MVA</v>
      </c>
      <c r="D3222" s="637" t="s">
        <v>729</v>
      </c>
      <c r="E3222" s="637">
        <v>1</v>
      </c>
      <c r="F3222" s="639">
        <f>VLOOKUP(H3222,'[34]Resumen Bases TP'!$C$46:$E$86,3,FALSE)</f>
        <v>4875.6000000000004</v>
      </c>
      <c r="G3222" s="900" t="s">
        <v>730</v>
      </c>
      <c r="H3222" s="939" t="str">
        <f t="shared" si="81"/>
        <v>MS220SI.2</v>
      </c>
      <c r="I3222" s="881" t="str">
        <f t="shared" si="82"/>
        <v>MS220SI.2</v>
      </c>
      <c r="J3222" s="881" t="str">
        <f t="shared" si="83"/>
        <v>220</v>
      </c>
      <c r="K3222" s="881" t="str">
        <f t="shared" si="77"/>
        <v>SI</v>
      </c>
      <c r="L3222" s="881">
        <v>2</v>
      </c>
      <c r="M3222" s="881">
        <f t="shared" si="78"/>
        <v>20</v>
      </c>
    </row>
    <row r="3223" spans="1:13" ht="13.5">
      <c r="A3223" s="630" t="str">
        <f>+'[33]Equipos Complementarios Trafos'!$A661</f>
        <v>TP-220010-300SI4E</v>
      </c>
      <c r="B3223" s="637" t="str">
        <f t="shared" si="79"/>
        <v>FA,220010kV,300MVA</v>
      </c>
      <c r="C3223" s="638" t="str">
        <f t="shared" si="80"/>
        <v>Muro separador para trasnformador de 220010kV,300MVA</v>
      </c>
      <c r="D3223" s="637" t="s">
        <v>729</v>
      </c>
      <c r="E3223" s="637">
        <v>1</v>
      </c>
      <c r="F3223" s="639">
        <f>VLOOKUP(H3223,'[34]Resumen Bases TP'!$C$46:$E$86,3,FALSE)</f>
        <v>6596.3200000000006</v>
      </c>
      <c r="G3223" s="900" t="s">
        <v>730</v>
      </c>
      <c r="H3223" s="939" t="str">
        <f t="shared" si="81"/>
        <v>MS220SI.3</v>
      </c>
      <c r="I3223" s="881" t="str">
        <f t="shared" si="82"/>
        <v>MS220SI.3</v>
      </c>
      <c r="J3223" s="881" t="str">
        <f t="shared" si="83"/>
        <v>220</v>
      </c>
      <c r="K3223" s="881" t="str">
        <f t="shared" si="77"/>
        <v>SI</v>
      </c>
      <c r="L3223" s="881">
        <v>3</v>
      </c>
      <c r="M3223" s="881">
        <f t="shared" si="78"/>
        <v>300</v>
      </c>
    </row>
    <row r="3224" spans="1:13" ht="13.5">
      <c r="A3224" s="630" t="str">
        <f>+'[33]Equipos Complementarios Trafos'!$A662</f>
        <v>TP-220010-240SI4E</v>
      </c>
      <c r="B3224" s="637" t="str">
        <f t="shared" si="79"/>
        <v>FA,220010kV,240MVA</v>
      </c>
      <c r="C3224" s="638" t="str">
        <f t="shared" si="80"/>
        <v>Muro separador para trasnformador de 220010kV,240MVA</v>
      </c>
      <c r="D3224" s="637" t="s">
        <v>729</v>
      </c>
      <c r="E3224" s="637">
        <v>1</v>
      </c>
      <c r="F3224" s="639">
        <f>VLOOKUP(H3224,'[34]Resumen Bases TP'!$C$46:$E$86,3,FALSE)</f>
        <v>6596.3200000000006</v>
      </c>
      <c r="G3224" s="900" t="s">
        <v>730</v>
      </c>
      <c r="H3224" s="939" t="str">
        <f t="shared" si="81"/>
        <v>MS220SI.3</v>
      </c>
      <c r="I3224" s="881" t="str">
        <f t="shared" si="82"/>
        <v>MS220SI.3</v>
      </c>
      <c r="J3224" s="881" t="str">
        <f t="shared" si="83"/>
        <v>220</v>
      </c>
      <c r="K3224" s="881" t="str">
        <f t="shared" si="77"/>
        <v>SI</v>
      </c>
      <c r="L3224" s="881">
        <v>3</v>
      </c>
      <c r="M3224" s="881">
        <f t="shared" si="78"/>
        <v>240</v>
      </c>
    </row>
    <row r="3225" spans="1:13" ht="13.5">
      <c r="A3225" s="630" t="str">
        <f>+'[33]Equipos Complementarios Trafos'!$A663</f>
        <v>TP-220010-180SI4E</v>
      </c>
      <c r="B3225" s="637" t="str">
        <f t="shared" si="79"/>
        <v>FA,220010kV,180MVA</v>
      </c>
      <c r="C3225" s="638" t="str">
        <f t="shared" si="80"/>
        <v>Muro separador para trasnformador de 220010kV,180MVA</v>
      </c>
      <c r="D3225" s="637" t="s">
        <v>729</v>
      </c>
      <c r="E3225" s="637">
        <v>1</v>
      </c>
      <c r="F3225" s="639">
        <f>VLOOKUP(H3225,'[34]Resumen Bases TP'!$C$46:$E$86,3,FALSE)</f>
        <v>6596.3200000000006</v>
      </c>
      <c r="G3225" s="900" t="s">
        <v>730</v>
      </c>
      <c r="H3225" s="939" t="str">
        <f t="shared" si="81"/>
        <v>MS220SI.3</v>
      </c>
      <c r="I3225" s="881" t="str">
        <f t="shared" si="82"/>
        <v>MS220SI.3</v>
      </c>
      <c r="J3225" s="881" t="str">
        <f t="shared" si="83"/>
        <v>220</v>
      </c>
      <c r="K3225" s="881" t="str">
        <f t="shared" si="77"/>
        <v>SI</v>
      </c>
      <c r="L3225" s="881">
        <v>3</v>
      </c>
      <c r="M3225" s="881">
        <f t="shared" si="78"/>
        <v>180</v>
      </c>
    </row>
    <row r="3226" spans="1:13" ht="13.5">
      <c r="A3226" s="630" t="str">
        <f>+'[33]Equipos Complementarios Trafos'!$A664</f>
        <v>TP-220010-120SI4E</v>
      </c>
      <c r="B3226" s="637" t="str">
        <f t="shared" si="79"/>
        <v>FA,220010kV,120MVA</v>
      </c>
      <c r="C3226" s="638" t="str">
        <f t="shared" si="80"/>
        <v>Muro separador para trasnformador de 220010kV,120MVA</v>
      </c>
      <c r="D3226" s="637" t="s">
        <v>729</v>
      </c>
      <c r="E3226" s="637">
        <v>1</v>
      </c>
      <c r="F3226" s="639">
        <f>VLOOKUP(H3226,'[34]Resumen Bases TP'!$C$46:$E$86,3,FALSE)</f>
        <v>6596.3200000000006</v>
      </c>
      <c r="G3226" s="900" t="s">
        <v>730</v>
      </c>
      <c r="H3226" s="939" t="str">
        <f t="shared" si="81"/>
        <v>MS220SI.3</v>
      </c>
      <c r="I3226" s="881" t="str">
        <f t="shared" si="82"/>
        <v>MS220SI.3</v>
      </c>
      <c r="J3226" s="881" t="str">
        <f t="shared" si="83"/>
        <v>220</v>
      </c>
      <c r="K3226" s="881" t="str">
        <f t="shared" si="77"/>
        <v>SI</v>
      </c>
      <c r="L3226" s="881">
        <v>3</v>
      </c>
      <c r="M3226" s="881">
        <f t="shared" si="78"/>
        <v>120</v>
      </c>
    </row>
    <row r="3227" spans="1:13" ht="13.5">
      <c r="A3227" s="630" t="str">
        <f>+'[33]Equipos Complementarios Trafos'!$A665</f>
        <v>TP-220010-115SI4E</v>
      </c>
      <c r="B3227" s="637" t="str">
        <f t="shared" si="79"/>
        <v>FA,220010kV,115MVA</v>
      </c>
      <c r="C3227" s="638" t="str">
        <f t="shared" si="80"/>
        <v>Muro separador para trasnformador de 220010kV,115MVA</v>
      </c>
      <c r="D3227" s="637" t="s">
        <v>729</v>
      </c>
      <c r="E3227" s="637">
        <v>1</v>
      </c>
      <c r="F3227" s="639">
        <f>VLOOKUP(H3227,'[34]Resumen Bases TP'!$C$46:$E$86,3,FALSE)</f>
        <v>6596.3200000000006</v>
      </c>
      <c r="G3227" s="900" t="s">
        <v>730</v>
      </c>
      <c r="H3227" s="939" t="str">
        <f t="shared" si="81"/>
        <v>MS220SI.3</v>
      </c>
      <c r="I3227" s="881" t="str">
        <f t="shared" si="82"/>
        <v>MS220SI.3</v>
      </c>
      <c r="J3227" s="881" t="str">
        <f t="shared" si="83"/>
        <v>220</v>
      </c>
      <c r="K3227" s="881" t="str">
        <f t="shared" si="77"/>
        <v>SI</v>
      </c>
      <c r="L3227" s="881">
        <v>3</v>
      </c>
      <c r="M3227" s="881">
        <f t="shared" si="78"/>
        <v>115</v>
      </c>
    </row>
    <row r="3228" spans="1:13" ht="13.5">
      <c r="A3228" s="630" t="str">
        <f>+'[33]Equipos Complementarios Trafos'!$A666</f>
        <v>TP-220010-110SI4E</v>
      </c>
      <c r="B3228" s="637" t="str">
        <f t="shared" si="79"/>
        <v>FA,220010kV,110MVA</v>
      </c>
      <c r="C3228" s="638" t="str">
        <f t="shared" si="80"/>
        <v>Muro separador para trasnformador de 220010kV,110MVA</v>
      </c>
      <c r="D3228" s="637" t="s">
        <v>729</v>
      </c>
      <c r="E3228" s="637">
        <v>1</v>
      </c>
      <c r="F3228" s="639">
        <f>VLOOKUP(H3228,'[34]Resumen Bases TP'!$C$46:$E$86,3,FALSE)</f>
        <v>6596.3200000000006</v>
      </c>
      <c r="G3228" s="900" t="s">
        <v>730</v>
      </c>
      <c r="H3228" s="939" t="str">
        <f t="shared" si="81"/>
        <v>MS220SI.3</v>
      </c>
      <c r="I3228" s="881" t="str">
        <f t="shared" si="82"/>
        <v>MS220SI.3</v>
      </c>
      <c r="J3228" s="881" t="str">
        <f t="shared" si="83"/>
        <v>220</v>
      </c>
      <c r="K3228" s="881" t="str">
        <f t="shared" si="77"/>
        <v>SI</v>
      </c>
      <c r="L3228" s="881">
        <v>3</v>
      </c>
      <c r="M3228" s="881">
        <f t="shared" si="78"/>
        <v>110</v>
      </c>
    </row>
    <row r="3229" spans="1:13" ht="13.5">
      <c r="A3229" s="630" t="str">
        <f>+'[33]Equipos Complementarios Trafos'!$A667</f>
        <v>TP-220010-105SI4E</v>
      </c>
      <c r="B3229" s="637" t="str">
        <f t="shared" si="79"/>
        <v>FA,220010kV,105MVA</v>
      </c>
      <c r="C3229" s="638" t="str">
        <f t="shared" si="80"/>
        <v>Muro separador para trasnformador de 220010kV,105MVA</v>
      </c>
      <c r="D3229" s="637" t="s">
        <v>729</v>
      </c>
      <c r="E3229" s="637">
        <v>1</v>
      </c>
      <c r="F3229" s="639">
        <f>VLOOKUP(H3229,'[34]Resumen Bases TP'!$C$46:$E$86,3,FALSE)</f>
        <v>6596.3200000000006</v>
      </c>
      <c r="G3229" s="900" t="s">
        <v>730</v>
      </c>
      <c r="H3229" s="939" t="str">
        <f t="shared" si="81"/>
        <v>MS220SI.3</v>
      </c>
      <c r="I3229" s="881" t="str">
        <f t="shared" si="82"/>
        <v>MS220SI.3</v>
      </c>
      <c r="J3229" s="881" t="str">
        <f t="shared" si="83"/>
        <v>220</v>
      </c>
      <c r="K3229" s="881" t="str">
        <f t="shared" si="77"/>
        <v>SI</v>
      </c>
      <c r="L3229" s="881">
        <v>3</v>
      </c>
      <c r="M3229" s="881">
        <f t="shared" si="78"/>
        <v>105</v>
      </c>
    </row>
    <row r="3230" spans="1:13" ht="13.5">
      <c r="A3230" s="630" t="str">
        <f>+'[33]Equipos Complementarios Trafos'!$A668</f>
        <v>TP-220010-100SI4E</v>
      </c>
      <c r="B3230" s="637" t="str">
        <f t="shared" si="79"/>
        <v>FA,220010kV,100MVA</v>
      </c>
      <c r="C3230" s="638" t="str">
        <f t="shared" si="80"/>
        <v>Muro separador para trasnformador de 220010kV,100MVA</v>
      </c>
      <c r="D3230" s="637" t="s">
        <v>729</v>
      </c>
      <c r="E3230" s="637">
        <v>1</v>
      </c>
      <c r="F3230" s="639">
        <f>VLOOKUP(H3230,'[34]Resumen Bases TP'!$C$46:$E$86,3,FALSE)</f>
        <v>6596.3200000000006</v>
      </c>
      <c r="G3230" s="900" t="s">
        <v>730</v>
      </c>
      <c r="H3230" s="939" t="str">
        <f t="shared" si="81"/>
        <v>MS220SI.3</v>
      </c>
      <c r="I3230" s="881" t="str">
        <f t="shared" si="82"/>
        <v>MS220SI.3</v>
      </c>
      <c r="J3230" s="881" t="str">
        <f t="shared" si="83"/>
        <v>220</v>
      </c>
      <c r="K3230" s="881" t="str">
        <f t="shared" si="77"/>
        <v>SI</v>
      </c>
      <c r="L3230" s="881">
        <v>3</v>
      </c>
      <c r="M3230" s="881">
        <f t="shared" si="78"/>
        <v>100</v>
      </c>
    </row>
    <row r="3231" spans="1:13" ht="13.5">
      <c r="A3231" s="630" t="str">
        <f>+'[33]Equipos Complementarios Trafos'!$A669</f>
        <v>TP-220010-095SI4E</v>
      </c>
      <c r="B3231" s="637" t="str">
        <f t="shared" si="79"/>
        <v>FA,220010kV,095MVA</v>
      </c>
      <c r="C3231" s="638" t="str">
        <f t="shared" si="80"/>
        <v>Muro separador para trasnformador de 220010kV,95MVA</v>
      </c>
      <c r="D3231" s="637" t="s">
        <v>729</v>
      </c>
      <c r="E3231" s="637">
        <v>1</v>
      </c>
      <c r="F3231" s="639">
        <f>VLOOKUP(H3231,'[34]Resumen Bases TP'!$C$46:$E$86,3,FALSE)</f>
        <v>6596.3200000000006</v>
      </c>
      <c r="G3231" s="900" t="s">
        <v>730</v>
      </c>
      <c r="H3231" s="939" t="str">
        <f t="shared" si="81"/>
        <v>MS220SI.3</v>
      </c>
      <c r="I3231" s="881" t="str">
        <f t="shared" si="82"/>
        <v>MS220SI.3</v>
      </c>
      <c r="J3231" s="881" t="str">
        <f t="shared" si="83"/>
        <v>220</v>
      </c>
      <c r="K3231" s="881" t="str">
        <f t="shared" si="77"/>
        <v>SI</v>
      </c>
      <c r="L3231" s="881">
        <v>3</v>
      </c>
      <c r="M3231" s="881">
        <f t="shared" si="78"/>
        <v>95</v>
      </c>
    </row>
    <row r="3232" spans="1:13" ht="13.5">
      <c r="A3232" s="630" t="str">
        <f>+'[33]Equipos Complementarios Trafos'!$A670</f>
        <v>TP-220010-090SI4E</v>
      </c>
      <c r="B3232" s="637" t="str">
        <f t="shared" si="79"/>
        <v>FA,220010kV,090MVA</v>
      </c>
      <c r="C3232" s="638" t="str">
        <f t="shared" si="80"/>
        <v>Muro separador para trasnformador de 220010kV,90MVA</v>
      </c>
      <c r="D3232" s="637" t="s">
        <v>729</v>
      </c>
      <c r="E3232" s="637">
        <v>1</v>
      </c>
      <c r="F3232" s="639">
        <f>VLOOKUP(H3232,'[34]Resumen Bases TP'!$C$46:$E$86,3,FALSE)</f>
        <v>6596.3200000000006</v>
      </c>
      <c r="G3232" s="900" t="s">
        <v>730</v>
      </c>
      <c r="H3232" s="939" t="str">
        <f t="shared" si="81"/>
        <v>MS220SI.3</v>
      </c>
      <c r="I3232" s="881" t="str">
        <f t="shared" si="82"/>
        <v>MS220SI.3</v>
      </c>
      <c r="J3232" s="881" t="str">
        <f t="shared" si="83"/>
        <v>220</v>
      </c>
      <c r="K3232" s="881" t="str">
        <f t="shared" si="77"/>
        <v>SI</v>
      </c>
      <c r="L3232" s="881">
        <v>3</v>
      </c>
      <c r="M3232" s="881">
        <f t="shared" si="78"/>
        <v>90</v>
      </c>
    </row>
    <row r="3233" spans="1:13" ht="13.5">
      <c r="A3233" s="630" t="str">
        <f>+'[33]Equipos Complementarios Trafos'!$A671</f>
        <v>TP-220010-085SI4E</v>
      </c>
      <c r="B3233" s="637" t="str">
        <f t="shared" si="79"/>
        <v>FA,220010kV,085MVA</v>
      </c>
      <c r="C3233" s="638" t="str">
        <f t="shared" si="80"/>
        <v>Muro separador para trasnformador de 220010kV,85MVA</v>
      </c>
      <c r="D3233" s="637" t="s">
        <v>729</v>
      </c>
      <c r="E3233" s="637">
        <v>1</v>
      </c>
      <c r="F3233" s="639">
        <f>VLOOKUP(H3233,'[34]Resumen Bases TP'!$C$46:$E$86,3,FALSE)</f>
        <v>6596.3200000000006</v>
      </c>
      <c r="G3233" s="900" t="s">
        <v>730</v>
      </c>
      <c r="H3233" s="939" t="str">
        <f t="shared" si="81"/>
        <v>MS220SI.3</v>
      </c>
      <c r="I3233" s="881" t="str">
        <f t="shared" si="82"/>
        <v>MS220SI.3</v>
      </c>
      <c r="J3233" s="881" t="str">
        <f t="shared" si="83"/>
        <v>220</v>
      </c>
      <c r="K3233" s="881" t="str">
        <f t="shared" si="77"/>
        <v>SI</v>
      </c>
      <c r="L3233" s="881">
        <v>3</v>
      </c>
      <c r="M3233" s="881">
        <f t="shared" si="78"/>
        <v>85</v>
      </c>
    </row>
    <row r="3234" spans="1:13" ht="13.5">
      <c r="A3234" s="630" t="str">
        <f>+'[33]Equipos Complementarios Trafos'!$A672</f>
        <v>TP-220010-080SI4E</v>
      </c>
      <c r="B3234" s="637" t="str">
        <f t="shared" si="79"/>
        <v>FA,220010kV,080MVA</v>
      </c>
      <c r="C3234" s="638" t="str">
        <f t="shared" si="80"/>
        <v>Muro separador para trasnformador de 220010kV,80MVA</v>
      </c>
      <c r="D3234" s="637" t="s">
        <v>729</v>
      </c>
      <c r="E3234" s="637">
        <v>1</v>
      </c>
      <c r="F3234" s="639">
        <f>VLOOKUP(H3234,'[34]Resumen Bases TP'!$C$46:$E$86,3,FALSE)</f>
        <v>6596.3200000000006</v>
      </c>
      <c r="G3234" s="900" t="s">
        <v>730</v>
      </c>
      <c r="H3234" s="939" t="str">
        <f t="shared" si="81"/>
        <v>MS220SI.3</v>
      </c>
      <c r="I3234" s="881" t="str">
        <f t="shared" si="82"/>
        <v>MS220SI.3</v>
      </c>
      <c r="J3234" s="881" t="str">
        <f t="shared" si="83"/>
        <v>220</v>
      </c>
      <c r="K3234" s="881" t="str">
        <f t="shared" si="77"/>
        <v>SI</v>
      </c>
      <c r="L3234" s="881">
        <v>3</v>
      </c>
      <c r="M3234" s="881">
        <f t="shared" si="78"/>
        <v>80</v>
      </c>
    </row>
    <row r="3235" spans="1:13" ht="13.5">
      <c r="A3235" s="630" t="str">
        <f>+'[33]Equipos Complementarios Trafos'!$A673</f>
        <v>TP-220010-075SI4E</v>
      </c>
      <c r="B3235" s="637" t="str">
        <f t="shared" si="79"/>
        <v>FA,220010kV,075MVA</v>
      </c>
      <c r="C3235" s="638" t="str">
        <f t="shared" si="80"/>
        <v>Muro separador para trasnformador de 220010kV,75MVA</v>
      </c>
      <c r="D3235" s="637" t="s">
        <v>729</v>
      </c>
      <c r="E3235" s="637">
        <v>1</v>
      </c>
      <c r="F3235" s="639">
        <f>VLOOKUP(H3235,'[34]Resumen Bases TP'!$C$46:$E$86,3,FALSE)</f>
        <v>6596.3200000000006</v>
      </c>
      <c r="G3235" s="900" t="s">
        <v>730</v>
      </c>
      <c r="H3235" s="939" t="str">
        <f t="shared" si="81"/>
        <v>MS220SI.3</v>
      </c>
      <c r="I3235" s="881" t="str">
        <f t="shared" si="82"/>
        <v>MS220SI.3</v>
      </c>
      <c r="J3235" s="881" t="str">
        <f t="shared" si="83"/>
        <v>220</v>
      </c>
      <c r="K3235" s="881" t="str">
        <f t="shared" si="77"/>
        <v>SI</v>
      </c>
      <c r="L3235" s="881">
        <v>3</v>
      </c>
      <c r="M3235" s="881">
        <f t="shared" si="78"/>
        <v>75</v>
      </c>
    </row>
    <row r="3236" spans="1:13" ht="13.5">
      <c r="A3236" s="630" t="str">
        <f>+'[33]Equipos Complementarios Trafos'!$A674</f>
        <v>TP-220010-070SI4E</v>
      </c>
      <c r="B3236" s="637" t="str">
        <f t="shared" si="79"/>
        <v>FA,220010kV,070MVA</v>
      </c>
      <c r="C3236" s="638" t="str">
        <f t="shared" si="80"/>
        <v>Muro separador para trasnformador de 220010kV,70MVA</v>
      </c>
      <c r="D3236" s="637" t="s">
        <v>729</v>
      </c>
      <c r="E3236" s="637">
        <v>1</v>
      </c>
      <c r="F3236" s="639">
        <f>VLOOKUP(H3236,'[34]Resumen Bases TP'!$C$46:$E$86,3,FALSE)</f>
        <v>6596.3200000000006</v>
      </c>
      <c r="G3236" s="900" t="s">
        <v>730</v>
      </c>
      <c r="H3236" s="939" t="str">
        <f t="shared" si="81"/>
        <v>MS220SI.3</v>
      </c>
      <c r="I3236" s="881" t="str">
        <f t="shared" si="82"/>
        <v>MS220SI.3</v>
      </c>
      <c r="J3236" s="881" t="str">
        <f t="shared" si="83"/>
        <v>220</v>
      </c>
      <c r="K3236" s="881" t="str">
        <f t="shared" si="77"/>
        <v>SI</v>
      </c>
      <c r="L3236" s="881">
        <v>3</v>
      </c>
      <c r="M3236" s="881">
        <f t="shared" si="78"/>
        <v>70</v>
      </c>
    </row>
    <row r="3237" spans="1:13" ht="13.5">
      <c r="A3237" s="630" t="str">
        <f>+'[33]Equipos Complementarios Trafos'!$A675</f>
        <v>TP-220010-065SI4E</v>
      </c>
      <c r="B3237" s="637" t="str">
        <f t="shared" si="79"/>
        <v>FA,220010kV,065MVA</v>
      </c>
      <c r="C3237" s="638" t="str">
        <f t="shared" si="80"/>
        <v>Muro separador para trasnformador de 220010kV,65MVA</v>
      </c>
      <c r="D3237" s="637" t="s">
        <v>729</v>
      </c>
      <c r="E3237" s="637">
        <v>1</v>
      </c>
      <c r="F3237" s="639">
        <f>VLOOKUP(H3237,'[34]Resumen Bases TP'!$C$46:$E$86,3,FALSE)</f>
        <v>6596.3200000000006</v>
      </c>
      <c r="G3237" s="900" t="s">
        <v>730</v>
      </c>
      <c r="H3237" s="939" t="str">
        <f t="shared" si="81"/>
        <v>MS220SI.3</v>
      </c>
      <c r="I3237" s="881" t="str">
        <f t="shared" si="82"/>
        <v>MS220SI.3</v>
      </c>
      <c r="J3237" s="881" t="str">
        <f t="shared" si="83"/>
        <v>220</v>
      </c>
      <c r="K3237" s="881" t="str">
        <f t="shared" si="77"/>
        <v>SI</v>
      </c>
      <c r="L3237" s="881">
        <v>3</v>
      </c>
      <c r="M3237" s="881">
        <f t="shared" si="78"/>
        <v>65</v>
      </c>
    </row>
    <row r="3238" spans="1:13" ht="13.5">
      <c r="A3238" s="630" t="str">
        <f>+'[33]Equipos Complementarios Trafos'!$A676</f>
        <v>TP-220010-060SI4E</v>
      </c>
      <c r="B3238" s="637" t="str">
        <f t="shared" si="79"/>
        <v>FA,220010kV,060MVA</v>
      </c>
      <c r="C3238" s="638" t="str">
        <f t="shared" si="80"/>
        <v>Muro separador para trasnformador de 220010kV,60MVA</v>
      </c>
      <c r="D3238" s="637" t="s">
        <v>729</v>
      </c>
      <c r="E3238" s="637">
        <v>1</v>
      </c>
      <c r="F3238" s="639">
        <f>VLOOKUP(H3238,'[34]Resumen Bases TP'!$C$46:$E$86,3,FALSE)</f>
        <v>6596.3200000000006</v>
      </c>
      <c r="G3238" s="900" t="s">
        <v>730</v>
      </c>
      <c r="H3238" s="939" t="str">
        <f t="shared" si="81"/>
        <v>MS220SI.3</v>
      </c>
      <c r="I3238" s="881" t="str">
        <f t="shared" si="82"/>
        <v>MS220SI.3</v>
      </c>
      <c r="J3238" s="881" t="str">
        <f t="shared" si="83"/>
        <v>220</v>
      </c>
      <c r="K3238" s="881" t="str">
        <f t="shared" si="77"/>
        <v>SI</v>
      </c>
      <c r="L3238" s="881">
        <v>3</v>
      </c>
      <c r="M3238" s="881">
        <f t="shared" si="78"/>
        <v>60</v>
      </c>
    </row>
    <row r="3239" spans="1:13" ht="13.5">
      <c r="A3239" s="630" t="str">
        <f>+'[33]Equipos Complementarios Trafos'!$A677</f>
        <v>TP-220010-055SI4E</v>
      </c>
      <c r="B3239" s="637" t="str">
        <f t="shared" si="79"/>
        <v>FA,220010kV,055MVA</v>
      </c>
      <c r="C3239" s="638" t="str">
        <f t="shared" si="80"/>
        <v>Muro separador para trasnformador de 220010kV,55MVA</v>
      </c>
      <c r="D3239" s="637" t="s">
        <v>729</v>
      </c>
      <c r="E3239" s="637">
        <v>1</v>
      </c>
      <c r="F3239" s="639">
        <f>VLOOKUP(H3239,'[34]Resumen Bases TP'!$C$46:$E$86,3,FALSE)</f>
        <v>6596.3200000000006</v>
      </c>
      <c r="G3239" s="900" t="s">
        <v>730</v>
      </c>
      <c r="H3239" s="939" t="str">
        <f t="shared" si="81"/>
        <v>MS220SI.3</v>
      </c>
      <c r="I3239" s="881" t="str">
        <f t="shared" si="82"/>
        <v>MS220SI.3</v>
      </c>
      <c r="J3239" s="881" t="str">
        <f t="shared" si="83"/>
        <v>220</v>
      </c>
      <c r="K3239" s="881" t="str">
        <f t="shared" si="77"/>
        <v>SI</v>
      </c>
      <c r="L3239" s="881">
        <v>3</v>
      </c>
      <c r="M3239" s="881">
        <f t="shared" si="78"/>
        <v>55</v>
      </c>
    </row>
    <row r="3240" spans="1:13" ht="13.5">
      <c r="A3240" s="630" t="str">
        <f>+'[33]Equipos Complementarios Trafos'!$A678</f>
        <v>TP-220010-050SI4E</v>
      </c>
      <c r="B3240" s="637" t="str">
        <f t="shared" si="79"/>
        <v>FA,220010kV,050MVA</v>
      </c>
      <c r="C3240" s="638" t="str">
        <f t="shared" si="80"/>
        <v>Muro separador para trasnformador de 220010kV,50MVA</v>
      </c>
      <c r="D3240" s="637" t="s">
        <v>729</v>
      </c>
      <c r="E3240" s="637">
        <v>1</v>
      </c>
      <c r="F3240" s="639">
        <f>VLOOKUP(H3240,'[34]Resumen Bases TP'!$C$46:$E$86,3,FALSE)</f>
        <v>6596.3200000000006</v>
      </c>
      <c r="G3240" s="900" t="s">
        <v>730</v>
      </c>
      <c r="H3240" s="939" t="str">
        <f t="shared" si="81"/>
        <v>MS220SI.3</v>
      </c>
      <c r="I3240" s="881" t="str">
        <f t="shared" si="82"/>
        <v>MS220SI.3</v>
      </c>
      <c r="J3240" s="881" t="str">
        <f t="shared" si="83"/>
        <v>220</v>
      </c>
      <c r="K3240" s="881" t="str">
        <f t="shared" si="77"/>
        <v>SI</v>
      </c>
      <c r="L3240" s="881">
        <v>3</v>
      </c>
      <c r="M3240" s="881">
        <f t="shared" si="78"/>
        <v>50</v>
      </c>
    </row>
    <row r="3241" spans="1:13" ht="13.5">
      <c r="A3241" s="630" t="str">
        <f>+'[33]Equipos Complementarios Trafos'!$A679</f>
        <v>TP-220010-045SI4E</v>
      </c>
      <c r="B3241" s="637" t="str">
        <f t="shared" si="79"/>
        <v>FA,220010kV,045MVA</v>
      </c>
      <c r="C3241" s="638" t="str">
        <f t="shared" si="80"/>
        <v>Muro separador para trasnformador de 220010kV,45MVA</v>
      </c>
      <c r="D3241" s="637" t="s">
        <v>729</v>
      </c>
      <c r="E3241" s="637">
        <v>1</v>
      </c>
      <c r="F3241" s="639">
        <f>VLOOKUP(H3241,'[34]Resumen Bases TP'!$C$46:$E$86,3,FALSE)</f>
        <v>6596.3200000000006</v>
      </c>
      <c r="G3241" s="900" t="s">
        <v>730</v>
      </c>
      <c r="H3241" s="939" t="str">
        <f t="shared" si="81"/>
        <v>MS220SI.3</v>
      </c>
      <c r="I3241" s="881" t="str">
        <f t="shared" si="82"/>
        <v>MS220SI.3</v>
      </c>
      <c r="J3241" s="881" t="str">
        <f t="shared" si="83"/>
        <v>220</v>
      </c>
      <c r="K3241" s="881" t="str">
        <f t="shared" si="77"/>
        <v>SI</v>
      </c>
      <c r="L3241" s="881">
        <v>3</v>
      </c>
      <c r="M3241" s="881">
        <f t="shared" si="78"/>
        <v>45</v>
      </c>
    </row>
    <row r="3242" spans="1:13" ht="13.5">
      <c r="A3242" s="630" t="str">
        <f>+'[33]Equipos Complementarios Trafos'!$A680</f>
        <v>TP-220010-040SI4E</v>
      </c>
      <c r="B3242" s="637" t="str">
        <f t="shared" si="79"/>
        <v>FA,220010kV,040MVA</v>
      </c>
      <c r="C3242" s="638" t="str">
        <f t="shared" si="80"/>
        <v>Muro separador para trasnformador de 220010kV,40MVA</v>
      </c>
      <c r="D3242" s="637" t="s">
        <v>729</v>
      </c>
      <c r="E3242" s="637">
        <v>1</v>
      </c>
      <c r="F3242" s="639">
        <f>VLOOKUP(H3242,'[34]Resumen Bases TP'!$C$46:$E$86,3,FALSE)</f>
        <v>6596.3200000000006</v>
      </c>
      <c r="G3242" s="900" t="s">
        <v>730</v>
      </c>
      <c r="H3242" s="939" t="str">
        <f t="shared" si="81"/>
        <v>MS220SI.3</v>
      </c>
      <c r="I3242" s="881" t="str">
        <f t="shared" si="82"/>
        <v>MS220SI.3</v>
      </c>
      <c r="J3242" s="881" t="str">
        <f t="shared" si="83"/>
        <v>220</v>
      </c>
      <c r="K3242" s="881" t="str">
        <f t="shared" si="77"/>
        <v>SI</v>
      </c>
      <c r="L3242" s="881">
        <v>3</v>
      </c>
      <c r="M3242" s="881">
        <f t="shared" si="78"/>
        <v>40</v>
      </c>
    </row>
    <row r="3243" spans="1:13" ht="13.5">
      <c r="A3243" s="630" t="str">
        <f>+'[33]Equipos Complementarios Trafos'!$A681</f>
        <v>TP-220010-035SI4E</v>
      </c>
      <c r="B3243" s="637" t="str">
        <f t="shared" si="79"/>
        <v>FA,220010kV,035MVA</v>
      </c>
      <c r="C3243" s="638" t="str">
        <f t="shared" si="80"/>
        <v>Muro separador para trasnformador de 220010kV,35MVA</v>
      </c>
      <c r="D3243" s="637" t="s">
        <v>729</v>
      </c>
      <c r="E3243" s="637">
        <v>1</v>
      </c>
      <c r="F3243" s="639">
        <f>VLOOKUP(H3243,'[34]Resumen Bases TP'!$C$46:$E$86,3,FALSE)</f>
        <v>6596.3200000000006</v>
      </c>
      <c r="G3243" s="900" t="s">
        <v>730</v>
      </c>
      <c r="H3243" s="939" t="str">
        <f t="shared" si="81"/>
        <v>MS220SI.3</v>
      </c>
      <c r="I3243" s="881" t="str">
        <f t="shared" si="82"/>
        <v>MS220SI.3</v>
      </c>
      <c r="J3243" s="881" t="str">
        <f t="shared" si="83"/>
        <v>220</v>
      </c>
      <c r="K3243" s="881" t="str">
        <f t="shared" si="77"/>
        <v>SI</v>
      </c>
      <c r="L3243" s="881">
        <v>3</v>
      </c>
      <c r="M3243" s="881">
        <f t="shared" si="78"/>
        <v>35</v>
      </c>
    </row>
    <row r="3244" spans="1:13" ht="13.5">
      <c r="A3244" s="630" t="str">
        <f>+'[33]Equipos Complementarios Trafos'!$A682</f>
        <v>TP-220010-030SI4E</v>
      </c>
      <c r="B3244" s="637" t="str">
        <f t="shared" si="79"/>
        <v>FA,220010kV,030MVA</v>
      </c>
      <c r="C3244" s="638" t="str">
        <f t="shared" si="80"/>
        <v>Muro separador para trasnformador de 220010kV,30MVA</v>
      </c>
      <c r="D3244" s="637" t="s">
        <v>729</v>
      </c>
      <c r="E3244" s="637">
        <v>1</v>
      </c>
      <c r="F3244" s="639">
        <f>VLOOKUP(H3244,'[34]Resumen Bases TP'!$C$46:$E$86,3,FALSE)</f>
        <v>6596.3200000000006</v>
      </c>
      <c r="G3244" s="900" t="s">
        <v>730</v>
      </c>
      <c r="H3244" s="939" t="str">
        <f t="shared" si="81"/>
        <v>MS220SI.3</v>
      </c>
      <c r="I3244" s="881" t="str">
        <f t="shared" si="82"/>
        <v>MS220SI.3</v>
      </c>
      <c r="J3244" s="881" t="str">
        <f t="shared" si="83"/>
        <v>220</v>
      </c>
      <c r="K3244" s="881" t="str">
        <f t="shared" si="77"/>
        <v>SI</v>
      </c>
      <c r="L3244" s="881">
        <v>3</v>
      </c>
      <c r="M3244" s="881">
        <f t="shared" si="78"/>
        <v>30</v>
      </c>
    </row>
    <row r="3245" spans="1:13" ht="13.5">
      <c r="A3245" s="630" t="str">
        <f>+'[33]Equipos Complementarios Trafos'!$A683</f>
        <v>TP-220010-025SI4E</v>
      </c>
      <c r="B3245" s="637" t="str">
        <f t="shared" si="79"/>
        <v>FA,220010kV,025MVA</v>
      </c>
      <c r="C3245" s="638" t="str">
        <f t="shared" si="80"/>
        <v>Muro separador para trasnformador de 220010kV,25MVA</v>
      </c>
      <c r="D3245" s="637" t="s">
        <v>729</v>
      </c>
      <c r="E3245" s="637">
        <v>1</v>
      </c>
      <c r="F3245" s="639">
        <f>VLOOKUP(H3245,'[34]Resumen Bases TP'!$C$46:$E$86,3,FALSE)</f>
        <v>4875.6000000000004</v>
      </c>
      <c r="G3245" s="900" t="s">
        <v>730</v>
      </c>
      <c r="H3245" s="939" t="str">
        <f t="shared" si="81"/>
        <v>MS220SI.2</v>
      </c>
      <c r="I3245" s="881" t="str">
        <f t="shared" si="82"/>
        <v>MS220SI.2</v>
      </c>
      <c r="J3245" s="881" t="str">
        <f t="shared" si="83"/>
        <v>220</v>
      </c>
      <c r="K3245" s="881" t="str">
        <f t="shared" si="77"/>
        <v>SI</v>
      </c>
      <c r="L3245" s="881">
        <v>2</v>
      </c>
      <c r="M3245" s="881">
        <f t="shared" si="78"/>
        <v>25</v>
      </c>
    </row>
    <row r="3246" spans="1:13" ht="13.5">
      <c r="A3246" s="630" t="str">
        <f>+'[33]Equipos Complementarios Trafos'!$A684</f>
        <v>TP-220010-020SI4E</v>
      </c>
      <c r="B3246" s="637" t="str">
        <f t="shared" si="79"/>
        <v>FA,220010kV,020MVA</v>
      </c>
      <c r="C3246" s="638" t="str">
        <f t="shared" si="80"/>
        <v>Muro separador para trasnformador de 220010kV,20MVA</v>
      </c>
      <c r="D3246" s="637" t="s">
        <v>729</v>
      </c>
      <c r="E3246" s="637">
        <v>1</v>
      </c>
      <c r="F3246" s="639">
        <f>VLOOKUP(H3246,'[34]Resumen Bases TP'!$C$46:$E$86,3,FALSE)</f>
        <v>4875.6000000000004</v>
      </c>
      <c r="G3246" s="900" t="s">
        <v>730</v>
      </c>
      <c r="H3246" s="939" t="str">
        <f t="shared" si="81"/>
        <v>MS220SI.2</v>
      </c>
      <c r="I3246" s="881" t="str">
        <f t="shared" si="82"/>
        <v>MS220SI.2</v>
      </c>
      <c r="J3246" s="881" t="str">
        <f t="shared" si="83"/>
        <v>220</v>
      </c>
      <c r="K3246" s="881" t="str">
        <f t="shared" si="77"/>
        <v>SI</v>
      </c>
      <c r="L3246" s="881">
        <v>2</v>
      </c>
      <c r="M3246" s="881">
        <f t="shared" si="78"/>
        <v>20</v>
      </c>
    </row>
    <row r="3247" spans="1:13" ht="13.5">
      <c r="A3247" s="630" t="str">
        <f>+'[33]Equipos Complementarios Trafos'!$A685</f>
        <v>TP-220138060-120SE1E</v>
      </c>
      <c r="B3247" s="637" t="str">
        <f t="shared" si="79"/>
        <v>FA,220138kV,120MVA</v>
      </c>
      <c r="C3247" s="638" t="str">
        <f t="shared" si="80"/>
        <v>Muro separador para trasnformador de 220138kV,120MVA</v>
      </c>
      <c r="D3247" s="637" t="s">
        <v>729</v>
      </c>
      <c r="E3247" s="637">
        <v>1</v>
      </c>
      <c r="F3247" s="639">
        <f>VLOOKUP(H3247,'[34]Resumen Bases TP'!$C$46:$E$86,3,FALSE)</f>
        <v>6643.32</v>
      </c>
      <c r="G3247" s="900" t="s">
        <v>730</v>
      </c>
      <c r="H3247" s="939" t="str">
        <f t="shared" si="81"/>
        <v>MS220SE.3</v>
      </c>
      <c r="I3247" s="881" t="str">
        <f t="shared" si="82"/>
        <v>MS220SE.3</v>
      </c>
      <c r="J3247" s="881" t="str">
        <f t="shared" si="83"/>
        <v>220</v>
      </c>
      <c r="K3247" s="881" t="str">
        <f t="shared" si="77"/>
        <v>SE</v>
      </c>
      <c r="L3247" s="881">
        <v>3</v>
      </c>
      <c r="M3247" s="881">
        <f t="shared" si="78"/>
        <v>120</v>
      </c>
    </row>
    <row r="3248" spans="1:13" ht="13.5">
      <c r="A3248" s="630" t="str">
        <f>+'[33]Equipos Complementarios Trafos'!$A686</f>
        <v>TP-220060010-060SE1E</v>
      </c>
      <c r="B3248" s="637" t="str">
        <f t="shared" si="79"/>
        <v>FA,220060kV,060MVA</v>
      </c>
      <c r="C3248" s="638" t="str">
        <f t="shared" si="80"/>
        <v>Muro separador para trasnformador de 220060kV,60MVA</v>
      </c>
      <c r="D3248" s="637" t="s">
        <v>729</v>
      </c>
      <c r="E3248" s="637">
        <v>1</v>
      </c>
      <c r="F3248" s="639">
        <f>VLOOKUP(H3248,'[34]Resumen Bases TP'!$C$46:$E$86,3,FALSE)</f>
        <v>6643.32</v>
      </c>
      <c r="G3248" s="900" t="s">
        <v>730</v>
      </c>
      <c r="H3248" s="939" t="str">
        <f t="shared" si="81"/>
        <v>MS220SE.3</v>
      </c>
      <c r="I3248" s="881" t="str">
        <f t="shared" si="82"/>
        <v>MS220SE.3</v>
      </c>
      <c r="J3248" s="881" t="str">
        <f t="shared" si="83"/>
        <v>220</v>
      </c>
      <c r="K3248" s="881" t="str">
        <f t="shared" si="77"/>
        <v>SE</v>
      </c>
      <c r="L3248" s="881">
        <v>3</v>
      </c>
      <c r="M3248" s="881">
        <f t="shared" si="78"/>
        <v>60</v>
      </c>
    </row>
    <row r="3249" spans="1:13" ht="13.5">
      <c r="A3249" s="630" t="str">
        <f>+'[33]Equipos Complementarios Trafos'!$A687</f>
        <v>TP-220060010-040SE1E</v>
      </c>
      <c r="B3249" s="637" t="str">
        <f t="shared" si="79"/>
        <v>FA,220060kV,040MVA</v>
      </c>
      <c r="C3249" s="638" t="str">
        <f t="shared" si="80"/>
        <v>Muro separador para trasnformador de 220060kV,40MVA</v>
      </c>
      <c r="D3249" s="637" t="s">
        <v>729</v>
      </c>
      <c r="E3249" s="637">
        <v>1</v>
      </c>
      <c r="F3249" s="639">
        <f>VLOOKUP(H3249,'[34]Resumen Bases TP'!$C$46:$E$86,3,FALSE)</f>
        <v>6643.32</v>
      </c>
      <c r="G3249" s="900" t="s">
        <v>730</v>
      </c>
      <c r="H3249" s="939" t="str">
        <f t="shared" si="81"/>
        <v>MS220SE.3</v>
      </c>
      <c r="I3249" s="881" t="str">
        <f t="shared" si="82"/>
        <v>MS220SE.3</v>
      </c>
      <c r="J3249" s="881" t="str">
        <f t="shared" si="83"/>
        <v>220</v>
      </c>
      <c r="K3249" s="881" t="str">
        <f t="shared" si="77"/>
        <v>SE</v>
      </c>
      <c r="L3249" s="881">
        <v>3</v>
      </c>
      <c r="M3249" s="881">
        <f t="shared" si="78"/>
        <v>40</v>
      </c>
    </row>
    <row r="3250" spans="1:13" ht="13.5">
      <c r="A3250" s="630" t="str">
        <f>+'[33]Equipos Complementarios Trafos'!$A688</f>
        <v>TP-220060010-029SE1E</v>
      </c>
      <c r="B3250" s="637" t="str">
        <f t="shared" si="79"/>
        <v>FA,220060kV,029MVA</v>
      </c>
      <c r="C3250" s="638" t="str">
        <f t="shared" si="80"/>
        <v>Muro separador para trasnformador de 220060kV,29MVA</v>
      </c>
      <c r="D3250" s="637" t="s">
        <v>729</v>
      </c>
      <c r="E3250" s="637">
        <v>1</v>
      </c>
      <c r="F3250" s="639">
        <f>VLOOKUP(H3250,'[34]Resumen Bases TP'!$C$46:$E$86,3,FALSE)</f>
        <v>4910.3600000000006</v>
      </c>
      <c r="G3250" s="900" t="s">
        <v>730</v>
      </c>
      <c r="H3250" s="939" t="str">
        <f t="shared" si="81"/>
        <v>MS220SE.2</v>
      </c>
      <c r="I3250" s="881" t="str">
        <f t="shared" si="82"/>
        <v>MS220SE.2</v>
      </c>
      <c r="J3250" s="881" t="str">
        <f t="shared" si="83"/>
        <v>220</v>
      </c>
      <c r="K3250" s="881" t="str">
        <f t="shared" si="77"/>
        <v>SE</v>
      </c>
      <c r="L3250" s="881">
        <v>2</v>
      </c>
      <c r="M3250" s="881">
        <f t="shared" si="78"/>
        <v>29</v>
      </c>
    </row>
    <row r="3251" spans="1:13" ht="13.5">
      <c r="A3251" s="630" t="str">
        <f>+'[33]Equipos Complementarios Trafos'!$A689</f>
        <v>TP-220138010-300SE1E</v>
      </c>
      <c r="B3251" s="637" t="str">
        <f t="shared" si="79"/>
        <v>FA,220138kV,300MVA</v>
      </c>
      <c r="C3251" s="638" t="str">
        <f t="shared" si="80"/>
        <v>Muro separador para trasnformador de 220138kV,300MVA</v>
      </c>
      <c r="D3251" s="637" t="s">
        <v>729</v>
      </c>
      <c r="E3251" s="637">
        <v>1</v>
      </c>
      <c r="F3251" s="639">
        <f>VLOOKUP(H3251,'[34]Resumen Bases TP'!$C$46:$E$86,3,FALSE)</f>
        <v>6643.32</v>
      </c>
      <c r="G3251" s="900" t="s">
        <v>730</v>
      </c>
      <c r="H3251" s="939" t="str">
        <f t="shared" si="81"/>
        <v>MS220SE.3</v>
      </c>
      <c r="I3251" s="881" t="str">
        <f t="shared" si="82"/>
        <v>MS220SE.3</v>
      </c>
      <c r="J3251" s="881" t="str">
        <f t="shared" si="83"/>
        <v>220</v>
      </c>
      <c r="K3251" s="881" t="str">
        <f t="shared" si="77"/>
        <v>SE</v>
      </c>
      <c r="L3251" s="881">
        <v>3</v>
      </c>
      <c r="M3251" s="881">
        <f t="shared" si="78"/>
        <v>300</v>
      </c>
    </row>
    <row r="3252" spans="1:13" ht="13.5">
      <c r="A3252" s="630" t="str">
        <f>+'[33]Equipos Complementarios Trafos'!$A690</f>
        <v>TP-220138010-240SE1E</v>
      </c>
      <c r="B3252" s="637" t="str">
        <f t="shared" si="79"/>
        <v>FA,220138kV,240MVA</v>
      </c>
      <c r="C3252" s="638" t="str">
        <f t="shared" si="80"/>
        <v>Muro separador para trasnformador de 220138kV,240MVA</v>
      </c>
      <c r="D3252" s="637" t="s">
        <v>729</v>
      </c>
      <c r="E3252" s="637">
        <v>1</v>
      </c>
      <c r="F3252" s="639">
        <f>VLOOKUP(H3252,'[34]Resumen Bases TP'!$C$46:$E$86,3,FALSE)</f>
        <v>6643.32</v>
      </c>
      <c r="G3252" s="900" t="s">
        <v>730</v>
      </c>
      <c r="H3252" s="939" t="str">
        <f t="shared" si="81"/>
        <v>MS220SE.3</v>
      </c>
      <c r="I3252" s="881" t="str">
        <f t="shared" si="82"/>
        <v>MS220SE.3</v>
      </c>
      <c r="J3252" s="881" t="str">
        <f t="shared" si="83"/>
        <v>220</v>
      </c>
      <c r="K3252" s="881" t="str">
        <f t="shared" si="77"/>
        <v>SE</v>
      </c>
      <c r="L3252" s="881">
        <v>3</v>
      </c>
      <c r="M3252" s="881">
        <f t="shared" si="78"/>
        <v>240</v>
      </c>
    </row>
    <row r="3253" spans="1:13" ht="13.5">
      <c r="A3253" s="630" t="str">
        <f>+'[33]Equipos Complementarios Trafos'!$A691</f>
        <v>TP-220138010-180SE1E</v>
      </c>
      <c r="B3253" s="637" t="str">
        <f t="shared" si="79"/>
        <v>FA,220138kV,180MVA</v>
      </c>
      <c r="C3253" s="638" t="str">
        <f t="shared" si="80"/>
        <v>Muro separador para trasnformador de 220138kV,180MVA</v>
      </c>
      <c r="D3253" s="637" t="s">
        <v>729</v>
      </c>
      <c r="E3253" s="637">
        <v>1</v>
      </c>
      <c r="F3253" s="639">
        <f>VLOOKUP(H3253,'[34]Resumen Bases TP'!$C$46:$E$86,3,FALSE)</f>
        <v>6643.32</v>
      </c>
      <c r="G3253" s="900" t="s">
        <v>730</v>
      </c>
      <c r="H3253" s="939" t="str">
        <f t="shared" si="81"/>
        <v>MS220SE.3</v>
      </c>
      <c r="I3253" s="881" t="str">
        <f t="shared" si="82"/>
        <v>MS220SE.3</v>
      </c>
      <c r="J3253" s="881" t="str">
        <f t="shared" si="83"/>
        <v>220</v>
      </c>
      <c r="K3253" s="881" t="str">
        <f t="shared" si="77"/>
        <v>SE</v>
      </c>
      <c r="L3253" s="881">
        <v>3</v>
      </c>
      <c r="M3253" s="881">
        <f t="shared" si="78"/>
        <v>180</v>
      </c>
    </row>
    <row r="3254" spans="1:13" ht="13.5">
      <c r="A3254" s="630" t="str">
        <f>+'[33]Equipos Complementarios Trafos'!$A692</f>
        <v>TP-220138010-120SE1E</v>
      </c>
      <c r="B3254" s="637" t="str">
        <f t="shared" si="79"/>
        <v>FA,220138kV,120MVA</v>
      </c>
      <c r="C3254" s="638" t="str">
        <f t="shared" si="80"/>
        <v>Muro separador para trasnformador de 220138kV,120MVA</v>
      </c>
      <c r="D3254" s="637" t="s">
        <v>729</v>
      </c>
      <c r="E3254" s="637">
        <v>1</v>
      </c>
      <c r="F3254" s="639">
        <f>VLOOKUP(H3254,'[34]Resumen Bases TP'!$C$46:$E$86,3,FALSE)</f>
        <v>6643.32</v>
      </c>
      <c r="G3254" s="900" t="s">
        <v>730</v>
      </c>
      <c r="H3254" s="939" t="str">
        <f t="shared" si="81"/>
        <v>MS220SE.3</v>
      </c>
      <c r="I3254" s="881" t="str">
        <f t="shared" si="82"/>
        <v>MS220SE.3</v>
      </c>
      <c r="J3254" s="881" t="str">
        <f t="shared" si="83"/>
        <v>220</v>
      </c>
      <c r="K3254" s="881" t="str">
        <f t="shared" si="77"/>
        <v>SE</v>
      </c>
      <c r="L3254" s="881">
        <v>3</v>
      </c>
      <c r="M3254" s="881">
        <f t="shared" si="78"/>
        <v>120</v>
      </c>
    </row>
    <row r="3255" spans="1:13" ht="13.5">
      <c r="A3255" s="630" t="str">
        <f>+'[33]Equipos Complementarios Trafos'!$A693</f>
        <v>TP-220138010-115SE1E</v>
      </c>
      <c r="B3255" s="637" t="str">
        <f t="shared" si="79"/>
        <v>FA,220138kV,115MVA</v>
      </c>
      <c r="C3255" s="638" t="str">
        <f t="shared" si="80"/>
        <v>Muro separador para trasnformador de 220138kV,115MVA</v>
      </c>
      <c r="D3255" s="637" t="s">
        <v>729</v>
      </c>
      <c r="E3255" s="637">
        <v>1</v>
      </c>
      <c r="F3255" s="639">
        <f>VLOOKUP(H3255,'[34]Resumen Bases TP'!$C$46:$E$86,3,FALSE)</f>
        <v>6643.32</v>
      </c>
      <c r="G3255" s="900" t="s">
        <v>730</v>
      </c>
      <c r="H3255" s="939" t="str">
        <f t="shared" si="81"/>
        <v>MS220SE.3</v>
      </c>
      <c r="I3255" s="881" t="str">
        <f t="shared" si="82"/>
        <v>MS220SE.3</v>
      </c>
      <c r="J3255" s="881" t="str">
        <f t="shared" si="83"/>
        <v>220</v>
      </c>
      <c r="K3255" s="881" t="str">
        <f t="shared" si="77"/>
        <v>SE</v>
      </c>
      <c r="L3255" s="881">
        <v>3</v>
      </c>
      <c r="M3255" s="881">
        <f t="shared" si="78"/>
        <v>115</v>
      </c>
    </row>
    <row r="3256" spans="1:13" ht="13.5">
      <c r="A3256" s="630" t="str">
        <f>+'[33]Equipos Complementarios Trafos'!$A694</f>
        <v>TP-220138010-110SE1E</v>
      </c>
      <c r="B3256" s="637" t="str">
        <f t="shared" si="79"/>
        <v>FA,220138kV,110MVA</v>
      </c>
      <c r="C3256" s="638" t="str">
        <f t="shared" si="80"/>
        <v>Muro separador para trasnformador de 220138kV,110MVA</v>
      </c>
      <c r="D3256" s="637" t="s">
        <v>729</v>
      </c>
      <c r="E3256" s="637">
        <v>1</v>
      </c>
      <c r="F3256" s="639">
        <f>VLOOKUP(H3256,'[34]Resumen Bases TP'!$C$46:$E$86,3,FALSE)</f>
        <v>6643.32</v>
      </c>
      <c r="G3256" s="900" t="s">
        <v>730</v>
      </c>
      <c r="H3256" s="939" t="str">
        <f t="shared" si="81"/>
        <v>MS220SE.3</v>
      </c>
      <c r="I3256" s="881" t="str">
        <f t="shared" si="82"/>
        <v>MS220SE.3</v>
      </c>
      <c r="J3256" s="881" t="str">
        <f t="shared" si="83"/>
        <v>220</v>
      </c>
      <c r="K3256" s="881" t="str">
        <f t="shared" si="77"/>
        <v>SE</v>
      </c>
      <c r="L3256" s="881">
        <v>3</v>
      </c>
      <c r="M3256" s="881">
        <f t="shared" si="78"/>
        <v>110</v>
      </c>
    </row>
    <row r="3257" spans="1:13" ht="13.5">
      <c r="A3257" s="630" t="str">
        <f>+'[33]Equipos Complementarios Trafos'!$A695</f>
        <v>TP-220138010-105SE1E</v>
      </c>
      <c r="B3257" s="637" t="str">
        <f t="shared" si="79"/>
        <v>FA,220138kV,105MVA</v>
      </c>
      <c r="C3257" s="638" t="str">
        <f t="shared" si="80"/>
        <v>Muro separador para trasnformador de 220138kV,105MVA</v>
      </c>
      <c r="D3257" s="637" t="s">
        <v>729</v>
      </c>
      <c r="E3257" s="637">
        <v>1</v>
      </c>
      <c r="F3257" s="639">
        <f>VLOOKUP(H3257,'[34]Resumen Bases TP'!$C$46:$E$86,3,FALSE)</f>
        <v>6643.32</v>
      </c>
      <c r="G3257" s="900" t="s">
        <v>730</v>
      </c>
      <c r="H3257" s="939" t="str">
        <f t="shared" si="81"/>
        <v>MS220SE.3</v>
      </c>
      <c r="I3257" s="881" t="str">
        <f t="shared" si="82"/>
        <v>MS220SE.3</v>
      </c>
      <c r="J3257" s="881" t="str">
        <f t="shared" si="83"/>
        <v>220</v>
      </c>
      <c r="K3257" s="881" t="str">
        <f t="shared" si="77"/>
        <v>SE</v>
      </c>
      <c r="L3257" s="881">
        <v>3</v>
      </c>
      <c r="M3257" s="881">
        <f t="shared" si="78"/>
        <v>105</v>
      </c>
    </row>
    <row r="3258" spans="1:13" ht="13.5">
      <c r="A3258" s="630" t="str">
        <f>+'[33]Equipos Complementarios Trafos'!$A696</f>
        <v>TP-220138010-100SE1E</v>
      </c>
      <c r="B3258" s="637" t="str">
        <f t="shared" si="79"/>
        <v>FA,220138kV,100MVA</v>
      </c>
      <c r="C3258" s="638" t="str">
        <f t="shared" si="80"/>
        <v>Muro separador para trasnformador de 220138kV,100MVA</v>
      </c>
      <c r="D3258" s="637" t="s">
        <v>729</v>
      </c>
      <c r="E3258" s="637">
        <v>1</v>
      </c>
      <c r="F3258" s="639">
        <f>VLOOKUP(H3258,'[34]Resumen Bases TP'!$C$46:$E$86,3,FALSE)</f>
        <v>6643.32</v>
      </c>
      <c r="G3258" s="900" t="s">
        <v>730</v>
      </c>
      <c r="H3258" s="939" t="str">
        <f t="shared" si="81"/>
        <v>MS220SE.3</v>
      </c>
      <c r="I3258" s="881" t="str">
        <f t="shared" si="82"/>
        <v>MS220SE.3</v>
      </c>
      <c r="J3258" s="881" t="str">
        <f t="shared" si="83"/>
        <v>220</v>
      </c>
      <c r="K3258" s="881" t="str">
        <f t="shared" si="77"/>
        <v>SE</v>
      </c>
      <c r="L3258" s="881">
        <v>3</v>
      </c>
      <c r="M3258" s="881">
        <f t="shared" si="78"/>
        <v>100</v>
      </c>
    </row>
    <row r="3259" spans="1:13" ht="13.5">
      <c r="A3259" s="630" t="str">
        <f>+'[33]Equipos Complementarios Trafos'!$A697</f>
        <v>TP-220138010-095SE1E</v>
      </c>
      <c r="B3259" s="637" t="str">
        <f t="shared" si="79"/>
        <v>FA,220138kV,095MVA</v>
      </c>
      <c r="C3259" s="638" t="str">
        <f t="shared" si="80"/>
        <v>Muro separador para trasnformador de 220138kV,95MVA</v>
      </c>
      <c r="D3259" s="637" t="s">
        <v>729</v>
      </c>
      <c r="E3259" s="637">
        <v>1</v>
      </c>
      <c r="F3259" s="639">
        <f>VLOOKUP(H3259,'[34]Resumen Bases TP'!$C$46:$E$86,3,FALSE)</f>
        <v>6643.32</v>
      </c>
      <c r="G3259" s="900" t="s">
        <v>730</v>
      </c>
      <c r="H3259" s="939" t="str">
        <f t="shared" si="81"/>
        <v>MS220SE.3</v>
      </c>
      <c r="I3259" s="881" t="str">
        <f t="shared" si="82"/>
        <v>MS220SE.3</v>
      </c>
      <c r="J3259" s="881" t="str">
        <f t="shared" si="83"/>
        <v>220</v>
      </c>
      <c r="K3259" s="881" t="str">
        <f t="shared" si="77"/>
        <v>SE</v>
      </c>
      <c r="L3259" s="881">
        <v>3</v>
      </c>
      <c r="M3259" s="881">
        <f t="shared" si="78"/>
        <v>95</v>
      </c>
    </row>
    <row r="3260" spans="1:13" ht="13.5">
      <c r="A3260" s="630" t="str">
        <f>+'[33]Equipos Complementarios Trafos'!$A698</f>
        <v>TP-220138010-090SE1E</v>
      </c>
      <c r="B3260" s="637" t="str">
        <f t="shared" si="79"/>
        <v>FA,220138kV,090MVA</v>
      </c>
      <c r="C3260" s="638" t="str">
        <f t="shared" si="80"/>
        <v>Muro separador para trasnformador de 220138kV,90MVA</v>
      </c>
      <c r="D3260" s="637" t="s">
        <v>729</v>
      </c>
      <c r="E3260" s="637">
        <v>1</v>
      </c>
      <c r="F3260" s="639">
        <f>VLOOKUP(H3260,'[34]Resumen Bases TP'!$C$46:$E$86,3,FALSE)</f>
        <v>6643.32</v>
      </c>
      <c r="G3260" s="900" t="s">
        <v>730</v>
      </c>
      <c r="H3260" s="939" t="str">
        <f t="shared" si="81"/>
        <v>MS220SE.3</v>
      </c>
      <c r="I3260" s="881" t="str">
        <f t="shared" si="82"/>
        <v>MS220SE.3</v>
      </c>
      <c r="J3260" s="881" t="str">
        <f t="shared" si="83"/>
        <v>220</v>
      </c>
      <c r="K3260" s="881" t="str">
        <f t="shared" si="77"/>
        <v>SE</v>
      </c>
      <c r="L3260" s="881">
        <v>3</v>
      </c>
      <c r="M3260" s="881">
        <f t="shared" si="78"/>
        <v>90</v>
      </c>
    </row>
    <row r="3261" spans="1:13" ht="13.5">
      <c r="A3261" s="630" t="str">
        <f>+'[33]Equipos Complementarios Trafos'!$A699</f>
        <v>TP-220138010-085SE1E</v>
      </c>
      <c r="B3261" s="637" t="str">
        <f t="shared" si="79"/>
        <v>FA,220138kV,085MVA</v>
      </c>
      <c r="C3261" s="638" t="str">
        <f t="shared" si="80"/>
        <v>Muro separador para trasnformador de 220138kV,85MVA</v>
      </c>
      <c r="D3261" s="637" t="s">
        <v>729</v>
      </c>
      <c r="E3261" s="637">
        <v>1</v>
      </c>
      <c r="F3261" s="639">
        <f>VLOOKUP(H3261,'[34]Resumen Bases TP'!$C$46:$E$86,3,FALSE)</f>
        <v>6643.32</v>
      </c>
      <c r="G3261" s="900" t="s">
        <v>730</v>
      </c>
      <c r="H3261" s="939" t="str">
        <f t="shared" si="81"/>
        <v>MS220SE.3</v>
      </c>
      <c r="I3261" s="881" t="str">
        <f t="shared" si="82"/>
        <v>MS220SE.3</v>
      </c>
      <c r="J3261" s="881" t="str">
        <f t="shared" si="83"/>
        <v>220</v>
      </c>
      <c r="K3261" s="881" t="str">
        <f t="shared" si="77"/>
        <v>SE</v>
      </c>
      <c r="L3261" s="881">
        <v>3</v>
      </c>
      <c r="M3261" s="881">
        <f t="shared" si="78"/>
        <v>85</v>
      </c>
    </row>
    <row r="3262" spans="1:13" ht="13.5">
      <c r="A3262" s="630" t="str">
        <f>+'[33]Equipos Complementarios Trafos'!$A700</f>
        <v>TP-220138010-080SE1E</v>
      </c>
      <c r="B3262" s="637" t="str">
        <f t="shared" si="79"/>
        <v>FA,220138kV,080MVA</v>
      </c>
      <c r="C3262" s="638" t="str">
        <f t="shared" si="80"/>
        <v>Muro separador para trasnformador de 220138kV,80MVA</v>
      </c>
      <c r="D3262" s="637" t="s">
        <v>729</v>
      </c>
      <c r="E3262" s="637">
        <v>1</v>
      </c>
      <c r="F3262" s="639">
        <f>VLOOKUP(H3262,'[34]Resumen Bases TP'!$C$46:$E$86,3,FALSE)</f>
        <v>6643.32</v>
      </c>
      <c r="G3262" s="900" t="s">
        <v>730</v>
      </c>
      <c r="H3262" s="939" t="str">
        <f t="shared" si="81"/>
        <v>MS220SE.3</v>
      </c>
      <c r="I3262" s="881" t="str">
        <f t="shared" si="82"/>
        <v>MS220SE.3</v>
      </c>
      <c r="J3262" s="881" t="str">
        <f t="shared" si="83"/>
        <v>220</v>
      </c>
      <c r="K3262" s="881" t="str">
        <f t="shared" si="77"/>
        <v>SE</v>
      </c>
      <c r="L3262" s="881">
        <v>3</v>
      </c>
      <c r="M3262" s="881">
        <f t="shared" si="78"/>
        <v>80</v>
      </c>
    </row>
    <row r="3263" spans="1:13" ht="13.5">
      <c r="A3263" s="630" t="str">
        <f>+'[33]Equipos Complementarios Trafos'!$A701</f>
        <v>TP-220138010-075SE1E</v>
      </c>
      <c r="B3263" s="637" t="str">
        <f t="shared" si="79"/>
        <v>FA,220138kV,075MVA</v>
      </c>
      <c r="C3263" s="638" t="str">
        <f t="shared" si="80"/>
        <v>Muro separador para trasnformador de 220138kV,75MVA</v>
      </c>
      <c r="D3263" s="637" t="s">
        <v>729</v>
      </c>
      <c r="E3263" s="637">
        <v>1</v>
      </c>
      <c r="F3263" s="639">
        <f>VLOOKUP(H3263,'[34]Resumen Bases TP'!$C$46:$E$86,3,FALSE)</f>
        <v>6643.32</v>
      </c>
      <c r="G3263" s="900" t="s">
        <v>730</v>
      </c>
      <c r="H3263" s="939" t="str">
        <f t="shared" si="81"/>
        <v>MS220SE.3</v>
      </c>
      <c r="I3263" s="881" t="str">
        <f t="shared" si="82"/>
        <v>MS220SE.3</v>
      </c>
      <c r="J3263" s="881" t="str">
        <f t="shared" si="83"/>
        <v>220</v>
      </c>
      <c r="K3263" s="881" t="str">
        <f t="shared" si="77"/>
        <v>SE</v>
      </c>
      <c r="L3263" s="881">
        <v>3</v>
      </c>
      <c r="M3263" s="881">
        <f t="shared" si="78"/>
        <v>75</v>
      </c>
    </row>
    <row r="3264" spans="1:13" ht="13.5">
      <c r="A3264" s="630" t="str">
        <f>+'[33]Equipos Complementarios Trafos'!$A702</f>
        <v>TP-220138010-070SE1E</v>
      </c>
      <c r="B3264" s="637" t="str">
        <f t="shared" si="79"/>
        <v>FA,220138kV,070MVA</v>
      </c>
      <c r="C3264" s="638" t="str">
        <f t="shared" si="80"/>
        <v>Muro separador para trasnformador de 220138kV,70MVA</v>
      </c>
      <c r="D3264" s="637" t="s">
        <v>729</v>
      </c>
      <c r="E3264" s="637">
        <v>1</v>
      </c>
      <c r="F3264" s="639">
        <f>VLOOKUP(H3264,'[34]Resumen Bases TP'!$C$46:$E$86,3,FALSE)</f>
        <v>6643.32</v>
      </c>
      <c r="G3264" s="900" t="s">
        <v>730</v>
      </c>
      <c r="H3264" s="939" t="str">
        <f t="shared" si="81"/>
        <v>MS220SE.3</v>
      </c>
      <c r="I3264" s="881" t="str">
        <f t="shared" si="82"/>
        <v>MS220SE.3</v>
      </c>
      <c r="J3264" s="881" t="str">
        <f t="shared" si="83"/>
        <v>220</v>
      </c>
      <c r="K3264" s="881" t="str">
        <f t="shared" si="77"/>
        <v>SE</v>
      </c>
      <c r="L3264" s="881">
        <v>3</v>
      </c>
      <c r="M3264" s="881">
        <f t="shared" si="78"/>
        <v>70</v>
      </c>
    </row>
    <row r="3265" spans="1:13" ht="13.5">
      <c r="A3265" s="630" t="str">
        <f>+'[33]Equipos Complementarios Trafos'!$A703</f>
        <v>TP-220138010-065SE1E</v>
      </c>
      <c r="B3265" s="637" t="str">
        <f t="shared" si="79"/>
        <v>FA,220138kV,065MVA</v>
      </c>
      <c r="C3265" s="638" t="str">
        <f t="shared" si="80"/>
        <v>Muro separador para trasnformador de 220138kV,65MVA</v>
      </c>
      <c r="D3265" s="637" t="s">
        <v>729</v>
      </c>
      <c r="E3265" s="637">
        <v>1</v>
      </c>
      <c r="F3265" s="639">
        <f>VLOOKUP(H3265,'[34]Resumen Bases TP'!$C$46:$E$86,3,FALSE)</f>
        <v>6643.32</v>
      </c>
      <c r="G3265" s="900" t="s">
        <v>730</v>
      </c>
      <c r="H3265" s="939" t="str">
        <f t="shared" si="81"/>
        <v>MS220SE.3</v>
      </c>
      <c r="I3265" s="881" t="str">
        <f t="shared" si="82"/>
        <v>MS220SE.3</v>
      </c>
      <c r="J3265" s="881" t="str">
        <f t="shared" si="83"/>
        <v>220</v>
      </c>
      <c r="K3265" s="881" t="str">
        <f t="shared" si="77"/>
        <v>SE</v>
      </c>
      <c r="L3265" s="881">
        <v>3</v>
      </c>
      <c r="M3265" s="881">
        <f t="shared" si="78"/>
        <v>65</v>
      </c>
    </row>
    <row r="3266" spans="1:13" ht="13.5">
      <c r="A3266" s="630" t="str">
        <f>+'[33]Equipos Complementarios Trafos'!$A704</f>
        <v>TP-220138010-060SE1E</v>
      </c>
      <c r="B3266" s="637" t="str">
        <f t="shared" si="79"/>
        <v>FA,220138kV,060MVA</v>
      </c>
      <c r="C3266" s="638" t="str">
        <f t="shared" si="80"/>
        <v>Muro separador para trasnformador de 220138kV,60MVA</v>
      </c>
      <c r="D3266" s="637" t="s">
        <v>729</v>
      </c>
      <c r="E3266" s="637">
        <v>1</v>
      </c>
      <c r="F3266" s="639">
        <f>VLOOKUP(H3266,'[34]Resumen Bases TP'!$C$46:$E$86,3,FALSE)</f>
        <v>6643.32</v>
      </c>
      <c r="G3266" s="900" t="s">
        <v>730</v>
      </c>
      <c r="H3266" s="939" t="str">
        <f t="shared" si="81"/>
        <v>MS220SE.3</v>
      </c>
      <c r="I3266" s="881" t="str">
        <f t="shared" si="82"/>
        <v>MS220SE.3</v>
      </c>
      <c r="J3266" s="881" t="str">
        <f t="shared" si="83"/>
        <v>220</v>
      </c>
      <c r="K3266" s="881" t="str">
        <f t="shared" si="77"/>
        <v>SE</v>
      </c>
      <c r="L3266" s="881">
        <v>3</v>
      </c>
      <c r="M3266" s="881">
        <f t="shared" si="78"/>
        <v>60</v>
      </c>
    </row>
    <row r="3267" spans="1:13" ht="13.5">
      <c r="A3267" s="630" t="str">
        <f>+'[33]Equipos Complementarios Trafos'!$A705</f>
        <v>TP-220138010-055SE1E</v>
      </c>
      <c r="B3267" s="637" t="str">
        <f t="shared" si="79"/>
        <v>FA,220138kV,055MVA</v>
      </c>
      <c r="C3267" s="638" t="str">
        <f t="shared" si="80"/>
        <v>Muro separador para trasnformador de 220138kV,55MVA</v>
      </c>
      <c r="D3267" s="637" t="s">
        <v>729</v>
      </c>
      <c r="E3267" s="637">
        <v>1</v>
      </c>
      <c r="F3267" s="639">
        <f>VLOOKUP(H3267,'[34]Resumen Bases TP'!$C$46:$E$86,3,FALSE)</f>
        <v>6643.32</v>
      </c>
      <c r="G3267" s="900" t="s">
        <v>730</v>
      </c>
      <c r="H3267" s="939" t="str">
        <f t="shared" si="81"/>
        <v>MS220SE.3</v>
      </c>
      <c r="I3267" s="881" t="str">
        <f t="shared" si="82"/>
        <v>MS220SE.3</v>
      </c>
      <c r="J3267" s="881" t="str">
        <f t="shared" si="83"/>
        <v>220</v>
      </c>
      <c r="K3267" s="881" t="str">
        <f t="shared" si="77"/>
        <v>SE</v>
      </c>
      <c r="L3267" s="881">
        <v>3</v>
      </c>
      <c r="M3267" s="881">
        <f t="shared" si="78"/>
        <v>55</v>
      </c>
    </row>
    <row r="3268" spans="1:13" ht="13.5">
      <c r="A3268" s="630" t="str">
        <f>+'[33]Equipos Complementarios Trafos'!$A706</f>
        <v>TP-220138010-050SE1E</v>
      </c>
      <c r="B3268" s="637" t="str">
        <f t="shared" si="79"/>
        <v>FA,220138kV,050MVA</v>
      </c>
      <c r="C3268" s="638" t="str">
        <f t="shared" si="80"/>
        <v>Muro separador para trasnformador de 220138kV,50MVA</v>
      </c>
      <c r="D3268" s="637" t="s">
        <v>729</v>
      </c>
      <c r="E3268" s="637">
        <v>1</v>
      </c>
      <c r="F3268" s="639">
        <f>VLOOKUP(H3268,'[34]Resumen Bases TP'!$C$46:$E$86,3,FALSE)</f>
        <v>6643.32</v>
      </c>
      <c r="G3268" s="900" t="s">
        <v>730</v>
      </c>
      <c r="H3268" s="939" t="str">
        <f t="shared" si="81"/>
        <v>MS220SE.3</v>
      </c>
      <c r="I3268" s="881" t="str">
        <f t="shared" si="82"/>
        <v>MS220SE.3</v>
      </c>
      <c r="J3268" s="881" t="str">
        <f t="shared" si="83"/>
        <v>220</v>
      </c>
      <c r="K3268" s="881" t="str">
        <f t="shared" si="77"/>
        <v>SE</v>
      </c>
      <c r="L3268" s="881">
        <v>3</v>
      </c>
      <c r="M3268" s="881">
        <f t="shared" si="78"/>
        <v>50</v>
      </c>
    </row>
    <row r="3269" spans="1:13" ht="13.5">
      <c r="A3269" s="630" t="str">
        <f>+'[33]Equipos Complementarios Trafos'!$A707</f>
        <v>TP-220138010-045SE1E</v>
      </c>
      <c r="B3269" s="637" t="str">
        <f t="shared" si="79"/>
        <v>FA,220138kV,045MVA</v>
      </c>
      <c r="C3269" s="638" t="str">
        <f t="shared" si="80"/>
        <v>Muro separador para trasnformador de 220138kV,45MVA</v>
      </c>
      <c r="D3269" s="637" t="s">
        <v>729</v>
      </c>
      <c r="E3269" s="637">
        <v>1</v>
      </c>
      <c r="F3269" s="639">
        <f>VLOOKUP(H3269,'[34]Resumen Bases TP'!$C$46:$E$86,3,FALSE)</f>
        <v>6643.32</v>
      </c>
      <c r="G3269" s="900" t="s">
        <v>730</v>
      </c>
      <c r="H3269" s="939" t="str">
        <f t="shared" si="81"/>
        <v>MS220SE.3</v>
      </c>
      <c r="I3269" s="881" t="str">
        <f t="shared" si="82"/>
        <v>MS220SE.3</v>
      </c>
      <c r="J3269" s="881" t="str">
        <f t="shared" si="83"/>
        <v>220</v>
      </c>
      <c r="K3269" s="881" t="str">
        <f t="shared" si="77"/>
        <v>SE</v>
      </c>
      <c r="L3269" s="881">
        <v>3</v>
      </c>
      <c r="M3269" s="881">
        <f t="shared" si="78"/>
        <v>45</v>
      </c>
    </row>
    <row r="3270" spans="1:13" ht="13.5">
      <c r="A3270" s="630" t="str">
        <f>+'[33]Equipos Complementarios Trafos'!$A708</f>
        <v>TP-220138010-040SE1E</v>
      </c>
      <c r="B3270" s="637" t="str">
        <f t="shared" si="79"/>
        <v>FA,220138kV,040MVA</v>
      </c>
      <c r="C3270" s="638" t="str">
        <f t="shared" si="80"/>
        <v>Muro separador para trasnformador de 220138kV,40MVA</v>
      </c>
      <c r="D3270" s="637" t="s">
        <v>729</v>
      </c>
      <c r="E3270" s="637">
        <v>1</v>
      </c>
      <c r="F3270" s="639">
        <f>VLOOKUP(H3270,'[34]Resumen Bases TP'!$C$46:$E$86,3,FALSE)</f>
        <v>6643.32</v>
      </c>
      <c r="G3270" s="900" t="s">
        <v>730</v>
      </c>
      <c r="H3270" s="939" t="str">
        <f t="shared" si="81"/>
        <v>MS220SE.3</v>
      </c>
      <c r="I3270" s="881" t="str">
        <f t="shared" si="82"/>
        <v>MS220SE.3</v>
      </c>
      <c r="J3270" s="881" t="str">
        <f t="shared" si="83"/>
        <v>220</v>
      </c>
      <c r="K3270" s="881" t="str">
        <f t="shared" si="77"/>
        <v>SE</v>
      </c>
      <c r="L3270" s="881">
        <v>3</v>
      </c>
      <c r="M3270" s="881">
        <f t="shared" si="78"/>
        <v>40</v>
      </c>
    </row>
    <row r="3271" spans="1:13" ht="13.5">
      <c r="A3271" s="630" t="str">
        <f>+'[33]Equipos Complementarios Trafos'!$A709</f>
        <v>TP-220138010-035SE1E</v>
      </c>
      <c r="B3271" s="637" t="str">
        <f t="shared" si="79"/>
        <v>FA,220138kV,035MVA</v>
      </c>
      <c r="C3271" s="638" t="str">
        <f t="shared" si="80"/>
        <v>Muro separador para trasnformador de 220138kV,35MVA</v>
      </c>
      <c r="D3271" s="637" t="s">
        <v>729</v>
      </c>
      <c r="E3271" s="637">
        <v>1</v>
      </c>
      <c r="F3271" s="639">
        <f>VLOOKUP(H3271,'[34]Resumen Bases TP'!$C$46:$E$86,3,FALSE)</f>
        <v>6643.32</v>
      </c>
      <c r="G3271" s="900" t="s">
        <v>730</v>
      </c>
      <c r="H3271" s="939" t="str">
        <f t="shared" si="81"/>
        <v>MS220SE.3</v>
      </c>
      <c r="I3271" s="881" t="str">
        <f t="shared" si="82"/>
        <v>MS220SE.3</v>
      </c>
      <c r="J3271" s="881" t="str">
        <f t="shared" si="83"/>
        <v>220</v>
      </c>
      <c r="K3271" s="881" t="str">
        <f t="shared" si="77"/>
        <v>SE</v>
      </c>
      <c r="L3271" s="881">
        <v>3</v>
      </c>
      <c r="M3271" s="881">
        <f t="shared" si="78"/>
        <v>35</v>
      </c>
    </row>
    <row r="3272" spans="1:13" ht="13.5">
      <c r="A3272" s="630" t="str">
        <f>+'[33]Equipos Complementarios Trafos'!$A710</f>
        <v>TP-220138010-030SE1E</v>
      </c>
      <c r="B3272" s="637" t="str">
        <f t="shared" si="79"/>
        <v>FA,220138kV,030MVA</v>
      </c>
      <c r="C3272" s="638" t="str">
        <f t="shared" si="80"/>
        <v>Muro separador para trasnformador de 220138kV,30MVA</v>
      </c>
      <c r="D3272" s="637" t="s">
        <v>729</v>
      </c>
      <c r="E3272" s="637">
        <v>1</v>
      </c>
      <c r="F3272" s="639">
        <f>VLOOKUP(H3272,'[34]Resumen Bases TP'!$C$46:$E$86,3,FALSE)</f>
        <v>6643.32</v>
      </c>
      <c r="G3272" s="900" t="s">
        <v>730</v>
      </c>
      <c r="H3272" s="939" t="str">
        <f t="shared" si="81"/>
        <v>MS220SE.3</v>
      </c>
      <c r="I3272" s="881" t="str">
        <f t="shared" si="82"/>
        <v>MS220SE.3</v>
      </c>
      <c r="J3272" s="881" t="str">
        <f t="shared" si="83"/>
        <v>220</v>
      </c>
      <c r="K3272" s="881" t="str">
        <f t="shared" ref="K3272:K3335" si="84">LEFT(+RIGHT(A3272,4),2)</f>
        <v>SE</v>
      </c>
      <c r="L3272" s="881">
        <v>3</v>
      </c>
      <c r="M3272" s="881">
        <f t="shared" ref="M3272:M3335" si="85">VALUE(LEFT(+RIGHT(A3272,7),3))</f>
        <v>30</v>
      </c>
    </row>
    <row r="3273" spans="1:13" ht="13.5">
      <c r="A3273" s="630" t="str">
        <f>+'[33]Equipos Complementarios Trafos'!$A711</f>
        <v>TP-220138010-025SE1E</v>
      </c>
      <c r="B3273" s="637" t="str">
        <f t="shared" si="79"/>
        <v>FA,220138kV,025MVA</v>
      </c>
      <c r="C3273" s="638" t="str">
        <f t="shared" si="80"/>
        <v>Muro separador para trasnformador de 220138kV,25MVA</v>
      </c>
      <c r="D3273" s="637" t="s">
        <v>729</v>
      </c>
      <c r="E3273" s="637">
        <v>1</v>
      </c>
      <c r="F3273" s="639">
        <f>VLOOKUP(H3273,'[34]Resumen Bases TP'!$C$46:$E$86,3,FALSE)</f>
        <v>4910.3600000000006</v>
      </c>
      <c r="G3273" s="900" t="s">
        <v>730</v>
      </c>
      <c r="H3273" s="939" t="str">
        <f t="shared" si="81"/>
        <v>MS220SE.2</v>
      </c>
      <c r="I3273" s="881" t="str">
        <f t="shared" si="82"/>
        <v>MS220SE.2</v>
      </c>
      <c r="J3273" s="881" t="str">
        <f t="shared" si="83"/>
        <v>220</v>
      </c>
      <c r="K3273" s="881" t="str">
        <f t="shared" si="84"/>
        <v>SE</v>
      </c>
      <c r="L3273" s="881">
        <v>2</v>
      </c>
      <c r="M3273" s="881">
        <f t="shared" si="85"/>
        <v>25</v>
      </c>
    </row>
    <row r="3274" spans="1:13" ht="13.5">
      <c r="A3274" s="630" t="str">
        <f>+'[33]Equipos Complementarios Trafos'!$A712</f>
        <v>TP-220138010-020SE1E</v>
      </c>
      <c r="B3274" s="637" t="str">
        <f t="shared" si="79"/>
        <v>FA,220138kV,020MVA</v>
      </c>
      <c r="C3274" s="638" t="str">
        <f t="shared" si="80"/>
        <v>Muro separador para trasnformador de 220138kV,20MVA</v>
      </c>
      <c r="D3274" s="637" t="s">
        <v>729</v>
      </c>
      <c r="E3274" s="637">
        <v>1</v>
      </c>
      <c r="F3274" s="639">
        <f>VLOOKUP(H3274,'[34]Resumen Bases TP'!$C$46:$E$86,3,FALSE)</f>
        <v>4910.3600000000006</v>
      </c>
      <c r="G3274" s="900" t="s">
        <v>730</v>
      </c>
      <c r="H3274" s="939" t="str">
        <f t="shared" si="81"/>
        <v>MS220SE.2</v>
      </c>
      <c r="I3274" s="881" t="str">
        <f t="shared" si="82"/>
        <v>MS220SE.2</v>
      </c>
      <c r="J3274" s="881" t="str">
        <f t="shared" si="83"/>
        <v>220</v>
      </c>
      <c r="K3274" s="881" t="str">
        <f t="shared" si="84"/>
        <v>SE</v>
      </c>
      <c r="L3274" s="881">
        <v>2</v>
      </c>
      <c r="M3274" s="881">
        <f t="shared" si="85"/>
        <v>20</v>
      </c>
    </row>
    <row r="3275" spans="1:13" ht="13.5">
      <c r="A3275" s="630" t="str">
        <f>+'[33]Equipos Complementarios Trafos'!$A713</f>
        <v>TP-220138023-300SE1E</v>
      </c>
      <c r="B3275" s="637" t="str">
        <f t="shared" si="79"/>
        <v>FA,220138kV,300MVA</v>
      </c>
      <c r="C3275" s="638" t="str">
        <f t="shared" si="80"/>
        <v>Muro separador para trasnformador de 220138kV,300MVA</v>
      </c>
      <c r="D3275" s="637" t="s">
        <v>729</v>
      </c>
      <c r="E3275" s="637">
        <v>1</v>
      </c>
      <c r="F3275" s="639">
        <f>VLOOKUP(H3275,'[34]Resumen Bases TP'!$C$46:$E$86,3,FALSE)</f>
        <v>6643.32</v>
      </c>
      <c r="G3275" s="900" t="s">
        <v>730</v>
      </c>
      <c r="H3275" s="939" t="str">
        <f t="shared" si="81"/>
        <v>MS220SE.3</v>
      </c>
      <c r="I3275" s="881" t="str">
        <f t="shared" si="82"/>
        <v>MS220SE.3</v>
      </c>
      <c r="J3275" s="881" t="str">
        <f t="shared" si="83"/>
        <v>220</v>
      </c>
      <c r="K3275" s="881" t="str">
        <f t="shared" si="84"/>
        <v>SE</v>
      </c>
      <c r="L3275" s="881">
        <v>3</v>
      </c>
      <c r="M3275" s="881">
        <f t="shared" si="85"/>
        <v>300</v>
      </c>
    </row>
    <row r="3276" spans="1:13" ht="13.5">
      <c r="A3276" s="630" t="str">
        <f>+'[33]Equipos Complementarios Trafos'!$A714</f>
        <v>TP-220138023-240SE1E</v>
      </c>
      <c r="B3276" s="637" t="str">
        <f t="shared" si="79"/>
        <v>FA,220138kV,240MVA</v>
      </c>
      <c r="C3276" s="638" t="str">
        <f t="shared" si="80"/>
        <v>Muro separador para trasnformador de 220138kV,240MVA</v>
      </c>
      <c r="D3276" s="637" t="s">
        <v>729</v>
      </c>
      <c r="E3276" s="637">
        <v>1</v>
      </c>
      <c r="F3276" s="639">
        <f>VLOOKUP(H3276,'[34]Resumen Bases TP'!$C$46:$E$86,3,FALSE)</f>
        <v>6643.32</v>
      </c>
      <c r="G3276" s="900" t="s">
        <v>730</v>
      </c>
      <c r="H3276" s="939" t="str">
        <f t="shared" si="81"/>
        <v>MS220SE.3</v>
      </c>
      <c r="I3276" s="881" t="str">
        <f t="shared" si="82"/>
        <v>MS220SE.3</v>
      </c>
      <c r="J3276" s="881" t="str">
        <f t="shared" si="83"/>
        <v>220</v>
      </c>
      <c r="K3276" s="881" t="str">
        <f t="shared" si="84"/>
        <v>SE</v>
      </c>
      <c r="L3276" s="881">
        <v>3</v>
      </c>
      <c r="M3276" s="881">
        <f t="shared" si="85"/>
        <v>240</v>
      </c>
    </row>
    <row r="3277" spans="1:13" ht="13.5">
      <c r="A3277" s="630" t="str">
        <f>+'[33]Equipos Complementarios Trafos'!$A715</f>
        <v>TP-220138023-180SE1E</v>
      </c>
      <c r="B3277" s="637" t="str">
        <f t="shared" si="79"/>
        <v>FA,220138kV,180MVA</v>
      </c>
      <c r="C3277" s="638" t="str">
        <f t="shared" si="80"/>
        <v>Muro separador para trasnformador de 220138kV,180MVA</v>
      </c>
      <c r="D3277" s="637" t="s">
        <v>729</v>
      </c>
      <c r="E3277" s="637">
        <v>1</v>
      </c>
      <c r="F3277" s="639">
        <f>VLOOKUP(H3277,'[34]Resumen Bases TP'!$C$46:$E$86,3,FALSE)</f>
        <v>6643.32</v>
      </c>
      <c r="G3277" s="900" t="s">
        <v>730</v>
      </c>
      <c r="H3277" s="939" t="str">
        <f t="shared" si="81"/>
        <v>MS220SE.3</v>
      </c>
      <c r="I3277" s="881" t="str">
        <f t="shared" si="82"/>
        <v>MS220SE.3</v>
      </c>
      <c r="J3277" s="881" t="str">
        <f t="shared" si="83"/>
        <v>220</v>
      </c>
      <c r="K3277" s="881" t="str">
        <f t="shared" si="84"/>
        <v>SE</v>
      </c>
      <c r="L3277" s="881">
        <v>3</v>
      </c>
      <c r="M3277" s="881">
        <f t="shared" si="85"/>
        <v>180</v>
      </c>
    </row>
    <row r="3278" spans="1:13" ht="13.5">
      <c r="A3278" s="630" t="str">
        <f>+'[33]Equipos Complementarios Trafos'!$A716</f>
        <v>TP-220138023-120SE1E</v>
      </c>
      <c r="B3278" s="637" t="str">
        <f t="shared" si="79"/>
        <v>FA,220138kV,120MVA</v>
      </c>
      <c r="C3278" s="638" t="str">
        <f t="shared" si="80"/>
        <v>Muro separador para trasnformador de 220138kV,120MVA</v>
      </c>
      <c r="D3278" s="637" t="s">
        <v>729</v>
      </c>
      <c r="E3278" s="637">
        <v>1</v>
      </c>
      <c r="F3278" s="639">
        <f>VLOOKUP(H3278,'[34]Resumen Bases TP'!$C$46:$E$86,3,FALSE)</f>
        <v>6643.32</v>
      </c>
      <c r="G3278" s="900" t="s">
        <v>730</v>
      </c>
      <c r="H3278" s="939" t="str">
        <f t="shared" si="81"/>
        <v>MS220SE.3</v>
      </c>
      <c r="I3278" s="881" t="str">
        <f t="shared" si="82"/>
        <v>MS220SE.3</v>
      </c>
      <c r="J3278" s="881" t="str">
        <f t="shared" si="83"/>
        <v>220</v>
      </c>
      <c r="K3278" s="881" t="str">
        <f t="shared" si="84"/>
        <v>SE</v>
      </c>
      <c r="L3278" s="881">
        <v>3</v>
      </c>
      <c r="M3278" s="881">
        <f t="shared" si="85"/>
        <v>120</v>
      </c>
    </row>
    <row r="3279" spans="1:13" ht="13.5">
      <c r="A3279" s="630" t="str">
        <f>+'[33]Equipos Complementarios Trafos'!$A717</f>
        <v>TP-220138023-115SE1E</v>
      </c>
      <c r="B3279" s="637" t="str">
        <f t="shared" ref="B3279:B3342" si="86">IF(LEN(A3279)=20,+"FA,"&amp;MID(A3279,4,6)&amp;"kV,"&amp;MID(A3279,14,3)&amp;"MVA",+"FA,"&amp;MID(A3279,4,6)&amp;"kV,"&amp;MID(A3279,11,3)&amp;"MVA")</f>
        <v>FA,220138kV,115MVA</v>
      </c>
      <c r="C3279" s="638" t="str">
        <f t="shared" ref="C3279:C3342" si="87">+"Muro separador para trasnformador de "&amp;MID(B3279,4,6)&amp;"kV,"&amp;M3279&amp;"MVA"</f>
        <v>Muro separador para trasnformador de 220138kV,115MVA</v>
      </c>
      <c r="D3279" s="637" t="s">
        <v>729</v>
      </c>
      <c r="E3279" s="637">
        <v>1</v>
      </c>
      <c r="F3279" s="639">
        <f>VLOOKUP(H3279,'[34]Resumen Bases TP'!$C$46:$E$86,3,FALSE)</f>
        <v>6643.32</v>
      </c>
      <c r="G3279" s="900" t="s">
        <v>730</v>
      </c>
      <c r="H3279" s="939" t="str">
        <f t="shared" ref="H3279:H3342" si="88">+"MS"&amp;J3279&amp;K3279&amp;"."&amp;L3279</f>
        <v>MS220SE.3</v>
      </c>
      <c r="I3279" s="881" t="str">
        <f t="shared" ref="I3279:I3342" si="89">+"MS"&amp;J3279&amp;K3279&amp;"."&amp;L3279</f>
        <v>MS220SE.3</v>
      </c>
      <c r="J3279" s="881" t="str">
        <f t="shared" ref="J3279:J3342" si="90">+MID(B3279,4,3)</f>
        <v>220</v>
      </c>
      <c r="K3279" s="881" t="str">
        <f t="shared" si="84"/>
        <v>SE</v>
      </c>
      <c r="L3279" s="881">
        <v>3</v>
      </c>
      <c r="M3279" s="881">
        <f t="shared" si="85"/>
        <v>115</v>
      </c>
    </row>
    <row r="3280" spans="1:13" ht="13.5">
      <c r="A3280" s="630" t="str">
        <f>+'[33]Equipos Complementarios Trafos'!$A718</f>
        <v>TP-220138023-110SE1E</v>
      </c>
      <c r="B3280" s="637" t="str">
        <f t="shared" si="86"/>
        <v>FA,220138kV,110MVA</v>
      </c>
      <c r="C3280" s="638" t="str">
        <f t="shared" si="87"/>
        <v>Muro separador para trasnformador de 220138kV,110MVA</v>
      </c>
      <c r="D3280" s="637" t="s">
        <v>729</v>
      </c>
      <c r="E3280" s="637">
        <v>1</v>
      </c>
      <c r="F3280" s="639">
        <f>VLOOKUP(H3280,'[34]Resumen Bases TP'!$C$46:$E$86,3,FALSE)</f>
        <v>6643.32</v>
      </c>
      <c r="G3280" s="900" t="s">
        <v>730</v>
      </c>
      <c r="H3280" s="939" t="str">
        <f t="shared" si="88"/>
        <v>MS220SE.3</v>
      </c>
      <c r="I3280" s="881" t="str">
        <f t="shared" si="89"/>
        <v>MS220SE.3</v>
      </c>
      <c r="J3280" s="881" t="str">
        <f t="shared" si="90"/>
        <v>220</v>
      </c>
      <c r="K3280" s="881" t="str">
        <f t="shared" si="84"/>
        <v>SE</v>
      </c>
      <c r="L3280" s="881">
        <v>3</v>
      </c>
      <c r="M3280" s="881">
        <f t="shared" si="85"/>
        <v>110</v>
      </c>
    </row>
    <row r="3281" spans="1:13" ht="13.5">
      <c r="A3281" s="630" t="str">
        <f>+'[33]Equipos Complementarios Trafos'!$A719</f>
        <v>TP-220138023-105SE1E</v>
      </c>
      <c r="B3281" s="637" t="str">
        <f t="shared" si="86"/>
        <v>FA,220138kV,105MVA</v>
      </c>
      <c r="C3281" s="638" t="str">
        <f t="shared" si="87"/>
        <v>Muro separador para trasnformador de 220138kV,105MVA</v>
      </c>
      <c r="D3281" s="637" t="s">
        <v>729</v>
      </c>
      <c r="E3281" s="637">
        <v>1</v>
      </c>
      <c r="F3281" s="639">
        <f>VLOOKUP(H3281,'[34]Resumen Bases TP'!$C$46:$E$86,3,FALSE)</f>
        <v>6643.32</v>
      </c>
      <c r="G3281" s="900" t="s">
        <v>730</v>
      </c>
      <c r="H3281" s="939" t="str">
        <f t="shared" si="88"/>
        <v>MS220SE.3</v>
      </c>
      <c r="I3281" s="881" t="str">
        <f t="shared" si="89"/>
        <v>MS220SE.3</v>
      </c>
      <c r="J3281" s="881" t="str">
        <f t="shared" si="90"/>
        <v>220</v>
      </c>
      <c r="K3281" s="881" t="str">
        <f t="shared" si="84"/>
        <v>SE</v>
      </c>
      <c r="L3281" s="881">
        <v>3</v>
      </c>
      <c r="M3281" s="881">
        <f t="shared" si="85"/>
        <v>105</v>
      </c>
    </row>
    <row r="3282" spans="1:13" ht="13.5">
      <c r="A3282" s="630" t="str">
        <f>+'[33]Equipos Complementarios Trafos'!$A720</f>
        <v>TP-220138023-100SE1E</v>
      </c>
      <c r="B3282" s="637" t="str">
        <f t="shared" si="86"/>
        <v>FA,220138kV,100MVA</v>
      </c>
      <c r="C3282" s="638" t="str">
        <f t="shared" si="87"/>
        <v>Muro separador para trasnformador de 220138kV,100MVA</v>
      </c>
      <c r="D3282" s="637" t="s">
        <v>729</v>
      </c>
      <c r="E3282" s="637">
        <v>1</v>
      </c>
      <c r="F3282" s="639">
        <f>VLOOKUP(H3282,'[34]Resumen Bases TP'!$C$46:$E$86,3,FALSE)</f>
        <v>6643.32</v>
      </c>
      <c r="G3282" s="900" t="s">
        <v>730</v>
      </c>
      <c r="H3282" s="939" t="str">
        <f t="shared" si="88"/>
        <v>MS220SE.3</v>
      </c>
      <c r="I3282" s="881" t="str">
        <f t="shared" si="89"/>
        <v>MS220SE.3</v>
      </c>
      <c r="J3282" s="881" t="str">
        <f t="shared" si="90"/>
        <v>220</v>
      </c>
      <c r="K3282" s="881" t="str">
        <f t="shared" si="84"/>
        <v>SE</v>
      </c>
      <c r="L3282" s="881">
        <v>3</v>
      </c>
      <c r="M3282" s="881">
        <f t="shared" si="85"/>
        <v>100</v>
      </c>
    </row>
    <row r="3283" spans="1:13" ht="13.5">
      <c r="A3283" s="630" t="str">
        <f>+'[33]Equipos Complementarios Trafos'!$A721</f>
        <v>TP-220138023-095SE1E</v>
      </c>
      <c r="B3283" s="637" t="str">
        <f t="shared" si="86"/>
        <v>FA,220138kV,095MVA</v>
      </c>
      <c r="C3283" s="638" t="str">
        <f t="shared" si="87"/>
        <v>Muro separador para trasnformador de 220138kV,95MVA</v>
      </c>
      <c r="D3283" s="637" t="s">
        <v>729</v>
      </c>
      <c r="E3283" s="637">
        <v>1</v>
      </c>
      <c r="F3283" s="639">
        <f>VLOOKUP(H3283,'[34]Resumen Bases TP'!$C$46:$E$86,3,FALSE)</f>
        <v>6643.32</v>
      </c>
      <c r="G3283" s="900" t="s">
        <v>730</v>
      </c>
      <c r="H3283" s="939" t="str">
        <f t="shared" si="88"/>
        <v>MS220SE.3</v>
      </c>
      <c r="I3283" s="881" t="str">
        <f t="shared" si="89"/>
        <v>MS220SE.3</v>
      </c>
      <c r="J3283" s="881" t="str">
        <f t="shared" si="90"/>
        <v>220</v>
      </c>
      <c r="K3283" s="881" t="str">
        <f t="shared" si="84"/>
        <v>SE</v>
      </c>
      <c r="L3283" s="881">
        <v>3</v>
      </c>
      <c r="M3283" s="881">
        <f t="shared" si="85"/>
        <v>95</v>
      </c>
    </row>
    <row r="3284" spans="1:13" ht="13.5">
      <c r="A3284" s="630" t="str">
        <f>+'[33]Equipos Complementarios Trafos'!$A722</f>
        <v>TP-220138023-090SE1E</v>
      </c>
      <c r="B3284" s="637" t="str">
        <f t="shared" si="86"/>
        <v>FA,220138kV,090MVA</v>
      </c>
      <c r="C3284" s="638" t="str">
        <f t="shared" si="87"/>
        <v>Muro separador para trasnformador de 220138kV,90MVA</v>
      </c>
      <c r="D3284" s="637" t="s">
        <v>729</v>
      </c>
      <c r="E3284" s="637">
        <v>1</v>
      </c>
      <c r="F3284" s="639">
        <f>VLOOKUP(H3284,'[34]Resumen Bases TP'!$C$46:$E$86,3,FALSE)</f>
        <v>6643.32</v>
      </c>
      <c r="G3284" s="900" t="s">
        <v>730</v>
      </c>
      <c r="H3284" s="939" t="str">
        <f t="shared" si="88"/>
        <v>MS220SE.3</v>
      </c>
      <c r="I3284" s="881" t="str">
        <f t="shared" si="89"/>
        <v>MS220SE.3</v>
      </c>
      <c r="J3284" s="881" t="str">
        <f t="shared" si="90"/>
        <v>220</v>
      </c>
      <c r="K3284" s="881" t="str">
        <f t="shared" si="84"/>
        <v>SE</v>
      </c>
      <c r="L3284" s="881">
        <v>3</v>
      </c>
      <c r="M3284" s="881">
        <f t="shared" si="85"/>
        <v>90</v>
      </c>
    </row>
    <row r="3285" spans="1:13" ht="13.5">
      <c r="A3285" s="630" t="str">
        <f>+'[33]Equipos Complementarios Trafos'!$A723</f>
        <v>TP-220138023-085SE1E</v>
      </c>
      <c r="B3285" s="637" t="str">
        <f t="shared" si="86"/>
        <v>FA,220138kV,085MVA</v>
      </c>
      <c r="C3285" s="638" t="str">
        <f t="shared" si="87"/>
        <v>Muro separador para trasnformador de 220138kV,85MVA</v>
      </c>
      <c r="D3285" s="637" t="s">
        <v>729</v>
      </c>
      <c r="E3285" s="637">
        <v>1</v>
      </c>
      <c r="F3285" s="639">
        <f>VLOOKUP(H3285,'[34]Resumen Bases TP'!$C$46:$E$86,3,FALSE)</f>
        <v>6643.32</v>
      </c>
      <c r="G3285" s="900" t="s">
        <v>730</v>
      </c>
      <c r="H3285" s="939" t="str">
        <f t="shared" si="88"/>
        <v>MS220SE.3</v>
      </c>
      <c r="I3285" s="881" t="str">
        <f t="shared" si="89"/>
        <v>MS220SE.3</v>
      </c>
      <c r="J3285" s="881" t="str">
        <f t="shared" si="90"/>
        <v>220</v>
      </c>
      <c r="K3285" s="881" t="str">
        <f t="shared" si="84"/>
        <v>SE</v>
      </c>
      <c r="L3285" s="881">
        <v>3</v>
      </c>
      <c r="M3285" s="881">
        <f t="shared" si="85"/>
        <v>85</v>
      </c>
    </row>
    <row r="3286" spans="1:13" ht="13.5">
      <c r="A3286" s="630" t="str">
        <f>+'[33]Equipos Complementarios Trafos'!$A724</f>
        <v>TP-220138023-080SE1E</v>
      </c>
      <c r="B3286" s="637" t="str">
        <f t="shared" si="86"/>
        <v>FA,220138kV,080MVA</v>
      </c>
      <c r="C3286" s="638" t="str">
        <f t="shared" si="87"/>
        <v>Muro separador para trasnformador de 220138kV,80MVA</v>
      </c>
      <c r="D3286" s="637" t="s">
        <v>729</v>
      </c>
      <c r="E3286" s="637">
        <v>1</v>
      </c>
      <c r="F3286" s="639">
        <f>VLOOKUP(H3286,'[34]Resumen Bases TP'!$C$46:$E$86,3,FALSE)</f>
        <v>6643.32</v>
      </c>
      <c r="G3286" s="900" t="s">
        <v>730</v>
      </c>
      <c r="H3286" s="939" t="str">
        <f t="shared" si="88"/>
        <v>MS220SE.3</v>
      </c>
      <c r="I3286" s="881" t="str">
        <f t="shared" si="89"/>
        <v>MS220SE.3</v>
      </c>
      <c r="J3286" s="881" t="str">
        <f t="shared" si="90"/>
        <v>220</v>
      </c>
      <c r="K3286" s="881" t="str">
        <f t="shared" si="84"/>
        <v>SE</v>
      </c>
      <c r="L3286" s="881">
        <v>3</v>
      </c>
      <c r="M3286" s="881">
        <f t="shared" si="85"/>
        <v>80</v>
      </c>
    </row>
    <row r="3287" spans="1:13" ht="13.5">
      <c r="A3287" s="630" t="str">
        <f>+'[33]Equipos Complementarios Trafos'!$A725</f>
        <v>TP-220138023-075SE1E</v>
      </c>
      <c r="B3287" s="637" t="str">
        <f t="shared" si="86"/>
        <v>FA,220138kV,075MVA</v>
      </c>
      <c r="C3287" s="638" t="str">
        <f t="shared" si="87"/>
        <v>Muro separador para trasnformador de 220138kV,75MVA</v>
      </c>
      <c r="D3287" s="637" t="s">
        <v>729</v>
      </c>
      <c r="E3287" s="637">
        <v>1</v>
      </c>
      <c r="F3287" s="639">
        <f>VLOOKUP(H3287,'[34]Resumen Bases TP'!$C$46:$E$86,3,FALSE)</f>
        <v>6643.32</v>
      </c>
      <c r="G3287" s="900" t="s">
        <v>730</v>
      </c>
      <c r="H3287" s="939" t="str">
        <f t="shared" si="88"/>
        <v>MS220SE.3</v>
      </c>
      <c r="I3287" s="881" t="str">
        <f t="shared" si="89"/>
        <v>MS220SE.3</v>
      </c>
      <c r="J3287" s="881" t="str">
        <f t="shared" si="90"/>
        <v>220</v>
      </c>
      <c r="K3287" s="881" t="str">
        <f t="shared" si="84"/>
        <v>SE</v>
      </c>
      <c r="L3287" s="881">
        <v>3</v>
      </c>
      <c r="M3287" s="881">
        <f t="shared" si="85"/>
        <v>75</v>
      </c>
    </row>
    <row r="3288" spans="1:13" ht="13.5">
      <c r="A3288" s="630" t="str">
        <f>+'[33]Equipos Complementarios Trafos'!$A726</f>
        <v>TP-220138023-070SE1E</v>
      </c>
      <c r="B3288" s="637" t="str">
        <f t="shared" si="86"/>
        <v>FA,220138kV,070MVA</v>
      </c>
      <c r="C3288" s="638" t="str">
        <f t="shared" si="87"/>
        <v>Muro separador para trasnformador de 220138kV,70MVA</v>
      </c>
      <c r="D3288" s="637" t="s">
        <v>729</v>
      </c>
      <c r="E3288" s="637">
        <v>1</v>
      </c>
      <c r="F3288" s="639">
        <f>VLOOKUP(H3288,'[34]Resumen Bases TP'!$C$46:$E$86,3,FALSE)</f>
        <v>6643.32</v>
      </c>
      <c r="G3288" s="900" t="s">
        <v>730</v>
      </c>
      <c r="H3288" s="939" t="str">
        <f t="shared" si="88"/>
        <v>MS220SE.3</v>
      </c>
      <c r="I3288" s="881" t="str">
        <f t="shared" si="89"/>
        <v>MS220SE.3</v>
      </c>
      <c r="J3288" s="881" t="str">
        <f t="shared" si="90"/>
        <v>220</v>
      </c>
      <c r="K3288" s="881" t="str">
        <f t="shared" si="84"/>
        <v>SE</v>
      </c>
      <c r="L3288" s="881">
        <v>3</v>
      </c>
      <c r="M3288" s="881">
        <f t="shared" si="85"/>
        <v>70</v>
      </c>
    </row>
    <row r="3289" spans="1:13" ht="13.5">
      <c r="A3289" s="630" t="str">
        <f>+'[33]Equipos Complementarios Trafos'!$A727</f>
        <v>TP-220138023-065SE1E</v>
      </c>
      <c r="B3289" s="637" t="str">
        <f t="shared" si="86"/>
        <v>FA,220138kV,065MVA</v>
      </c>
      <c r="C3289" s="638" t="str">
        <f t="shared" si="87"/>
        <v>Muro separador para trasnformador de 220138kV,65MVA</v>
      </c>
      <c r="D3289" s="637" t="s">
        <v>729</v>
      </c>
      <c r="E3289" s="637">
        <v>1</v>
      </c>
      <c r="F3289" s="639">
        <f>VLOOKUP(H3289,'[34]Resumen Bases TP'!$C$46:$E$86,3,FALSE)</f>
        <v>6643.32</v>
      </c>
      <c r="G3289" s="900" t="s">
        <v>730</v>
      </c>
      <c r="H3289" s="939" t="str">
        <f t="shared" si="88"/>
        <v>MS220SE.3</v>
      </c>
      <c r="I3289" s="881" t="str">
        <f t="shared" si="89"/>
        <v>MS220SE.3</v>
      </c>
      <c r="J3289" s="881" t="str">
        <f t="shared" si="90"/>
        <v>220</v>
      </c>
      <c r="K3289" s="881" t="str">
        <f t="shared" si="84"/>
        <v>SE</v>
      </c>
      <c r="L3289" s="881">
        <v>3</v>
      </c>
      <c r="M3289" s="881">
        <f t="shared" si="85"/>
        <v>65</v>
      </c>
    </row>
    <row r="3290" spans="1:13" ht="13.5">
      <c r="A3290" s="630" t="str">
        <f>+'[33]Equipos Complementarios Trafos'!$A728</f>
        <v>TP-220138023-060SE1E</v>
      </c>
      <c r="B3290" s="637" t="str">
        <f t="shared" si="86"/>
        <v>FA,220138kV,060MVA</v>
      </c>
      <c r="C3290" s="638" t="str">
        <f t="shared" si="87"/>
        <v>Muro separador para trasnformador de 220138kV,60MVA</v>
      </c>
      <c r="D3290" s="637" t="s">
        <v>729</v>
      </c>
      <c r="E3290" s="637">
        <v>1</v>
      </c>
      <c r="F3290" s="639">
        <f>VLOOKUP(H3290,'[34]Resumen Bases TP'!$C$46:$E$86,3,FALSE)</f>
        <v>6643.32</v>
      </c>
      <c r="G3290" s="900" t="s">
        <v>730</v>
      </c>
      <c r="H3290" s="939" t="str">
        <f t="shared" si="88"/>
        <v>MS220SE.3</v>
      </c>
      <c r="I3290" s="881" t="str">
        <f t="shared" si="89"/>
        <v>MS220SE.3</v>
      </c>
      <c r="J3290" s="881" t="str">
        <f t="shared" si="90"/>
        <v>220</v>
      </c>
      <c r="K3290" s="881" t="str">
        <f t="shared" si="84"/>
        <v>SE</v>
      </c>
      <c r="L3290" s="881">
        <v>3</v>
      </c>
      <c r="M3290" s="881">
        <f t="shared" si="85"/>
        <v>60</v>
      </c>
    </row>
    <row r="3291" spans="1:13" ht="13.5">
      <c r="A3291" s="630" t="str">
        <f>+'[33]Equipos Complementarios Trafos'!$A729</f>
        <v>TP-220138023-055SE1E</v>
      </c>
      <c r="B3291" s="637" t="str">
        <f t="shared" si="86"/>
        <v>FA,220138kV,055MVA</v>
      </c>
      <c r="C3291" s="638" t="str">
        <f t="shared" si="87"/>
        <v>Muro separador para trasnformador de 220138kV,55MVA</v>
      </c>
      <c r="D3291" s="637" t="s">
        <v>729</v>
      </c>
      <c r="E3291" s="637">
        <v>1</v>
      </c>
      <c r="F3291" s="639">
        <f>VLOOKUP(H3291,'[34]Resumen Bases TP'!$C$46:$E$86,3,FALSE)</f>
        <v>6643.32</v>
      </c>
      <c r="G3291" s="900" t="s">
        <v>730</v>
      </c>
      <c r="H3291" s="939" t="str">
        <f t="shared" si="88"/>
        <v>MS220SE.3</v>
      </c>
      <c r="I3291" s="881" t="str">
        <f t="shared" si="89"/>
        <v>MS220SE.3</v>
      </c>
      <c r="J3291" s="881" t="str">
        <f t="shared" si="90"/>
        <v>220</v>
      </c>
      <c r="K3291" s="881" t="str">
        <f t="shared" si="84"/>
        <v>SE</v>
      </c>
      <c r="L3291" s="881">
        <v>3</v>
      </c>
      <c r="M3291" s="881">
        <f t="shared" si="85"/>
        <v>55</v>
      </c>
    </row>
    <row r="3292" spans="1:13" ht="13.5">
      <c r="A3292" s="630" t="str">
        <f>+'[33]Equipos Complementarios Trafos'!$A730</f>
        <v>TP-220138023-050SE1E</v>
      </c>
      <c r="B3292" s="637" t="str">
        <f t="shared" si="86"/>
        <v>FA,220138kV,050MVA</v>
      </c>
      <c r="C3292" s="638" t="str">
        <f t="shared" si="87"/>
        <v>Muro separador para trasnformador de 220138kV,50MVA</v>
      </c>
      <c r="D3292" s="637" t="s">
        <v>729</v>
      </c>
      <c r="E3292" s="637">
        <v>1</v>
      </c>
      <c r="F3292" s="639">
        <f>VLOOKUP(H3292,'[34]Resumen Bases TP'!$C$46:$E$86,3,FALSE)</f>
        <v>6643.32</v>
      </c>
      <c r="G3292" s="900" t="s">
        <v>730</v>
      </c>
      <c r="H3292" s="939" t="str">
        <f t="shared" si="88"/>
        <v>MS220SE.3</v>
      </c>
      <c r="I3292" s="881" t="str">
        <f t="shared" si="89"/>
        <v>MS220SE.3</v>
      </c>
      <c r="J3292" s="881" t="str">
        <f t="shared" si="90"/>
        <v>220</v>
      </c>
      <c r="K3292" s="881" t="str">
        <f t="shared" si="84"/>
        <v>SE</v>
      </c>
      <c r="L3292" s="881">
        <v>3</v>
      </c>
      <c r="M3292" s="881">
        <f t="shared" si="85"/>
        <v>50</v>
      </c>
    </row>
    <row r="3293" spans="1:13" ht="13.5">
      <c r="A3293" s="630" t="str">
        <f>+'[33]Equipos Complementarios Trafos'!$A731</f>
        <v>TP-220138023-045SE1E</v>
      </c>
      <c r="B3293" s="637" t="str">
        <f t="shared" si="86"/>
        <v>FA,220138kV,045MVA</v>
      </c>
      <c r="C3293" s="638" t="str">
        <f t="shared" si="87"/>
        <v>Muro separador para trasnformador de 220138kV,45MVA</v>
      </c>
      <c r="D3293" s="637" t="s">
        <v>729</v>
      </c>
      <c r="E3293" s="637">
        <v>1</v>
      </c>
      <c r="F3293" s="639">
        <f>VLOOKUP(H3293,'[34]Resumen Bases TP'!$C$46:$E$86,3,FALSE)</f>
        <v>6643.32</v>
      </c>
      <c r="G3293" s="900" t="s">
        <v>730</v>
      </c>
      <c r="H3293" s="939" t="str">
        <f t="shared" si="88"/>
        <v>MS220SE.3</v>
      </c>
      <c r="I3293" s="881" t="str">
        <f t="shared" si="89"/>
        <v>MS220SE.3</v>
      </c>
      <c r="J3293" s="881" t="str">
        <f t="shared" si="90"/>
        <v>220</v>
      </c>
      <c r="K3293" s="881" t="str">
        <f t="shared" si="84"/>
        <v>SE</v>
      </c>
      <c r="L3293" s="881">
        <v>3</v>
      </c>
      <c r="M3293" s="881">
        <f t="shared" si="85"/>
        <v>45</v>
      </c>
    </row>
    <row r="3294" spans="1:13" ht="13.5">
      <c r="A3294" s="630" t="str">
        <f>+'[33]Equipos Complementarios Trafos'!$A732</f>
        <v>TP-220138023-040SE1E</v>
      </c>
      <c r="B3294" s="637" t="str">
        <f t="shared" si="86"/>
        <v>FA,220138kV,040MVA</v>
      </c>
      <c r="C3294" s="638" t="str">
        <f t="shared" si="87"/>
        <v>Muro separador para trasnformador de 220138kV,40MVA</v>
      </c>
      <c r="D3294" s="637" t="s">
        <v>729</v>
      </c>
      <c r="E3294" s="637">
        <v>1</v>
      </c>
      <c r="F3294" s="639">
        <f>VLOOKUP(H3294,'[34]Resumen Bases TP'!$C$46:$E$86,3,FALSE)</f>
        <v>6643.32</v>
      </c>
      <c r="G3294" s="900" t="s">
        <v>730</v>
      </c>
      <c r="H3294" s="939" t="str">
        <f t="shared" si="88"/>
        <v>MS220SE.3</v>
      </c>
      <c r="I3294" s="881" t="str">
        <f t="shared" si="89"/>
        <v>MS220SE.3</v>
      </c>
      <c r="J3294" s="881" t="str">
        <f t="shared" si="90"/>
        <v>220</v>
      </c>
      <c r="K3294" s="881" t="str">
        <f t="shared" si="84"/>
        <v>SE</v>
      </c>
      <c r="L3294" s="881">
        <v>3</v>
      </c>
      <c r="M3294" s="881">
        <f t="shared" si="85"/>
        <v>40</v>
      </c>
    </row>
    <row r="3295" spans="1:13" ht="13.5">
      <c r="A3295" s="630" t="str">
        <f>+'[33]Equipos Complementarios Trafos'!$A733</f>
        <v>TP-220138023-035SE1E</v>
      </c>
      <c r="B3295" s="637" t="str">
        <f t="shared" si="86"/>
        <v>FA,220138kV,035MVA</v>
      </c>
      <c r="C3295" s="638" t="str">
        <f t="shared" si="87"/>
        <v>Muro separador para trasnformador de 220138kV,35MVA</v>
      </c>
      <c r="D3295" s="637" t="s">
        <v>729</v>
      </c>
      <c r="E3295" s="637">
        <v>1</v>
      </c>
      <c r="F3295" s="639">
        <f>VLOOKUP(H3295,'[34]Resumen Bases TP'!$C$46:$E$86,3,FALSE)</f>
        <v>6643.32</v>
      </c>
      <c r="G3295" s="900" t="s">
        <v>730</v>
      </c>
      <c r="H3295" s="939" t="str">
        <f t="shared" si="88"/>
        <v>MS220SE.3</v>
      </c>
      <c r="I3295" s="881" t="str">
        <f t="shared" si="89"/>
        <v>MS220SE.3</v>
      </c>
      <c r="J3295" s="881" t="str">
        <f t="shared" si="90"/>
        <v>220</v>
      </c>
      <c r="K3295" s="881" t="str">
        <f t="shared" si="84"/>
        <v>SE</v>
      </c>
      <c r="L3295" s="881">
        <v>3</v>
      </c>
      <c r="M3295" s="881">
        <f t="shared" si="85"/>
        <v>35</v>
      </c>
    </row>
    <row r="3296" spans="1:13" ht="13.5">
      <c r="A3296" s="630" t="str">
        <f>+'[33]Equipos Complementarios Trafos'!$A734</f>
        <v>TP-220138023-030SE1E</v>
      </c>
      <c r="B3296" s="637" t="str">
        <f t="shared" si="86"/>
        <v>FA,220138kV,030MVA</v>
      </c>
      <c r="C3296" s="638" t="str">
        <f t="shared" si="87"/>
        <v>Muro separador para trasnformador de 220138kV,30MVA</v>
      </c>
      <c r="D3296" s="637" t="s">
        <v>729</v>
      </c>
      <c r="E3296" s="637">
        <v>1</v>
      </c>
      <c r="F3296" s="639">
        <f>VLOOKUP(H3296,'[34]Resumen Bases TP'!$C$46:$E$86,3,FALSE)</f>
        <v>6643.32</v>
      </c>
      <c r="G3296" s="900" t="s">
        <v>730</v>
      </c>
      <c r="H3296" s="939" t="str">
        <f t="shared" si="88"/>
        <v>MS220SE.3</v>
      </c>
      <c r="I3296" s="881" t="str">
        <f t="shared" si="89"/>
        <v>MS220SE.3</v>
      </c>
      <c r="J3296" s="881" t="str">
        <f t="shared" si="90"/>
        <v>220</v>
      </c>
      <c r="K3296" s="881" t="str">
        <f t="shared" si="84"/>
        <v>SE</v>
      </c>
      <c r="L3296" s="881">
        <v>3</v>
      </c>
      <c r="M3296" s="881">
        <f t="shared" si="85"/>
        <v>30</v>
      </c>
    </row>
    <row r="3297" spans="1:13" ht="13.5">
      <c r="A3297" s="630" t="str">
        <f>+'[33]Equipos Complementarios Trafos'!$A735</f>
        <v>TP-220138023-025SE1E</v>
      </c>
      <c r="B3297" s="637" t="str">
        <f t="shared" si="86"/>
        <v>FA,220138kV,025MVA</v>
      </c>
      <c r="C3297" s="638" t="str">
        <f t="shared" si="87"/>
        <v>Muro separador para trasnformador de 220138kV,25MVA</v>
      </c>
      <c r="D3297" s="637" t="s">
        <v>729</v>
      </c>
      <c r="E3297" s="637">
        <v>1</v>
      </c>
      <c r="F3297" s="639">
        <f>VLOOKUP(H3297,'[34]Resumen Bases TP'!$C$46:$E$86,3,FALSE)</f>
        <v>4910.3600000000006</v>
      </c>
      <c r="G3297" s="900" t="s">
        <v>730</v>
      </c>
      <c r="H3297" s="939" t="str">
        <f t="shared" si="88"/>
        <v>MS220SE.2</v>
      </c>
      <c r="I3297" s="881" t="str">
        <f t="shared" si="89"/>
        <v>MS220SE.2</v>
      </c>
      <c r="J3297" s="881" t="str">
        <f t="shared" si="90"/>
        <v>220</v>
      </c>
      <c r="K3297" s="881" t="str">
        <f t="shared" si="84"/>
        <v>SE</v>
      </c>
      <c r="L3297" s="881">
        <v>2</v>
      </c>
      <c r="M3297" s="881">
        <f t="shared" si="85"/>
        <v>25</v>
      </c>
    </row>
    <row r="3298" spans="1:13" ht="13.5">
      <c r="A3298" s="630" t="str">
        <f>+'[33]Equipos Complementarios Trafos'!$A736</f>
        <v>TP-220138023-020SE1E</v>
      </c>
      <c r="B3298" s="637" t="str">
        <f t="shared" si="86"/>
        <v>FA,220138kV,020MVA</v>
      </c>
      <c r="C3298" s="638" t="str">
        <f t="shared" si="87"/>
        <v>Muro separador para trasnformador de 220138kV,20MVA</v>
      </c>
      <c r="D3298" s="637" t="s">
        <v>729</v>
      </c>
      <c r="E3298" s="637">
        <v>1</v>
      </c>
      <c r="F3298" s="639">
        <f>VLOOKUP(H3298,'[34]Resumen Bases TP'!$C$46:$E$86,3,FALSE)</f>
        <v>4910.3600000000006</v>
      </c>
      <c r="G3298" s="900" t="s">
        <v>730</v>
      </c>
      <c r="H3298" s="939" t="str">
        <f t="shared" si="88"/>
        <v>MS220SE.2</v>
      </c>
      <c r="I3298" s="881" t="str">
        <f t="shared" si="89"/>
        <v>MS220SE.2</v>
      </c>
      <c r="J3298" s="881" t="str">
        <f t="shared" si="90"/>
        <v>220</v>
      </c>
      <c r="K3298" s="881" t="str">
        <f t="shared" si="84"/>
        <v>SE</v>
      </c>
      <c r="L3298" s="881">
        <v>2</v>
      </c>
      <c r="M3298" s="881">
        <f t="shared" si="85"/>
        <v>20</v>
      </c>
    </row>
    <row r="3299" spans="1:13" ht="13.5">
      <c r="A3299" s="630" t="str">
        <f>+'[33]Equipos Complementarios Trafos'!$A737</f>
        <v>TP-220060010-300SE1E</v>
      </c>
      <c r="B3299" s="637" t="str">
        <f t="shared" si="86"/>
        <v>FA,220060kV,300MVA</v>
      </c>
      <c r="C3299" s="638" t="str">
        <f t="shared" si="87"/>
        <v>Muro separador para trasnformador de 220060kV,300MVA</v>
      </c>
      <c r="D3299" s="637" t="s">
        <v>729</v>
      </c>
      <c r="E3299" s="637">
        <v>1</v>
      </c>
      <c r="F3299" s="639">
        <f>VLOOKUP(H3299,'[34]Resumen Bases TP'!$C$46:$E$86,3,FALSE)</f>
        <v>6643.32</v>
      </c>
      <c r="G3299" s="900" t="s">
        <v>730</v>
      </c>
      <c r="H3299" s="939" t="str">
        <f t="shared" si="88"/>
        <v>MS220SE.3</v>
      </c>
      <c r="I3299" s="881" t="str">
        <f t="shared" si="89"/>
        <v>MS220SE.3</v>
      </c>
      <c r="J3299" s="881" t="str">
        <f t="shared" si="90"/>
        <v>220</v>
      </c>
      <c r="K3299" s="881" t="str">
        <f t="shared" si="84"/>
        <v>SE</v>
      </c>
      <c r="L3299" s="881">
        <v>3</v>
      </c>
      <c r="M3299" s="881">
        <f t="shared" si="85"/>
        <v>300</v>
      </c>
    </row>
    <row r="3300" spans="1:13" ht="13.5">
      <c r="A3300" s="630" t="str">
        <f>+'[33]Equipos Complementarios Trafos'!$A738</f>
        <v>TP-220060010-240SE1E</v>
      </c>
      <c r="B3300" s="637" t="str">
        <f t="shared" si="86"/>
        <v>FA,220060kV,240MVA</v>
      </c>
      <c r="C3300" s="638" t="str">
        <f t="shared" si="87"/>
        <v>Muro separador para trasnformador de 220060kV,240MVA</v>
      </c>
      <c r="D3300" s="637" t="s">
        <v>729</v>
      </c>
      <c r="E3300" s="637">
        <v>1</v>
      </c>
      <c r="F3300" s="639">
        <f>VLOOKUP(H3300,'[34]Resumen Bases TP'!$C$46:$E$86,3,FALSE)</f>
        <v>6643.32</v>
      </c>
      <c r="G3300" s="900" t="s">
        <v>730</v>
      </c>
      <c r="H3300" s="939" t="str">
        <f t="shared" si="88"/>
        <v>MS220SE.3</v>
      </c>
      <c r="I3300" s="881" t="str">
        <f t="shared" si="89"/>
        <v>MS220SE.3</v>
      </c>
      <c r="J3300" s="881" t="str">
        <f t="shared" si="90"/>
        <v>220</v>
      </c>
      <c r="K3300" s="881" t="str">
        <f t="shared" si="84"/>
        <v>SE</v>
      </c>
      <c r="L3300" s="881">
        <v>3</v>
      </c>
      <c r="M3300" s="881">
        <f t="shared" si="85"/>
        <v>240</v>
      </c>
    </row>
    <row r="3301" spans="1:13" ht="13.5">
      <c r="A3301" s="630" t="str">
        <f>+'[33]Equipos Complementarios Trafos'!$A739</f>
        <v>TP-220060010-180SE1E</v>
      </c>
      <c r="B3301" s="637" t="str">
        <f t="shared" si="86"/>
        <v>FA,220060kV,180MVA</v>
      </c>
      <c r="C3301" s="638" t="str">
        <f t="shared" si="87"/>
        <v>Muro separador para trasnformador de 220060kV,180MVA</v>
      </c>
      <c r="D3301" s="637" t="s">
        <v>729</v>
      </c>
      <c r="E3301" s="637">
        <v>1</v>
      </c>
      <c r="F3301" s="639">
        <f>VLOOKUP(H3301,'[34]Resumen Bases TP'!$C$46:$E$86,3,FALSE)</f>
        <v>6643.32</v>
      </c>
      <c r="G3301" s="900" t="s">
        <v>730</v>
      </c>
      <c r="H3301" s="939" t="str">
        <f t="shared" si="88"/>
        <v>MS220SE.3</v>
      </c>
      <c r="I3301" s="881" t="str">
        <f t="shared" si="89"/>
        <v>MS220SE.3</v>
      </c>
      <c r="J3301" s="881" t="str">
        <f t="shared" si="90"/>
        <v>220</v>
      </c>
      <c r="K3301" s="881" t="str">
        <f t="shared" si="84"/>
        <v>SE</v>
      </c>
      <c r="L3301" s="881">
        <v>3</v>
      </c>
      <c r="M3301" s="881">
        <f t="shared" si="85"/>
        <v>180</v>
      </c>
    </row>
    <row r="3302" spans="1:13" ht="13.5">
      <c r="A3302" s="630" t="str">
        <f>+'[33]Equipos Complementarios Trafos'!$A740</f>
        <v>TP-220060010-120SE1E</v>
      </c>
      <c r="B3302" s="637" t="str">
        <f t="shared" si="86"/>
        <v>FA,220060kV,120MVA</v>
      </c>
      <c r="C3302" s="638" t="str">
        <f t="shared" si="87"/>
        <v>Muro separador para trasnformador de 220060kV,120MVA</v>
      </c>
      <c r="D3302" s="637" t="s">
        <v>729</v>
      </c>
      <c r="E3302" s="637">
        <v>1</v>
      </c>
      <c r="F3302" s="639">
        <f>VLOOKUP(H3302,'[34]Resumen Bases TP'!$C$46:$E$86,3,FALSE)</f>
        <v>6643.32</v>
      </c>
      <c r="G3302" s="900" t="s">
        <v>730</v>
      </c>
      <c r="H3302" s="939" t="str">
        <f t="shared" si="88"/>
        <v>MS220SE.3</v>
      </c>
      <c r="I3302" s="881" t="str">
        <f t="shared" si="89"/>
        <v>MS220SE.3</v>
      </c>
      <c r="J3302" s="881" t="str">
        <f t="shared" si="90"/>
        <v>220</v>
      </c>
      <c r="K3302" s="881" t="str">
        <f t="shared" si="84"/>
        <v>SE</v>
      </c>
      <c r="L3302" s="881">
        <v>3</v>
      </c>
      <c r="M3302" s="881">
        <f t="shared" si="85"/>
        <v>120</v>
      </c>
    </row>
    <row r="3303" spans="1:13" ht="13.5">
      <c r="A3303" s="630" t="str">
        <f>+'[33]Equipos Complementarios Trafos'!$A741</f>
        <v>TP-220060010-115SE1E</v>
      </c>
      <c r="B3303" s="637" t="str">
        <f t="shared" si="86"/>
        <v>FA,220060kV,115MVA</v>
      </c>
      <c r="C3303" s="638" t="str">
        <f t="shared" si="87"/>
        <v>Muro separador para trasnformador de 220060kV,115MVA</v>
      </c>
      <c r="D3303" s="637" t="s">
        <v>729</v>
      </c>
      <c r="E3303" s="637">
        <v>1</v>
      </c>
      <c r="F3303" s="639">
        <f>VLOOKUP(H3303,'[34]Resumen Bases TP'!$C$46:$E$86,3,FALSE)</f>
        <v>6643.32</v>
      </c>
      <c r="G3303" s="900" t="s">
        <v>730</v>
      </c>
      <c r="H3303" s="939" t="str">
        <f t="shared" si="88"/>
        <v>MS220SE.3</v>
      </c>
      <c r="I3303" s="881" t="str">
        <f t="shared" si="89"/>
        <v>MS220SE.3</v>
      </c>
      <c r="J3303" s="881" t="str">
        <f t="shared" si="90"/>
        <v>220</v>
      </c>
      <c r="K3303" s="881" t="str">
        <f t="shared" si="84"/>
        <v>SE</v>
      </c>
      <c r="L3303" s="881">
        <v>3</v>
      </c>
      <c r="M3303" s="881">
        <f t="shared" si="85"/>
        <v>115</v>
      </c>
    </row>
    <row r="3304" spans="1:13" ht="13.5">
      <c r="A3304" s="630" t="str">
        <f>+'[33]Equipos Complementarios Trafos'!$A742</f>
        <v>TP-220060010-110SE1E</v>
      </c>
      <c r="B3304" s="637" t="str">
        <f t="shared" si="86"/>
        <v>FA,220060kV,110MVA</v>
      </c>
      <c r="C3304" s="638" t="str">
        <f t="shared" si="87"/>
        <v>Muro separador para trasnformador de 220060kV,110MVA</v>
      </c>
      <c r="D3304" s="637" t="s">
        <v>729</v>
      </c>
      <c r="E3304" s="637">
        <v>1</v>
      </c>
      <c r="F3304" s="639">
        <f>VLOOKUP(H3304,'[34]Resumen Bases TP'!$C$46:$E$86,3,FALSE)</f>
        <v>6643.32</v>
      </c>
      <c r="G3304" s="900" t="s">
        <v>730</v>
      </c>
      <c r="H3304" s="939" t="str">
        <f t="shared" si="88"/>
        <v>MS220SE.3</v>
      </c>
      <c r="I3304" s="881" t="str">
        <f t="shared" si="89"/>
        <v>MS220SE.3</v>
      </c>
      <c r="J3304" s="881" t="str">
        <f t="shared" si="90"/>
        <v>220</v>
      </c>
      <c r="K3304" s="881" t="str">
        <f t="shared" si="84"/>
        <v>SE</v>
      </c>
      <c r="L3304" s="881">
        <v>3</v>
      </c>
      <c r="M3304" s="881">
        <f t="shared" si="85"/>
        <v>110</v>
      </c>
    </row>
    <row r="3305" spans="1:13" ht="13.5">
      <c r="A3305" s="630" t="str">
        <f>+'[33]Equipos Complementarios Trafos'!$A743</f>
        <v>TP-220060010-105SE1E</v>
      </c>
      <c r="B3305" s="637" t="str">
        <f t="shared" si="86"/>
        <v>FA,220060kV,105MVA</v>
      </c>
      <c r="C3305" s="638" t="str">
        <f t="shared" si="87"/>
        <v>Muro separador para trasnformador de 220060kV,105MVA</v>
      </c>
      <c r="D3305" s="637" t="s">
        <v>729</v>
      </c>
      <c r="E3305" s="637">
        <v>1</v>
      </c>
      <c r="F3305" s="639">
        <f>VLOOKUP(H3305,'[34]Resumen Bases TP'!$C$46:$E$86,3,FALSE)</f>
        <v>6643.32</v>
      </c>
      <c r="G3305" s="900" t="s">
        <v>730</v>
      </c>
      <c r="H3305" s="939" t="str">
        <f t="shared" si="88"/>
        <v>MS220SE.3</v>
      </c>
      <c r="I3305" s="881" t="str">
        <f t="shared" si="89"/>
        <v>MS220SE.3</v>
      </c>
      <c r="J3305" s="881" t="str">
        <f t="shared" si="90"/>
        <v>220</v>
      </c>
      <c r="K3305" s="881" t="str">
        <f t="shared" si="84"/>
        <v>SE</v>
      </c>
      <c r="L3305" s="881">
        <v>3</v>
      </c>
      <c r="M3305" s="881">
        <f t="shared" si="85"/>
        <v>105</v>
      </c>
    </row>
    <row r="3306" spans="1:13" ht="13.5">
      <c r="A3306" s="630" t="str">
        <f>+'[33]Equipos Complementarios Trafos'!$A744</f>
        <v>TP-220060010-100SE1E</v>
      </c>
      <c r="B3306" s="637" t="str">
        <f t="shared" si="86"/>
        <v>FA,220060kV,100MVA</v>
      </c>
      <c r="C3306" s="638" t="str">
        <f t="shared" si="87"/>
        <v>Muro separador para trasnformador de 220060kV,100MVA</v>
      </c>
      <c r="D3306" s="637" t="s">
        <v>729</v>
      </c>
      <c r="E3306" s="637">
        <v>1</v>
      </c>
      <c r="F3306" s="639">
        <f>VLOOKUP(H3306,'[34]Resumen Bases TP'!$C$46:$E$86,3,FALSE)</f>
        <v>6643.32</v>
      </c>
      <c r="G3306" s="900" t="s">
        <v>730</v>
      </c>
      <c r="H3306" s="939" t="str">
        <f t="shared" si="88"/>
        <v>MS220SE.3</v>
      </c>
      <c r="I3306" s="881" t="str">
        <f t="shared" si="89"/>
        <v>MS220SE.3</v>
      </c>
      <c r="J3306" s="881" t="str">
        <f t="shared" si="90"/>
        <v>220</v>
      </c>
      <c r="K3306" s="881" t="str">
        <f t="shared" si="84"/>
        <v>SE</v>
      </c>
      <c r="L3306" s="881">
        <v>3</v>
      </c>
      <c r="M3306" s="881">
        <f t="shared" si="85"/>
        <v>100</v>
      </c>
    </row>
    <row r="3307" spans="1:13" ht="13.5">
      <c r="A3307" s="630" t="str">
        <f>+'[33]Equipos Complementarios Trafos'!$A745</f>
        <v>TP-220060010-095SE1E</v>
      </c>
      <c r="B3307" s="637" t="str">
        <f t="shared" si="86"/>
        <v>FA,220060kV,095MVA</v>
      </c>
      <c r="C3307" s="638" t="str">
        <f t="shared" si="87"/>
        <v>Muro separador para trasnformador de 220060kV,95MVA</v>
      </c>
      <c r="D3307" s="637" t="s">
        <v>729</v>
      </c>
      <c r="E3307" s="637">
        <v>1</v>
      </c>
      <c r="F3307" s="639">
        <f>VLOOKUP(H3307,'[34]Resumen Bases TP'!$C$46:$E$86,3,FALSE)</f>
        <v>6643.32</v>
      </c>
      <c r="G3307" s="900" t="s">
        <v>730</v>
      </c>
      <c r="H3307" s="939" t="str">
        <f t="shared" si="88"/>
        <v>MS220SE.3</v>
      </c>
      <c r="I3307" s="881" t="str">
        <f t="shared" si="89"/>
        <v>MS220SE.3</v>
      </c>
      <c r="J3307" s="881" t="str">
        <f t="shared" si="90"/>
        <v>220</v>
      </c>
      <c r="K3307" s="881" t="str">
        <f t="shared" si="84"/>
        <v>SE</v>
      </c>
      <c r="L3307" s="881">
        <v>3</v>
      </c>
      <c r="M3307" s="881">
        <f t="shared" si="85"/>
        <v>95</v>
      </c>
    </row>
    <row r="3308" spans="1:13" ht="13.5">
      <c r="A3308" s="630" t="str">
        <f>+'[33]Equipos Complementarios Trafos'!$A746</f>
        <v>TP-220060010-090SE1E</v>
      </c>
      <c r="B3308" s="637" t="str">
        <f t="shared" si="86"/>
        <v>FA,220060kV,090MVA</v>
      </c>
      <c r="C3308" s="638" t="str">
        <f t="shared" si="87"/>
        <v>Muro separador para trasnformador de 220060kV,90MVA</v>
      </c>
      <c r="D3308" s="637" t="s">
        <v>729</v>
      </c>
      <c r="E3308" s="637">
        <v>1</v>
      </c>
      <c r="F3308" s="639">
        <f>VLOOKUP(H3308,'[34]Resumen Bases TP'!$C$46:$E$86,3,FALSE)</f>
        <v>6643.32</v>
      </c>
      <c r="G3308" s="900" t="s">
        <v>730</v>
      </c>
      <c r="H3308" s="939" t="str">
        <f t="shared" si="88"/>
        <v>MS220SE.3</v>
      </c>
      <c r="I3308" s="881" t="str">
        <f t="shared" si="89"/>
        <v>MS220SE.3</v>
      </c>
      <c r="J3308" s="881" t="str">
        <f t="shared" si="90"/>
        <v>220</v>
      </c>
      <c r="K3308" s="881" t="str">
        <f t="shared" si="84"/>
        <v>SE</v>
      </c>
      <c r="L3308" s="881">
        <v>3</v>
      </c>
      <c r="M3308" s="881">
        <f t="shared" si="85"/>
        <v>90</v>
      </c>
    </row>
    <row r="3309" spans="1:13" ht="13.5">
      <c r="A3309" s="630" t="str">
        <f>+'[33]Equipos Complementarios Trafos'!$A747</f>
        <v>TP-220060010-085SE1E</v>
      </c>
      <c r="B3309" s="637" t="str">
        <f t="shared" si="86"/>
        <v>FA,220060kV,085MVA</v>
      </c>
      <c r="C3309" s="638" t="str">
        <f t="shared" si="87"/>
        <v>Muro separador para trasnformador de 220060kV,85MVA</v>
      </c>
      <c r="D3309" s="637" t="s">
        <v>729</v>
      </c>
      <c r="E3309" s="637">
        <v>1</v>
      </c>
      <c r="F3309" s="639">
        <f>VLOOKUP(H3309,'[34]Resumen Bases TP'!$C$46:$E$86,3,FALSE)</f>
        <v>6643.32</v>
      </c>
      <c r="G3309" s="900" t="s">
        <v>730</v>
      </c>
      <c r="H3309" s="939" t="str">
        <f t="shared" si="88"/>
        <v>MS220SE.3</v>
      </c>
      <c r="I3309" s="881" t="str">
        <f t="shared" si="89"/>
        <v>MS220SE.3</v>
      </c>
      <c r="J3309" s="881" t="str">
        <f t="shared" si="90"/>
        <v>220</v>
      </c>
      <c r="K3309" s="881" t="str">
        <f t="shared" si="84"/>
        <v>SE</v>
      </c>
      <c r="L3309" s="881">
        <v>3</v>
      </c>
      <c r="M3309" s="881">
        <f t="shared" si="85"/>
        <v>85</v>
      </c>
    </row>
    <row r="3310" spans="1:13" ht="13.5">
      <c r="A3310" s="630" t="str">
        <f>+'[33]Equipos Complementarios Trafos'!$A748</f>
        <v>TP-220060010-080SE1E</v>
      </c>
      <c r="B3310" s="637" t="str">
        <f t="shared" si="86"/>
        <v>FA,220060kV,080MVA</v>
      </c>
      <c r="C3310" s="638" t="str">
        <f t="shared" si="87"/>
        <v>Muro separador para trasnformador de 220060kV,80MVA</v>
      </c>
      <c r="D3310" s="637" t="s">
        <v>729</v>
      </c>
      <c r="E3310" s="637">
        <v>1</v>
      </c>
      <c r="F3310" s="639">
        <f>VLOOKUP(H3310,'[34]Resumen Bases TP'!$C$46:$E$86,3,FALSE)</f>
        <v>6643.32</v>
      </c>
      <c r="G3310" s="900" t="s">
        <v>730</v>
      </c>
      <c r="H3310" s="939" t="str">
        <f t="shared" si="88"/>
        <v>MS220SE.3</v>
      </c>
      <c r="I3310" s="881" t="str">
        <f t="shared" si="89"/>
        <v>MS220SE.3</v>
      </c>
      <c r="J3310" s="881" t="str">
        <f t="shared" si="90"/>
        <v>220</v>
      </c>
      <c r="K3310" s="881" t="str">
        <f t="shared" si="84"/>
        <v>SE</v>
      </c>
      <c r="L3310" s="881">
        <v>3</v>
      </c>
      <c r="M3310" s="881">
        <f t="shared" si="85"/>
        <v>80</v>
      </c>
    </row>
    <row r="3311" spans="1:13" ht="13.5">
      <c r="A3311" s="630" t="str">
        <f>+'[33]Equipos Complementarios Trafos'!$A749</f>
        <v>TP-220060010-075SE1E</v>
      </c>
      <c r="B3311" s="637" t="str">
        <f t="shared" si="86"/>
        <v>FA,220060kV,075MVA</v>
      </c>
      <c r="C3311" s="638" t="str">
        <f t="shared" si="87"/>
        <v>Muro separador para trasnformador de 220060kV,75MVA</v>
      </c>
      <c r="D3311" s="637" t="s">
        <v>729</v>
      </c>
      <c r="E3311" s="637">
        <v>1</v>
      </c>
      <c r="F3311" s="639">
        <f>VLOOKUP(H3311,'[34]Resumen Bases TP'!$C$46:$E$86,3,FALSE)</f>
        <v>6643.32</v>
      </c>
      <c r="G3311" s="900" t="s">
        <v>730</v>
      </c>
      <c r="H3311" s="939" t="str">
        <f t="shared" si="88"/>
        <v>MS220SE.3</v>
      </c>
      <c r="I3311" s="881" t="str">
        <f t="shared" si="89"/>
        <v>MS220SE.3</v>
      </c>
      <c r="J3311" s="881" t="str">
        <f t="shared" si="90"/>
        <v>220</v>
      </c>
      <c r="K3311" s="881" t="str">
        <f t="shared" si="84"/>
        <v>SE</v>
      </c>
      <c r="L3311" s="881">
        <v>3</v>
      </c>
      <c r="M3311" s="881">
        <f t="shared" si="85"/>
        <v>75</v>
      </c>
    </row>
    <row r="3312" spans="1:13" ht="13.5">
      <c r="A3312" s="630" t="str">
        <f>+'[33]Equipos Complementarios Trafos'!$A750</f>
        <v>TP-220060010-070SE1E</v>
      </c>
      <c r="B3312" s="637" t="str">
        <f t="shared" si="86"/>
        <v>FA,220060kV,070MVA</v>
      </c>
      <c r="C3312" s="638" t="str">
        <f t="shared" si="87"/>
        <v>Muro separador para trasnformador de 220060kV,70MVA</v>
      </c>
      <c r="D3312" s="637" t="s">
        <v>729</v>
      </c>
      <c r="E3312" s="637">
        <v>1</v>
      </c>
      <c r="F3312" s="639">
        <f>VLOOKUP(H3312,'[34]Resumen Bases TP'!$C$46:$E$86,3,FALSE)</f>
        <v>6643.32</v>
      </c>
      <c r="G3312" s="900" t="s">
        <v>730</v>
      </c>
      <c r="H3312" s="939" t="str">
        <f t="shared" si="88"/>
        <v>MS220SE.3</v>
      </c>
      <c r="I3312" s="881" t="str">
        <f t="shared" si="89"/>
        <v>MS220SE.3</v>
      </c>
      <c r="J3312" s="881" t="str">
        <f t="shared" si="90"/>
        <v>220</v>
      </c>
      <c r="K3312" s="881" t="str">
        <f t="shared" si="84"/>
        <v>SE</v>
      </c>
      <c r="L3312" s="881">
        <v>3</v>
      </c>
      <c r="M3312" s="881">
        <f t="shared" si="85"/>
        <v>70</v>
      </c>
    </row>
    <row r="3313" spans="1:13" ht="13.5">
      <c r="A3313" s="630" t="str">
        <f>+'[33]Equipos Complementarios Trafos'!$A751</f>
        <v>TP-220060010-065SE1E</v>
      </c>
      <c r="B3313" s="637" t="str">
        <f t="shared" si="86"/>
        <v>FA,220060kV,065MVA</v>
      </c>
      <c r="C3313" s="638" t="str">
        <f t="shared" si="87"/>
        <v>Muro separador para trasnformador de 220060kV,65MVA</v>
      </c>
      <c r="D3313" s="637" t="s">
        <v>729</v>
      </c>
      <c r="E3313" s="637">
        <v>1</v>
      </c>
      <c r="F3313" s="639">
        <f>VLOOKUP(H3313,'[34]Resumen Bases TP'!$C$46:$E$86,3,FALSE)</f>
        <v>6643.32</v>
      </c>
      <c r="G3313" s="900" t="s">
        <v>730</v>
      </c>
      <c r="H3313" s="939" t="str">
        <f t="shared" si="88"/>
        <v>MS220SE.3</v>
      </c>
      <c r="I3313" s="881" t="str">
        <f t="shared" si="89"/>
        <v>MS220SE.3</v>
      </c>
      <c r="J3313" s="881" t="str">
        <f t="shared" si="90"/>
        <v>220</v>
      </c>
      <c r="K3313" s="881" t="str">
        <f t="shared" si="84"/>
        <v>SE</v>
      </c>
      <c r="L3313" s="881">
        <v>3</v>
      </c>
      <c r="M3313" s="881">
        <f t="shared" si="85"/>
        <v>65</v>
      </c>
    </row>
    <row r="3314" spans="1:13" ht="13.5">
      <c r="A3314" s="630" t="str">
        <f>+'[33]Equipos Complementarios Trafos'!$A752</f>
        <v>TP-220060010-055SE1E</v>
      </c>
      <c r="B3314" s="637" t="str">
        <f t="shared" si="86"/>
        <v>FA,220060kV,055MVA</v>
      </c>
      <c r="C3314" s="638" t="str">
        <f t="shared" si="87"/>
        <v>Muro separador para trasnformador de 220060kV,55MVA</v>
      </c>
      <c r="D3314" s="637" t="s">
        <v>729</v>
      </c>
      <c r="E3314" s="637">
        <v>1</v>
      </c>
      <c r="F3314" s="639">
        <f>VLOOKUP(H3314,'[34]Resumen Bases TP'!$C$46:$E$86,3,FALSE)</f>
        <v>6643.32</v>
      </c>
      <c r="G3314" s="900" t="s">
        <v>730</v>
      </c>
      <c r="H3314" s="939" t="str">
        <f t="shared" si="88"/>
        <v>MS220SE.3</v>
      </c>
      <c r="I3314" s="881" t="str">
        <f t="shared" si="89"/>
        <v>MS220SE.3</v>
      </c>
      <c r="J3314" s="881" t="str">
        <f t="shared" si="90"/>
        <v>220</v>
      </c>
      <c r="K3314" s="881" t="str">
        <f t="shared" si="84"/>
        <v>SE</v>
      </c>
      <c r="L3314" s="881">
        <v>3</v>
      </c>
      <c r="M3314" s="881">
        <f t="shared" si="85"/>
        <v>55</v>
      </c>
    </row>
    <row r="3315" spans="1:13" ht="13.5">
      <c r="A3315" s="630" t="str">
        <f>+'[33]Equipos Complementarios Trafos'!$A753</f>
        <v>TP-220060010-050SE1E</v>
      </c>
      <c r="B3315" s="637" t="str">
        <f t="shared" si="86"/>
        <v>FA,220060kV,050MVA</v>
      </c>
      <c r="C3315" s="638" t="str">
        <f t="shared" si="87"/>
        <v>Muro separador para trasnformador de 220060kV,50MVA</v>
      </c>
      <c r="D3315" s="637" t="s">
        <v>729</v>
      </c>
      <c r="E3315" s="637">
        <v>1</v>
      </c>
      <c r="F3315" s="639">
        <f>VLOOKUP(H3315,'[34]Resumen Bases TP'!$C$46:$E$86,3,FALSE)</f>
        <v>6643.32</v>
      </c>
      <c r="G3315" s="900" t="s">
        <v>730</v>
      </c>
      <c r="H3315" s="939" t="str">
        <f t="shared" si="88"/>
        <v>MS220SE.3</v>
      </c>
      <c r="I3315" s="881" t="str">
        <f t="shared" si="89"/>
        <v>MS220SE.3</v>
      </c>
      <c r="J3315" s="881" t="str">
        <f t="shared" si="90"/>
        <v>220</v>
      </c>
      <c r="K3315" s="881" t="str">
        <f t="shared" si="84"/>
        <v>SE</v>
      </c>
      <c r="L3315" s="881">
        <v>3</v>
      </c>
      <c r="M3315" s="881">
        <f t="shared" si="85"/>
        <v>50</v>
      </c>
    </row>
    <row r="3316" spans="1:13" ht="13.5">
      <c r="A3316" s="630" t="str">
        <f>+'[33]Equipos Complementarios Trafos'!$A754</f>
        <v>TP-220060010-045SE1E</v>
      </c>
      <c r="B3316" s="637" t="str">
        <f t="shared" si="86"/>
        <v>FA,220060kV,045MVA</v>
      </c>
      <c r="C3316" s="638" t="str">
        <f t="shared" si="87"/>
        <v>Muro separador para trasnformador de 220060kV,45MVA</v>
      </c>
      <c r="D3316" s="637" t="s">
        <v>729</v>
      </c>
      <c r="E3316" s="637">
        <v>1</v>
      </c>
      <c r="F3316" s="639">
        <f>VLOOKUP(H3316,'[34]Resumen Bases TP'!$C$46:$E$86,3,FALSE)</f>
        <v>6643.32</v>
      </c>
      <c r="G3316" s="900" t="s">
        <v>730</v>
      </c>
      <c r="H3316" s="939" t="str">
        <f t="shared" si="88"/>
        <v>MS220SE.3</v>
      </c>
      <c r="I3316" s="881" t="str">
        <f t="shared" si="89"/>
        <v>MS220SE.3</v>
      </c>
      <c r="J3316" s="881" t="str">
        <f t="shared" si="90"/>
        <v>220</v>
      </c>
      <c r="K3316" s="881" t="str">
        <f t="shared" si="84"/>
        <v>SE</v>
      </c>
      <c r="L3316" s="881">
        <v>3</v>
      </c>
      <c r="M3316" s="881">
        <f t="shared" si="85"/>
        <v>45</v>
      </c>
    </row>
    <row r="3317" spans="1:13" ht="13.5">
      <c r="A3317" s="630" t="str">
        <f>+'[33]Equipos Complementarios Trafos'!$A755</f>
        <v>TP-220060010-035SE1E</v>
      </c>
      <c r="B3317" s="637" t="str">
        <f t="shared" si="86"/>
        <v>FA,220060kV,035MVA</v>
      </c>
      <c r="C3317" s="638" t="str">
        <f t="shared" si="87"/>
        <v>Muro separador para trasnformador de 220060kV,35MVA</v>
      </c>
      <c r="D3317" s="637" t="s">
        <v>729</v>
      </c>
      <c r="E3317" s="637">
        <v>1</v>
      </c>
      <c r="F3317" s="639">
        <f>VLOOKUP(H3317,'[34]Resumen Bases TP'!$C$46:$E$86,3,FALSE)</f>
        <v>6643.32</v>
      </c>
      <c r="G3317" s="900" t="s">
        <v>730</v>
      </c>
      <c r="H3317" s="939" t="str">
        <f t="shared" si="88"/>
        <v>MS220SE.3</v>
      </c>
      <c r="I3317" s="881" t="str">
        <f t="shared" si="89"/>
        <v>MS220SE.3</v>
      </c>
      <c r="J3317" s="881" t="str">
        <f t="shared" si="90"/>
        <v>220</v>
      </c>
      <c r="K3317" s="881" t="str">
        <f t="shared" si="84"/>
        <v>SE</v>
      </c>
      <c r="L3317" s="881">
        <v>3</v>
      </c>
      <c r="M3317" s="881">
        <f t="shared" si="85"/>
        <v>35</v>
      </c>
    </row>
    <row r="3318" spans="1:13" ht="13.5">
      <c r="A3318" s="630" t="str">
        <f>+'[33]Equipos Complementarios Trafos'!$A756</f>
        <v>TP-220060010-030SE1E</v>
      </c>
      <c r="B3318" s="637" t="str">
        <f t="shared" si="86"/>
        <v>FA,220060kV,030MVA</v>
      </c>
      <c r="C3318" s="638" t="str">
        <f t="shared" si="87"/>
        <v>Muro separador para trasnformador de 220060kV,30MVA</v>
      </c>
      <c r="D3318" s="637" t="s">
        <v>729</v>
      </c>
      <c r="E3318" s="637">
        <v>1</v>
      </c>
      <c r="F3318" s="639">
        <f>VLOOKUP(H3318,'[34]Resumen Bases TP'!$C$46:$E$86,3,FALSE)</f>
        <v>6643.32</v>
      </c>
      <c r="G3318" s="900" t="s">
        <v>730</v>
      </c>
      <c r="H3318" s="939" t="str">
        <f t="shared" si="88"/>
        <v>MS220SE.3</v>
      </c>
      <c r="I3318" s="881" t="str">
        <f t="shared" si="89"/>
        <v>MS220SE.3</v>
      </c>
      <c r="J3318" s="881" t="str">
        <f t="shared" si="90"/>
        <v>220</v>
      </c>
      <c r="K3318" s="881" t="str">
        <f t="shared" si="84"/>
        <v>SE</v>
      </c>
      <c r="L3318" s="881">
        <v>3</v>
      </c>
      <c r="M3318" s="881">
        <f t="shared" si="85"/>
        <v>30</v>
      </c>
    </row>
    <row r="3319" spans="1:13" ht="13.5">
      <c r="A3319" s="630" t="str">
        <f>+'[33]Equipos Complementarios Trafos'!$A757</f>
        <v>TP-220060010-025SE1E</v>
      </c>
      <c r="B3319" s="637" t="str">
        <f t="shared" si="86"/>
        <v>FA,220060kV,025MVA</v>
      </c>
      <c r="C3319" s="638" t="str">
        <f t="shared" si="87"/>
        <v>Muro separador para trasnformador de 220060kV,25MVA</v>
      </c>
      <c r="D3319" s="637" t="s">
        <v>729</v>
      </c>
      <c r="E3319" s="637">
        <v>1</v>
      </c>
      <c r="F3319" s="639">
        <f>VLOOKUP(H3319,'[34]Resumen Bases TP'!$C$46:$E$86,3,FALSE)</f>
        <v>6643.32</v>
      </c>
      <c r="G3319" s="900" t="s">
        <v>730</v>
      </c>
      <c r="H3319" s="939" t="str">
        <f t="shared" si="88"/>
        <v>MS220SE.3</v>
      </c>
      <c r="I3319" s="881" t="str">
        <f t="shared" si="89"/>
        <v>MS220SE.3</v>
      </c>
      <c r="J3319" s="881" t="str">
        <f t="shared" si="90"/>
        <v>220</v>
      </c>
      <c r="K3319" s="881" t="str">
        <f t="shared" si="84"/>
        <v>SE</v>
      </c>
      <c r="L3319" s="881">
        <v>3</v>
      </c>
      <c r="M3319" s="881">
        <f t="shared" si="85"/>
        <v>25</v>
      </c>
    </row>
    <row r="3320" spans="1:13" ht="13.5">
      <c r="A3320" s="630" t="str">
        <f>+'[33]Equipos Complementarios Trafos'!$A758</f>
        <v>TP-220060010-020SE1E</v>
      </c>
      <c r="B3320" s="637" t="str">
        <f t="shared" si="86"/>
        <v>FA,220060kV,020MVA</v>
      </c>
      <c r="C3320" s="638" t="str">
        <f t="shared" si="87"/>
        <v>Muro separador para trasnformador de 220060kV,20MVA</v>
      </c>
      <c r="D3320" s="637" t="s">
        <v>729</v>
      </c>
      <c r="E3320" s="637">
        <v>1</v>
      </c>
      <c r="F3320" s="639">
        <f>VLOOKUP(H3320,'[34]Resumen Bases TP'!$C$46:$E$86,3,FALSE)</f>
        <v>6643.32</v>
      </c>
      <c r="G3320" s="900" t="s">
        <v>730</v>
      </c>
      <c r="H3320" s="939" t="str">
        <f t="shared" si="88"/>
        <v>MS220SE.3</v>
      </c>
      <c r="I3320" s="881" t="str">
        <f t="shared" si="89"/>
        <v>MS220SE.3</v>
      </c>
      <c r="J3320" s="881" t="str">
        <f t="shared" si="90"/>
        <v>220</v>
      </c>
      <c r="K3320" s="881" t="str">
        <f t="shared" si="84"/>
        <v>SE</v>
      </c>
      <c r="L3320" s="881">
        <v>3</v>
      </c>
      <c r="M3320" s="881">
        <f t="shared" si="85"/>
        <v>20</v>
      </c>
    </row>
    <row r="3321" spans="1:13" ht="13.5">
      <c r="A3321" s="630" t="str">
        <f>+'[33]Equipos Complementarios Trafos'!$A759</f>
        <v>TP-220060023-300SE1E</v>
      </c>
      <c r="B3321" s="637" t="str">
        <f t="shared" si="86"/>
        <v>FA,220060kV,300MVA</v>
      </c>
      <c r="C3321" s="638" t="str">
        <f t="shared" si="87"/>
        <v>Muro separador para trasnformador de 220060kV,300MVA</v>
      </c>
      <c r="D3321" s="637" t="s">
        <v>729</v>
      </c>
      <c r="E3321" s="637">
        <v>1</v>
      </c>
      <c r="F3321" s="639">
        <f>VLOOKUP(H3321,'[34]Resumen Bases TP'!$C$46:$E$86,3,FALSE)</f>
        <v>4910.3600000000006</v>
      </c>
      <c r="G3321" s="900" t="s">
        <v>730</v>
      </c>
      <c r="H3321" s="939" t="str">
        <f t="shared" si="88"/>
        <v>MS220SE.2</v>
      </c>
      <c r="I3321" s="881" t="str">
        <f t="shared" si="89"/>
        <v>MS220SE.2</v>
      </c>
      <c r="J3321" s="881" t="str">
        <f t="shared" si="90"/>
        <v>220</v>
      </c>
      <c r="K3321" s="881" t="str">
        <f t="shared" si="84"/>
        <v>SE</v>
      </c>
      <c r="L3321" s="881">
        <v>2</v>
      </c>
      <c r="M3321" s="881">
        <f t="shared" si="85"/>
        <v>300</v>
      </c>
    </row>
    <row r="3322" spans="1:13" ht="13.5">
      <c r="A3322" s="630" t="str">
        <f>+'[33]Equipos Complementarios Trafos'!$A760</f>
        <v>TP-220060023-240SE1E</v>
      </c>
      <c r="B3322" s="637" t="str">
        <f t="shared" si="86"/>
        <v>FA,220060kV,240MVA</v>
      </c>
      <c r="C3322" s="638" t="str">
        <f t="shared" si="87"/>
        <v>Muro separador para trasnformador de 220060kV,240MVA</v>
      </c>
      <c r="D3322" s="637" t="s">
        <v>729</v>
      </c>
      <c r="E3322" s="637">
        <v>1</v>
      </c>
      <c r="F3322" s="639">
        <f>VLOOKUP(H3322,'[34]Resumen Bases TP'!$C$46:$E$86,3,FALSE)</f>
        <v>4910.3600000000006</v>
      </c>
      <c r="G3322" s="900" t="s">
        <v>730</v>
      </c>
      <c r="H3322" s="939" t="str">
        <f t="shared" si="88"/>
        <v>MS220SE.2</v>
      </c>
      <c r="I3322" s="881" t="str">
        <f t="shared" si="89"/>
        <v>MS220SE.2</v>
      </c>
      <c r="J3322" s="881" t="str">
        <f t="shared" si="90"/>
        <v>220</v>
      </c>
      <c r="K3322" s="881" t="str">
        <f t="shared" si="84"/>
        <v>SE</v>
      </c>
      <c r="L3322" s="881">
        <v>2</v>
      </c>
      <c r="M3322" s="881">
        <f t="shared" si="85"/>
        <v>240</v>
      </c>
    </row>
    <row r="3323" spans="1:13" ht="13.5">
      <c r="A3323" s="630" t="str">
        <f>+'[33]Equipos Complementarios Trafos'!$A761</f>
        <v>TP-220060023-180SE1E</v>
      </c>
      <c r="B3323" s="637" t="str">
        <f t="shared" si="86"/>
        <v>FA,220060kV,180MVA</v>
      </c>
      <c r="C3323" s="638" t="str">
        <f t="shared" si="87"/>
        <v>Muro separador para trasnformador de 220060kV,180MVA</v>
      </c>
      <c r="D3323" s="637" t="s">
        <v>729</v>
      </c>
      <c r="E3323" s="637">
        <v>1</v>
      </c>
      <c r="F3323" s="639">
        <f>VLOOKUP(H3323,'[34]Resumen Bases TP'!$C$46:$E$86,3,FALSE)</f>
        <v>6643.32</v>
      </c>
      <c r="G3323" s="900" t="s">
        <v>730</v>
      </c>
      <c r="H3323" s="939" t="str">
        <f t="shared" si="88"/>
        <v>MS220SE.3</v>
      </c>
      <c r="I3323" s="881" t="str">
        <f t="shared" si="89"/>
        <v>MS220SE.3</v>
      </c>
      <c r="J3323" s="881" t="str">
        <f t="shared" si="90"/>
        <v>220</v>
      </c>
      <c r="K3323" s="881" t="str">
        <f t="shared" si="84"/>
        <v>SE</v>
      </c>
      <c r="L3323" s="881">
        <v>3</v>
      </c>
      <c r="M3323" s="881">
        <f t="shared" si="85"/>
        <v>180</v>
      </c>
    </row>
    <row r="3324" spans="1:13" ht="13.5">
      <c r="A3324" s="630" t="str">
        <f>+'[33]Equipos Complementarios Trafos'!$A762</f>
        <v>TP-220060023-120SE1E</v>
      </c>
      <c r="B3324" s="637" t="str">
        <f t="shared" si="86"/>
        <v>FA,220060kV,120MVA</v>
      </c>
      <c r="C3324" s="638" t="str">
        <f t="shared" si="87"/>
        <v>Muro separador para trasnformador de 220060kV,120MVA</v>
      </c>
      <c r="D3324" s="637" t="s">
        <v>729</v>
      </c>
      <c r="E3324" s="637">
        <v>1</v>
      </c>
      <c r="F3324" s="639">
        <f>VLOOKUP(H3324,'[34]Resumen Bases TP'!$C$46:$E$86,3,FALSE)</f>
        <v>6643.32</v>
      </c>
      <c r="G3324" s="900" t="s">
        <v>730</v>
      </c>
      <c r="H3324" s="939" t="str">
        <f t="shared" si="88"/>
        <v>MS220SE.3</v>
      </c>
      <c r="I3324" s="881" t="str">
        <f t="shared" si="89"/>
        <v>MS220SE.3</v>
      </c>
      <c r="J3324" s="881" t="str">
        <f t="shared" si="90"/>
        <v>220</v>
      </c>
      <c r="K3324" s="881" t="str">
        <f t="shared" si="84"/>
        <v>SE</v>
      </c>
      <c r="L3324" s="881">
        <v>3</v>
      </c>
      <c r="M3324" s="881">
        <f t="shared" si="85"/>
        <v>120</v>
      </c>
    </row>
    <row r="3325" spans="1:13" ht="13.5">
      <c r="A3325" s="630" t="str">
        <f>+'[33]Equipos Complementarios Trafos'!$A763</f>
        <v>TP-220060023-115SE1E</v>
      </c>
      <c r="B3325" s="637" t="str">
        <f t="shared" si="86"/>
        <v>FA,220060kV,115MVA</v>
      </c>
      <c r="C3325" s="638" t="str">
        <f t="shared" si="87"/>
        <v>Muro separador para trasnformador de 220060kV,115MVA</v>
      </c>
      <c r="D3325" s="637" t="s">
        <v>729</v>
      </c>
      <c r="E3325" s="637">
        <v>1</v>
      </c>
      <c r="F3325" s="639">
        <f>VLOOKUP(H3325,'[34]Resumen Bases TP'!$C$46:$E$86,3,FALSE)</f>
        <v>6643.32</v>
      </c>
      <c r="G3325" s="900" t="s">
        <v>730</v>
      </c>
      <c r="H3325" s="939" t="str">
        <f t="shared" si="88"/>
        <v>MS220SE.3</v>
      </c>
      <c r="I3325" s="881" t="str">
        <f t="shared" si="89"/>
        <v>MS220SE.3</v>
      </c>
      <c r="J3325" s="881" t="str">
        <f t="shared" si="90"/>
        <v>220</v>
      </c>
      <c r="K3325" s="881" t="str">
        <f t="shared" si="84"/>
        <v>SE</v>
      </c>
      <c r="L3325" s="881">
        <v>3</v>
      </c>
      <c r="M3325" s="881">
        <f t="shared" si="85"/>
        <v>115</v>
      </c>
    </row>
    <row r="3326" spans="1:13" ht="13.5">
      <c r="A3326" s="630" t="str">
        <f>+'[33]Equipos Complementarios Trafos'!$A764</f>
        <v>TP-220060023-110SE1E</v>
      </c>
      <c r="B3326" s="637" t="str">
        <f t="shared" si="86"/>
        <v>FA,220060kV,110MVA</v>
      </c>
      <c r="C3326" s="638" t="str">
        <f t="shared" si="87"/>
        <v>Muro separador para trasnformador de 220060kV,110MVA</v>
      </c>
      <c r="D3326" s="637" t="s">
        <v>729</v>
      </c>
      <c r="E3326" s="637">
        <v>1</v>
      </c>
      <c r="F3326" s="639">
        <f>VLOOKUP(H3326,'[34]Resumen Bases TP'!$C$46:$E$86,3,FALSE)</f>
        <v>6643.32</v>
      </c>
      <c r="G3326" s="900" t="s">
        <v>730</v>
      </c>
      <c r="H3326" s="939" t="str">
        <f t="shared" si="88"/>
        <v>MS220SE.3</v>
      </c>
      <c r="I3326" s="881" t="str">
        <f t="shared" si="89"/>
        <v>MS220SE.3</v>
      </c>
      <c r="J3326" s="881" t="str">
        <f t="shared" si="90"/>
        <v>220</v>
      </c>
      <c r="K3326" s="881" t="str">
        <f t="shared" si="84"/>
        <v>SE</v>
      </c>
      <c r="L3326" s="881">
        <v>3</v>
      </c>
      <c r="M3326" s="881">
        <f t="shared" si="85"/>
        <v>110</v>
      </c>
    </row>
    <row r="3327" spans="1:13" ht="13.5">
      <c r="A3327" s="630" t="str">
        <f>+'[33]Equipos Complementarios Trafos'!$A765</f>
        <v>TP-220060023-105SE1E</v>
      </c>
      <c r="B3327" s="637" t="str">
        <f t="shared" si="86"/>
        <v>FA,220060kV,105MVA</v>
      </c>
      <c r="C3327" s="638" t="str">
        <f t="shared" si="87"/>
        <v>Muro separador para trasnformador de 220060kV,105MVA</v>
      </c>
      <c r="D3327" s="637" t="s">
        <v>729</v>
      </c>
      <c r="E3327" s="637">
        <v>1</v>
      </c>
      <c r="F3327" s="639">
        <f>VLOOKUP(H3327,'[34]Resumen Bases TP'!$C$46:$E$86,3,FALSE)</f>
        <v>6643.32</v>
      </c>
      <c r="G3327" s="900" t="s">
        <v>730</v>
      </c>
      <c r="H3327" s="939" t="str">
        <f t="shared" si="88"/>
        <v>MS220SE.3</v>
      </c>
      <c r="I3327" s="881" t="str">
        <f t="shared" si="89"/>
        <v>MS220SE.3</v>
      </c>
      <c r="J3327" s="881" t="str">
        <f t="shared" si="90"/>
        <v>220</v>
      </c>
      <c r="K3327" s="881" t="str">
        <f t="shared" si="84"/>
        <v>SE</v>
      </c>
      <c r="L3327" s="881">
        <v>3</v>
      </c>
      <c r="M3327" s="881">
        <f t="shared" si="85"/>
        <v>105</v>
      </c>
    </row>
    <row r="3328" spans="1:13" ht="13.5">
      <c r="A3328" s="630" t="str">
        <f>+'[33]Equipos Complementarios Trafos'!$A766</f>
        <v>TP-220060023-100SE1E</v>
      </c>
      <c r="B3328" s="637" t="str">
        <f t="shared" si="86"/>
        <v>FA,220060kV,100MVA</v>
      </c>
      <c r="C3328" s="638" t="str">
        <f t="shared" si="87"/>
        <v>Muro separador para trasnformador de 220060kV,100MVA</v>
      </c>
      <c r="D3328" s="637" t="s">
        <v>729</v>
      </c>
      <c r="E3328" s="637">
        <v>1</v>
      </c>
      <c r="F3328" s="639">
        <f>VLOOKUP(H3328,'[34]Resumen Bases TP'!$C$46:$E$86,3,FALSE)</f>
        <v>6643.32</v>
      </c>
      <c r="G3328" s="900" t="s">
        <v>730</v>
      </c>
      <c r="H3328" s="939" t="str">
        <f t="shared" si="88"/>
        <v>MS220SE.3</v>
      </c>
      <c r="I3328" s="881" t="str">
        <f t="shared" si="89"/>
        <v>MS220SE.3</v>
      </c>
      <c r="J3328" s="881" t="str">
        <f t="shared" si="90"/>
        <v>220</v>
      </c>
      <c r="K3328" s="881" t="str">
        <f t="shared" si="84"/>
        <v>SE</v>
      </c>
      <c r="L3328" s="881">
        <v>3</v>
      </c>
      <c r="M3328" s="881">
        <f t="shared" si="85"/>
        <v>100</v>
      </c>
    </row>
    <row r="3329" spans="1:13" ht="13.5">
      <c r="A3329" s="630" t="str">
        <f>+'[33]Equipos Complementarios Trafos'!$A767</f>
        <v>TP-220060023-095SE1E</v>
      </c>
      <c r="B3329" s="637" t="str">
        <f t="shared" si="86"/>
        <v>FA,220060kV,095MVA</v>
      </c>
      <c r="C3329" s="638" t="str">
        <f t="shared" si="87"/>
        <v>Muro separador para trasnformador de 220060kV,95MVA</v>
      </c>
      <c r="D3329" s="637" t="s">
        <v>729</v>
      </c>
      <c r="E3329" s="637">
        <v>1</v>
      </c>
      <c r="F3329" s="639">
        <f>VLOOKUP(H3329,'[34]Resumen Bases TP'!$C$46:$E$86,3,FALSE)</f>
        <v>6643.32</v>
      </c>
      <c r="G3329" s="900" t="s">
        <v>730</v>
      </c>
      <c r="H3329" s="939" t="str">
        <f t="shared" si="88"/>
        <v>MS220SE.3</v>
      </c>
      <c r="I3329" s="881" t="str">
        <f t="shared" si="89"/>
        <v>MS220SE.3</v>
      </c>
      <c r="J3329" s="881" t="str">
        <f t="shared" si="90"/>
        <v>220</v>
      </c>
      <c r="K3329" s="881" t="str">
        <f t="shared" si="84"/>
        <v>SE</v>
      </c>
      <c r="L3329" s="881">
        <v>3</v>
      </c>
      <c r="M3329" s="881">
        <f t="shared" si="85"/>
        <v>95</v>
      </c>
    </row>
    <row r="3330" spans="1:13" ht="13.5">
      <c r="A3330" s="630" t="str">
        <f>+'[33]Equipos Complementarios Trafos'!$A768</f>
        <v>TP-220060023-090SE1E</v>
      </c>
      <c r="B3330" s="637" t="str">
        <f t="shared" si="86"/>
        <v>FA,220060kV,090MVA</v>
      </c>
      <c r="C3330" s="638" t="str">
        <f t="shared" si="87"/>
        <v>Muro separador para trasnformador de 220060kV,90MVA</v>
      </c>
      <c r="D3330" s="637" t="s">
        <v>729</v>
      </c>
      <c r="E3330" s="637">
        <v>1</v>
      </c>
      <c r="F3330" s="639">
        <f>VLOOKUP(H3330,'[34]Resumen Bases TP'!$C$46:$E$86,3,FALSE)</f>
        <v>6643.32</v>
      </c>
      <c r="G3330" s="900" t="s">
        <v>730</v>
      </c>
      <c r="H3330" s="939" t="str">
        <f t="shared" si="88"/>
        <v>MS220SE.3</v>
      </c>
      <c r="I3330" s="881" t="str">
        <f t="shared" si="89"/>
        <v>MS220SE.3</v>
      </c>
      <c r="J3330" s="881" t="str">
        <f t="shared" si="90"/>
        <v>220</v>
      </c>
      <c r="K3330" s="881" t="str">
        <f t="shared" si="84"/>
        <v>SE</v>
      </c>
      <c r="L3330" s="881">
        <v>3</v>
      </c>
      <c r="M3330" s="881">
        <f t="shared" si="85"/>
        <v>90</v>
      </c>
    </row>
    <row r="3331" spans="1:13" ht="13.5">
      <c r="A3331" s="630" t="str">
        <f>+'[33]Equipos Complementarios Trafos'!$A769</f>
        <v>TP-220060023-085SE1E</v>
      </c>
      <c r="B3331" s="637" t="str">
        <f t="shared" si="86"/>
        <v>FA,220060kV,085MVA</v>
      </c>
      <c r="C3331" s="638" t="str">
        <f t="shared" si="87"/>
        <v>Muro separador para trasnformador de 220060kV,85MVA</v>
      </c>
      <c r="D3331" s="637" t="s">
        <v>729</v>
      </c>
      <c r="E3331" s="637">
        <v>1</v>
      </c>
      <c r="F3331" s="639">
        <f>VLOOKUP(H3331,'[34]Resumen Bases TP'!$C$46:$E$86,3,FALSE)</f>
        <v>6643.32</v>
      </c>
      <c r="G3331" s="900" t="s">
        <v>730</v>
      </c>
      <c r="H3331" s="939" t="str">
        <f t="shared" si="88"/>
        <v>MS220SE.3</v>
      </c>
      <c r="I3331" s="881" t="str">
        <f t="shared" si="89"/>
        <v>MS220SE.3</v>
      </c>
      <c r="J3331" s="881" t="str">
        <f t="shared" si="90"/>
        <v>220</v>
      </c>
      <c r="K3331" s="881" t="str">
        <f t="shared" si="84"/>
        <v>SE</v>
      </c>
      <c r="L3331" s="881">
        <v>3</v>
      </c>
      <c r="M3331" s="881">
        <f t="shared" si="85"/>
        <v>85</v>
      </c>
    </row>
    <row r="3332" spans="1:13" ht="13.5">
      <c r="A3332" s="630" t="str">
        <f>+'[33]Equipos Complementarios Trafos'!$A770</f>
        <v>TP-220060023-080SE1E</v>
      </c>
      <c r="B3332" s="637" t="str">
        <f t="shared" si="86"/>
        <v>FA,220060kV,080MVA</v>
      </c>
      <c r="C3332" s="638" t="str">
        <f t="shared" si="87"/>
        <v>Muro separador para trasnformador de 220060kV,80MVA</v>
      </c>
      <c r="D3332" s="637" t="s">
        <v>729</v>
      </c>
      <c r="E3332" s="637">
        <v>1</v>
      </c>
      <c r="F3332" s="639">
        <f>VLOOKUP(H3332,'[34]Resumen Bases TP'!$C$46:$E$86,3,FALSE)</f>
        <v>6643.32</v>
      </c>
      <c r="G3332" s="900" t="s">
        <v>730</v>
      </c>
      <c r="H3332" s="939" t="str">
        <f t="shared" si="88"/>
        <v>MS220SE.3</v>
      </c>
      <c r="I3332" s="881" t="str">
        <f t="shared" si="89"/>
        <v>MS220SE.3</v>
      </c>
      <c r="J3332" s="881" t="str">
        <f t="shared" si="90"/>
        <v>220</v>
      </c>
      <c r="K3332" s="881" t="str">
        <f t="shared" si="84"/>
        <v>SE</v>
      </c>
      <c r="L3332" s="881">
        <v>3</v>
      </c>
      <c r="M3332" s="881">
        <f t="shared" si="85"/>
        <v>80</v>
      </c>
    </row>
    <row r="3333" spans="1:13" ht="13.5">
      <c r="A3333" s="630" t="str">
        <f>+'[33]Equipos Complementarios Trafos'!$A771</f>
        <v>TP-220060023-075SE1E</v>
      </c>
      <c r="B3333" s="637" t="str">
        <f t="shared" si="86"/>
        <v>FA,220060kV,075MVA</v>
      </c>
      <c r="C3333" s="638" t="str">
        <f t="shared" si="87"/>
        <v>Muro separador para trasnformador de 220060kV,75MVA</v>
      </c>
      <c r="D3333" s="637" t="s">
        <v>729</v>
      </c>
      <c r="E3333" s="637">
        <v>1</v>
      </c>
      <c r="F3333" s="639">
        <f>VLOOKUP(H3333,'[34]Resumen Bases TP'!$C$46:$E$86,3,FALSE)</f>
        <v>6643.32</v>
      </c>
      <c r="G3333" s="900" t="s">
        <v>730</v>
      </c>
      <c r="H3333" s="939" t="str">
        <f t="shared" si="88"/>
        <v>MS220SE.3</v>
      </c>
      <c r="I3333" s="881" t="str">
        <f t="shared" si="89"/>
        <v>MS220SE.3</v>
      </c>
      <c r="J3333" s="881" t="str">
        <f t="shared" si="90"/>
        <v>220</v>
      </c>
      <c r="K3333" s="881" t="str">
        <f t="shared" si="84"/>
        <v>SE</v>
      </c>
      <c r="L3333" s="881">
        <v>3</v>
      </c>
      <c r="M3333" s="881">
        <f t="shared" si="85"/>
        <v>75</v>
      </c>
    </row>
    <row r="3334" spans="1:13" ht="13.5">
      <c r="A3334" s="630" t="str">
        <f>+'[33]Equipos Complementarios Trafos'!$A772</f>
        <v>TP-220060023-070SE1E</v>
      </c>
      <c r="B3334" s="637" t="str">
        <f t="shared" si="86"/>
        <v>FA,220060kV,070MVA</v>
      </c>
      <c r="C3334" s="638" t="str">
        <f t="shared" si="87"/>
        <v>Muro separador para trasnformador de 220060kV,70MVA</v>
      </c>
      <c r="D3334" s="637" t="s">
        <v>729</v>
      </c>
      <c r="E3334" s="637">
        <v>1</v>
      </c>
      <c r="F3334" s="639">
        <f>VLOOKUP(H3334,'[34]Resumen Bases TP'!$C$46:$E$86,3,FALSE)</f>
        <v>6643.32</v>
      </c>
      <c r="G3334" s="900" t="s">
        <v>730</v>
      </c>
      <c r="H3334" s="939" t="str">
        <f t="shared" si="88"/>
        <v>MS220SE.3</v>
      </c>
      <c r="I3334" s="881" t="str">
        <f t="shared" si="89"/>
        <v>MS220SE.3</v>
      </c>
      <c r="J3334" s="881" t="str">
        <f t="shared" si="90"/>
        <v>220</v>
      </c>
      <c r="K3334" s="881" t="str">
        <f t="shared" si="84"/>
        <v>SE</v>
      </c>
      <c r="L3334" s="881">
        <v>3</v>
      </c>
      <c r="M3334" s="881">
        <f t="shared" si="85"/>
        <v>70</v>
      </c>
    </row>
    <row r="3335" spans="1:13" ht="13.5">
      <c r="A3335" s="630" t="str">
        <f>+'[33]Equipos Complementarios Trafos'!$A773</f>
        <v>TP-220060023-065SE1E</v>
      </c>
      <c r="B3335" s="637" t="str">
        <f t="shared" si="86"/>
        <v>FA,220060kV,065MVA</v>
      </c>
      <c r="C3335" s="638" t="str">
        <f t="shared" si="87"/>
        <v>Muro separador para trasnformador de 220060kV,65MVA</v>
      </c>
      <c r="D3335" s="637" t="s">
        <v>729</v>
      </c>
      <c r="E3335" s="637">
        <v>1</v>
      </c>
      <c r="F3335" s="639">
        <f>VLOOKUP(H3335,'[34]Resumen Bases TP'!$C$46:$E$86,3,FALSE)</f>
        <v>6643.32</v>
      </c>
      <c r="G3335" s="900" t="s">
        <v>730</v>
      </c>
      <c r="H3335" s="939" t="str">
        <f t="shared" si="88"/>
        <v>MS220SE.3</v>
      </c>
      <c r="I3335" s="881" t="str">
        <f t="shared" si="89"/>
        <v>MS220SE.3</v>
      </c>
      <c r="J3335" s="881" t="str">
        <f t="shared" si="90"/>
        <v>220</v>
      </c>
      <c r="K3335" s="881" t="str">
        <f t="shared" si="84"/>
        <v>SE</v>
      </c>
      <c r="L3335" s="881">
        <v>3</v>
      </c>
      <c r="M3335" s="881">
        <f t="shared" si="85"/>
        <v>65</v>
      </c>
    </row>
    <row r="3336" spans="1:13" ht="13.5">
      <c r="A3336" s="630" t="str">
        <f>+'[33]Equipos Complementarios Trafos'!$A774</f>
        <v>TP-220060023-060SE1E</v>
      </c>
      <c r="B3336" s="637" t="str">
        <f t="shared" si="86"/>
        <v>FA,220060kV,060MVA</v>
      </c>
      <c r="C3336" s="638" t="str">
        <f t="shared" si="87"/>
        <v>Muro separador para trasnformador de 220060kV,60MVA</v>
      </c>
      <c r="D3336" s="637" t="s">
        <v>729</v>
      </c>
      <c r="E3336" s="637">
        <v>1</v>
      </c>
      <c r="F3336" s="639">
        <f>VLOOKUP(H3336,'[34]Resumen Bases TP'!$C$46:$E$86,3,FALSE)</f>
        <v>6643.32</v>
      </c>
      <c r="G3336" s="900" t="s">
        <v>730</v>
      </c>
      <c r="H3336" s="939" t="str">
        <f t="shared" si="88"/>
        <v>MS220SE.3</v>
      </c>
      <c r="I3336" s="881" t="str">
        <f t="shared" si="89"/>
        <v>MS220SE.3</v>
      </c>
      <c r="J3336" s="881" t="str">
        <f t="shared" si="90"/>
        <v>220</v>
      </c>
      <c r="K3336" s="881" t="str">
        <f t="shared" ref="K3336:K3399" si="91">LEFT(+RIGHT(A3336,4),2)</f>
        <v>SE</v>
      </c>
      <c r="L3336" s="881">
        <v>3</v>
      </c>
      <c r="M3336" s="881">
        <f t="shared" ref="M3336:M3399" si="92">VALUE(LEFT(+RIGHT(A3336,7),3))</f>
        <v>60</v>
      </c>
    </row>
    <row r="3337" spans="1:13" ht="13.5">
      <c r="A3337" s="630" t="str">
        <f>+'[33]Equipos Complementarios Trafos'!$A775</f>
        <v>TP-220060023-055SE1E</v>
      </c>
      <c r="B3337" s="637" t="str">
        <f t="shared" si="86"/>
        <v>FA,220060kV,055MVA</v>
      </c>
      <c r="C3337" s="638" t="str">
        <f t="shared" si="87"/>
        <v>Muro separador para trasnformador de 220060kV,55MVA</v>
      </c>
      <c r="D3337" s="637" t="s">
        <v>729</v>
      </c>
      <c r="E3337" s="637">
        <v>1</v>
      </c>
      <c r="F3337" s="639">
        <f>VLOOKUP(H3337,'[34]Resumen Bases TP'!$C$46:$E$86,3,FALSE)</f>
        <v>6643.32</v>
      </c>
      <c r="G3337" s="900" t="s">
        <v>730</v>
      </c>
      <c r="H3337" s="939" t="str">
        <f t="shared" si="88"/>
        <v>MS220SE.3</v>
      </c>
      <c r="I3337" s="881" t="str">
        <f t="shared" si="89"/>
        <v>MS220SE.3</v>
      </c>
      <c r="J3337" s="881" t="str">
        <f t="shared" si="90"/>
        <v>220</v>
      </c>
      <c r="K3337" s="881" t="str">
        <f t="shared" si="91"/>
        <v>SE</v>
      </c>
      <c r="L3337" s="881">
        <v>3</v>
      </c>
      <c r="M3337" s="881">
        <f t="shared" si="92"/>
        <v>55</v>
      </c>
    </row>
    <row r="3338" spans="1:13" ht="13.5">
      <c r="A3338" s="630" t="str">
        <f>+'[33]Equipos Complementarios Trafos'!$A776</f>
        <v>TP-220060023-050SE1E</v>
      </c>
      <c r="B3338" s="637" t="str">
        <f t="shared" si="86"/>
        <v>FA,220060kV,050MVA</v>
      </c>
      <c r="C3338" s="638" t="str">
        <f t="shared" si="87"/>
        <v>Muro separador para trasnformador de 220060kV,50MVA</v>
      </c>
      <c r="D3338" s="637" t="s">
        <v>729</v>
      </c>
      <c r="E3338" s="637">
        <v>1</v>
      </c>
      <c r="F3338" s="639">
        <f>VLOOKUP(H3338,'[34]Resumen Bases TP'!$C$46:$E$86,3,FALSE)</f>
        <v>6643.32</v>
      </c>
      <c r="G3338" s="900" t="s">
        <v>730</v>
      </c>
      <c r="H3338" s="939" t="str">
        <f t="shared" si="88"/>
        <v>MS220SE.3</v>
      </c>
      <c r="I3338" s="881" t="str">
        <f t="shared" si="89"/>
        <v>MS220SE.3</v>
      </c>
      <c r="J3338" s="881" t="str">
        <f t="shared" si="90"/>
        <v>220</v>
      </c>
      <c r="K3338" s="881" t="str">
        <f t="shared" si="91"/>
        <v>SE</v>
      </c>
      <c r="L3338" s="881">
        <v>3</v>
      </c>
      <c r="M3338" s="881">
        <f t="shared" si="92"/>
        <v>50</v>
      </c>
    </row>
    <row r="3339" spans="1:13" ht="13.5">
      <c r="A3339" s="630" t="str">
        <f>+'[33]Equipos Complementarios Trafos'!$A777</f>
        <v>TP-220060023-045SE1E</v>
      </c>
      <c r="B3339" s="637" t="str">
        <f t="shared" si="86"/>
        <v>FA,220060kV,045MVA</v>
      </c>
      <c r="C3339" s="638" t="str">
        <f t="shared" si="87"/>
        <v>Muro separador para trasnformador de 220060kV,45MVA</v>
      </c>
      <c r="D3339" s="637" t="s">
        <v>729</v>
      </c>
      <c r="E3339" s="637">
        <v>1</v>
      </c>
      <c r="F3339" s="639">
        <f>VLOOKUP(H3339,'[34]Resumen Bases TP'!$C$46:$E$86,3,FALSE)</f>
        <v>6643.32</v>
      </c>
      <c r="G3339" s="900" t="s">
        <v>730</v>
      </c>
      <c r="H3339" s="939" t="str">
        <f t="shared" si="88"/>
        <v>MS220SE.3</v>
      </c>
      <c r="I3339" s="881" t="str">
        <f t="shared" si="89"/>
        <v>MS220SE.3</v>
      </c>
      <c r="J3339" s="881" t="str">
        <f t="shared" si="90"/>
        <v>220</v>
      </c>
      <c r="K3339" s="881" t="str">
        <f t="shared" si="91"/>
        <v>SE</v>
      </c>
      <c r="L3339" s="881">
        <v>3</v>
      </c>
      <c r="M3339" s="881">
        <f t="shared" si="92"/>
        <v>45</v>
      </c>
    </row>
    <row r="3340" spans="1:13" ht="13.5">
      <c r="A3340" s="630" t="str">
        <f>+'[33]Equipos Complementarios Trafos'!$A778</f>
        <v>TP-220060023-040SE1E</v>
      </c>
      <c r="B3340" s="637" t="str">
        <f t="shared" si="86"/>
        <v>FA,220060kV,040MVA</v>
      </c>
      <c r="C3340" s="638" t="str">
        <f t="shared" si="87"/>
        <v>Muro separador para trasnformador de 220060kV,40MVA</v>
      </c>
      <c r="D3340" s="637" t="s">
        <v>729</v>
      </c>
      <c r="E3340" s="637">
        <v>1</v>
      </c>
      <c r="F3340" s="639">
        <f>VLOOKUP(H3340,'[34]Resumen Bases TP'!$C$46:$E$86,3,FALSE)</f>
        <v>6643.32</v>
      </c>
      <c r="G3340" s="900" t="s">
        <v>730</v>
      </c>
      <c r="H3340" s="939" t="str">
        <f t="shared" si="88"/>
        <v>MS220SE.3</v>
      </c>
      <c r="I3340" s="881" t="str">
        <f t="shared" si="89"/>
        <v>MS220SE.3</v>
      </c>
      <c r="J3340" s="881" t="str">
        <f t="shared" si="90"/>
        <v>220</v>
      </c>
      <c r="K3340" s="881" t="str">
        <f t="shared" si="91"/>
        <v>SE</v>
      </c>
      <c r="L3340" s="881">
        <v>3</v>
      </c>
      <c r="M3340" s="881">
        <f t="shared" si="92"/>
        <v>40</v>
      </c>
    </row>
    <row r="3341" spans="1:13" ht="13.5">
      <c r="A3341" s="630" t="str">
        <f>+'[33]Equipos Complementarios Trafos'!$A779</f>
        <v>TP-220060023-035SE1E</v>
      </c>
      <c r="B3341" s="637" t="str">
        <f t="shared" si="86"/>
        <v>FA,220060kV,035MVA</v>
      </c>
      <c r="C3341" s="638" t="str">
        <f t="shared" si="87"/>
        <v>Muro separador para trasnformador de 220060kV,35MVA</v>
      </c>
      <c r="D3341" s="637" t="s">
        <v>729</v>
      </c>
      <c r="E3341" s="637">
        <v>1</v>
      </c>
      <c r="F3341" s="639">
        <f>VLOOKUP(H3341,'[34]Resumen Bases TP'!$C$46:$E$86,3,FALSE)</f>
        <v>6643.32</v>
      </c>
      <c r="G3341" s="900" t="s">
        <v>730</v>
      </c>
      <c r="H3341" s="939" t="str">
        <f t="shared" si="88"/>
        <v>MS220SE.3</v>
      </c>
      <c r="I3341" s="881" t="str">
        <f t="shared" si="89"/>
        <v>MS220SE.3</v>
      </c>
      <c r="J3341" s="881" t="str">
        <f t="shared" si="90"/>
        <v>220</v>
      </c>
      <c r="K3341" s="881" t="str">
        <f t="shared" si="91"/>
        <v>SE</v>
      </c>
      <c r="L3341" s="881">
        <v>3</v>
      </c>
      <c r="M3341" s="881">
        <f t="shared" si="92"/>
        <v>35</v>
      </c>
    </row>
    <row r="3342" spans="1:13" ht="13.5">
      <c r="A3342" s="630" t="str">
        <f>+'[33]Equipos Complementarios Trafos'!$A780</f>
        <v>TP-220060023-030SE1E</v>
      </c>
      <c r="B3342" s="637" t="str">
        <f t="shared" si="86"/>
        <v>FA,220060kV,030MVA</v>
      </c>
      <c r="C3342" s="638" t="str">
        <f t="shared" si="87"/>
        <v>Muro separador para trasnformador de 220060kV,30MVA</v>
      </c>
      <c r="D3342" s="637" t="s">
        <v>729</v>
      </c>
      <c r="E3342" s="637">
        <v>1</v>
      </c>
      <c r="F3342" s="639">
        <f>VLOOKUP(H3342,'[34]Resumen Bases TP'!$C$46:$E$86,3,FALSE)</f>
        <v>6643.32</v>
      </c>
      <c r="G3342" s="900" t="s">
        <v>730</v>
      </c>
      <c r="H3342" s="939" t="str">
        <f t="shared" si="88"/>
        <v>MS220SE.3</v>
      </c>
      <c r="I3342" s="881" t="str">
        <f t="shared" si="89"/>
        <v>MS220SE.3</v>
      </c>
      <c r="J3342" s="881" t="str">
        <f t="shared" si="90"/>
        <v>220</v>
      </c>
      <c r="K3342" s="881" t="str">
        <f t="shared" si="91"/>
        <v>SE</v>
      </c>
      <c r="L3342" s="881">
        <v>3</v>
      </c>
      <c r="M3342" s="881">
        <f t="shared" si="92"/>
        <v>30</v>
      </c>
    </row>
    <row r="3343" spans="1:13" ht="13.5">
      <c r="A3343" s="630" t="str">
        <f>+'[33]Equipos Complementarios Trafos'!$A781</f>
        <v>TP-220060023-025SE1E</v>
      </c>
      <c r="B3343" s="637" t="str">
        <f t="shared" ref="B3343:B3406" si="93">IF(LEN(A3343)=20,+"FA,"&amp;MID(A3343,4,6)&amp;"kV,"&amp;MID(A3343,14,3)&amp;"MVA",+"FA,"&amp;MID(A3343,4,6)&amp;"kV,"&amp;MID(A3343,11,3)&amp;"MVA")</f>
        <v>FA,220060kV,025MVA</v>
      </c>
      <c r="C3343" s="638" t="str">
        <f t="shared" ref="C3343:C3406" si="94">+"Muro separador para trasnformador de "&amp;MID(B3343,4,6)&amp;"kV,"&amp;M3343&amp;"MVA"</f>
        <v>Muro separador para trasnformador de 220060kV,25MVA</v>
      </c>
      <c r="D3343" s="637" t="s">
        <v>729</v>
      </c>
      <c r="E3343" s="637">
        <v>1</v>
      </c>
      <c r="F3343" s="639">
        <f>VLOOKUP(H3343,'[34]Resumen Bases TP'!$C$46:$E$86,3,FALSE)</f>
        <v>6643.32</v>
      </c>
      <c r="G3343" s="900" t="s">
        <v>730</v>
      </c>
      <c r="H3343" s="939" t="str">
        <f t="shared" ref="H3343:H3406" si="95">+"MS"&amp;J3343&amp;K3343&amp;"."&amp;L3343</f>
        <v>MS220SE.3</v>
      </c>
      <c r="I3343" s="881" t="str">
        <f t="shared" ref="I3343:I3406" si="96">+"MS"&amp;J3343&amp;K3343&amp;"."&amp;L3343</f>
        <v>MS220SE.3</v>
      </c>
      <c r="J3343" s="881" t="str">
        <f t="shared" ref="J3343:J3406" si="97">+MID(B3343,4,3)</f>
        <v>220</v>
      </c>
      <c r="K3343" s="881" t="str">
        <f t="shared" si="91"/>
        <v>SE</v>
      </c>
      <c r="L3343" s="881">
        <v>3</v>
      </c>
      <c r="M3343" s="881">
        <f t="shared" si="92"/>
        <v>25</v>
      </c>
    </row>
    <row r="3344" spans="1:13" ht="13.5">
      <c r="A3344" s="630" t="str">
        <f>+'[33]Equipos Complementarios Trafos'!$A782</f>
        <v>TP-220060023-020SE1E</v>
      </c>
      <c r="B3344" s="637" t="str">
        <f t="shared" si="93"/>
        <v>FA,220060kV,020MVA</v>
      </c>
      <c r="C3344" s="638" t="str">
        <f t="shared" si="94"/>
        <v>Muro separador para trasnformador de 220060kV,20MVA</v>
      </c>
      <c r="D3344" s="637" t="s">
        <v>729</v>
      </c>
      <c r="E3344" s="637">
        <v>1</v>
      </c>
      <c r="F3344" s="639">
        <f>VLOOKUP(H3344,'[34]Resumen Bases TP'!$C$46:$E$86,3,FALSE)</f>
        <v>6643.32</v>
      </c>
      <c r="G3344" s="900" t="s">
        <v>730</v>
      </c>
      <c r="H3344" s="939" t="str">
        <f t="shared" si="95"/>
        <v>MS220SE.3</v>
      </c>
      <c r="I3344" s="881" t="str">
        <f t="shared" si="96"/>
        <v>MS220SE.3</v>
      </c>
      <c r="J3344" s="881" t="str">
        <f t="shared" si="97"/>
        <v>220</v>
      </c>
      <c r="K3344" s="881" t="str">
        <f t="shared" si="91"/>
        <v>SE</v>
      </c>
      <c r="L3344" s="881">
        <v>3</v>
      </c>
      <c r="M3344" s="881">
        <f t="shared" si="92"/>
        <v>20</v>
      </c>
    </row>
    <row r="3345" spans="1:13" ht="13.5">
      <c r="A3345" s="630" t="str">
        <f>+'[33]Equipos Complementarios Trafos'!$A783</f>
        <v>TP-220060-300SE1E</v>
      </c>
      <c r="B3345" s="637" t="str">
        <f t="shared" si="93"/>
        <v>FA,220060kV,300MVA</v>
      </c>
      <c r="C3345" s="638" t="str">
        <f t="shared" si="94"/>
        <v>Muro separador para trasnformador de 220060kV,300MVA</v>
      </c>
      <c r="D3345" s="637" t="s">
        <v>729</v>
      </c>
      <c r="E3345" s="637">
        <v>1</v>
      </c>
      <c r="F3345" s="639">
        <f>VLOOKUP(H3345,'[34]Resumen Bases TP'!$C$46:$E$86,3,FALSE)</f>
        <v>4910.3600000000006</v>
      </c>
      <c r="G3345" s="900" t="s">
        <v>730</v>
      </c>
      <c r="H3345" s="939" t="str">
        <f t="shared" si="95"/>
        <v>MS220SE.2</v>
      </c>
      <c r="I3345" s="881" t="str">
        <f t="shared" si="96"/>
        <v>MS220SE.2</v>
      </c>
      <c r="J3345" s="881" t="str">
        <f t="shared" si="97"/>
        <v>220</v>
      </c>
      <c r="K3345" s="881" t="str">
        <f t="shared" si="91"/>
        <v>SE</v>
      </c>
      <c r="L3345" s="881">
        <v>2</v>
      </c>
      <c r="M3345" s="881">
        <f t="shared" si="92"/>
        <v>300</v>
      </c>
    </row>
    <row r="3346" spans="1:13" ht="13.5">
      <c r="A3346" s="630" t="str">
        <f>+'[33]Equipos Complementarios Trafos'!$A784</f>
        <v>TP-220060-240SE1E</v>
      </c>
      <c r="B3346" s="637" t="str">
        <f t="shared" si="93"/>
        <v>FA,220060kV,240MVA</v>
      </c>
      <c r="C3346" s="638" t="str">
        <f t="shared" si="94"/>
        <v>Muro separador para trasnformador de 220060kV,240MVA</v>
      </c>
      <c r="D3346" s="637" t="s">
        <v>729</v>
      </c>
      <c r="E3346" s="637">
        <v>1</v>
      </c>
      <c r="F3346" s="639">
        <f>VLOOKUP(H3346,'[34]Resumen Bases TP'!$C$46:$E$86,3,FALSE)</f>
        <v>4910.3600000000006</v>
      </c>
      <c r="G3346" s="900" t="s">
        <v>730</v>
      </c>
      <c r="H3346" s="939" t="str">
        <f t="shared" si="95"/>
        <v>MS220SE.2</v>
      </c>
      <c r="I3346" s="881" t="str">
        <f t="shared" si="96"/>
        <v>MS220SE.2</v>
      </c>
      <c r="J3346" s="881" t="str">
        <f t="shared" si="97"/>
        <v>220</v>
      </c>
      <c r="K3346" s="881" t="str">
        <f t="shared" si="91"/>
        <v>SE</v>
      </c>
      <c r="L3346" s="881">
        <v>2</v>
      </c>
      <c r="M3346" s="881">
        <f t="shared" si="92"/>
        <v>240</v>
      </c>
    </row>
    <row r="3347" spans="1:13" ht="13.5">
      <c r="A3347" s="630" t="str">
        <f>+'[33]Equipos Complementarios Trafos'!$A785</f>
        <v>TP-220060-180SE1E</v>
      </c>
      <c r="B3347" s="637" t="str">
        <f t="shared" si="93"/>
        <v>FA,220060kV,180MVA</v>
      </c>
      <c r="C3347" s="638" t="str">
        <f t="shared" si="94"/>
        <v>Muro separador para trasnformador de 220060kV,180MVA</v>
      </c>
      <c r="D3347" s="637" t="s">
        <v>729</v>
      </c>
      <c r="E3347" s="637">
        <v>1</v>
      </c>
      <c r="F3347" s="639">
        <f>VLOOKUP(H3347,'[34]Resumen Bases TP'!$C$46:$E$86,3,FALSE)</f>
        <v>6643.32</v>
      </c>
      <c r="G3347" s="900" t="s">
        <v>730</v>
      </c>
      <c r="H3347" s="939" t="str">
        <f t="shared" si="95"/>
        <v>MS220SE.3</v>
      </c>
      <c r="I3347" s="881" t="str">
        <f t="shared" si="96"/>
        <v>MS220SE.3</v>
      </c>
      <c r="J3347" s="881" t="str">
        <f t="shared" si="97"/>
        <v>220</v>
      </c>
      <c r="K3347" s="881" t="str">
        <f t="shared" si="91"/>
        <v>SE</v>
      </c>
      <c r="L3347" s="881">
        <v>3</v>
      </c>
      <c r="M3347" s="881">
        <f t="shared" si="92"/>
        <v>180</v>
      </c>
    </row>
    <row r="3348" spans="1:13" ht="13.5">
      <c r="A3348" s="630" t="str">
        <f>+'[33]Equipos Complementarios Trafos'!$A786</f>
        <v>TP-220060-120SE1E</v>
      </c>
      <c r="B3348" s="637" t="str">
        <f t="shared" si="93"/>
        <v>FA,220060kV,120MVA</v>
      </c>
      <c r="C3348" s="638" t="str">
        <f t="shared" si="94"/>
        <v>Muro separador para trasnformador de 220060kV,120MVA</v>
      </c>
      <c r="D3348" s="637" t="s">
        <v>729</v>
      </c>
      <c r="E3348" s="637">
        <v>1</v>
      </c>
      <c r="F3348" s="639">
        <f>VLOOKUP(H3348,'[34]Resumen Bases TP'!$C$46:$E$86,3,FALSE)</f>
        <v>6643.32</v>
      </c>
      <c r="G3348" s="900" t="s">
        <v>730</v>
      </c>
      <c r="H3348" s="939" t="str">
        <f t="shared" si="95"/>
        <v>MS220SE.3</v>
      </c>
      <c r="I3348" s="881" t="str">
        <f t="shared" si="96"/>
        <v>MS220SE.3</v>
      </c>
      <c r="J3348" s="881" t="str">
        <f t="shared" si="97"/>
        <v>220</v>
      </c>
      <c r="K3348" s="881" t="str">
        <f t="shared" si="91"/>
        <v>SE</v>
      </c>
      <c r="L3348" s="881">
        <v>3</v>
      </c>
      <c r="M3348" s="881">
        <f t="shared" si="92"/>
        <v>120</v>
      </c>
    </row>
    <row r="3349" spans="1:13" ht="13.5">
      <c r="A3349" s="630" t="str">
        <f>+'[33]Equipos Complementarios Trafos'!$A787</f>
        <v>TP-220060-115SE1E</v>
      </c>
      <c r="B3349" s="637" t="str">
        <f t="shared" si="93"/>
        <v>FA,220060kV,115MVA</v>
      </c>
      <c r="C3349" s="638" t="str">
        <f t="shared" si="94"/>
        <v>Muro separador para trasnformador de 220060kV,115MVA</v>
      </c>
      <c r="D3349" s="637" t="s">
        <v>729</v>
      </c>
      <c r="E3349" s="637">
        <v>1</v>
      </c>
      <c r="F3349" s="639">
        <f>VLOOKUP(H3349,'[34]Resumen Bases TP'!$C$46:$E$86,3,FALSE)</f>
        <v>6643.32</v>
      </c>
      <c r="G3349" s="900" t="s">
        <v>730</v>
      </c>
      <c r="H3349" s="939" t="str">
        <f t="shared" si="95"/>
        <v>MS220SE.3</v>
      </c>
      <c r="I3349" s="881" t="str">
        <f t="shared" si="96"/>
        <v>MS220SE.3</v>
      </c>
      <c r="J3349" s="881" t="str">
        <f t="shared" si="97"/>
        <v>220</v>
      </c>
      <c r="K3349" s="881" t="str">
        <f t="shared" si="91"/>
        <v>SE</v>
      </c>
      <c r="L3349" s="881">
        <v>3</v>
      </c>
      <c r="M3349" s="881">
        <f t="shared" si="92"/>
        <v>115</v>
      </c>
    </row>
    <row r="3350" spans="1:13" ht="13.5">
      <c r="A3350" s="630" t="str">
        <f>+'[33]Equipos Complementarios Trafos'!$A788</f>
        <v>TP-220060-110SE1E</v>
      </c>
      <c r="B3350" s="637" t="str">
        <f t="shared" si="93"/>
        <v>FA,220060kV,110MVA</v>
      </c>
      <c r="C3350" s="638" t="str">
        <f t="shared" si="94"/>
        <v>Muro separador para trasnformador de 220060kV,110MVA</v>
      </c>
      <c r="D3350" s="637" t="s">
        <v>729</v>
      </c>
      <c r="E3350" s="637">
        <v>1</v>
      </c>
      <c r="F3350" s="639">
        <f>VLOOKUP(H3350,'[34]Resumen Bases TP'!$C$46:$E$86,3,FALSE)</f>
        <v>6643.32</v>
      </c>
      <c r="G3350" s="900" t="s">
        <v>730</v>
      </c>
      <c r="H3350" s="939" t="str">
        <f t="shared" si="95"/>
        <v>MS220SE.3</v>
      </c>
      <c r="I3350" s="881" t="str">
        <f t="shared" si="96"/>
        <v>MS220SE.3</v>
      </c>
      <c r="J3350" s="881" t="str">
        <f t="shared" si="97"/>
        <v>220</v>
      </c>
      <c r="K3350" s="881" t="str">
        <f t="shared" si="91"/>
        <v>SE</v>
      </c>
      <c r="L3350" s="881">
        <v>3</v>
      </c>
      <c r="M3350" s="881">
        <f t="shared" si="92"/>
        <v>110</v>
      </c>
    </row>
    <row r="3351" spans="1:13" ht="13.5">
      <c r="A3351" s="630" t="str">
        <f>+'[33]Equipos Complementarios Trafos'!$A789</f>
        <v>TP-220060-105SE1E</v>
      </c>
      <c r="B3351" s="637" t="str">
        <f t="shared" si="93"/>
        <v>FA,220060kV,105MVA</v>
      </c>
      <c r="C3351" s="638" t="str">
        <f t="shared" si="94"/>
        <v>Muro separador para trasnformador de 220060kV,105MVA</v>
      </c>
      <c r="D3351" s="637" t="s">
        <v>729</v>
      </c>
      <c r="E3351" s="637">
        <v>1</v>
      </c>
      <c r="F3351" s="639">
        <f>VLOOKUP(H3351,'[34]Resumen Bases TP'!$C$46:$E$86,3,FALSE)</f>
        <v>6643.32</v>
      </c>
      <c r="G3351" s="900" t="s">
        <v>730</v>
      </c>
      <c r="H3351" s="939" t="str">
        <f t="shared" si="95"/>
        <v>MS220SE.3</v>
      </c>
      <c r="I3351" s="881" t="str">
        <f t="shared" si="96"/>
        <v>MS220SE.3</v>
      </c>
      <c r="J3351" s="881" t="str">
        <f t="shared" si="97"/>
        <v>220</v>
      </c>
      <c r="K3351" s="881" t="str">
        <f t="shared" si="91"/>
        <v>SE</v>
      </c>
      <c r="L3351" s="881">
        <v>3</v>
      </c>
      <c r="M3351" s="881">
        <f t="shared" si="92"/>
        <v>105</v>
      </c>
    </row>
    <row r="3352" spans="1:13" ht="13.5">
      <c r="A3352" s="630" t="str">
        <f>+'[33]Equipos Complementarios Trafos'!$A790</f>
        <v>TP-220060-100SE1E</v>
      </c>
      <c r="B3352" s="637" t="str">
        <f t="shared" si="93"/>
        <v>FA,220060kV,100MVA</v>
      </c>
      <c r="C3352" s="638" t="str">
        <f t="shared" si="94"/>
        <v>Muro separador para trasnformador de 220060kV,100MVA</v>
      </c>
      <c r="D3352" s="637" t="s">
        <v>729</v>
      </c>
      <c r="E3352" s="637">
        <v>1</v>
      </c>
      <c r="F3352" s="639">
        <f>VLOOKUP(H3352,'[34]Resumen Bases TP'!$C$46:$E$86,3,FALSE)</f>
        <v>6643.32</v>
      </c>
      <c r="G3352" s="900" t="s">
        <v>730</v>
      </c>
      <c r="H3352" s="939" t="str">
        <f t="shared" si="95"/>
        <v>MS220SE.3</v>
      </c>
      <c r="I3352" s="881" t="str">
        <f t="shared" si="96"/>
        <v>MS220SE.3</v>
      </c>
      <c r="J3352" s="881" t="str">
        <f t="shared" si="97"/>
        <v>220</v>
      </c>
      <c r="K3352" s="881" t="str">
        <f t="shared" si="91"/>
        <v>SE</v>
      </c>
      <c r="L3352" s="881">
        <v>3</v>
      </c>
      <c r="M3352" s="881">
        <f t="shared" si="92"/>
        <v>100</v>
      </c>
    </row>
    <row r="3353" spans="1:13" ht="13.5">
      <c r="A3353" s="630" t="str">
        <f>+'[33]Equipos Complementarios Trafos'!$A791</f>
        <v>TP-220060-095SE1E</v>
      </c>
      <c r="B3353" s="637" t="str">
        <f t="shared" si="93"/>
        <v>FA,220060kV,095MVA</v>
      </c>
      <c r="C3353" s="638" t="str">
        <f t="shared" si="94"/>
        <v>Muro separador para trasnformador de 220060kV,95MVA</v>
      </c>
      <c r="D3353" s="637" t="s">
        <v>729</v>
      </c>
      <c r="E3353" s="637">
        <v>1</v>
      </c>
      <c r="F3353" s="639">
        <f>VLOOKUP(H3353,'[34]Resumen Bases TP'!$C$46:$E$86,3,FALSE)</f>
        <v>6643.32</v>
      </c>
      <c r="G3353" s="900" t="s">
        <v>730</v>
      </c>
      <c r="H3353" s="939" t="str">
        <f t="shared" si="95"/>
        <v>MS220SE.3</v>
      </c>
      <c r="I3353" s="881" t="str">
        <f t="shared" si="96"/>
        <v>MS220SE.3</v>
      </c>
      <c r="J3353" s="881" t="str">
        <f t="shared" si="97"/>
        <v>220</v>
      </c>
      <c r="K3353" s="881" t="str">
        <f t="shared" si="91"/>
        <v>SE</v>
      </c>
      <c r="L3353" s="881">
        <v>3</v>
      </c>
      <c r="M3353" s="881">
        <f t="shared" si="92"/>
        <v>95</v>
      </c>
    </row>
    <row r="3354" spans="1:13" ht="13.5">
      <c r="A3354" s="630" t="str">
        <f>+'[33]Equipos Complementarios Trafos'!$A792</f>
        <v>TP-220060-090SE1E</v>
      </c>
      <c r="B3354" s="637" t="str">
        <f t="shared" si="93"/>
        <v>FA,220060kV,090MVA</v>
      </c>
      <c r="C3354" s="638" t="str">
        <f t="shared" si="94"/>
        <v>Muro separador para trasnformador de 220060kV,90MVA</v>
      </c>
      <c r="D3354" s="637" t="s">
        <v>729</v>
      </c>
      <c r="E3354" s="637">
        <v>1</v>
      </c>
      <c r="F3354" s="639">
        <f>VLOOKUP(H3354,'[34]Resumen Bases TP'!$C$46:$E$86,3,FALSE)</f>
        <v>6643.32</v>
      </c>
      <c r="G3354" s="900" t="s">
        <v>730</v>
      </c>
      <c r="H3354" s="939" t="str">
        <f t="shared" si="95"/>
        <v>MS220SE.3</v>
      </c>
      <c r="I3354" s="881" t="str">
        <f t="shared" si="96"/>
        <v>MS220SE.3</v>
      </c>
      <c r="J3354" s="881" t="str">
        <f t="shared" si="97"/>
        <v>220</v>
      </c>
      <c r="K3354" s="881" t="str">
        <f t="shared" si="91"/>
        <v>SE</v>
      </c>
      <c r="L3354" s="881">
        <v>3</v>
      </c>
      <c r="M3354" s="881">
        <f t="shared" si="92"/>
        <v>90</v>
      </c>
    </row>
    <row r="3355" spans="1:13" ht="13.5">
      <c r="A3355" s="630" t="str">
        <f>+'[33]Equipos Complementarios Trafos'!$A793</f>
        <v>TP-220060-085SE1E</v>
      </c>
      <c r="B3355" s="637" t="str">
        <f t="shared" si="93"/>
        <v>FA,220060kV,085MVA</v>
      </c>
      <c r="C3355" s="638" t="str">
        <f t="shared" si="94"/>
        <v>Muro separador para trasnformador de 220060kV,85MVA</v>
      </c>
      <c r="D3355" s="637" t="s">
        <v>729</v>
      </c>
      <c r="E3355" s="637">
        <v>1</v>
      </c>
      <c r="F3355" s="639">
        <f>VLOOKUP(H3355,'[34]Resumen Bases TP'!$C$46:$E$86,3,FALSE)</f>
        <v>6643.32</v>
      </c>
      <c r="G3355" s="900" t="s">
        <v>730</v>
      </c>
      <c r="H3355" s="939" t="str">
        <f t="shared" si="95"/>
        <v>MS220SE.3</v>
      </c>
      <c r="I3355" s="881" t="str">
        <f t="shared" si="96"/>
        <v>MS220SE.3</v>
      </c>
      <c r="J3355" s="881" t="str">
        <f t="shared" si="97"/>
        <v>220</v>
      </c>
      <c r="K3355" s="881" t="str">
        <f t="shared" si="91"/>
        <v>SE</v>
      </c>
      <c r="L3355" s="881">
        <v>3</v>
      </c>
      <c r="M3355" s="881">
        <f t="shared" si="92"/>
        <v>85</v>
      </c>
    </row>
    <row r="3356" spans="1:13" ht="13.5">
      <c r="A3356" s="630" t="str">
        <f>+'[33]Equipos Complementarios Trafos'!$A794</f>
        <v>TP-220060-080SE1E</v>
      </c>
      <c r="B3356" s="637" t="str">
        <f t="shared" si="93"/>
        <v>FA,220060kV,080MVA</v>
      </c>
      <c r="C3356" s="638" t="str">
        <f t="shared" si="94"/>
        <v>Muro separador para trasnformador de 220060kV,80MVA</v>
      </c>
      <c r="D3356" s="637" t="s">
        <v>729</v>
      </c>
      <c r="E3356" s="637">
        <v>1</v>
      </c>
      <c r="F3356" s="639">
        <f>VLOOKUP(H3356,'[34]Resumen Bases TP'!$C$46:$E$86,3,FALSE)</f>
        <v>6643.32</v>
      </c>
      <c r="G3356" s="900" t="s">
        <v>730</v>
      </c>
      <c r="H3356" s="939" t="str">
        <f t="shared" si="95"/>
        <v>MS220SE.3</v>
      </c>
      <c r="I3356" s="881" t="str">
        <f t="shared" si="96"/>
        <v>MS220SE.3</v>
      </c>
      <c r="J3356" s="881" t="str">
        <f t="shared" si="97"/>
        <v>220</v>
      </c>
      <c r="K3356" s="881" t="str">
        <f t="shared" si="91"/>
        <v>SE</v>
      </c>
      <c r="L3356" s="881">
        <v>3</v>
      </c>
      <c r="M3356" s="881">
        <f t="shared" si="92"/>
        <v>80</v>
      </c>
    </row>
    <row r="3357" spans="1:13" ht="13.5">
      <c r="A3357" s="630" t="str">
        <f>+'[33]Equipos Complementarios Trafos'!$A795</f>
        <v>TP-220060-075SE1E</v>
      </c>
      <c r="B3357" s="637" t="str">
        <f t="shared" si="93"/>
        <v>FA,220060kV,075MVA</v>
      </c>
      <c r="C3357" s="638" t="str">
        <f t="shared" si="94"/>
        <v>Muro separador para trasnformador de 220060kV,75MVA</v>
      </c>
      <c r="D3357" s="637" t="s">
        <v>729</v>
      </c>
      <c r="E3357" s="637">
        <v>1</v>
      </c>
      <c r="F3357" s="639">
        <f>VLOOKUP(H3357,'[34]Resumen Bases TP'!$C$46:$E$86,3,FALSE)</f>
        <v>6643.32</v>
      </c>
      <c r="G3357" s="900" t="s">
        <v>730</v>
      </c>
      <c r="H3357" s="939" t="str">
        <f t="shared" si="95"/>
        <v>MS220SE.3</v>
      </c>
      <c r="I3357" s="881" t="str">
        <f t="shared" si="96"/>
        <v>MS220SE.3</v>
      </c>
      <c r="J3357" s="881" t="str">
        <f t="shared" si="97"/>
        <v>220</v>
      </c>
      <c r="K3357" s="881" t="str">
        <f t="shared" si="91"/>
        <v>SE</v>
      </c>
      <c r="L3357" s="881">
        <v>3</v>
      </c>
      <c r="M3357" s="881">
        <f t="shared" si="92"/>
        <v>75</v>
      </c>
    </row>
    <row r="3358" spans="1:13" ht="13.5">
      <c r="A3358" s="630" t="str">
        <f>+'[33]Equipos Complementarios Trafos'!$A796</f>
        <v>TP-220060-070SE1E</v>
      </c>
      <c r="B3358" s="637" t="str">
        <f t="shared" si="93"/>
        <v>FA,220060kV,070MVA</v>
      </c>
      <c r="C3358" s="638" t="str">
        <f t="shared" si="94"/>
        <v>Muro separador para trasnformador de 220060kV,70MVA</v>
      </c>
      <c r="D3358" s="637" t="s">
        <v>729</v>
      </c>
      <c r="E3358" s="637">
        <v>1</v>
      </c>
      <c r="F3358" s="639">
        <f>VLOOKUP(H3358,'[34]Resumen Bases TP'!$C$46:$E$86,3,FALSE)</f>
        <v>6643.32</v>
      </c>
      <c r="G3358" s="900" t="s">
        <v>730</v>
      </c>
      <c r="H3358" s="939" t="str">
        <f t="shared" si="95"/>
        <v>MS220SE.3</v>
      </c>
      <c r="I3358" s="881" t="str">
        <f t="shared" si="96"/>
        <v>MS220SE.3</v>
      </c>
      <c r="J3358" s="881" t="str">
        <f t="shared" si="97"/>
        <v>220</v>
      </c>
      <c r="K3358" s="881" t="str">
        <f t="shared" si="91"/>
        <v>SE</v>
      </c>
      <c r="L3358" s="881">
        <v>3</v>
      </c>
      <c r="M3358" s="881">
        <f t="shared" si="92"/>
        <v>70</v>
      </c>
    </row>
    <row r="3359" spans="1:13" ht="13.5">
      <c r="A3359" s="630" t="str">
        <f>+'[33]Equipos Complementarios Trafos'!$A797</f>
        <v>TP-220060-065SE1E</v>
      </c>
      <c r="B3359" s="637" t="str">
        <f t="shared" si="93"/>
        <v>FA,220060kV,065MVA</v>
      </c>
      <c r="C3359" s="638" t="str">
        <f t="shared" si="94"/>
        <v>Muro separador para trasnformador de 220060kV,65MVA</v>
      </c>
      <c r="D3359" s="637" t="s">
        <v>729</v>
      </c>
      <c r="E3359" s="637">
        <v>1</v>
      </c>
      <c r="F3359" s="639">
        <f>VLOOKUP(H3359,'[34]Resumen Bases TP'!$C$46:$E$86,3,FALSE)</f>
        <v>6643.32</v>
      </c>
      <c r="G3359" s="900" t="s">
        <v>730</v>
      </c>
      <c r="H3359" s="939" t="str">
        <f t="shared" si="95"/>
        <v>MS220SE.3</v>
      </c>
      <c r="I3359" s="881" t="str">
        <f t="shared" si="96"/>
        <v>MS220SE.3</v>
      </c>
      <c r="J3359" s="881" t="str">
        <f t="shared" si="97"/>
        <v>220</v>
      </c>
      <c r="K3359" s="881" t="str">
        <f t="shared" si="91"/>
        <v>SE</v>
      </c>
      <c r="L3359" s="881">
        <v>3</v>
      </c>
      <c r="M3359" s="881">
        <f t="shared" si="92"/>
        <v>65</v>
      </c>
    </row>
    <row r="3360" spans="1:13" ht="13.5">
      <c r="A3360" s="630" t="str">
        <f>+'[33]Equipos Complementarios Trafos'!$A798</f>
        <v>TP-220060-060SE1E</v>
      </c>
      <c r="B3360" s="637" t="str">
        <f t="shared" si="93"/>
        <v>FA,220060kV,060MVA</v>
      </c>
      <c r="C3360" s="638" t="str">
        <f t="shared" si="94"/>
        <v>Muro separador para trasnformador de 220060kV,60MVA</v>
      </c>
      <c r="D3360" s="637" t="s">
        <v>729</v>
      </c>
      <c r="E3360" s="637">
        <v>1</v>
      </c>
      <c r="F3360" s="639">
        <f>VLOOKUP(H3360,'[34]Resumen Bases TP'!$C$46:$E$86,3,FALSE)</f>
        <v>6643.32</v>
      </c>
      <c r="G3360" s="900" t="s">
        <v>730</v>
      </c>
      <c r="H3360" s="939" t="str">
        <f t="shared" si="95"/>
        <v>MS220SE.3</v>
      </c>
      <c r="I3360" s="881" t="str">
        <f t="shared" si="96"/>
        <v>MS220SE.3</v>
      </c>
      <c r="J3360" s="881" t="str">
        <f t="shared" si="97"/>
        <v>220</v>
      </c>
      <c r="K3360" s="881" t="str">
        <f t="shared" si="91"/>
        <v>SE</v>
      </c>
      <c r="L3360" s="881">
        <v>3</v>
      </c>
      <c r="M3360" s="881">
        <f t="shared" si="92"/>
        <v>60</v>
      </c>
    </row>
    <row r="3361" spans="1:13" ht="13.5">
      <c r="A3361" s="630" t="str">
        <f>+'[33]Equipos Complementarios Trafos'!$A799</f>
        <v>TP-220060-055SE1E</v>
      </c>
      <c r="B3361" s="637" t="str">
        <f t="shared" si="93"/>
        <v>FA,220060kV,055MVA</v>
      </c>
      <c r="C3361" s="638" t="str">
        <f t="shared" si="94"/>
        <v>Muro separador para trasnformador de 220060kV,55MVA</v>
      </c>
      <c r="D3361" s="637" t="s">
        <v>729</v>
      </c>
      <c r="E3361" s="637">
        <v>1</v>
      </c>
      <c r="F3361" s="639">
        <f>VLOOKUP(H3361,'[34]Resumen Bases TP'!$C$46:$E$86,3,FALSE)</f>
        <v>6643.32</v>
      </c>
      <c r="G3361" s="900" t="s">
        <v>730</v>
      </c>
      <c r="H3361" s="939" t="str">
        <f t="shared" si="95"/>
        <v>MS220SE.3</v>
      </c>
      <c r="I3361" s="881" t="str">
        <f t="shared" si="96"/>
        <v>MS220SE.3</v>
      </c>
      <c r="J3361" s="881" t="str">
        <f t="shared" si="97"/>
        <v>220</v>
      </c>
      <c r="K3361" s="881" t="str">
        <f t="shared" si="91"/>
        <v>SE</v>
      </c>
      <c r="L3361" s="881">
        <v>3</v>
      </c>
      <c r="M3361" s="881">
        <f t="shared" si="92"/>
        <v>55</v>
      </c>
    </row>
    <row r="3362" spans="1:13" ht="13.5">
      <c r="A3362" s="630" t="str">
        <f>+'[33]Equipos Complementarios Trafos'!$A800</f>
        <v>TP-220060-050SE1E</v>
      </c>
      <c r="B3362" s="637" t="str">
        <f t="shared" si="93"/>
        <v>FA,220060kV,050MVA</v>
      </c>
      <c r="C3362" s="638" t="str">
        <f t="shared" si="94"/>
        <v>Muro separador para trasnformador de 220060kV,50MVA</v>
      </c>
      <c r="D3362" s="637" t="s">
        <v>729</v>
      </c>
      <c r="E3362" s="637">
        <v>1</v>
      </c>
      <c r="F3362" s="639">
        <f>VLOOKUP(H3362,'[34]Resumen Bases TP'!$C$46:$E$86,3,FALSE)</f>
        <v>6643.32</v>
      </c>
      <c r="G3362" s="900" t="s">
        <v>730</v>
      </c>
      <c r="H3362" s="939" t="str">
        <f t="shared" si="95"/>
        <v>MS220SE.3</v>
      </c>
      <c r="I3362" s="881" t="str">
        <f t="shared" si="96"/>
        <v>MS220SE.3</v>
      </c>
      <c r="J3362" s="881" t="str">
        <f t="shared" si="97"/>
        <v>220</v>
      </c>
      <c r="K3362" s="881" t="str">
        <f t="shared" si="91"/>
        <v>SE</v>
      </c>
      <c r="L3362" s="881">
        <v>3</v>
      </c>
      <c r="M3362" s="881">
        <f t="shared" si="92"/>
        <v>50</v>
      </c>
    </row>
    <row r="3363" spans="1:13" ht="13.5">
      <c r="A3363" s="630" t="str">
        <f>+'[33]Equipos Complementarios Trafos'!$A801</f>
        <v>TP-220060-045SE1E</v>
      </c>
      <c r="B3363" s="637" t="str">
        <f t="shared" si="93"/>
        <v>FA,220060kV,045MVA</v>
      </c>
      <c r="C3363" s="638" t="str">
        <f t="shared" si="94"/>
        <v>Muro separador para trasnformador de 220060kV,45MVA</v>
      </c>
      <c r="D3363" s="637" t="s">
        <v>729</v>
      </c>
      <c r="E3363" s="637">
        <v>1</v>
      </c>
      <c r="F3363" s="639">
        <f>VLOOKUP(H3363,'[34]Resumen Bases TP'!$C$46:$E$86,3,FALSE)</f>
        <v>6643.32</v>
      </c>
      <c r="G3363" s="900" t="s">
        <v>730</v>
      </c>
      <c r="H3363" s="939" t="str">
        <f t="shared" si="95"/>
        <v>MS220SE.3</v>
      </c>
      <c r="I3363" s="881" t="str">
        <f t="shared" si="96"/>
        <v>MS220SE.3</v>
      </c>
      <c r="J3363" s="881" t="str">
        <f t="shared" si="97"/>
        <v>220</v>
      </c>
      <c r="K3363" s="881" t="str">
        <f t="shared" si="91"/>
        <v>SE</v>
      </c>
      <c r="L3363" s="881">
        <v>3</v>
      </c>
      <c r="M3363" s="881">
        <f t="shared" si="92"/>
        <v>45</v>
      </c>
    </row>
    <row r="3364" spans="1:13" ht="13.5">
      <c r="A3364" s="630" t="str">
        <f>+'[33]Equipos Complementarios Trafos'!$A802</f>
        <v>TP-220060-040SE1E</v>
      </c>
      <c r="B3364" s="637" t="str">
        <f t="shared" si="93"/>
        <v>FA,220060kV,040MVA</v>
      </c>
      <c r="C3364" s="638" t="str">
        <f t="shared" si="94"/>
        <v>Muro separador para trasnformador de 220060kV,40MVA</v>
      </c>
      <c r="D3364" s="637" t="s">
        <v>729</v>
      </c>
      <c r="E3364" s="637">
        <v>1</v>
      </c>
      <c r="F3364" s="639">
        <f>VLOOKUP(H3364,'[34]Resumen Bases TP'!$C$46:$E$86,3,FALSE)</f>
        <v>6643.32</v>
      </c>
      <c r="G3364" s="900" t="s">
        <v>730</v>
      </c>
      <c r="H3364" s="939" t="str">
        <f t="shared" si="95"/>
        <v>MS220SE.3</v>
      </c>
      <c r="I3364" s="881" t="str">
        <f t="shared" si="96"/>
        <v>MS220SE.3</v>
      </c>
      <c r="J3364" s="881" t="str">
        <f t="shared" si="97"/>
        <v>220</v>
      </c>
      <c r="K3364" s="881" t="str">
        <f t="shared" si="91"/>
        <v>SE</v>
      </c>
      <c r="L3364" s="881">
        <v>3</v>
      </c>
      <c r="M3364" s="881">
        <f t="shared" si="92"/>
        <v>40</v>
      </c>
    </row>
    <row r="3365" spans="1:13" ht="13.5">
      <c r="A3365" s="630" t="str">
        <f>+'[33]Equipos Complementarios Trafos'!$A803</f>
        <v>TP-220060-035SE1E</v>
      </c>
      <c r="B3365" s="637" t="str">
        <f t="shared" si="93"/>
        <v>FA,220060kV,035MVA</v>
      </c>
      <c r="C3365" s="638" t="str">
        <f t="shared" si="94"/>
        <v>Muro separador para trasnformador de 220060kV,35MVA</v>
      </c>
      <c r="D3365" s="637" t="s">
        <v>729</v>
      </c>
      <c r="E3365" s="637">
        <v>1</v>
      </c>
      <c r="F3365" s="639">
        <f>VLOOKUP(H3365,'[34]Resumen Bases TP'!$C$46:$E$86,3,FALSE)</f>
        <v>6643.32</v>
      </c>
      <c r="G3365" s="900" t="s">
        <v>730</v>
      </c>
      <c r="H3365" s="939" t="str">
        <f t="shared" si="95"/>
        <v>MS220SE.3</v>
      </c>
      <c r="I3365" s="881" t="str">
        <f t="shared" si="96"/>
        <v>MS220SE.3</v>
      </c>
      <c r="J3365" s="881" t="str">
        <f t="shared" si="97"/>
        <v>220</v>
      </c>
      <c r="K3365" s="881" t="str">
        <f t="shared" si="91"/>
        <v>SE</v>
      </c>
      <c r="L3365" s="881">
        <v>3</v>
      </c>
      <c r="M3365" s="881">
        <f t="shared" si="92"/>
        <v>35</v>
      </c>
    </row>
    <row r="3366" spans="1:13" ht="13.5">
      <c r="A3366" s="630" t="str">
        <f>+'[33]Equipos Complementarios Trafos'!$A804</f>
        <v>TP-220060-030SE1E</v>
      </c>
      <c r="B3366" s="637" t="str">
        <f t="shared" si="93"/>
        <v>FA,220060kV,030MVA</v>
      </c>
      <c r="C3366" s="638" t="str">
        <f t="shared" si="94"/>
        <v>Muro separador para trasnformador de 220060kV,30MVA</v>
      </c>
      <c r="D3366" s="637" t="s">
        <v>729</v>
      </c>
      <c r="E3366" s="637">
        <v>1</v>
      </c>
      <c r="F3366" s="639">
        <f>VLOOKUP(H3366,'[34]Resumen Bases TP'!$C$46:$E$86,3,FALSE)</f>
        <v>6643.32</v>
      </c>
      <c r="G3366" s="900" t="s">
        <v>730</v>
      </c>
      <c r="H3366" s="939" t="str">
        <f t="shared" si="95"/>
        <v>MS220SE.3</v>
      </c>
      <c r="I3366" s="881" t="str">
        <f t="shared" si="96"/>
        <v>MS220SE.3</v>
      </c>
      <c r="J3366" s="881" t="str">
        <f t="shared" si="97"/>
        <v>220</v>
      </c>
      <c r="K3366" s="881" t="str">
        <f t="shared" si="91"/>
        <v>SE</v>
      </c>
      <c r="L3366" s="881">
        <v>3</v>
      </c>
      <c r="M3366" s="881">
        <f t="shared" si="92"/>
        <v>30</v>
      </c>
    </row>
    <row r="3367" spans="1:13" ht="13.5">
      <c r="A3367" s="630" t="str">
        <f>+'[33]Equipos Complementarios Trafos'!$A805</f>
        <v>TP-220060-025SE1E</v>
      </c>
      <c r="B3367" s="637" t="str">
        <f t="shared" si="93"/>
        <v>FA,220060kV,025MVA</v>
      </c>
      <c r="C3367" s="638" t="str">
        <f t="shared" si="94"/>
        <v>Muro separador para trasnformador de 220060kV,25MVA</v>
      </c>
      <c r="D3367" s="637" t="s">
        <v>729</v>
      </c>
      <c r="E3367" s="637">
        <v>1</v>
      </c>
      <c r="F3367" s="639">
        <f>VLOOKUP(H3367,'[34]Resumen Bases TP'!$C$46:$E$86,3,FALSE)</f>
        <v>6643.32</v>
      </c>
      <c r="G3367" s="900" t="s">
        <v>730</v>
      </c>
      <c r="H3367" s="939" t="str">
        <f t="shared" si="95"/>
        <v>MS220SE.3</v>
      </c>
      <c r="I3367" s="881" t="str">
        <f t="shared" si="96"/>
        <v>MS220SE.3</v>
      </c>
      <c r="J3367" s="881" t="str">
        <f t="shared" si="97"/>
        <v>220</v>
      </c>
      <c r="K3367" s="881" t="str">
        <f t="shared" si="91"/>
        <v>SE</v>
      </c>
      <c r="L3367" s="881">
        <v>3</v>
      </c>
      <c r="M3367" s="881">
        <f t="shared" si="92"/>
        <v>25</v>
      </c>
    </row>
    <row r="3368" spans="1:13" ht="13.5">
      <c r="A3368" s="630" t="str">
        <f>+'[33]Equipos Complementarios Trafos'!$A806</f>
        <v>TP-220060-020SE1E</v>
      </c>
      <c r="B3368" s="637" t="str">
        <f t="shared" si="93"/>
        <v>FA,220060kV,020MVA</v>
      </c>
      <c r="C3368" s="638" t="str">
        <f t="shared" si="94"/>
        <v>Muro separador para trasnformador de 220060kV,20MVA</v>
      </c>
      <c r="D3368" s="637" t="s">
        <v>729</v>
      </c>
      <c r="E3368" s="637">
        <v>1</v>
      </c>
      <c r="F3368" s="639">
        <f>VLOOKUP(H3368,'[34]Resumen Bases TP'!$C$46:$E$86,3,FALSE)</f>
        <v>6643.32</v>
      </c>
      <c r="G3368" s="900" t="s">
        <v>730</v>
      </c>
      <c r="H3368" s="939" t="str">
        <f t="shared" si="95"/>
        <v>MS220SE.3</v>
      </c>
      <c r="I3368" s="881" t="str">
        <f t="shared" si="96"/>
        <v>MS220SE.3</v>
      </c>
      <c r="J3368" s="881" t="str">
        <f t="shared" si="97"/>
        <v>220</v>
      </c>
      <c r="K3368" s="881" t="str">
        <f t="shared" si="91"/>
        <v>SE</v>
      </c>
      <c r="L3368" s="881">
        <v>3</v>
      </c>
      <c r="M3368" s="881">
        <f t="shared" si="92"/>
        <v>20</v>
      </c>
    </row>
    <row r="3369" spans="1:13" ht="13.5">
      <c r="A3369" s="630" t="str">
        <f>+'[33]Equipos Complementarios Trafos'!$A807</f>
        <v>TP-220023-300SE1E</v>
      </c>
      <c r="B3369" s="637" t="str">
        <f t="shared" si="93"/>
        <v>FA,220023kV,300MVA</v>
      </c>
      <c r="C3369" s="638" t="str">
        <f t="shared" si="94"/>
        <v>Muro separador para trasnformador de 220023kV,300MVA</v>
      </c>
      <c r="D3369" s="637" t="s">
        <v>729</v>
      </c>
      <c r="E3369" s="637">
        <v>1</v>
      </c>
      <c r="F3369" s="639">
        <f>VLOOKUP(H3369,'[34]Resumen Bases TP'!$C$46:$E$86,3,FALSE)</f>
        <v>4910.3600000000006</v>
      </c>
      <c r="G3369" s="900" t="s">
        <v>730</v>
      </c>
      <c r="H3369" s="939" t="str">
        <f t="shared" si="95"/>
        <v>MS220SE.2</v>
      </c>
      <c r="I3369" s="881" t="str">
        <f t="shared" si="96"/>
        <v>MS220SE.2</v>
      </c>
      <c r="J3369" s="881" t="str">
        <f t="shared" si="97"/>
        <v>220</v>
      </c>
      <c r="K3369" s="881" t="str">
        <f t="shared" si="91"/>
        <v>SE</v>
      </c>
      <c r="L3369" s="881">
        <v>2</v>
      </c>
      <c r="M3369" s="881">
        <f t="shared" si="92"/>
        <v>300</v>
      </c>
    </row>
    <row r="3370" spans="1:13" ht="13.5">
      <c r="A3370" s="630" t="str">
        <f>+'[33]Equipos Complementarios Trafos'!$A808</f>
        <v>TP-220023-240SE1E</v>
      </c>
      <c r="B3370" s="637" t="str">
        <f t="shared" si="93"/>
        <v>FA,220023kV,240MVA</v>
      </c>
      <c r="C3370" s="638" t="str">
        <f t="shared" si="94"/>
        <v>Muro separador para trasnformador de 220023kV,240MVA</v>
      </c>
      <c r="D3370" s="637" t="s">
        <v>729</v>
      </c>
      <c r="E3370" s="637">
        <v>1</v>
      </c>
      <c r="F3370" s="639">
        <f>VLOOKUP(H3370,'[34]Resumen Bases TP'!$C$46:$E$86,3,FALSE)</f>
        <v>4910.3600000000006</v>
      </c>
      <c r="G3370" s="900" t="s">
        <v>730</v>
      </c>
      <c r="H3370" s="939" t="str">
        <f t="shared" si="95"/>
        <v>MS220SE.2</v>
      </c>
      <c r="I3370" s="881" t="str">
        <f t="shared" si="96"/>
        <v>MS220SE.2</v>
      </c>
      <c r="J3370" s="881" t="str">
        <f t="shared" si="97"/>
        <v>220</v>
      </c>
      <c r="K3370" s="881" t="str">
        <f t="shared" si="91"/>
        <v>SE</v>
      </c>
      <c r="L3370" s="881">
        <v>2</v>
      </c>
      <c r="M3370" s="881">
        <f t="shared" si="92"/>
        <v>240</v>
      </c>
    </row>
    <row r="3371" spans="1:13" ht="13.5">
      <c r="A3371" s="630" t="str">
        <f>+'[33]Equipos Complementarios Trafos'!$A809</f>
        <v>TP-220023-180SE1E</v>
      </c>
      <c r="B3371" s="637" t="str">
        <f t="shared" si="93"/>
        <v>FA,220023kV,180MVA</v>
      </c>
      <c r="C3371" s="638" t="str">
        <f t="shared" si="94"/>
        <v>Muro separador para trasnformador de 220023kV,180MVA</v>
      </c>
      <c r="D3371" s="637" t="s">
        <v>729</v>
      </c>
      <c r="E3371" s="637">
        <v>1</v>
      </c>
      <c r="F3371" s="639">
        <f>VLOOKUP(H3371,'[34]Resumen Bases TP'!$C$46:$E$86,3,FALSE)</f>
        <v>6643.32</v>
      </c>
      <c r="G3371" s="900" t="s">
        <v>730</v>
      </c>
      <c r="H3371" s="939" t="str">
        <f t="shared" si="95"/>
        <v>MS220SE.3</v>
      </c>
      <c r="I3371" s="881" t="str">
        <f t="shared" si="96"/>
        <v>MS220SE.3</v>
      </c>
      <c r="J3371" s="881" t="str">
        <f t="shared" si="97"/>
        <v>220</v>
      </c>
      <c r="K3371" s="881" t="str">
        <f t="shared" si="91"/>
        <v>SE</v>
      </c>
      <c r="L3371" s="881">
        <v>3</v>
      </c>
      <c r="M3371" s="881">
        <f t="shared" si="92"/>
        <v>180</v>
      </c>
    </row>
    <row r="3372" spans="1:13" ht="13.5">
      <c r="A3372" s="630" t="str">
        <f>+'[33]Equipos Complementarios Trafos'!$A810</f>
        <v>TP-220023-120SE1E</v>
      </c>
      <c r="B3372" s="637" t="str">
        <f t="shared" si="93"/>
        <v>FA,220023kV,120MVA</v>
      </c>
      <c r="C3372" s="638" t="str">
        <f t="shared" si="94"/>
        <v>Muro separador para trasnformador de 220023kV,120MVA</v>
      </c>
      <c r="D3372" s="637" t="s">
        <v>729</v>
      </c>
      <c r="E3372" s="637">
        <v>1</v>
      </c>
      <c r="F3372" s="639">
        <f>VLOOKUP(H3372,'[34]Resumen Bases TP'!$C$46:$E$86,3,FALSE)</f>
        <v>6643.32</v>
      </c>
      <c r="G3372" s="900" t="s">
        <v>730</v>
      </c>
      <c r="H3372" s="939" t="str">
        <f t="shared" si="95"/>
        <v>MS220SE.3</v>
      </c>
      <c r="I3372" s="881" t="str">
        <f t="shared" si="96"/>
        <v>MS220SE.3</v>
      </c>
      <c r="J3372" s="881" t="str">
        <f t="shared" si="97"/>
        <v>220</v>
      </c>
      <c r="K3372" s="881" t="str">
        <f t="shared" si="91"/>
        <v>SE</v>
      </c>
      <c r="L3372" s="881">
        <v>3</v>
      </c>
      <c r="M3372" s="881">
        <f t="shared" si="92"/>
        <v>120</v>
      </c>
    </row>
    <row r="3373" spans="1:13" ht="13.5">
      <c r="A3373" s="630" t="str">
        <f>+'[33]Equipos Complementarios Trafos'!$A811</f>
        <v>TP-220023-115SE1E</v>
      </c>
      <c r="B3373" s="637" t="str">
        <f t="shared" si="93"/>
        <v>FA,220023kV,115MVA</v>
      </c>
      <c r="C3373" s="638" t="str">
        <f t="shared" si="94"/>
        <v>Muro separador para trasnformador de 220023kV,115MVA</v>
      </c>
      <c r="D3373" s="637" t="s">
        <v>729</v>
      </c>
      <c r="E3373" s="637">
        <v>1</v>
      </c>
      <c r="F3373" s="639">
        <f>VLOOKUP(H3373,'[34]Resumen Bases TP'!$C$46:$E$86,3,FALSE)</f>
        <v>6643.32</v>
      </c>
      <c r="G3373" s="900" t="s">
        <v>730</v>
      </c>
      <c r="H3373" s="939" t="str">
        <f t="shared" si="95"/>
        <v>MS220SE.3</v>
      </c>
      <c r="I3373" s="881" t="str">
        <f t="shared" si="96"/>
        <v>MS220SE.3</v>
      </c>
      <c r="J3373" s="881" t="str">
        <f t="shared" si="97"/>
        <v>220</v>
      </c>
      <c r="K3373" s="881" t="str">
        <f t="shared" si="91"/>
        <v>SE</v>
      </c>
      <c r="L3373" s="881">
        <v>3</v>
      </c>
      <c r="M3373" s="881">
        <f t="shared" si="92"/>
        <v>115</v>
      </c>
    </row>
    <row r="3374" spans="1:13" ht="13.5">
      <c r="A3374" s="630" t="str">
        <f>+'[33]Equipos Complementarios Trafos'!$A812</f>
        <v>TP-220023-110SE1E</v>
      </c>
      <c r="B3374" s="637" t="str">
        <f t="shared" si="93"/>
        <v>FA,220023kV,110MVA</v>
      </c>
      <c r="C3374" s="638" t="str">
        <f t="shared" si="94"/>
        <v>Muro separador para trasnformador de 220023kV,110MVA</v>
      </c>
      <c r="D3374" s="637" t="s">
        <v>729</v>
      </c>
      <c r="E3374" s="637">
        <v>1</v>
      </c>
      <c r="F3374" s="639">
        <f>VLOOKUP(H3374,'[34]Resumen Bases TP'!$C$46:$E$86,3,FALSE)</f>
        <v>6643.32</v>
      </c>
      <c r="G3374" s="900" t="s">
        <v>730</v>
      </c>
      <c r="H3374" s="939" t="str">
        <f t="shared" si="95"/>
        <v>MS220SE.3</v>
      </c>
      <c r="I3374" s="881" t="str">
        <f t="shared" si="96"/>
        <v>MS220SE.3</v>
      </c>
      <c r="J3374" s="881" t="str">
        <f t="shared" si="97"/>
        <v>220</v>
      </c>
      <c r="K3374" s="881" t="str">
        <f t="shared" si="91"/>
        <v>SE</v>
      </c>
      <c r="L3374" s="881">
        <v>3</v>
      </c>
      <c r="M3374" s="881">
        <f t="shared" si="92"/>
        <v>110</v>
      </c>
    </row>
    <row r="3375" spans="1:13" ht="13.5">
      <c r="A3375" s="630" t="str">
        <f>+'[33]Equipos Complementarios Trafos'!$A813</f>
        <v>TP-220023-105SE1E</v>
      </c>
      <c r="B3375" s="637" t="str">
        <f t="shared" si="93"/>
        <v>FA,220023kV,105MVA</v>
      </c>
      <c r="C3375" s="638" t="str">
        <f t="shared" si="94"/>
        <v>Muro separador para trasnformador de 220023kV,105MVA</v>
      </c>
      <c r="D3375" s="637" t="s">
        <v>729</v>
      </c>
      <c r="E3375" s="637">
        <v>1</v>
      </c>
      <c r="F3375" s="639">
        <f>VLOOKUP(H3375,'[34]Resumen Bases TP'!$C$46:$E$86,3,FALSE)</f>
        <v>6643.32</v>
      </c>
      <c r="G3375" s="900" t="s">
        <v>730</v>
      </c>
      <c r="H3375" s="939" t="str">
        <f t="shared" si="95"/>
        <v>MS220SE.3</v>
      </c>
      <c r="I3375" s="881" t="str">
        <f t="shared" si="96"/>
        <v>MS220SE.3</v>
      </c>
      <c r="J3375" s="881" t="str">
        <f t="shared" si="97"/>
        <v>220</v>
      </c>
      <c r="K3375" s="881" t="str">
        <f t="shared" si="91"/>
        <v>SE</v>
      </c>
      <c r="L3375" s="881">
        <v>3</v>
      </c>
      <c r="M3375" s="881">
        <f t="shared" si="92"/>
        <v>105</v>
      </c>
    </row>
    <row r="3376" spans="1:13" ht="13.5">
      <c r="A3376" s="630" t="str">
        <f>+'[33]Equipos Complementarios Trafos'!$A814</f>
        <v>TP-220023-100SE1E</v>
      </c>
      <c r="B3376" s="637" t="str">
        <f t="shared" si="93"/>
        <v>FA,220023kV,100MVA</v>
      </c>
      <c r="C3376" s="638" t="str">
        <f t="shared" si="94"/>
        <v>Muro separador para trasnformador de 220023kV,100MVA</v>
      </c>
      <c r="D3376" s="637" t="s">
        <v>729</v>
      </c>
      <c r="E3376" s="637">
        <v>1</v>
      </c>
      <c r="F3376" s="639">
        <f>VLOOKUP(H3376,'[34]Resumen Bases TP'!$C$46:$E$86,3,FALSE)</f>
        <v>6643.32</v>
      </c>
      <c r="G3376" s="900" t="s">
        <v>730</v>
      </c>
      <c r="H3376" s="939" t="str">
        <f t="shared" si="95"/>
        <v>MS220SE.3</v>
      </c>
      <c r="I3376" s="881" t="str">
        <f t="shared" si="96"/>
        <v>MS220SE.3</v>
      </c>
      <c r="J3376" s="881" t="str">
        <f t="shared" si="97"/>
        <v>220</v>
      </c>
      <c r="K3376" s="881" t="str">
        <f t="shared" si="91"/>
        <v>SE</v>
      </c>
      <c r="L3376" s="881">
        <v>3</v>
      </c>
      <c r="M3376" s="881">
        <f t="shared" si="92"/>
        <v>100</v>
      </c>
    </row>
    <row r="3377" spans="1:13" ht="13.5">
      <c r="A3377" s="630" t="str">
        <f>+'[33]Equipos Complementarios Trafos'!$A815</f>
        <v>TP-220023-095SE1E</v>
      </c>
      <c r="B3377" s="637" t="str">
        <f t="shared" si="93"/>
        <v>FA,220023kV,095MVA</v>
      </c>
      <c r="C3377" s="638" t="str">
        <f t="shared" si="94"/>
        <v>Muro separador para trasnformador de 220023kV,95MVA</v>
      </c>
      <c r="D3377" s="637" t="s">
        <v>729</v>
      </c>
      <c r="E3377" s="637">
        <v>1</v>
      </c>
      <c r="F3377" s="639">
        <f>VLOOKUP(H3377,'[34]Resumen Bases TP'!$C$46:$E$86,3,FALSE)</f>
        <v>6643.32</v>
      </c>
      <c r="G3377" s="900" t="s">
        <v>730</v>
      </c>
      <c r="H3377" s="939" t="str">
        <f t="shared" si="95"/>
        <v>MS220SE.3</v>
      </c>
      <c r="I3377" s="881" t="str">
        <f t="shared" si="96"/>
        <v>MS220SE.3</v>
      </c>
      <c r="J3377" s="881" t="str">
        <f t="shared" si="97"/>
        <v>220</v>
      </c>
      <c r="K3377" s="881" t="str">
        <f t="shared" si="91"/>
        <v>SE</v>
      </c>
      <c r="L3377" s="881">
        <v>3</v>
      </c>
      <c r="M3377" s="881">
        <f t="shared" si="92"/>
        <v>95</v>
      </c>
    </row>
    <row r="3378" spans="1:13" ht="13.5">
      <c r="A3378" s="630" t="str">
        <f>+'[33]Equipos Complementarios Trafos'!$A816</f>
        <v>TP-220023-090SE1E</v>
      </c>
      <c r="B3378" s="637" t="str">
        <f t="shared" si="93"/>
        <v>FA,220023kV,090MVA</v>
      </c>
      <c r="C3378" s="638" t="str">
        <f t="shared" si="94"/>
        <v>Muro separador para trasnformador de 220023kV,90MVA</v>
      </c>
      <c r="D3378" s="637" t="s">
        <v>729</v>
      </c>
      <c r="E3378" s="637">
        <v>1</v>
      </c>
      <c r="F3378" s="639">
        <f>VLOOKUP(H3378,'[34]Resumen Bases TP'!$C$46:$E$86,3,FALSE)</f>
        <v>6643.32</v>
      </c>
      <c r="G3378" s="900" t="s">
        <v>730</v>
      </c>
      <c r="H3378" s="939" t="str">
        <f t="shared" si="95"/>
        <v>MS220SE.3</v>
      </c>
      <c r="I3378" s="881" t="str">
        <f t="shared" si="96"/>
        <v>MS220SE.3</v>
      </c>
      <c r="J3378" s="881" t="str">
        <f t="shared" si="97"/>
        <v>220</v>
      </c>
      <c r="K3378" s="881" t="str">
        <f t="shared" si="91"/>
        <v>SE</v>
      </c>
      <c r="L3378" s="881">
        <v>3</v>
      </c>
      <c r="M3378" s="881">
        <f t="shared" si="92"/>
        <v>90</v>
      </c>
    </row>
    <row r="3379" spans="1:13" ht="13.5">
      <c r="A3379" s="630" t="str">
        <f>+'[33]Equipos Complementarios Trafos'!$A817</f>
        <v>TP-220023-085SE1E</v>
      </c>
      <c r="B3379" s="637" t="str">
        <f t="shared" si="93"/>
        <v>FA,220023kV,085MVA</v>
      </c>
      <c r="C3379" s="638" t="str">
        <f t="shared" si="94"/>
        <v>Muro separador para trasnformador de 220023kV,85MVA</v>
      </c>
      <c r="D3379" s="637" t="s">
        <v>729</v>
      </c>
      <c r="E3379" s="637">
        <v>1</v>
      </c>
      <c r="F3379" s="639">
        <f>VLOOKUP(H3379,'[34]Resumen Bases TP'!$C$46:$E$86,3,FALSE)</f>
        <v>6643.32</v>
      </c>
      <c r="G3379" s="900" t="s">
        <v>730</v>
      </c>
      <c r="H3379" s="939" t="str">
        <f t="shared" si="95"/>
        <v>MS220SE.3</v>
      </c>
      <c r="I3379" s="881" t="str">
        <f t="shared" si="96"/>
        <v>MS220SE.3</v>
      </c>
      <c r="J3379" s="881" t="str">
        <f t="shared" si="97"/>
        <v>220</v>
      </c>
      <c r="K3379" s="881" t="str">
        <f t="shared" si="91"/>
        <v>SE</v>
      </c>
      <c r="L3379" s="881">
        <v>3</v>
      </c>
      <c r="M3379" s="881">
        <f t="shared" si="92"/>
        <v>85</v>
      </c>
    </row>
    <row r="3380" spans="1:13" ht="13.5">
      <c r="A3380" s="630" t="str">
        <f>+'[33]Equipos Complementarios Trafos'!$A818</f>
        <v>TP-220023-080SE1E</v>
      </c>
      <c r="B3380" s="637" t="str">
        <f t="shared" si="93"/>
        <v>FA,220023kV,080MVA</v>
      </c>
      <c r="C3380" s="638" t="str">
        <f t="shared" si="94"/>
        <v>Muro separador para trasnformador de 220023kV,80MVA</v>
      </c>
      <c r="D3380" s="637" t="s">
        <v>729</v>
      </c>
      <c r="E3380" s="637">
        <v>1</v>
      </c>
      <c r="F3380" s="639">
        <f>VLOOKUP(H3380,'[34]Resumen Bases TP'!$C$46:$E$86,3,FALSE)</f>
        <v>6643.32</v>
      </c>
      <c r="G3380" s="900" t="s">
        <v>730</v>
      </c>
      <c r="H3380" s="939" t="str">
        <f t="shared" si="95"/>
        <v>MS220SE.3</v>
      </c>
      <c r="I3380" s="881" t="str">
        <f t="shared" si="96"/>
        <v>MS220SE.3</v>
      </c>
      <c r="J3380" s="881" t="str">
        <f t="shared" si="97"/>
        <v>220</v>
      </c>
      <c r="K3380" s="881" t="str">
        <f t="shared" si="91"/>
        <v>SE</v>
      </c>
      <c r="L3380" s="881">
        <v>3</v>
      </c>
      <c r="M3380" s="881">
        <f t="shared" si="92"/>
        <v>80</v>
      </c>
    </row>
    <row r="3381" spans="1:13" ht="13.5">
      <c r="A3381" s="630" t="str">
        <f>+'[33]Equipos Complementarios Trafos'!$A819</f>
        <v>TP-220023-075SE1E</v>
      </c>
      <c r="B3381" s="637" t="str">
        <f t="shared" si="93"/>
        <v>FA,220023kV,075MVA</v>
      </c>
      <c r="C3381" s="638" t="str">
        <f t="shared" si="94"/>
        <v>Muro separador para trasnformador de 220023kV,75MVA</v>
      </c>
      <c r="D3381" s="637" t="s">
        <v>729</v>
      </c>
      <c r="E3381" s="637">
        <v>1</v>
      </c>
      <c r="F3381" s="639">
        <f>VLOOKUP(H3381,'[34]Resumen Bases TP'!$C$46:$E$86,3,FALSE)</f>
        <v>6643.32</v>
      </c>
      <c r="G3381" s="900" t="s">
        <v>730</v>
      </c>
      <c r="H3381" s="939" t="str">
        <f t="shared" si="95"/>
        <v>MS220SE.3</v>
      </c>
      <c r="I3381" s="881" t="str">
        <f t="shared" si="96"/>
        <v>MS220SE.3</v>
      </c>
      <c r="J3381" s="881" t="str">
        <f t="shared" si="97"/>
        <v>220</v>
      </c>
      <c r="K3381" s="881" t="str">
        <f t="shared" si="91"/>
        <v>SE</v>
      </c>
      <c r="L3381" s="881">
        <v>3</v>
      </c>
      <c r="M3381" s="881">
        <f t="shared" si="92"/>
        <v>75</v>
      </c>
    </row>
    <row r="3382" spans="1:13" ht="13.5">
      <c r="A3382" s="630" t="str">
        <f>+'[33]Equipos Complementarios Trafos'!$A820</f>
        <v>TP-220023-070SE1E</v>
      </c>
      <c r="B3382" s="637" t="str">
        <f t="shared" si="93"/>
        <v>FA,220023kV,070MVA</v>
      </c>
      <c r="C3382" s="638" t="str">
        <f t="shared" si="94"/>
        <v>Muro separador para trasnformador de 220023kV,70MVA</v>
      </c>
      <c r="D3382" s="637" t="s">
        <v>729</v>
      </c>
      <c r="E3382" s="637">
        <v>1</v>
      </c>
      <c r="F3382" s="639">
        <f>VLOOKUP(H3382,'[34]Resumen Bases TP'!$C$46:$E$86,3,FALSE)</f>
        <v>6643.32</v>
      </c>
      <c r="G3382" s="900" t="s">
        <v>730</v>
      </c>
      <c r="H3382" s="939" t="str">
        <f t="shared" si="95"/>
        <v>MS220SE.3</v>
      </c>
      <c r="I3382" s="881" t="str">
        <f t="shared" si="96"/>
        <v>MS220SE.3</v>
      </c>
      <c r="J3382" s="881" t="str">
        <f t="shared" si="97"/>
        <v>220</v>
      </c>
      <c r="K3382" s="881" t="str">
        <f t="shared" si="91"/>
        <v>SE</v>
      </c>
      <c r="L3382" s="881">
        <v>3</v>
      </c>
      <c r="M3382" s="881">
        <f t="shared" si="92"/>
        <v>70</v>
      </c>
    </row>
    <row r="3383" spans="1:13" ht="13.5">
      <c r="A3383" s="630" t="str">
        <f>+'[33]Equipos Complementarios Trafos'!$A821</f>
        <v>TP-220023-065SE1E</v>
      </c>
      <c r="B3383" s="637" t="str">
        <f t="shared" si="93"/>
        <v>FA,220023kV,065MVA</v>
      </c>
      <c r="C3383" s="638" t="str">
        <f t="shared" si="94"/>
        <v>Muro separador para trasnformador de 220023kV,65MVA</v>
      </c>
      <c r="D3383" s="637" t="s">
        <v>729</v>
      </c>
      <c r="E3383" s="637">
        <v>1</v>
      </c>
      <c r="F3383" s="639">
        <f>VLOOKUP(H3383,'[34]Resumen Bases TP'!$C$46:$E$86,3,FALSE)</f>
        <v>6643.32</v>
      </c>
      <c r="G3383" s="900" t="s">
        <v>730</v>
      </c>
      <c r="H3383" s="939" t="str">
        <f t="shared" si="95"/>
        <v>MS220SE.3</v>
      </c>
      <c r="I3383" s="881" t="str">
        <f t="shared" si="96"/>
        <v>MS220SE.3</v>
      </c>
      <c r="J3383" s="881" t="str">
        <f t="shared" si="97"/>
        <v>220</v>
      </c>
      <c r="K3383" s="881" t="str">
        <f t="shared" si="91"/>
        <v>SE</v>
      </c>
      <c r="L3383" s="881">
        <v>3</v>
      </c>
      <c r="M3383" s="881">
        <f t="shared" si="92"/>
        <v>65</v>
      </c>
    </row>
    <row r="3384" spans="1:13" ht="13.5">
      <c r="A3384" s="630" t="str">
        <f>+'[33]Equipos Complementarios Trafos'!$A822</f>
        <v>TP-220023-060SE1E</v>
      </c>
      <c r="B3384" s="637" t="str">
        <f t="shared" si="93"/>
        <v>FA,220023kV,060MVA</v>
      </c>
      <c r="C3384" s="638" t="str">
        <f t="shared" si="94"/>
        <v>Muro separador para trasnformador de 220023kV,60MVA</v>
      </c>
      <c r="D3384" s="637" t="s">
        <v>729</v>
      </c>
      <c r="E3384" s="637">
        <v>1</v>
      </c>
      <c r="F3384" s="639">
        <f>VLOOKUP(H3384,'[34]Resumen Bases TP'!$C$46:$E$86,3,FALSE)</f>
        <v>6643.32</v>
      </c>
      <c r="G3384" s="900" t="s">
        <v>730</v>
      </c>
      <c r="H3384" s="939" t="str">
        <f t="shared" si="95"/>
        <v>MS220SE.3</v>
      </c>
      <c r="I3384" s="881" t="str">
        <f t="shared" si="96"/>
        <v>MS220SE.3</v>
      </c>
      <c r="J3384" s="881" t="str">
        <f t="shared" si="97"/>
        <v>220</v>
      </c>
      <c r="K3384" s="881" t="str">
        <f t="shared" si="91"/>
        <v>SE</v>
      </c>
      <c r="L3384" s="881">
        <v>3</v>
      </c>
      <c r="M3384" s="881">
        <f t="shared" si="92"/>
        <v>60</v>
      </c>
    </row>
    <row r="3385" spans="1:13" ht="13.5">
      <c r="A3385" s="630" t="str">
        <f>+'[33]Equipos Complementarios Trafos'!$A823</f>
        <v>TP-220023-055SE1E</v>
      </c>
      <c r="B3385" s="637" t="str">
        <f t="shared" si="93"/>
        <v>FA,220023kV,055MVA</v>
      </c>
      <c r="C3385" s="638" t="str">
        <f t="shared" si="94"/>
        <v>Muro separador para trasnformador de 220023kV,55MVA</v>
      </c>
      <c r="D3385" s="637" t="s">
        <v>729</v>
      </c>
      <c r="E3385" s="637">
        <v>1</v>
      </c>
      <c r="F3385" s="639">
        <f>VLOOKUP(H3385,'[34]Resumen Bases TP'!$C$46:$E$86,3,FALSE)</f>
        <v>6643.32</v>
      </c>
      <c r="G3385" s="900" t="s">
        <v>730</v>
      </c>
      <c r="H3385" s="939" t="str">
        <f t="shared" si="95"/>
        <v>MS220SE.3</v>
      </c>
      <c r="I3385" s="881" t="str">
        <f t="shared" si="96"/>
        <v>MS220SE.3</v>
      </c>
      <c r="J3385" s="881" t="str">
        <f t="shared" si="97"/>
        <v>220</v>
      </c>
      <c r="K3385" s="881" t="str">
        <f t="shared" si="91"/>
        <v>SE</v>
      </c>
      <c r="L3385" s="881">
        <v>3</v>
      </c>
      <c r="M3385" s="881">
        <f t="shared" si="92"/>
        <v>55</v>
      </c>
    </row>
    <row r="3386" spans="1:13" ht="13.5">
      <c r="A3386" s="630" t="str">
        <f>+'[33]Equipos Complementarios Trafos'!$A824</f>
        <v>TP-220023-050SE1E</v>
      </c>
      <c r="B3386" s="637" t="str">
        <f t="shared" si="93"/>
        <v>FA,220023kV,050MVA</v>
      </c>
      <c r="C3386" s="638" t="str">
        <f t="shared" si="94"/>
        <v>Muro separador para trasnformador de 220023kV,50MVA</v>
      </c>
      <c r="D3386" s="637" t="s">
        <v>729</v>
      </c>
      <c r="E3386" s="637">
        <v>1</v>
      </c>
      <c r="F3386" s="639">
        <f>VLOOKUP(H3386,'[34]Resumen Bases TP'!$C$46:$E$86,3,FALSE)</f>
        <v>6643.32</v>
      </c>
      <c r="G3386" s="900" t="s">
        <v>730</v>
      </c>
      <c r="H3386" s="939" t="str">
        <f t="shared" si="95"/>
        <v>MS220SE.3</v>
      </c>
      <c r="I3386" s="881" t="str">
        <f t="shared" si="96"/>
        <v>MS220SE.3</v>
      </c>
      <c r="J3386" s="881" t="str">
        <f t="shared" si="97"/>
        <v>220</v>
      </c>
      <c r="K3386" s="881" t="str">
        <f t="shared" si="91"/>
        <v>SE</v>
      </c>
      <c r="L3386" s="881">
        <v>3</v>
      </c>
      <c r="M3386" s="881">
        <f t="shared" si="92"/>
        <v>50</v>
      </c>
    </row>
    <row r="3387" spans="1:13" ht="13.5">
      <c r="A3387" s="630" t="str">
        <f>+'[33]Equipos Complementarios Trafos'!$A825</f>
        <v>TP-220023-045SE1E</v>
      </c>
      <c r="B3387" s="637" t="str">
        <f t="shared" si="93"/>
        <v>FA,220023kV,045MVA</v>
      </c>
      <c r="C3387" s="638" t="str">
        <f t="shared" si="94"/>
        <v>Muro separador para trasnformador de 220023kV,45MVA</v>
      </c>
      <c r="D3387" s="637" t="s">
        <v>729</v>
      </c>
      <c r="E3387" s="637">
        <v>1</v>
      </c>
      <c r="F3387" s="639">
        <f>VLOOKUP(H3387,'[34]Resumen Bases TP'!$C$46:$E$86,3,FALSE)</f>
        <v>6643.32</v>
      </c>
      <c r="G3387" s="900" t="s">
        <v>730</v>
      </c>
      <c r="H3387" s="939" t="str">
        <f t="shared" si="95"/>
        <v>MS220SE.3</v>
      </c>
      <c r="I3387" s="881" t="str">
        <f t="shared" si="96"/>
        <v>MS220SE.3</v>
      </c>
      <c r="J3387" s="881" t="str">
        <f t="shared" si="97"/>
        <v>220</v>
      </c>
      <c r="K3387" s="881" t="str">
        <f t="shared" si="91"/>
        <v>SE</v>
      </c>
      <c r="L3387" s="881">
        <v>3</v>
      </c>
      <c r="M3387" s="881">
        <f t="shared" si="92"/>
        <v>45</v>
      </c>
    </row>
    <row r="3388" spans="1:13" ht="13.5">
      <c r="A3388" s="630" t="str">
        <f>+'[33]Equipos Complementarios Trafos'!$A826</f>
        <v>TP-220023-040SE1E</v>
      </c>
      <c r="B3388" s="637" t="str">
        <f t="shared" si="93"/>
        <v>FA,220023kV,040MVA</v>
      </c>
      <c r="C3388" s="638" t="str">
        <f t="shared" si="94"/>
        <v>Muro separador para trasnformador de 220023kV,40MVA</v>
      </c>
      <c r="D3388" s="637" t="s">
        <v>729</v>
      </c>
      <c r="E3388" s="637">
        <v>1</v>
      </c>
      <c r="F3388" s="639">
        <f>VLOOKUP(H3388,'[34]Resumen Bases TP'!$C$46:$E$86,3,FALSE)</f>
        <v>6643.32</v>
      </c>
      <c r="G3388" s="900" t="s">
        <v>730</v>
      </c>
      <c r="H3388" s="939" t="str">
        <f t="shared" si="95"/>
        <v>MS220SE.3</v>
      </c>
      <c r="I3388" s="881" t="str">
        <f t="shared" si="96"/>
        <v>MS220SE.3</v>
      </c>
      <c r="J3388" s="881" t="str">
        <f t="shared" si="97"/>
        <v>220</v>
      </c>
      <c r="K3388" s="881" t="str">
        <f t="shared" si="91"/>
        <v>SE</v>
      </c>
      <c r="L3388" s="881">
        <v>3</v>
      </c>
      <c r="M3388" s="881">
        <f t="shared" si="92"/>
        <v>40</v>
      </c>
    </row>
    <row r="3389" spans="1:13" ht="13.5">
      <c r="A3389" s="630" t="str">
        <f>+'[33]Equipos Complementarios Trafos'!$A827</f>
        <v>TP-220023-035SE1E</v>
      </c>
      <c r="B3389" s="637" t="str">
        <f t="shared" si="93"/>
        <v>FA,220023kV,035MVA</v>
      </c>
      <c r="C3389" s="638" t="str">
        <f t="shared" si="94"/>
        <v>Muro separador para trasnformador de 220023kV,35MVA</v>
      </c>
      <c r="D3389" s="637" t="s">
        <v>729</v>
      </c>
      <c r="E3389" s="637">
        <v>1</v>
      </c>
      <c r="F3389" s="639">
        <f>VLOOKUP(H3389,'[34]Resumen Bases TP'!$C$46:$E$86,3,FALSE)</f>
        <v>6643.32</v>
      </c>
      <c r="G3389" s="900" t="s">
        <v>730</v>
      </c>
      <c r="H3389" s="939" t="str">
        <f t="shared" si="95"/>
        <v>MS220SE.3</v>
      </c>
      <c r="I3389" s="881" t="str">
        <f t="shared" si="96"/>
        <v>MS220SE.3</v>
      </c>
      <c r="J3389" s="881" t="str">
        <f t="shared" si="97"/>
        <v>220</v>
      </c>
      <c r="K3389" s="881" t="str">
        <f t="shared" si="91"/>
        <v>SE</v>
      </c>
      <c r="L3389" s="881">
        <v>3</v>
      </c>
      <c r="M3389" s="881">
        <f t="shared" si="92"/>
        <v>35</v>
      </c>
    </row>
    <row r="3390" spans="1:13" ht="13.5">
      <c r="A3390" s="630" t="str">
        <f>+'[33]Equipos Complementarios Trafos'!$A828</f>
        <v>TP-220023-030SE1E</v>
      </c>
      <c r="B3390" s="637" t="str">
        <f t="shared" si="93"/>
        <v>FA,220023kV,030MVA</v>
      </c>
      <c r="C3390" s="638" t="str">
        <f t="shared" si="94"/>
        <v>Muro separador para trasnformador de 220023kV,30MVA</v>
      </c>
      <c r="D3390" s="637" t="s">
        <v>729</v>
      </c>
      <c r="E3390" s="637">
        <v>1</v>
      </c>
      <c r="F3390" s="639">
        <f>VLOOKUP(H3390,'[34]Resumen Bases TP'!$C$46:$E$86,3,FALSE)</f>
        <v>6643.32</v>
      </c>
      <c r="G3390" s="900" t="s">
        <v>730</v>
      </c>
      <c r="H3390" s="939" t="str">
        <f t="shared" si="95"/>
        <v>MS220SE.3</v>
      </c>
      <c r="I3390" s="881" t="str">
        <f t="shared" si="96"/>
        <v>MS220SE.3</v>
      </c>
      <c r="J3390" s="881" t="str">
        <f t="shared" si="97"/>
        <v>220</v>
      </c>
      <c r="K3390" s="881" t="str">
        <f t="shared" si="91"/>
        <v>SE</v>
      </c>
      <c r="L3390" s="881">
        <v>3</v>
      </c>
      <c r="M3390" s="881">
        <f t="shared" si="92"/>
        <v>30</v>
      </c>
    </row>
    <row r="3391" spans="1:13" ht="13.5">
      <c r="A3391" s="630" t="str">
        <f>+'[33]Equipos Complementarios Trafos'!$A829</f>
        <v>TP-220023-025SE1E</v>
      </c>
      <c r="B3391" s="637" t="str">
        <f t="shared" si="93"/>
        <v>FA,220023kV,025MVA</v>
      </c>
      <c r="C3391" s="638" t="str">
        <f t="shared" si="94"/>
        <v>Muro separador para trasnformador de 220023kV,25MVA</v>
      </c>
      <c r="D3391" s="637" t="s">
        <v>729</v>
      </c>
      <c r="E3391" s="637">
        <v>1</v>
      </c>
      <c r="F3391" s="639">
        <f>VLOOKUP(H3391,'[34]Resumen Bases TP'!$C$46:$E$86,3,FALSE)</f>
        <v>6643.32</v>
      </c>
      <c r="G3391" s="900" t="s">
        <v>730</v>
      </c>
      <c r="H3391" s="939" t="str">
        <f t="shared" si="95"/>
        <v>MS220SE.3</v>
      </c>
      <c r="I3391" s="881" t="str">
        <f t="shared" si="96"/>
        <v>MS220SE.3</v>
      </c>
      <c r="J3391" s="881" t="str">
        <f t="shared" si="97"/>
        <v>220</v>
      </c>
      <c r="K3391" s="881" t="str">
        <f t="shared" si="91"/>
        <v>SE</v>
      </c>
      <c r="L3391" s="881">
        <v>3</v>
      </c>
      <c r="M3391" s="881">
        <f t="shared" si="92"/>
        <v>25</v>
      </c>
    </row>
    <row r="3392" spans="1:13" ht="13.5">
      <c r="A3392" s="630" t="str">
        <f>+'[33]Equipos Complementarios Trafos'!$A830</f>
        <v>TP-220023-020SE1E</v>
      </c>
      <c r="B3392" s="637" t="str">
        <f t="shared" si="93"/>
        <v>FA,220023kV,020MVA</v>
      </c>
      <c r="C3392" s="638" t="str">
        <f t="shared" si="94"/>
        <v>Muro separador para trasnformador de 220023kV,20MVA</v>
      </c>
      <c r="D3392" s="637" t="s">
        <v>729</v>
      </c>
      <c r="E3392" s="637">
        <v>1</v>
      </c>
      <c r="F3392" s="639">
        <f>VLOOKUP(H3392,'[34]Resumen Bases TP'!$C$46:$E$86,3,FALSE)</f>
        <v>6643.32</v>
      </c>
      <c r="G3392" s="900" t="s">
        <v>730</v>
      </c>
      <c r="H3392" s="939" t="str">
        <f t="shared" si="95"/>
        <v>MS220SE.3</v>
      </c>
      <c r="I3392" s="881" t="str">
        <f t="shared" si="96"/>
        <v>MS220SE.3</v>
      </c>
      <c r="J3392" s="881" t="str">
        <f t="shared" si="97"/>
        <v>220</v>
      </c>
      <c r="K3392" s="881" t="str">
        <f t="shared" si="91"/>
        <v>SE</v>
      </c>
      <c r="L3392" s="881">
        <v>3</v>
      </c>
      <c r="M3392" s="881">
        <f t="shared" si="92"/>
        <v>20</v>
      </c>
    </row>
    <row r="3393" spans="1:13" ht="13.5">
      <c r="A3393" s="630" t="str">
        <f>+'[33]Equipos Complementarios Trafos'!$A831</f>
        <v>TP-220010-300SE1E</v>
      </c>
      <c r="B3393" s="637" t="str">
        <f t="shared" si="93"/>
        <v>FA,220010kV,300MVA</v>
      </c>
      <c r="C3393" s="638" t="str">
        <f t="shared" si="94"/>
        <v>Muro separador para trasnformador de 220010kV,300MVA</v>
      </c>
      <c r="D3393" s="637" t="s">
        <v>729</v>
      </c>
      <c r="E3393" s="637">
        <v>1</v>
      </c>
      <c r="F3393" s="639">
        <f>VLOOKUP(H3393,'[34]Resumen Bases TP'!$C$46:$E$86,3,FALSE)</f>
        <v>4910.3600000000006</v>
      </c>
      <c r="G3393" s="900" t="s">
        <v>730</v>
      </c>
      <c r="H3393" s="939" t="str">
        <f t="shared" si="95"/>
        <v>MS220SE.2</v>
      </c>
      <c r="I3393" s="881" t="str">
        <f t="shared" si="96"/>
        <v>MS220SE.2</v>
      </c>
      <c r="J3393" s="881" t="str">
        <f t="shared" si="97"/>
        <v>220</v>
      </c>
      <c r="K3393" s="881" t="str">
        <f t="shared" si="91"/>
        <v>SE</v>
      </c>
      <c r="L3393" s="881">
        <v>2</v>
      </c>
      <c r="M3393" s="881">
        <f t="shared" si="92"/>
        <v>300</v>
      </c>
    </row>
    <row r="3394" spans="1:13" ht="13.5">
      <c r="A3394" s="630" t="str">
        <f>+'[33]Equipos Complementarios Trafos'!$A832</f>
        <v>TP-220010-240SE1E</v>
      </c>
      <c r="B3394" s="637" t="str">
        <f t="shared" si="93"/>
        <v>FA,220010kV,240MVA</v>
      </c>
      <c r="C3394" s="638" t="str">
        <f t="shared" si="94"/>
        <v>Muro separador para trasnformador de 220010kV,240MVA</v>
      </c>
      <c r="D3394" s="637" t="s">
        <v>729</v>
      </c>
      <c r="E3394" s="637">
        <v>1</v>
      </c>
      <c r="F3394" s="639">
        <f>VLOOKUP(H3394,'[34]Resumen Bases TP'!$C$46:$E$86,3,FALSE)</f>
        <v>4910.3600000000006</v>
      </c>
      <c r="G3394" s="900" t="s">
        <v>730</v>
      </c>
      <c r="H3394" s="939" t="str">
        <f t="shared" si="95"/>
        <v>MS220SE.2</v>
      </c>
      <c r="I3394" s="881" t="str">
        <f t="shared" si="96"/>
        <v>MS220SE.2</v>
      </c>
      <c r="J3394" s="881" t="str">
        <f t="shared" si="97"/>
        <v>220</v>
      </c>
      <c r="K3394" s="881" t="str">
        <f t="shared" si="91"/>
        <v>SE</v>
      </c>
      <c r="L3394" s="881">
        <v>2</v>
      </c>
      <c r="M3394" s="881">
        <f t="shared" si="92"/>
        <v>240</v>
      </c>
    </row>
    <row r="3395" spans="1:13" ht="13.5">
      <c r="A3395" s="630" t="str">
        <f>+'[33]Equipos Complementarios Trafos'!$A833</f>
        <v>TP-220010-180SE1E</v>
      </c>
      <c r="B3395" s="637" t="str">
        <f t="shared" si="93"/>
        <v>FA,220010kV,180MVA</v>
      </c>
      <c r="C3395" s="638" t="str">
        <f t="shared" si="94"/>
        <v>Muro separador para trasnformador de 220010kV,180MVA</v>
      </c>
      <c r="D3395" s="637" t="s">
        <v>729</v>
      </c>
      <c r="E3395" s="637">
        <v>1</v>
      </c>
      <c r="F3395" s="639">
        <f>VLOOKUP(H3395,'[34]Resumen Bases TP'!$C$46:$E$86,3,FALSE)</f>
        <v>6643.32</v>
      </c>
      <c r="G3395" s="900" t="s">
        <v>730</v>
      </c>
      <c r="H3395" s="939" t="str">
        <f t="shared" si="95"/>
        <v>MS220SE.3</v>
      </c>
      <c r="I3395" s="881" t="str">
        <f t="shared" si="96"/>
        <v>MS220SE.3</v>
      </c>
      <c r="J3395" s="881" t="str">
        <f t="shared" si="97"/>
        <v>220</v>
      </c>
      <c r="K3395" s="881" t="str">
        <f t="shared" si="91"/>
        <v>SE</v>
      </c>
      <c r="L3395" s="881">
        <v>3</v>
      </c>
      <c r="M3395" s="881">
        <f t="shared" si="92"/>
        <v>180</v>
      </c>
    </row>
    <row r="3396" spans="1:13" ht="13.5">
      <c r="A3396" s="630" t="str">
        <f>+'[33]Equipos Complementarios Trafos'!$A834</f>
        <v>TP-220010-120SE1E</v>
      </c>
      <c r="B3396" s="637" t="str">
        <f t="shared" si="93"/>
        <v>FA,220010kV,120MVA</v>
      </c>
      <c r="C3396" s="638" t="str">
        <f t="shared" si="94"/>
        <v>Muro separador para trasnformador de 220010kV,120MVA</v>
      </c>
      <c r="D3396" s="637" t="s">
        <v>729</v>
      </c>
      <c r="E3396" s="637">
        <v>1</v>
      </c>
      <c r="F3396" s="639">
        <f>VLOOKUP(H3396,'[34]Resumen Bases TP'!$C$46:$E$86,3,FALSE)</f>
        <v>6643.32</v>
      </c>
      <c r="G3396" s="900" t="s">
        <v>730</v>
      </c>
      <c r="H3396" s="939" t="str">
        <f t="shared" si="95"/>
        <v>MS220SE.3</v>
      </c>
      <c r="I3396" s="881" t="str">
        <f t="shared" si="96"/>
        <v>MS220SE.3</v>
      </c>
      <c r="J3396" s="881" t="str">
        <f t="shared" si="97"/>
        <v>220</v>
      </c>
      <c r="K3396" s="881" t="str">
        <f t="shared" si="91"/>
        <v>SE</v>
      </c>
      <c r="L3396" s="881">
        <v>3</v>
      </c>
      <c r="M3396" s="881">
        <f t="shared" si="92"/>
        <v>120</v>
      </c>
    </row>
    <row r="3397" spans="1:13" ht="13.5">
      <c r="A3397" s="630" t="str">
        <f>+'[33]Equipos Complementarios Trafos'!$A835</f>
        <v>TP-220010-115SE1E</v>
      </c>
      <c r="B3397" s="637" t="str">
        <f t="shared" si="93"/>
        <v>FA,220010kV,115MVA</v>
      </c>
      <c r="C3397" s="638" t="str">
        <f t="shared" si="94"/>
        <v>Muro separador para trasnformador de 220010kV,115MVA</v>
      </c>
      <c r="D3397" s="637" t="s">
        <v>729</v>
      </c>
      <c r="E3397" s="637">
        <v>1</v>
      </c>
      <c r="F3397" s="639">
        <f>VLOOKUP(H3397,'[34]Resumen Bases TP'!$C$46:$E$86,3,FALSE)</f>
        <v>6643.32</v>
      </c>
      <c r="G3397" s="900" t="s">
        <v>730</v>
      </c>
      <c r="H3397" s="939" t="str">
        <f t="shared" si="95"/>
        <v>MS220SE.3</v>
      </c>
      <c r="I3397" s="881" t="str">
        <f t="shared" si="96"/>
        <v>MS220SE.3</v>
      </c>
      <c r="J3397" s="881" t="str">
        <f t="shared" si="97"/>
        <v>220</v>
      </c>
      <c r="K3397" s="881" t="str">
        <f t="shared" si="91"/>
        <v>SE</v>
      </c>
      <c r="L3397" s="881">
        <v>3</v>
      </c>
      <c r="M3397" s="881">
        <f t="shared" si="92"/>
        <v>115</v>
      </c>
    </row>
    <row r="3398" spans="1:13" ht="13.5">
      <c r="A3398" s="630" t="str">
        <f>+'[33]Equipos Complementarios Trafos'!$A836</f>
        <v>TP-220010-110SE1E</v>
      </c>
      <c r="B3398" s="637" t="str">
        <f t="shared" si="93"/>
        <v>FA,220010kV,110MVA</v>
      </c>
      <c r="C3398" s="638" t="str">
        <f t="shared" si="94"/>
        <v>Muro separador para trasnformador de 220010kV,110MVA</v>
      </c>
      <c r="D3398" s="637" t="s">
        <v>729</v>
      </c>
      <c r="E3398" s="637">
        <v>1</v>
      </c>
      <c r="F3398" s="639">
        <f>VLOOKUP(H3398,'[34]Resumen Bases TP'!$C$46:$E$86,3,FALSE)</f>
        <v>6643.32</v>
      </c>
      <c r="G3398" s="900" t="s">
        <v>730</v>
      </c>
      <c r="H3398" s="939" t="str">
        <f t="shared" si="95"/>
        <v>MS220SE.3</v>
      </c>
      <c r="I3398" s="881" t="str">
        <f t="shared" si="96"/>
        <v>MS220SE.3</v>
      </c>
      <c r="J3398" s="881" t="str">
        <f t="shared" si="97"/>
        <v>220</v>
      </c>
      <c r="K3398" s="881" t="str">
        <f t="shared" si="91"/>
        <v>SE</v>
      </c>
      <c r="L3398" s="881">
        <v>3</v>
      </c>
      <c r="M3398" s="881">
        <f t="shared" si="92"/>
        <v>110</v>
      </c>
    </row>
    <row r="3399" spans="1:13" ht="13.5">
      <c r="A3399" s="630" t="str">
        <f>+'[33]Equipos Complementarios Trafos'!$A837</f>
        <v>TP-220010-105SE1E</v>
      </c>
      <c r="B3399" s="637" t="str">
        <f t="shared" si="93"/>
        <v>FA,220010kV,105MVA</v>
      </c>
      <c r="C3399" s="638" t="str">
        <f t="shared" si="94"/>
        <v>Muro separador para trasnformador de 220010kV,105MVA</v>
      </c>
      <c r="D3399" s="637" t="s">
        <v>729</v>
      </c>
      <c r="E3399" s="637">
        <v>1</v>
      </c>
      <c r="F3399" s="639">
        <f>VLOOKUP(H3399,'[34]Resumen Bases TP'!$C$46:$E$86,3,FALSE)</f>
        <v>6643.32</v>
      </c>
      <c r="G3399" s="900" t="s">
        <v>730</v>
      </c>
      <c r="H3399" s="939" t="str">
        <f t="shared" si="95"/>
        <v>MS220SE.3</v>
      </c>
      <c r="I3399" s="881" t="str">
        <f t="shared" si="96"/>
        <v>MS220SE.3</v>
      </c>
      <c r="J3399" s="881" t="str">
        <f t="shared" si="97"/>
        <v>220</v>
      </c>
      <c r="K3399" s="881" t="str">
        <f t="shared" si="91"/>
        <v>SE</v>
      </c>
      <c r="L3399" s="881">
        <v>3</v>
      </c>
      <c r="M3399" s="881">
        <f t="shared" si="92"/>
        <v>105</v>
      </c>
    </row>
    <row r="3400" spans="1:13" ht="13.5">
      <c r="A3400" s="630" t="str">
        <f>+'[33]Equipos Complementarios Trafos'!$A838</f>
        <v>TP-220010-100SE1E</v>
      </c>
      <c r="B3400" s="637" t="str">
        <f t="shared" si="93"/>
        <v>FA,220010kV,100MVA</v>
      </c>
      <c r="C3400" s="638" t="str">
        <f t="shared" si="94"/>
        <v>Muro separador para trasnformador de 220010kV,100MVA</v>
      </c>
      <c r="D3400" s="637" t="s">
        <v>729</v>
      </c>
      <c r="E3400" s="637">
        <v>1</v>
      </c>
      <c r="F3400" s="639">
        <f>VLOOKUP(H3400,'[34]Resumen Bases TP'!$C$46:$E$86,3,FALSE)</f>
        <v>6643.32</v>
      </c>
      <c r="G3400" s="900" t="s">
        <v>730</v>
      </c>
      <c r="H3400" s="939" t="str">
        <f t="shared" si="95"/>
        <v>MS220SE.3</v>
      </c>
      <c r="I3400" s="881" t="str">
        <f t="shared" si="96"/>
        <v>MS220SE.3</v>
      </c>
      <c r="J3400" s="881" t="str">
        <f t="shared" si="97"/>
        <v>220</v>
      </c>
      <c r="K3400" s="881" t="str">
        <f t="shared" ref="K3400:K3463" si="98">LEFT(+RIGHT(A3400,4),2)</f>
        <v>SE</v>
      </c>
      <c r="L3400" s="881">
        <v>3</v>
      </c>
      <c r="M3400" s="881">
        <f t="shared" ref="M3400:M3463" si="99">VALUE(LEFT(+RIGHT(A3400,7),3))</f>
        <v>100</v>
      </c>
    </row>
    <row r="3401" spans="1:13" ht="13.5">
      <c r="A3401" s="630" t="str">
        <f>+'[33]Equipos Complementarios Trafos'!$A839</f>
        <v>TP-220010-095SE1E</v>
      </c>
      <c r="B3401" s="637" t="str">
        <f t="shared" si="93"/>
        <v>FA,220010kV,095MVA</v>
      </c>
      <c r="C3401" s="638" t="str">
        <f t="shared" si="94"/>
        <v>Muro separador para trasnformador de 220010kV,95MVA</v>
      </c>
      <c r="D3401" s="637" t="s">
        <v>729</v>
      </c>
      <c r="E3401" s="637">
        <v>1</v>
      </c>
      <c r="F3401" s="639">
        <f>VLOOKUP(H3401,'[34]Resumen Bases TP'!$C$46:$E$86,3,FALSE)</f>
        <v>6643.32</v>
      </c>
      <c r="G3401" s="900" t="s">
        <v>730</v>
      </c>
      <c r="H3401" s="939" t="str">
        <f t="shared" si="95"/>
        <v>MS220SE.3</v>
      </c>
      <c r="I3401" s="881" t="str">
        <f t="shared" si="96"/>
        <v>MS220SE.3</v>
      </c>
      <c r="J3401" s="881" t="str">
        <f t="shared" si="97"/>
        <v>220</v>
      </c>
      <c r="K3401" s="881" t="str">
        <f t="shared" si="98"/>
        <v>SE</v>
      </c>
      <c r="L3401" s="881">
        <v>3</v>
      </c>
      <c r="M3401" s="881">
        <f t="shared" si="99"/>
        <v>95</v>
      </c>
    </row>
    <row r="3402" spans="1:13" ht="13.5">
      <c r="A3402" s="630" t="str">
        <f>+'[33]Equipos Complementarios Trafos'!$A840</f>
        <v>TP-220010-090SE1E</v>
      </c>
      <c r="B3402" s="637" t="str">
        <f t="shared" si="93"/>
        <v>FA,220010kV,090MVA</v>
      </c>
      <c r="C3402" s="638" t="str">
        <f t="shared" si="94"/>
        <v>Muro separador para trasnformador de 220010kV,90MVA</v>
      </c>
      <c r="D3402" s="637" t="s">
        <v>729</v>
      </c>
      <c r="E3402" s="637">
        <v>1</v>
      </c>
      <c r="F3402" s="639">
        <f>VLOOKUP(H3402,'[34]Resumen Bases TP'!$C$46:$E$86,3,FALSE)</f>
        <v>6643.32</v>
      </c>
      <c r="G3402" s="900" t="s">
        <v>730</v>
      </c>
      <c r="H3402" s="939" t="str">
        <f t="shared" si="95"/>
        <v>MS220SE.3</v>
      </c>
      <c r="I3402" s="881" t="str">
        <f t="shared" si="96"/>
        <v>MS220SE.3</v>
      </c>
      <c r="J3402" s="881" t="str">
        <f t="shared" si="97"/>
        <v>220</v>
      </c>
      <c r="K3402" s="881" t="str">
        <f t="shared" si="98"/>
        <v>SE</v>
      </c>
      <c r="L3402" s="881">
        <v>3</v>
      </c>
      <c r="M3402" s="881">
        <f t="shared" si="99"/>
        <v>90</v>
      </c>
    </row>
    <row r="3403" spans="1:13" ht="13.5">
      <c r="A3403" s="630" t="str">
        <f>+'[33]Equipos Complementarios Trafos'!$A841</f>
        <v>TP-220010-085SE1E</v>
      </c>
      <c r="B3403" s="637" t="str">
        <f t="shared" si="93"/>
        <v>FA,220010kV,085MVA</v>
      </c>
      <c r="C3403" s="638" t="str">
        <f t="shared" si="94"/>
        <v>Muro separador para trasnformador de 220010kV,85MVA</v>
      </c>
      <c r="D3403" s="637" t="s">
        <v>729</v>
      </c>
      <c r="E3403" s="637">
        <v>1</v>
      </c>
      <c r="F3403" s="639">
        <f>VLOOKUP(H3403,'[34]Resumen Bases TP'!$C$46:$E$86,3,FALSE)</f>
        <v>6643.32</v>
      </c>
      <c r="G3403" s="900" t="s">
        <v>730</v>
      </c>
      <c r="H3403" s="939" t="str">
        <f t="shared" si="95"/>
        <v>MS220SE.3</v>
      </c>
      <c r="I3403" s="881" t="str">
        <f t="shared" si="96"/>
        <v>MS220SE.3</v>
      </c>
      <c r="J3403" s="881" t="str">
        <f t="shared" si="97"/>
        <v>220</v>
      </c>
      <c r="K3403" s="881" t="str">
        <f t="shared" si="98"/>
        <v>SE</v>
      </c>
      <c r="L3403" s="881">
        <v>3</v>
      </c>
      <c r="M3403" s="881">
        <f t="shared" si="99"/>
        <v>85</v>
      </c>
    </row>
    <row r="3404" spans="1:13" ht="13.5">
      <c r="A3404" s="630" t="str">
        <f>+'[33]Equipos Complementarios Trafos'!$A842</f>
        <v>TP-220010-080SE1E</v>
      </c>
      <c r="B3404" s="637" t="str">
        <f t="shared" si="93"/>
        <v>FA,220010kV,080MVA</v>
      </c>
      <c r="C3404" s="638" t="str">
        <f t="shared" si="94"/>
        <v>Muro separador para trasnformador de 220010kV,80MVA</v>
      </c>
      <c r="D3404" s="637" t="s">
        <v>729</v>
      </c>
      <c r="E3404" s="637">
        <v>1</v>
      </c>
      <c r="F3404" s="639">
        <f>VLOOKUP(H3404,'[34]Resumen Bases TP'!$C$46:$E$86,3,FALSE)</f>
        <v>6643.32</v>
      </c>
      <c r="G3404" s="900" t="s">
        <v>730</v>
      </c>
      <c r="H3404" s="939" t="str">
        <f t="shared" si="95"/>
        <v>MS220SE.3</v>
      </c>
      <c r="I3404" s="881" t="str">
        <f t="shared" si="96"/>
        <v>MS220SE.3</v>
      </c>
      <c r="J3404" s="881" t="str">
        <f t="shared" si="97"/>
        <v>220</v>
      </c>
      <c r="K3404" s="881" t="str">
        <f t="shared" si="98"/>
        <v>SE</v>
      </c>
      <c r="L3404" s="881">
        <v>3</v>
      </c>
      <c r="M3404" s="881">
        <f t="shared" si="99"/>
        <v>80</v>
      </c>
    </row>
    <row r="3405" spans="1:13" ht="13.5">
      <c r="A3405" s="630" t="str">
        <f>+'[33]Equipos Complementarios Trafos'!$A843</f>
        <v>TP-220010-075SE1E</v>
      </c>
      <c r="B3405" s="637" t="str">
        <f t="shared" si="93"/>
        <v>FA,220010kV,075MVA</v>
      </c>
      <c r="C3405" s="638" t="str">
        <f t="shared" si="94"/>
        <v>Muro separador para trasnformador de 220010kV,75MVA</v>
      </c>
      <c r="D3405" s="637" t="s">
        <v>729</v>
      </c>
      <c r="E3405" s="637">
        <v>1</v>
      </c>
      <c r="F3405" s="639">
        <f>VLOOKUP(H3405,'[34]Resumen Bases TP'!$C$46:$E$86,3,FALSE)</f>
        <v>6643.32</v>
      </c>
      <c r="G3405" s="900" t="s">
        <v>730</v>
      </c>
      <c r="H3405" s="939" t="str">
        <f t="shared" si="95"/>
        <v>MS220SE.3</v>
      </c>
      <c r="I3405" s="881" t="str">
        <f t="shared" si="96"/>
        <v>MS220SE.3</v>
      </c>
      <c r="J3405" s="881" t="str">
        <f t="shared" si="97"/>
        <v>220</v>
      </c>
      <c r="K3405" s="881" t="str">
        <f t="shared" si="98"/>
        <v>SE</v>
      </c>
      <c r="L3405" s="881">
        <v>3</v>
      </c>
      <c r="M3405" s="881">
        <f t="shared" si="99"/>
        <v>75</v>
      </c>
    </row>
    <row r="3406" spans="1:13" ht="13.5">
      <c r="A3406" s="630" t="str">
        <f>+'[33]Equipos Complementarios Trafos'!$A844</f>
        <v>TP-220010-070SE1E</v>
      </c>
      <c r="B3406" s="637" t="str">
        <f t="shared" si="93"/>
        <v>FA,220010kV,070MVA</v>
      </c>
      <c r="C3406" s="638" t="str">
        <f t="shared" si="94"/>
        <v>Muro separador para trasnformador de 220010kV,70MVA</v>
      </c>
      <c r="D3406" s="637" t="s">
        <v>729</v>
      </c>
      <c r="E3406" s="637">
        <v>1</v>
      </c>
      <c r="F3406" s="639">
        <f>VLOOKUP(H3406,'[34]Resumen Bases TP'!$C$46:$E$86,3,FALSE)</f>
        <v>6643.32</v>
      </c>
      <c r="G3406" s="900" t="s">
        <v>730</v>
      </c>
      <c r="H3406" s="939" t="str">
        <f t="shared" si="95"/>
        <v>MS220SE.3</v>
      </c>
      <c r="I3406" s="881" t="str">
        <f t="shared" si="96"/>
        <v>MS220SE.3</v>
      </c>
      <c r="J3406" s="881" t="str">
        <f t="shared" si="97"/>
        <v>220</v>
      </c>
      <c r="K3406" s="881" t="str">
        <f t="shared" si="98"/>
        <v>SE</v>
      </c>
      <c r="L3406" s="881">
        <v>3</v>
      </c>
      <c r="M3406" s="881">
        <f t="shared" si="99"/>
        <v>70</v>
      </c>
    </row>
    <row r="3407" spans="1:13" ht="13.5">
      <c r="A3407" s="630" t="str">
        <f>+'[33]Equipos Complementarios Trafos'!$A845</f>
        <v>TP-220010-065SE1E</v>
      </c>
      <c r="B3407" s="637" t="str">
        <f t="shared" ref="B3407:B3470" si="100">IF(LEN(A3407)=20,+"FA,"&amp;MID(A3407,4,6)&amp;"kV,"&amp;MID(A3407,14,3)&amp;"MVA",+"FA,"&amp;MID(A3407,4,6)&amp;"kV,"&amp;MID(A3407,11,3)&amp;"MVA")</f>
        <v>FA,220010kV,065MVA</v>
      </c>
      <c r="C3407" s="638" t="str">
        <f t="shared" ref="C3407:C3470" si="101">+"Muro separador para trasnformador de "&amp;MID(B3407,4,6)&amp;"kV,"&amp;M3407&amp;"MVA"</f>
        <v>Muro separador para trasnformador de 220010kV,65MVA</v>
      </c>
      <c r="D3407" s="637" t="s">
        <v>729</v>
      </c>
      <c r="E3407" s="637">
        <v>1</v>
      </c>
      <c r="F3407" s="639">
        <f>VLOOKUP(H3407,'[34]Resumen Bases TP'!$C$46:$E$86,3,FALSE)</f>
        <v>6643.32</v>
      </c>
      <c r="G3407" s="900" t="s">
        <v>730</v>
      </c>
      <c r="H3407" s="939" t="str">
        <f t="shared" ref="H3407:H3470" si="102">+"MS"&amp;J3407&amp;K3407&amp;"."&amp;L3407</f>
        <v>MS220SE.3</v>
      </c>
      <c r="I3407" s="881" t="str">
        <f t="shared" ref="I3407:I3470" si="103">+"MS"&amp;J3407&amp;K3407&amp;"."&amp;L3407</f>
        <v>MS220SE.3</v>
      </c>
      <c r="J3407" s="881" t="str">
        <f t="shared" ref="J3407:J3470" si="104">+MID(B3407,4,3)</f>
        <v>220</v>
      </c>
      <c r="K3407" s="881" t="str">
        <f t="shared" si="98"/>
        <v>SE</v>
      </c>
      <c r="L3407" s="881">
        <v>3</v>
      </c>
      <c r="M3407" s="881">
        <f t="shared" si="99"/>
        <v>65</v>
      </c>
    </row>
    <row r="3408" spans="1:13" ht="13.5">
      <c r="A3408" s="630" t="str">
        <f>+'[33]Equipos Complementarios Trafos'!$A846</f>
        <v>TP-220010-060SE1E</v>
      </c>
      <c r="B3408" s="637" t="str">
        <f t="shared" si="100"/>
        <v>FA,220010kV,060MVA</v>
      </c>
      <c r="C3408" s="638" t="str">
        <f t="shared" si="101"/>
        <v>Muro separador para trasnformador de 220010kV,60MVA</v>
      </c>
      <c r="D3408" s="637" t="s">
        <v>729</v>
      </c>
      <c r="E3408" s="637">
        <v>1</v>
      </c>
      <c r="F3408" s="639">
        <f>VLOOKUP(H3408,'[34]Resumen Bases TP'!$C$46:$E$86,3,FALSE)</f>
        <v>6643.32</v>
      </c>
      <c r="G3408" s="900" t="s">
        <v>730</v>
      </c>
      <c r="H3408" s="939" t="str">
        <f t="shared" si="102"/>
        <v>MS220SE.3</v>
      </c>
      <c r="I3408" s="881" t="str">
        <f t="shared" si="103"/>
        <v>MS220SE.3</v>
      </c>
      <c r="J3408" s="881" t="str">
        <f t="shared" si="104"/>
        <v>220</v>
      </c>
      <c r="K3408" s="881" t="str">
        <f t="shared" si="98"/>
        <v>SE</v>
      </c>
      <c r="L3408" s="881">
        <v>3</v>
      </c>
      <c r="M3408" s="881">
        <f t="shared" si="99"/>
        <v>60</v>
      </c>
    </row>
    <row r="3409" spans="1:13" ht="13.5">
      <c r="A3409" s="630" t="str">
        <f>+'[33]Equipos Complementarios Trafos'!$A847</f>
        <v>TP-220010-055SE1E</v>
      </c>
      <c r="B3409" s="637" t="str">
        <f t="shared" si="100"/>
        <v>FA,220010kV,055MVA</v>
      </c>
      <c r="C3409" s="638" t="str">
        <f t="shared" si="101"/>
        <v>Muro separador para trasnformador de 220010kV,55MVA</v>
      </c>
      <c r="D3409" s="637" t="s">
        <v>729</v>
      </c>
      <c r="E3409" s="637">
        <v>1</v>
      </c>
      <c r="F3409" s="639">
        <f>VLOOKUP(H3409,'[34]Resumen Bases TP'!$C$46:$E$86,3,FALSE)</f>
        <v>6643.32</v>
      </c>
      <c r="G3409" s="900" t="s">
        <v>730</v>
      </c>
      <c r="H3409" s="939" t="str">
        <f t="shared" si="102"/>
        <v>MS220SE.3</v>
      </c>
      <c r="I3409" s="881" t="str">
        <f t="shared" si="103"/>
        <v>MS220SE.3</v>
      </c>
      <c r="J3409" s="881" t="str">
        <f t="shared" si="104"/>
        <v>220</v>
      </c>
      <c r="K3409" s="881" t="str">
        <f t="shared" si="98"/>
        <v>SE</v>
      </c>
      <c r="L3409" s="881">
        <v>3</v>
      </c>
      <c r="M3409" s="881">
        <f t="shared" si="99"/>
        <v>55</v>
      </c>
    </row>
    <row r="3410" spans="1:13" ht="13.5">
      <c r="A3410" s="630" t="str">
        <f>+'[33]Equipos Complementarios Trafos'!$A848</f>
        <v>TP-220010-050SE1E</v>
      </c>
      <c r="B3410" s="637" t="str">
        <f t="shared" si="100"/>
        <v>FA,220010kV,050MVA</v>
      </c>
      <c r="C3410" s="638" t="str">
        <f t="shared" si="101"/>
        <v>Muro separador para trasnformador de 220010kV,50MVA</v>
      </c>
      <c r="D3410" s="637" t="s">
        <v>729</v>
      </c>
      <c r="E3410" s="637">
        <v>1</v>
      </c>
      <c r="F3410" s="639">
        <f>VLOOKUP(H3410,'[34]Resumen Bases TP'!$C$46:$E$86,3,FALSE)</f>
        <v>6643.32</v>
      </c>
      <c r="G3410" s="900" t="s">
        <v>730</v>
      </c>
      <c r="H3410" s="939" t="str">
        <f t="shared" si="102"/>
        <v>MS220SE.3</v>
      </c>
      <c r="I3410" s="881" t="str">
        <f t="shared" si="103"/>
        <v>MS220SE.3</v>
      </c>
      <c r="J3410" s="881" t="str">
        <f t="shared" si="104"/>
        <v>220</v>
      </c>
      <c r="K3410" s="881" t="str">
        <f t="shared" si="98"/>
        <v>SE</v>
      </c>
      <c r="L3410" s="881">
        <v>3</v>
      </c>
      <c r="M3410" s="881">
        <f t="shared" si="99"/>
        <v>50</v>
      </c>
    </row>
    <row r="3411" spans="1:13" ht="13.5">
      <c r="A3411" s="630" t="str">
        <f>+'[33]Equipos Complementarios Trafos'!$A849</f>
        <v>TP-220010-045SE1E</v>
      </c>
      <c r="B3411" s="637" t="str">
        <f t="shared" si="100"/>
        <v>FA,220010kV,045MVA</v>
      </c>
      <c r="C3411" s="638" t="str">
        <f t="shared" si="101"/>
        <v>Muro separador para trasnformador de 220010kV,45MVA</v>
      </c>
      <c r="D3411" s="637" t="s">
        <v>729</v>
      </c>
      <c r="E3411" s="637">
        <v>1</v>
      </c>
      <c r="F3411" s="639">
        <f>VLOOKUP(H3411,'[34]Resumen Bases TP'!$C$46:$E$86,3,FALSE)</f>
        <v>6643.32</v>
      </c>
      <c r="G3411" s="900" t="s">
        <v>730</v>
      </c>
      <c r="H3411" s="939" t="str">
        <f t="shared" si="102"/>
        <v>MS220SE.3</v>
      </c>
      <c r="I3411" s="881" t="str">
        <f t="shared" si="103"/>
        <v>MS220SE.3</v>
      </c>
      <c r="J3411" s="881" t="str">
        <f t="shared" si="104"/>
        <v>220</v>
      </c>
      <c r="K3411" s="881" t="str">
        <f t="shared" si="98"/>
        <v>SE</v>
      </c>
      <c r="L3411" s="881">
        <v>3</v>
      </c>
      <c r="M3411" s="881">
        <f t="shared" si="99"/>
        <v>45</v>
      </c>
    </row>
    <row r="3412" spans="1:13" ht="13.5">
      <c r="A3412" s="630" t="str">
        <f>+'[33]Equipos Complementarios Trafos'!$A850</f>
        <v>TP-220010-040SE1E</v>
      </c>
      <c r="B3412" s="637" t="str">
        <f t="shared" si="100"/>
        <v>FA,220010kV,040MVA</v>
      </c>
      <c r="C3412" s="638" t="str">
        <f t="shared" si="101"/>
        <v>Muro separador para trasnformador de 220010kV,40MVA</v>
      </c>
      <c r="D3412" s="637" t="s">
        <v>729</v>
      </c>
      <c r="E3412" s="637">
        <v>1</v>
      </c>
      <c r="F3412" s="639">
        <f>VLOOKUP(H3412,'[34]Resumen Bases TP'!$C$46:$E$86,3,FALSE)</f>
        <v>6643.32</v>
      </c>
      <c r="G3412" s="900" t="s">
        <v>730</v>
      </c>
      <c r="H3412" s="939" t="str">
        <f t="shared" si="102"/>
        <v>MS220SE.3</v>
      </c>
      <c r="I3412" s="881" t="str">
        <f t="shared" si="103"/>
        <v>MS220SE.3</v>
      </c>
      <c r="J3412" s="881" t="str">
        <f t="shared" si="104"/>
        <v>220</v>
      </c>
      <c r="K3412" s="881" t="str">
        <f t="shared" si="98"/>
        <v>SE</v>
      </c>
      <c r="L3412" s="881">
        <v>3</v>
      </c>
      <c r="M3412" s="881">
        <f t="shared" si="99"/>
        <v>40</v>
      </c>
    </row>
    <row r="3413" spans="1:13" ht="13.5">
      <c r="A3413" s="630" t="str">
        <f>+'[33]Equipos Complementarios Trafos'!$A851</f>
        <v>TP-220010-035SE1E</v>
      </c>
      <c r="B3413" s="637" t="str">
        <f t="shared" si="100"/>
        <v>FA,220010kV,035MVA</v>
      </c>
      <c r="C3413" s="638" t="str">
        <f t="shared" si="101"/>
        <v>Muro separador para trasnformador de 220010kV,35MVA</v>
      </c>
      <c r="D3413" s="637" t="s">
        <v>729</v>
      </c>
      <c r="E3413" s="637">
        <v>1</v>
      </c>
      <c r="F3413" s="639">
        <f>VLOOKUP(H3413,'[34]Resumen Bases TP'!$C$46:$E$86,3,FALSE)</f>
        <v>6643.32</v>
      </c>
      <c r="G3413" s="900" t="s">
        <v>730</v>
      </c>
      <c r="H3413" s="939" t="str">
        <f t="shared" si="102"/>
        <v>MS220SE.3</v>
      </c>
      <c r="I3413" s="881" t="str">
        <f t="shared" si="103"/>
        <v>MS220SE.3</v>
      </c>
      <c r="J3413" s="881" t="str">
        <f t="shared" si="104"/>
        <v>220</v>
      </c>
      <c r="K3413" s="881" t="str">
        <f t="shared" si="98"/>
        <v>SE</v>
      </c>
      <c r="L3413" s="881">
        <v>3</v>
      </c>
      <c r="M3413" s="881">
        <f t="shared" si="99"/>
        <v>35</v>
      </c>
    </row>
    <row r="3414" spans="1:13" ht="13.5">
      <c r="A3414" s="630" t="str">
        <f>+'[33]Equipos Complementarios Trafos'!$A852</f>
        <v>TP-220010-030SE1E</v>
      </c>
      <c r="B3414" s="637" t="str">
        <f t="shared" si="100"/>
        <v>FA,220010kV,030MVA</v>
      </c>
      <c r="C3414" s="638" t="str">
        <f t="shared" si="101"/>
        <v>Muro separador para trasnformador de 220010kV,30MVA</v>
      </c>
      <c r="D3414" s="637" t="s">
        <v>729</v>
      </c>
      <c r="E3414" s="637">
        <v>1</v>
      </c>
      <c r="F3414" s="639">
        <f>VLOOKUP(H3414,'[34]Resumen Bases TP'!$C$46:$E$86,3,FALSE)</f>
        <v>6643.32</v>
      </c>
      <c r="G3414" s="900" t="s">
        <v>730</v>
      </c>
      <c r="H3414" s="939" t="str">
        <f t="shared" si="102"/>
        <v>MS220SE.3</v>
      </c>
      <c r="I3414" s="881" t="str">
        <f t="shared" si="103"/>
        <v>MS220SE.3</v>
      </c>
      <c r="J3414" s="881" t="str">
        <f t="shared" si="104"/>
        <v>220</v>
      </c>
      <c r="K3414" s="881" t="str">
        <f t="shared" si="98"/>
        <v>SE</v>
      </c>
      <c r="L3414" s="881">
        <v>3</v>
      </c>
      <c r="M3414" s="881">
        <f t="shared" si="99"/>
        <v>30</v>
      </c>
    </row>
    <row r="3415" spans="1:13" ht="13.5">
      <c r="A3415" s="630" t="str">
        <f>+'[33]Equipos Complementarios Trafos'!$A853</f>
        <v>TP-220010-025SE1E</v>
      </c>
      <c r="B3415" s="637" t="str">
        <f t="shared" si="100"/>
        <v>FA,220010kV,025MVA</v>
      </c>
      <c r="C3415" s="638" t="str">
        <f t="shared" si="101"/>
        <v>Muro separador para trasnformador de 220010kV,25MVA</v>
      </c>
      <c r="D3415" s="637" t="s">
        <v>729</v>
      </c>
      <c r="E3415" s="637">
        <v>1</v>
      </c>
      <c r="F3415" s="639">
        <f>VLOOKUP(H3415,'[34]Resumen Bases TP'!$C$46:$E$86,3,FALSE)</f>
        <v>6643.32</v>
      </c>
      <c r="G3415" s="900" t="s">
        <v>730</v>
      </c>
      <c r="H3415" s="939" t="str">
        <f t="shared" si="102"/>
        <v>MS220SE.3</v>
      </c>
      <c r="I3415" s="881" t="str">
        <f t="shared" si="103"/>
        <v>MS220SE.3</v>
      </c>
      <c r="J3415" s="881" t="str">
        <f t="shared" si="104"/>
        <v>220</v>
      </c>
      <c r="K3415" s="881" t="str">
        <f t="shared" si="98"/>
        <v>SE</v>
      </c>
      <c r="L3415" s="881">
        <v>3</v>
      </c>
      <c r="M3415" s="881">
        <f t="shared" si="99"/>
        <v>25</v>
      </c>
    </row>
    <row r="3416" spans="1:13" ht="13.5">
      <c r="A3416" s="630" t="str">
        <f>+'[33]Equipos Complementarios Trafos'!$A854</f>
        <v>TP-220010-020SE1E</v>
      </c>
      <c r="B3416" s="637" t="str">
        <f t="shared" si="100"/>
        <v>FA,220010kV,020MVA</v>
      </c>
      <c r="C3416" s="638" t="str">
        <f t="shared" si="101"/>
        <v>Muro separador para trasnformador de 220010kV,20MVA</v>
      </c>
      <c r="D3416" s="637" t="s">
        <v>729</v>
      </c>
      <c r="E3416" s="637">
        <v>1</v>
      </c>
      <c r="F3416" s="639">
        <f>VLOOKUP(H3416,'[34]Resumen Bases TP'!$C$46:$E$86,3,FALSE)</f>
        <v>6643.32</v>
      </c>
      <c r="G3416" s="900" t="s">
        <v>730</v>
      </c>
      <c r="H3416" s="939" t="str">
        <f t="shared" si="102"/>
        <v>MS220SE.3</v>
      </c>
      <c r="I3416" s="881" t="str">
        <f t="shared" si="103"/>
        <v>MS220SE.3</v>
      </c>
      <c r="J3416" s="881" t="str">
        <f t="shared" si="104"/>
        <v>220</v>
      </c>
      <c r="K3416" s="881" t="str">
        <f t="shared" si="98"/>
        <v>SE</v>
      </c>
      <c r="L3416" s="881">
        <v>3</v>
      </c>
      <c r="M3416" s="881">
        <f t="shared" si="99"/>
        <v>20</v>
      </c>
    </row>
    <row r="3417" spans="1:13" ht="13.5">
      <c r="A3417" s="630" t="str">
        <f>+'[33]Equipos Complementarios Trafos'!$A855</f>
        <v>TP-138060023-100CO1E</v>
      </c>
      <c r="B3417" s="637" t="str">
        <f t="shared" si="100"/>
        <v>FA,138060kV,100MVA</v>
      </c>
      <c r="C3417" s="638" t="str">
        <f t="shared" si="101"/>
        <v>Muro separador para trasnformador de 138060kV,100MVA</v>
      </c>
      <c r="D3417" s="637" t="s">
        <v>729</v>
      </c>
      <c r="E3417" s="637">
        <v>1</v>
      </c>
      <c r="F3417" s="639">
        <f>VLOOKUP(H3417,'[34]Resumen Bases TP'!$C$46:$E$86,3,FALSE)</f>
        <v>4242.2300000000005</v>
      </c>
      <c r="G3417" s="900" t="s">
        <v>730</v>
      </c>
      <c r="H3417" s="939" t="str">
        <f t="shared" si="102"/>
        <v>MS138CO.2</v>
      </c>
      <c r="I3417" s="881" t="str">
        <f t="shared" si="103"/>
        <v>MS138CO.2</v>
      </c>
      <c r="J3417" s="881" t="str">
        <f t="shared" si="104"/>
        <v>138</v>
      </c>
      <c r="K3417" s="881" t="str">
        <f t="shared" si="98"/>
        <v>CO</v>
      </c>
      <c r="L3417" s="881">
        <v>2</v>
      </c>
      <c r="M3417" s="881">
        <f t="shared" si="99"/>
        <v>100</v>
      </c>
    </row>
    <row r="3418" spans="1:13" ht="13.5">
      <c r="A3418" s="630" t="str">
        <f>+'[33]Equipos Complementarios Trafos'!$A856</f>
        <v>TP-138060023-095CO1E</v>
      </c>
      <c r="B3418" s="637" t="str">
        <f t="shared" si="100"/>
        <v>FA,138060kV,095MVA</v>
      </c>
      <c r="C3418" s="638" t="str">
        <f t="shared" si="101"/>
        <v>Muro separador para trasnformador de 138060kV,95MVA</v>
      </c>
      <c r="D3418" s="637" t="s">
        <v>729</v>
      </c>
      <c r="E3418" s="637">
        <v>1</v>
      </c>
      <c r="F3418" s="639">
        <f>VLOOKUP(H3418,'[34]Resumen Bases TP'!$C$46:$E$86,3,FALSE)</f>
        <v>4242.2300000000005</v>
      </c>
      <c r="G3418" s="900" t="s">
        <v>730</v>
      </c>
      <c r="H3418" s="939" t="str">
        <f t="shared" si="102"/>
        <v>MS138CO.2</v>
      </c>
      <c r="I3418" s="881" t="str">
        <f t="shared" si="103"/>
        <v>MS138CO.2</v>
      </c>
      <c r="J3418" s="881" t="str">
        <f t="shared" si="104"/>
        <v>138</v>
      </c>
      <c r="K3418" s="881" t="str">
        <f t="shared" si="98"/>
        <v>CO</v>
      </c>
      <c r="L3418" s="881">
        <v>2</v>
      </c>
      <c r="M3418" s="881">
        <f t="shared" si="99"/>
        <v>95</v>
      </c>
    </row>
    <row r="3419" spans="1:13" ht="13.5">
      <c r="A3419" s="630" t="str">
        <f>+'[33]Equipos Complementarios Trafos'!$A857</f>
        <v>TP-138060023-090CO1E</v>
      </c>
      <c r="B3419" s="637" t="str">
        <f t="shared" si="100"/>
        <v>FA,138060kV,090MVA</v>
      </c>
      <c r="C3419" s="638" t="str">
        <f t="shared" si="101"/>
        <v>Muro separador para trasnformador de 138060kV,90MVA</v>
      </c>
      <c r="D3419" s="637" t="s">
        <v>729</v>
      </c>
      <c r="E3419" s="637">
        <v>1</v>
      </c>
      <c r="F3419" s="639">
        <f>VLOOKUP(H3419,'[34]Resumen Bases TP'!$C$46:$E$86,3,FALSE)</f>
        <v>5728.0199999999995</v>
      </c>
      <c r="G3419" s="900" t="s">
        <v>730</v>
      </c>
      <c r="H3419" s="939" t="str">
        <f t="shared" si="102"/>
        <v>MS138CO.3</v>
      </c>
      <c r="I3419" s="881" t="str">
        <f t="shared" si="103"/>
        <v>MS138CO.3</v>
      </c>
      <c r="J3419" s="881" t="str">
        <f t="shared" si="104"/>
        <v>138</v>
      </c>
      <c r="K3419" s="881" t="str">
        <f t="shared" si="98"/>
        <v>CO</v>
      </c>
      <c r="L3419" s="881">
        <v>3</v>
      </c>
      <c r="M3419" s="881">
        <f t="shared" si="99"/>
        <v>90</v>
      </c>
    </row>
    <row r="3420" spans="1:13" ht="13.5">
      <c r="A3420" s="630" t="str">
        <f>+'[33]Equipos Complementarios Trafos'!$A858</f>
        <v>TP-138060023-085CO1E</v>
      </c>
      <c r="B3420" s="637" t="str">
        <f t="shared" si="100"/>
        <v>FA,138060kV,085MVA</v>
      </c>
      <c r="C3420" s="638" t="str">
        <f t="shared" si="101"/>
        <v>Muro separador para trasnformador de 138060kV,85MVA</v>
      </c>
      <c r="D3420" s="637" t="s">
        <v>729</v>
      </c>
      <c r="E3420" s="637">
        <v>1</v>
      </c>
      <c r="F3420" s="639">
        <f>VLOOKUP(H3420,'[34]Resumen Bases TP'!$C$46:$E$86,3,FALSE)</f>
        <v>5728.0199999999995</v>
      </c>
      <c r="G3420" s="900" t="s">
        <v>730</v>
      </c>
      <c r="H3420" s="939" t="str">
        <f t="shared" si="102"/>
        <v>MS138CO.3</v>
      </c>
      <c r="I3420" s="881" t="str">
        <f t="shared" si="103"/>
        <v>MS138CO.3</v>
      </c>
      <c r="J3420" s="881" t="str">
        <f t="shared" si="104"/>
        <v>138</v>
      </c>
      <c r="K3420" s="881" t="str">
        <f t="shared" si="98"/>
        <v>CO</v>
      </c>
      <c r="L3420" s="881">
        <v>3</v>
      </c>
      <c r="M3420" s="881">
        <f t="shared" si="99"/>
        <v>85</v>
      </c>
    </row>
    <row r="3421" spans="1:13" ht="13.5">
      <c r="A3421" s="630" t="str">
        <f>+'[33]Equipos Complementarios Trafos'!$A859</f>
        <v>TP-138060023-080CO1E</v>
      </c>
      <c r="B3421" s="637" t="str">
        <f t="shared" si="100"/>
        <v>FA,138060kV,080MVA</v>
      </c>
      <c r="C3421" s="638" t="str">
        <f t="shared" si="101"/>
        <v>Muro separador para trasnformador de 138060kV,80MVA</v>
      </c>
      <c r="D3421" s="637" t="s">
        <v>729</v>
      </c>
      <c r="E3421" s="637">
        <v>1</v>
      </c>
      <c r="F3421" s="639">
        <f>VLOOKUP(H3421,'[34]Resumen Bases TP'!$C$46:$E$86,3,FALSE)</f>
        <v>5728.0199999999995</v>
      </c>
      <c r="G3421" s="900" t="s">
        <v>730</v>
      </c>
      <c r="H3421" s="939" t="str">
        <f t="shared" si="102"/>
        <v>MS138CO.3</v>
      </c>
      <c r="I3421" s="881" t="str">
        <f t="shared" si="103"/>
        <v>MS138CO.3</v>
      </c>
      <c r="J3421" s="881" t="str">
        <f t="shared" si="104"/>
        <v>138</v>
      </c>
      <c r="K3421" s="881" t="str">
        <f t="shared" si="98"/>
        <v>CO</v>
      </c>
      <c r="L3421" s="881">
        <v>3</v>
      </c>
      <c r="M3421" s="881">
        <f t="shared" si="99"/>
        <v>80</v>
      </c>
    </row>
    <row r="3422" spans="1:13" ht="13.5">
      <c r="A3422" s="630" t="str">
        <f>+'[33]Equipos Complementarios Trafos'!$A860</f>
        <v>TP-138060023-075CO1E</v>
      </c>
      <c r="B3422" s="637" t="str">
        <f t="shared" si="100"/>
        <v>FA,138060kV,075MVA</v>
      </c>
      <c r="C3422" s="638" t="str">
        <f t="shared" si="101"/>
        <v>Muro separador para trasnformador de 138060kV,75MVA</v>
      </c>
      <c r="D3422" s="637" t="s">
        <v>729</v>
      </c>
      <c r="E3422" s="637">
        <v>1</v>
      </c>
      <c r="F3422" s="639">
        <f>VLOOKUP(H3422,'[34]Resumen Bases TP'!$C$46:$E$86,3,FALSE)</f>
        <v>5728.0199999999995</v>
      </c>
      <c r="G3422" s="900" t="s">
        <v>730</v>
      </c>
      <c r="H3422" s="939" t="str">
        <f t="shared" si="102"/>
        <v>MS138CO.3</v>
      </c>
      <c r="I3422" s="881" t="str">
        <f t="shared" si="103"/>
        <v>MS138CO.3</v>
      </c>
      <c r="J3422" s="881" t="str">
        <f t="shared" si="104"/>
        <v>138</v>
      </c>
      <c r="K3422" s="881" t="str">
        <f t="shared" si="98"/>
        <v>CO</v>
      </c>
      <c r="L3422" s="881">
        <v>3</v>
      </c>
      <c r="M3422" s="881">
        <f t="shared" si="99"/>
        <v>75</v>
      </c>
    </row>
    <row r="3423" spans="1:13" ht="13.5">
      <c r="A3423" s="630" t="str">
        <f>+'[33]Equipos Complementarios Trafos'!$A861</f>
        <v>TP-138060023-070CO1E</v>
      </c>
      <c r="B3423" s="637" t="str">
        <f t="shared" si="100"/>
        <v>FA,138060kV,070MVA</v>
      </c>
      <c r="C3423" s="638" t="str">
        <f t="shared" si="101"/>
        <v>Muro separador para trasnformador de 138060kV,70MVA</v>
      </c>
      <c r="D3423" s="637" t="s">
        <v>729</v>
      </c>
      <c r="E3423" s="637">
        <v>1</v>
      </c>
      <c r="F3423" s="639">
        <f>VLOOKUP(H3423,'[34]Resumen Bases TP'!$C$46:$E$86,3,FALSE)</f>
        <v>5728.0199999999995</v>
      </c>
      <c r="G3423" s="900" t="s">
        <v>730</v>
      </c>
      <c r="H3423" s="939" t="str">
        <f t="shared" si="102"/>
        <v>MS138CO.3</v>
      </c>
      <c r="I3423" s="881" t="str">
        <f t="shared" si="103"/>
        <v>MS138CO.3</v>
      </c>
      <c r="J3423" s="881" t="str">
        <f t="shared" si="104"/>
        <v>138</v>
      </c>
      <c r="K3423" s="881" t="str">
        <f t="shared" si="98"/>
        <v>CO</v>
      </c>
      <c r="L3423" s="881">
        <v>3</v>
      </c>
      <c r="M3423" s="881">
        <f t="shared" si="99"/>
        <v>70</v>
      </c>
    </row>
    <row r="3424" spans="1:13" ht="13.5">
      <c r="A3424" s="630" t="str">
        <f>+'[33]Equipos Complementarios Trafos'!$A862</f>
        <v>TP-138060023-065CO1E</v>
      </c>
      <c r="B3424" s="637" t="str">
        <f t="shared" si="100"/>
        <v>FA,138060kV,065MVA</v>
      </c>
      <c r="C3424" s="638" t="str">
        <f t="shared" si="101"/>
        <v>Muro separador para trasnformador de 138060kV,65MVA</v>
      </c>
      <c r="D3424" s="637" t="s">
        <v>729</v>
      </c>
      <c r="E3424" s="637">
        <v>1</v>
      </c>
      <c r="F3424" s="639">
        <f>VLOOKUP(H3424,'[34]Resumen Bases TP'!$C$46:$E$86,3,FALSE)</f>
        <v>5728.0199999999995</v>
      </c>
      <c r="G3424" s="900" t="s">
        <v>730</v>
      </c>
      <c r="H3424" s="939" t="str">
        <f t="shared" si="102"/>
        <v>MS138CO.3</v>
      </c>
      <c r="I3424" s="881" t="str">
        <f t="shared" si="103"/>
        <v>MS138CO.3</v>
      </c>
      <c r="J3424" s="881" t="str">
        <f t="shared" si="104"/>
        <v>138</v>
      </c>
      <c r="K3424" s="881" t="str">
        <f t="shared" si="98"/>
        <v>CO</v>
      </c>
      <c r="L3424" s="881">
        <v>3</v>
      </c>
      <c r="M3424" s="881">
        <f t="shared" si="99"/>
        <v>65</v>
      </c>
    </row>
    <row r="3425" spans="1:13" ht="13.5">
      <c r="A3425" s="630" t="str">
        <f>+'[33]Equipos Complementarios Trafos'!$A863</f>
        <v>TP-138060023-060CO1E</v>
      </c>
      <c r="B3425" s="637" t="str">
        <f t="shared" si="100"/>
        <v>FA,138060kV,060MVA</v>
      </c>
      <c r="C3425" s="638" t="str">
        <f t="shared" si="101"/>
        <v>Muro separador para trasnformador de 138060kV,60MVA</v>
      </c>
      <c r="D3425" s="637" t="s">
        <v>729</v>
      </c>
      <c r="E3425" s="637">
        <v>1</v>
      </c>
      <c r="F3425" s="639">
        <f>VLOOKUP(H3425,'[34]Resumen Bases TP'!$C$46:$E$86,3,FALSE)</f>
        <v>5728.0199999999995</v>
      </c>
      <c r="G3425" s="900" t="s">
        <v>730</v>
      </c>
      <c r="H3425" s="939" t="str">
        <f t="shared" si="102"/>
        <v>MS138CO.3</v>
      </c>
      <c r="I3425" s="881" t="str">
        <f t="shared" si="103"/>
        <v>MS138CO.3</v>
      </c>
      <c r="J3425" s="881" t="str">
        <f t="shared" si="104"/>
        <v>138</v>
      </c>
      <c r="K3425" s="881" t="str">
        <f t="shared" si="98"/>
        <v>CO</v>
      </c>
      <c r="L3425" s="881">
        <v>3</v>
      </c>
      <c r="M3425" s="881">
        <f t="shared" si="99"/>
        <v>60</v>
      </c>
    </row>
    <row r="3426" spans="1:13" ht="13.5">
      <c r="A3426" s="630" t="str">
        <f>+'[33]Equipos Complementarios Trafos'!$A864</f>
        <v>TP-138060023-055CO1E</v>
      </c>
      <c r="B3426" s="637" t="str">
        <f t="shared" si="100"/>
        <v>FA,138060kV,055MVA</v>
      </c>
      <c r="C3426" s="638" t="str">
        <f t="shared" si="101"/>
        <v>Muro separador para trasnformador de 138060kV,55MVA</v>
      </c>
      <c r="D3426" s="637" t="s">
        <v>729</v>
      </c>
      <c r="E3426" s="637">
        <v>1</v>
      </c>
      <c r="F3426" s="639">
        <f>VLOOKUP(H3426,'[34]Resumen Bases TP'!$C$46:$E$86,3,FALSE)</f>
        <v>5728.0199999999995</v>
      </c>
      <c r="G3426" s="900" t="s">
        <v>730</v>
      </c>
      <c r="H3426" s="939" t="str">
        <f t="shared" si="102"/>
        <v>MS138CO.3</v>
      </c>
      <c r="I3426" s="881" t="str">
        <f t="shared" si="103"/>
        <v>MS138CO.3</v>
      </c>
      <c r="J3426" s="881" t="str">
        <f t="shared" si="104"/>
        <v>138</v>
      </c>
      <c r="K3426" s="881" t="str">
        <f t="shared" si="98"/>
        <v>CO</v>
      </c>
      <c r="L3426" s="881">
        <v>3</v>
      </c>
      <c r="M3426" s="881">
        <f t="shared" si="99"/>
        <v>55</v>
      </c>
    </row>
    <row r="3427" spans="1:13" ht="13.5">
      <c r="A3427" s="630" t="str">
        <f>+'[33]Equipos Complementarios Trafos'!$A865</f>
        <v>TP-138060023-050CO1E</v>
      </c>
      <c r="B3427" s="637" t="str">
        <f t="shared" si="100"/>
        <v>FA,138060kV,050MVA</v>
      </c>
      <c r="C3427" s="638" t="str">
        <f t="shared" si="101"/>
        <v>Muro separador para trasnformador de 138060kV,50MVA</v>
      </c>
      <c r="D3427" s="637" t="s">
        <v>729</v>
      </c>
      <c r="E3427" s="637">
        <v>1</v>
      </c>
      <c r="F3427" s="639">
        <f>VLOOKUP(H3427,'[34]Resumen Bases TP'!$C$46:$E$86,3,FALSE)</f>
        <v>5728.0199999999995</v>
      </c>
      <c r="G3427" s="900" t="s">
        <v>730</v>
      </c>
      <c r="H3427" s="939" t="str">
        <f t="shared" si="102"/>
        <v>MS138CO.3</v>
      </c>
      <c r="I3427" s="881" t="str">
        <f t="shared" si="103"/>
        <v>MS138CO.3</v>
      </c>
      <c r="J3427" s="881" t="str">
        <f t="shared" si="104"/>
        <v>138</v>
      </c>
      <c r="K3427" s="881" t="str">
        <f t="shared" si="98"/>
        <v>CO</v>
      </c>
      <c r="L3427" s="881">
        <v>3</v>
      </c>
      <c r="M3427" s="881">
        <f t="shared" si="99"/>
        <v>50</v>
      </c>
    </row>
    <row r="3428" spans="1:13" ht="13.5">
      <c r="A3428" s="630" t="str">
        <f>+'[33]Equipos Complementarios Trafos'!$A866</f>
        <v>TP-138060023-045CO1E</v>
      </c>
      <c r="B3428" s="637" t="str">
        <f t="shared" si="100"/>
        <v>FA,138060kV,045MVA</v>
      </c>
      <c r="C3428" s="638" t="str">
        <f t="shared" si="101"/>
        <v>Muro separador para trasnformador de 138060kV,45MVA</v>
      </c>
      <c r="D3428" s="637" t="s">
        <v>729</v>
      </c>
      <c r="E3428" s="637">
        <v>1</v>
      </c>
      <c r="F3428" s="639">
        <f>VLOOKUP(H3428,'[34]Resumen Bases TP'!$C$46:$E$86,3,FALSE)</f>
        <v>5728.0199999999995</v>
      </c>
      <c r="G3428" s="900" t="s">
        <v>730</v>
      </c>
      <c r="H3428" s="939" t="str">
        <f t="shared" si="102"/>
        <v>MS138CO.3</v>
      </c>
      <c r="I3428" s="881" t="str">
        <f t="shared" si="103"/>
        <v>MS138CO.3</v>
      </c>
      <c r="J3428" s="881" t="str">
        <f t="shared" si="104"/>
        <v>138</v>
      </c>
      <c r="K3428" s="881" t="str">
        <f t="shared" si="98"/>
        <v>CO</v>
      </c>
      <c r="L3428" s="881">
        <v>3</v>
      </c>
      <c r="M3428" s="881">
        <f t="shared" si="99"/>
        <v>45</v>
      </c>
    </row>
    <row r="3429" spans="1:13" ht="13.5">
      <c r="A3429" s="630" t="str">
        <f>+'[33]Equipos Complementarios Trafos'!$A867</f>
        <v>TP-138060023-040CO1E</v>
      </c>
      <c r="B3429" s="637" t="str">
        <f t="shared" si="100"/>
        <v>FA,138060kV,040MVA</v>
      </c>
      <c r="C3429" s="638" t="str">
        <f t="shared" si="101"/>
        <v>Muro separador para trasnformador de 138060kV,40MVA</v>
      </c>
      <c r="D3429" s="637" t="s">
        <v>729</v>
      </c>
      <c r="E3429" s="637">
        <v>1</v>
      </c>
      <c r="F3429" s="639">
        <f>VLOOKUP(H3429,'[34]Resumen Bases TP'!$C$46:$E$86,3,FALSE)</f>
        <v>5728.0199999999995</v>
      </c>
      <c r="G3429" s="900" t="s">
        <v>730</v>
      </c>
      <c r="H3429" s="939" t="str">
        <f t="shared" si="102"/>
        <v>MS138CO.3</v>
      </c>
      <c r="I3429" s="881" t="str">
        <f t="shared" si="103"/>
        <v>MS138CO.3</v>
      </c>
      <c r="J3429" s="881" t="str">
        <f t="shared" si="104"/>
        <v>138</v>
      </c>
      <c r="K3429" s="881" t="str">
        <f t="shared" si="98"/>
        <v>CO</v>
      </c>
      <c r="L3429" s="881">
        <v>3</v>
      </c>
      <c r="M3429" s="881">
        <f t="shared" si="99"/>
        <v>40</v>
      </c>
    </row>
    <row r="3430" spans="1:13" ht="13.5">
      <c r="A3430" s="630" t="str">
        <f>+'[33]Equipos Complementarios Trafos'!$A868</f>
        <v>TP-138060023-035CO1E</v>
      </c>
      <c r="B3430" s="637" t="str">
        <f t="shared" si="100"/>
        <v>FA,138060kV,035MVA</v>
      </c>
      <c r="C3430" s="638" t="str">
        <f t="shared" si="101"/>
        <v>Muro separador para trasnformador de 138060kV,35MVA</v>
      </c>
      <c r="D3430" s="637" t="s">
        <v>729</v>
      </c>
      <c r="E3430" s="637">
        <v>1</v>
      </c>
      <c r="F3430" s="639">
        <f>VLOOKUP(H3430,'[34]Resumen Bases TP'!$C$46:$E$86,3,FALSE)</f>
        <v>5728.0199999999995</v>
      </c>
      <c r="G3430" s="900" t="s">
        <v>730</v>
      </c>
      <c r="H3430" s="939" t="str">
        <f t="shared" si="102"/>
        <v>MS138CO.3</v>
      </c>
      <c r="I3430" s="881" t="str">
        <f t="shared" si="103"/>
        <v>MS138CO.3</v>
      </c>
      <c r="J3430" s="881" t="str">
        <f t="shared" si="104"/>
        <v>138</v>
      </c>
      <c r="K3430" s="881" t="str">
        <f t="shared" si="98"/>
        <v>CO</v>
      </c>
      <c r="L3430" s="881">
        <v>3</v>
      </c>
      <c r="M3430" s="881">
        <f t="shared" si="99"/>
        <v>35</v>
      </c>
    </row>
    <row r="3431" spans="1:13" ht="13.5">
      <c r="A3431" s="630" t="str">
        <f>+'[33]Equipos Complementarios Trafos'!$A869</f>
        <v>TP-138060023-030CO1E</v>
      </c>
      <c r="B3431" s="637" t="str">
        <f t="shared" si="100"/>
        <v>FA,138060kV,030MVA</v>
      </c>
      <c r="C3431" s="638" t="str">
        <f t="shared" si="101"/>
        <v>Muro separador para trasnformador de 138060kV,30MVA</v>
      </c>
      <c r="D3431" s="637" t="s">
        <v>729</v>
      </c>
      <c r="E3431" s="637">
        <v>1</v>
      </c>
      <c r="F3431" s="639">
        <f>VLOOKUP(H3431,'[34]Resumen Bases TP'!$C$46:$E$86,3,FALSE)</f>
        <v>5728.0199999999995</v>
      </c>
      <c r="G3431" s="900" t="s">
        <v>730</v>
      </c>
      <c r="H3431" s="939" t="str">
        <f t="shared" si="102"/>
        <v>MS138CO.3</v>
      </c>
      <c r="I3431" s="881" t="str">
        <f t="shared" si="103"/>
        <v>MS138CO.3</v>
      </c>
      <c r="J3431" s="881" t="str">
        <f t="shared" si="104"/>
        <v>138</v>
      </c>
      <c r="K3431" s="881" t="str">
        <f t="shared" si="98"/>
        <v>CO</v>
      </c>
      <c r="L3431" s="881">
        <v>3</v>
      </c>
      <c r="M3431" s="881">
        <f t="shared" si="99"/>
        <v>30</v>
      </c>
    </row>
    <row r="3432" spans="1:13" ht="13.5">
      <c r="A3432" s="630" t="str">
        <f>+'[33]Equipos Complementarios Trafos'!$A870</f>
        <v>TP-138060023-025CO1E</v>
      </c>
      <c r="B3432" s="637" t="str">
        <f t="shared" si="100"/>
        <v>FA,138060kV,025MVA</v>
      </c>
      <c r="C3432" s="638" t="str">
        <f t="shared" si="101"/>
        <v>Muro separador para trasnformador de 138060kV,25MVA</v>
      </c>
      <c r="D3432" s="637" t="s">
        <v>729</v>
      </c>
      <c r="E3432" s="637">
        <v>1</v>
      </c>
      <c r="F3432" s="639">
        <f>VLOOKUP(H3432,'[34]Resumen Bases TP'!$C$46:$E$86,3,FALSE)</f>
        <v>5728.0199999999995</v>
      </c>
      <c r="G3432" s="900" t="s">
        <v>730</v>
      </c>
      <c r="H3432" s="939" t="str">
        <f t="shared" si="102"/>
        <v>MS138CO.3</v>
      </c>
      <c r="I3432" s="881" t="str">
        <f t="shared" si="103"/>
        <v>MS138CO.3</v>
      </c>
      <c r="J3432" s="881" t="str">
        <f t="shared" si="104"/>
        <v>138</v>
      </c>
      <c r="K3432" s="881" t="str">
        <f t="shared" si="98"/>
        <v>CO</v>
      </c>
      <c r="L3432" s="881">
        <v>3</v>
      </c>
      <c r="M3432" s="881">
        <f t="shared" si="99"/>
        <v>25</v>
      </c>
    </row>
    <row r="3433" spans="1:13" ht="13.5">
      <c r="A3433" s="630" t="str">
        <f>+'[33]Equipos Complementarios Trafos'!$A871</f>
        <v>TP-138060023-020CO1E</v>
      </c>
      <c r="B3433" s="637" t="str">
        <f t="shared" si="100"/>
        <v>FA,138060kV,020MVA</v>
      </c>
      <c r="C3433" s="638" t="str">
        <f t="shared" si="101"/>
        <v>Muro separador para trasnformador de 138060kV,20MVA</v>
      </c>
      <c r="D3433" s="637" t="s">
        <v>729</v>
      </c>
      <c r="E3433" s="637">
        <v>1</v>
      </c>
      <c r="F3433" s="639">
        <f>VLOOKUP(H3433,'[34]Resumen Bases TP'!$C$46:$E$86,3,FALSE)</f>
        <v>5728.0199999999995</v>
      </c>
      <c r="G3433" s="900" t="s">
        <v>730</v>
      </c>
      <c r="H3433" s="939" t="str">
        <f t="shared" si="102"/>
        <v>MS138CO.3</v>
      </c>
      <c r="I3433" s="881" t="str">
        <f t="shared" si="103"/>
        <v>MS138CO.3</v>
      </c>
      <c r="J3433" s="881" t="str">
        <f t="shared" si="104"/>
        <v>138</v>
      </c>
      <c r="K3433" s="881" t="str">
        <f t="shared" si="98"/>
        <v>CO</v>
      </c>
      <c r="L3433" s="881">
        <v>3</v>
      </c>
      <c r="M3433" s="881">
        <f t="shared" si="99"/>
        <v>20</v>
      </c>
    </row>
    <row r="3434" spans="1:13" ht="13.5">
      <c r="A3434" s="630" t="str">
        <f>+'[33]Equipos Complementarios Trafos'!$A872</f>
        <v>TP-138060023-015CO1E</v>
      </c>
      <c r="B3434" s="637" t="str">
        <f t="shared" si="100"/>
        <v>FA,138060kV,015MVA</v>
      </c>
      <c r="C3434" s="638" t="str">
        <f t="shared" si="101"/>
        <v>Muro separador para trasnformador de 138060kV,15MVA</v>
      </c>
      <c r="D3434" s="637" t="s">
        <v>729</v>
      </c>
      <c r="E3434" s="637">
        <v>1</v>
      </c>
      <c r="F3434" s="639">
        <f>VLOOKUP(H3434,'[34]Resumen Bases TP'!$C$46:$E$86,3,FALSE)</f>
        <v>4242.2300000000005</v>
      </c>
      <c r="G3434" s="900" t="s">
        <v>730</v>
      </c>
      <c r="H3434" s="939" t="str">
        <f t="shared" si="102"/>
        <v>MS138CO.2</v>
      </c>
      <c r="I3434" s="881" t="str">
        <f t="shared" si="103"/>
        <v>MS138CO.2</v>
      </c>
      <c r="J3434" s="881" t="str">
        <f t="shared" si="104"/>
        <v>138</v>
      </c>
      <c r="K3434" s="881" t="str">
        <f t="shared" si="98"/>
        <v>CO</v>
      </c>
      <c r="L3434" s="881">
        <v>2</v>
      </c>
      <c r="M3434" s="881">
        <f t="shared" si="99"/>
        <v>15</v>
      </c>
    </row>
    <row r="3435" spans="1:13" ht="13.5">
      <c r="A3435" s="630" t="str">
        <f>+'[33]Equipos Complementarios Trafos'!$A873</f>
        <v>TP-138060023-010CO1E</v>
      </c>
      <c r="B3435" s="637" t="str">
        <f t="shared" si="100"/>
        <v>FA,138060kV,010MVA</v>
      </c>
      <c r="C3435" s="638" t="str">
        <f t="shared" si="101"/>
        <v>Muro separador para trasnformador de 138060kV,10MVA</v>
      </c>
      <c r="D3435" s="637" t="s">
        <v>729</v>
      </c>
      <c r="E3435" s="637">
        <v>1</v>
      </c>
      <c r="F3435" s="639">
        <f>VLOOKUP(H3435,'[34]Resumen Bases TP'!$C$46:$E$86,3,FALSE)</f>
        <v>4242.2300000000005</v>
      </c>
      <c r="G3435" s="900" t="s">
        <v>730</v>
      </c>
      <c r="H3435" s="939" t="str">
        <f t="shared" si="102"/>
        <v>MS138CO.2</v>
      </c>
      <c r="I3435" s="881" t="str">
        <f t="shared" si="103"/>
        <v>MS138CO.2</v>
      </c>
      <c r="J3435" s="881" t="str">
        <f t="shared" si="104"/>
        <v>138</v>
      </c>
      <c r="K3435" s="881" t="str">
        <f t="shared" si="98"/>
        <v>CO</v>
      </c>
      <c r="L3435" s="881">
        <v>2</v>
      </c>
      <c r="M3435" s="881">
        <f t="shared" si="99"/>
        <v>10</v>
      </c>
    </row>
    <row r="3436" spans="1:13" ht="13.5">
      <c r="A3436" s="630" t="str">
        <f>+'[33]Equipos Complementarios Trafos'!$A874</f>
        <v>TP-138060023-009CO1E</v>
      </c>
      <c r="B3436" s="637" t="str">
        <f t="shared" si="100"/>
        <v>FA,138060kV,009MVA</v>
      </c>
      <c r="C3436" s="638" t="str">
        <f t="shared" si="101"/>
        <v>Muro separador para trasnformador de 138060kV,9MVA</v>
      </c>
      <c r="D3436" s="637" t="s">
        <v>729</v>
      </c>
      <c r="E3436" s="637">
        <v>1</v>
      </c>
      <c r="F3436" s="639">
        <f>VLOOKUP(H3436,'[34]Resumen Bases TP'!$C$46:$E$86,3,FALSE)</f>
        <v>4242.2300000000005</v>
      </c>
      <c r="G3436" s="900" t="s">
        <v>730</v>
      </c>
      <c r="H3436" s="939" t="str">
        <f t="shared" si="102"/>
        <v>MS138CO.2</v>
      </c>
      <c r="I3436" s="881" t="str">
        <f t="shared" si="103"/>
        <v>MS138CO.2</v>
      </c>
      <c r="J3436" s="881" t="str">
        <f t="shared" si="104"/>
        <v>138</v>
      </c>
      <c r="K3436" s="881" t="str">
        <f t="shared" si="98"/>
        <v>CO</v>
      </c>
      <c r="L3436" s="881">
        <v>2</v>
      </c>
      <c r="M3436" s="881">
        <f t="shared" si="99"/>
        <v>9</v>
      </c>
    </row>
    <row r="3437" spans="1:13" ht="13.5">
      <c r="A3437" s="630" t="str">
        <f>+'[33]Equipos Complementarios Trafos'!$A875</f>
        <v>TP-138060023-008CO1E</v>
      </c>
      <c r="B3437" s="637" t="str">
        <f t="shared" si="100"/>
        <v>FA,138060kV,008MVA</v>
      </c>
      <c r="C3437" s="638" t="str">
        <f t="shared" si="101"/>
        <v>Muro separador para trasnformador de 138060kV,8MVA</v>
      </c>
      <c r="D3437" s="637" t="s">
        <v>729</v>
      </c>
      <c r="E3437" s="637">
        <v>1</v>
      </c>
      <c r="F3437" s="639">
        <f>VLOOKUP(H3437,'[34]Resumen Bases TP'!$C$46:$E$86,3,FALSE)</f>
        <v>4242.2300000000005</v>
      </c>
      <c r="G3437" s="900" t="s">
        <v>730</v>
      </c>
      <c r="H3437" s="939" t="str">
        <f t="shared" si="102"/>
        <v>MS138CO.2</v>
      </c>
      <c r="I3437" s="881" t="str">
        <f t="shared" si="103"/>
        <v>MS138CO.2</v>
      </c>
      <c r="J3437" s="881" t="str">
        <f t="shared" si="104"/>
        <v>138</v>
      </c>
      <c r="K3437" s="881" t="str">
        <f t="shared" si="98"/>
        <v>CO</v>
      </c>
      <c r="L3437" s="881">
        <v>2</v>
      </c>
      <c r="M3437" s="881">
        <f t="shared" si="99"/>
        <v>8</v>
      </c>
    </row>
    <row r="3438" spans="1:13" ht="13.5">
      <c r="A3438" s="630" t="str">
        <f>+'[33]Equipos Complementarios Trafos'!$A876</f>
        <v>TP-138060023-007CO1E</v>
      </c>
      <c r="B3438" s="637" t="str">
        <f t="shared" si="100"/>
        <v>FA,138060kV,007MVA</v>
      </c>
      <c r="C3438" s="638" t="str">
        <f t="shared" si="101"/>
        <v>Muro separador para trasnformador de 138060kV,7MVA</v>
      </c>
      <c r="D3438" s="637" t="s">
        <v>729</v>
      </c>
      <c r="E3438" s="637">
        <v>1</v>
      </c>
      <c r="F3438" s="639">
        <f>VLOOKUP(H3438,'[34]Resumen Bases TP'!$C$46:$E$86,3,FALSE)</f>
        <v>3818</v>
      </c>
      <c r="G3438" s="900" t="s">
        <v>730</v>
      </c>
      <c r="H3438" s="939" t="str">
        <f t="shared" si="102"/>
        <v>MS138CO.1</v>
      </c>
      <c r="I3438" s="881" t="str">
        <f t="shared" si="103"/>
        <v>MS138CO.1</v>
      </c>
      <c r="J3438" s="881" t="str">
        <f t="shared" si="104"/>
        <v>138</v>
      </c>
      <c r="K3438" s="881" t="str">
        <f t="shared" si="98"/>
        <v>CO</v>
      </c>
      <c r="L3438" s="881">
        <v>1</v>
      </c>
      <c r="M3438" s="881">
        <f t="shared" si="99"/>
        <v>7</v>
      </c>
    </row>
    <row r="3439" spans="1:13" ht="13.5">
      <c r="A3439" s="630" t="str">
        <f>+'[33]Equipos Complementarios Trafos'!$A877</f>
        <v>TP-138060023-006CO1E</v>
      </c>
      <c r="B3439" s="637" t="str">
        <f t="shared" si="100"/>
        <v>FA,138060kV,006MVA</v>
      </c>
      <c r="C3439" s="638" t="str">
        <f t="shared" si="101"/>
        <v>Muro separador para trasnformador de 138060kV,6MVA</v>
      </c>
      <c r="D3439" s="637" t="s">
        <v>729</v>
      </c>
      <c r="E3439" s="637">
        <v>1</v>
      </c>
      <c r="F3439" s="639">
        <f>VLOOKUP(H3439,'[34]Resumen Bases TP'!$C$46:$E$86,3,FALSE)</f>
        <v>3818</v>
      </c>
      <c r="G3439" s="900" t="s">
        <v>730</v>
      </c>
      <c r="H3439" s="939" t="str">
        <f t="shared" si="102"/>
        <v>MS138CO.1</v>
      </c>
      <c r="I3439" s="881" t="str">
        <f t="shared" si="103"/>
        <v>MS138CO.1</v>
      </c>
      <c r="J3439" s="881" t="str">
        <f t="shared" si="104"/>
        <v>138</v>
      </c>
      <c r="K3439" s="881" t="str">
        <f t="shared" si="98"/>
        <v>CO</v>
      </c>
      <c r="L3439" s="881">
        <v>1</v>
      </c>
      <c r="M3439" s="881">
        <f t="shared" si="99"/>
        <v>6</v>
      </c>
    </row>
    <row r="3440" spans="1:13" ht="13.5">
      <c r="A3440" s="630" t="str">
        <f>+'[33]Equipos Complementarios Trafos'!$A878</f>
        <v>TP-138060023-005CO1E</v>
      </c>
      <c r="B3440" s="637" t="str">
        <f t="shared" si="100"/>
        <v>FA,138060kV,005MVA</v>
      </c>
      <c r="C3440" s="638" t="str">
        <f t="shared" si="101"/>
        <v>Muro separador para trasnformador de 138060kV,5MVA</v>
      </c>
      <c r="D3440" s="637" t="s">
        <v>729</v>
      </c>
      <c r="E3440" s="637">
        <v>1</v>
      </c>
      <c r="F3440" s="639">
        <f>VLOOKUP(H3440,'[34]Resumen Bases TP'!$C$46:$E$86,3,FALSE)</f>
        <v>3818</v>
      </c>
      <c r="G3440" s="900" t="s">
        <v>730</v>
      </c>
      <c r="H3440" s="939" t="str">
        <f t="shared" si="102"/>
        <v>MS138CO.1</v>
      </c>
      <c r="I3440" s="881" t="str">
        <f t="shared" si="103"/>
        <v>MS138CO.1</v>
      </c>
      <c r="J3440" s="881" t="str">
        <f t="shared" si="104"/>
        <v>138</v>
      </c>
      <c r="K3440" s="881" t="str">
        <f t="shared" si="98"/>
        <v>CO</v>
      </c>
      <c r="L3440" s="881">
        <v>1</v>
      </c>
      <c r="M3440" s="881">
        <f t="shared" si="99"/>
        <v>5</v>
      </c>
    </row>
    <row r="3441" spans="1:13" ht="13.5">
      <c r="A3441" s="630" t="str">
        <f>+'[33]Equipos Complementarios Trafos'!$A879</f>
        <v>TP-138060023-003CO1E</v>
      </c>
      <c r="B3441" s="637" t="str">
        <f t="shared" si="100"/>
        <v>FA,138060kV,003MVA</v>
      </c>
      <c r="C3441" s="638" t="str">
        <f t="shared" si="101"/>
        <v>Muro separador para trasnformador de 138060kV,3MVA</v>
      </c>
      <c r="D3441" s="637" t="s">
        <v>729</v>
      </c>
      <c r="E3441" s="637">
        <v>1</v>
      </c>
      <c r="F3441" s="639">
        <f>VLOOKUP(H3441,'[34]Resumen Bases TP'!$C$46:$E$86,3,FALSE)</f>
        <v>3818</v>
      </c>
      <c r="G3441" s="900" t="s">
        <v>730</v>
      </c>
      <c r="H3441" s="939" t="str">
        <f t="shared" si="102"/>
        <v>MS138CO.1</v>
      </c>
      <c r="I3441" s="881" t="str">
        <f t="shared" si="103"/>
        <v>MS138CO.1</v>
      </c>
      <c r="J3441" s="881" t="str">
        <f t="shared" si="104"/>
        <v>138</v>
      </c>
      <c r="K3441" s="881" t="str">
        <f t="shared" si="98"/>
        <v>CO</v>
      </c>
      <c r="L3441" s="881">
        <v>1</v>
      </c>
      <c r="M3441" s="881">
        <f t="shared" si="99"/>
        <v>3</v>
      </c>
    </row>
    <row r="3442" spans="1:13" ht="13.5">
      <c r="A3442" s="630" t="str">
        <f>+'[33]Equipos Complementarios Trafos'!$A880</f>
        <v>TP-138060010-100CO1E</v>
      </c>
      <c r="B3442" s="637" t="str">
        <f t="shared" si="100"/>
        <v>FA,138060kV,100MVA</v>
      </c>
      <c r="C3442" s="638" t="str">
        <f t="shared" si="101"/>
        <v>Muro separador para trasnformador de 138060kV,100MVA</v>
      </c>
      <c r="D3442" s="637" t="s">
        <v>729</v>
      </c>
      <c r="E3442" s="637">
        <v>1</v>
      </c>
      <c r="F3442" s="639">
        <f>VLOOKUP(H3442,'[34]Resumen Bases TP'!$C$46:$E$86,3,FALSE)</f>
        <v>3818</v>
      </c>
      <c r="G3442" s="900" t="s">
        <v>730</v>
      </c>
      <c r="H3442" s="939" t="str">
        <f t="shared" si="102"/>
        <v>MS138CO.1</v>
      </c>
      <c r="I3442" s="881" t="str">
        <f t="shared" si="103"/>
        <v>MS138CO.1</v>
      </c>
      <c r="J3442" s="881" t="str">
        <f t="shared" si="104"/>
        <v>138</v>
      </c>
      <c r="K3442" s="881" t="str">
        <f t="shared" si="98"/>
        <v>CO</v>
      </c>
      <c r="L3442" s="881">
        <v>1</v>
      </c>
      <c r="M3442" s="881">
        <f t="shared" si="99"/>
        <v>100</v>
      </c>
    </row>
    <row r="3443" spans="1:13" ht="13.5">
      <c r="A3443" s="630" t="str">
        <f>+'[33]Equipos Complementarios Trafos'!$A881</f>
        <v>TP-138060010-095CO1E</v>
      </c>
      <c r="B3443" s="637" t="str">
        <f t="shared" si="100"/>
        <v>FA,138060kV,095MVA</v>
      </c>
      <c r="C3443" s="638" t="str">
        <f t="shared" si="101"/>
        <v>Muro separador para trasnformador de 138060kV,95MVA</v>
      </c>
      <c r="D3443" s="637" t="s">
        <v>729</v>
      </c>
      <c r="E3443" s="637">
        <v>1</v>
      </c>
      <c r="F3443" s="639">
        <f>VLOOKUP(H3443,'[34]Resumen Bases TP'!$C$46:$E$86,3,FALSE)</f>
        <v>3818</v>
      </c>
      <c r="G3443" s="900" t="s">
        <v>730</v>
      </c>
      <c r="H3443" s="939" t="str">
        <f t="shared" si="102"/>
        <v>MS138CO.1</v>
      </c>
      <c r="I3443" s="881" t="str">
        <f t="shared" si="103"/>
        <v>MS138CO.1</v>
      </c>
      <c r="J3443" s="881" t="str">
        <f t="shared" si="104"/>
        <v>138</v>
      </c>
      <c r="K3443" s="881" t="str">
        <f t="shared" si="98"/>
        <v>CO</v>
      </c>
      <c r="L3443" s="881">
        <v>1</v>
      </c>
      <c r="M3443" s="881">
        <f t="shared" si="99"/>
        <v>95</v>
      </c>
    </row>
    <row r="3444" spans="1:13" ht="13.5">
      <c r="A3444" s="630" t="str">
        <f>+'[33]Equipos Complementarios Trafos'!$A882</f>
        <v>TP-138060010-090CO1E</v>
      </c>
      <c r="B3444" s="637" t="str">
        <f t="shared" si="100"/>
        <v>FA,138060kV,090MVA</v>
      </c>
      <c r="C3444" s="638" t="str">
        <f t="shared" si="101"/>
        <v>Muro separador para trasnformador de 138060kV,90MVA</v>
      </c>
      <c r="D3444" s="637" t="s">
        <v>729</v>
      </c>
      <c r="E3444" s="637">
        <v>1</v>
      </c>
      <c r="F3444" s="639">
        <f>VLOOKUP(H3444,'[34]Resumen Bases TP'!$C$46:$E$86,3,FALSE)</f>
        <v>5728.0199999999995</v>
      </c>
      <c r="G3444" s="900" t="s">
        <v>730</v>
      </c>
      <c r="H3444" s="939" t="str">
        <f t="shared" si="102"/>
        <v>MS138CO.3</v>
      </c>
      <c r="I3444" s="881" t="str">
        <f t="shared" si="103"/>
        <v>MS138CO.3</v>
      </c>
      <c r="J3444" s="881" t="str">
        <f t="shared" si="104"/>
        <v>138</v>
      </c>
      <c r="K3444" s="881" t="str">
        <f t="shared" si="98"/>
        <v>CO</v>
      </c>
      <c r="L3444" s="881">
        <v>3</v>
      </c>
      <c r="M3444" s="881">
        <f t="shared" si="99"/>
        <v>90</v>
      </c>
    </row>
    <row r="3445" spans="1:13" ht="13.5">
      <c r="A3445" s="630" t="str">
        <f>+'[33]Equipos Complementarios Trafos'!$A883</f>
        <v>TP-138060010-085CO1E</v>
      </c>
      <c r="B3445" s="637" t="str">
        <f t="shared" si="100"/>
        <v>FA,138060kV,085MVA</v>
      </c>
      <c r="C3445" s="638" t="str">
        <f t="shared" si="101"/>
        <v>Muro separador para trasnformador de 138060kV,85MVA</v>
      </c>
      <c r="D3445" s="637" t="s">
        <v>729</v>
      </c>
      <c r="E3445" s="637">
        <v>1</v>
      </c>
      <c r="F3445" s="639">
        <f>VLOOKUP(H3445,'[34]Resumen Bases TP'!$C$46:$E$86,3,FALSE)</f>
        <v>5728.0199999999995</v>
      </c>
      <c r="G3445" s="900" t="s">
        <v>730</v>
      </c>
      <c r="H3445" s="939" t="str">
        <f t="shared" si="102"/>
        <v>MS138CO.3</v>
      </c>
      <c r="I3445" s="881" t="str">
        <f t="shared" si="103"/>
        <v>MS138CO.3</v>
      </c>
      <c r="J3445" s="881" t="str">
        <f t="shared" si="104"/>
        <v>138</v>
      </c>
      <c r="K3445" s="881" t="str">
        <f t="shared" si="98"/>
        <v>CO</v>
      </c>
      <c r="L3445" s="881">
        <v>3</v>
      </c>
      <c r="M3445" s="881">
        <f t="shared" si="99"/>
        <v>85</v>
      </c>
    </row>
    <row r="3446" spans="1:13" ht="13.5">
      <c r="A3446" s="630" t="str">
        <f>+'[33]Equipos Complementarios Trafos'!$A884</f>
        <v>TP-138060010-080CO1E</v>
      </c>
      <c r="B3446" s="637" t="str">
        <f t="shared" si="100"/>
        <v>FA,138060kV,080MVA</v>
      </c>
      <c r="C3446" s="638" t="str">
        <f t="shared" si="101"/>
        <v>Muro separador para trasnformador de 138060kV,80MVA</v>
      </c>
      <c r="D3446" s="637" t="s">
        <v>729</v>
      </c>
      <c r="E3446" s="637">
        <v>1</v>
      </c>
      <c r="F3446" s="639">
        <f>VLOOKUP(H3446,'[34]Resumen Bases TP'!$C$46:$E$86,3,FALSE)</f>
        <v>5728.0199999999995</v>
      </c>
      <c r="G3446" s="900" t="s">
        <v>730</v>
      </c>
      <c r="H3446" s="939" t="str">
        <f t="shared" si="102"/>
        <v>MS138CO.3</v>
      </c>
      <c r="I3446" s="881" t="str">
        <f t="shared" si="103"/>
        <v>MS138CO.3</v>
      </c>
      <c r="J3446" s="881" t="str">
        <f t="shared" si="104"/>
        <v>138</v>
      </c>
      <c r="K3446" s="881" t="str">
        <f t="shared" si="98"/>
        <v>CO</v>
      </c>
      <c r="L3446" s="881">
        <v>3</v>
      </c>
      <c r="M3446" s="881">
        <f t="shared" si="99"/>
        <v>80</v>
      </c>
    </row>
    <row r="3447" spans="1:13" ht="13.5">
      <c r="A3447" s="630" t="str">
        <f>+'[33]Equipos Complementarios Trafos'!$A885</f>
        <v>TP-138060010-075CO1E</v>
      </c>
      <c r="B3447" s="637" t="str">
        <f t="shared" si="100"/>
        <v>FA,138060kV,075MVA</v>
      </c>
      <c r="C3447" s="638" t="str">
        <f t="shared" si="101"/>
        <v>Muro separador para trasnformador de 138060kV,75MVA</v>
      </c>
      <c r="D3447" s="637" t="s">
        <v>729</v>
      </c>
      <c r="E3447" s="637">
        <v>1</v>
      </c>
      <c r="F3447" s="639">
        <f>VLOOKUP(H3447,'[34]Resumen Bases TP'!$C$46:$E$86,3,FALSE)</f>
        <v>5728.0199999999995</v>
      </c>
      <c r="G3447" s="900" t="s">
        <v>730</v>
      </c>
      <c r="H3447" s="939" t="str">
        <f t="shared" si="102"/>
        <v>MS138CO.3</v>
      </c>
      <c r="I3447" s="881" t="str">
        <f t="shared" si="103"/>
        <v>MS138CO.3</v>
      </c>
      <c r="J3447" s="881" t="str">
        <f t="shared" si="104"/>
        <v>138</v>
      </c>
      <c r="K3447" s="881" t="str">
        <f t="shared" si="98"/>
        <v>CO</v>
      </c>
      <c r="L3447" s="881">
        <v>3</v>
      </c>
      <c r="M3447" s="881">
        <f t="shared" si="99"/>
        <v>75</v>
      </c>
    </row>
    <row r="3448" spans="1:13" ht="13.5">
      <c r="A3448" s="630" t="str">
        <f>+'[33]Equipos Complementarios Trafos'!$A886</f>
        <v>TP-138060010-070CO1E</v>
      </c>
      <c r="B3448" s="637" t="str">
        <f t="shared" si="100"/>
        <v>FA,138060kV,070MVA</v>
      </c>
      <c r="C3448" s="638" t="str">
        <f t="shared" si="101"/>
        <v>Muro separador para trasnformador de 138060kV,70MVA</v>
      </c>
      <c r="D3448" s="637" t="s">
        <v>729</v>
      </c>
      <c r="E3448" s="637">
        <v>1</v>
      </c>
      <c r="F3448" s="639">
        <f>VLOOKUP(H3448,'[34]Resumen Bases TP'!$C$46:$E$86,3,FALSE)</f>
        <v>5728.0199999999995</v>
      </c>
      <c r="G3448" s="900" t="s">
        <v>730</v>
      </c>
      <c r="H3448" s="939" t="str">
        <f t="shared" si="102"/>
        <v>MS138CO.3</v>
      </c>
      <c r="I3448" s="881" t="str">
        <f t="shared" si="103"/>
        <v>MS138CO.3</v>
      </c>
      <c r="J3448" s="881" t="str">
        <f t="shared" si="104"/>
        <v>138</v>
      </c>
      <c r="K3448" s="881" t="str">
        <f t="shared" si="98"/>
        <v>CO</v>
      </c>
      <c r="L3448" s="881">
        <v>3</v>
      </c>
      <c r="M3448" s="881">
        <f t="shared" si="99"/>
        <v>70</v>
      </c>
    </row>
    <row r="3449" spans="1:13" ht="13.5">
      <c r="A3449" s="630" t="str">
        <f>+'[33]Equipos Complementarios Trafos'!$A887</f>
        <v>TP-138060010-065CO1E</v>
      </c>
      <c r="B3449" s="637" t="str">
        <f t="shared" si="100"/>
        <v>FA,138060kV,065MVA</v>
      </c>
      <c r="C3449" s="638" t="str">
        <f t="shared" si="101"/>
        <v>Muro separador para trasnformador de 138060kV,65MVA</v>
      </c>
      <c r="D3449" s="637" t="s">
        <v>729</v>
      </c>
      <c r="E3449" s="637">
        <v>1</v>
      </c>
      <c r="F3449" s="639">
        <f>VLOOKUP(H3449,'[34]Resumen Bases TP'!$C$46:$E$86,3,FALSE)</f>
        <v>5728.0199999999995</v>
      </c>
      <c r="G3449" s="900" t="s">
        <v>730</v>
      </c>
      <c r="H3449" s="939" t="str">
        <f t="shared" si="102"/>
        <v>MS138CO.3</v>
      </c>
      <c r="I3449" s="881" t="str">
        <f t="shared" si="103"/>
        <v>MS138CO.3</v>
      </c>
      <c r="J3449" s="881" t="str">
        <f t="shared" si="104"/>
        <v>138</v>
      </c>
      <c r="K3449" s="881" t="str">
        <f t="shared" si="98"/>
        <v>CO</v>
      </c>
      <c r="L3449" s="881">
        <v>3</v>
      </c>
      <c r="M3449" s="881">
        <f t="shared" si="99"/>
        <v>65</v>
      </c>
    </row>
    <row r="3450" spans="1:13" ht="13.5">
      <c r="A3450" s="630" t="str">
        <f>+'[33]Equipos Complementarios Trafos'!$A888</f>
        <v>TP-138060010-060CO1E</v>
      </c>
      <c r="B3450" s="637" t="str">
        <f t="shared" si="100"/>
        <v>FA,138060kV,060MVA</v>
      </c>
      <c r="C3450" s="638" t="str">
        <f t="shared" si="101"/>
        <v>Muro separador para trasnformador de 138060kV,60MVA</v>
      </c>
      <c r="D3450" s="637" t="s">
        <v>729</v>
      </c>
      <c r="E3450" s="637">
        <v>1</v>
      </c>
      <c r="F3450" s="639">
        <f>VLOOKUP(H3450,'[34]Resumen Bases TP'!$C$46:$E$86,3,FALSE)</f>
        <v>5728.0199999999995</v>
      </c>
      <c r="G3450" s="900" t="s">
        <v>730</v>
      </c>
      <c r="H3450" s="939" t="str">
        <f t="shared" si="102"/>
        <v>MS138CO.3</v>
      </c>
      <c r="I3450" s="881" t="str">
        <f t="shared" si="103"/>
        <v>MS138CO.3</v>
      </c>
      <c r="J3450" s="881" t="str">
        <f t="shared" si="104"/>
        <v>138</v>
      </c>
      <c r="K3450" s="881" t="str">
        <f t="shared" si="98"/>
        <v>CO</v>
      </c>
      <c r="L3450" s="881">
        <v>3</v>
      </c>
      <c r="M3450" s="881">
        <f t="shared" si="99"/>
        <v>60</v>
      </c>
    </row>
    <row r="3451" spans="1:13" ht="13.5">
      <c r="A3451" s="630" t="str">
        <f>+'[33]Equipos Complementarios Trafos'!$A889</f>
        <v>TP-138060010-055CO1E</v>
      </c>
      <c r="B3451" s="637" t="str">
        <f t="shared" si="100"/>
        <v>FA,138060kV,055MVA</v>
      </c>
      <c r="C3451" s="638" t="str">
        <f t="shared" si="101"/>
        <v>Muro separador para trasnformador de 138060kV,55MVA</v>
      </c>
      <c r="D3451" s="637" t="s">
        <v>729</v>
      </c>
      <c r="E3451" s="637">
        <v>1</v>
      </c>
      <c r="F3451" s="639">
        <f>VLOOKUP(H3451,'[34]Resumen Bases TP'!$C$46:$E$86,3,FALSE)</f>
        <v>5728.0199999999995</v>
      </c>
      <c r="G3451" s="900" t="s">
        <v>730</v>
      </c>
      <c r="H3451" s="939" t="str">
        <f t="shared" si="102"/>
        <v>MS138CO.3</v>
      </c>
      <c r="I3451" s="881" t="str">
        <f t="shared" si="103"/>
        <v>MS138CO.3</v>
      </c>
      <c r="J3451" s="881" t="str">
        <f t="shared" si="104"/>
        <v>138</v>
      </c>
      <c r="K3451" s="881" t="str">
        <f t="shared" si="98"/>
        <v>CO</v>
      </c>
      <c r="L3451" s="881">
        <v>3</v>
      </c>
      <c r="M3451" s="881">
        <f t="shared" si="99"/>
        <v>55</v>
      </c>
    </row>
    <row r="3452" spans="1:13" ht="13.5">
      <c r="A3452" s="630" t="str">
        <f>+'[33]Equipos Complementarios Trafos'!$A890</f>
        <v>TP-138060010-050CO1E</v>
      </c>
      <c r="B3452" s="637" t="str">
        <f t="shared" si="100"/>
        <v>FA,138060kV,050MVA</v>
      </c>
      <c r="C3452" s="638" t="str">
        <f t="shared" si="101"/>
        <v>Muro separador para trasnformador de 138060kV,50MVA</v>
      </c>
      <c r="D3452" s="637" t="s">
        <v>729</v>
      </c>
      <c r="E3452" s="637">
        <v>1</v>
      </c>
      <c r="F3452" s="639">
        <f>VLOOKUP(H3452,'[34]Resumen Bases TP'!$C$46:$E$86,3,FALSE)</f>
        <v>5728.0199999999995</v>
      </c>
      <c r="G3452" s="900" t="s">
        <v>730</v>
      </c>
      <c r="H3452" s="939" t="str">
        <f t="shared" si="102"/>
        <v>MS138CO.3</v>
      </c>
      <c r="I3452" s="881" t="str">
        <f t="shared" si="103"/>
        <v>MS138CO.3</v>
      </c>
      <c r="J3452" s="881" t="str">
        <f t="shared" si="104"/>
        <v>138</v>
      </c>
      <c r="K3452" s="881" t="str">
        <f t="shared" si="98"/>
        <v>CO</v>
      </c>
      <c r="L3452" s="881">
        <v>3</v>
      </c>
      <c r="M3452" s="881">
        <f t="shared" si="99"/>
        <v>50</v>
      </c>
    </row>
    <row r="3453" spans="1:13" ht="13.5">
      <c r="A3453" s="630" t="str">
        <f>+'[33]Equipos Complementarios Trafos'!$A891</f>
        <v>TP-138060010-045CO1E</v>
      </c>
      <c r="B3453" s="637" t="str">
        <f t="shared" si="100"/>
        <v>FA,138060kV,045MVA</v>
      </c>
      <c r="C3453" s="638" t="str">
        <f t="shared" si="101"/>
        <v>Muro separador para trasnformador de 138060kV,45MVA</v>
      </c>
      <c r="D3453" s="637" t="s">
        <v>729</v>
      </c>
      <c r="E3453" s="637">
        <v>1</v>
      </c>
      <c r="F3453" s="639">
        <f>VLOOKUP(H3453,'[34]Resumen Bases TP'!$C$46:$E$86,3,FALSE)</f>
        <v>5728.0199999999995</v>
      </c>
      <c r="G3453" s="900" t="s">
        <v>730</v>
      </c>
      <c r="H3453" s="939" t="str">
        <f t="shared" si="102"/>
        <v>MS138CO.3</v>
      </c>
      <c r="I3453" s="881" t="str">
        <f t="shared" si="103"/>
        <v>MS138CO.3</v>
      </c>
      <c r="J3453" s="881" t="str">
        <f t="shared" si="104"/>
        <v>138</v>
      </c>
      <c r="K3453" s="881" t="str">
        <f t="shared" si="98"/>
        <v>CO</v>
      </c>
      <c r="L3453" s="881">
        <v>3</v>
      </c>
      <c r="M3453" s="881">
        <f t="shared" si="99"/>
        <v>45</v>
      </c>
    </row>
    <row r="3454" spans="1:13" ht="13.5">
      <c r="A3454" s="630" t="str">
        <f>+'[33]Equipos Complementarios Trafos'!$A892</f>
        <v>TP-138060010-040CO1E</v>
      </c>
      <c r="B3454" s="637" t="str">
        <f t="shared" si="100"/>
        <v>FA,138060kV,040MVA</v>
      </c>
      <c r="C3454" s="638" t="str">
        <f t="shared" si="101"/>
        <v>Muro separador para trasnformador de 138060kV,40MVA</v>
      </c>
      <c r="D3454" s="637" t="s">
        <v>729</v>
      </c>
      <c r="E3454" s="637">
        <v>1</v>
      </c>
      <c r="F3454" s="639">
        <f>VLOOKUP(H3454,'[34]Resumen Bases TP'!$C$46:$E$86,3,FALSE)</f>
        <v>5728.0199999999995</v>
      </c>
      <c r="G3454" s="900" t="s">
        <v>730</v>
      </c>
      <c r="H3454" s="939" t="str">
        <f t="shared" si="102"/>
        <v>MS138CO.3</v>
      </c>
      <c r="I3454" s="881" t="str">
        <f t="shared" si="103"/>
        <v>MS138CO.3</v>
      </c>
      <c r="J3454" s="881" t="str">
        <f t="shared" si="104"/>
        <v>138</v>
      </c>
      <c r="K3454" s="881" t="str">
        <f t="shared" si="98"/>
        <v>CO</v>
      </c>
      <c r="L3454" s="881">
        <v>3</v>
      </c>
      <c r="M3454" s="881">
        <f t="shared" si="99"/>
        <v>40</v>
      </c>
    </row>
    <row r="3455" spans="1:13" ht="13.5">
      <c r="A3455" s="630" t="str">
        <f>+'[33]Equipos Complementarios Trafos'!$A893</f>
        <v>TP-138060010-035CO1E</v>
      </c>
      <c r="B3455" s="637" t="str">
        <f t="shared" si="100"/>
        <v>FA,138060kV,035MVA</v>
      </c>
      <c r="C3455" s="638" t="str">
        <f t="shared" si="101"/>
        <v>Muro separador para trasnformador de 138060kV,35MVA</v>
      </c>
      <c r="D3455" s="637" t="s">
        <v>729</v>
      </c>
      <c r="E3455" s="637">
        <v>1</v>
      </c>
      <c r="F3455" s="639">
        <f>VLOOKUP(H3455,'[34]Resumen Bases TP'!$C$46:$E$86,3,FALSE)</f>
        <v>5728.0199999999995</v>
      </c>
      <c r="G3455" s="900" t="s">
        <v>730</v>
      </c>
      <c r="H3455" s="939" t="str">
        <f t="shared" si="102"/>
        <v>MS138CO.3</v>
      </c>
      <c r="I3455" s="881" t="str">
        <f t="shared" si="103"/>
        <v>MS138CO.3</v>
      </c>
      <c r="J3455" s="881" t="str">
        <f t="shared" si="104"/>
        <v>138</v>
      </c>
      <c r="K3455" s="881" t="str">
        <f t="shared" si="98"/>
        <v>CO</v>
      </c>
      <c r="L3455" s="881">
        <v>3</v>
      </c>
      <c r="M3455" s="881">
        <f t="shared" si="99"/>
        <v>35</v>
      </c>
    </row>
    <row r="3456" spans="1:13" ht="13.5">
      <c r="A3456" s="630" t="str">
        <f>+'[33]Equipos Complementarios Trafos'!$A894</f>
        <v>TP-138060010-030CO1E</v>
      </c>
      <c r="B3456" s="637" t="str">
        <f t="shared" si="100"/>
        <v>FA,138060kV,030MVA</v>
      </c>
      <c r="C3456" s="638" t="str">
        <f t="shared" si="101"/>
        <v>Muro separador para trasnformador de 138060kV,30MVA</v>
      </c>
      <c r="D3456" s="637" t="s">
        <v>729</v>
      </c>
      <c r="E3456" s="637">
        <v>1</v>
      </c>
      <c r="F3456" s="639">
        <f>VLOOKUP(H3456,'[34]Resumen Bases TP'!$C$46:$E$86,3,FALSE)</f>
        <v>5728.0199999999995</v>
      </c>
      <c r="G3456" s="900" t="s">
        <v>730</v>
      </c>
      <c r="H3456" s="939" t="str">
        <f t="shared" si="102"/>
        <v>MS138CO.3</v>
      </c>
      <c r="I3456" s="881" t="str">
        <f t="shared" si="103"/>
        <v>MS138CO.3</v>
      </c>
      <c r="J3456" s="881" t="str">
        <f t="shared" si="104"/>
        <v>138</v>
      </c>
      <c r="K3456" s="881" t="str">
        <f t="shared" si="98"/>
        <v>CO</v>
      </c>
      <c r="L3456" s="881">
        <v>3</v>
      </c>
      <c r="M3456" s="881">
        <f t="shared" si="99"/>
        <v>30</v>
      </c>
    </row>
    <row r="3457" spans="1:13" ht="13.5">
      <c r="A3457" s="630" t="str">
        <f>+'[33]Equipos Complementarios Trafos'!$A895</f>
        <v>TP-138060010-025CO1E</v>
      </c>
      <c r="B3457" s="637" t="str">
        <f t="shared" si="100"/>
        <v>FA,138060kV,025MVA</v>
      </c>
      <c r="C3457" s="638" t="str">
        <f t="shared" si="101"/>
        <v>Muro separador para trasnformador de 138060kV,25MVA</v>
      </c>
      <c r="D3457" s="637" t="s">
        <v>729</v>
      </c>
      <c r="E3457" s="637">
        <v>1</v>
      </c>
      <c r="F3457" s="639">
        <f>VLOOKUP(H3457,'[34]Resumen Bases TP'!$C$46:$E$86,3,FALSE)</f>
        <v>5728.0199999999995</v>
      </c>
      <c r="G3457" s="900" t="s">
        <v>730</v>
      </c>
      <c r="H3457" s="939" t="str">
        <f t="shared" si="102"/>
        <v>MS138CO.3</v>
      </c>
      <c r="I3457" s="881" t="str">
        <f t="shared" si="103"/>
        <v>MS138CO.3</v>
      </c>
      <c r="J3457" s="881" t="str">
        <f t="shared" si="104"/>
        <v>138</v>
      </c>
      <c r="K3457" s="881" t="str">
        <f t="shared" si="98"/>
        <v>CO</v>
      </c>
      <c r="L3457" s="881">
        <v>3</v>
      </c>
      <c r="M3457" s="881">
        <f t="shared" si="99"/>
        <v>25</v>
      </c>
    </row>
    <row r="3458" spans="1:13" ht="13.5">
      <c r="A3458" s="630" t="str">
        <f>+'[33]Equipos Complementarios Trafos'!$A896</f>
        <v>TP-138060010-020CO1E</v>
      </c>
      <c r="B3458" s="637" t="str">
        <f t="shared" si="100"/>
        <v>FA,138060kV,020MVA</v>
      </c>
      <c r="C3458" s="638" t="str">
        <f t="shared" si="101"/>
        <v>Muro separador para trasnformador de 138060kV,20MVA</v>
      </c>
      <c r="D3458" s="637" t="s">
        <v>729</v>
      </c>
      <c r="E3458" s="637">
        <v>1</v>
      </c>
      <c r="F3458" s="639">
        <f>VLOOKUP(H3458,'[34]Resumen Bases TP'!$C$46:$E$86,3,FALSE)</f>
        <v>5728.0199999999995</v>
      </c>
      <c r="G3458" s="900" t="s">
        <v>730</v>
      </c>
      <c r="H3458" s="939" t="str">
        <f t="shared" si="102"/>
        <v>MS138CO.3</v>
      </c>
      <c r="I3458" s="881" t="str">
        <f t="shared" si="103"/>
        <v>MS138CO.3</v>
      </c>
      <c r="J3458" s="881" t="str">
        <f t="shared" si="104"/>
        <v>138</v>
      </c>
      <c r="K3458" s="881" t="str">
        <f t="shared" si="98"/>
        <v>CO</v>
      </c>
      <c r="L3458" s="881">
        <v>3</v>
      </c>
      <c r="M3458" s="881">
        <f t="shared" si="99"/>
        <v>20</v>
      </c>
    </row>
    <row r="3459" spans="1:13" ht="13.5">
      <c r="A3459" s="630" t="str">
        <f>+'[33]Equipos Complementarios Trafos'!$A897</f>
        <v>TP-138060010-015CO1E</v>
      </c>
      <c r="B3459" s="637" t="str">
        <f t="shared" si="100"/>
        <v>FA,138060kV,015MVA</v>
      </c>
      <c r="C3459" s="638" t="str">
        <f t="shared" si="101"/>
        <v>Muro separador para trasnformador de 138060kV,15MVA</v>
      </c>
      <c r="D3459" s="637" t="s">
        <v>729</v>
      </c>
      <c r="E3459" s="637">
        <v>1</v>
      </c>
      <c r="F3459" s="639">
        <f>VLOOKUP(H3459,'[34]Resumen Bases TP'!$C$46:$E$86,3,FALSE)</f>
        <v>4242.2300000000005</v>
      </c>
      <c r="G3459" s="900" t="s">
        <v>730</v>
      </c>
      <c r="H3459" s="939" t="str">
        <f t="shared" si="102"/>
        <v>MS138CO.2</v>
      </c>
      <c r="I3459" s="881" t="str">
        <f t="shared" si="103"/>
        <v>MS138CO.2</v>
      </c>
      <c r="J3459" s="881" t="str">
        <f t="shared" si="104"/>
        <v>138</v>
      </c>
      <c r="K3459" s="881" t="str">
        <f t="shared" si="98"/>
        <v>CO</v>
      </c>
      <c r="L3459" s="881">
        <v>2</v>
      </c>
      <c r="M3459" s="881">
        <f t="shared" si="99"/>
        <v>15</v>
      </c>
    </row>
    <row r="3460" spans="1:13" ht="13.5">
      <c r="A3460" s="630" t="str">
        <f>+'[33]Equipos Complementarios Trafos'!$A898</f>
        <v>TP-138060010-010CO1E</v>
      </c>
      <c r="B3460" s="637" t="str">
        <f t="shared" si="100"/>
        <v>FA,138060kV,010MVA</v>
      </c>
      <c r="C3460" s="638" t="str">
        <f t="shared" si="101"/>
        <v>Muro separador para trasnformador de 138060kV,10MVA</v>
      </c>
      <c r="D3460" s="637" t="s">
        <v>729</v>
      </c>
      <c r="E3460" s="637">
        <v>1</v>
      </c>
      <c r="F3460" s="639">
        <f>VLOOKUP(H3460,'[34]Resumen Bases TP'!$C$46:$E$86,3,FALSE)</f>
        <v>4242.2300000000005</v>
      </c>
      <c r="G3460" s="900" t="s">
        <v>730</v>
      </c>
      <c r="H3460" s="939" t="str">
        <f t="shared" si="102"/>
        <v>MS138CO.2</v>
      </c>
      <c r="I3460" s="881" t="str">
        <f t="shared" si="103"/>
        <v>MS138CO.2</v>
      </c>
      <c r="J3460" s="881" t="str">
        <f t="shared" si="104"/>
        <v>138</v>
      </c>
      <c r="K3460" s="881" t="str">
        <f t="shared" si="98"/>
        <v>CO</v>
      </c>
      <c r="L3460" s="881">
        <v>2</v>
      </c>
      <c r="M3460" s="881">
        <f t="shared" si="99"/>
        <v>10</v>
      </c>
    </row>
    <row r="3461" spans="1:13" ht="13.5">
      <c r="A3461" s="630" t="str">
        <f>+'[33]Equipos Complementarios Trafos'!$A899</f>
        <v>TP-138060010-009CO1E</v>
      </c>
      <c r="B3461" s="637" t="str">
        <f t="shared" si="100"/>
        <v>FA,138060kV,009MVA</v>
      </c>
      <c r="C3461" s="638" t="str">
        <f t="shared" si="101"/>
        <v>Muro separador para trasnformador de 138060kV,9MVA</v>
      </c>
      <c r="D3461" s="637" t="s">
        <v>729</v>
      </c>
      <c r="E3461" s="637">
        <v>1</v>
      </c>
      <c r="F3461" s="639">
        <f>VLOOKUP(H3461,'[34]Resumen Bases TP'!$C$46:$E$86,3,FALSE)</f>
        <v>4242.2300000000005</v>
      </c>
      <c r="G3461" s="900" t="s">
        <v>730</v>
      </c>
      <c r="H3461" s="939" t="str">
        <f t="shared" si="102"/>
        <v>MS138CO.2</v>
      </c>
      <c r="I3461" s="881" t="str">
        <f t="shared" si="103"/>
        <v>MS138CO.2</v>
      </c>
      <c r="J3461" s="881" t="str">
        <f t="shared" si="104"/>
        <v>138</v>
      </c>
      <c r="K3461" s="881" t="str">
        <f t="shared" si="98"/>
        <v>CO</v>
      </c>
      <c r="L3461" s="881">
        <v>2</v>
      </c>
      <c r="M3461" s="881">
        <f t="shared" si="99"/>
        <v>9</v>
      </c>
    </row>
    <row r="3462" spans="1:13" ht="13.5">
      <c r="A3462" s="630" t="str">
        <f>+'[33]Equipos Complementarios Trafos'!$A900</f>
        <v>TP-138060010-008CO1E</v>
      </c>
      <c r="B3462" s="637" t="str">
        <f t="shared" si="100"/>
        <v>FA,138060kV,008MVA</v>
      </c>
      <c r="C3462" s="638" t="str">
        <f t="shared" si="101"/>
        <v>Muro separador para trasnformador de 138060kV,8MVA</v>
      </c>
      <c r="D3462" s="637" t="s">
        <v>729</v>
      </c>
      <c r="E3462" s="637">
        <v>1</v>
      </c>
      <c r="F3462" s="639">
        <f>VLOOKUP(H3462,'[34]Resumen Bases TP'!$C$46:$E$86,3,FALSE)</f>
        <v>4242.2300000000005</v>
      </c>
      <c r="G3462" s="900" t="s">
        <v>730</v>
      </c>
      <c r="H3462" s="939" t="str">
        <f t="shared" si="102"/>
        <v>MS138CO.2</v>
      </c>
      <c r="I3462" s="881" t="str">
        <f t="shared" si="103"/>
        <v>MS138CO.2</v>
      </c>
      <c r="J3462" s="881" t="str">
        <f t="shared" si="104"/>
        <v>138</v>
      </c>
      <c r="K3462" s="881" t="str">
        <f t="shared" si="98"/>
        <v>CO</v>
      </c>
      <c r="L3462" s="881">
        <v>2</v>
      </c>
      <c r="M3462" s="881">
        <f t="shared" si="99"/>
        <v>8</v>
      </c>
    </row>
    <row r="3463" spans="1:13" ht="13.5">
      <c r="A3463" s="630" t="str">
        <f>+'[33]Equipos Complementarios Trafos'!$A901</f>
        <v>TP-138060010-007CO1E</v>
      </c>
      <c r="B3463" s="637" t="str">
        <f t="shared" si="100"/>
        <v>FA,138060kV,007MVA</v>
      </c>
      <c r="C3463" s="638" t="str">
        <f t="shared" si="101"/>
        <v>Muro separador para trasnformador de 138060kV,7MVA</v>
      </c>
      <c r="D3463" s="637" t="s">
        <v>729</v>
      </c>
      <c r="E3463" s="637">
        <v>1</v>
      </c>
      <c r="F3463" s="639">
        <f>VLOOKUP(H3463,'[34]Resumen Bases TP'!$C$46:$E$86,3,FALSE)</f>
        <v>3818</v>
      </c>
      <c r="G3463" s="900" t="s">
        <v>730</v>
      </c>
      <c r="H3463" s="939" t="str">
        <f t="shared" si="102"/>
        <v>MS138CO.1</v>
      </c>
      <c r="I3463" s="881" t="str">
        <f t="shared" si="103"/>
        <v>MS138CO.1</v>
      </c>
      <c r="J3463" s="881" t="str">
        <f t="shared" si="104"/>
        <v>138</v>
      </c>
      <c r="K3463" s="881" t="str">
        <f t="shared" si="98"/>
        <v>CO</v>
      </c>
      <c r="L3463" s="881">
        <v>1</v>
      </c>
      <c r="M3463" s="881">
        <f t="shared" si="99"/>
        <v>7</v>
      </c>
    </row>
    <row r="3464" spans="1:13" ht="13.5">
      <c r="A3464" s="630" t="str">
        <f>+'[33]Equipos Complementarios Trafos'!$A902</f>
        <v>TP-138060010-006CO1E</v>
      </c>
      <c r="B3464" s="637" t="str">
        <f t="shared" si="100"/>
        <v>FA,138060kV,006MVA</v>
      </c>
      <c r="C3464" s="638" t="str">
        <f t="shared" si="101"/>
        <v>Muro separador para trasnformador de 138060kV,6MVA</v>
      </c>
      <c r="D3464" s="637" t="s">
        <v>729</v>
      </c>
      <c r="E3464" s="637">
        <v>1</v>
      </c>
      <c r="F3464" s="639">
        <f>VLOOKUP(H3464,'[34]Resumen Bases TP'!$C$46:$E$86,3,FALSE)</f>
        <v>3818</v>
      </c>
      <c r="G3464" s="900" t="s">
        <v>730</v>
      </c>
      <c r="H3464" s="939" t="str">
        <f t="shared" si="102"/>
        <v>MS138CO.1</v>
      </c>
      <c r="I3464" s="881" t="str">
        <f t="shared" si="103"/>
        <v>MS138CO.1</v>
      </c>
      <c r="J3464" s="881" t="str">
        <f t="shared" si="104"/>
        <v>138</v>
      </c>
      <c r="K3464" s="881" t="str">
        <f t="shared" ref="K3464:K3527" si="105">LEFT(+RIGHT(A3464,4),2)</f>
        <v>CO</v>
      </c>
      <c r="L3464" s="881">
        <v>1</v>
      </c>
      <c r="M3464" s="881">
        <f t="shared" ref="M3464:M3527" si="106">VALUE(LEFT(+RIGHT(A3464,7),3))</f>
        <v>6</v>
      </c>
    </row>
    <row r="3465" spans="1:13" ht="13.5">
      <c r="A3465" s="630" t="str">
        <f>+'[33]Equipos Complementarios Trafos'!$A903</f>
        <v>TP-138060010-005CO1E</v>
      </c>
      <c r="B3465" s="637" t="str">
        <f t="shared" si="100"/>
        <v>FA,138060kV,005MVA</v>
      </c>
      <c r="C3465" s="638" t="str">
        <f t="shared" si="101"/>
        <v>Muro separador para trasnformador de 138060kV,5MVA</v>
      </c>
      <c r="D3465" s="637" t="s">
        <v>729</v>
      </c>
      <c r="E3465" s="637">
        <v>1</v>
      </c>
      <c r="F3465" s="639">
        <f>VLOOKUP(H3465,'[34]Resumen Bases TP'!$C$46:$E$86,3,FALSE)</f>
        <v>3818</v>
      </c>
      <c r="G3465" s="900" t="s">
        <v>730</v>
      </c>
      <c r="H3465" s="939" t="str">
        <f t="shared" si="102"/>
        <v>MS138CO.1</v>
      </c>
      <c r="I3465" s="881" t="str">
        <f t="shared" si="103"/>
        <v>MS138CO.1</v>
      </c>
      <c r="J3465" s="881" t="str">
        <f t="shared" si="104"/>
        <v>138</v>
      </c>
      <c r="K3465" s="881" t="str">
        <f t="shared" si="105"/>
        <v>CO</v>
      </c>
      <c r="L3465" s="881">
        <v>1</v>
      </c>
      <c r="M3465" s="881">
        <f t="shared" si="106"/>
        <v>5</v>
      </c>
    </row>
    <row r="3466" spans="1:13" ht="13.5">
      <c r="A3466" s="630" t="str">
        <f>+'[33]Equipos Complementarios Trafos'!$A904</f>
        <v>TP-138060010-003CO1E</v>
      </c>
      <c r="B3466" s="637" t="str">
        <f t="shared" si="100"/>
        <v>FA,138060kV,003MVA</v>
      </c>
      <c r="C3466" s="638" t="str">
        <f t="shared" si="101"/>
        <v>Muro separador para trasnformador de 138060kV,3MVA</v>
      </c>
      <c r="D3466" s="637" t="s">
        <v>729</v>
      </c>
      <c r="E3466" s="637">
        <v>1</v>
      </c>
      <c r="F3466" s="639">
        <f>VLOOKUP(H3466,'[34]Resumen Bases TP'!$C$46:$E$86,3,FALSE)</f>
        <v>3818</v>
      </c>
      <c r="G3466" s="900" t="s">
        <v>730</v>
      </c>
      <c r="H3466" s="939" t="str">
        <f t="shared" si="102"/>
        <v>MS138CO.1</v>
      </c>
      <c r="I3466" s="881" t="str">
        <f t="shared" si="103"/>
        <v>MS138CO.1</v>
      </c>
      <c r="J3466" s="881" t="str">
        <f t="shared" si="104"/>
        <v>138</v>
      </c>
      <c r="K3466" s="881" t="str">
        <f t="shared" si="105"/>
        <v>CO</v>
      </c>
      <c r="L3466" s="881">
        <v>1</v>
      </c>
      <c r="M3466" s="881">
        <f t="shared" si="106"/>
        <v>3</v>
      </c>
    </row>
    <row r="3467" spans="1:13" ht="13.5">
      <c r="A3467" s="630" t="str">
        <f>+'[33]Equipos Complementarios Trafos'!$A905</f>
        <v>TP-138033010-100CO1E</v>
      </c>
      <c r="B3467" s="637" t="str">
        <f t="shared" si="100"/>
        <v>FA,138033kV,100MVA</v>
      </c>
      <c r="C3467" s="638" t="str">
        <f t="shared" si="101"/>
        <v>Muro separador para trasnformador de 138033kV,100MVA</v>
      </c>
      <c r="D3467" s="637" t="s">
        <v>729</v>
      </c>
      <c r="E3467" s="637">
        <v>1</v>
      </c>
      <c r="F3467" s="639">
        <f>VLOOKUP(H3467,'[34]Resumen Bases TP'!$C$46:$E$86,3,FALSE)</f>
        <v>3818</v>
      </c>
      <c r="G3467" s="900" t="s">
        <v>730</v>
      </c>
      <c r="H3467" s="939" t="str">
        <f t="shared" si="102"/>
        <v>MS138CO.1</v>
      </c>
      <c r="I3467" s="881" t="str">
        <f t="shared" si="103"/>
        <v>MS138CO.1</v>
      </c>
      <c r="J3467" s="881" t="str">
        <f t="shared" si="104"/>
        <v>138</v>
      </c>
      <c r="K3467" s="881" t="str">
        <f t="shared" si="105"/>
        <v>CO</v>
      </c>
      <c r="L3467" s="881">
        <v>1</v>
      </c>
      <c r="M3467" s="881">
        <f t="shared" si="106"/>
        <v>100</v>
      </c>
    </row>
    <row r="3468" spans="1:13" ht="13.5">
      <c r="A3468" s="630" t="str">
        <f>+'[33]Equipos Complementarios Trafos'!$A906</f>
        <v>TP-138033010-095CO1E</v>
      </c>
      <c r="B3468" s="637" t="str">
        <f t="shared" si="100"/>
        <v>FA,138033kV,095MVA</v>
      </c>
      <c r="C3468" s="638" t="str">
        <f t="shared" si="101"/>
        <v>Muro separador para trasnformador de 138033kV,95MVA</v>
      </c>
      <c r="D3468" s="637" t="s">
        <v>729</v>
      </c>
      <c r="E3468" s="637">
        <v>1</v>
      </c>
      <c r="F3468" s="639">
        <f>VLOOKUP(H3468,'[34]Resumen Bases TP'!$C$46:$E$86,3,FALSE)</f>
        <v>3818</v>
      </c>
      <c r="G3468" s="900" t="s">
        <v>730</v>
      </c>
      <c r="H3468" s="939" t="str">
        <f t="shared" si="102"/>
        <v>MS138CO.1</v>
      </c>
      <c r="I3468" s="881" t="str">
        <f t="shared" si="103"/>
        <v>MS138CO.1</v>
      </c>
      <c r="J3468" s="881" t="str">
        <f t="shared" si="104"/>
        <v>138</v>
      </c>
      <c r="K3468" s="881" t="str">
        <f t="shared" si="105"/>
        <v>CO</v>
      </c>
      <c r="L3468" s="881">
        <v>1</v>
      </c>
      <c r="M3468" s="881">
        <f t="shared" si="106"/>
        <v>95</v>
      </c>
    </row>
    <row r="3469" spans="1:13" ht="13.5">
      <c r="A3469" s="630" t="str">
        <f>+'[33]Equipos Complementarios Trafos'!$A907</f>
        <v>TP-138033010-090CO1E</v>
      </c>
      <c r="B3469" s="637" t="str">
        <f t="shared" si="100"/>
        <v>FA,138033kV,090MVA</v>
      </c>
      <c r="C3469" s="638" t="str">
        <f t="shared" si="101"/>
        <v>Muro separador para trasnformador de 138033kV,90MVA</v>
      </c>
      <c r="D3469" s="637" t="s">
        <v>729</v>
      </c>
      <c r="E3469" s="637">
        <v>1</v>
      </c>
      <c r="F3469" s="639">
        <f>VLOOKUP(H3469,'[34]Resumen Bases TP'!$C$46:$E$86,3,FALSE)</f>
        <v>5728.0199999999995</v>
      </c>
      <c r="G3469" s="900" t="s">
        <v>730</v>
      </c>
      <c r="H3469" s="939" t="str">
        <f t="shared" si="102"/>
        <v>MS138CO.3</v>
      </c>
      <c r="I3469" s="881" t="str">
        <f t="shared" si="103"/>
        <v>MS138CO.3</v>
      </c>
      <c r="J3469" s="881" t="str">
        <f t="shared" si="104"/>
        <v>138</v>
      </c>
      <c r="K3469" s="881" t="str">
        <f t="shared" si="105"/>
        <v>CO</v>
      </c>
      <c r="L3469" s="881">
        <v>3</v>
      </c>
      <c r="M3469" s="881">
        <f t="shared" si="106"/>
        <v>90</v>
      </c>
    </row>
    <row r="3470" spans="1:13" ht="13.5">
      <c r="A3470" s="630" t="str">
        <f>+'[33]Equipos Complementarios Trafos'!$A908</f>
        <v>TP-138033010-085CO1E</v>
      </c>
      <c r="B3470" s="637" t="str">
        <f t="shared" si="100"/>
        <v>FA,138033kV,085MVA</v>
      </c>
      <c r="C3470" s="638" t="str">
        <f t="shared" si="101"/>
        <v>Muro separador para trasnformador de 138033kV,85MVA</v>
      </c>
      <c r="D3470" s="637" t="s">
        <v>729</v>
      </c>
      <c r="E3470" s="637">
        <v>1</v>
      </c>
      <c r="F3470" s="639">
        <f>VLOOKUP(H3470,'[34]Resumen Bases TP'!$C$46:$E$86,3,FALSE)</f>
        <v>5728.0199999999995</v>
      </c>
      <c r="G3470" s="900" t="s">
        <v>730</v>
      </c>
      <c r="H3470" s="939" t="str">
        <f t="shared" si="102"/>
        <v>MS138CO.3</v>
      </c>
      <c r="I3470" s="881" t="str">
        <f t="shared" si="103"/>
        <v>MS138CO.3</v>
      </c>
      <c r="J3470" s="881" t="str">
        <f t="shared" si="104"/>
        <v>138</v>
      </c>
      <c r="K3470" s="881" t="str">
        <f t="shared" si="105"/>
        <v>CO</v>
      </c>
      <c r="L3470" s="881">
        <v>3</v>
      </c>
      <c r="M3470" s="881">
        <f t="shared" si="106"/>
        <v>85</v>
      </c>
    </row>
    <row r="3471" spans="1:13" ht="13.5">
      <c r="A3471" s="630" t="str">
        <f>+'[33]Equipos Complementarios Trafos'!$A909</f>
        <v>TP-138033010-080CO1E</v>
      </c>
      <c r="B3471" s="637" t="str">
        <f t="shared" ref="B3471:B3534" si="107">IF(LEN(A3471)=20,+"FA,"&amp;MID(A3471,4,6)&amp;"kV,"&amp;MID(A3471,14,3)&amp;"MVA",+"FA,"&amp;MID(A3471,4,6)&amp;"kV,"&amp;MID(A3471,11,3)&amp;"MVA")</f>
        <v>FA,138033kV,080MVA</v>
      </c>
      <c r="C3471" s="638" t="str">
        <f t="shared" ref="C3471:C3534" si="108">+"Muro separador para trasnformador de "&amp;MID(B3471,4,6)&amp;"kV,"&amp;M3471&amp;"MVA"</f>
        <v>Muro separador para trasnformador de 138033kV,80MVA</v>
      </c>
      <c r="D3471" s="637" t="s">
        <v>729</v>
      </c>
      <c r="E3471" s="637">
        <v>1</v>
      </c>
      <c r="F3471" s="639">
        <f>VLOOKUP(H3471,'[34]Resumen Bases TP'!$C$46:$E$86,3,FALSE)</f>
        <v>5728.0199999999995</v>
      </c>
      <c r="G3471" s="900" t="s">
        <v>730</v>
      </c>
      <c r="H3471" s="939" t="str">
        <f t="shared" ref="H3471:H3534" si="109">+"MS"&amp;J3471&amp;K3471&amp;"."&amp;L3471</f>
        <v>MS138CO.3</v>
      </c>
      <c r="I3471" s="881" t="str">
        <f t="shared" ref="I3471:I3534" si="110">+"MS"&amp;J3471&amp;K3471&amp;"."&amp;L3471</f>
        <v>MS138CO.3</v>
      </c>
      <c r="J3471" s="881" t="str">
        <f t="shared" ref="J3471:J3534" si="111">+MID(B3471,4,3)</f>
        <v>138</v>
      </c>
      <c r="K3471" s="881" t="str">
        <f t="shared" si="105"/>
        <v>CO</v>
      </c>
      <c r="L3471" s="881">
        <v>3</v>
      </c>
      <c r="M3471" s="881">
        <f t="shared" si="106"/>
        <v>80</v>
      </c>
    </row>
    <row r="3472" spans="1:13" ht="13.5">
      <c r="A3472" s="630" t="str">
        <f>+'[33]Equipos Complementarios Trafos'!$A910</f>
        <v>TP-138033010-075CO1E</v>
      </c>
      <c r="B3472" s="637" t="str">
        <f t="shared" si="107"/>
        <v>FA,138033kV,075MVA</v>
      </c>
      <c r="C3472" s="638" t="str">
        <f t="shared" si="108"/>
        <v>Muro separador para trasnformador de 138033kV,75MVA</v>
      </c>
      <c r="D3472" s="637" t="s">
        <v>729</v>
      </c>
      <c r="E3472" s="637">
        <v>1</v>
      </c>
      <c r="F3472" s="639">
        <f>VLOOKUP(H3472,'[34]Resumen Bases TP'!$C$46:$E$86,3,FALSE)</f>
        <v>5728.0199999999995</v>
      </c>
      <c r="G3472" s="900" t="s">
        <v>730</v>
      </c>
      <c r="H3472" s="939" t="str">
        <f t="shared" si="109"/>
        <v>MS138CO.3</v>
      </c>
      <c r="I3472" s="881" t="str">
        <f t="shared" si="110"/>
        <v>MS138CO.3</v>
      </c>
      <c r="J3472" s="881" t="str">
        <f t="shared" si="111"/>
        <v>138</v>
      </c>
      <c r="K3472" s="881" t="str">
        <f t="shared" si="105"/>
        <v>CO</v>
      </c>
      <c r="L3472" s="881">
        <v>3</v>
      </c>
      <c r="M3472" s="881">
        <f t="shared" si="106"/>
        <v>75</v>
      </c>
    </row>
    <row r="3473" spans="1:13" ht="13.5">
      <c r="A3473" s="630" t="str">
        <f>+'[33]Equipos Complementarios Trafos'!$A911</f>
        <v>TP-138033010-070CO1E</v>
      </c>
      <c r="B3473" s="637" t="str">
        <f t="shared" si="107"/>
        <v>FA,138033kV,070MVA</v>
      </c>
      <c r="C3473" s="638" t="str">
        <f t="shared" si="108"/>
        <v>Muro separador para trasnformador de 138033kV,70MVA</v>
      </c>
      <c r="D3473" s="637" t="s">
        <v>729</v>
      </c>
      <c r="E3473" s="637">
        <v>1</v>
      </c>
      <c r="F3473" s="639">
        <f>VLOOKUP(H3473,'[34]Resumen Bases TP'!$C$46:$E$86,3,FALSE)</f>
        <v>5728.0199999999995</v>
      </c>
      <c r="G3473" s="900" t="s">
        <v>730</v>
      </c>
      <c r="H3473" s="939" t="str">
        <f t="shared" si="109"/>
        <v>MS138CO.3</v>
      </c>
      <c r="I3473" s="881" t="str">
        <f t="shared" si="110"/>
        <v>MS138CO.3</v>
      </c>
      <c r="J3473" s="881" t="str">
        <f t="shared" si="111"/>
        <v>138</v>
      </c>
      <c r="K3473" s="881" t="str">
        <f t="shared" si="105"/>
        <v>CO</v>
      </c>
      <c r="L3473" s="881">
        <v>3</v>
      </c>
      <c r="M3473" s="881">
        <f t="shared" si="106"/>
        <v>70</v>
      </c>
    </row>
    <row r="3474" spans="1:13" ht="13.5">
      <c r="A3474" s="630" t="str">
        <f>+'[33]Equipos Complementarios Trafos'!$A912</f>
        <v>TP-138033010-065CO1E</v>
      </c>
      <c r="B3474" s="637" t="str">
        <f t="shared" si="107"/>
        <v>FA,138033kV,065MVA</v>
      </c>
      <c r="C3474" s="638" t="str">
        <f t="shared" si="108"/>
        <v>Muro separador para trasnformador de 138033kV,65MVA</v>
      </c>
      <c r="D3474" s="637" t="s">
        <v>729</v>
      </c>
      <c r="E3474" s="637">
        <v>1</v>
      </c>
      <c r="F3474" s="639">
        <f>VLOOKUP(H3474,'[34]Resumen Bases TP'!$C$46:$E$86,3,FALSE)</f>
        <v>5728.0199999999995</v>
      </c>
      <c r="G3474" s="900" t="s">
        <v>730</v>
      </c>
      <c r="H3474" s="939" t="str">
        <f t="shared" si="109"/>
        <v>MS138CO.3</v>
      </c>
      <c r="I3474" s="881" t="str">
        <f t="shared" si="110"/>
        <v>MS138CO.3</v>
      </c>
      <c r="J3474" s="881" t="str">
        <f t="shared" si="111"/>
        <v>138</v>
      </c>
      <c r="K3474" s="881" t="str">
        <f t="shared" si="105"/>
        <v>CO</v>
      </c>
      <c r="L3474" s="881">
        <v>3</v>
      </c>
      <c r="M3474" s="881">
        <f t="shared" si="106"/>
        <v>65</v>
      </c>
    </row>
    <row r="3475" spans="1:13" ht="13.5">
      <c r="A3475" s="630" t="str">
        <f>+'[33]Equipos Complementarios Trafos'!$A913</f>
        <v>TP-138033010-060CO1E</v>
      </c>
      <c r="B3475" s="637" t="str">
        <f t="shared" si="107"/>
        <v>FA,138033kV,060MVA</v>
      </c>
      <c r="C3475" s="638" t="str">
        <f t="shared" si="108"/>
        <v>Muro separador para trasnformador de 138033kV,60MVA</v>
      </c>
      <c r="D3475" s="637" t="s">
        <v>729</v>
      </c>
      <c r="E3475" s="637">
        <v>1</v>
      </c>
      <c r="F3475" s="639">
        <f>VLOOKUP(H3475,'[34]Resumen Bases TP'!$C$46:$E$86,3,FALSE)</f>
        <v>5728.0199999999995</v>
      </c>
      <c r="G3475" s="900" t="s">
        <v>730</v>
      </c>
      <c r="H3475" s="939" t="str">
        <f t="shared" si="109"/>
        <v>MS138CO.3</v>
      </c>
      <c r="I3475" s="881" t="str">
        <f t="shared" si="110"/>
        <v>MS138CO.3</v>
      </c>
      <c r="J3475" s="881" t="str">
        <f t="shared" si="111"/>
        <v>138</v>
      </c>
      <c r="K3475" s="881" t="str">
        <f t="shared" si="105"/>
        <v>CO</v>
      </c>
      <c r="L3475" s="881">
        <v>3</v>
      </c>
      <c r="M3475" s="881">
        <f t="shared" si="106"/>
        <v>60</v>
      </c>
    </row>
    <row r="3476" spans="1:13" ht="13.5">
      <c r="A3476" s="630" t="str">
        <f>+'[33]Equipos Complementarios Trafos'!$A914</f>
        <v>TP-138033010-055CO1E</v>
      </c>
      <c r="B3476" s="637" t="str">
        <f t="shared" si="107"/>
        <v>FA,138033kV,055MVA</v>
      </c>
      <c r="C3476" s="638" t="str">
        <f t="shared" si="108"/>
        <v>Muro separador para trasnformador de 138033kV,55MVA</v>
      </c>
      <c r="D3476" s="637" t="s">
        <v>729</v>
      </c>
      <c r="E3476" s="637">
        <v>1</v>
      </c>
      <c r="F3476" s="639">
        <f>VLOOKUP(H3476,'[34]Resumen Bases TP'!$C$46:$E$86,3,FALSE)</f>
        <v>5728.0199999999995</v>
      </c>
      <c r="G3476" s="900" t="s">
        <v>730</v>
      </c>
      <c r="H3476" s="939" t="str">
        <f t="shared" si="109"/>
        <v>MS138CO.3</v>
      </c>
      <c r="I3476" s="881" t="str">
        <f t="shared" si="110"/>
        <v>MS138CO.3</v>
      </c>
      <c r="J3476" s="881" t="str">
        <f t="shared" si="111"/>
        <v>138</v>
      </c>
      <c r="K3476" s="881" t="str">
        <f t="shared" si="105"/>
        <v>CO</v>
      </c>
      <c r="L3476" s="881">
        <v>3</v>
      </c>
      <c r="M3476" s="881">
        <f t="shared" si="106"/>
        <v>55</v>
      </c>
    </row>
    <row r="3477" spans="1:13" ht="13.5">
      <c r="A3477" s="630" t="str">
        <f>+'[33]Equipos Complementarios Trafos'!$A915</f>
        <v>TP-138033010-050CO1E</v>
      </c>
      <c r="B3477" s="637" t="str">
        <f t="shared" si="107"/>
        <v>FA,138033kV,050MVA</v>
      </c>
      <c r="C3477" s="638" t="str">
        <f t="shared" si="108"/>
        <v>Muro separador para trasnformador de 138033kV,50MVA</v>
      </c>
      <c r="D3477" s="637" t="s">
        <v>729</v>
      </c>
      <c r="E3477" s="637">
        <v>1</v>
      </c>
      <c r="F3477" s="639">
        <f>VLOOKUP(H3477,'[34]Resumen Bases TP'!$C$46:$E$86,3,FALSE)</f>
        <v>5728.0199999999995</v>
      </c>
      <c r="G3477" s="900" t="s">
        <v>730</v>
      </c>
      <c r="H3477" s="939" t="str">
        <f t="shared" si="109"/>
        <v>MS138CO.3</v>
      </c>
      <c r="I3477" s="881" t="str">
        <f t="shared" si="110"/>
        <v>MS138CO.3</v>
      </c>
      <c r="J3477" s="881" t="str">
        <f t="shared" si="111"/>
        <v>138</v>
      </c>
      <c r="K3477" s="881" t="str">
        <f t="shared" si="105"/>
        <v>CO</v>
      </c>
      <c r="L3477" s="881">
        <v>3</v>
      </c>
      <c r="M3477" s="881">
        <f t="shared" si="106"/>
        <v>50</v>
      </c>
    </row>
    <row r="3478" spans="1:13" ht="13.5">
      <c r="A3478" s="630" t="str">
        <f>+'[33]Equipos Complementarios Trafos'!$A916</f>
        <v>TP-138033010-045CO1E</v>
      </c>
      <c r="B3478" s="637" t="str">
        <f t="shared" si="107"/>
        <v>FA,138033kV,045MVA</v>
      </c>
      <c r="C3478" s="638" t="str">
        <f t="shared" si="108"/>
        <v>Muro separador para trasnformador de 138033kV,45MVA</v>
      </c>
      <c r="D3478" s="637" t="s">
        <v>729</v>
      </c>
      <c r="E3478" s="637">
        <v>1</v>
      </c>
      <c r="F3478" s="639">
        <f>VLOOKUP(H3478,'[34]Resumen Bases TP'!$C$46:$E$86,3,FALSE)</f>
        <v>5728.0199999999995</v>
      </c>
      <c r="G3478" s="900" t="s">
        <v>730</v>
      </c>
      <c r="H3478" s="939" t="str">
        <f t="shared" si="109"/>
        <v>MS138CO.3</v>
      </c>
      <c r="I3478" s="881" t="str">
        <f t="shared" si="110"/>
        <v>MS138CO.3</v>
      </c>
      <c r="J3478" s="881" t="str">
        <f t="shared" si="111"/>
        <v>138</v>
      </c>
      <c r="K3478" s="881" t="str">
        <f t="shared" si="105"/>
        <v>CO</v>
      </c>
      <c r="L3478" s="881">
        <v>3</v>
      </c>
      <c r="M3478" s="881">
        <f t="shared" si="106"/>
        <v>45</v>
      </c>
    </row>
    <row r="3479" spans="1:13" ht="13.5">
      <c r="A3479" s="630" t="str">
        <f>+'[33]Equipos Complementarios Trafos'!$A917</f>
        <v>TP-138033010-040CO1E</v>
      </c>
      <c r="B3479" s="637" t="str">
        <f t="shared" si="107"/>
        <v>FA,138033kV,040MVA</v>
      </c>
      <c r="C3479" s="638" t="str">
        <f t="shared" si="108"/>
        <v>Muro separador para trasnformador de 138033kV,40MVA</v>
      </c>
      <c r="D3479" s="637" t="s">
        <v>729</v>
      </c>
      <c r="E3479" s="637">
        <v>1</v>
      </c>
      <c r="F3479" s="639">
        <f>VLOOKUP(H3479,'[34]Resumen Bases TP'!$C$46:$E$86,3,FALSE)</f>
        <v>5728.0199999999995</v>
      </c>
      <c r="G3479" s="900" t="s">
        <v>730</v>
      </c>
      <c r="H3479" s="939" t="str">
        <f t="shared" si="109"/>
        <v>MS138CO.3</v>
      </c>
      <c r="I3479" s="881" t="str">
        <f t="shared" si="110"/>
        <v>MS138CO.3</v>
      </c>
      <c r="J3479" s="881" t="str">
        <f t="shared" si="111"/>
        <v>138</v>
      </c>
      <c r="K3479" s="881" t="str">
        <f t="shared" si="105"/>
        <v>CO</v>
      </c>
      <c r="L3479" s="881">
        <v>3</v>
      </c>
      <c r="M3479" s="881">
        <f t="shared" si="106"/>
        <v>40</v>
      </c>
    </row>
    <row r="3480" spans="1:13" ht="13.5">
      <c r="A3480" s="630" t="str">
        <f>+'[33]Equipos Complementarios Trafos'!$A918</f>
        <v>TP-138033010-035CO1E</v>
      </c>
      <c r="B3480" s="637" t="str">
        <f t="shared" si="107"/>
        <v>FA,138033kV,035MVA</v>
      </c>
      <c r="C3480" s="638" t="str">
        <f t="shared" si="108"/>
        <v>Muro separador para trasnformador de 138033kV,35MVA</v>
      </c>
      <c r="D3480" s="637" t="s">
        <v>729</v>
      </c>
      <c r="E3480" s="637">
        <v>1</v>
      </c>
      <c r="F3480" s="639">
        <f>VLOOKUP(H3480,'[34]Resumen Bases TP'!$C$46:$E$86,3,FALSE)</f>
        <v>5728.0199999999995</v>
      </c>
      <c r="G3480" s="900" t="s">
        <v>730</v>
      </c>
      <c r="H3480" s="939" t="str">
        <f t="shared" si="109"/>
        <v>MS138CO.3</v>
      </c>
      <c r="I3480" s="881" t="str">
        <f t="shared" si="110"/>
        <v>MS138CO.3</v>
      </c>
      <c r="J3480" s="881" t="str">
        <f t="shared" si="111"/>
        <v>138</v>
      </c>
      <c r="K3480" s="881" t="str">
        <f t="shared" si="105"/>
        <v>CO</v>
      </c>
      <c r="L3480" s="881">
        <v>3</v>
      </c>
      <c r="M3480" s="881">
        <f t="shared" si="106"/>
        <v>35</v>
      </c>
    </row>
    <row r="3481" spans="1:13" ht="13.5">
      <c r="A3481" s="630" t="str">
        <f>+'[33]Equipos Complementarios Trafos'!$A919</f>
        <v>TP-138033010-030CO1E</v>
      </c>
      <c r="B3481" s="637" t="str">
        <f t="shared" si="107"/>
        <v>FA,138033kV,030MVA</v>
      </c>
      <c r="C3481" s="638" t="str">
        <f t="shared" si="108"/>
        <v>Muro separador para trasnformador de 138033kV,30MVA</v>
      </c>
      <c r="D3481" s="637" t="s">
        <v>729</v>
      </c>
      <c r="E3481" s="637">
        <v>1</v>
      </c>
      <c r="F3481" s="639">
        <f>VLOOKUP(H3481,'[34]Resumen Bases TP'!$C$46:$E$86,3,FALSE)</f>
        <v>5728.0199999999995</v>
      </c>
      <c r="G3481" s="900" t="s">
        <v>730</v>
      </c>
      <c r="H3481" s="939" t="str">
        <f t="shared" si="109"/>
        <v>MS138CO.3</v>
      </c>
      <c r="I3481" s="881" t="str">
        <f t="shared" si="110"/>
        <v>MS138CO.3</v>
      </c>
      <c r="J3481" s="881" t="str">
        <f t="shared" si="111"/>
        <v>138</v>
      </c>
      <c r="K3481" s="881" t="str">
        <f t="shared" si="105"/>
        <v>CO</v>
      </c>
      <c r="L3481" s="881">
        <v>3</v>
      </c>
      <c r="M3481" s="881">
        <f t="shared" si="106"/>
        <v>30</v>
      </c>
    </row>
    <row r="3482" spans="1:13" ht="13.5">
      <c r="A3482" s="630" t="str">
        <f>+'[33]Equipos Complementarios Trafos'!$A920</f>
        <v>TP-138033010-025CO1E</v>
      </c>
      <c r="B3482" s="637" t="str">
        <f t="shared" si="107"/>
        <v>FA,138033kV,025MVA</v>
      </c>
      <c r="C3482" s="638" t="str">
        <f t="shared" si="108"/>
        <v>Muro separador para trasnformador de 138033kV,25MVA</v>
      </c>
      <c r="D3482" s="637" t="s">
        <v>729</v>
      </c>
      <c r="E3482" s="637">
        <v>1</v>
      </c>
      <c r="F3482" s="639">
        <f>VLOOKUP(H3482,'[34]Resumen Bases TP'!$C$46:$E$86,3,FALSE)</f>
        <v>5728.0199999999995</v>
      </c>
      <c r="G3482" s="900" t="s">
        <v>730</v>
      </c>
      <c r="H3482" s="939" t="str">
        <f t="shared" si="109"/>
        <v>MS138CO.3</v>
      </c>
      <c r="I3482" s="881" t="str">
        <f t="shared" si="110"/>
        <v>MS138CO.3</v>
      </c>
      <c r="J3482" s="881" t="str">
        <f t="shared" si="111"/>
        <v>138</v>
      </c>
      <c r="K3482" s="881" t="str">
        <f t="shared" si="105"/>
        <v>CO</v>
      </c>
      <c r="L3482" s="881">
        <v>3</v>
      </c>
      <c r="M3482" s="881">
        <f t="shared" si="106"/>
        <v>25</v>
      </c>
    </row>
    <row r="3483" spans="1:13" ht="13.5">
      <c r="A3483" s="630" t="str">
        <f>+'[33]Equipos Complementarios Trafos'!$A921</f>
        <v>TP-138033010-020CO1E</v>
      </c>
      <c r="B3483" s="637" t="str">
        <f t="shared" si="107"/>
        <v>FA,138033kV,020MVA</v>
      </c>
      <c r="C3483" s="638" t="str">
        <f t="shared" si="108"/>
        <v>Muro separador para trasnformador de 138033kV,20MVA</v>
      </c>
      <c r="D3483" s="637" t="s">
        <v>729</v>
      </c>
      <c r="E3483" s="637">
        <v>1</v>
      </c>
      <c r="F3483" s="639">
        <f>VLOOKUP(H3483,'[34]Resumen Bases TP'!$C$46:$E$86,3,FALSE)</f>
        <v>5728.0199999999995</v>
      </c>
      <c r="G3483" s="900" t="s">
        <v>730</v>
      </c>
      <c r="H3483" s="939" t="str">
        <f t="shared" si="109"/>
        <v>MS138CO.3</v>
      </c>
      <c r="I3483" s="881" t="str">
        <f t="shared" si="110"/>
        <v>MS138CO.3</v>
      </c>
      <c r="J3483" s="881" t="str">
        <f t="shared" si="111"/>
        <v>138</v>
      </c>
      <c r="K3483" s="881" t="str">
        <f t="shared" si="105"/>
        <v>CO</v>
      </c>
      <c r="L3483" s="881">
        <v>3</v>
      </c>
      <c r="M3483" s="881">
        <f t="shared" si="106"/>
        <v>20</v>
      </c>
    </row>
    <row r="3484" spans="1:13" ht="13.5">
      <c r="A3484" s="630" t="str">
        <f>+'[33]Equipos Complementarios Trafos'!$A922</f>
        <v>TP-138033010-015CO1E</v>
      </c>
      <c r="B3484" s="637" t="str">
        <f t="shared" si="107"/>
        <v>FA,138033kV,015MVA</v>
      </c>
      <c r="C3484" s="638" t="str">
        <f t="shared" si="108"/>
        <v>Muro separador para trasnformador de 138033kV,15MVA</v>
      </c>
      <c r="D3484" s="637" t="s">
        <v>729</v>
      </c>
      <c r="E3484" s="637">
        <v>1</v>
      </c>
      <c r="F3484" s="639">
        <f>VLOOKUP(H3484,'[34]Resumen Bases TP'!$C$46:$E$86,3,FALSE)</f>
        <v>4242.2300000000005</v>
      </c>
      <c r="G3484" s="900" t="s">
        <v>730</v>
      </c>
      <c r="H3484" s="939" t="str">
        <f t="shared" si="109"/>
        <v>MS138CO.2</v>
      </c>
      <c r="I3484" s="881" t="str">
        <f t="shared" si="110"/>
        <v>MS138CO.2</v>
      </c>
      <c r="J3484" s="881" t="str">
        <f t="shared" si="111"/>
        <v>138</v>
      </c>
      <c r="K3484" s="881" t="str">
        <f t="shared" si="105"/>
        <v>CO</v>
      </c>
      <c r="L3484" s="881">
        <v>2</v>
      </c>
      <c r="M3484" s="881">
        <f t="shared" si="106"/>
        <v>15</v>
      </c>
    </row>
    <row r="3485" spans="1:13" ht="13.5">
      <c r="A3485" s="630" t="str">
        <f>+'[33]Equipos Complementarios Trafos'!$A923</f>
        <v>TP-138033010-010CO1E</v>
      </c>
      <c r="B3485" s="637" t="str">
        <f t="shared" si="107"/>
        <v>FA,138033kV,010MVA</v>
      </c>
      <c r="C3485" s="638" t="str">
        <f t="shared" si="108"/>
        <v>Muro separador para trasnformador de 138033kV,10MVA</v>
      </c>
      <c r="D3485" s="637" t="s">
        <v>729</v>
      </c>
      <c r="E3485" s="637">
        <v>1</v>
      </c>
      <c r="F3485" s="639">
        <f>VLOOKUP(H3485,'[34]Resumen Bases TP'!$C$46:$E$86,3,FALSE)</f>
        <v>4242.2300000000005</v>
      </c>
      <c r="G3485" s="900" t="s">
        <v>730</v>
      </c>
      <c r="H3485" s="939" t="str">
        <f t="shared" si="109"/>
        <v>MS138CO.2</v>
      </c>
      <c r="I3485" s="881" t="str">
        <f t="shared" si="110"/>
        <v>MS138CO.2</v>
      </c>
      <c r="J3485" s="881" t="str">
        <f t="shared" si="111"/>
        <v>138</v>
      </c>
      <c r="K3485" s="881" t="str">
        <f t="shared" si="105"/>
        <v>CO</v>
      </c>
      <c r="L3485" s="881">
        <v>2</v>
      </c>
      <c r="M3485" s="881">
        <f t="shared" si="106"/>
        <v>10</v>
      </c>
    </row>
    <row r="3486" spans="1:13" ht="13.5">
      <c r="A3486" s="630" t="str">
        <f>+'[33]Equipos Complementarios Trafos'!$A924</f>
        <v>TP-138033010-009CO1E</v>
      </c>
      <c r="B3486" s="637" t="str">
        <f t="shared" si="107"/>
        <v>FA,138033kV,009MVA</v>
      </c>
      <c r="C3486" s="638" t="str">
        <f t="shared" si="108"/>
        <v>Muro separador para trasnformador de 138033kV,9MVA</v>
      </c>
      <c r="D3486" s="637" t="s">
        <v>729</v>
      </c>
      <c r="E3486" s="637">
        <v>1</v>
      </c>
      <c r="F3486" s="639">
        <f>VLOOKUP(H3486,'[34]Resumen Bases TP'!$C$46:$E$86,3,FALSE)</f>
        <v>4242.2300000000005</v>
      </c>
      <c r="G3486" s="900" t="s">
        <v>730</v>
      </c>
      <c r="H3486" s="939" t="str">
        <f t="shared" si="109"/>
        <v>MS138CO.2</v>
      </c>
      <c r="I3486" s="881" t="str">
        <f t="shared" si="110"/>
        <v>MS138CO.2</v>
      </c>
      <c r="J3486" s="881" t="str">
        <f t="shared" si="111"/>
        <v>138</v>
      </c>
      <c r="K3486" s="881" t="str">
        <f t="shared" si="105"/>
        <v>CO</v>
      </c>
      <c r="L3486" s="881">
        <v>2</v>
      </c>
      <c r="M3486" s="881">
        <f t="shared" si="106"/>
        <v>9</v>
      </c>
    </row>
    <row r="3487" spans="1:13" ht="13.5">
      <c r="A3487" s="630" t="str">
        <f>+'[33]Equipos Complementarios Trafos'!$A925</f>
        <v>TP-138033010-008CO1E</v>
      </c>
      <c r="B3487" s="637" t="str">
        <f t="shared" si="107"/>
        <v>FA,138033kV,008MVA</v>
      </c>
      <c r="C3487" s="638" t="str">
        <f t="shared" si="108"/>
        <v>Muro separador para trasnformador de 138033kV,8MVA</v>
      </c>
      <c r="D3487" s="637" t="s">
        <v>729</v>
      </c>
      <c r="E3487" s="637">
        <v>1</v>
      </c>
      <c r="F3487" s="639">
        <f>VLOOKUP(H3487,'[34]Resumen Bases TP'!$C$46:$E$86,3,FALSE)</f>
        <v>4242.2300000000005</v>
      </c>
      <c r="G3487" s="900" t="s">
        <v>730</v>
      </c>
      <c r="H3487" s="939" t="str">
        <f t="shared" si="109"/>
        <v>MS138CO.2</v>
      </c>
      <c r="I3487" s="881" t="str">
        <f t="shared" si="110"/>
        <v>MS138CO.2</v>
      </c>
      <c r="J3487" s="881" t="str">
        <f t="shared" si="111"/>
        <v>138</v>
      </c>
      <c r="K3487" s="881" t="str">
        <f t="shared" si="105"/>
        <v>CO</v>
      </c>
      <c r="L3487" s="881">
        <v>2</v>
      </c>
      <c r="M3487" s="881">
        <f t="shared" si="106"/>
        <v>8</v>
      </c>
    </row>
    <row r="3488" spans="1:13" ht="13.5">
      <c r="A3488" s="630" t="str">
        <f>+'[33]Equipos Complementarios Trafos'!$A926</f>
        <v>TP-138033010-007CO1E</v>
      </c>
      <c r="B3488" s="637" t="str">
        <f t="shared" si="107"/>
        <v>FA,138033kV,007MVA</v>
      </c>
      <c r="C3488" s="638" t="str">
        <f t="shared" si="108"/>
        <v>Muro separador para trasnformador de 138033kV,7MVA</v>
      </c>
      <c r="D3488" s="637" t="s">
        <v>729</v>
      </c>
      <c r="E3488" s="637">
        <v>1</v>
      </c>
      <c r="F3488" s="639">
        <f>VLOOKUP(H3488,'[34]Resumen Bases TP'!$C$46:$E$86,3,FALSE)</f>
        <v>3818</v>
      </c>
      <c r="G3488" s="900" t="s">
        <v>730</v>
      </c>
      <c r="H3488" s="939" t="str">
        <f t="shared" si="109"/>
        <v>MS138CO.1</v>
      </c>
      <c r="I3488" s="881" t="str">
        <f t="shared" si="110"/>
        <v>MS138CO.1</v>
      </c>
      <c r="J3488" s="881" t="str">
        <f t="shared" si="111"/>
        <v>138</v>
      </c>
      <c r="K3488" s="881" t="str">
        <f t="shared" si="105"/>
        <v>CO</v>
      </c>
      <c r="L3488" s="881">
        <v>1</v>
      </c>
      <c r="M3488" s="881">
        <f t="shared" si="106"/>
        <v>7</v>
      </c>
    </row>
    <row r="3489" spans="1:13" ht="13.5">
      <c r="A3489" s="630" t="str">
        <f>+'[33]Equipos Complementarios Trafos'!$A927</f>
        <v>TP-138033010-006CO1E</v>
      </c>
      <c r="B3489" s="637" t="str">
        <f t="shared" si="107"/>
        <v>FA,138033kV,006MVA</v>
      </c>
      <c r="C3489" s="638" t="str">
        <f t="shared" si="108"/>
        <v>Muro separador para trasnformador de 138033kV,6MVA</v>
      </c>
      <c r="D3489" s="637" t="s">
        <v>729</v>
      </c>
      <c r="E3489" s="637">
        <v>1</v>
      </c>
      <c r="F3489" s="639">
        <f>VLOOKUP(H3489,'[34]Resumen Bases TP'!$C$46:$E$86,3,FALSE)</f>
        <v>3818</v>
      </c>
      <c r="G3489" s="900" t="s">
        <v>730</v>
      </c>
      <c r="H3489" s="939" t="str">
        <f t="shared" si="109"/>
        <v>MS138CO.1</v>
      </c>
      <c r="I3489" s="881" t="str">
        <f t="shared" si="110"/>
        <v>MS138CO.1</v>
      </c>
      <c r="J3489" s="881" t="str">
        <f t="shared" si="111"/>
        <v>138</v>
      </c>
      <c r="K3489" s="881" t="str">
        <f t="shared" si="105"/>
        <v>CO</v>
      </c>
      <c r="L3489" s="881">
        <v>1</v>
      </c>
      <c r="M3489" s="881">
        <f t="shared" si="106"/>
        <v>6</v>
      </c>
    </row>
    <row r="3490" spans="1:13" ht="13.5">
      <c r="A3490" s="630" t="str">
        <f>+'[33]Equipos Complementarios Trafos'!$A928</f>
        <v>TP-138033010-005CO1E</v>
      </c>
      <c r="B3490" s="637" t="str">
        <f t="shared" si="107"/>
        <v>FA,138033kV,005MVA</v>
      </c>
      <c r="C3490" s="638" t="str">
        <f t="shared" si="108"/>
        <v>Muro separador para trasnformador de 138033kV,5MVA</v>
      </c>
      <c r="D3490" s="637" t="s">
        <v>729</v>
      </c>
      <c r="E3490" s="637">
        <v>1</v>
      </c>
      <c r="F3490" s="639">
        <f>VLOOKUP(H3490,'[34]Resumen Bases TP'!$C$46:$E$86,3,FALSE)</f>
        <v>3818</v>
      </c>
      <c r="G3490" s="900" t="s">
        <v>730</v>
      </c>
      <c r="H3490" s="939" t="str">
        <f t="shared" si="109"/>
        <v>MS138CO.1</v>
      </c>
      <c r="I3490" s="881" t="str">
        <f t="shared" si="110"/>
        <v>MS138CO.1</v>
      </c>
      <c r="J3490" s="881" t="str">
        <f t="shared" si="111"/>
        <v>138</v>
      </c>
      <c r="K3490" s="881" t="str">
        <f t="shared" si="105"/>
        <v>CO</v>
      </c>
      <c r="L3490" s="881">
        <v>1</v>
      </c>
      <c r="M3490" s="881">
        <f t="shared" si="106"/>
        <v>5</v>
      </c>
    </row>
    <row r="3491" spans="1:13" ht="13.5">
      <c r="A3491" s="630" t="str">
        <f>+'[33]Equipos Complementarios Trafos'!$A929</f>
        <v>TP-138033010-003CO1E</v>
      </c>
      <c r="B3491" s="637" t="str">
        <f t="shared" si="107"/>
        <v>FA,138033kV,003MVA</v>
      </c>
      <c r="C3491" s="638" t="str">
        <f t="shared" si="108"/>
        <v>Muro separador para trasnformador de 138033kV,3MVA</v>
      </c>
      <c r="D3491" s="637" t="s">
        <v>729</v>
      </c>
      <c r="E3491" s="637">
        <v>1</v>
      </c>
      <c r="F3491" s="639">
        <f>VLOOKUP(H3491,'[34]Resumen Bases TP'!$C$46:$E$86,3,FALSE)</f>
        <v>3818</v>
      </c>
      <c r="G3491" s="900" t="s">
        <v>730</v>
      </c>
      <c r="H3491" s="939" t="str">
        <f t="shared" si="109"/>
        <v>MS138CO.1</v>
      </c>
      <c r="I3491" s="881" t="str">
        <f t="shared" si="110"/>
        <v>MS138CO.1</v>
      </c>
      <c r="J3491" s="881" t="str">
        <f t="shared" si="111"/>
        <v>138</v>
      </c>
      <c r="K3491" s="881" t="str">
        <f t="shared" si="105"/>
        <v>CO</v>
      </c>
      <c r="L3491" s="881">
        <v>1</v>
      </c>
      <c r="M3491" s="881">
        <f t="shared" si="106"/>
        <v>3</v>
      </c>
    </row>
    <row r="3492" spans="1:13" ht="13.5">
      <c r="A3492" s="630" t="str">
        <f>+'[33]Equipos Complementarios Trafos'!$A930</f>
        <v>TP-138033023-100CO1E</v>
      </c>
      <c r="B3492" s="637" t="str">
        <f t="shared" si="107"/>
        <v>FA,138033kV,100MVA</v>
      </c>
      <c r="C3492" s="638" t="str">
        <f t="shared" si="108"/>
        <v>Muro separador para trasnformador de 138033kV,100MVA</v>
      </c>
      <c r="D3492" s="637" t="s">
        <v>729</v>
      </c>
      <c r="E3492" s="637">
        <v>1</v>
      </c>
      <c r="F3492" s="639">
        <f>VLOOKUP(H3492,'[34]Resumen Bases TP'!$C$46:$E$86,3,FALSE)</f>
        <v>3818</v>
      </c>
      <c r="G3492" s="900" t="s">
        <v>730</v>
      </c>
      <c r="H3492" s="939" t="str">
        <f t="shared" si="109"/>
        <v>MS138CO.1</v>
      </c>
      <c r="I3492" s="881" t="str">
        <f t="shared" si="110"/>
        <v>MS138CO.1</v>
      </c>
      <c r="J3492" s="881" t="str">
        <f t="shared" si="111"/>
        <v>138</v>
      </c>
      <c r="K3492" s="881" t="str">
        <f t="shared" si="105"/>
        <v>CO</v>
      </c>
      <c r="L3492" s="881">
        <v>1</v>
      </c>
      <c r="M3492" s="881">
        <f t="shared" si="106"/>
        <v>100</v>
      </c>
    </row>
    <row r="3493" spans="1:13" ht="13.5">
      <c r="A3493" s="630" t="str">
        <f>+'[33]Equipos Complementarios Trafos'!$A931</f>
        <v>TP-138033023-095CO1E</v>
      </c>
      <c r="B3493" s="637" t="str">
        <f t="shared" si="107"/>
        <v>FA,138033kV,095MVA</v>
      </c>
      <c r="C3493" s="638" t="str">
        <f t="shared" si="108"/>
        <v>Muro separador para trasnformador de 138033kV,95MVA</v>
      </c>
      <c r="D3493" s="637" t="s">
        <v>729</v>
      </c>
      <c r="E3493" s="637">
        <v>1</v>
      </c>
      <c r="F3493" s="639">
        <f>VLOOKUP(H3493,'[34]Resumen Bases TP'!$C$46:$E$86,3,FALSE)</f>
        <v>3818</v>
      </c>
      <c r="G3493" s="900" t="s">
        <v>730</v>
      </c>
      <c r="H3493" s="939" t="str">
        <f t="shared" si="109"/>
        <v>MS138CO.1</v>
      </c>
      <c r="I3493" s="881" t="str">
        <f t="shared" si="110"/>
        <v>MS138CO.1</v>
      </c>
      <c r="J3493" s="881" t="str">
        <f t="shared" si="111"/>
        <v>138</v>
      </c>
      <c r="K3493" s="881" t="str">
        <f t="shared" si="105"/>
        <v>CO</v>
      </c>
      <c r="L3493" s="881">
        <v>1</v>
      </c>
      <c r="M3493" s="881">
        <f t="shared" si="106"/>
        <v>95</v>
      </c>
    </row>
    <row r="3494" spans="1:13" ht="13.5">
      <c r="A3494" s="630" t="str">
        <f>+'[33]Equipos Complementarios Trafos'!$A932</f>
        <v>TP-138033023-090CO1E</v>
      </c>
      <c r="B3494" s="637" t="str">
        <f t="shared" si="107"/>
        <v>FA,138033kV,090MVA</v>
      </c>
      <c r="C3494" s="638" t="str">
        <f t="shared" si="108"/>
        <v>Muro separador para trasnformador de 138033kV,90MVA</v>
      </c>
      <c r="D3494" s="637" t="s">
        <v>729</v>
      </c>
      <c r="E3494" s="637">
        <v>1</v>
      </c>
      <c r="F3494" s="639">
        <f>VLOOKUP(H3494,'[34]Resumen Bases TP'!$C$46:$E$86,3,FALSE)</f>
        <v>5728.0199999999995</v>
      </c>
      <c r="G3494" s="900" t="s">
        <v>730</v>
      </c>
      <c r="H3494" s="939" t="str">
        <f t="shared" si="109"/>
        <v>MS138CO.3</v>
      </c>
      <c r="I3494" s="881" t="str">
        <f t="shared" si="110"/>
        <v>MS138CO.3</v>
      </c>
      <c r="J3494" s="881" t="str">
        <f t="shared" si="111"/>
        <v>138</v>
      </c>
      <c r="K3494" s="881" t="str">
        <f t="shared" si="105"/>
        <v>CO</v>
      </c>
      <c r="L3494" s="881">
        <v>3</v>
      </c>
      <c r="M3494" s="881">
        <f t="shared" si="106"/>
        <v>90</v>
      </c>
    </row>
    <row r="3495" spans="1:13" ht="13.5">
      <c r="A3495" s="630" t="str">
        <f>+'[33]Equipos Complementarios Trafos'!$A933</f>
        <v>TP-138033023-085CO1E</v>
      </c>
      <c r="B3495" s="637" t="str">
        <f t="shared" si="107"/>
        <v>FA,138033kV,085MVA</v>
      </c>
      <c r="C3495" s="638" t="str">
        <f t="shared" si="108"/>
        <v>Muro separador para trasnformador de 138033kV,85MVA</v>
      </c>
      <c r="D3495" s="637" t="s">
        <v>729</v>
      </c>
      <c r="E3495" s="637">
        <v>1</v>
      </c>
      <c r="F3495" s="639">
        <f>VLOOKUP(H3495,'[34]Resumen Bases TP'!$C$46:$E$86,3,FALSE)</f>
        <v>5728.0199999999995</v>
      </c>
      <c r="G3495" s="900" t="s">
        <v>730</v>
      </c>
      <c r="H3495" s="939" t="str">
        <f t="shared" si="109"/>
        <v>MS138CO.3</v>
      </c>
      <c r="I3495" s="881" t="str">
        <f t="shared" si="110"/>
        <v>MS138CO.3</v>
      </c>
      <c r="J3495" s="881" t="str">
        <f t="shared" si="111"/>
        <v>138</v>
      </c>
      <c r="K3495" s="881" t="str">
        <f t="shared" si="105"/>
        <v>CO</v>
      </c>
      <c r="L3495" s="881">
        <v>3</v>
      </c>
      <c r="M3495" s="881">
        <f t="shared" si="106"/>
        <v>85</v>
      </c>
    </row>
    <row r="3496" spans="1:13" ht="13.5">
      <c r="A3496" s="630" t="str">
        <f>+'[33]Equipos Complementarios Trafos'!$A934</f>
        <v>TP-138033023-080CO1E</v>
      </c>
      <c r="B3496" s="637" t="str">
        <f t="shared" si="107"/>
        <v>FA,138033kV,080MVA</v>
      </c>
      <c r="C3496" s="638" t="str">
        <f t="shared" si="108"/>
        <v>Muro separador para trasnformador de 138033kV,80MVA</v>
      </c>
      <c r="D3496" s="637" t="s">
        <v>729</v>
      </c>
      <c r="E3496" s="637">
        <v>1</v>
      </c>
      <c r="F3496" s="639">
        <f>VLOOKUP(H3496,'[34]Resumen Bases TP'!$C$46:$E$86,3,FALSE)</f>
        <v>5728.0199999999995</v>
      </c>
      <c r="G3496" s="900" t="s">
        <v>730</v>
      </c>
      <c r="H3496" s="939" t="str">
        <f t="shared" si="109"/>
        <v>MS138CO.3</v>
      </c>
      <c r="I3496" s="881" t="str">
        <f t="shared" si="110"/>
        <v>MS138CO.3</v>
      </c>
      <c r="J3496" s="881" t="str">
        <f t="shared" si="111"/>
        <v>138</v>
      </c>
      <c r="K3496" s="881" t="str">
        <f t="shared" si="105"/>
        <v>CO</v>
      </c>
      <c r="L3496" s="881">
        <v>3</v>
      </c>
      <c r="M3496" s="881">
        <f t="shared" si="106"/>
        <v>80</v>
      </c>
    </row>
    <row r="3497" spans="1:13" ht="13.5">
      <c r="A3497" s="630" t="str">
        <f>+'[33]Equipos Complementarios Trafos'!$A935</f>
        <v>TP-138033023-075CO1E</v>
      </c>
      <c r="B3497" s="637" t="str">
        <f t="shared" si="107"/>
        <v>FA,138033kV,075MVA</v>
      </c>
      <c r="C3497" s="638" t="str">
        <f t="shared" si="108"/>
        <v>Muro separador para trasnformador de 138033kV,75MVA</v>
      </c>
      <c r="D3497" s="637" t="s">
        <v>729</v>
      </c>
      <c r="E3497" s="637">
        <v>1</v>
      </c>
      <c r="F3497" s="639">
        <f>VLOOKUP(H3497,'[34]Resumen Bases TP'!$C$46:$E$86,3,FALSE)</f>
        <v>5728.0199999999995</v>
      </c>
      <c r="G3497" s="900" t="s">
        <v>730</v>
      </c>
      <c r="H3497" s="939" t="str">
        <f t="shared" si="109"/>
        <v>MS138CO.3</v>
      </c>
      <c r="I3497" s="881" t="str">
        <f t="shared" si="110"/>
        <v>MS138CO.3</v>
      </c>
      <c r="J3497" s="881" t="str">
        <f t="shared" si="111"/>
        <v>138</v>
      </c>
      <c r="K3497" s="881" t="str">
        <f t="shared" si="105"/>
        <v>CO</v>
      </c>
      <c r="L3497" s="881">
        <v>3</v>
      </c>
      <c r="M3497" s="881">
        <f t="shared" si="106"/>
        <v>75</v>
      </c>
    </row>
    <row r="3498" spans="1:13" ht="13.5">
      <c r="A3498" s="630" t="str">
        <f>+'[33]Equipos Complementarios Trafos'!$A936</f>
        <v>TP-138033023-070CO1E</v>
      </c>
      <c r="B3498" s="637" t="str">
        <f t="shared" si="107"/>
        <v>FA,138033kV,070MVA</v>
      </c>
      <c r="C3498" s="638" t="str">
        <f t="shared" si="108"/>
        <v>Muro separador para trasnformador de 138033kV,70MVA</v>
      </c>
      <c r="D3498" s="637" t="s">
        <v>729</v>
      </c>
      <c r="E3498" s="637">
        <v>1</v>
      </c>
      <c r="F3498" s="639">
        <f>VLOOKUP(H3498,'[34]Resumen Bases TP'!$C$46:$E$86,3,FALSE)</f>
        <v>5728.0199999999995</v>
      </c>
      <c r="G3498" s="900" t="s">
        <v>730</v>
      </c>
      <c r="H3498" s="939" t="str">
        <f t="shared" si="109"/>
        <v>MS138CO.3</v>
      </c>
      <c r="I3498" s="881" t="str">
        <f t="shared" si="110"/>
        <v>MS138CO.3</v>
      </c>
      <c r="J3498" s="881" t="str">
        <f t="shared" si="111"/>
        <v>138</v>
      </c>
      <c r="K3498" s="881" t="str">
        <f t="shared" si="105"/>
        <v>CO</v>
      </c>
      <c r="L3498" s="881">
        <v>3</v>
      </c>
      <c r="M3498" s="881">
        <f t="shared" si="106"/>
        <v>70</v>
      </c>
    </row>
    <row r="3499" spans="1:13" ht="13.5">
      <c r="A3499" s="630" t="str">
        <f>+'[33]Equipos Complementarios Trafos'!$A937</f>
        <v>TP-138033023-065CO1E</v>
      </c>
      <c r="B3499" s="637" t="str">
        <f t="shared" si="107"/>
        <v>FA,138033kV,065MVA</v>
      </c>
      <c r="C3499" s="638" t="str">
        <f t="shared" si="108"/>
        <v>Muro separador para trasnformador de 138033kV,65MVA</v>
      </c>
      <c r="D3499" s="637" t="s">
        <v>729</v>
      </c>
      <c r="E3499" s="637">
        <v>1</v>
      </c>
      <c r="F3499" s="639">
        <f>VLOOKUP(H3499,'[34]Resumen Bases TP'!$C$46:$E$86,3,FALSE)</f>
        <v>5728.0199999999995</v>
      </c>
      <c r="G3499" s="900" t="s">
        <v>730</v>
      </c>
      <c r="H3499" s="939" t="str">
        <f t="shared" si="109"/>
        <v>MS138CO.3</v>
      </c>
      <c r="I3499" s="881" t="str">
        <f t="shared" si="110"/>
        <v>MS138CO.3</v>
      </c>
      <c r="J3499" s="881" t="str">
        <f t="shared" si="111"/>
        <v>138</v>
      </c>
      <c r="K3499" s="881" t="str">
        <f t="shared" si="105"/>
        <v>CO</v>
      </c>
      <c r="L3499" s="881">
        <v>3</v>
      </c>
      <c r="M3499" s="881">
        <f t="shared" si="106"/>
        <v>65</v>
      </c>
    </row>
    <row r="3500" spans="1:13" ht="13.5">
      <c r="A3500" s="630" t="str">
        <f>+'[33]Equipos Complementarios Trafos'!$A938</f>
        <v>TP-138033023-060CO1E</v>
      </c>
      <c r="B3500" s="637" t="str">
        <f t="shared" si="107"/>
        <v>FA,138033kV,060MVA</v>
      </c>
      <c r="C3500" s="638" t="str">
        <f t="shared" si="108"/>
        <v>Muro separador para trasnformador de 138033kV,60MVA</v>
      </c>
      <c r="D3500" s="637" t="s">
        <v>729</v>
      </c>
      <c r="E3500" s="637">
        <v>1</v>
      </c>
      <c r="F3500" s="639">
        <f>VLOOKUP(H3500,'[34]Resumen Bases TP'!$C$46:$E$86,3,FALSE)</f>
        <v>5728.0199999999995</v>
      </c>
      <c r="G3500" s="900" t="s">
        <v>730</v>
      </c>
      <c r="H3500" s="939" t="str">
        <f t="shared" si="109"/>
        <v>MS138CO.3</v>
      </c>
      <c r="I3500" s="881" t="str">
        <f t="shared" si="110"/>
        <v>MS138CO.3</v>
      </c>
      <c r="J3500" s="881" t="str">
        <f t="shared" si="111"/>
        <v>138</v>
      </c>
      <c r="K3500" s="881" t="str">
        <f t="shared" si="105"/>
        <v>CO</v>
      </c>
      <c r="L3500" s="881">
        <v>3</v>
      </c>
      <c r="M3500" s="881">
        <f t="shared" si="106"/>
        <v>60</v>
      </c>
    </row>
    <row r="3501" spans="1:13" ht="13.5">
      <c r="A3501" s="630" t="str">
        <f>+'[33]Equipos Complementarios Trafos'!$A939</f>
        <v>TP-138033023-055CO1E</v>
      </c>
      <c r="B3501" s="637" t="str">
        <f t="shared" si="107"/>
        <v>FA,138033kV,055MVA</v>
      </c>
      <c r="C3501" s="638" t="str">
        <f t="shared" si="108"/>
        <v>Muro separador para trasnformador de 138033kV,55MVA</v>
      </c>
      <c r="D3501" s="637" t="s">
        <v>729</v>
      </c>
      <c r="E3501" s="637">
        <v>1</v>
      </c>
      <c r="F3501" s="639">
        <f>VLOOKUP(H3501,'[34]Resumen Bases TP'!$C$46:$E$86,3,FALSE)</f>
        <v>5728.0199999999995</v>
      </c>
      <c r="G3501" s="900" t="s">
        <v>730</v>
      </c>
      <c r="H3501" s="939" t="str">
        <f t="shared" si="109"/>
        <v>MS138CO.3</v>
      </c>
      <c r="I3501" s="881" t="str">
        <f t="shared" si="110"/>
        <v>MS138CO.3</v>
      </c>
      <c r="J3501" s="881" t="str">
        <f t="shared" si="111"/>
        <v>138</v>
      </c>
      <c r="K3501" s="881" t="str">
        <f t="shared" si="105"/>
        <v>CO</v>
      </c>
      <c r="L3501" s="881">
        <v>3</v>
      </c>
      <c r="M3501" s="881">
        <f t="shared" si="106"/>
        <v>55</v>
      </c>
    </row>
    <row r="3502" spans="1:13" ht="13.5">
      <c r="A3502" s="630" t="str">
        <f>+'[33]Equipos Complementarios Trafos'!$A940</f>
        <v>TP-138033023-050CO1E</v>
      </c>
      <c r="B3502" s="637" t="str">
        <f t="shared" si="107"/>
        <v>FA,138033kV,050MVA</v>
      </c>
      <c r="C3502" s="638" t="str">
        <f t="shared" si="108"/>
        <v>Muro separador para trasnformador de 138033kV,50MVA</v>
      </c>
      <c r="D3502" s="637" t="s">
        <v>729</v>
      </c>
      <c r="E3502" s="637">
        <v>1</v>
      </c>
      <c r="F3502" s="639">
        <f>VLOOKUP(H3502,'[34]Resumen Bases TP'!$C$46:$E$86,3,FALSE)</f>
        <v>5728.0199999999995</v>
      </c>
      <c r="G3502" s="900" t="s">
        <v>730</v>
      </c>
      <c r="H3502" s="939" t="str">
        <f t="shared" si="109"/>
        <v>MS138CO.3</v>
      </c>
      <c r="I3502" s="881" t="str">
        <f t="shared" si="110"/>
        <v>MS138CO.3</v>
      </c>
      <c r="J3502" s="881" t="str">
        <f t="shared" si="111"/>
        <v>138</v>
      </c>
      <c r="K3502" s="881" t="str">
        <f t="shared" si="105"/>
        <v>CO</v>
      </c>
      <c r="L3502" s="881">
        <v>3</v>
      </c>
      <c r="M3502" s="881">
        <f t="shared" si="106"/>
        <v>50</v>
      </c>
    </row>
    <row r="3503" spans="1:13" ht="13.5">
      <c r="A3503" s="630" t="str">
        <f>+'[33]Equipos Complementarios Trafos'!$A941</f>
        <v>TP-138033023-045CO1E</v>
      </c>
      <c r="B3503" s="637" t="str">
        <f t="shared" si="107"/>
        <v>FA,138033kV,045MVA</v>
      </c>
      <c r="C3503" s="638" t="str">
        <f t="shared" si="108"/>
        <v>Muro separador para trasnformador de 138033kV,45MVA</v>
      </c>
      <c r="D3503" s="637" t="s">
        <v>729</v>
      </c>
      <c r="E3503" s="637">
        <v>1</v>
      </c>
      <c r="F3503" s="639">
        <f>VLOOKUP(H3503,'[34]Resumen Bases TP'!$C$46:$E$86,3,FALSE)</f>
        <v>5728.0199999999995</v>
      </c>
      <c r="G3503" s="900" t="s">
        <v>730</v>
      </c>
      <c r="H3503" s="939" t="str">
        <f t="shared" si="109"/>
        <v>MS138CO.3</v>
      </c>
      <c r="I3503" s="881" t="str">
        <f t="shared" si="110"/>
        <v>MS138CO.3</v>
      </c>
      <c r="J3503" s="881" t="str">
        <f t="shared" si="111"/>
        <v>138</v>
      </c>
      <c r="K3503" s="881" t="str">
        <f t="shared" si="105"/>
        <v>CO</v>
      </c>
      <c r="L3503" s="881">
        <v>3</v>
      </c>
      <c r="M3503" s="881">
        <f t="shared" si="106"/>
        <v>45</v>
      </c>
    </row>
    <row r="3504" spans="1:13" ht="13.5">
      <c r="A3504" s="630" t="str">
        <f>+'[33]Equipos Complementarios Trafos'!$A942</f>
        <v>TP-138033023-040CO1E</v>
      </c>
      <c r="B3504" s="637" t="str">
        <f t="shared" si="107"/>
        <v>FA,138033kV,040MVA</v>
      </c>
      <c r="C3504" s="638" t="str">
        <f t="shared" si="108"/>
        <v>Muro separador para trasnformador de 138033kV,40MVA</v>
      </c>
      <c r="D3504" s="637" t="s">
        <v>729</v>
      </c>
      <c r="E3504" s="637">
        <v>1</v>
      </c>
      <c r="F3504" s="639">
        <f>VLOOKUP(H3504,'[34]Resumen Bases TP'!$C$46:$E$86,3,FALSE)</f>
        <v>5728.0199999999995</v>
      </c>
      <c r="G3504" s="900" t="s">
        <v>730</v>
      </c>
      <c r="H3504" s="939" t="str">
        <f t="shared" si="109"/>
        <v>MS138CO.3</v>
      </c>
      <c r="I3504" s="881" t="str">
        <f t="shared" si="110"/>
        <v>MS138CO.3</v>
      </c>
      <c r="J3504" s="881" t="str">
        <f t="shared" si="111"/>
        <v>138</v>
      </c>
      <c r="K3504" s="881" t="str">
        <f t="shared" si="105"/>
        <v>CO</v>
      </c>
      <c r="L3504" s="881">
        <v>3</v>
      </c>
      <c r="M3504" s="881">
        <f t="shared" si="106"/>
        <v>40</v>
      </c>
    </row>
    <row r="3505" spans="1:13" ht="13.5">
      <c r="A3505" s="630" t="str">
        <f>+'[33]Equipos Complementarios Trafos'!$A943</f>
        <v>TP-138033023-035CO1E</v>
      </c>
      <c r="B3505" s="637" t="str">
        <f t="shared" si="107"/>
        <v>FA,138033kV,035MVA</v>
      </c>
      <c r="C3505" s="638" t="str">
        <f t="shared" si="108"/>
        <v>Muro separador para trasnformador de 138033kV,35MVA</v>
      </c>
      <c r="D3505" s="637" t="s">
        <v>729</v>
      </c>
      <c r="E3505" s="637">
        <v>1</v>
      </c>
      <c r="F3505" s="639">
        <f>VLOOKUP(H3505,'[34]Resumen Bases TP'!$C$46:$E$86,3,FALSE)</f>
        <v>5728.0199999999995</v>
      </c>
      <c r="G3505" s="900" t="s">
        <v>730</v>
      </c>
      <c r="H3505" s="939" t="str">
        <f t="shared" si="109"/>
        <v>MS138CO.3</v>
      </c>
      <c r="I3505" s="881" t="str">
        <f t="shared" si="110"/>
        <v>MS138CO.3</v>
      </c>
      <c r="J3505" s="881" t="str">
        <f t="shared" si="111"/>
        <v>138</v>
      </c>
      <c r="K3505" s="881" t="str">
        <f t="shared" si="105"/>
        <v>CO</v>
      </c>
      <c r="L3505" s="881">
        <v>3</v>
      </c>
      <c r="M3505" s="881">
        <f t="shared" si="106"/>
        <v>35</v>
      </c>
    </row>
    <row r="3506" spans="1:13" ht="13.5">
      <c r="A3506" s="630" t="str">
        <f>+'[33]Equipos Complementarios Trafos'!$A944</f>
        <v>TP-138033023-030CO1E</v>
      </c>
      <c r="B3506" s="637" t="str">
        <f t="shared" si="107"/>
        <v>FA,138033kV,030MVA</v>
      </c>
      <c r="C3506" s="638" t="str">
        <f t="shared" si="108"/>
        <v>Muro separador para trasnformador de 138033kV,30MVA</v>
      </c>
      <c r="D3506" s="637" t="s">
        <v>729</v>
      </c>
      <c r="E3506" s="637">
        <v>1</v>
      </c>
      <c r="F3506" s="639">
        <f>VLOOKUP(H3506,'[34]Resumen Bases TP'!$C$46:$E$86,3,FALSE)</f>
        <v>5728.0199999999995</v>
      </c>
      <c r="G3506" s="900" t="s">
        <v>730</v>
      </c>
      <c r="H3506" s="939" t="str">
        <f t="shared" si="109"/>
        <v>MS138CO.3</v>
      </c>
      <c r="I3506" s="881" t="str">
        <f t="shared" si="110"/>
        <v>MS138CO.3</v>
      </c>
      <c r="J3506" s="881" t="str">
        <f t="shared" si="111"/>
        <v>138</v>
      </c>
      <c r="K3506" s="881" t="str">
        <f t="shared" si="105"/>
        <v>CO</v>
      </c>
      <c r="L3506" s="881">
        <v>3</v>
      </c>
      <c r="M3506" s="881">
        <f t="shared" si="106"/>
        <v>30</v>
      </c>
    </row>
    <row r="3507" spans="1:13" ht="13.5">
      <c r="A3507" s="630" t="str">
        <f>+'[33]Equipos Complementarios Trafos'!$A945</f>
        <v>TP-138033023-025CO1E</v>
      </c>
      <c r="B3507" s="637" t="str">
        <f t="shared" si="107"/>
        <v>FA,138033kV,025MVA</v>
      </c>
      <c r="C3507" s="638" t="str">
        <f t="shared" si="108"/>
        <v>Muro separador para trasnformador de 138033kV,25MVA</v>
      </c>
      <c r="D3507" s="637" t="s">
        <v>729</v>
      </c>
      <c r="E3507" s="637">
        <v>1</v>
      </c>
      <c r="F3507" s="639">
        <f>VLOOKUP(H3507,'[34]Resumen Bases TP'!$C$46:$E$86,3,FALSE)</f>
        <v>5728.0199999999995</v>
      </c>
      <c r="G3507" s="900" t="s">
        <v>730</v>
      </c>
      <c r="H3507" s="939" t="str">
        <f t="shared" si="109"/>
        <v>MS138CO.3</v>
      </c>
      <c r="I3507" s="881" t="str">
        <f t="shared" si="110"/>
        <v>MS138CO.3</v>
      </c>
      <c r="J3507" s="881" t="str">
        <f t="shared" si="111"/>
        <v>138</v>
      </c>
      <c r="K3507" s="881" t="str">
        <f t="shared" si="105"/>
        <v>CO</v>
      </c>
      <c r="L3507" s="881">
        <v>3</v>
      </c>
      <c r="M3507" s="881">
        <f t="shared" si="106"/>
        <v>25</v>
      </c>
    </row>
    <row r="3508" spans="1:13" ht="13.5">
      <c r="A3508" s="630" t="str">
        <f>+'[33]Equipos Complementarios Trafos'!$A946</f>
        <v>TP-138033023-020CO1E</v>
      </c>
      <c r="B3508" s="637" t="str">
        <f t="shared" si="107"/>
        <v>FA,138033kV,020MVA</v>
      </c>
      <c r="C3508" s="638" t="str">
        <f t="shared" si="108"/>
        <v>Muro separador para trasnformador de 138033kV,20MVA</v>
      </c>
      <c r="D3508" s="637" t="s">
        <v>729</v>
      </c>
      <c r="E3508" s="637">
        <v>1</v>
      </c>
      <c r="F3508" s="639">
        <f>VLOOKUP(H3508,'[34]Resumen Bases TP'!$C$46:$E$86,3,FALSE)</f>
        <v>5728.0199999999995</v>
      </c>
      <c r="G3508" s="900" t="s">
        <v>730</v>
      </c>
      <c r="H3508" s="939" t="str">
        <f t="shared" si="109"/>
        <v>MS138CO.3</v>
      </c>
      <c r="I3508" s="881" t="str">
        <f t="shared" si="110"/>
        <v>MS138CO.3</v>
      </c>
      <c r="J3508" s="881" t="str">
        <f t="shared" si="111"/>
        <v>138</v>
      </c>
      <c r="K3508" s="881" t="str">
        <f t="shared" si="105"/>
        <v>CO</v>
      </c>
      <c r="L3508" s="881">
        <v>3</v>
      </c>
      <c r="M3508" s="881">
        <f t="shared" si="106"/>
        <v>20</v>
      </c>
    </row>
    <row r="3509" spans="1:13" ht="13.5">
      <c r="A3509" s="630" t="str">
        <f>+'[33]Equipos Complementarios Trafos'!$A947</f>
        <v>TP-138033023-015CO1E</v>
      </c>
      <c r="B3509" s="637" t="str">
        <f t="shared" si="107"/>
        <v>FA,138033kV,015MVA</v>
      </c>
      <c r="C3509" s="638" t="str">
        <f t="shared" si="108"/>
        <v>Muro separador para trasnformador de 138033kV,15MVA</v>
      </c>
      <c r="D3509" s="637" t="s">
        <v>729</v>
      </c>
      <c r="E3509" s="637">
        <v>1</v>
      </c>
      <c r="F3509" s="639">
        <f>VLOOKUP(H3509,'[34]Resumen Bases TP'!$C$46:$E$86,3,FALSE)</f>
        <v>4242.2300000000005</v>
      </c>
      <c r="G3509" s="900" t="s">
        <v>730</v>
      </c>
      <c r="H3509" s="939" t="str">
        <f t="shared" si="109"/>
        <v>MS138CO.2</v>
      </c>
      <c r="I3509" s="881" t="str">
        <f t="shared" si="110"/>
        <v>MS138CO.2</v>
      </c>
      <c r="J3509" s="881" t="str">
        <f t="shared" si="111"/>
        <v>138</v>
      </c>
      <c r="K3509" s="881" t="str">
        <f t="shared" si="105"/>
        <v>CO</v>
      </c>
      <c r="L3509" s="881">
        <v>2</v>
      </c>
      <c r="M3509" s="881">
        <f t="shared" si="106"/>
        <v>15</v>
      </c>
    </row>
    <row r="3510" spans="1:13" ht="13.5">
      <c r="A3510" s="630" t="str">
        <f>+'[33]Equipos Complementarios Trafos'!$A948</f>
        <v>TP-138033023-010CO1E</v>
      </c>
      <c r="B3510" s="637" t="str">
        <f t="shared" si="107"/>
        <v>FA,138033kV,010MVA</v>
      </c>
      <c r="C3510" s="638" t="str">
        <f t="shared" si="108"/>
        <v>Muro separador para trasnformador de 138033kV,10MVA</v>
      </c>
      <c r="D3510" s="637" t="s">
        <v>729</v>
      </c>
      <c r="E3510" s="637">
        <v>1</v>
      </c>
      <c r="F3510" s="639">
        <f>VLOOKUP(H3510,'[34]Resumen Bases TP'!$C$46:$E$86,3,FALSE)</f>
        <v>4242.2300000000005</v>
      </c>
      <c r="G3510" s="900" t="s">
        <v>730</v>
      </c>
      <c r="H3510" s="939" t="str">
        <f t="shared" si="109"/>
        <v>MS138CO.2</v>
      </c>
      <c r="I3510" s="881" t="str">
        <f t="shared" si="110"/>
        <v>MS138CO.2</v>
      </c>
      <c r="J3510" s="881" t="str">
        <f t="shared" si="111"/>
        <v>138</v>
      </c>
      <c r="K3510" s="881" t="str">
        <f t="shared" si="105"/>
        <v>CO</v>
      </c>
      <c r="L3510" s="881">
        <v>2</v>
      </c>
      <c r="M3510" s="881">
        <f t="shared" si="106"/>
        <v>10</v>
      </c>
    </row>
    <row r="3511" spans="1:13" ht="13.5">
      <c r="A3511" s="630" t="str">
        <f>+'[33]Equipos Complementarios Trafos'!$A949</f>
        <v>TP-138033023-009CO1E</v>
      </c>
      <c r="B3511" s="637" t="str">
        <f t="shared" si="107"/>
        <v>FA,138033kV,009MVA</v>
      </c>
      <c r="C3511" s="638" t="str">
        <f t="shared" si="108"/>
        <v>Muro separador para trasnformador de 138033kV,9MVA</v>
      </c>
      <c r="D3511" s="637" t="s">
        <v>729</v>
      </c>
      <c r="E3511" s="637">
        <v>1</v>
      </c>
      <c r="F3511" s="639">
        <f>VLOOKUP(H3511,'[34]Resumen Bases TP'!$C$46:$E$86,3,FALSE)</f>
        <v>4242.2300000000005</v>
      </c>
      <c r="G3511" s="900" t="s">
        <v>730</v>
      </c>
      <c r="H3511" s="939" t="str">
        <f t="shared" si="109"/>
        <v>MS138CO.2</v>
      </c>
      <c r="I3511" s="881" t="str">
        <f t="shared" si="110"/>
        <v>MS138CO.2</v>
      </c>
      <c r="J3511" s="881" t="str">
        <f t="shared" si="111"/>
        <v>138</v>
      </c>
      <c r="K3511" s="881" t="str">
        <f t="shared" si="105"/>
        <v>CO</v>
      </c>
      <c r="L3511" s="881">
        <v>2</v>
      </c>
      <c r="M3511" s="881">
        <f t="shared" si="106"/>
        <v>9</v>
      </c>
    </row>
    <row r="3512" spans="1:13" ht="13.5">
      <c r="A3512" s="630" t="str">
        <f>+'[33]Equipos Complementarios Trafos'!$A950</f>
        <v>TP-138033023-008CO1E</v>
      </c>
      <c r="B3512" s="637" t="str">
        <f t="shared" si="107"/>
        <v>FA,138033kV,008MVA</v>
      </c>
      <c r="C3512" s="638" t="str">
        <f t="shared" si="108"/>
        <v>Muro separador para trasnformador de 138033kV,8MVA</v>
      </c>
      <c r="D3512" s="637" t="s">
        <v>729</v>
      </c>
      <c r="E3512" s="637">
        <v>1</v>
      </c>
      <c r="F3512" s="639">
        <f>VLOOKUP(H3512,'[34]Resumen Bases TP'!$C$46:$E$86,3,FALSE)</f>
        <v>4242.2300000000005</v>
      </c>
      <c r="G3512" s="900" t="s">
        <v>730</v>
      </c>
      <c r="H3512" s="939" t="str">
        <f t="shared" si="109"/>
        <v>MS138CO.2</v>
      </c>
      <c r="I3512" s="881" t="str">
        <f t="shared" si="110"/>
        <v>MS138CO.2</v>
      </c>
      <c r="J3512" s="881" t="str">
        <f t="shared" si="111"/>
        <v>138</v>
      </c>
      <c r="K3512" s="881" t="str">
        <f t="shared" si="105"/>
        <v>CO</v>
      </c>
      <c r="L3512" s="881">
        <v>2</v>
      </c>
      <c r="M3512" s="881">
        <f t="shared" si="106"/>
        <v>8</v>
      </c>
    </row>
    <row r="3513" spans="1:13" ht="13.5">
      <c r="A3513" s="630" t="str">
        <f>+'[33]Equipos Complementarios Trafos'!$A951</f>
        <v>TP-138033023-007CO1E</v>
      </c>
      <c r="B3513" s="637" t="str">
        <f t="shared" si="107"/>
        <v>FA,138033kV,007MVA</v>
      </c>
      <c r="C3513" s="638" t="str">
        <f t="shared" si="108"/>
        <v>Muro separador para trasnformador de 138033kV,7MVA</v>
      </c>
      <c r="D3513" s="637" t="s">
        <v>729</v>
      </c>
      <c r="E3513" s="637">
        <v>1</v>
      </c>
      <c r="F3513" s="639">
        <f>VLOOKUP(H3513,'[34]Resumen Bases TP'!$C$46:$E$86,3,FALSE)</f>
        <v>3818</v>
      </c>
      <c r="G3513" s="900" t="s">
        <v>730</v>
      </c>
      <c r="H3513" s="939" t="str">
        <f t="shared" si="109"/>
        <v>MS138CO.1</v>
      </c>
      <c r="I3513" s="881" t="str">
        <f t="shared" si="110"/>
        <v>MS138CO.1</v>
      </c>
      <c r="J3513" s="881" t="str">
        <f t="shared" si="111"/>
        <v>138</v>
      </c>
      <c r="K3513" s="881" t="str">
        <f t="shared" si="105"/>
        <v>CO</v>
      </c>
      <c r="L3513" s="881">
        <v>1</v>
      </c>
      <c r="M3513" s="881">
        <f t="shared" si="106"/>
        <v>7</v>
      </c>
    </row>
    <row r="3514" spans="1:13" ht="13.5">
      <c r="A3514" s="630" t="str">
        <f>+'[33]Equipos Complementarios Trafos'!$A952</f>
        <v>TP-138033023-006CO1E</v>
      </c>
      <c r="B3514" s="637" t="str">
        <f t="shared" si="107"/>
        <v>FA,138033kV,006MVA</v>
      </c>
      <c r="C3514" s="638" t="str">
        <f t="shared" si="108"/>
        <v>Muro separador para trasnformador de 138033kV,6MVA</v>
      </c>
      <c r="D3514" s="637" t="s">
        <v>729</v>
      </c>
      <c r="E3514" s="637">
        <v>1</v>
      </c>
      <c r="F3514" s="639">
        <f>VLOOKUP(H3514,'[34]Resumen Bases TP'!$C$46:$E$86,3,FALSE)</f>
        <v>3818</v>
      </c>
      <c r="G3514" s="900" t="s">
        <v>730</v>
      </c>
      <c r="H3514" s="939" t="str">
        <f t="shared" si="109"/>
        <v>MS138CO.1</v>
      </c>
      <c r="I3514" s="881" t="str">
        <f t="shared" si="110"/>
        <v>MS138CO.1</v>
      </c>
      <c r="J3514" s="881" t="str">
        <f t="shared" si="111"/>
        <v>138</v>
      </c>
      <c r="K3514" s="881" t="str">
        <f t="shared" si="105"/>
        <v>CO</v>
      </c>
      <c r="L3514" s="881">
        <v>1</v>
      </c>
      <c r="M3514" s="881">
        <f t="shared" si="106"/>
        <v>6</v>
      </c>
    </row>
    <row r="3515" spans="1:13" ht="13.5">
      <c r="A3515" s="630" t="str">
        <f>+'[33]Equipos Complementarios Trafos'!$A953</f>
        <v>TP-138033023-005CO1E</v>
      </c>
      <c r="B3515" s="637" t="str">
        <f t="shared" si="107"/>
        <v>FA,138033kV,005MVA</v>
      </c>
      <c r="C3515" s="638" t="str">
        <f t="shared" si="108"/>
        <v>Muro separador para trasnformador de 138033kV,5MVA</v>
      </c>
      <c r="D3515" s="637" t="s">
        <v>729</v>
      </c>
      <c r="E3515" s="637">
        <v>1</v>
      </c>
      <c r="F3515" s="639">
        <f>VLOOKUP(H3515,'[34]Resumen Bases TP'!$C$46:$E$86,3,FALSE)</f>
        <v>3818</v>
      </c>
      <c r="G3515" s="900" t="s">
        <v>730</v>
      </c>
      <c r="H3515" s="939" t="str">
        <f t="shared" si="109"/>
        <v>MS138CO.1</v>
      </c>
      <c r="I3515" s="881" t="str">
        <f t="shared" si="110"/>
        <v>MS138CO.1</v>
      </c>
      <c r="J3515" s="881" t="str">
        <f t="shared" si="111"/>
        <v>138</v>
      </c>
      <c r="K3515" s="881" t="str">
        <f t="shared" si="105"/>
        <v>CO</v>
      </c>
      <c r="L3515" s="881">
        <v>1</v>
      </c>
      <c r="M3515" s="881">
        <f t="shared" si="106"/>
        <v>5</v>
      </c>
    </row>
    <row r="3516" spans="1:13" ht="13.5">
      <c r="A3516" s="630" t="str">
        <f>+'[33]Equipos Complementarios Trafos'!$A954</f>
        <v>TP-138033023-003CO1E</v>
      </c>
      <c r="B3516" s="637" t="str">
        <f t="shared" si="107"/>
        <v>FA,138033kV,003MVA</v>
      </c>
      <c r="C3516" s="638" t="str">
        <f t="shared" si="108"/>
        <v>Muro separador para trasnformador de 138033kV,3MVA</v>
      </c>
      <c r="D3516" s="637" t="s">
        <v>729</v>
      </c>
      <c r="E3516" s="637">
        <v>1</v>
      </c>
      <c r="F3516" s="639">
        <f>VLOOKUP(H3516,'[34]Resumen Bases TP'!$C$46:$E$86,3,FALSE)</f>
        <v>3818</v>
      </c>
      <c r="G3516" s="900" t="s">
        <v>730</v>
      </c>
      <c r="H3516" s="939" t="str">
        <f t="shared" si="109"/>
        <v>MS138CO.1</v>
      </c>
      <c r="I3516" s="881" t="str">
        <f t="shared" si="110"/>
        <v>MS138CO.1</v>
      </c>
      <c r="J3516" s="881" t="str">
        <f t="shared" si="111"/>
        <v>138</v>
      </c>
      <c r="K3516" s="881" t="str">
        <f t="shared" si="105"/>
        <v>CO</v>
      </c>
      <c r="L3516" s="881">
        <v>1</v>
      </c>
      <c r="M3516" s="881">
        <f t="shared" si="106"/>
        <v>3</v>
      </c>
    </row>
    <row r="3517" spans="1:13" ht="13.5">
      <c r="A3517" s="630" t="str">
        <f>+'[33]Equipos Complementarios Trafos'!$A955</f>
        <v>TP-138023010-100CO1E</v>
      </c>
      <c r="B3517" s="637" t="str">
        <f t="shared" si="107"/>
        <v>FA,138023kV,100MVA</v>
      </c>
      <c r="C3517" s="638" t="str">
        <f t="shared" si="108"/>
        <v>Muro separador para trasnformador de 138023kV,100MVA</v>
      </c>
      <c r="D3517" s="637" t="s">
        <v>729</v>
      </c>
      <c r="E3517" s="637">
        <v>1</v>
      </c>
      <c r="F3517" s="639">
        <f>VLOOKUP(H3517,'[34]Resumen Bases TP'!$C$46:$E$86,3,FALSE)</f>
        <v>3818</v>
      </c>
      <c r="G3517" s="900" t="s">
        <v>730</v>
      </c>
      <c r="H3517" s="939" t="str">
        <f t="shared" si="109"/>
        <v>MS138CO.1</v>
      </c>
      <c r="I3517" s="881" t="str">
        <f t="shared" si="110"/>
        <v>MS138CO.1</v>
      </c>
      <c r="J3517" s="881" t="str">
        <f t="shared" si="111"/>
        <v>138</v>
      </c>
      <c r="K3517" s="881" t="str">
        <f t="shared" si="105"/>
        <v>CO</v>
      </c>
      <c r="L3517" s="881">
        <v>1</v>
      </c>
      <c r="M3517" s="881">
        <f t="shared" si="106"/>
        <v>100</v>
      </c>
    </row>
    <row r="3518" spans="1:13" ht="13.5">
      <c r="A3518" s="630" t="str">
        <f>+'[33]Equipos Complementarios Trafos'!$A956</f>
        <v>TP-138023010-095CO1E</v>
      </c>
      <c r="B3518" s="637" t="str">
        <f t="shared" si="107"/>
        <v>FA,138023kV,095MVA</v>
      </c>
      <c r="C3518" s="638" t="str">
        <f t="shared" si="108"/>
        <v>Muro separador para trasnformador de 138023kV,95MVA</v>
      </c>
      <c r="D3518" s="637" t="s">
        <v>729</v>
      </c>
      <c r="E3518" s="637">
        <v>1</v>
      </c>
      <c r="F3518" s="639">
        <f>VLOOKUP(H3518,'[34]Resumen Bases TP'!$C$46:$E$86,3,FALSE)</f>
        <v>3818</v>
      </c>
      <c r="G3518" s="900" t="s">
        <v>730</v>
      </c>
      <c r="H3518" s="939" t="str">
        <f t="shared" si="109"/>
        <v>MS138CO.1</v>
      </c>
      <c r="I3518" s="881" t="str">
        <f t="shared" si="110"/>
        <v>MS138CO.1</v>
      </c>
      <c r="J3518" s="881" t="str">
        <f t="shared" si="111"/>
        <v>138</v>
      </c>
      <c r="K3518" s="881" t="str">
        <f t="shared" si="105"/>
        <v>CO</v>
      </c>
      <c r="L3518" s="881">
        <v>1</v>
      </c>
      <c r="M3518" s="881">
        <f t="shared" si="106"/>
        <v>95</v>
      </c>
    </row>
    <row r="3519" spans="1:13" ht="13.5">
      <c r="A3519" s="630" t="str">
        <f>+'[33]Equipos Complementarios Trafos'!$A957</f>
        <v>TP-138023010-090CO1E</v>
      </c>
      <c r="B3519" s="637" t="str">
        <f t="shared" si="107"/>
        <v>FA,138023kV,090MVA</v>
      </c>
      <c r="C3519" s="638" t="str">
        <f t="shared" si="108"/>
        <v>Muro separador para trasnformador de 138023kV,90MVA</v>
      </c>
      <c r="D3519" s="637" t="s">
        <v>729</v>
      </c>
      <c r="E3519" s="637">
        <v>1</v>
      </c>
      <c r="F3519" s="639">
        <f>VLOOKUP(H3519,'[34]Resumen Bases TP'!$C$46:$E$86,3,FALSE)</f>
        <v>5728.0199999999995</v>
      </c>
      <c r="G3519" s="900" t="s">
        <v>730</v>
      </c>
      <c r="H3519" s="939" t="str">
        <f t="shared" si="109"/>
        <v>MS138CO.3</v>
      </c>
      <c r="I3519" s="881" t="str">
        <f t="shared" si="110"/>
        <v>MS138CO.3</v>
      </c>
      <c r="J3519" s="881" t="str">
        <f t="shared" si="111"/>
        <v>138</v>
      </c>
      <c r="K3519" s="881" t="str">
        <f t="shared" si="105"/>
        <v>CO</v>
      </c>
      <c r="L3519" s="881">
        <v>3</v>
      </c>
      <c r="M3519" s="881">
        <f t="shared" si="106"/>
        <v>90</v>
      </c>
    </row>
    <row r="3520" spans="1:13" ht="13.5">
      <c r="A3520" s="630" t="str">
        <f>+'[33]Equipos Complementarios Trafos'!$A958</f>
        <v>TP-138023010-085CO1E</v>
      </c>
      <c r="B3520" s="637" t="str">
        <f t="shared" si="107"/>
        <v>FA,138023kV,085MVA</v>
      </c>
      <c r="C3520" s="638" t="str">
        <f t="shared" si="108"/>
        <v>Muro separador para trasnformador de 138023kV,85MVA</v>
      </c>
      <c r="D3520" s="637" t="s">
        <v>729</v>
      </c>
      <c r="E3520" s="637">
        <v>1</v>
      </c>
      <c r="F3520" s="639">
        <f>VLOOKUP(H3520,'[34]Resumen Bases TP'!$C$46:$E$86,3,FALSE)</f>
        <v>5728.0199999999995</v>
      </c>
      <c r="G3520" s="900" t="s">
        <v>730</v>
      </c>
      <c r="H3520" s="939" t="str">
        <f t="shared" si="109"/>
        <v>MS138CO.3</v>
      </c>
      <c r="I3520" s="881" t="str">
        <f t="shared" si="110"/>
        <v>MS138CO.3</v>
      </c>
      <c r="J3520" s="881" t="str">
        <f t="shared" si="111"/>
        <v>138</v>
      </c>
      <c r="K3520" s="881" t="str">
        <f t="shared" si="105"/>
        <v>CO</v>
      </c>
      <c r="L3520" s="881">
        <v>3</v>
      </c>
      <c r="M3520" s="881">
        <f t="shared" si="106"/>
        <v>85</v>
      </c>
    </row>
    <row r="3521" spans="1:13" ht="13.5">
      <c r="A3521" s="630" t="str">
        <f>+'[33]Equipos Complementarios Trafos'!$A959</f>
        <v>TP-138023010-080CO1E</v>
      </c>
      <c r="B3521" s="637" t="str">
        <f t="shared" si="107"/>
        <v>FA,138023kV,080MVA</v>
      </c>
      <c r="C3521" s="638" t="str">
        <f t="shared" si="108"/>
        <v>Muro separador para trasnformador de 138023kV,80MVA</v>
      </c>
      <c r="D3521" s="637" t="s">
        <v>729</v>
      </c>
      <c r="E3521" s="637">
        <v>1</v>
      </c>
      <c r="F3521" s="639">
        <f>VLOOKUP(H3521,'[34]Resumen Bases TP'!$C$46:$E$86,3,FALSE)</f>
        <v>5728.0199999999995</v>
      </c>
      <c r="G3521" s="900" t="s">
        <v>730</v>
      </c>
      <c r="H3521" s="939" t="str">
        <f t="shared" si="109"/>
        <v>MS138CO.3</v>
      </c>
      <c r="I3521" s="881" t="str">
        <f t="shared" si="110"/>
        <v>MS138CO.3</v>
      </c>
      <c r="J3521" s="881" t="str">
        <f t="shared" si="111"/>
        <v>138</v>
      </c>
      <c r="K3521" s="881" t="str">
        <f t="shared" si="105"/>
        <v>CO</v>
      </c>
      <c r="L3521" s="881">
        <v>3</v>
      </c>
      <c r="M3521" s="881">
        <f t="shared" si="106"/>
        <v>80</v>
      </c>
    </row>
    <row r="3522" spans="1:13" ht="13.5">
      <c r="A3522" s="630" t="str">
        <f>+'[33]Equipos Complementarios Trafos'!$A960</f>
        <v>TP-138023010-075CO1E</v>
      </c>
      <c r="B3522" s="637" t="str">
        <f t="shared" si="107"/>
        <v>FA,138023kV,075MVA</v>
      </c>
      <c r="C3522" s="638" t="str">
        <f t="shared" si="108"/>
        <v>Muro separador para trasnformador de 138023kV,75MVA</v>
      </c>
      <c r="D3522" s="637" t="s">
        <v>729</v>
      </c>
      <c r="E3522" s="637">
        <v>1</v>
      </c>
      <c r="F3522" s="639">
        <f>VLOOKUP(H3522,'[34]Resumen Bases TP'!$C$46:$E$86,3,FALSE)</f>
        <v>5728.0199999999995</v>
      </c>
      <c r="G3522" s="900" t="s">
        <v>730</v>
      </c>
      <c r="H3522" s="939" t="str">
        <f t="shared" si="109"/>
        <v>MS138CO.3</v>
      </c>
      <c r="I3522" s="881" t="str">
        <f t="shared" si="110"/>
        <v>MS138CO.3</v>
      </c>
      <c r="J3522" s="881" t="str">
        <f t="shared" si="111"/>
        <v>138</v>
      </c>
      <c r="K3522" s="881" t="str">
        <f t="shared" si="105"/>
        <v>CO</v>
      </c>
      <c r="L3522" s="881">
        <v>3</v>
      </c>
      <c r="M3522" s="881">
        <f t="shared" si="106"/>
        <v>75</v>
      </c>
    </row>
    <row r="3523" spans="1:13" ht="13.5">
      <c r="A3523" s="630" t="str">
        <f>+'[33]Equipos Complementarios Trafos'!$A961</f>
        <v>TP-138023010-070CO1E</v>
      </c>
      <c r="B3523" s="637" t="str">
        <f t="shared" si="107"/>
        <v>FA,138023kV,070MVA</v>
      </c>
      <c r="C3523" s="638" t="str">
        <f t="shared" si="108"/>
        <v>Muro separador para trasnformador de 138023kV,70MVA</v>
      </c>
      <c r="D3523" s="637" t="s">
        <v>729</v>
      </c>
      <c r="E3523" s="637">
        <v>1</v>
      </c>
      <c r="F3523" s="639">
        <f>VLOOKUP(H3523,'[34]Resumen Bases TP'!$C$46:$E$86,3,FALSE)</f>
        <v>5728.0199999999995</v>
      </c>
      <c r="G3523" s="900" t="s">
        <v>730</v>
      </c>
      <c r="H3523" s="939" t="str">
        <f t="shared" si="109"/>
        <v>MS138CO.3</v>
      </c>
      <c r="I3523" s="881" t="str">
        <f t="shared" si="110"/>
        <v>MS138CO.3</v>
      </c>
      <c r="J3523" s="881" t="str">
        <f t="shared" si="111"/>
        <v>138</v>
      </c>
      <c r="K3523" s="881" t="str">
        <f t="shared" si="105"/>
        <v>CO</v>
      </c>
      <c r="L3523" s="881">
        <v>3</v>
      </c>
      <c r="M3523" s="881">
        <f t="shared" si="106"/>
        <v>70</v>
      </c>
    </row>
    <row r="3524" spans="1:13" ht="13.5">
      <c r="A3524" s="630" t="str">
        <f>+'[33]Equipos Complementarios Trafos'!$A962</f>
        <v>TP-138023010-065CO1E</v>
      </c>
      <c r="B3524" s="637" t="str">
        <f t="shared" si="107"/>
        <v>FA,138023kV,065MVA</v>
      </c>
      <c r="C3524" s="638" t="str">
        <f t="shared" si="108"/>
        <v>Muro separador para trasnformador de 138023kV,65MVA</v>
      </c>
      <c r="D3524" s="637" t="s">
        <v>729</v>
      </c>
      <c r="E3524" s="637">
        <v>1</v>
      </c>
      <c r="F3524" s="639">
        <f>VLOOKUP(H3524,'[34]Resumen Bases TP'!$C$46:$E$86,3,FALSE)</f>
        <v>5728.0199999999995</v>
      </c>
      <c r="G3524" s="900" t="s">
        <v>730</v>
      </c>
      <c r="H3524" s="939" t="str">
        <f t="shared" si="109"/>
        <v>MS138CO.3</v>
      </c>
      <c r="I3524" s="881" t="str">
        <f t="shared" si="110"/>
        <v>MS138CO.3</v>
      </c>
      <c r="J3524" s="881" t="str">
        <f t="shared" si="111"/>
        <v>138</v>
      </c>
      <c r="K3524" s="881" t="str">
        <f t="shared" si="105"/>
        <v>CO</v>
      </c>
      <c r="L3524" s="881">
        <v>3</v>
      </c>
      <c r="M3524" s="881">
        <f t="shared" si="106"/>
        <v>65</v>
      </c>
    </row>
    <row r="3525" spans="1:13" ht="13.5">
      <c r="A3525" s="630" t="str">
        <f>+'[33]Equipos Complementarios Trafos'!$A963</f>
        <v>TP-138023010-060CO1E</v>
      </c>
      <c r="B3525" s="637" t="str">
        <f t="shared" si="107"/>
        <v>FA,138023kV,060MVA</v>
      </c>
      <c r="C3525" s="638" t="str">
        <f t="shared" si="108"/>
        <v>Muro separador para trasnformador de 138023kV,60MVA</v>
      </c>
      <c r="D3525" s="637" t="s">
        <v>729</v>
      </c>
      <c r="E3525" s="637">
        <v>1</v>
      </c>
      <c r="F3525" s="639">
        <f>VLOOKUP(H3525,'[34]Resumen Bases TP'!$C$46:$E$86,3,FALSE)</f>
        <v>5728.0199999999995</v>
      </c>
      <c r="G3525" s="900" t="s">
        <v>730</v>
      </c>
      <c r="H3525" s="939" t="str">
        <f t="shared" si="109"/>
        <v>MS138CO.3</v>
      </c>
      <c r="I3525" s="881" t="str">
        <f t="shared" si="110"/>
        <v>MS138CO.3</v>
      </c>
      <c r="J3525" s="881" t="str">
        <f t="shared" si="111"/>
        <v>138</v>
      </c>
      <c r="K3525" s="881" t="str">
        <f t="shared" si="105"/>
        <v>CO</v>
      </c>
      <c r="L3525" s="881">
        <v>3</v>
      </c>
      <c r="M3525" s="881">
        <f t="shared" si="106"/>
        <v>60</v>
      </c>
    </row>
    <row r="3526" spans="1:13" ht="13.5">
      <c r="A3526" s="630" t="str">
        <f>+'[33]Equipos Complementarios Trafos'!$A964</f>
        <v>TP-138023010-055CO1E</v>
      </c>
      <c r="B3526" s="637" t="str">
        <f t="shared" si="107"/>
        <v>FA,138023kV,055MVA</v>
      </c>
      <c r="C3526" s="638" t="str">
        <f t="shared" si="108"/>
        <v>Muro separador para trasnformador de 138023kV,55MVA</v>
      </c>
      <c r="D3526" s="637" t="s">
        <v>729</v>
      </c>
      <c r="E3526" s="637">
        <v>1</v>
      </c>
      <c r="F3526" s="639">
        <f>VLOOKUP(H3526,'[34]Resumen Bases TP'!$C$46:$E$86,3,FALSE)</f>
        <v>5728.0199999999995</v>
      </c>
      <c r="G3526" s="900" t="s">
        <v>730</v>
      </c>
      <c r="H3526" s="939" t="str">
        <f t="shared" si="109"/>
        <v>MS138CO.3</v>
      </c>
      <c r="I3526" s="881" t="str">
        <f t="shared" si="110"/>
        <v>MS138CO.3</v>
      </c>
      <c r="J3526" s="881" t="str">
        <f t="shared" si="111"/>
        <v>138</v>
      </c>
      <c r="K3526" s="881" t="str">
        <f t="shared" si="105"/>
        <v>CO</v>
      </c>
      <c r="L3526" s="881">
        <v>3</v>
      </c>
      <c r="M3526" s="881">
        <f t="shared" si="106"/>
        <v>55</v>
      </c>
    </row>
    <row r="3527" spans="1:13" ht="13.5">
      <c r="A3527" s="630" t="str">
        <f>+'[33]Equipos Complementarios Trafos'!$A965</f>
        <v>TP-138023010-050CO1E</v>
      </c>
      <c r="B3527" s="637" t="str">
        <f t="shared" si="107"/>
        <v>FA,138023kV,050MVA</v>
      </c>
      <c r="C3527" s="638" t="str">
        <f t="shared" si="108"/>
        <v>Muro separador para trasnformador de 138023kV,50MVA</v>
      </c>
      <c r="D3527" s="637" t="s">
        <v>729</v>
      </c>
      <c r="E3527" s="637">
        <v>1</v>
      </c>
      <c r="F3527" s="639">
        <f>VLOOKUP(H3527,'[34]Resumen Bases TP'!$C$46:$E$86,3,FALSE)</f>
        <v>5728.0199999999995</v>
      </c>
      <c r="G3527" s="900" t="s">
        <v>730</v>
      </c>
      <c r="H3527" s="939" t="str">
        <f t="shared" si="109"/>
        <v>MS138CO.3</v>
      </c>
      <c r="I3527" s="881" t="str">
        <f t="shared" si="110"/>
        <v>MS138CO.3</v>
      </c>
      <c r="J3527" s="881" t="str">
        <f t="shared" si="111"/>
        <v>138</v>
      </c>
      <c r="K3527" s="881" t="str">
        <f t="shared" si="105"/>
        <v>CO</v>
      </c>
      <c r="L3527" s="881">
        <v>3</v>
      </c>
      <c r="M3527" s="881">
        <f t="shared" si="106"/>
        <v>50</v>
      </c>
    </row>
    <row r="3528" spans="1:13" ht="13.5">
      <c r="A3528" s="630" t="str">
        <f>+'[33]Equipos Complementarios Trafos'!$A966</f>
        <v>TP-138023010-045CO1E</v>
      </c>
      <c r="B3528" s="637" t="str">
        <f t="shared" si="107"/>
        <v>FA,138023kV,045MVA</v>
      </c>
      <c r="C3528" s="638" t="str">
        <f t="shared" si="108"/>
        <v>Muro separador para trasnformador de 138023kV,45MVA</v>
      </c>
      <c r="D3528" s="637" t="s">
        <v>729</v>
      </c>
      <c r="E3528" s="637">
        <v>1</v>
      </c>
      <c r="F3528" s="639">
        <f>VLOOKUP(H3528,'[34]Resumen Bases TP'!$C$46:$E$86,3,FALSE)</f>
        <v>5728.0199999999995</v>
      </c>
      <c r="G3528" s="900" t="s">
        <v>730</v>
      </c>
      <c r="H3528" s="939" t="str">
        <f t="shared" si="109"/>
        <v>MS138CO.3</v>
      </c>
      <c r="I3528" s="881" t="str">
        <f t="shared" si="110"/>
        <v>MS138CO.3</v>
      </c>
      <c r="J3528" s="881" t="str">
        <f t="shared" si="111"/>
        <v>138</v>
      </c>
      <c r="K3528" s="881" t="str">
        <f t="shared" ref="K3528:K3591" si="112">LEFT(+RIGHT(A3528,4),2)</f>
        <v>CO</v>
      </c>
      <c r="L3528" s="881">
        <v>3</v>
      </c>
      <c r="M3528" s="881">
        <f t="shared" ref="M3528:M3591" si="113">VALUE(LEFT(+RIGHT(A3528,7),3))</f>
        <v>45</v>
      </c>
    </row>
    <row r="3529" spans="1:13" ht="13.5">
      <c r="A3529" s="630" t="str">
        <f>+'[33]Equipos Complementarios Trafos'!$A967</f>
        <v>TP-138023010-040CO1E</v>
      </c>
      <c r="B3529" s="637" t="str">
        <f t="shared" si="107"/>
        <v>FA,138023kV,040MVA</v>
      </c>
      <c r="C3529" s="638" t="str">
        <f t="shared" si="108"/>
        <v>Muro separador para trasnformador de 138023kV,40MVA</v>
      </c>
      <c r="D3529" s="637" t="s">
        <v>729</v>
      </c>
      <c r="E3529" s="637">
        <v>1</v>
      </c>
      <c r="F3529" s="639">
        <f>VLOOKUP(H3529,'[34]Resumen Bases TP'!$C$46:$E$86,3,FALSE)</f>
        <v>5728.0199999999995</v>
      </c>
      <c r="G3529" s="900" t="s">
        <v>730</v>
      </c>
      <c r="H3529" s="939" t="str">
        <f t="shared" si="109"/>
        <v>MS138CO.3</v>
      </c>
      <c r="I3529" s="881" t="str">
        <f t="shared" si="110"/>
        <v>MS138CO.3</v>
      </c>
      <c r="J3529" s="881" t="str">
        <f t="shared" si="111"/>
        <v>138</v>
      </c>
      <c r="K3529" s="881" t="str">
        <f t="shared" si="112"/>
        <v>CO</v>
      </c>
      <c r="L3529" s="881">
        <v>3</v>
      </c>
      <c r="M3529" s="881">
        <f t="shared" si="113"/>
        <v>40</v>
      </c>
    </row>
    <row r="3530" spans="1:13" ht="13.5">
      <c r="A3530" s="630" t="str">
        <f>+'[33]Equipos Complementarios Trafos'!$A968</f>
        <v>TP-138023010-035CO1E</v>
      </c>
      <c r="B3530" s="637" t="str">
        <f t="shared" si="107"/>
        <v>FA,138023kV,035MVA</v>
      </c>
      <c r="C3530" s="638" t="str">
        <f t="shared" si="108"/>
        <v>Muro separador para trasnformador de 138023kV,35MVA</v>
      </c>
      <c r="D3530" s="637" t="s">
        <v>729</v>
      </c>
      <c r="E3530" s="637">
        <v>1</v>
      </c>
      <c r="F3530" s="639">
        <f>VLOOKUP(H3530,'[34]Resumen Bases TP'!$C$46:$E$86,3,FALSE)</f>
        <v>5728.0199999999995</v>
      </c>
      <c r="G3530" s="900" t="s">
        <v>730</v>
      </c>
      <c r="H3530" s="939" t="str">
        <f t="shared" si="109"/>
        <v>MS138CO.3</v>
      </c>
      <c r="I3530" s="881" t="str">
        <f t="shared" si="110"/>
        <v>MS138CO.3</v>
      </c>
      <c r="J3530" s="881" t="str">
        <f t="shared" si="111"/>
        <v>138</v>
      </c>
      <c r="K3530" s="881" t="str">
        <f t="shared" si="112"/>
        <v>CO</v>
      </c>
      <c r="L3530" s="881">
        <v>3</v>
      </c>
      <c r="M3530" s="881">
        <f t="shared" si="113"/>
        <v>35</v>
      </c>
    </row>
    <row r="3531" spans="1:13" ht="13.5">
      <c r="A3531" s="630" t="str">
        <f>+'[33]Equipos Complementarios Trafos'!$A969</f>
        <v>TP-138023010-030CO1E</v>
      </c>
      <c r="B3531" s="637" t="str">
        <f t="shared" si="107"/>
        <v>FA,138023kV,030MVA</v>
      </c>
      <c r="C3531" s="638" t="str">
        <f t="shared" si="108"/>
        <v>Muro separador para trasnformador de 138023kV,30MVA</v>
      </c>
      <c r="D3531" s="637" t="s">
        <v>729</v>
      </c>
      <c r="E3531" s="637">
        <v>1</v>
      </c>
      <c r="F3531" s="639">
        <f>VLOOKUP(H3531,'[34]Resumen Bases TP'!$C$46:$E$86,3,FALSE)</f>
        <v>5728.0199999999995</v>
      </c>
      <c r="G3531" s="900" t="s">
        <v>730</v>
      </c>
      <c r="H3531" s="939" t="str">
        <f t="shared" si="109"/>
        <v>MS138CO.3</v>
      </c>
      <c r="I3531" s="881" t="str">
        <f t="shared" si="110"/>
        <v>MS138CO.3</v>
      </c>
      <c r="J3531" s="881" t="str">
        <f t="shared" si="111"/>
        <v>138</v>
      </c>
      <c r="K3531" s="881" t="str">
        <f t="shared" si="112"/>
        <v>CO</v>
      </c>
      <c r="L3531" s="881">
        <v>3</v>
      </c>
      <c r="M3531" s="881">
        <f t="shared" si="113"/>
        <v>30</v>
      </c>
    </row>
    <row r="3532" spans="1:13" ht="13.5">
      <c r="A3532" s="630" t="str">
        <f>+'[33]Equipos Complementarios Trafos'!$A970</f>
        <v>TP-138023010-025CO1E</v>
      </c>
      <c r="B3532" s="637" t="str">
        <f t="shared" si="107"/>
        <v>FA,138023kV,025MVA</v>
      </c>
      <c r="C3532" s="638" t="str">
        <f t="shared" si="108"/>
        <v>Muro separador para trasnformador de 138023kV,25MVA</v>
      </c>
      <c r="D3532" s="637" t="s">
        <v>729</v>
      </c>
      <c r="E3532" s="637">
        <v>1</v>
      </c>
      <c r="F3532" s="639">
        <f>VLOOKUP(H3532,'[34]Resumen Bases TP'!$C$46:$E$86,3,FALSE)</f>
        <v>5728.0199999999995</v>
      </c>
      <c r="G3532" s="900" t="s">
        <v>730</v>
      </c>
      <c r="H3532" s="939" t="str">
        <f t="shared" si="109"/>
        <v>MS138CO.3</v>
      </c>
      <c r="I3532" s="881" t="str">
        <f t="shared" si="110"/>
        <v>MS138CO.3</v>
      </c>
      <c r="J3532" s="881" t="str">
        <f t="shared" si="111"/>
        <v>138</v>
      </c>
      <c r="K3532" s="881" t="str">
        <f t="shared" si="112"/>
        <v>CO</v>
      </c>
      <c r="L3532" s="881">
        <v>3</v>
      </c>
      <c r="M3532" s="881">
        <f t="shared" si="113"/>
        <v>25</v>
      </c>
    </row>
    <row r="3533" spans="1:13" ht="13.5">
      <c r="A3533" s="630" t="str">
        <f>+'[33]Equipos Complementarios Trafos'!$A971</f>
        <v>TP-138023010-020CO1E</v>
      </c>
      <c r="B3533" s="637" t="str">
        <f t="shared" si="107"/>
        <v>FA,138023kV,020MVA</v>
      </c>
      <c r="C3533" s="638" t="str">
        <f t="shared" si="108"/>
        <v>Muro separador para trasnformador de 138023kV,20MVA</v>
      </c>
      <c r="D3533" s="637" t="s">
        <v>729</v>
      </c>
      <c r="E3533" s="637">
        <v>1</v>
      </c>
      <c r="F3533" s="639">
        <f>VLOOKUP(H3533,'[34]Resumen Bases TP'!$C$46:$E$86,3,FALSE)</f>
        <v>5728.0199999999995</v>
      </c>
      <c r="G3533" s="900" t="s">
        <v>730</v>
      </c>
      <c r="H3533" s="939" t="str">
        <f t="shared" si="109"/>
        <v>MS138CO.3</v>
      </c>
      <c r="I3533" s="881" t="str">
        <f t="shared" si="110"/>
        <v>MS138CO.3</v>
      </c>
      <c r="J3533" s="881" t="str">
        <f t="shared" si="111"/>
        <v>138</v>
      </c>
      <c r="K3533" s="881" t="str">
        <f t="shared" si="112"/>
        <v>CO</v>
      </c>
      <c r="L3533" s="881">
        <v>3</v>
      </c>
      <c r="M3533" s="881">
        <f t="shared" si="113"/>
        <v>20</v>
      </c>
    </row>
    <row r="3534" spans="1:13" ht="13.5">
      <c r="A3534" s="630" t="str">
        <f>+'[33]Equipos Complementarios Trafos'!$A972</f>
        <v>TP-138023010-015CO1E</v>
      </c>
      <c r="B3534" s="637" t="str">
        <f t="shared" si="107"/>
        <v>FA,138023kV,015MVA</v>
      </c>
      <c r="C3534" s="638" t="str">
        <f t="shared" si="108"/>
        <v>Muro separador para trasnformador de 138023kV,15MVA</v>
      </c>
      <c r="D3534" s="637" t="s">
        <v>729</v>
      </c>
      <c r="E3534" s="637">
        <v>1</v>
      </c>
      <c r="F3534" s="639">
        <f>VLOOKUP(H3534,'[34]Resumen Bases TP'!$C$46:$E$86,3,FALSE)</f>
        <v>4242.2300000000005</v>
      </c>
      <c r="G3534" s="900" t="s">
        <v>730</v>
      </c>
      <c r="H3534" s="939" t="str">
        <f t="shared" si="109"/>
        <v>MS138CO.2</v>
      </c>
      <c r="I3534" s="881" t="str">
        <f t="shared" si="110"/>
        <v>MS138CO.2</v>
      </c>
      <c r="J3534" s="881" t="str">
        <f t="shared" si="111"/>
        <v>138</v>
      </c>
      <c r="K3534" s="881" t="str">
        <f t="shared" si="112"/>
        <v>CO</v>
      </c>
      <c r="L3534" s="881">
        <v>2</v>
      </c>
      <c r="M3534" s="881">
        <f t="shared" si="113"/>
        <v>15</v>
      </c>
    </row>
    <row r="3535" spans="1:13" ht="13.5">
      <c r="A3535" s="630" t="str">
        <f>+'[33]Equipos Complementarios Trafos'!$A973</f>
        <v>TP-138023010-010CO1E</v>
      </c>
      <c r="B3535" s="637" t="str">
        <f t="shared" ref="B3535:B3598" si="114">IF(LEN(A3535)=20,+"FA,"&amp;MID(A3535,4,6)&amp;"kV,"&amp;MID(A3535,14,3)&amp;"MVA",+"FA,"&amp;MID(A3535,4,6)&amp;"kV,"&amp;MID(A3535,11,3)&amp;"MVA")</f>
        <v>FA,138023kV,010MVA</v>
      </c>
      <c r="C3535" s="638" t="str">
        <f t="shared" ref="C3535:C3598" si="115">+"Muro separador para trasnformador de "&amp;MID(B3535,4,6)&amp;"kV,"&amp;M3535&amp;"MVA"</f>
        <v>Muro separador para trasnformador de 138023kV,10MVA</v>
      </c>
      <c r="D3535" s="637" t="s">
        <v>729</v>
      </c>
      <c r="E3535" s="637">
        <v>1</v>
      </c>
      <c r="F3535" s="639">
        <f>VLOOKUP(H3535,'[34]Resumen Bases TP'!$C$46:$E$86,3,FALSE)</f>
        <v>4242.2300000000005</v>
      </c>
      <c r="G3535" s="900" t="s">
        <v>730</v>
      </c>
      <c r="H3535" s="939" t="str">
        <f t="shared" ref="H3535:H3598" si="116">+"MS"&amp;J3535&amp;K3535&amp;"."&amp;L3535</f>
        <v>MS138CO.2</v>
      </c>
      <c r="I3535" s="881" t="str">
        <f t="shared" ref="I3535:I3598" si="117">+"MS"&amp;J3535&amp;K3535&amp;"."&amp;L3535</f>
        <v>MS138CO.2</v>
      </c>
      <c r="J3535" s="881" t="str">
        <f t="shared" ref="J3535:J3598" si="118">+MID(B3535,4,3)</f>
        <v>138</v>
      </c>
      <c r="K3535" s="881" t="str">
        <f t="shared" si="112"/>
        <v>CO</v>
      </c>
      <c r="L3535" s="881">
        <v>2</v>
      </c>
      <c r="M3535" s="881">
        <f t="shared" si="113"/>
        <v>10</v>
      </c>
    </row>
    <row r="3536" spans="1:13" ht="13.5">
      <c r="A3536" s="630" t="str">
        <f>+'[33]Equipos Complementarios Trafos'!$A974</f>
        <v>TP-138023010-009CO1E</v>
      </c>
      <c r="B3536" s="637" t="str">
        <f t="shared" si="114"/>
        <v>FA,138023kV,009MVA</v>
      </c>
      <c r="C3536" s="638" t="str">
        <f t="shared" si="115"/>
        <v>Muro separador para trasnformador de 138023kV,9MVA</v>
      </c>
      <c r="D3536" s="637" t="s">
        <v>729</v>
      </c>
      <c r="E3536" s="637">
        <v>1</v>
      </c>
      <c r="F3536" s="639">
        <f>VLOOKUP(H3536,'[34]Resumen Bases TP'!$C$46:$E$86,3,FALSE)</f>
        <v>4242.2300000000005</v>
      </c>
      <c r="G3536" s="900" t="s">
        <v>730</v>
      </c>
      <c r="H3536" s="939" t="str">
        <f t="shared" si="116"/>
        <v>MS138CO.2</v>
      </c>
      <c r="I3536" s="881" t="str">
        <f t="shared" si="117"/>
        <v>MS138CO.2</v>
      </c>
      <c r="J3536" s="881" t="str">
        <f t="shared" si="118"/>
        <v>138</v>
      </c>
      <c r="K3536" s="881" t="str">
        <f t="shared" si="112"/>
        <v>CO</v>
      </c>
      <c r="L3536" s="881">
        <v>2</v>
      </c>
      <c r="M3536" s="881">
        <f t="shared" si="113"/>
        <v>9</v>
      </c>
    </row>
    <row r="3537" spans="1:13" ht="13.5">
      <c r="A3537" s="630" t="str">
        <f>+'[33]Equipos Complementarios Trafos'!$A975</f>
        <v>TP-138023010-008CO1E</v>
      </c>
      <c r="B3537" s="637" t="str">
        <f t="shared" si="114"/>
        <v>FA,138023kV,008MVA</v>
      </c>
      <c r="C3537" s="638" t="str">
        <f t="shared" si="115"/>
        <v>Muro separador para trasnformador de 138023kV,8MVA</v>
      </c>
      <c r="D3537" s="637" t="s">
        <v>729</v>
      </c>
      <c r="E3537" s="637">
        <v>1</v>
      </c>
      <c r="F3537" s="639">
        <f>VLOOKUP(H3537,'[34]Resumen Bases TP'!$C$46:$E$86,3,FALSE)</f>
        <v>4242.2300000000005</v>
      </c>
      <c r="G3537" s="900" t="s">
        <v>730</v>
      </c>
      <c r="H3537" s="939" t="str">
        <f t="shared" si="116"/>
        <v>MS138CO.2</v>
      </c>
      <c r="I3537" s="881" t="str">
        <f t="shared" si="117"/>
        <v>MS138CO.2</v>
      </c>
      <c r="J3537" s="881" t="str">
        <f t="shared" si="118"/>
        <v>138</v>
      </c>
      <c r="K3537" s="881" t="str">
        <f t="shared" si="112"/>
        <v>CO</v>
      </c>
      <c r="L3537" s="881">
        <v>2</v>
      </c>
      <c r="M3537" s="881">
        <f t="shared" si="113"/>
        <v>8</v>
      </c>
    </row>
    <row r="3538" spans="1:13" ht="13.5">
      <c r="A3538" s="630" t="str">
        <f>+'[33]Equipos Complementarios Trafos'!$A976</f>
        <v>TP-138023010-007CO1E</v>
      </c>
      <c r="B3538" s="637" t="str">
        <f t="shared" si="114"/>
        <v>FA,138023kV,007MVA</v>
      </c>
      <c r="C3538" s="638" t="str">
        <f t="shared" si="115"/>
        <v>Muro separador para trasnformador de 138023kV,7MVA</v>
      </c>
      <c r="D3538" s="637" t="s">
        <v>729</v>
      </c>
      <c r="E3538" s="637">
        <v>1</v>
      </c>
      <c r="F3538" s="639">
        <f>VLOOKUP(H3538,'[34]Resumen Bases TP'!$C$46:$E$86,3,FALSE)</f>
        <v>3818</v>
      </c>
      <c r="G3538" s="900" t="s">
        <v>730</v>
      </c>
      <c r="H3538" s="939" t="str">
        <f t="shared" si="116"/>
        <v>MS138CO.1</v>
      </c>
      <c r="I3538" s="881" t="str">
        <f t="shared" si="117"/>
        <v>MS138CO.1</v>
      </c>
      <c r="J3538" s="881" t="str">
        <f t="shared" si="118"/>
        <v>138</v>
      </c>
      <c r="K3538" s="881" t="str">
        <f t="shared" si="112"/>
        <v>CO</v>
      </c>
      <c r="L3538" s="881">
        <v>1</v>
      </c>
      <c r="M3538" s="881">
        <f t="shared" si="113"/>
        <v>7</v>
      </c>
    </row>
    <row r="3539" spans="1:13" ht="13.5">
      <c r="A3539" s="630" t="str">
        <f>+'[33]Equipos Complementarios Trafos'!$A977</f>
        <v>TP-138023010-006CO1E</v>
      </c>
      <c r="B3539" s="637" t="str">
        <f t="shared" si="114"/>
        <v>FA,138023kV,006MVA</v>
      </c>
      <c r="C3539" s="638" t="str">
        <f t="shared" si="115"/>
        <v>Muro separador para trasnformador de 138023kV,6MVA</v>
      </c>
      <c r="D3539" s="637" t="s">
        <v>729</v>
      </c>
      <c r="E3539" s="637">
        <v>1</v>
      </c>
      <c r="F3539" s="639">
        <f>VLOOKUP(H3539,'[34]Resumen Bases TP'!$C$46:$E$86,3,FALSE)</f>
        <v>3818</v>
      </c>
      <c r="G3539" s="900" t="s">
        <v>730</v>
      </c>
      <c r="H3539" s="939" t="str">
        <f t="shared" si="116"/>
        <v>MS138CO.1</v>
      </c>
      <c r="I3539" s="881" t="str">
        <f t="shared" si="117"/>
        <v>MS138CO.1</v>
      </c>
      <c r="J3539" s="881" t="str">
        <f t="shared" si="118"/>
        <v>138</v>
      </c>
      <c r="K3539" s="881" t="str">
        <f t="shared" si="112"/>
        <v>CO</v>
      </c>
      <c r="L3539" s="881">
        <v>1</v>
      </c>
      <c r="M3539" s="881">
        <f t="shared" si="113"/>
        <v>6</v>
      </c>
    </row>
    <row r="3540" spans="1:13" ht="13.5">
      <c r="A3540" s="630" t="str">
        <f>+'[33]Equipos Complementarios Trafos'!$A978</f>
        <v>TP-138023010-005CO1E</v>
      </c>
      <c r="B3540" s="637" t="str">
        <f t="shared" si="114"/>
        <v>FA,138023kV,005MVA</v>
      </c>
      <c r="C3540" s="638" t="str">
        <f t="shared" si="115"/>
        <v>Muro separador para trasnformador de 138023kV,5MVA</v>
      </c>
      <c r="D3540" s="637" t="s">
        <v>729</v>
      </c>
      <c r="E3540" s="637">
        <v>1</v>
      </c>
      <c r="F3540" s="639">
        <f>VLOOKUP(H3540,'[34]Resumen Bases TP'!$C$46:$E$86,3,FALSE)</f>
        <v>3818</v>
      </c>
      <c r="G3540" s="900" t="s">
        <v>730</v>
      </c>
      <c r="H3540" s="939" t="str">
        <f t="shared" si="116"/>
        <v>MS138CO.1</v>
      </c>
      <c r="I3540" s="881" t="str">
        <f t="shared" si="117"/>
        <v>MS138CO.1</v>
      </c>
      <c r="J3540" s="881" t="str">
        <f t="shared" si="118"/>
        <v>138</v>
      </c>
      <c r="K3540" s="881" t="str">
        <f t="shared" si="112"/>
        <v>CO</v>
      </c>
      <c r="L3540" s="881">
        <v>1</v>
      </c>
      <c r="M3540" s="881">
        <f t="shared" si="113"/>
        <v>5</v>
      </c>
    </row>
    <row r="3541" spans="1:13" ht="13.5">
      <c r="A3541" s="630" t="str">
        <f>+'[33]Equipos Complementarios Trafos'!$A979</f>
        <v>TP-138023010-003CO1E</v>
      </c>
      <c r="B3541" s="637" t="str">
        <f t="shared" si="114"/>
        <v>FA,138023kV,003MVA</v>
      </c>
      <c r="C3541" s="638" t="str">
        <f t="shared" si="115"/>
        <v>Muro separador para trasnformador de 138023kV,3MVA</v>
      </c>
      <c r="D3541" s="637" t="s">
        <v>729</v>
      </c>
      <c r="E3541" s="637">
        <v>1</v>
      </c>
      <c r="F3541" s="639">
        <f>VLOOKUP(H3541,'[34]Resumen Bases TP'!$C$46:$E$86,3,FALSE)</f>
        <v>3818</v>
      </c>
      <c r="G3541" s="900" t="s">
        <v>730</v>
      </c>
      <c r="H3541" s="939" t="str">
        <f t="shared" si="116"/>
        <v>MS138CO.1</v>
      </c>
      <c r="I3541" s="881" t="str">
        <f t="shared" si="117"/>
        <v>MS138CO.1</v>
      </c>
      <c r="J3541" s="881" t="str">
        <f t="shared" si="118"/>
        <v>138</v>
      </c>
      <c r="K3541" s="881" t="str">
        <f t="shared" si="112"/>
        <v>CO</v>
      </c>
      <c r="L3541" s="881">
        <v>1</v>
      </c>
      <c r="M3541" s="881">
        <f t="shared" si="113"/>
        <v>3</v>
      </c>
    </row>
    <row r="3542" spans="1:13" ht="13.5">
      <c r="A3542" s="630" t="str">
        <f>+'[33]Equipos Complementarios Trafos'!$A980</f>
        <v>TP-138010-100CO1E</v>
      </c>
      <c r="B3542" s="637" t="str">
        <f t="shared" si="114"/>
        <v>FA,138010kV,100MVA</v>
      </c>
      <c r="C3542" s="638" t="str">
        <f t="shared" si="115"/>
        <v>Muro separador para trasnformador de 138010kV,100MVA</v>
      </c>
      <c r="D3542" s="637" t="s">
        <v>729</v>
      </c>
      <c r="E3542" s="637">
        <v>1</v>
      </c>
      <c r="F3542" s="639">
        <f>VLOOKUP(H3542,'[34]Resumen Bases TP'!$C$46:$E$86,3,FALSE)</f>
        <v>3818</v>
      </c>
      <c r="G3542" s="900" t="s">
        <v>730</v>
      </c>
      <c r="H3542" s="939" t="str">
        <f t="shared" si="116"/>
        <v>MS138CO.1</v>
      </c>
      <c r="I3542" s="881" t="str">
        <f t="shared" si="117"/>
        <v>MS138CO.1</v>
      </c>
      <c r="J3542" s="881" t="str">
        <f t="shared" si="118"/>
        <v>138</v>
      </c>
      <c r="K3542" s="881" t="str">
        <f t="shared" si="112"/>
        <v>CO</v>
      </c>
      <c r="L3542" s="881">
        <v>1</v>
      </c>
      <c r="M3542" s="881">
        <f t="shared" si="113"/>
        <v>100</v>
      </c>
    </row>
    <row r="3543" spans="1:13" ht="13.5">
      <c r="A3543" s="630" t="str">
        <f>+'[33]Equipos Complementarios Trafos'!$A981</f>
        <v>TP-138010-095CO1E</v>
      </c>
      <c r="B3543" s="637" t="str">
        <f t="shared" si="114"/>
        <v>FA,138010kV,095MVA</v>
      </c>
      <c r="C3543" s="638" t="str">
        <f t="shared" si="115"/>
        <v>Muro separador para trasnformador de 138010kV,95MVA</v>
      </c>
      <c r="D3543" s="637" t="s">
        <v>729</v>
      </c>
      <c r="E3543" s="637">
        <v>1</v>
      </c>
      <c r="F3543" s="639">
        <f>VLOOKUP(H3543,'[34]Resumen Bases TP'!$C$46:$E$86,3,FALSE)</f>
        <v>3818</v>
      </c>
      <c r="G3543" s="900" t="s">
        <v>730</v>
      </c>
      <c r="H3543" s="939" t="str">
        <f t="shared" si="116"/>
        <v>MS138CO.1</v>
      </c>
      <c r="I3543" s="881" t="str">
        <f t="shared" si="117"/>
        <v>MS138CO.1</v>
      </c>
      <c r="J3543" s="881" t="str">
        <f t="shared" si="118"/>
        <v>138</v>
      </c>
      <c r="K3543" s="881" t="str">
        <f t="shared" si="112"/>
        <v>CO</v>
      </c>
      <c r="L3543" s="881">
        <v>1</v>
      </c>
      <c r="M3543" s="881">
        <f t="shared" si="113"/>
        <v>95</v>
      </c>
    </row>
    <row r="3544" spans="1:13" ht="13.5">
      <c r="A3544" s="630" t="str">
        <f>+'[33]Equipos Complementarios Trafos'!$A982</f>
        <v>TP-138010-090CO1E</v>
      </c>
      <c r="B3544" s="637" t="str">
        <f t="shared" si="114"/>
        <v>FA,138010kV,090MVA</v>
      </c>
      <c r="C3544" s="638" t="str">
        <f t="shared" si="115"/>
        <v>Muro separador para trasnformador de 138010kV,90MVA</v>
      </c>
      <c r="D3544" s="637" t="s">
        <v>729</v>
      </c>
      <c r="E3544" s="637">
        <v>1</v>
      </c>
      <c r="F3544" s="639">
        <f>VLOOKUP(H3544,'[34]Resumen Bases TP'!$C$46:$E$86,3,FALSE)</f>
        <v>5728.0199999999995</v>
      </c>
      <c r="G3544" s="900" t="s">
        <v>730</v>
      </c>
      <c r="H3544" s="939" t="str">
        <f t="shared" si="116"/>
        <v>MS138CO.3</v>
      </c>
      <c r="I3544" s="881" t="str">
        <f t="shared" si="117"/>
        <v>MS138CO.3</v>
      </c>
      <c r="J3544" s="881" t="str">
        <f t="shared" si="118"/>
        <v>138</v>
      </c>
      <c r="K3544" s="881" t="str">
        <f t="shared" si="112"/>
        <v>CO</v>
      </c>
      <c r="L3544" s="881">
        <v>3</v>
      </c>
      <c r="M3544" s="881">
        <f t="shared" si="113"/>
        <v>90</v>
      </c>
    </row>
    <row r="3545" spans="1:13" ht="13.5">
      <c r="A3545" s="630" t="str">
        <f>+'[33]Equipos Complementarios Trafos'!$A983</f>
        <v>TP-138010-085CO1E</v>
      </c>
      <c r="B3545" s="637" t="str">
        <f t="shared" si="114"/>
        <v>FA,138010kV,085MVA</v>
      </c>
      <c r="C3545" s="638" t="str">
        <f t="shared" si="115"/>
        <v>Muro separador para trasnformador de 138010kV,85MVA</v>
      </c>
      <c r="D3545" s="637" t="s">
        <v>729</v>
      </c>
      <c r="E3545" s="637">
        <v>1</v>
      </c>
      <c r="F3545" s="639">
        <f>VLOOKUP(H3545,'[34]Resumen Bases TP'!$C$46:$E$86,3,FALSE)</f>
        <v>5728.0199999999995</v>
      </c>
      <c r="G3545" s="900" t="s">
        <v>730</v>
      </c>
      <c r="H3545" s="939" t="str">
        <f t="shared" si="116"/>
        <v>MS138CO.3</v>
      </c>
      <c r="I3545" s="881" t="str">
        <f t="shared" si="117"/>
        <v>MS138CO.3</v>
      </c>
      <c r="J3545" s="881" t="str">
        <f t="shared" si="118"/>
        <v>138</v>
      </c>
      <c r="K3545" s="881" t="str">
        <f t="shared" si="112"/>
        <v>CO</v>
      </c>
      <c r="L3545" s="881">
        <v>3</v>
      </c>
      <c r="M3545" s="881">
        <f t="shared" si="113"/>
        <v>85</v>
      </c>
    </row>
    <row r="3546" spans="1:13" ht="13.5">
      <c r="A3546" s="630" t="str">
        <f>+'[33]Equipos Complementarios Trafos'!$A984</f>
        <v>TP-138010-080CO1E</v>
      </c>
      <c r="B3546" s="637" t="str">
        <f t="shared" si="114"/>
        <v>FA,138010kV,080MVA</v>
      </c>
      <c r="C3546" s="638" t="str">
        <f t="shared" si="115"/>
        <v>Muro separador para trasnformador de 138010kV,80MVA</v>
      </c>
      <c r="D3546" s="637" t="s">
        <v>729</v>
      </c>
      <c r="E3546" s="637">
        <v>1</v>
      </c>
      <c r="F3546" s="639">
        <f>VLOOKUP(H3546,'[34]Resumen Bases TP'!$C$46:$E$86,3,FALSE)</f>
        <v>5728.0199999999995</v>
      </c>
      <c r="G3546" s="900" t="s">
        <v>730</v>
      </c>
      <c r="H3546" s="939" t="str">
        <f t="shared" si="116"/>
        <v>MS138CO.3</v>
      </c>
      <c r="I3546" s="881" t="str">
        <f t="shared" si="117"/>
        <v>MS138CO.3</v>
      </c>
      <c r="J3546" s="881" t="str">
        <f t="shared" si="118"/>
        <v>138</v>
      </c>
      <c r="K3546" s="881" t="str">
        <f t="shared" si="112"/>
        <v>CO</v>
      </c>
      <c r="L3546" s="881">
        <v>3</v>
      </c>
      <c r="M3546" s="881">
        <f t="shared" si="113"/>
        <v>80</v>
      </c>
    </row>
    <row r="3547" spans="1:13" ht="13.5">
      <c r="A3547" s="630" t="str">
        <f>+'[33]Equipos Complementarios Trafos'!$A985</f>
        <v>TP-138010-075CO1E</v>
      </c>
      <c r="B3547" s="637" t="str">
        <f t="shared" si="114"/>
        <v>FA,138010kV,075MVA</v>
      </c>
      <c r="C3547" s="638" t="str">
        <f t="shared" si="115"/>
        <v>Muro separador para trasnformador de 138010kV,75MVA</v>
      </c>
      <c r="D3547" s="637" t="s">
        <v>729</v>
      </c>
      <c r="E3547" s="637">
        <v>1</v>
      </c>
      <c r="F3547" s="639">
        <f>VLOOKUP(H3547,'[34]Resumen Bases TP'!$C$46:$E$86,3,FALSE)</f>
        <v>5728.0199999999995</v>
      </c>
      <c r="G3547" s="900" t="s">
        <v>730</v>
      </c>
      <c r="H3547" s="939" t="str">
        <f t="shared" si="116"/>
        <v>MS138CO.3</v>
      </c>
      <c r="I3547" s="881" t="str">
        <f t="shared" si="117"/>
        <v>MS138CO.3</v>
      </c>
      <c r="J3547" s="881" t="str">
        <f t="shared" si="118"/>
        <v>138</v>
      </c>
      <c r="K3547" s="881" t="str">
        <f t="shared" si="112"/>
        <v>CO</v>
      </c>
      <c r="L3547" s="881">
        <v>3</v>
      </c>
      <c r="M3547" s="881">
        <f t="shared" si="113"/>
        <v>75</v>
      </c>
    </row>
    <row r="3548" spans="1:13" ht="13.5">
      <c r="A3548" s="630" t="str">
        <f>+'[33]Equipos Complementarios Trafos'!$A986</f>
        <v>TP-138010-070CO1E</v>
      </c>
      <c r="B3548" s="637" t="str">
        <f t="shared" si="114"/>
        <v>FA,138010kV,070MVA</v>
      </c>
      <c r="C3548" s="638" t="str">
        <f t="shared" si="115"/>
        <v>Muro separador para trasnformador de 138010kV,70MVA</v>
      </c>
      <c r="D3548" s="637" t="s">
        <v>729</v>
      </c>
      <c r="E3548" s="637">
        <v>1</v>
      </c>
      <c r="F3548" s="639">
        <f>VLOOKUP(H3548,'[34]Resumen Bases TP'!$C$46:$E$86,3,FALSE)</f>
        <v>5728.0199999999995</v>
      </c>
      <c r="G3548" s="900" t="s">
        <v>730</v>
      </c>
      <c r="H3548" s="939" t="str">
        <f t="shared" si="116"/>
        <v>MS138CO.3</v>
      </c>
      <c r="I3548" s="881" t="str">
        <f t="shared" si="117"/>
        <v>MS138CO.3</v>
      </c>
      <c r="J3548" s="881" t="str">
        <f t="shared" si="118"/>
        <v>138</v>
      </c>
      <c r="K3548" s="881" t="str">
        <f t="shared" si="112"/>
        <v>CO</v>
      </c>
      <c r="L3548" s="881">
        <v>3</v>
      </c>
      <c r="M3548" s="881">
        <f t="shared" si="113"/>
        <v>70</v>
      </c>
    </row>
    <row r="3549" spans="1:13" ht="13.5">
      <c r="A3549" s="630" t="str">
        <f>+'[33]Equipos Complementarios Trafos'!$A987</f>
        <v>TP-138010-065CO1E</v>
      </c>
      <c r="B3549" s="637" t="str">
        <f t="shared" si="114"/>
        <v>FA,138010kV,065MVA</v>
      </c>
      <c r="C3549" s="638" t="str">
        <f t="shared" si="115"/>
        <v>Muro separador para trasnformador de 138010kV,65MVA</v>
      </c>
      <c r="D3549" s="637" t="s">
        <v>729</v>
      </c>
      <c r="E3549" s="637">
        <v>1</v>
      </c>
      <c r="F3549" s="639">
        <f>VLOOKUP(H3549,'[34]Resumen Bases TP'!$C$46:$E$86,3,FALSE)</f>
        <v>5728.0199999999995</v>
      </c>
      <c r="G3549" s="900" t="s">
        <v>730</v>
      </c>
      <c r="H3549" s="939" t="str">
        <f t="shared" si="116"/>
        <v>MS138CO.3</v>
      </c>
      <c r="I3549" s="881" t="str">
        <f t="shared" si="117"/>
        <v>MS138CO.3</v>
      </c>
      <c r="J3549" s="881" t="str">
        <f t="shared" si="118"/>
        <v>138</v>
      </c>
      <c r="K3549" s="881" t="str">
        <f t="shared" si="112"/>
        <v>CO</v>
      </c>
      <c r="L3549" s="881">
        <v>3</v>
      </c>
      <c r="M3549" s="881">
        <f t="shared" si="113"/>
        <v>65</v>
      </c>
    </row>
    <row r="3550" spans="1:13" ht="13.5">
      <c r="A3550" s="630" t="str">
        <f>+'[33]Equipos Complementarios Trafos'!$A988</f>
        <v>TP-138010-060CO1E</v>
      </c>
      <c r="B3550" s="637" t="str">
        <f t="shared" si="114"/>
        <v>FA,138010kV,060MVA</v>
      </c>
      <c r="C3550" s="638" t="str">
        <f t="shared" si="115"/>
        <v>Muro separador para trasnformador de 138010kV,60MVA</v>
      </c>
      <c r="D3550" s="637" t="s">
        <v>729</v>
      </c>
      <c r="E3550" s="637">
        <v>1</v>
      </c>
      <c r="F3550" s="639">
        <f>VLOOKUP(H3550,'[34]Resumen Bases TP'!$C$46:$E$86,3,FALSE)</f>
        <v>5728.0199999999995</v>
      </c>
      <c r="G3550" s="900" t="s">
        <v>730</v>
      </c>
      <c r="H3550" s="939" t="str">
        <f t="shared" si="116"/>
        <v>MS138CO.3</v>
      </c>
      <c r="I3550" s="881" t="str">
        <f t="shared" si="117"/>
        <v>MS138CO.3</v>
      </c>
      <c r="J3550" s="881" t="str">
        <f t="shared" si="118"/>
        <v>138</v>
      </c>
      <c r="K3550" s="881" t="str">
        <f t="shared" si="112"/>
        <v>CO</v>
      </c>
      <c r="L3550" s="881">
        <v>3</v>
      </c>
      <c r="M3550" s="881">
        <f t="shared" si="113"/>
        <v>60</v>
      </c>
    </row>
    <row r="3551" spans="1:13" ht="13.5">
      <c r="A3551" s="630" t="str">
        <f>+'[33]Equipos Complementarios Trafos'!$A989</f>
        <v>TP-138010-055CO1E</v>
      </c>
      <c r="B3551" s="637" t="str">
        <f t="shared" si="114"/>
        <v>FA,138010kV,055MVA</v>
      </c>
      <c r="C3551" s="638" t="str">
        <f t="shared" si="115"/>
        <v>Muro separador para trasnformador de 138010kV,55MVA</v>
      </c>
      <c r="D3551" s="637" t="s">
        <v>729</v>
      </c>
      <c r="E3551" s="637">
        <v>1</v>
      </c>
      <c r="F3551" s="639">
        <f>VLOOKUP(H3551,'[34]Resumen Bases TP'!$C$46:$E$86,3,FALSE)</f>
        <v>5728.0199999999995</v>
      </c>
      <c r="G3551" s="900" t="s">
        <v>730</v>
      </c>
      <c r="H3551" s="939" t="str">
        <f t="shared" si="116"/>
        <v>MS138CO.3</v>
      </c>
      <c r="I3551" s="881" t="str">
        <f t="shared" si="117"/>
        <v>MS138CO.3</v>
      </c>
      <c r="J3551" s="881" t="str">
        <f t="shared" si="118"/>
        <v>138</v>
      </c>
      <c r="K3551" s="881" t="str">
        <f t="shared" si="112"/>
        <v>CO</v>
      </c>
      <c r="L3551" s="881">
        <v>3</v>
      </c>
      <c r="M3551" s="881">
        <f t="shared" si="113"/>
        <v>55</v>
      </c>
    </row>
    <row r="3552" spans="1:13" ht="13.5">
      <c r="A3552" s="630" t="str">
        <f>+'[33]Equipos Complementarios Trafos'!$A990</f>
        <v>TP-138010-050CO1E</v>
      </c>
      <c r="B3552" s="637" t="str">
        <f t="shared" si="114"/>
        <v>FA,138010kV,050MVA</v>
      </c>
      <c r="C3552" s="638" t="str">
        <f t="shared" si="115"/>
        <v>Muro separador para trasnformador de 138010kV,50MVA</v>
      </c>
      <c r="D3552" s="637" t="s">
        <v>729</v>
      </c>
      <c r="E3552" s="637">
        <v>1</v>
      </c>
      <c r="F3552" s="639">
        <f>VLOOKUP(H3552,'[34]Resumen Bases TP'!$C$46:$E$86,3,FALSE)</f>
        <v>5728.0199999999995</v>
      </c>
      <c r="G3552" s="900" t="s">
        <v>730</v>
      </c>
      <c r="H3552" s="939" t="str">
        <f t="shared" si="116"/>
        <v>MS138CO.3</v>
      </c>
      <c r="I3552" s="881" t="str">
        <f t="shared" si="117"/>
        <v>MS138CO.3</v>
      </c>
      <c r="J3552" s="881" t="str">
        <f t="shared" si="118"/>
        <v>138</v>
      </c>
      <c r="K3552" s="881" t="str">
        <f t="shared" si="112"/>
        <v>CO</v>
      </c>
      <c r="L3552" s="881">
        <v>3</v>
      </c>
      <c r="M3552" s="881">
        <f t="shared" si="113"/>
        <v>50</v>
      </c>
    </row>
    <row r="3553" spans="1:13" ht="13.5">
      <c r="A3553" s="630" t="str">
        <f>+'[33]Equipos Complementarios Trafos'!$A991</f>
        <v>TP-138010-045CO1E</v>
      </c>
      <c r="B3553" s="637" t="str">
        <f t="shared" si="114"/>
        <v>FA,138010kV,045MVA</v>
      </c>
      <c r="C3553" s="638" t="str">
        <f t="shared" si="115"/>
        <v>Muro separador para trasnformador de 138010kV,45MVA</v>
      </c>
      <c r="D3553" s="637" t="s">
        <v>729</v>
      </c>
      <c r="E3553" s="637">
        <v>1</v>
      </c>
      <c r="F3553" s="639">
        <f>VLOOKUP(H3553,'[34]Resumen Bases TP'!$C$46:$E$86,3,FALSE)</f>
        <v>5728.0199999999995</v>
      </c>
      <c r="G3553" s="900" t="s">
        <v>730</v>
      </c>
      <c r="H3553" s="939" t="str">
        <f t="shared" si="116"/>
        <v>MS138CO.3</v>
      </c>
      <c r="I3553" s="881" t="str">
        <f t="shared" si="117"/>
        <v>MS138CO.3</v>
      </c>
      <c r="J3553" s="881" t="str">
        <f t="shared" si="118"/>
        <v>138</v>
      </c>
      <c r="K3553" s="881" t="str">
        <f t="shared" si="112"/>
        <v>CO</v>
      </c>
      <c r="L3553" s="881">
        <v>3</v>
      </c>
      <c r="M3553" s="881">
        <f t="shared" si="113"/>
        <v>45</v>
      </c>
    </row>
    <row r="3554" spans="1:13" ht="13.5">
      <c r="A3554" s="630" t="str">
        <f>+'[33]Equipos Complementarios Trafos'!$A992</f>
        <v>TP-138010-040CO1E</v>
      </c>
      <c r="B3554" s="637" t="str">
        <f t="shared" si="114"/>
        <v>FA,138010kV,040MVA</v>
      </c>
      <c r="C3554" s="638" t="str">
        <f t="shared" si="115"/>
        <v>Muro separador para trasnformador de 138010kV,40MVA</v>
      </c>
      <c r="D3554" s="637" t="s">
        <v>729</v>
      </c>
      <c r="E3554" s="637">
        <v>1</v>
      </c>
      <c r="F3554" s="639">
        <f>VLOOKUP(H3554,'[34]Resumen Bases TP'!$C$46:$E$86,3,FALSE)</f>
        <v>5728.0199999999995</v>
      </c>
      <c r="G3554" s="900" t="s">
        <v>730</v>
      </c>
      <c r="H3554" s="939" t="str">
        <f t="shared" si="116"/>
        <v>MS138CO.3</v>
      </c>
      <c r="I3554" s="881" t="str">
        <f t="shared" si="117"/>
        <v>MS138CO.3</v>
      </c>
      <c r="J3554" s="881" t="str">
        <f t="shared" si="118"/>
        <v>138</v>
      </c>
      <c r="K3554" s="881" t="str">
        <f t="shared" si="112"/>
        <v>CO</v>
      </c>
      <c r="L3554" s="881">
        <v>3</v>
      </c>
      <c r="M3554" s="881">
        <f t="shared" si="113"/>
        <v>40</v>
      </c>
    </row>
    <row r="3555" spans="1:13" ht="13.5">
      <c r="A3555" s="630" t="str">
        <f>+'[33]Equipos Complementarios Trafos'!$A993</f>
        <v>TP-138010-035CO1E</v>
      </c>
      <c r="B3555" s="637" t="str">
        <f t="shared" si="114"/>
        <v>FA,138010kV,035MVA</v>
      </c>
      <c r="C3555" s="638" t="str">
        <f t="shared" si="115"/>
        <v>Muro separador para trasnformador de 138010kV,35MVA</v>
      </c>
      <c r="D3555" s="637" t="s">
        <v>729</v>
      </c>
      <c r="E3555" s="637">
        <v>1</v>
      </c>
      <c r="F3555" s="639">
        <f>VLOOKUP(H3555,'[34]Resumen Bases TP'!$C$46:$E$86,3,FALSE)</f>
        <v>5728.0199999999995</v>
      </c>
      <c r="G3555" s="900" t="s">
        <v>730</v>
      </c>
      <c r="H3555" s="939" t="str">
        <f t="shared" si="116"/>
        <v>MS138CO.3</v>
      </c>
      <c r="I3555" s="881" t="str">
        <f t="shared" si="117"/>
        <v>MS138CO.3</v>
      </c>
      <c r="J3555" s="881" t="str">
        <f t="shared" si="118"/>
        <v>138</v>
      </c>
      <c r="K3555" s="881" t="str">
        <f t="shared" si="112"/>
        <v>CO</v>
      </c>
      <c r="L3555" s="881">
        <v>3</v>
      </c>
      <c r="M3555" s="881">
        <f t="shared" si="113"/>
        <v>35</v>
      </c>
    </row>
    <row r="3556" spans="1:13" ht="13.5">
      <c r="A3556" s="630" t="str">
        <f>+'[33]Equipos Complementarios Trafos'!$A994</f>
        <v>TP-138010-030CO1E</v>
      </c>
      <c r="B3556" s="637" t="str">
        <f t="shared" si="114"/>
        <v>FA,138010kV,030MVA</v>
      </c>
      <c r="C3556" s="638" t="str">
        <f t="shared" si="115"/>
        <v>Muro separador para trasnformador de 138010kV,30MVA</v>
      </c>
      <c r="D3556" s="637" t="s">
        <v>729</v>
      </c>
      <c r="E3556" s="637">
        <v>1</v>
      </c>
      <c r="F3556" s="639">
        <f>VLOOKUP(H3556,'[34]Resumen Bases TP'!$C$46:$E$86,3,FALSE)</f>
        <v>5728.0199999999995</v>
      </c>
      <c r="G3556" s="900" t="s">
        <v>730</v>
      </c>
      <c r="H3556" s="939" t="str">
        <f t="shared" si="116"/>
        <v>MS138CO.3</v>
      </c>
      <c r="I3556" s="881" t="str">
        <f t="shared" si="117"/>
        <v>MS138CO.3</v>
      </c>
      <c r="J3556" s="881" t="str">
        <f t="shared" si="118"/>
        <v>138</v>
      </c>
      <c r="K3556" s="881" t="str">
        <f t="shared" si="112"/>
        <v>CO</v>
      </c>
      <c r="L3556" s="881">
        <v>3</v>
      </c>
      <c r="M3556" s="881">
        <f t="shared" si="113"/>
        <v>30</v>
      </c>
    </row>
    <row r="3557" spans="1:13" ht="13.5">
      <c r="A3557" s="630" t="str">
        <f>+'[33]Equipos Complementarios Trafos'!$A995</f>
        <v>TP-138010-025CO1E</v>
      </c>
      <c r="B3557" s="637" t="str">
        <f t="shared" si="114"/>
        <v>FA,138010kV,025MVA</v>
      </c>
      <c r="C3557" s="638" t="str">
        <f t="shared" si="115"/>
        <v>Muro separador para trasnformador de 138010kV,25MVA</v>
      </c>
      <c r="D3557" s="637" t="s">
        <v>729</v>
      </c>
      <c r="E3557" s="637">
        <v>1</v>
      </c>
      <c r="F3557" s="639">
        <f>VLOOKUP(H3557,'[34]Resumen Bases TP'!$C$46:$E$86,3,FALSE)</f>
        <v>5728.0199999999995</v>
      </c>
      <c r="G3557" s="900" t="s">
        <v>730</v>
      </c>
      <c r="H3557" s="939" t="str">
        <f t="shared" si="116"/>
        <v>MS138CO.3</v>
      </c>
      <c r="I3557" s="881" t="str">
        <f t="shared" si="117"/>
        <v>MS138CO.3</v>
      </c>
      <c r="J3557" s="881" t="str">
        <f t="shared" si="118"/>
        <v>138</v>
      </c>
      <c r="K3557" s="881" t="str">
        <f t="shared" si="112"/>
        <v>CO</v>
      </c>
      <c r="L3557" s="881">
        <v>3</v>
      </c>
      <c r="M3557" s="881">
        <f t="shared" si="113"/>
        <v>25</v>
      </c>
    </row>
    <row r="3558" spans="1:13" ht="13.5">
      <c r="A3558" s="630" t="str">
        <f>+'[33]Equipos Complementarios Trafos'!$A996</f>
        <v>TP-138010-020CO1E</v>
      </c>
      <c r="B3558" s="637" t="str">
        <f t="shared" si="114"/>
        <v>FA,138010kV,020MVA</v>
      </c>
      <c r="C3558" s="638" t="str">
        <f t="shared" si="115"/>
        <v>Muro separador para trasnformador de 138010kV,20MVA</v>
      </c>
      <c r="D3558" s="637" t="s">
        <v>729</v>
      </c>
      <c r="E3558" s="637">
        <v>1</v>
      </c>
      <c r="F3558" s="639">
        <f>VLOOKUP(H3558,'[34]Resumen Bases TP'!$C$46:$E$86,3,FALSE)</f>
        <v>5728.0199999999995</v>
      </c>
      <c r="G3558" s="900" t="s">
        <v>730</v>
      </c>
      <c r="H3558" s="939" t="str">
        <f t="shared" si="116"/>
        <v>MS138CO.3</v>
      </c>
      <c r="I3558" s="881" t="str">
        <f t="shared" si="117"/>
        <v>MS138CO.3</v>
      </c>
      <c r="J3558" s="881" t="str">
        <f t="shared" si="118"/>
        <v>138</v>
      </c>
      <c r="K3558" s="881" t="str">
        <f t="shared" si="112"/>
        <v>CO</v>
      </c>
      <c r="L3558" s="881">
        <v>3</v>
      </c>
      <c r="M3558" s="881">
        <f t="shared" si="113"/>
        <v>20</v>
      </c>
    </row>
    <row r="3559" spans="1:13" ht="13.5">
      <c r="A3559" s="630" t="str">
        <f>+'[33]Equipos Complementarios Trafos'!$A997</f>
        <v>TP-138010-015CO1E</v>
      </c>
      <c r="B3559" s="637" t="str">
        <f t="shared" si="114"/>
        <v>FA,138010kV,015MVA</v>
      </c>
      <c r="C3559" s="638" t="str">
        <f t="shared" si="115"/>
        <v>Muro separador para trasnformador de 138010kV,15MVA</v>
      </c>
      <c r="D3559" s="637" t="s">
        <v>729</v>
      </c>
      <c r="E3559" s="637">
        <v>1</v>
      </c>
      <c r="F3559" s="639">
        <f>VLOOKUP(H3559,'[34]Resumen Bases TP'!$C$46:$E$86,3,FALSE)</f>
        <v>4242.2300000000005</v>
      </c>
      <c r="G3559" s="900" t="s">
        <v>730</v>
      </c>
      <c r="H3559" s="939" t="str">
        <f t="shared" si="116"/>
        <v>MS138CO.2</v>
      </c>
      <c r="I3559" s="881" t="str">
        <f t="shared" si="117"/>
        <v>MS138CO.2</v>
      </c>
      <c r="J3559" s="881" t="str">
        <f t="shared" si="118"/>
        <v>138</v>
      </c>
      <c r="K3559" s="881" t="str">
        <f t="shared" si="112"/>
        <v>CO</v>
      </c>
      <c r="L3559" s="881">
        <v>2</v>
      </c>
      <c r="M3559" s="881">
        <f t="shared" si="113"/>
        <v>15</v>
      </c>
    </row>
    <row r="3560" spans="1:13" ht="13.5">
      <c r="A3560" s="630" t="str">
        <f>+'[33]Equipos Complementarios Trafos'!$A998</f>
        <v>TP-138010-010CO1E</v>
      </c>
      <c r="B3560" s="637" t="str">
        <f t="shared" si="114"/>
        <v>FA,138010kV,010MVA</v>
      </c>
      <c r="C3560" s="638" t="str">
        <f t="shared" si="115"/>
        <v>Muro separador para trasnformador de 138010kV,10MVA</v>
      </c>
      <c r="D3560" s="637" t="s">
        <v>729</v>
      </c>
      <c r="E3560" s="637">
        <v>1</v>
      </c>
      <c r="F3560" s="639">
        <f>VLOOKUP(H3560,'[34]Resumen Bases TP'!$C$46:$E$86,3,FALSE)</f>
        <v>4242.2300000000005</v>
      </c>
      <c r="G3560" s="900" t="s">
        <v>730</v>
      </c>
      <c r="H3560" s="939" t="str">
        <f t="shared" si="116"/>
        <v>MS138CO.2</v>
      </c>
      <c r="I3560" s="881" t="str">
        <f t="shared" si="117"/>
        <v>MS138CO.2</v>
      </c>
      <c r="J3560" s="881" t="str">
        <f t="shared" si="118"/>
        <v>138</v>
      </c>
      <c r="K3560" s="881" t="str">
        <f t="shared" si="112"/>
        <v>CO</v>
      </c>
      <c r="L3560" s="881">
        <v>2</v>
      </c>
      <c r="M3560" s="881">
        <f t="shared" si="113"/>
        <v>10</v>
      </c>
    </row>
    <row r="3561" spans="1:13" ht="13.5">
      <c r="A3561" s="630" t="str">
        <f>+'[33]Equipos Complementarios Trafos'!$A999</f>
        <v>TP-138010-009CO1E</v>
      </c>
      <c r="B3561" s="637" t="str">
        <f t="shared" si="114"/>
        <v>FA,138010kV,009MVA</v>
      </c>
      <c r="C3561" s="638" t="str">
        <f t="shared" si="115"/>
        <v>Muro separador para trasnformador de 138010kV,9MVA</v>
      </c>
      <c r="D3561" s="637" t="s">
        <v>729</v>
      </c>
      <c r="E3561" s="637">
        <v>1</v>
      </c>
      <c r="F3561" s="639">
        <f>VLOOKUP(H3561,'[34]Resumen Bases TP'!$C$46:$E$86,3,FALSE)</f>
        <v>4242.2300000000005</v>
      </c>
      <c r="G3561" s="900" t="s">
        <v>730</v>
      </c>
      <c r="H3561" s="939" t="str">
        <f t="shared" si="116"/>
        <v>MS138CO.2</v>
      </c>
      <c r="I3561" s="881" t="str">
        <f t="shared" si="117"/>
        <v>MS138CO.2</v>
      </c>
      <c r="J3561" s="881" t="str">
        <f t="shared" si="118"/>
        <v>138</v>
      </c>
      <c r="K3561" s="881" t="str">
        <f t="shared" si="112"/>
        <v>CO</v>
      </c>
      <c r="L3561" s="881">
        <v>2</v>
      </c>
      <c r="M3561" s="881">
        <f t="shared" si="113"/>
        <v>9</v>
      </c>
    </row>
    <row r="3562" spans="1:13" ht="13.5">
      <c r="A3562" s="630" t="str">
        <f>+'[33]Equipos Complementarios Trafos'!$A1000</f>
        <v>TP-138010-008CO1E</v>
      </c>
      <c r="B3562" s="637" t="str">
        <f t="shared" si="114"/>
        <v>FA,138010kV,008MVA</v>
      </c>
      <c r="C3562" s="638" t="str">
        <f t="shared" si="115"/>
        <v>Muro separador para trasnformador de 138010kV,8MVA</v>
      </c>
      <c r="D3562" s="637" t="s">
        <v>729</v>
      </c>
      <c r="E3562" s="637">
        <v>1</v>
      </c>
      <c r="F3562" s="639">
        <f>VLOOKUP(H3562,'[34]Resumen Bases TP'!$C$46:$E$86,3,FALSE)</f>
        <v>4242.2300000000005</v>
      </c>
      <c r="G3562" s="900" t="s">
        <v>730</v>
      </c>
      <c r="H3562" s="939" t="str">
        <f t="shared" si="116"/>
        <v>MS138CO.2</v>
      </c>
      <c r="I3562" s="881" t="str">
        <f t="shared" si="117"/>
        <v>MS138CO.2</v>
      </c>
      <c r="J3562" s="881" t="str">
        <f t="shared" si="118"/>
        <v>138</v>
      </c>
      <c r="K3562" s="881" t="str">
        <f t="shared" si="112"/>
        <v>CO</v>
      </c>
      <c r="L3562" s="881">
        <v>2</v>
      </c>
      <c r="M3562" s="881">
        <f t="shared" si="113"/>
        <v>8</v>
      </c>
    </row>
    <row r="3563" spans="1:13" ht="13.5">
      <c r="A3563" s="630" t="str">
        <f>+'[33]Equipos Complementarios Trafos'!$A1001</f>
        <v>TP-138010-007CO1E</v>
      </c>
      <c r="B3563" s="637" t="str">
        <f t="shared" si="114"/>
        <v>FA,138010kV,007MVA</v>
      </c>
      <c r="C3563" s="638" t="str">
        <f t="shared" si="115"/>
        <v>Muro separador para trasnformador de 138010kV,7MVA</v>
      </c>
      <c r="D3563" s="637" t="s">
        <v>729</v>
      </c>
      <c r="E3563" s="637">
        <v>1</v>
      </c>
      <c r="F3563" s="639">
        <f>VLOOKUP(H3563,'[34]Resumen Bases TP'!$C$46:$E$86,3,FALSE)</f>
        <v>3818</v>
      </c>
      <c r="G3563" s="900" t="s">
        <v>730</v>
      </c>
      <c r="H3563" s="939" t="str">
        <f t="shared" si="116"/>
        <v>MS138CO.1</v>
      </c>
      <c r="I3563" s="881" t="str">
        <f t="shared" si="117"/>
        <v>MS138CO.1</v>
      </c>
      <c r="J3563" s="881" t="str">
        <f t="shared" si="118"/>
        <v>138</v>
      </c>
      <c r="K3563" s="881" t="str">
        <f t="shared" si="112"/>
        <v>CO</v>
      </c>
      <c r="L3563" s="881">
        <v>1</v>
      </c>
      <c r="M3563" s="881">
        <f t="shared" si="113"/>
        <v>7</v>
      </c>
    </row>
    <row r="3564" spans="1:13" ht="13.5">
      <c r="A3564" s="630" t="str">
        <f>+'[33]Equipos Complementarios Trafos'!$A1002</f>
        <v>TP-138010-006CO1E</v>
      </c>
      <c r="B3564" s="637" t="str">
        <f t="shared" si="114"/>
        <v>FA,138010kV,006MVA</v>
      </c>
      <c r="C3564" s="638" t="str">
        <f t="shared" si="115"/>
        <v>Muro separador para trasnformador de 138010kV,6MVA</v>
      </c>
      <c r="D3564" s="637" t="s">
        <v>729</v>
      </c>
      <c r="E3564" s="637">
        <v>1</v>
      </c>
      <c r="F3564" s="639">
        <f>VLOOKUP(H3564,'[34]Resumen Bases TP'!$C$46:$E$86,3,FALSE)</f>
        <v>3818</v>
      </c>
      <c r="G3564" s="900" t="s">
        <v>730</v>
      </c>
      <c r="H3564" s="939" t="str">
        <f t="shared" si="116"/>
        <v>MS138CO.1</v>
      </c>
      <c r="I3564" s="881" t="str">
        <f t="shared" si="117"/>
        <v>MS138CO.1</v>
      </c>
      <c r="J3564" s="881" t="str">
        <f t="shared" si="118"/>
        <v>138</v>
      </c>
      <c r="K3564" s="881" t="str">
        <f t="shared" si="112"/>
        <v>CO</v>
      </c>
      <c r="L3564" s="881">
        <v>1</v>
      </c>
      <c r="M3564" s="881">
        <f t="shared" si="113"/>
        <v>6</v>
      </c>
    </row>
    <row r="3565" spans="1:13" ht="13.5">
      <c r="A3565" s="630" t="str">
        <f>+'[33]Equipos Complementarios Trafos'!$A1003</f>
        <v>TP-138010-005CO1E</v>
      </c>
      <c r="B3565" s="637" t="str">
        <f t="shared" si="114"/>
        <v>FA,138010kV,005MVA</v>
      </c>
      <c r="C3565" s="638" t="str">
        <f t="shared" si="115"/>
        <v>Muro separador para trasnformador de 138010kV,5MVA</v>
      </c>
      <c r="D3565" s="637" t="s">
        <v>729</v>
      </c>
      <c r="E3565" s="637">
        <v>1</v>
      </c>
      <c r="F3565" s="639">
        <f>VLOOKUP(H3565,'[34]Resumen Bases TP'!$C$46:$E$86,3,FALSE)</f>
        <v>3818</v>
      </c>
      <c r="G3565" s="900" t="s">
        <v>730</v>
      </c>
      <c r="H3565" s="939" t="str">
        <f t="shared" si="116"/>
        <v>MS138CO.1</v>
      </c>
      <c r="I3565" s="881" t="str">
        <f t="shared" si="117"/>
        <v>MS138CO.1</v>
      </c>
      <c r="J3565" s="881" t="str">
        <f t="shared" si="118"/>
        <v>138</v>
      </c>
      <c r="K3565" s="881" t="str">
        <f t="shared" si="112"/>
        <v>CO</v>
      </c>
      <c r="L3565" s="881">
        <v>1</v>
      </c>
      <c r="M3565" s="881">
        <f t="shared" si="113"/>
        <v>5</v>
      </c>
    </row>
    <row r="3566" spans="1:13" ht="13.5">
      <c r="A3566" s="630" t="str">
        <f>+'[33]Equipos Complementarios Trafos'!$A1004</f>
        <v>TP-138010-003CO1E</v>
      </c>
      <c r="B3566" s="637" t="str">
        <f t="shared" si="114"/>
        <v>FA,138010kV,003MVA</v>
      </c>
      <c r="C3566" s="638" t="str">
        <f t="shared" si="115"/>
        <v>Muro separador para trasnformador de 138010kV,3MVA</v>
      </c>
      <c r="D3566" s="637" t="s">
        <v>729</v>
      </c>
      <c r="E3566" s="637">
        <v>1</v>
      </c>
      <c r="F3566" s="639">
        <f>VLOOKUP(H3566,'[34]Resumen Bases TP'!$C$46:$E$86,3,FALSE)</f>
        <v>3818</v>
      </c>
      <c r="G3566" s="900" t="s">
        <v>730</v>
      </c>
      <c r="H3566" s="939" t="str">
        <f t="shared" si="116"/>
        <v>MS138CO.1</v>
      </c>
      <c r="I3566" s="881" t="str">
        <f t="shared" si="117"/>
        <v>MS138CO.1</v>
      </c>
      <c r="J3566" s="881" t="str">
        <f t="shared" si="118"/>
        <v>138</v>
      </c>
      <c r="K3566" s="881" t="str">
        <f t="shared" si="112"/>
        <v>CO</v>
      </c>
      <c r="L3566" s="881">
        <v>1</v>
      </c>
      <c r="M3566" s="881">
        <f t="shared" si="113"/>
        <v>3</v>
      </c>
    </row>
    <row r="3567" spans="1:13" ht="13.5">
      <c r="A3567" s="630" t="str">
        <f>+'[33]Equipos Complementarios Trafos'!$A1005</f>
        <v>TP-138023-100CO1E</v>
      </c>
      <c r="B3567" s="637" t="str">
        <f t="shared" si="114"/>
        <v>FA,138023kV,100MVA</v>
      </c>
      <c r="C3567" s="638" t="str">
        <f t="shared" si="115"/>
        <v>Muro separador para trasnformador de 138023kV,100MVA</v>
      </c>
      <c r="D3567" s="637" t="s">
        <v>729</v>
      </c>
      <c r="E3567" s="637">
        <v>1</v>
      </c>
      <c r="F3567" s="639">
        <f>VLOOKUP(H3567,'[34]Resumen Bases TP'!$C$46:$E$86,3,FALSE)</f>
        <v>3818</v>
      </c>
      <c r="G3567" s="900" t="s">
        <v>730</v>
      </c>
      <c r="H3567" s="939" t="str">
        <f t="shared" si="116"/>
        <v>MS138CO.1</v>
      </c>
      <c r="I3567" s="881" t="str">
        <f t="shared" si="117"/>
        <v>MS138CO.1</v>
      </c>
      <c r="J3567" s="881" t="str">
        <f t="shared" si="118"/>
        <v>138</v>
      </c>
      <c r="K3567" s="881" t="str">
        <f t="shared" si="112"/>
        <v>CO</v>
      </c>
      <c r="L3567" s="881">
        <v>1</v>
      </c>
      <c r="M3567" s="881">
        <f t="shared" si="113"/>
        <v>100</v>
      </c>
    </row>
    <row r="3568" spans="1:13" ht="13.5">
      <c r="A3568" s="630" t="str">
        <f>+'[33]Equipos Complementarios Trafos'!$A1006</f>
        <v>TP-138023-095CO1E</v>
      </c>
      <c r="B3568" s="637" t="str">
        <f t="shared" si="114"/>
        <v>FA,138023kV,095MVA</v>
      </c>
      <c r="C3568" s="638" t="str">
        <f t="shared" si="115"/>
        <v>Muro separador para trasnformador de 138023kV,95MVA</v>
      </c>
      <c r="D3568" s="637" t="s">
        <v>729</v>
      </c>
      <c r="E3568" s="637">
        <v>1</v>
      </c>
      <c r="F3568" s="639">
        <f>VLOOKUP(H3568,'[34]Resumen Bases TP'!$C$46:$E$86,3,FALSE)</f>
        <v>3818</v>
      </c>
      <c r="G3568" s="900" t="s">
        <v>730</v>
      </c>
      <c r="H3568" s="939" t="str">
        <f t="shared" si="116"/>
        <v>MS138CO.1</v>
      </c>
      <c r="I3568" s="881" t="str">
        <f t="shared" si="117"/>
        <v>MS138CO.1</v>
      </c>
      <c r="J3568" s="881" t="str">
        <f t="shared" si="118"/>
        <v>138</v>
      </c>
      <c r="K3568" s="881" t="str">
        <f t="shared" si="112"/>
        <v>CO</v>
      </c>
      <c r="L3568" s="881">
        <v>1</v>
      </c>
      <c r="M3568" s="881">
        <f t="shared" si="113"/>
        <v>95</v>
      </c>
    </row>
    <row r="3569" spans="1:13" ht="13.5">
      <c r="A3569" s="630" t="str">
        <f>+'[33]Equipos Complementarios Trafos'!$A1007</f>
        <v>TP-138023-090CO1E</v>
      </c>
      <c r="B3569" s="637" t="str">
        <f t="shared" si="114"/>
        <v>FA,138023kV,090MVA</v>
      </c>
      <c r="C3569" s="638" t="str">
        <f t="shared" si="115"/>
        <v>Muro separador para trasnformador de 138023kV,90MVA</v>
      </c>
      <c r="D3569" s="637" t="s">
        <v>729</v>
      </c>
      <c r="E3569" s="637">
        <v>1</v>
      </c>
      <c r="F3569" s="639">
        <f>VLOOKUP(H3569,'[34]Resumen Bases TP'!$C$46:$E$86,3,FALSE)</f>
        <v>5728.0199999999995</v>
      </c>
      <c r="G3569" s="900" t="s">
        <v>730</v>
      </c>
      <c r="H3569" s="939" t="str">
        <f t="shared" si="116"/>
        <v>MS138CO.3</v>
      </c>
      <c r="I3569" s="881" t="str">
        <f t="shared" si="117"/>
        <v>MS138CO.3</v>
      </c>
      <c r="J3569" s="881" t="str">
        <f t="shared" si="118"/>
        <v>138</v>
      </c>
      <c r="K3569" s="881" t="str">
        <f t="shared" si="112"/>
        <v>CO</v>
      </c>
      <c r="L3569" s="881">
        <v>3</v>
      </c>
      <c r="M3569" s="881">
        <f t="shared" si="113"/>
        <v>90</v>
      </c>
    </row>
    <row r="3570" spans="1:13" ht="13.5">
      <c r="A3570" s="630" t="str">
        <f>+'[33]Equipos Complementarios Trafos'!$A1008</f>
        <v>TP-138023-085CO1E</v>
      </c>
      <c r="B3570" s="637" t="str">
        <f t="shared" si="114"/>
        <v>FA,138023kV,085MVA</v>
      </c>
      <c r="C3570" s="638" t="str">
        <f t="shared" si="115"/>
        <v>Muro separador para trasnformador de 138023kV,85MVA</v>
      </c>
      <c r="D3570" s="637" t="s">
        <v>729</v>
      </c>
      <c r="E3570" s="637">
        <v>1</v>
      </c>
      <c r="F3570" s="639">
        <f>VLOOKUP(H3570,'[34]Resumen Bases TP'!$C$46:$E$86,3,FALSE)</f>
        <v>5728.0199999999995</v>
      </c>
      <c r="G3570" s="900" t="s">
        <v>730</v>
      </c>
      <c r="H3570" s="939" t="str">
        <f t="shared" si="116"/>
        <v>MS138CO.3</v>
      </c>
      <c r="I3570" s="881" t="str">
        <f t="shared" si="117"/>
        <v>MS138CO.3</v>
      </c>
      <c r="J3570" s="881" t="str">
        <f t="shared" si="118"/>
        <v>138</v>
      </c>
      <c r="K3570" s="881" t="str">
        <f t="shared" si="112"/>
        <v>CO</v>
      </c>
      <c r="L3570" s="881">
        <v>3</v>
      </c>
      <c r="M3570" s="881">
        <f t="shared" si="113"/>
        <v>85</v>
      </c>
    </row>
    <row r="3571" spans="1:13" ht="13.5">
      <c r="A3571" s="630" t="str">
        <f>+'[33]Equipos Complementarios Trafos'!$A1009</f>
        <v>TP-138023-080CO1E</v>
      </c>
      <c r="B3571" s="637" t="str">
        <f t="shared" si="114"/>
        <v>FA,138023kV,080MVA</v>
      </c>
      <c r="C3571" s="638" t="str">
        <f t="shared" si="115"/>
        <v>Muro separador para trasnformador de 138023kV,80MVA</v>
      </c>
      <c r="D3571" s="637" t="s">
        <v>729</v>
      </c>
      <c r="E3571" s="637">
        <v>1</v>
      </c>
      <c r="F3571" s="639">
        <f>VLOOKUP(H3571,'[34]Resumen Bases TP'!$C$46:$E$86,3,FALSE)</f>
        <v>5728.0199999999995</v>
      </c>
      <c r="G3571" s="900" t="s">
        <v>730</v>
      </c>
      <c r="H3571" s="939" t="str">
        <f t="shared" si="116"/>
        <v>MS138CO.3</v>
      </c>
      <c r="I3571" s="881" t="str">
        <f t="shared" si="117"/>
        <v>MS138CO.3</v>
      </c>
      <c r="J3571" s="881" t="str">
        <f t="shared" si="118"/>
        <v>138</v>
      </c>
      <c r="K3571" s="881" t="str">
        <f t="shared" si="112"/>
        <v>CO</v>
      </c>
      <c r="L3571" s="881">
        <v>3</v>
      </c>
      <c r="M3571" s="881">
        <f t="shared" si="113"/>
        <v>80</v>
      </c>
    </row>
    <row r="3572" spans="1:13" ht="13.5">
      <c r="A3572" s="630" t="str">
        <f>+'[33]Equipos Complementarios Trafos'!$A1010</f>
        <v>TP-138023-075CO1E</v>
      </c>
      <c r="B3572" s="637" t="str">
        <f t="shared" si="114"/>
        <v>FA,138023kV,075MVA</v>
      </c>
      <c r="C3572" s="638" t="str">
        <f t="shared" si="115"/>
        <v>Muro separador para trasnformador de 138023kV,75MVA</v>
      </c>
      <c r="D3572" s="637" t="s">
        <v>729</v>
      </c>
      <c r="E3572" s="637">
        <v>1</v>
      </c>
      <c r="F3572" s="639">
        <f>VLOOKUP(H3572,'[34]Resumen Bases TP'!$C$46:$E$86,3,FALSE)</f>
        <v>5728.0199999999995</v>
      </c>
      <c r="G3572" s="900" t="s">
        <v>730</v>
      </c>
      <c r="H3572" s="939" t="str">
        <f t="shared" si="116"/>
        <v>MS138CO.3</v>
      </c>
      <c r="I3572" s="881" t="str">
        <f t="shared" si="117"/>
        <v>MS138CO.3</v>
      </c>
      <c r="J3572" s="881" t="str">
        <f t="shared" si="118"/>
        <v>138</v>
      </c>
      <c r="K3572" s="881" t="str">
        <f t="shared" si="112"/>
        <v>CO</v>
      </c>
      <c r="L3572" s="881">
        <v>3</v>
      </c>
      <c r="M3572" s="881">
        <f t="shared" si="113"/>
        <v>75</v>
      </c>
    </row>
    <row r="3573" spans="1:13" ht="13.5">
      <c r="A3573" s="630" t="str">
        <f>+'[33]Equipos Complementarios Trafos'!$A1011</f>
        <v>TP-138023-070CO1E</v>
      </c>
      <c r="B3573" s="637" t="str">
        <f t="shared" si="114"/>
        <v>FA,138023kV,070MVA</v>
      </c>
      <c r="C3573" s="638" t="str">
        <f t="shared" si="115"/>
        <v>Muro separador para trasnformador de 138023kV,70MVA</v>
      </c>
      <c r="D3573" s="637" t="s">
        <v>729</v>
      </c>
      <c r="E3573" s="637">
        <v>1</v>
      </c>
      <c r="F3573" s="639">
        <f>VLOOKUP(H3573,'[34]Resumen Bases TP'!$C$46:$E$86,3,FALSE)</f>
        <v>5728.0199999999995</v>
      </c>
      <c r="G3573" s="900" t="s">
        <v>730</v>
      </c>
      <c r="H3573" s="939" t="str">
        <f t="shared" si="116"/>
        <v>MS138CO.3</v>
      </c>
      <c r="I3573" s="881" t="str">
        <f t="shared" si="117"/>
        <v>MS138CO.3</v>
      </c>
      <c r="J3573" s="881" t="str">
        <f t="shared" si="118"/>
        <v>138</v>
      </c>
      <c r="K3573" s="881" t="str">
        <f t="shared" si="112"/>
        <v>CO</v>
      </c>
      <c r="L3573" s="881">
        <v>3</v>
      </c>
      <c r="M3573" s="881">
        <f t="shared" si="113"/>
        <v>70</v>
      </c>
    </row>
    <row r="3574" spans="1:13" ht="13.5">
      <c r="A3574" s="630" t="str">
        <f>+'[33]Equipos Complementarios Trafos'!$A1012</f>
        <v>TP-138023-065CO1E</v>
      </c>
      <c r="B3574" s="637" t="str">
        <f t="shared" si="114"/>
        <v>FA,138023kV,065MVA</v>
      </c>
      <c r="C3574" s="638" t="str">
        <f t="shared" si="115"/>
        <v>Muro separador para trasnformador de 138023kV,65MVA</v>
      </c>
      <c r="D3574" s="637" t="s">
        <v>729</v>
      </c>
      <c r="E3574" s="637">
        <v>1</v>
      </c>
      <c r="F3574" s="639">
        <f>VLOOKUP(H3574,'[34]Resumen Bases TP'!$C$46:$E$86,3,FALSE)</f>
        <v>5728.0199999999995</v>
      </c>
      <c r="G3574" s="900" t="s">
        <v>730</v>
      </c>
      <c r="H3574" s="939" t="str">
        <f t="shared" si="116"/>
        <v>MS138CO.3</v>
      </c>
      <c r="I3574" s="881" t="str">
        <f t="shared" si="117"/>
        <v>MS138CO.3</v>
      </c>
      <c r="J3574" s="881" t="str">
        <f t="shared" si="118"/>
        <v>138</v>
      </c>
      <c r="K3574" s="881" t="str">
        <f t="shared" si="112"/>
        <v>CO</v>
      </c>
      <c r="L3574" s="881">
        <v>3</v>
      </c>
      <c r="M3574" s="881">
        <f t="shared" si="113"/>
        <v>65</v>
      </c>
    </row>
    <row r="3575" spans="1:13" ht="13.5">
      <c r="A3575" s="630" t="str">
        <f>+'[33]Equipos Complementarios Trafos'!$A1013</f>
        <v>TP-138023-060CO1E</v>
      </c>
      <c r="B3575" s="637" t="str">
        <f t="shared" si="114"/>
        <v>FA,138023kV,060MVA</v>
      </c>
      <c r="C3575" s="638" t="str">
        <f t="shared" si="115"/>
        <v>Muro separador para trasnformador de 138023kV,60MVA</v>
      </c>
      <c r="D3575" s="637" t="s">
        <v>729</v>
      </c>
      <c r="E3575" s="637">
        <v>1</v>
      </c>
      <c r="F3575" s="639">
        <f>VLOOKUP(H3575,'[34]Resumen Bases TP'!$C$46:$E$86,3,FALSE)</f>
        <v>5728.0199999999995</v>
      </c>
      <c r="G3575" s="900" t="s">
        <v>730</v>
      </c>
      <c r="H3575" s="939" t="str">
        <f t="shared" si="116"/>
        <v>MS138CO.3</v>
      </c>
      <c r="I3575" s="881" t="str">
        <f t="shared" si="117"/>
        <v>MS138CO.3</v>
      </c>
      <c r="J3575" s="881" t="str">
        <f t="shared" si="118"/>
        <v>138</v>
      </c>
      <c r="K3575" s="881" t="str">
        <f t="shared" si="112"/>
        <v>CO</v>
      </c>
      <c r="L3575" s="881">
        <v>3</v>
      </c>
      <c r="M3575" s="881">
        <f t="shared" si="113"/>
        <v>60</v>
      </c>
    </row>
    <row r="3576" spans="1:13" ht="13.5">
      <c r="A3576" s="630" t="str">
        <f>+'[33]Equipos Complementarios Trafos'!$A1014</f>
        <v>TP-138023-055CO1E</v>
      </c>
      <c r="B3576" s="637" t="str">
        <f t="shared" si="114"/>
        <v>FA,138023kV,055MVA</v>
      </c>
      <c r="C3576" s="638" t="str">
        <f t="shared" si="115"/>
        <v>Muro separador para trasnformador de 138023kV,55MVA</v>
      </c>
      <c r="D3576" s="637" t="s">
        <v>729</v>
      </c>
      <c r="E3576" s="637">
        <v>1</v>
      </c>
      <c r="F3576" s="639">
        <f>VLOOKUP(H3576,'[34]Resumen Bases TP'!$C$46:$E$86,3,FALSE)</f>
        <v>5728.0199999999995</v>
      </c>
      <c r="G3576" s="900" t="s">
        <v>730</v>
      </c>
      <c r="H3576" s="939" t="str">
        <f t="shared" si="116"/>
        <v>MS138CO.3</v>
      </c>
      <c r="I3576" s="881" t="str">
        <f t="shared" si="117"/>
        <v>MS138CO.3</v>
      </c>
      <c r="J3576" s="881" t="str">
        <f t="shared" si="118"/>
        <v>138</v>
      </c>
      <c r="K3576" s="881" t="str">
        <f t="shared" si="112"/>
        <v>CO</v>
      </c>
      <c r="L3576" s="881">
        <v>3</v>
      </c>
      <c r="M3576" s="881">
        <f t="shared" si="113"/>
        <v>55</v>
      </c>
    </row>
    <row r="3577" spans="1:13" ht="13.5">
      <c r="A3577" s="630" t="str">
        <f>+'[33]Equipos Complementarios Trafos'!$A1015</f>
        <v>TP-138023-050CO1E</v>
      </c>
      <c r="B3577" s="637" t="str">
        <f t="shared" si="114"/>
        <v>FA,138023kV,050MVA</v>
      </c>
      <c r="C3577" s="638" t="str">
        <f t="shared" si="115"/>
        <v>Muro separador para trasnformador de 138023kV,50MVA</v>
      </c>
      <c r="D3577" s="637" t="s">
        <v>729</v>
      </c>
      <c r="E3577" s="637">
        <v>1</v>
      </c>
      <c r="F3577" s="639">
        <f>VLOOKUP(H3577,'[34]Resumen Bases TP'!$C$46:$E$86,3,FALSE)</f>
        <v>5728.0199999999995</v>
      </c>
      <c r="G3577" s="900" t="s">
        <v>730</v>
      </c>
      <c r="H3577" s="939" t="str">
        <f t="shared" si="116"/>
        <v>MS138CO.3</v>
      </c>
      <c r="I3577" s="881" t="str">
        <f t="shared" si="117"/>
        <v>MS138CO.3</v>
      </c>
      <c r="J3577" s="881" t="str">
        <f t="shared" si="118"/>
        <v>138</v>
      </c>
      <c r="K3577" s="881" t="str">
        <f t="shared" si="112"/>
        <v>CO</v>
      </c>
      <c r="L3577" s="881">
        <v>3</v>
      </c>
      <c r="M3577" s="881">
        <f t="shared" si="113"/>
        <v>50</v>
      </c>
    </row>
    <row r="3578" spans="1:13" ht="13.5">
      <c r="A3578" s="630" t="str">
        <f>+'[33]Equipos Complementarios Trafos'!$A1016</f>
        <v>TP-138023-045CO1E</v>
      </c>
      <c r="B3578" s="637" t="str">
        <f t="shared" si="114"/>
        <v>FA,138023kV,045MVA</v>
      </c>
      <c r="C3578" s="638" t="str">
        <f t="shared" si="115"/>
        <v>Muro separador para trasnformador de 138023kV,45MVA</v>
      </c>
      <c r="D3578" s="637" t="s">
        <v>729</v>
      </c>
      <c r="E3578" s="637">
        <v>1</v>
      </c>
      <c r="F3578" s="639">
        <f>VLOOKUP(H3578,'[34]Resumen Bases TP'!$C$46:$E$86,3,FALSE)</f>
        <v>5728.0199999999995</v>
      </c>
      <c r="G3578" s="900" t="s">
        <v>730</v>
      </c>
      <c r="H3578" s="939" t="str">
        <f t="shared" si="116"/>
        <v>MS138CO.3</v>
      </c>
      <c r="I3578" s="881" t="str">
        <f t="shared" si="117"/>
        <v>MS138CO.3</v>
      </c>
      <c r="J3578" s="881" t="str">
        <f t="shared" si="118"/>
        <v>138</v>
      </c>
      <c r="K3578" s="881" t="str">
        <f t="shared" si="112"/>
        <v>CO</v>
      </c>
      <c r="L3578" s="881">
        <v>3</v>
      </c>
      <c r="M3578" s="881">
        <f t="shared" si="113"/>
        <v>45</v>
      </c>
    </row>
    <row r="3579" spans="1:13" ht="13.5">
      <c r="A3579" s="630" t="str">
        <f>+'[33]Equipos Complementarios Trafos'!$A1017</f>
        <v>TP-138023-040CO1E</v>
      </c>
      <c r="B3579" s="637" t="str">
        <f t="shared" si="114"/>
        <v>FA,138023kV,040MVA</v>
      </c>
      <c r="C3579" s="638" t="str">
        <f t="shared" si="115"/>
        <v>Muro separador para trasnformador de 138023kV,40MVA</v>
      </c>
      <c r="D3579" s="637" t="s">
        <v>729</v>
      </c>
      <c r="E3579" s="637">
        <v>1</v>
      </c>
      <c r="F3579" s="639">
        <f>VLOOKUP(H3579,'[34]Resumen Bases TP'!$C$46:$E$86,3,FALSE)</f>
        <v>5728.0199999999995</v>
      </c>
      <c r="G3579" s="900" t="s">
        <v>730</v>
      </c>
      <c r="H3579" s="939" t="str">
        <f t="shared" si="116"/>
        <v>MS138CO.3</v>
      </c>
      <c r="I3579" s="881" t="str">
        <f t="shared" si="117"/>
        <v>MS138CO.3</v>
      </c>
      <c r="J3579" s="881" t="str">
        <f t="shared" si="118"/>
        <v>138</v>
      </c>
      <c r="K3579" s="881" t="str">
        <f t="shared" si="112"/>
        <v>CO</v>
      </c>
      <c r="L3579" s="881">
        <v>3</v>
      </c>
      <c r="M3579" s="881">
        <f t="shared" si="113"/>
        <v>40</v>
      </c>
    </row>
    <row r="3580" spans="1:13" ht="13.5">
      <c r="A3580" s="630" t="str">
        <f>+'[33]Equipos Complementarios Trafos'!$A1018</f>
        <v>TP-138023-035CO1E</v>
      </c>
      <c r="B3580" s="637" t="str">
        <f t="shared" si="114"/>
        <v>FA,138023kV,035MVA</v>
      </c>
      <c r="C3580" s="638" t="str">
        <f t="shared" si="115"/>
        <v>Muro separador para trasnformador de 138023kV,35MVA</v>
      </c>
      <c r="D3580" s="637" t="s">
        <v>729</v>
      </c>
      <c r="E3580" s="637">
        <v>1</v>
      </c>
      <c r="F3580" s="639">
        <f>VLOOKUP(H3580,'[34]Resumen Bases TP'!$C$46:$E$86,3,FALSE)</f>
        <v>5728.0199999999995</v>
      </c>
      <c r="G3580" s="900" t="s">
        <v>730</v>
      </c>
      <c r="H3580" s="939" t="str">
        <f t="shared" si="116"/>
        <v>MS138CO.3</v>
      </c>
      <c r="I3580" s="881" t="str">
        <f t="shared" si="117"/>
        <v>MS138CO.3</v>
      </c>
      <c r="J3580" s="881" t="str">
        <f t="shared" si="118"/>
        <v>138</v>
      </c>
      <c r="K3580" s="881" t="str">
        <f t="shared" si="112"/>
        <v>CO</v>
      </c>
      <c r="L3580" s="881">
        <v>3</v>
      </c>
      <c r="M3580" s="881">
        <f t="shared" si="113"/>
        <v>35</v>
      </c>
    </row>
    <row r="3581" spans="1:13" ht="13.5">
      <c r="A3581" s="630" t="str">
        <f>+'[33]Equipos Complementarios Trafos'!$A1019</f>
        <v>TP-138023-030CO1E</v>
      </c>
      <c r="B3581" s="637" t="str">
        <f t="shared" si="114"/>
        <v>FA,138023kV,030MVA</v>
      </c>
      <c r="C3581" s="638" t="str">
        <f t="shared" si="115"/>
        <v>Muro separador para trasnformador de 138023kV,30MVA</v>
      </c>
      <c r="D3581" s="637" t="s">
        <v>729</v>
      </c>
      <c r="E3581" s="637">
        <v>1</v>
      </c>
      <c r="F3581" s="639">
        <f>VLOOKUP(H3581,'[34]Resumen Bases TP'!$C$46:$E$86,3,FALSE)</f>
        <v>5728.0199999999995</v>
      </c>
      <c r="G3581" s="900" t="s">
        <v>730</v>
      </c>
      <c r="H3581" s="939" t="str">
        <f t="shared" si="116"/>
        <v>MS138CO.3</v>
      </c>
      <c r="I3581" s="881" t="str">
        <f t="shared" si="117"/>
        <v>MS138CO.3</v>
      </c>
      <c r="J3581" s="881" t="str">
        <f t="shared" si="118"/>
        <v>138</v>
      </c>
      <c r="K3581" s="881" t="str">
        <f t="shared" si="112"/>
        <v>CO</v>
      </c>
      <c r="L3581" s="881">
        <v>3</v>
      </c>
      <c r="M3581" s="881">
        <f t="shared" si="113"/>
        <v>30</v>
      </c>
    </row>
    <row r="3582" spans="1:13" ht="13.5">
      <c r="A3582" s="630" t="str">
        <f>+'[33]Equipos Complementarios Trafos'!$A1020</f>
        <v>TP-138023-025CO1E</v>
      </c>
      <c r="B3582" s="637" t="str">
        <f t="shared" si="114"/>
        <v>FA,138023kV,025MVA</v>
      </c>
      <c r="C3582" s="638" t="str">
        <f t="shared" si="115"/>
        <v>Muro separador para trasnformador de 138023kV,25MVA</v>
      </c>
      <c r="D3582" s="637" t="s">
        <v>729</v>
      </c>
      <c r="E3582" s="637">
        <v>1</v>
      </c>
      <c r="F3582" s="639">
        <f>VLOOKUP(H3582,'[34]Resumen Bases TP'!$C$46:$E$86,3,FALSE)</f>
        <v>5728.0199999999995</v>
      </c>
      <c r="G3582" s="900" t="s">
        <v>730</v>
      </c>
      <c r="H3582" s="939" t="str">
        <f t="shared" si="116"/>
        <v>MS138CO.3</v>
      </c>
      <c r="I3582" s="881" t="str">
        <f t="shared" si="117"/>
        <v>MS138CO.3</v>
      </c>
      <c r="J3582" s="881" t="str">
        <f t="shared" si="118"/>
        <v>138</v>
      </c>
      <c r="K3582" s="881" t="str">
        <f t="shared" si="112"/>
        <v>CO</v>
      </c>
      <c r="L3582" s="881">
        <v>3</v>
      </c>
      <c r="M3582" s="881">
        <f t="shared" si="113"/>
        <v>25</v>
      </c>
    </row>
    <row r="3583" spans="1:13" ht="13.5">
      <c r="A3583" s="630" t="str">
        <f>+'[33]Equipos Complementarios Trafos'!$A1021</f>
        <v>TP-138023-020CO1E</v>
      </c>
      <c r="B3583" s="637" t="str">
        <f t="shared" si="114"/>
        <v>FA,138023kV,020MVA</v>
      </c>
      <c r="C3583" s="638" t="str">
        <f t="shared" si="115"/>
        <v>Muro separador para trasnformador de 138023kV,20MVA</v>
      </c>
      <c r="D3583" s="637" t="s">
        <v>729</v>
      </c>
      <c r="E3583" s="637">
        <v>1</v>
      </c>
      <c r="F3583" s="639">
        <f>VLOOKUP(H3583,'[34]Resumen Bases TP'!$C$46:$E$86,3,FALSE)</f>
        <v>5728.0199999999995</v>
      </c>
      <c r="G3583" s="900" t="s">
        <v>730</v>
      </c>
      <c r="H3583" s="939" t="str">
        <f t="shared" si="116"/>
        <v>MS138CO.3</v>
      </c>
      <c r="I3583" s="881" t="str">
        <f t="shared" si="117"/>
        <v>MS138CO.3</v>
      </c>
      <c r="J3583" s="881" t="str">
        <f t="shared" si="118"/>
        <v>138</v>
      </c>
      <c r="K3583" s="881" t="str">
        <f t="shared" si="112"/>
        <v>CO</v>
      </c>
      <c r="L3583" s="881">
        <v>3</v>
      </c>
      <c r="M3583" s="881">
        <f t="shared" si="113"/>
        <v>20</v>
      </c>
    </row>
    <row r="3584" spans="1:13" ht="13.5">
      <c r="A3584" s="630" t="str">
        <f>+'[33]Equipos Complementarios Trafos'!$A1022</f>
        <v>TP-138023-015CO1E</v>
      </c>
      <c r="B3584" s="637" t="str">
        <f t="shared" si="114"/>
        <v>FA,138023kV,015MVA</v>
      </c>
      <c r="C3584" s="638" t="str">
        <f t="shared" si="115"/>
        <v>Muro separador para trasnformador de 138023kV,15MVA</v>
      </c>
      <c r="D3584" s="637" t="s">
        <v>729</v>
      </c>
      <c r="E3584" s="637">
        <v>1</v>
      </c>
      <c r="F3584" s="639">
        <f>VLOOKUP(H3584,'[34]Resumen Bases TP'!$C$46:$E$86,3,FALSE)</f>
        <v>4242.2300000000005</v>
      </c>
      <c r="G3584" s="900" t="s">
        <v>730</v>
      </c>
      <c r="H3584" s="939" t="str">
        <f t="shared" si="116"/>
        <v>MS138CO.2</v>
      </c>
      <c r="I3584" s="881" t="str">
        <f t="shared" si="117"/>
        <v>MS138CO.2</v>
      </c>
      <c r="J3584" s="881" t="str">
        <f t="shared" si="118"/>
        <v>138</v>
      </c>
      <c r="K3584" s="881" t="str">
        <f t="shared" si="112"/>
        <v>CO</v>
      </c>
      <c r="L3584" s="881">
        <v>2</v>
      </c>
      <c r="M3584" s="881">
        <f t="shared" si="113"/>
        <v>15</v>
      </c>
    </row>
    <row r="3585" spans="1:13" ht="13.5">
      <c r="A3585" s="630" t="str">
        <f>+'[33]Equipos Complementarios Trafos'!$A1023</f>
        <v>TP-138023-010CO1E</v>
      </c>
      <c r="B3585" s="637" t="str">
        <f t="shared" si="114"/>
        <v>FA,138023kV,010MVA</v>
      </c>
      <c r="C3585" s="638" t="str">
        <f t="shared" si="115"/>
        <v>Muro separador para trasnformador de 138023kV,10MVA</v>
      </c>
      <c r="D3585" s="637" t="s">
        <v>729</v>
      </c>
      <c r="E3585" s="637">
        <v>1</v>
      </c>
      <c r="F3585" s="639">
        <f>VLOOKUP(H3585,'[34]Resumen Bases TP'!$C$46:$E$86,3,FALSE)</f>
        <v>4242.2300000000005</v>
      </c>
      <c r="G3585" s="900" t="s">
        <v>730</v>
      </c>
      <c r="H3585" s="939" t="str">
        <f t="shared" si="116"/>
        <v>MS138CO.2</v>
      </c>
      <c r="I3585" s="881" t="str">
        <f t="shared" si="117"/>
        <v>MS138CO.2</v>
      </c>
      <c r="J3585" s="881" t="str">
        <f t="shared" si="118"/>
        <v>138</v>
      </c>
      <c r="K3585" s="881" t="str">
        <f t="shared" si="112"/>
        <v>CO</v>
      </c>
      <c r="L3585" s="881">
        <v>2</v>
      </c>
      <c r="M3585" s="881">
        <f t="shared" si="113"/>
        <v>10</v>
      </c>
    </row>
    <row r="3586" spans="1:13" ht="13.5">
      <c r="A3586" s="630" t="str">
        <f>+'[33]Equipos Complementarios Trafos'!$A1024</f>
        <v>TP-138023-009CO1E</v>
      </c>
      <c r="B3586" s="637" t="str">
        <f t="shared" si="114"/>
        <v>FA,138023kV,009MVA</v>
      </c>
      <c r="C3586" s="638" t="str">
        <f t="shared" si="115"/>
        <v>Muro separador para trasnformador de 138023kV,9MVA</v>
      </c>
      <c r="D3586" s="637" t="s">
        <v>729</v>
      </c>
      <c r="E3586" s="637">
        <v>1</v>
      </c>
      <c r="F3586" s="639">
        <f>VLOOKUP(H3586,'[34]Resumen Bases TP'!$C$46:$E$86,3,FALSE)</f>
        <v>4242.2300000000005</v>
      </c>
      <c r="G3586" s="900" t="s">
        <v>730</v>
      </c>
      <c r="H3586" s="939" t="str">
        <f t="shared" si="116"/>
        <v>MS138CO.2</v>
      </c>
      <c r="I3586" s="881" t="str">
        <f t="shared" si="117"/>
        <v>MS138CO.2</v>
      </c>
      <c r="J3586" s="881" t="str">
        <f t="shared" si="118"/>
        <v>138</v>
      </c>
      <c r="K3586" s="881" t="str">
        <f t="shared" si="112"/>
        <v>CO</v>
      </c>
      <c r="L3586" s="881">
        <v>2</v>
      </c>
      <c r="M3586" s="881">
        <f t="shared" si="113"/>
        <v>9</v>
      </c>
    </row>
    <row r="3587" spans="1:13" ht="13.5">
      <c r="A3587" s="630" t="str">
        <f>+'[33]Equipos Complementarios Trafos'!$A1025</f>
        <v>TP-138023-008CO1E</v>
      </c>
      <c r="B3587" s="637" t="str">
        <f t="shared" si="114"/>
        <v>FA,138023kV,008MVA</v>
      </c>
      <c r="C3587" s="638" t="str">
        <f t="shared" si="115"/>
        <v>Muro separador para trasnformador de 138023kV,8MVA</v>
      </c>
      <c r="D3587" s="637" t="s">
        <v>729</v>
      </c>
      <c r="E3587" s="637">
        <v>1</v>
      </c>
      <c r="F3587" s="639">
        <f>VLOOKUP(H3587,'[34]Resumen Bases TP'!$C$46:$E$86,3,FALSE)</f>
        <v>4242.2300000000005</v>
      </c>
      <c r="G3587" s="900" t="s">
        <v>730</v>
      </c>
      <c r="H3587" s="939" t="str">
        <f t="shared" si="116"/>
        <v>MS138CO.2</v>
      </c>
      <c r="I3587" s="881" t="str">
        <f t="shared" si="117"/>
        <v>MS138CO.2</v>
      </c>
      <c r="J3587" s="881" t="str">
        <f t="shared" si="118"/>
        <v>138</v>
      </c>
      <c r="K3587" s="881" t="str">
        <f t="shared" si="112"/>
        <v>CO</v>
      </c>
      <c r="L3587" s="881">
        <v>2</v>
      </c>
      <c r="M3587" s="881">
        <f t="shared" si="113"/>
        <v>8</v>
      </c>
    </row>
    <row r="3588" spans="1:13" ht="13.5">
      <c r="A3588" s="630" t="str">
        <f>+'[33]Equipos Complementarios Trafos'!$A1026</f>
        <v>TP-138023-007CO1E</v>
      </c>
      <c r="B3588" s="637" t="str">
        <f t="shared" si="114"/>
        <v>FA,138023kV,007MVA</v>
      </c>
      <c r="C3588" s="638" t="str">
        <f t="shared" si="115"/>
        <v>Muro separador para trasnformador de 138023kV,7MVA</v>
      </c>
      <c r="D3588" s="637" t="s">
        <v>729</v>
      </c>
      <c r="E3588" s="637">
        <v>1</v>
      </c>
      <c r="F3588" s="639">
        <f>VLOOKUP(H3588,'[34]Resumen Bases TP'!$C$46:$E$86,3,FALSE)</f>
        <v>3818</v>
      </c>
      <c r="G3588" s="900" t="s">
        <v>730</v>
      </c>
      <c r="H3588" s="939" t="str">
        <f t="shared" si="116"/>
        <v>MS138CO.1</v>
      </c>
      <c r="I3588" s="881" t="str">
        <f t="shared" si="117"/>
        <v>MS138CO.1</v>
      </c>
      <c r="J3588" s="881" t="str">
        <f t="shared" si="118"/>
        <v>138</v>
      </c>
      <c r="K3588" s="881" t="str">
        <f t="shared" si="112"/>
        <v>CO</v>
      </c>
      <c r="L3588" s="881">
        <v>1</v>
      </c>
      <c r="M3588" s="881">
        <f t="shared" si="113"/>
        <v>7</v>
      </c>
    </row>
    <row r="3589" spans="1:13" ht="13.5">
      <c r="A3589" s="630" t="str">
        <f>+'[33]Equipos Complementarios Trafos'!$A1027</f>
        <v>TP-138023-006CO1E</v>
      </c>
      <c r="B3589" s="637" t="str">
        <f t="shared" si="114"/>
        <v>FA,138023kV,006MVA</v>
      </c>
      <c r="C3589" s="638" t="str">
        <f t="shared" si="115"/>
        <v>Muro separador para trasnformador de 138023kV,6MVA</v>
      </c>
      <c r="D3589" s="637" t="s">
        <v>729</v>
      </c>
      <c r="E3589" s="637">
        <v>1</v>
      </c>
      <c r="F3589" s="639">
        <f>VLOOKUP(H3589,'[34]Resumen Bases TP'!$C$46:$E$86,3,FALSE)</f>
        <v>3818</v>
      </c>
      <c r="G3589" s="900" t="s">
        <v>730</v>
      </c>
      <c r="H3589" s="939" t="str">
        <f t="shared" si="116"/>
        <v>MS138CO.1</v>
      </c>
      <c r="I3589" s="881" t="str">
        <f t="shared" si="117"/>
        <v>MS138CO.1</v>
      </c>
      <c r="J3589" s="881" t="str">
        <f t="shared" si="118"/>
        <v>138</v>
      </c>
      <c r="K3589" s="881" t="str">
        <f t="shared" si="112"/>
        <v>CO</v>
      </c>
      <c r="L3589" s="881">
        <v>1</v>
      </c>
      <c r="M3589" s="881">
        <f t="shared" si="113"/>
        <v>6</v>
      </c>
    </row>
    <row r="3590" spans="1:13" ht="13.5">
      <c r="A3590" s="630" t="str">
        <f>+'[33]Equipos Complementarios Trafos'!$A1028</f>
        <v>TP-138023-005CO1E</v>
      </c>
      <c r="B3590" s="637" t="str">
        <f t="shared" si="114"/>
        <v>FA,138023kV,005MVA</v>
      </c>
      <c r="C3590" s="638" t="str">
        <f t="shared" si="115"/>
        <v>Muro separador para trasnformador de 138023kV,5MVA</v>
      </c>
      <c r="D3590" s="637" t="s">
        <v>729</v>
      </c>
      <c r="E3590" s="637">
        <v>1</v>
      </c>
      <c r="F3590" s="639">
        <f>VLOOKUP(H3590,'[34]Resumen Bases TP'!$C$46:$E$86,3,FALSE)</f>
        <v>3818</v>
      </c>
      <c r="G3590" s="900" t="s">
        <v>730</v>
      </c>
      <c r="H3590" s="939" t="str">
        <f t="shared" si="116"/>
        <v>MS138CO.1</v>
      </c>
      <c r="I3590" s="881" t="str">
        <f t="shared" si="117"/>
        <v>MS138CO.1</v>
      </c>
      <c r="J3590" s="881" t="str">
        <f t="shared" si="118"/>
        <v>138</v>
      </c>
      <c r="K3590" s="881" t="str">
        <f t="shared" si="112"/>
        <v>CO</v>
      </c>
      <c r="L3590" s="881">
        <v>1</v>
      </c>
      <c r="M3590" s="881">
        <f t="shared" si="113"/>
        <v>5</v>
      </c>
    </row>
    <row r="3591" spans="1:13" ht="13.5">
      <c r="A3591" s="630" t="str">
        <f>+'[33]Equipos Complementarios Trafos'!$A1029</f>
        <v>TP-138023-003CO1E</v>
      </c>
      <c r="B3591" s="637" t="str">
        <f t="shared" si="114"/>
        <v>FA,138023kV,003MVA</v>
      </c>
      <c r="C3591" s="638" t="str">
        <f t="shared" si="115"/>
        <v>Muro separador para trasnformador de 138023kV,3MVA</v>
      </c>
      <c r="D3591" s="637" t="s">
        <v>729</v>
      </c>
      <c r="E3591" s="637">
        <v>1</v>
      </c>
      <c r="F3591" s="639">
        <f>VLOOKUP(H3591,'[34]Resumen Bases TP'!$C$46:$E$86,3,FALSE)</f>
        <v>3818</v>
      </c>
      <c r="G3591" s="900" t="s">
        <v>730</v>
      </c>
      <c r="H3591" s="939" t="str">
        <f t="shared" si="116"/>
        <v>MS138CO.1</v>
      </c>
      <c r="I3591" s="881" t="str">
        <f t="shared" si="117"/>
        <v>MS138CO.1</v>
      </c>
      <c r="J3591" s="881" t="str">
        <f t="shared" si="118"/>
        <v>138</v>
      </c>
      <c r="K3591" s="881" t="str">
        <f t="shared" si="112"/>
        <v>CO</v>
      </c>
      <c r="L3591" s="881">
        <v>1</v>
      </c>
      <c r="M3591" s="881">
        <f t="shared" si="113"/>
        <v>3</v>
      </c>
    </row>
    <row r="3592" spans="1:13" ht="13.5">
      <c r="A3592" s="630" t="str">
        <f>+'[33]Equipos Complementarios Trafos'!$A1030</f>
        <v>TP-138060023-100SI2E</v>
      </c>
      <c r="B3592" s="637" t="str">
        <f t="shared" si="114"/>
        <v>FA,138060kV,100MVA</v>
      </c>
      <c r="C3592" s="638" t="str">
        <f t="shared" si="115"/>
        <v>Muro separador para trasnformador de 138060kV,100MVA</v>
      </c>
      <c r="D3592" s="637" t="s">
        <v>729</v>
      </c>
      <c r="E3592" s="637">
        <v>1</v>
      </c>
      <c r="F3592" s="639">
        <f>VLOOKUP(H3592,'[34]Resumen Bases TP'!$C$46:$E$86,3,FALSE)</f>
        <v>4388.04</v>
      </c>
      <c r="G3592" s="900" t="s">
        <v>730</v>
      </c>
      <c r="H3592" s="939" t="str">
        <f t="shared" si="116"/>
        <v>MS138SI.1</v>
      </c>
      <c r="I3592" s="881" t="str">
        <f t="shared" si="117"/>
        <v>MS138SI.1</v>
      </c>
      <c r="J3592" s="881" t="str">
        <f t="shared" si="118"/>
        <v>138</v>
      </c>
      <c r="K3592" s="881" t="str">
        <f t="shared" ref="K3592:K3655" si="119">LEFT(+RIGHT(A3592,4),2)</f>
        <v>SI</v>
      </c>
      <c r="L3592" s="881">
        <v>1</v>
      </c>
      <c r="M3592" s="881">
        <f t="shared" ref="M3592:M3655" si="120">VALUE(LEFT(+RIGHT(A3592,7),3))</f>
        <v>100</v>
      </c>
    </row>
    <row r="3593" spans="1:13" ht="13.5">
      <c r="A3593" s="630" t="str">
        <f>+'[33]Equipos Complementarios Trafos'!$A1031</f>
        <v>TP-138060023-095SI2E</v>
      </c>
      <c r="B3593" s="637" t="str">
        <f t="shared" si="114"/>
        <v>FA,138060kV,095MVA</v>
      </c>
      <c r="C3593" s="638" t="str">
        <f t="shared" si="115"/>
        <v>Muro separador para trasnformador de 138060kV,95MVA</v>
      </c>
      <c r="D3593" s="637" t="s">
        <v>729</v>
      </c>
      <c r="E3593" s="637">
        <v>1</v>
      </c>
      <c r="F3593" s="639">
        <f>VLOOKUP(H3593,'[34]Resumen Bases TP'!$C$46:$E$86,3,FALSE)</f>
        <v>4388.04</v>
      </c>
      <c r="G3593" s="900" t="s">
        <v>730</v>
      </c>
      <c r="H3593" s="939" t="str">
        <f t="shared" si="116"/>
        <v>MS138SI.1</v>
      </c>
      <c r="I3593" s="881" t="str">
        <f t="shared" si="117"/>
        <v>MS138SI.1</v>
      </c>
      <c r="J3593" s="881" t="str">
        <f t="shared" si="118"/>
        <v>138</v>
      </c>
      <c r="K3593" s="881" t="str">
        <f t="shared" si="119"/>
        <v>SI</v>
      </c>
      <c r="L3593" s="881">
        <v>1</v>
      </c>
      <c r="M3593" s="881">
        <f t="shared" si="120"/>
        <v>95</v>
      </c>
    </row>
    <row r="3594" spans="1:13" ht="13.5">
      <c r="A3594" s="630" t="str">
        <f>+'[33]Equipos Complementarios Trafos'!$A1032</f>
        <v>TP-138060023-090SI2E</v>
      </c>
      <c r="B3594" s="637" t="str">
        <f t="shared" si="114"/>
        <v>FA,138060kV,090MVA</v>
      </c>
      <c r="C3594" s="638" t="str">
        <f t="shared" si="115"/>
        <v>Muro separador para trasnformador de 138060kV,90MVA</v>
      </c>
      <c r="D3594" s="637" t="s">
        <v>729</v>
      </c>
      <c r="E3594" s="637">
        <v>1</v>
      </c>
      <c r="F3594" s="639">
        <f>VLOOKUP(H3594,'[34]Resumen Bases TP'!$C$46:$E$86,3,FALSE)</f>
        <v>6596.3200000000006</v>
      </c>
      <c r="G3594" s="900" t="s">
        <v>730</v>
      </c>
      <c r="H3594" s="939" t="str">
        <f t="shared" si="116"/>
        <v>MS138SI.3</v>
      </c>
      <c r="I3594" s="881" t="str">
        <f t="shared" si="117"/>
        <v>MS138SI.3</v>
      </c>
      <c r="J3594" s="881" t="str">
        <f t="shared" si="118"/>
        <v>138</v>
      </c>
      <c r="K3594" s="881" t="str">
        <f t="shared" si="119"/>
        <v>SI</v>
      </c>
      <c r="L3594" s="881">
        <v>3</v>
      </c>
      <c r="M3594" s="881">
        <f t="shared" si="120"/>
        <v>90</v>
      </c>
    </row>
    <row r="3595" spans="1:13" ht="13.5">
      <c r="A3595" s="630" t="str">
        <f>+'[33]Equipos Complementarios Trafos'!$A1033</f>
        <v>TP-138060023-085SI2E</v>
      </c>
      <c r="B3595" s="637" t="str">
        <f t="shared" si="114"/>
        <v>FA,138060kV,085MVA</v>
      </c>
      <c r="C3595" s="638" t="str">
        <f t="shared" si="115"/>
        <v>Muro separador para trasnformador de 138060kV,85MVA</v>
      </c>
      <c r="D3595" s="637" t="s">
        <v>729</v>
      </c>
      <c r="E3595" s="637">
        <v>1</v>
      </c>
      <c r="F3595" s="639">
        <f>VLOOKUP(H3595,'[34]Resumen Bases TP'!$C$46:$E$86,3,FALSE)</f>
        <v>6596.3200000000006</v>
      </c>
      <c r="G3595" s="900" t="s">
        <v>730</v>
      </c>
      <c r="H3595" s="939" t="str">
        <f t="shared" si="116"/>
        <v>MS138SI.3</v>
      </c>
      <c r="I3595" s="881" t="str">
        <f t="shared" si="117"/>
        <v>MS138SI.3</v>
      </c>
      <c r="J3595" s="881" t="str">
        <f t="shared" si="118"/>
        <v>138</v>
      </c>
      <c r="K3595" s="881" t="str">
        <f t="shared" si="119"/>
        <v>SI</v>
      </c>
      <c r="L3595" s="881">
        <v>3</v>
      </c>
      <c r="M3595" s="881">
        <f t="shared" si="120"/>
        <v>85</v>
      </c>
    </row>
    <row r="3596" spans="1:13" ht="13.5">
      <c r="A3596" s="630" t="str">
        <f>+'[33]Equipos Complementarios Trafos'!$A1034</f>
        <v>TP-138060023-080SI2E</v>
      </c>
      <c r="B3596" s="637" t="str">
        <f t="shared" si="114"/>
        <v>FA,138060kV,080MVA</v>
      </c>
      <c r="C3596" s="638" t="str">
        <f t="shared" si="115"/>
        <v>Muro separador para trasnformador de 138060kV,80MVA</v>
      </c>
      <c r="D3596" s="637" t="s">
        <v>729</v>
      </c>
      <c r="E3596" s="637">
        <v>1</v>
      </c>
      <c r="F3596" s="639">
        <f>VLOOKUP(H3596,'[34]Resumen Bases TP'!$C$46:$E$86,3,FALSE)</f>
        <v>6596.3200000000006</v>
      </c>
      <c r="G3596" s="900" t="s">
        <v>730</v>
      </c>
      <c r="H3596" s="939" t="str">
        <f t="shared" si="116"/>
        <v>MS138SI.3</v>
      </c>
      <c r="I3596" s="881" t="str">
        <f t="shared" si="117"/>
        <v>MS138SI.3</v>
      </c>
      <c r="J3596" s="881" t="str">
        <f t="shared" si="118"/>
        <v>138</v>
      </c>
      <c r="K3596" s="881" t="str">
        <f t="shared" si="119"/>
        <v>SI</v>
      </c>
      <c r="L3596" s="881">
        <v>3</v>
      </c>
      <c r="M3596" s="881">
        <f t="shared" si="120"/>
        <v>80</v>
      </c>
    </row>
    <row r="3597" spans="1:13" ht="13.5">
      <c r="A3597" s="630" t="str">
        <f>+'[33]Equipos Complementarios Trafos'!$A1035</f>
        <v>TP-138060023-075SI2E</v>
      </c>
      <c r="B3597" s="637" t="str">
        <f t="shared" si="114"/>
        <v>FA,138060kV,075MVA</v>
      </c>
      <c r="C3597" s="638" t="str">
        <f t="shared" si="115"/>
        <v>Muro separador para trasnformador de 138060kV,75MVA</v>
      </c>
      <c r="D3597" s="637" t="s">
        <v>729</v>
      </c>
      <c r="E3597" s="637">
        <v>1</v>
      </c>
      <c r="F3597" s="639">
        <f>VLOOKUP(H3597,'[34]Resumen Bases TP'!$C$46:$E$86,3,FALSE)</f>
        <v>6596.3200000000006</v>
      </c>
      <c r="G3597" s="900" t="s">
        <v>730</v>
      </c>
      <c r="H3597" s="939" t="str">
        <f t="shared" si="116"/>
        <v>MS138SI.3</v>
      </c>
      <c r="I3597" s="881" t="str">
        <f t="shared" si="117"/>
        <v>MS138SI.3</v>
      </c>
      <c r="J3597" s="881" t="str">
        <f t="shared" si="118"/>
        <v>138</v>
      </c>
      <c r="K3597" s="881" t="str">
        <f t="shared" si="119"/>
        <v>SI</v>
      </c>
      <c r="L3597" s="881">
        <v>3</v>
      </c>
      <c r="M3597" s="881">
        <f t="shared" si="120"/>
        <v>75</v>
      </c>
    </row>
    <row r="3598" spans="1:13" ht="13.5">
      <c r="A3598" s="630" t="str">
        <f>+'[33]Equipos Complementarios Trafos'!$A1036</f>
        <v>TP-138060023-070SI2E</v>
      </c>
      <c r="B3598" s="637" t="str">
        <f t="shared" si="114"/>
        <v>FA,138060kV,070MVA</v>
      </c>
      <c r="C3598" s="638" t="str">
        <f t="shared" si="115"/>
        <v>Muro separador para trasnformador de 138060kV,70MVA</v>
      </c>
      <c r="D3598" s="637" t="s">
        <v>729</v>
      </c>
      <c r="E3598" s="637">
        <v>1</v>
      </c>
      <c r="F3598" s="639">
        <f>VLOOKUP(H3598,'[34]Resumen Bases TP'!$C$46:$E$86,3,FALSE)</f>
        <v>6596.3200000000006</v>
      </c>
      <c r="G3598" s="900" t="s">
        <v>730</v>
      </c>
      <c r="H3598" s="939" t="str">
        <f t="shared" si="116"/>
        <v>MS138SI.3</v>
      </c>
      <c r="I3598" s="881" t="str">
        <f t="shared" si="117"/>
        <v>MS138SI.3</v>
      </c>
      <c r="J3598" s="881" t="str">
        <f t="shared" si="118"/>
        <v>138</v>
      </c>
      <c r="K3598" s="881" t="str">
        <f t="shared" si="119"/>
        <v>SI</v>
      </c>
      <c r="L3598" s="881">
        <v>3</v>
      </c>
      <c r="M3598" s="881">
        <f t="shared" si="120"/>
        <v>70</v>
      </c>
    </row>
    <row r="3599" spans="1:13" ht="13.5">
      <c r="A3599" s="630" t="str">
        <f>+'[33]Equipos Complementarios Trafos'!$A1037</f>
        <v>TP-138060023-065SI2E</v>
      </c>
      <c r="B3599" s="637" t="str">
        <f t="shared" ref="B3599:B3662" si="121">IF(LEN(A3599)=20,+"FA,"&amp;MID(A3599,4,6)&amp;"kV,"&amp;MID(A3599,14,3)&amp;"MVA",+"FA,"&amp;MID(A3599,4,6)&amp;"kV,"&amp;MID(A3599,11,3)&amp;"MVA")</f>
        <v>FA,138060kV,065MVA</v>
      </c>
      <c r="C3599" s="638" t="str">
        <f t="shared" ref="C3599:C3662" si="122">+"Muro separador para trasnformador de "&amp;MID(B3599,4,6)&amp;"kV,"&amp;M3599&amp;"MVA"</f>
        <v>Muro separador para trasnformador de 138060kV,65MVA</v>
      </c>
      <c r="D3599" s="637" t="s">
        <v>729</v>
      </c>
      <c r="E3599" s="637">
        <v>1</v>
      </c>
      <c r="F3599" s="639">
        <f>VLOOKUP(H3599,'[34]Resumen Bases TP'!$C$46:$E$86,3,FALSE)</f>
        <v>6596.3200000000006</v>
      </c>
      <c r="G3599" s="900" t="s">
        <v>730</v>
      </c>
      <c r="H3599" s="939" t="str">
        <f t="shared" ref="H3599:H3662" si="123">+"MS"&amp;J3599&amp;K3599&amp;"."&amp;L3599</f>
        <v>MS138SI.3</v>
      </c>
      <c r="I3599" s="881" t="str">
        <f t="shared" ref="I3599:I3662" si="124">+"MS"&amp;J3599&amp;K3599&amp;"."&amp;L3599</f>
        <v>MS138SI.3</v>
      </c>
      <c r="J3599" s="881" t="str">
        <f t="shared" ref="J3599:J3662" si="125">+MID(B3599,4,3)</f>
        <v>138</v>
      </c>
      <c r="K3599" s="881" t="str">
        <f t="shared" si="119"/>
        <v>SI</v>
      </c>
      <c r="L3599" s="881">
        <v>3</v>
      </c>
      <c r="M3599" s="881">
        <f t="shared" si="120"/>
        <v>65</v>
      </c>
    </row>
    <row r="3600" spans="1:13" ht="13.5">
      <c r="A3600" s="630" t="str">
        <f>+'[33]Equipos Complementarios Trafos'!$A1038</f>
        <v>TP-138060023-060SI2E</v>
      </c>
      <c r="B3600" s="637" t="str">
        <f t="shared" si="121"/>
        <v>FA,138060kV,060MVA</v>
      </c>
      <c r="C3600" s="638" t="str">
        <f t="shared" si="122"/>
        <v>Muro separador para trasnformador de 138060kV,60MVA</v>
      </c>
      <c r="D3600" s="637" t="s">
        <v>729</v>
      </c>
      <c r="E3600" s="637">
        <v>1</v>
      </c>
      <c r="F3600" s="639">
        <f>VLOOKUP(H3600,'[34]Resumen Bases TP'!$C$46:$E$86,3,FALSE)</f>
        <v>6596.3200000000006</v>
      </c>
      <c r="G3600" s="900" t="s">
        <v>730</v>
      </c>
      <c r="H3600" s="939" t="str">
        <f t="shared" si="123"/>
        <v>MS138SI.3</v>
      </c>
      <c r="I3600" s="881" t="str">
        <f t="shared" si="124"/>
        <v>MS138SI.3</v>
      </c>
      <c r="J3600" s="881" t="str">
        <f t="shared" si="125"/>
        <v>138</v>
      </c>
      <c r="K3600" s="881" t="str">
        <f t="shared" si="119"/>
        <v>SI</v>
      </c>
      <c r="L3600" s="881">
        <v>3</v>
      </c>
      <c r="M3600" s="881">
        <f t="shared" si="120"/>
        <v>60</v>
      </c>
    </row>
    <row r="3601" spans="1:13" ht="13.5">
      <c r="A3601" s="630" t="str">
        <f>+'[33]Equipos Complementarios Trafos'!$A1039</f>
        <v>TP-138060023-055SI2E</v>
      </c>
      <c r="B3601" s="637" t="str">
        <f t="shared" si="121"/>
        <v>FA,138060kV,055MVA</v>
      </c>
      <c r="C3601" s="638" t="str">
        <f t="shared" si="122"/>
        <v>Muro separador para trasnformador de 138060kV,55MVA</v>
      </c>
      <c r="D3601" s="637" t="s">
        <v>729</v>
      </c>
      <c r="E3601" s="637">
        <v>1</v>
      </c>
      <c r="F3601" s="639">
        <f>VLOOKUP(H3601,'[34]Resumen Bases TP'!$C$46:$E$86,3,FALSE)</f>
        <v>6596.3200000000006</v>
      </c>
      <c r="G3601" s="900" t="s">
        <v>730</v>
      </c>
      <c r="H3601" s="939" t="str">
        <f t="shared" si="123"/>
        <v>MS138SI.3</v>
      </c>
      <c r="I3601" s="881" t="str">
        <f t="shared" si="124"/>
        <v>MS138SI.3</v>
      </c>
      <c r="J3601" s="881" t="str">
        <f t="shared" si="125"/>
        <v>138</v>
      </c>
      <c r="K3601" s="881" t="str">
        <f t="shared" si="119"/>
        <v>SI</v>
      </c>
      <c r="L3601" s="881">
        <v>3</v>
      </c>
      <c r="M3601" s="881">
        <f t="shared" si="120"/>
        <v>55</v>
      </c>
    </row>
    <row r="3602" spans="1:13" ht="13.5">
      <c r="A3602" s="630" t="str">
        <f>+'[33]Equipos Complementarios Trafos'!$A1040</f>
        <v>TP-138060023-050SI2E</v>
      </c>
      <c r="B3602" s="637" t="str">
        <f t="shared" si="121"/>
        <v>FA,138060kV,050MVA</v>
      </c>
      <c r="C3602" s="638" t="str">
        <f t="shared" si="122"/>
        <v>Muro separador para trasnformador de 138060kV,50MVA</v>
      </c>
      <c r="D3602" s="637" t="s">
        <v>729</v>
      </c>
      <c r="E3602" s="637">
        <v>1</v>
      </c>
      <c r="F3602" s="639">
        <f>VLOOKUP(H3602,'[34]Resumen Bases TP'!$C$46:$E$86,3,FALSE)</f>
        <v>6596.3200000000006</v>
      </c>
      <c r="G3602" s="900" t="s">
        <v>730</v>
      </c>
      <c r="H3602" s="939" t="str">
        <f t="shared" si="123"/>
        <v>MS138SI.3</v>
      </c>
      <c r="I3602" s="881" t="str">
        <f t="shared" si="124"/>
        <v>MS138SI.3</v>
      </c>
      <c r="J3602" s="881" t="str">
        <f t="shared" si="125"/>
        <v>138</v>
      </c>
      <c r="K3602" s="881" t="str">
        <f t="shared" si="119"/>
        <v>SI</v>
      </c>
      <c r="L3602" s="881">
        <v>3</v>
      </c>
      <c r="M3602" s="881">
        <f t="shared" si="120"/>
        <v>50</v>
      </c>
    </row>
    <row r="3603" spans="1:13" ht="13.5">
      <c r="A3603" s="630" t="str">
        <f>+'[33]Equipos Complementarios Trafos'!$A1041</f>
        <v>TP-138060023-045SI2E</v>
      </c>
      <c r="B3603" s="637" t="str">
        <f t="shared" si="121"/>
        <v>FA,138060kV,045MVA</v>
      </c>
      <c r="C3603" s="638" t="str">
        <f t="shared" si="122"/>
        <v>Muro separador para trasnformador de 138060kV,45MVA</v>
      </c>
      <c r="D3603" s="637" t="s">
        <v>729</v>
      </c>
      <c r="E3603" s="637">
        <v>1</v>
      </c>
      <c r="F3603" s="639">
        <f>VLOOKUP(H3603,'[34]Resumen Bases TP'!$C$46:$E$86,3,FALSE)</f>
        <v>6596.3200000000006</v>
      </c>
      <c r="G3603" s="900" t="s">
        <v>730</v>
      </c>
      <c r="H3603" s="939" t="str">
        <f t="shared" si="123"/>
        <v>MS138SI.3</v>
      </c>
      <c r="I3603" s="881" t="str">
        <f t="shared" si="124"/>
        <v>MS138SI.3</v>
      </c>
      <c r="J3603" s="881" t="str">
        <f t="shared" si="125"/>
        <v>138</v>
      </c>
      <c r="K3603" s="881" t="str">
        <f t="shared" si="119"/>
        <v>SI</v>
      </c>
      <c r="L3603" s="881">
        <v>3</v>
      </c>
      <c r="M3603" s="881">
        <f t="shared" si="120"/>
        <v>45</v>
      </c>
    </row>
    <row r="3604" spans="1:13" ht="13.5">
      <c r="A3604" s="630" t="str">
        <f>+'[33]Equipos Complementarios Trafos'!$A1042</f>
        <v>TP-138060023-040SI2E</v>
      </c>
      <c r="B3604" s="637" t="str">
        <f t="shared" si="121"/>
        <v>FA,138060kV,040MVA</v>
      </c>
      <c r="C3604" s="638" t="str">
        <f t="shared" si="122"/>
        <v>Muro separador para trasnformador de 138060kV,40MVA</v>
      </c>
      <c r="D3604" s="637" t="s">
        <v>729</v>
      </c>
      <c r="E3604" s="637">
        <v>1</v>
      </c>
      <c r="F3604" s="639">
        <f>VLOOKUP(H3604,'[34]Resumen Bases TP'!$C$46:$E$86,3,FALSE)</f>
        <v>6596.3200000000006</v>
      </c>
      <c r="G3604" s="900" t="s">
        <v>730</v>
      </c>
      <c r="H3604" s="939" t="str">
        <f t="shared" si="123"/>
        <v>MS138SI.3</v>
      </c>
      <c r="I3604" s="881" t="str">
        <f t="shared" si="124"/>
        <v>MS138SI.3</v>
      </c>
      <c r="J3604" s="881" t="str">
        <f t="shared" si="125"/>
        <v>138</v>
      </c>
      <c r="K3604" s="881" t="str">
        <f t="shared" si="119"/>
        <v>SI</v>
      </c>
      <c r="L3604" s="881">
        <v>3</v>
      </c>
      <c r="M3604" s="881">
        <f t="shared" si="120"/>
        <v>40</v>
      </c>
    </row>
    <row r="3605" spans="1:13" ht="13.5">
      <c r="A3605" s="630" t="str">
        <f>+'[33]Equipos Complementarios Trafos'!$A1043</f>
        <v>TP-138060023-035SI2E</v>
      </c>
      <c r="B3605" s="637" t="str">
        <f t="shared" si="121"/>
        <v>FA,138060kV,035MVA</v>
      </c>
      <c r="C3605" s="638" t="str">
        <f t="shared" si="122"/>
        <v>Muro separador para trasnformador de 138060kV,35MVA</v>
      </c>
      <c r="D3605" s="637" t="s">
        <v>729</v>
      </c>
      <c r="E3605" s="637">
        <v>1</v>
      </c>
      <c r="F3605" s="639">
        <f>VLOOKUP(H3605,'[34]Resumen Bases TP'!$C$46:$E$86,3,FALSE)</f>
        <v>6596.3200000000006</v>
      </c>
      <c r="G3605" s="900" t="s">
        <v>730</v>
      </c>
      <c r="H3605" s="939" t="str">
        <f t="shared" si="123"/>
        <v>MS138SI.3</v>
      </c>
      <c r="I3605" s="881" t="str">
        <f t="shared" si="124"/>
        <v>MS138SI.3</v>
      </c>
      <c r="J3605" s="881" t="str">
        <f t="shared" si="125"/>
        <v>138</v>
      </c>
      <c r="K3605" s="881" t="str">
        <f t="shared" si="119"/>
        <v>SI</v>
      </c>
      <c r="L3605" s="881">
        <v>3</v>
      </c>
      <c r="M3605" s="881">
        <f t="shared" si="120"/>
        <v>35</v>
      </c>
    </row>
    <row r="3606" spans="1:13" ht="13.5">
      <c r="A3606" s="630" t="str">
        <f>+'[33]Equipos Complementarios Trafos'!$A1044</f>
        <v>TP-138060023-030SI2E</v>
      </c>
      <c r="B3606" s="637" t="str">
        <f t="shared" si="121"/>
        <v>FA,138060kV,030MVA</v>
      </c>
      <c r="C3606" s="638" t="str">
        <f t="shared" si="122"/>
        <v>Muro separador para trasnformador de 138060kV,30MVA</v>
      </c>
      <c r="D3606" s="637" t="s">
        <v>729</v>
      </c>
      <c r="E3606" s="637">
        <v>1</v>
      </c>
      <c r="F3606" s="639">
        <f>VLOOKUP(H3606,'[34]Resumen Bases TP'!$C$46:$E$86,3,FALSE)</f>
        <v>6596.3200000000006</v>
      </c>
      <c r="G3606" s="900" t="s">
        <v>730</v>
      </c>
      <c r="H3606" s="939" t="str">
        <f t="shared" si="123"/>
        <v>MS138SI.3</v>
      </c>
      <c r="I3606" s="881" t="str">
        <f t="shared" si="124"/>
        <v>MS138SI.3</v>
      </c>
      <c r="J3606" s="881" t="str">
        <f t="shared" si="125"/>
        <v>138</v>
      </c>
      <c r="K3606" s="881" t="str">
        <f t="shared" si="119"/>
        <v>SI</v>
      </c>
      <c r="L3606" s="881">
        <v>3</v>
      </c>
      <c r="M3606" s="881">
        <f t="shared" si="120"/>
        <v>30</v>
      </c>
    </row>
    <row r="3607" spans="1:13" ht="13.5">
      <c r="A3607" s="630" t="str">
        <f>+'[33]Equipos Complementarios Trafos'!$A1045</f>
        <v>TP-138060023-025SI2E</v>
      </c>
      <c r="B3607" s="637" t="str">
        <f t="shared" si="121"/>
        <v>FA,138060kV,025MVA</v>
      </c>
      <c r="C3607" s="638" t="str">
        <f t="shared" si="122"/>
        <v>Muro separador para trasnformador de 138060kV,25MVA</v>
      </c>
      <c r="D3607" s="637" t="s">
        <v>729</v>
      </c>
      <c r="E3607" s="637">
        <v>1</v>
      </c>
      <c r="F3607" s="639">
        <f>VLOOKUP(H3607,'[34]Resumen Bases TP'!$C$46:$E$86,3,FALSE)</f>
        <v>6596.3200000000006</v>
      </c>
      <c r="G3607" s="900" t="s">
        <v>730</v>
      </c>
      <c r="H3607" s="939" t="str">
        <f t="shared" si="123"/>
        <v>MS138SI.3</v>
      </c>
      <c r="I3607" s="881" t="str">
        <f t="shared" si="124"/>
        <v>MS138SI.3</v>
      </c>
      <c r="J3607" s="881" t="str">
        <f t="shared" si="125"/>
        <v>138</v>
      </c>
      <c r="K3607" s="881" t="str">
        <f t="shared" si="119"/>
        <v>SI</v>
      </c>
      <c r="L3607" s="881">
        <v>3</v>
      </c>
      <c r="M3607" s="881">
        <f t="shared" si="120"/>
        <v>25</v>
      </c>
    </row>
    <row r="3608" spans="1:13" ht="13.5">
      <c r="A3608" s="630" t="str">
        <f>+'[33]Equipos Complementarios Trafos'!$A1046</f>
        <v>TP-138060023-020SI2E</v>
      </c>
      <c r="B3608" s="637" t="str">
        <f t="shared" si="121"/>
        <v>FA,138060kV,020MVA</v>
      </c>
      <c r="C3608" s="638" t="str">
        <f t="shared" si="122"/>
        <v>Muro separador para trasnformador de 138060kV,20MVA</v>
      </c>
      <c r="D3608" s="637" t="s">
        <v>729</v>
      </c>
      <c r="E3608" s="637">
        <v>1</v>
      </c>
      <c r="F3608" s="639">
        <f>VLOOKUP(H3608,'[34]Resumen Bases TP'!$C$46:$E$86,3,FALSE)</f>
        <v>6596.3200000000006</v>
      </c>
      <c r="G3608" s="900" t="s">
        <v>730</v>
      </c>
      <c r="H3608" s="939" t="str">
        <f t="shared" si="123"/>
        <v>MS138SI.3</v>
      </c>
      <c r="I3608" s="881" t="str">
        <f t="shared" si="124"/>
        <v>MS138SI.3</v>
      </c>
      <c r="J3608" s="881" t="str">
        <f t="shared" si="125"/>
        <v>138</v>
      </c>
      <c r="K3608" s="881" t="str">
        <f t="shared" si="119"/>
        <v>SI</v>
      </c>
      <c r="L3608" s="881">
        <v>3</v>
      </c>
      <c r="M3608" s="881">
        <f t="shared" si="120"/>
        <v>20</v>
      </c>
    </row>
    <row r="3609" spans="1:13" ht="13.5">
      <c r="A3609" s="630" t="str">
        <f>+'[33]Equipos Complementarios Trafos'!$A1047</f>
        <v>TP-138060023-015SI2E</v>
      </c>
      <c r="B3609" s="637" t="str">
        <f t="shared" si="121"/>
        <v>FA,138060kV,015MVA</v>
      </c>
      <c r="C3609" s="638" t="str">
        <f t="shared" si="122"/>
        <v>Muro separador para trasnformador de 138060kV,15MVA</v>
      </c>
      <c r="D3609" s="637" t="s">
        <v>729</v>
      </c>
      <c r="E3609" s="637">
        <v>1</v>
      </c>
      <c r="F3609" s="639">
        <f>VLOOKUP(H3609,'[34]Resumen Bases TP'!$C$46:$E$86,3,FALSE)</f>
        <v>4875.6000000000004</v>
      </c>
      <c r="G3609" s="900" t="s">
        <v>730</v>
      </c>
      <c r="H3609" s="939" t="str">
        <f t="shared" si="123"/>
        <v>MS138SI.2</v>
      </c>
      <c r="I3609" s="881" t="str">
        <f t="shared" si="124"/>
        <v>MS138SI.2</v>
      </c>
      <c r="J3609" s="881" t="str">
        <f t="shared" si="125"/>
        <v>138</v>
      </c>
      <c r="K3609" s="881" t="str">
        <f t="shared" si="119"/>
        <v>SI</v>
      </c>
      <c r="L3609" s="881">
        <v>2</v>
      </c>
      <c r="M3609" s="881">
        <f t="shared" si="120"/>
        <v>15</v>
      </c>
    </row>
    <row r="3610" spans="1:13" ht="13.5">
      <c r="A3610" s="630" t="str">
        <f>+'[33]Equipos Complementarios Trafos'!$A1048</f>
        <v>TP-138060023-010SI2E</v>
      </c>
      <c r="B3610" s="637" t="str">
        <f t="shared" si="121"/>
        <v>FA,138060kV,010MVA</v>
      </c>
      <c r="C3610" s="638" t="str">
        <f t="shared" si="122"/>
        <v>Muro separador para trasnformador de 138060kV,10MVA</v>
      </c>
      <c r="D3610" s="637" t="s">
        <v>729</v>
      </c>
      <c r="E3610" s="637">
        <v>1</v>
      </c>
      <c r="F3610" s="639">
        <f>VLOOKUP(H3610,'[34]Resumen Bases TP'!$C$46:$E$86,3,FALSE)</f>
        <v>4875.6000000000004</v>
      </c>
      <c r="G3610" s="900" t="s">
        <v>730</v>
      </c>
      <c r="H3610" s="939" t="str">
        <f t="shared" si="123"/>
        <v>MS138SI.2</v>
      </c>
      <c r="I3610" s="881" t="str">
        <f t="shared" si="124"/>
        <v>MS138SI.2</v>
      </c>
      <c r="J3610" s="881" t="str">
        <f t="shared" si="125"/>
        <v>138</v>
      </c>
      <c r="K3610" s="881" t="str">
        <f t="shared" si="119"/>
        <v>SI</v>
      </c>
      <c r="L3610" s="881">
        <v>2</v>
      </c>
      <c r="M3610" s="881">
        <f t="shared" si="120"/>
        <v>10</v>
      </c>
    </row>
    <row r="3611" spans="1:13" ht="13.5">
      <c r="A3611" s="630" t="str">
        <f>+'[33]Equipos Complementarios Trafos'!$A1049</f>
        <v>TP-138060023-009SI2E</v>
      </c>
      <c r="B3611" s="637" t="str">
        <f t="shared" si="121"/>
        <v>FA,138060kV,009MVA</v>
      </c>
      <c r="C3611" s="638" t="str">
        <f t="shared" si="122"/>
        <v>Muro separador para trasnformador de 138060kV,9MVA</v>
      </c>
      <c r="D3611" s="637" t="s">
        <v>729</v>
      </c>
      <c r="E3611" s="637">
        <v>1</v>
      </c>
      <c r="F3611" s="639">
        <f>VLOOKUP(H3611,'[34]Resumen Bases TP'!$C$46:$E$86,3,FALSE)</f>
        <v>4875.6000000000004</v>
      </c>
      <c r="G3611" s="900" t="s">
        <v>730</v>
      </c>
      <c r="H3611" s="939" t="str">
        <f t="shared" si="123"/>
        <v>MS138SI.2</v>
      </c>
      <c r="I3611" s="881" t="str">
        <f t="shared" si="124"/>
        <v>MS138SI.2</v>
      </c>
      <c r="J3611" s="881" t="str">
        <f t="shared" si="125"/>
        <v>138</v>
      </c>
      <c r="K3611" s="881" t="str">
        <f t="shared" si="119"/>
        <v>SI</v>
      </c>
      <c r="L3611" s="881">
        <v>2</v>
      </c>
      <c r="M3611" s="881">
        <f t="shared" si="120"/>
        <v>9</v>
      </c>
    </row>
    <row r="3612" spans="1:13" ht="13.5">
      <c r="A3612" s="630" t="str">
        <f>+'[33]Equipos Complementarios Trafos'!$A1050</f>
        <v>TP-138060023-008SI2E</v>
      </c>
      <c r="B3612" s="637" t="str">
        <f t="shared" si="121"/>
        <v>FA,138060kV,008MVA</v>
      </c>
      <c r="C3612" s="638" t="str">
        <f t="shared" si="122"/>
        <v>Muro separador para trasnformador de 138060kV,8MVA</v>
      </c>
      <c r="D3612" s="637" t="s">
        <v>729</v>
      </c>
      <c r="E3612" s="637">
        <v>1</v>
      </c>
      <c r="F3612" s="639">
        <f>VLOOKUP(H3612,'[34]Resumen Bases TP'!$C$46:$E$86,3,FALSE)</f>
        <v>4875.6000000000004</v>
      </c>
      <c r="G3612" s="900" t="s">
        <v>730</v>
      </c>
      <c r="H3612" s="939" t="str">
        <f t="shared" si="123"/>
        <v>MS138SI.2</v>
      </c>
      <c r="I3612" s="881" t="str">
        <f t="shared" si="124"/>
        <v>MS138SI.2</v>
      </c>
      <c r="J3612" s="881" t="str">
        <f t="shared" si="125"/>
        <v>138</v>
      </c>
      <c r="K3612" s="881" t="str">
        <f t="shared" si="119"/>
        <v>SI</v>
      </c>
      <c r="L3612" s="881">
        <v>2</v>
      </c>
      <c r="M3612" s="881">
        <f t="shared" si="120"/>
        <v>8</v>
      </c>
    </row>
    <row r="3613" spans="1:13" ht="13.5">
      <c r="A3613" s="630" t="str">
        <f>+'[33]Equipos Complementarios Trafos'!$A1051</f>
        <v>TP-138060023-007SI2E</v>
      </c>
      <c r="B3613" s="637" t="str">
        <f t="shared" si="121"/>
        <v>FA,138060kV,007MVA</v>
      </c>
      <c r="C3613" s="638" t="str">
        <f t="shared" si="122"/>
        <v>Muro separador para trasnformador de 138060kV,7MVA</v>
      </c>
      <c r="D3613" s="637" t="s">
        <v>729</v>
      </c>
      <c r="E3613" s="637">
        <v>1</v>
      </c>
      <c r="F3613" s="639">
        <f>VLOOKUP(H3613,'[34]Resumen Bases TP'!$C$46:$E$86,3,FALSE)</f>
        <v>4388.04</v>
      </c>
      <c r="G3613" s="900" t="s">
        <v>730</v>
      </c>
      <c r="H3613" s="939" t="str">
        <f t="shared" si="123"/>
        <v>MS138SI.1</v>
      </c>
      <c r="I3613" s="881" t="str">
        <f t="shared" si="124"/>
        <v>MS138SI.1</v>
      </c>
      <c r="J3613" s="881" t="str">
        <f t="shared" si="125"/>
        <v>138</v>
      </c>
      <c r="K3613" s="881" t="str">
        <f t="shared" si="119"/>
        <v>SI</v>
      </c>
      <c r="L3613" s="881">
        <v>1</v>
      </c>
      <c r="M3613" s="881">
        <f t="shared" si="120"/>
        <v>7</v>
      </c>
    </row>
    <row r="3614" spans="1:13" ht="13.5">
      <c r="A3614" s="630" t="str">
        <f>+'[33]Equipos Complementarios Trafos'!$A1052</f>
        <v>TP-138060023-006SI2E</v>
      </c>
      <c r="B3614" s="637" t="str">
        <f t="shared" si="121"/>
        <v>FA,138060kV,006MVA</v>
      </c>
      <c r="C3614" s="638" t="str">
        <f t="shared" si="122"/>
        <v>Muro separador para trasnformador de 138060kV,6MVA</v>
      </c>
      <c r="D3614" s="637" t="s">
        <v>729</v>
      </c>
      <c r="E3614" s="637">
        <v>1</v>
      </c>
      <c r="F3614" s="639">
        <f>VLOOKUP(H3614,'[34]Resumen Bases TP'!$C$46:$E$86,3,FALSE)</f>
        <v>4388.04</v>
      </c>
      <c r="G3614" s="900" t="s">
        <v>730</v>
      </c>
      <c r="H3614" s="939" t="str">
        <f t="shared" si="123"/>
        <v>MS138SI.1</v>
      </c>
      <c r="I3614" s="881" t="str">
        <f t="shared" si="124"/>
        <v>MS138SI.1</v>
      </c>
      <c r="J3614" s="881" t="str">
        <f t="shared" si="125"/>
        <v>138</v>
      </c>
      <c r="K3614" s="881" t="str">
        <f t="shared" si="119"/>
        <v>SI</v>
      </c>
      <c r="L3614" s="881">
        <v>1</v>
      </c>
      <c r="M3614" s="881">
        <f t="shared" si="120"/>
        <v>6</v>
      </c>
    </row>
    <row r="3615" spans="1:13" ht="13.5">
      <c r="A3615" s="630" t="str">
        <f>+'[33]Equipos Complementarios Trafos'!$A1053</f>
        <v>TP-138060023-005SI2E</v>
      </c>
      <c r="B3615" s="637" t="str">
        <f t="shared" si="121"/>
        <v>FA,138060kV,005MVA</v>
      </c>
      <c r="C3615" s="638" t="str">
        <f t="shared" si="122"/>
        <v>Muro separador para trasnformador de 138060kV,5MVA</v>
      </c>
      <c r="D3615" s="637" t="s">
        <v>729</v>
      </c>
      <c r="E3615" s="637">
        <v>1</v>
      </c>
      <c r="F3615" s="639">
        <f>VLOOKUP(H3615,'[34]Resumen Bases TP'!$C$46:$E$86,3,FALSE)</f>
        <v>4388.04</v>
      </c>
      <c r="G3615" s="900" t="s">
        <v>730</v>
      </c>
      <c r="H3615" s="939" t="str">
        <f t="shared" si="123"/>
        <v>MS138SI.1</v>
      </c>
      <c r="I3615" s="881" t="str">
        <f t="shared" si="124"/>
        <v>MS138SI.1</v>
      </c>
      <c r="J3615" s="881" t="str">
        <f t="shared" si="125"/>
        <v>138</v>
      </c>
      <c r="K3615" s="881" t="str">
        <f t="shared" si="119"/>
        <v>SI</v>
      </c>
      <c r="L3615" s="881">
        <v>1</v>
      </c>
      <c r="M3615" s="881">
        <f t="shared" si="120"/>
        <v>5</v>
      </c>
    </row>
    <row r="3616" spans="1:13" ht="13.5">
      <c r="A3616" s="630" t="str">
        <f>+'[33]Equipos Complementarios Trafos'!$A1054</f>
        <v>TP-138060023-003SI2E</v>
      </c>
      <c r="B3616" s="637" t="str">
        <f t="shared" si="121"/>
        <v>FA,138060kV,003MVA</v>
      </c>
      <c r="C3616" s="638" t="str">
        <f t="shared" si="122"/>
        <v>Muro separador para trasnformador de 138060kV,3MVA</v>
      </c>
      <c r="D3616" s="637" t="s">
        <v>729</v>
      </c>
      <c r="E3616" s="637">
        <v>1</v>
      </c>
      <c r="F3616" s="639">
        <f>VLOOKUP(H3616,'[34]Resumen Bases TP'!$C$46:$E$86,3,FALSE)</f>
        <v>4388.04</v>
      </c>
      <c r="G3616" s="900" t="s">
        <v>730</v>
      </c>
      <c r="H3616" s="939" t="str">
        <f t="shared" si="123"/>
        <v>MS138SI.1</v>
      </c>
      <c r="I3616" s="881" t="str">
        <f t="shared" si="124"/>
        <v>MS138SI.1</v>
      </c>
      <c r="J3616" s="881" t="str">
        <f t="shared" si="125"/>
        <v>138</v>
      </c>
      <c r="K3616" s="881" t="str">
        <f t="shared" si="119"/>
        <v>SI</v>
      </c>
      <c r="L3616" s="881">
        <v>1</v>
      </c>
      <c r="M3616" s="881">
        <f t="shared" si="120"/>
        <v>3</v>
      </c>
    </row>
    <row r="3617" spans="1:13" ht="13.5">
      <c r="A3617" s="630" t="str">
        <f>+'[33]Equipos Complementarios Trafos'!$A1055</f>
        <v>TP-138060010-100SI2E</v>
      </c>
      <c r="B3617" s="637" t="str">
        <f t="shared" si="121"/>
        <v>FA,138060kV,100MVA</v>
      </c>
      <c r="C3617" s="638" t="str">
        <f t="shared" si="122"/>
        <v>Muro separador para trasnformador de 138060kV,100MVA</v>
      </c>
      <c r="D3617" s="637" t="s">
        <v>729</v>
      </c>
      <c r="E3617" s="637">
        <v>1</v>
      </c>
      <c r="F3617" s="639">
        <f>VLOOKUP(H3617,'[34]Resumen Bases TP'!$C$46:$E$86,3,FALSE)</f>
        <v>4388.04</v>
      </c>
      <c r="G3617" s="900" t="s">
        <v>730</v>
      </c>
      <c r="H3617" s="939" t="str">
        <f t="shared" si="123"/>
        <v>MS138SI.1</v>
      </c>
      <c r="I3617" s="881" t="str">
        <f t="shared" si="124"/>
        <v>MS138SI.1</v>
      </c>
      <c r="J3617" s="881" t="str">
        <f t="shared" si="125"/>
        <v>138</v>
      </c>
      <c r="K3617" s="881" t="str">
        <f t="shared" si="119"/>
        <v>SI</v>
      </c>
      <c r="L3617" s="881">
        <v>1</v>
      </c>
      <c r="M3617" s="881">
        <f t="shared" si="120"/>
        <v>100</v>
      </c>
    </row>
    <row r="3618" spans="1:13" ht="13.5">
      <c r="A3618" s="630" t="str">
        <f>+'[33]Equipos Complementarios Trafos'!$A1056</f>
        <v>TP-138060010-095SI2E</v>
      </c>
      <c r="B3618" s="637" t="str">
        <f t="shared" si="121"/>
        <v>FA,138060kV,095MVA</v>
      </c>
      <c r="C3618" s="638" t="str">
        <f t="shared" si="122"/>
        <v>Muro separador para trasnformador de 138060kV,95MVA</v>
      </c>
      <c r="D3618" s="637" t="s">
        <v>729</v>
      </c>
      <c r="E3618" s="637">
        <v>1</v>
      </c>
      <c r="F3618" s="639">
        <f>VLOOKUP(H3618,'[34]Resumen Bases TP'!$C$46:$E$86,3,FALSE)</f>
        <v>4388.04</v>
      </c>
      <c r="G3618" s="900" t="s">
        <v>730</v>
      </c>
      <c r="H3618" s="939" t="str">
        <f t="shared" si="123"/>
        <v>MS138SI.1</v>
      </c>
      <c r="I3618" s="881" t="str">
        <f t="shared" si="124"/>
        <v>MS138SI.1</v>
      </c>
      <c r="J3618" s="881" t="str">
        <f t="shared" si="125"/>
        <v>138</v>
      </c>
      <c r="K3618" s="881" t="str">
        <f t="shared" si="119"/>
        <v>SI</v>
      </c>
      <c r="L3618" s="881">
        <v>1</v>
      </c>
      <c r="M3618" s="881">
        <f t="shared" si="120"/>
        <v>95</v>
      </c>
    </row>
    <row r="3619" spans="1:13" ht="13.5">
      <c r="A3619" s="630" t="str">
        <f>+'[33]Equipos Complementarios Trafos'!$A1057</f>
        <v>TP-138060010-090SI2E</v>
      </c>
      <c r="B3619" s="637" t="str">
        <f t="shared" si="121"/>
        <v>FA,138060kV,090MVA</v>
      </c>
      <c r="C3619" s="638" t="str">
        <f t="shared" si="122"/>
        <v>Muro separador para trasnformador de 138060kV,90MVA</v>
      </c>
      <c r="D3619" s="637" t="s">
        <v>729</v>
      </c>
      <c r="E3619" s="637">
        <v>1</v>
      </c>
      <c r="F3619" s="639">
        <f>VLOOKUP(H3619,'[34]Resumen Bases TP'!$C$46:$E$86,3,FALSE)</f>
        <v>6596.3200000000006</v>
      </c>
      <c r="G3619" s="900" t="s">
        <v>730</v>
      </c>
      <c r="H3619" s="939" t="str">
        <f t="shared" si="123"/>
        <v>MS138SI.3</v>
      </c>
      <c r="I3619" s="881" t="str">
        <f t="shared" si="124"/>
        <v>MS138SI.3</v>
      </c>
      <c r="J3619" s="881" t="str">
        <f t="shared" si="125"/>
        <v>138</v>
      </c>
      <c r="K3619" s="881" t="str">
        <f t="shared" si="119"/>
        <v>SI</v>
      </c>
      <c r="L3619" s="881">
        <v>3</v>
      </c>
      <c r="M3619" s="881">
        <f t="shared" si="120"/>
        <v>90</v>
      </c>
    </row>
    <row r="3620" spans="1:13" ht="13.5">
      <c r="A3620" s="630" t="str">
        <f>+'[33]Equipos Complementarios Trafos'!$A1058</f>
        <v>TP-138060010-085SI2E</v>
      </c>
      <c r="B3620" s="637" t="str">
        <f t="shared" si="121"/>
        <v>FA,138060kV,085MVA</v>
      </c>
      <c r="C3620" s="638" t="str">
        <f t="shared" si="122"/>
        <v>Muro separador para trasnformador de 138060kV,85MVA</v>
      </c>
      <c r="D3620" s="637" t="s">
        <v>729</v>
      </c>
      <c r="E3620" s="637">
        <v>1</v>
      </c>
      <c r="F3620" s="639">
        <f>VLOOKUP(H3620,'[34]Resumen Bases TP'!$C$46:$E$86,3,FALSE)</f>
        <v>6596.3200000000006</v>
      </c>
      <c r="G3620" s="900" t="s">
        <v>730</v>
      </c>
      <c r="H3620" s="939" t="str">
        <f t="shared" si="123"/>
        <v>MS138SI.3</v>
      </c>
      <c r="I3620" s="881" t="str">
        <f t="shared" si="124"/>
        <v>MS138SI.3</v>
      </c>
      <c r="J3620" s="881" t="str">
        <f t="shared" si="125"/>
        <v>138</v>
      </c>
      <c r="K3620" s="881" t="str">
        <f t="shared" si="119"/>
        <v>SI</v>
      </c>
      <c r="L3620" s="881">
        <v>3</v>
      </c>
      <c r="M3620" s="881">
        <f t="shared" si="120"/>
        <v>85</v>
      </c>
    </row>
    <row r="3621" spans="1:13" ht="13.5">
      <c r="A3621" s="630" t="str">
        <f>+'[33]Equipos Complementarios Trafos'!$A1059</f>
        <v>TP-138060010-080SI2E</v>
      </c>
      <c r="B3621" s="637" t="str">
        <f t="shared" si="121"/>
        <v>FA,138060kV,080MVA</v>
      </c>
      <c r="C3621" s="638" t="str">
        <f t="shared" si="122"/>
        <v>Muro separador para trasnformador de 138060kV,80MVA</v>
      </c>
      <c r="D3621" s="637" t="s">
        <v>729</v>
      </c>
      <c r="E3621" s="637">
        <v>1</v>
      </c>
      <c r="F3621" s="639">
        <f>VLOOKUP(H3621,'[34]Resumen Bases TP'!$C$46:$E$86,3,FALSE)</f>
        <v>6596.3200000000006</v>
      </c>
      <c r="G3621" s="900" t="s">
        <v>730</v>
      </c>
      <c r="H3621" s="939" t="str">
        <f t="shared" si="123"/>
        <v>MS138SI.3</v>
      </c>
      <c r="I3621" s="881" t="str">
        <f t="shared" si="124"/>
        <v>MS138SI.3</v>
      </c>
      <c r="J3621" s="881" t="str">
        <f t="shared" si="125"/>
        <v>138</v>
      </c>
      <c r="K3621" s="881" t="str">
        <f t="shared" si="119"/>
        <v>SI</v>
      </c>
      <c r="L3621" s="881">
        <v>3</v>
      </c>
      <c r="M3621" s="881">
        <f t="shared" si="120"/>
        <v>80</v>
      </c>
    </row>
    <row r="3622" spans="1:13" ht="13.5">
      <c r="A3622" s="630" t="str">
        <f>+'[33]Equipos Complementarios Trafos'!$A1060</f>
        <v>TP-138060010-075SI2E</v>
      </c>
      <c r="B3622" s="637" t="str">
        <f t="shared" si="121"/>
        <v>FA,138060kV,075MVA</v>
      </c>
      <c r="C3622" s="638" t="str">
        <f t="shared" si="122"/>
        <v>Muro separador para trasnformador de 138060kV,75MVA</v>
      </c>
      <c r="D3622" s="637" t="s">
        <v>729</v>
      </c>
      <c r="E3622" s="637">
        <v>1</v>
      </c>
      <c r="F3622" s="639">
        <f>VLOOKUP(H3622,'[34]Resumen Bases TP'!$C$46:$E$86,3,FALSE)</f>
        <v>6596.3200000000006</v>
      </c>
      <c r="G3622" s="900" t="s">
        <v>730</v>
      </c>
      <c r="H3622" s="939" t="str">
        <f t="shared" si="123"/>
        <v>MS138SI.3</v>
      </c>
      <c r="I3622" s="881" t="str">
        <f t="shared" si="124"/>
        <v>MS138SI.3</v>
      </c>
      <c r="J3622" s="881" t="str">
        <f t="shared" si="125"/>
        <v>138</v>
      </c>
      <c r="K3622" s="881" t="str">
        <f t="shared" si="119"/>
        <v>SI</v>
      </c>
      <c r="L3622" s="881">
        <v>3</v>
      </c>
      <c r="M3622" s="881">
        <f t="shared" si="120"/>
        <v>75</v>
      </c>
    </row>
    <row r="3623" spans="1:13" ht="13.5">
      <c r="A3623" s="630" t="str">
        <f>+'[33]Equipos Complementarios Trafos'!$A1061</f>
        <v>TP-138060010-070SI2E</v>
      </c>
      <c r="B3623" s="637" t="str">
        <f t="shared" si="121"/>
        <v>FA,138060kV,070MVA</v>
      </c>
      <c r="C3623" s="638" t="str">
        <f t="shared" si="122"/>
        <v>Muro separador para trasnformador de 138060kV,70MVA</v>
      </c>
      <c r="D3623" s="637" t="s">
        <v>729</v>
      </c>
      <c r="E3623" s="637">
        <v>1</v>
      </c>
      <c r="F3623" s="639">
        <f>VLOOKUP(H3623,'[34]Resumen Bases TP'!$C$46:$E$86,3,FALSE)</f>
        <v>6596.3200000000006</v>
      </c>
      <c r="G3623" s="900" t="s">
        <v>730</v>
      </c>
      <c r="H3623" s="939" t="str">
        <f t="shared" si="123"/>
        <v>MS138SI.3</v>
      </c>
      <c r="I3623" s="881" t="str">
        <f t="shared" si="124"/>
        <v>MS138SI.3</v>
      </c>
      <c r="J3623" s="881" t="str">
        <f t="shared" si="125"/>
        <v>138</v>
      </c>
      <c r="K3623" s="881" t="str">
        <f t="shared" si="119"/>
        <v>SI</v>
      </c>
      <c r="L3623" s="881">
        <v>3</v>
      </c>
      <c r="M3623" s="881">
        <f t="shared" si="120"/>
        <v>70</v>
      </c>
    </row>
    <row r="3624" spans="1:13" ht="13.5">
      <c r="A3624" s="630" t="str">
        <f>+'[33]Equipos Complementarios Trafos'!$A1062</f>
        <v>TP-138060010-065SI2E</v>
      </c>
      <c r="B3624" s="637" t="str">
        <f t="shared" si="121"/>
        <v>FA,138060kV,065MVA</v>
      </c>
      <c r="C3624" s="638" t="str">
        <f t="shared" si="122"/>
        <v>Muro separador para trasnformador de 138060kV,65MVA</v>
      </c>
      <c r="D3624" s="637" t="s">
        <v>729</v>
      </c>
      <c r="E3624" s="637">
        <v>1</v>
      </c>
      <c r="F3624" s="639">
        <f>VLOOKUP(H3624,'[34]Resumen Bases TP'!$C$46:$E$86,3,FALSE)</f>
        <v>6596.3200000000006</v>
      </c>
      <c r="G3624" s="900" t="s">
        <v>730</v>
      </c>
      <c r="H3624" s="939" t="str">
        <f t="shared" si="123"/>
        <v>MS138SI.3</v>
      </c>
      <c r="I3624" s="881" t="str">
        <f t="shared" si="124"/>
        <v>MS138SI.3</v>
      </c>
      <c r="J3624" s="881" t="str">
        <f t="shared" si="125"/>
        <v>138</v>
      </c>
      <c r="K3624" s="881" t="str">
        <f t="shared" si="119"/>
        <v>SI</v>
      </c>
      <c r="L3624" s="881">
        <v>3</v>
      </c>
      <c r="M3624" s="881">
        <f t="shared" si="120"/>
        <v>65</v>
      </c>
    </row>
    <row r="3625" spans="1:13" ht="13.5">
      <c r="A3625" s="630" t="str">
        <f>+'[33]Equipos Complementarios Trafos'!$A1063</f>
        <v>TP-138060010-060SI2E</v>
      </c>
      <c r="B3625" s="637" t="str">
        <f t="shared" si="121"/>
        <v>FA,138060kV,060MVA</v>
      </c>
      <c r="C3625" s="638" t="str">
        <f t="shared" si="122"/>
        <v>Muro separador para trasnformador de 138060kV,60MVA</v>
      </c>
      <c r="D3625" s="637" t="s">
        <v>729</v>
      </c>
      <c r="E3625" s="637">
        <v>1</v>
      </c>
      <c r="F3625" s="639">
        <f>VLOOKUP(H3625,'[34]Resumen Bases TP'!$C$46:$E$86,3,FALSE)</f>
        <v>6596.3200000000006</v>
      </c>
      <c r="G3625" s="900" t="s">
        <v>730</v>
      </c>
      <c r="H3625" s="939" t="str">
        <f t="shared" si="123"/>
        <v>MS138SI.3</v>
      </c>
      <c r="I3625" s="881" t="str">
        <f t="shared" si="124"/>
        <v>MS138SI.3</v>
      </c>
      <c r="J3625" s="881" t="str">
        <f t="shared" si="125"/>
        <v>138</v>
      </c>
      <c r="K3625" s="881" t="str">
        <f t="shared" si="119"/>
        <v>SI</v>
      </c>
      <c r="L3625" s="881">
        <v>3</v>
      </c>
      <c r="M3625" s="881">
        <f t="shared" si="120"/>
        <v>60</v>
      </c>
    </row>
    <row r="3626" spans="1:13" ht="13.5">
      <c r="A3626" s="630" t="str">
        <f>+'[33]Equipos Complementarios Trafos'!$A1064</f>
        <v>TP-138060010-055SI2E</v>
      </c>
      <c r="B3626" s="637" t="str">
        <f t="shared" si="121"/>
        <v>FA,138060kV,055MVA</v>
      </c>
      <c r="C3626" s="638" t="str">
        <f t="shared" si="122"/>
        <v>Muro separador para trasnformador de 138060kV,55MVA</v>
      </c>
      <c r="D3626" s="637" t="s">
        <v>729</v>
      </c>
      <c r="E3626" s="637">
        <v>1</v>
      </c>
      <c r="F3626" s="639">
        <f>VLOOKUP(H3626,'[34]Resumen Bases TP'!$C$46:$E$86,3,FALSE)</f>
        <v>6596.3200000000006</v>
      </c>
      <c r="G3626" s="900" t="s">
        <v>730</v>
      </c>
      <c r="H3626" s="939" t="str">
        <f t="shared" si="123"/>
        <v>MS138SI.3</v>
      </c>
      <c r="I3626" s="881" t="str">
        <f t="shared" si="124"/>
        <v>MS138SI.3</v>
      </c>
      <c r="J3626" s="881" t="str">
        <f t="shared" si="125"/>
        <v>138</v>
      </c>
      <c r="K3626" s="881" t="str">
        <f t="shared" si="119"/>
        <v>SI</v>
      </c>
      <c r="L3626" s="881">
        <v>3</v>
      </c>
      <c r="M3626" s="881">
        <f t="shared" si="120"/>
        <v>55</v>
      </c>
    </row>
    <row r="3627" spans="1:13" ht="13.5">
      <c r="A3627" s="630" t="str">
        <f>+'[33]Equipos Complementarios Trafos'!$A1065</f>
        <v>TP-138060010-050SI2E</v>
      </c>
      <c r="B3627" s="637" t="str">
        <f t="shared" si="121"/>
        <v>FA,138060kV,050MVA</v>
      </c>
      <c r="C3627" s="638" t="str">
        <f t="shared" si="122"/>
        <v>Muro separador para trasnformador de 138060kV,50MVA</v>
      </c>
      <c r="D3627" s="637" t="s">
        <v>729</v>
      </c>
      <c r="E3627" s="637">
        <v>1</v>
      </c>
      <c r="F3627" s="639">
        <f>VLOOKUP(H3627,'[34]Resumen Bases TP'!$C$46:$E$86,3,FALSE)</f>
        <v>6596.3200000000006</v>
      </c>
      <c r="G3627" s="900" t="s">
        <v>730</v>
      </c>
      <c r="H3627" s="939" t="str">
        <f t="shared" si="123"/>
        <v>MS138SI.3</v>
      </c>
      <c r="I3627" s="881" t="str">
        <f t="shared" si="124"/>
        <v>MS138SI.3</v>
      </c>
      <c r="J3627" s="881" t="str">
        <f t="shared" si="125"/>
        <v>138</v>
      </c>
      <c r="K3627" s="881" t="str">
        <f t="shared" si="119"/>
        <v>SI</v>
      </c>
      <c r="L3627" s="881">
        <v>3</v>
      </c>
      <c r="M3627" s="881">
        <f t="shared" si="120"/>
        <v>50</v>
      </c>
    </row>
    <row r="3628" spans="1:13" ht="13.5">
      <c r="A3628" s="630" t="str">
        <f>+'[33]Equipos Complementarios Trafos'!$A1066</f>
        <v>TP-138060010-045SI2E</v>
      </c>
      <c r="B3628" s="637" t="str">
        <f t="shared" si="121"/>
        <v>FA,138060kV,045MVA</v>
      </c>
      <c r="C3628" s="638" t="str">
        <f t="shared" si="122"/>
        <v>Muro separador para trasnformador de 138060kV,45MVA</v>
      </c>
      <c r="D3628" s="637" t="s">
        <v>729</v>
      </c>
      <c r="E3628" s="637">
        <v>1</v>
      </c>
      <c r="F3628" s="639">
        <f>VLOOKUP(H3628,'[34]Resumen Bases TP'!$C$46:$E$86,3,FALSE)</f>
        <v>6596.3200000000006</v>
      </c>
      <c r="G3628" s="900" t="s">
        <v>730</v>
      </c>
      <c r="H3628" s="939" t="str">
        <f t="shared" si="123"/>
        <v>MS138SI.3</v>
      </c>
      <c r="I3628" s="881" t="str">
        <f t="shared" si="124"/>
        <v>MS138SI.3</v>
      </c>
      <c r="J3628" s="881" t="str">
        <f t="shared" si="125"/>
        <v>138</v>
      </c>
      <c r="K3628" s="881" t="str">
        <f t="shared" si="119"/>
        <v>SI</v>
      </c>
      <c r="L3628" s="881">
        <v>3</v>
      </c>
      <c r="M3628" s="881">
        <f t="shared" si="120"/>
        <v>45</v>
      </c>
    </row>
    <row r="3629" spans="1:13" ht="13.5">
      <c r="A3629" s="630" t="str">
        <f>+'[33]Equipos Complementarios Trafos'!$A1067</f>
        <v>TP-138060010-040SI2E</v>
      </c>
      <c r="B3629" s="637" t="str">
        <f t="shared" si="121"/>
        <v>FA,138060kV,040MVA</v>
      </c>
      <c r="C3629" s="638" t="str">
        <f t="shared" si="122"/>
        <v>Muro separador para trasnformador de 138060kV,40MVA</v>
      </c>
      <c r="D3629" s="637" t="s">
        <v>729</v>
      </c>
      <c r="E3629" s="637">
        <v>1</v>
      </c>
      <c r="F3629" s="639">
        <f>VLOOKUP(H3629,'[34]Resumen Bases TP'!$C$46:$E$86,3,FALSE)</f>
        <v>6596.3200000000006</v>
      </c>
      <c r="G3629" s="900" t="s">
        <v>730</v>
      </c>
      <c r="H3629" s="939" t="str">
        <f t="shared" si="123"/>
        <v>MS138SI.3</v>
      </c>
      <c r="I3629" s="881" t="str">
        <f t="shared" si="124"/>
        <v>MS138SI.3</v>
      </c>
      <c r="J3629" s="881" t="str">
        <f t="shared" si="125"/>
        <v>138</v>
      </c>
      <c r="K3629" s="881" t="str">
        <f t="shared" si="119"/>
        <v>SI</v>
      </c>
      <c r="L3629" s="881">
        <v>3</v>
      </c>
      <c r="M3629" s="881">
        <f t="shared" si="120"/>
        <v>40</v>
      </c>
    </row>
    <row r="3630" spans="1:13" ht="13.5">
      <c r="A3630" s="630" t="str">
        <f>+'[33]Equipos Complementarios Trafos'!$A1068</f>
        <v>TP-138060010-035SI2E</v>
      </c>
      <c r="B3630" s="637" t="str">
        <f t="shared" si="121"/>
        <v>FA,138060kV,035MVA</v>
      </c>
      <c r="C3630" s="638" t="str">
        <f t="shared" si="122"/>
        <v>Muro separador para trasnformador de 138060kV,35MVA</v>
      </c>
      <c r="D3630" s="637" t="s">
        <v>729</v>
      </c>
      <c r="E3630" s="637">
        <v>1</v>
      </c>
      <c r="F3630" s="639">
        <f>VLOOKUP(H3630,'[34]Resumen Bases TP'!$C$46:$E$86,3,FALSE)</f>
        <v>6596.3200000000006</v>
      </c>
      <c r="G3630" s="900" t="s">
        <v>730</v>
      </c>
      <c r="H3630" s="939" t="str">
        <f t="shared" si="123"/>
        <v>MS138SI.3</v>
      </c>
      <c r="I3630" s="881" t="str">
        <f t="shared" si="124"/>
        <v>MS138SI.3</v>
      </c>
      <c r="J3630" s="881" t="str">
        <f t="shared" si="125"/>
        <v>138</v>
      </c>
      <c r="K3630" s="881" t="str">
        <f t="shared" si="119"/>
        <v>SI</v>
      </c>
      <c r="L3630" s="881">
        <v>3</v>
      </c>
      <c r="M3630" s="881">
        <f t="shared" si="120"/>
        <v>35</v>
      </c>
    </row>
    <row r="3631" spans="1:13" ht="13.5">
      <c r="A3631" s="630" t="str">
        <f>+'[33]Equipos Complementarios Trafos'!$A1069</f>
        <v>TP-138060010-030SI2E</v>
      </c>
      <c r="B3631" s="637" t="str">
        <f t="shared" si="121"/>
        <v>FA,138060kV,030MVA</v>
      </c>
      <c r="C3631" s="638" t="str">
        <f t="shared" si="122"/>
        <v>Muro separador para trasnformador de 138060kV,30MVA</v>
      </c>
      <c r="D3631" s="637" t="s">
        <v>729</v>
      </c>
      <c r="E3631" s="637">
        <v>1</v>
      </c>
      <c r="F3631" s="639">
        <f>VLOOKUP(H3631,'[34]Resumen Bases TP'!$C$46:$E$86,3,FALSE)</f>
        <v>6596.3200000000006</v>
      </c>
      <c r="G3631" s="900" t="s">
        <v>730</v>
      </c>
      <c r="H3631" s="939" t="str">
        <f t="shared" si="123"/>
        <v>MS138SI.3</v>
      </c>
      <c r="I3631" s="881" t="str">
        <f t="shared" si="124"/>
        <v>MS138SI.3</v>
      </c>
      <c r="J3631" s="881" t="str">
        <f t="shared" si="125"/>
        <v>138</v>
      </c>
      <c r="K3631" s="881" t="str">
        <f t="shared" si="119"/>
        <v>SI</v>
      </c>
      <c r="L3631" s="881">
        <v>3</v>
      </c>
      <c r="M3631" s="881">
        <f t="shared" si="120"/>
        <v>30</v>
      </c>
    </row>
    <row r="3632" spans="1:13" ht="13.5">
      <c r="A3632" s="630" t="str">
        <f>+'[33]Equipos Complementarios Trafos'!$A1070</f>
        <v>TP-138060010-025SI2E</v>
      </c>
      <c r="B3632" s="637" t="str">
        <f t="shared" si="121"/>
        <v>FA,138060kV,025MVA</v>
      </c>
      <c r="C3632" s="638" t="str">
        <f t="shared" si="122"/>
        <v>Muro separador para trasnformador de 138060kV,25MVA</v>
      </c>
      <c r="D3632" s="637" t="s">
        <v>729</v>
      </c>
      <c r="E3632" s="637">
        <v>1</v>
      </c>
      <c r="F3632" s="639">
        <f>VLOOKUP(H3632,'[34]Resumen Bases TP'!$C$46:$E$86,3,FALSE)</f>
        <v>6596.3200000000006</v>
      </c>
      <c r="G3632" s="900" t="s">
        <v>730</v>
      </c>
      <c r="H3632" s="939" t="str">
        <f t="shared" si="123"/>
        <v>MS138SI.3</v>
      </c>
      <c r="I3632" s="881" t="str">
        <f t="shared" si="124"/>
        <v>MS138SI.3</v>
      </c>
      <c r="J3632" s="881" t="str">
        <f t="shared" si="125"/>
        <v>138</v>
      </c>
      <c r="K3632" s="881" t="str">
        <f t="shared" si="119"/>
        <v>SI</v>
      </c>
      <c r="L3632" s="881">
        <v>3</v>
      </c>
      <c r="M3632" s="881">
        <f t="shared" si="120"/>
        <v>25</v>
      </c>
    </row>
    <row r="3633" spans="1:13" ht="13.5">
      <c r="A3633" s="630" t="str">
        <f>+'[33]Equipos Complementarios Trafos'!$A1071</f>
        <v>TP-138060010-020SI2E</v>
      </c>
      <c r="B3633" s="637" t="str">
        <f t="shared" si="121"/>
        <v>FA,138060kV,020MVA</v>
      </c>
      <c r="C3633" s="638" t="str">
        <f t="shared" si="122"/>
        <v>Muro separador para trasnformador de 138060kV,20MVA</v>
      </c>
      <c r="D3633" s="637" t="s">
        <v>729</v>
      </c>
      <c r="E3633" s="637">
        <v>1</v>
      </c>
      <c r="F3633" s="639">
        <f>VLOOKUP(H3633,'[34]Resumen Bases TP'!$C$46:$E$86,3,FALSE)</f>
        <v>6596.3200000000006</v>
      </c>
      <c r="G3633" s="900" t="s">
        <v>730</v>
      </c>
      <c r="H3633" s="939" t="str">
        <f t="shared" si="123"/>
        <v>MS138SI.3</v>
      </c>
      <c r="I3633" s="881" t="str">
        <f t="shared" si="124"/>
        <v>MS138SI.3</v>
      </c>
      <c r="J3633" s="881" t="str">
        <f t="shared" si="125"/>
        <v>138</v>
      </c>
      <c r="K3633" s="881" t="str">
        <f t="shared" si="119"/>
        <v>SI</v>
      </c>
      <c r="L3633" s="881">
        <v>3</v>
      </c>
      <c r="M3633" s="881">
        <f t="shared" si="120"/>
        <v>20</v>
      </c>
    </row>
    <row r="3634" spans="1:13" ht="13.5">
      <c r="A3634" s="630" t="str">
        <f>+'[33]Equipos Complementarios Trafos'!$A1072</f>
        <v>TP-138060010-015SI2E</v>
      </c>
      <c r="B3634" s="637" t="str">
        <f t="shared" si="121"/>
        <v>FA,138060kV,015MVA</v>
      </c>
      <c r="C3634" s="638" t="str">
        <f t="shared" si="122"/>
        <v>Muro separador para trasnformador de 138060kV,15MVA</v>
      </c>
      <c r="D3634" s="637" t="s">
        <v>729</v>
      </c>
      <c r="E3634" s="637">
        <v>1</v>
      </c>
      <c r="F3634" s="639">
        <f>VLOOKUP(H3634,'[34]Resumen Bases TP'!$C$46:$E$86,3,FALSE)</f>
        <v>4875.6000000000004</v>
      </c>
      <c r="G3634" s="900" t="s">
        <v>730</v>
      </c>
      <c r="H3634" s="939" t="str">
        <f t="shared" si="123"/>
        <v>MS138SI.2</v>
      </c>
      <c r="I3634" s="881" t="str">
        <f t="shared" si="124"/>
        <v>MS138SI.2</v>
      </c>
      <c r="J3634" s="881" t="str">
        <f t="shared" si="125"/>
        <v>138</v>
      </c>
      <c r="K3634" s="881" t="str">
        <f t="shared" si="119"/>
        <v>SI</v>
      </c>
      <c r="L3634" s="881">
        <v>2</v>
      </c>
      <c r="M3634" s="881">
        <f t="shared" si="120"/>
        <v>15</v>
      </c>
    </row>
    <row r="3635" spans="1:13" ht="13.5">
      <c r="A3635" s="630" t="str">
        <f>+'[33]Equipos Complementarios Trafos'!$A1073</f>
        <v>TP-138060010-010SI2E</v>
      </c>
      <c r="B3635" s="637" t="str">
        <f t="shared" si="121"/>
        <v>FA,138060kV,010MVA</v>
      </c>
      <c r="C3635" s="638" t="str">
        <f t="shared" si="122"/>
        <v>Muro separador para trasnformador de 138060kV,10MVA</v>
      </c>
      <c r="D3635" s="637" t="s">
        <v>729</v>
      </c>
      <c r="E3635" s="637">
        <v>1</v>
      </c>
      <c r="F3635" s="639">
        <f>VLOOKUP(H3635,'[34]Resumen Bases TP'!$C$46:$E$86,3,FALSE)</f>
        <v>4875.6000000000004</v>
      </c>
      <c r="G3635" s="900" t="s">
        <v>730</v>
      </c>
      <c r="H3635" s="939" t="str">
        <f t="shared" si="123"/>
        <v>MS138SI.2</v>
      </c>
      <c r="I3635" s="881" t="str">
        <f t="shared" si="124"/>
        <v>MS138SI.2</v>
      </c>
      <c r="J3635" s="881" t="str">
        <f t="shared" si="125"/>
        <v>138</v>
      </c>
      <c r="K3635" s="881" t="str">
        <f t="shared" si="119"/>
        <v>SI</v>
      </c>
      <c r="L3635" s="881">
        <v>2</v>
      </c>
      <c r="M3635" s="881">
        <f t="shared" si="120"/>
        <v>10</v>
      </c>
    </row>
    <row r="3636" spans="1:13" ht="13.5">
      <c r="A3636" s="630" t="str">
        <f>+'[33]Equipos Complementarios Trafos'!$A1074</f>
        <v>TP-138060010-009SI2E</v>
      </c>
      <c r="B3636" s="637" t="str">
        <f t="shared" si="121"/>
        <v>FA,138060kV,009MVA</v>
      </c>
      <c r="C3636" s="638" t="str">
        <f t="shared" si="122"/>
        <v>Muro separador para trasnformador de 138060kV,9MVA</v>
      </c>
      <c r="D3636" s="637" t="s">
        <v>729</v>
      </c>
      <c r="E3636" s="637">
        <v>1</v>
      </c>
      <c r="F3636" s="639">
        <f>VLOOKUP(H3636,'[34]Resumen Bases TP'!$C$46:$E$86,3,FALSE)</f>
        <v>4875.6000000000004</v>
      </c>
      <c r="G3636" s="900" t="s">
        <v>730</v>
      </c>
      <c r="H3636" s="939" t="str">
        <f t="shared" si="123"/>
        <v>MS138SI.2</v>
      </c>
      <c r="I3636" s="881" t="str">
        <f t="shared" si="124"/>
        <v>MS138SI.2</v>
      </c>
      <c r="J3636" s="881" t="str">
        <f t="shared" si="125"/>
        <v>138</v>
      </c>
      <c r="K3636" s="881" t="str">
        <f t="shared" si="119"/>
        <v>SI</v>
      </c>
      <c r="L3636" s="881">
        <v>2</v>
      </c>
      <c r="M3636" s="881">
        <f t="shared" si="120"/>
        <v>9</v>
      </c>
    </row>
    <row r="3637" spans="1:13" ht="13.5">
      <c r="A3637" s="630" t="str">
        <f>+'[33]Equipos Complementarios Trafos'!$A1075</f>
        <v>TP-138060010-008SI2E</v>
      </c>
      <c r="B3637" s="637" t="str">
        <f t="shared" si="121"/>
        <v>FA,138060kV,008MVA</v>
      </c>
      <c r="C3637" s="638" t="str">
        <f t="shared" si="122"/>
        <v>Muro separador para trasnformador de 138060kV,8MVA</v>
      </c>
      <c r="D3637" s="637" t="s">
        <v>729</v>
      </c>
      <c r="E3637" s="637">
        <v>1</v>
      </c>
      <c r="F3637" s="639">
        <f>VLOOKUP(H3637,'[34]Resumen Bases TP'!$C$46:$E$86,3,FALSE)</f>
        <v>4875.6000000000004</v>
      </c>
      <c r="G3637" s="900" t="s">
        <v>730</v>
      </c>
      <c r="H3637" s="939" t="str">
        <f t="shared" si="123"/>
        <v>MS138SI.2</v>
      </c>
      <c r="I3637" s="881" t="str">
        <f t="shared" si="124"/>
        <v>MS138SI.2</v>
      </c>
      <c r="J3637" s="881" t="str">
        <f t="shared" si="125"/>
        <v>138</v>
      </c>
      <c r="K3637" s="881" t="str">
        <f t="shared" si="119"/>
        <v>SI</v>
      </c>
      <c r="L3637" s="881">
        <v>2</v>
      </c>
      <c r="M3637" s="881">
        <f t="shared" si="120"/>
        <v>8</v>
      </c>
    </row>
    <row r="3638" spans="1:13" ht="13.5">
      <c r="A3638" s="630" t="str">
        <f>+'[33]Equipos Complementarios Trafos'!$A1076</f>
        <v>TP-138060010-007SI2E</v>
      </c>
      <c r="B3638" s="637" t="str">
        <f t="shared" si="121"/>
        <v>FA,138060kV,007MVA</v>
      </c>
      <c r="C3638" s="638" t="str">
        <f t="shared" si="122"/>
        <v>Muro separador para trasnformador de 138060kV,7MVA</v>
      </c>
      <c r="D3638" s="637" t="s">
        <v>729</v>
      </c>
      <c r="E3638" s="637">
        <v>1</v>
      </c>
      <c r="F3638" s="639">
        <f>VLOOKUP(H3638,'[34]Resumen Bases TP'!$C$46:$E$86,3,FALSE)</f>
        <v>4388.04</v>
      </c>
      <c r="G3638" s="900" t="s">
        <v>730</v>
      </c>
      <c r="H3638" s="939" t="str">
        <f t="shared" si="123"/>
        <v>MS138SI.1</v>
      </c>
      <c r="I3638" s="881" t="str">
        <f t="shared" si="124"/>
        <v>MS138SI.1</v>
      </c>
      <c r="J3638" s="881" t="str">
        <f t="shared" si="125"/>
        <v>138</v>
      </c>
      <c r="K3638" s="881" t="str">
        <f t="shared" si="119"/>
        <v>SI</v>
      </c>
      <c r="L3638" s="881">
        <v>1</v>
      </c>
      <c r="M3638" s="881">
        <f t="shared" si="120"/>
        <v>7</v>
      </c>
    </row>
    <row r="3639" spans="1:13" ht="13.5">
      <c r="A3639" s="630" t="str">
        <f>+'[33]Equipos Complementarios Trafos'!$A1077</f>
        <v>TP-138060010-006SI2E</v>
      </c>
      <c r="B3639" s="637" t="str">
        <f t="shared" si="121"/>
        <v>FA,138060kV,006MVA</v>
      </c>
      <c r="C3639" s="638" t="str">
        <f t="shared" si="122"/>
        <v>Muro separador para trasnformador de 138060kV,6MVA</v>
      </c>
      <c r="D3639" s="637" t="s">
        <v>729</v>
      </c>
      <c r="E3639" s="637">
        <v>1</v>
      </c>
      <c r="F3639" s="639">
        <f>VLOOKUP(H3639,'[34]Resumen Bases TP'!$C$46:$E$86,3,FALSE)</f>
        <v>4388.04</v>
      </c>
      <c r="G3639" s="900" t="s">
        <v>730</v>
      </c>
      <c r="H3639" s="939" t="str">
        <f t="shared" si="123"/>
        <v>MS138SI.1</v>
      </c>
      <c r="I3639" s="881" t="str">
        <f t="shared" si="124"/>
        <v>MS138SI.1</v>
      </c>
      <c r="J3639" s="881" t="str">
        <f t="shared" si="125"/>
        <v>138</v>
      </c>
      <c r="K3639" s="881" t="str">
        <f t="shared" si="119"/>
        <v>SI</v>
      </c>
      <c r="L3639" s="881">
        <v>1</v>
      </c>
      <c r="M3639" s="881">
        <f t="shared" si="120"/>
        <v>6</v>
      </c>
    </row>
    <row r="3640" spans="1:13" ht="13.5">
      <c r="A3640" s="630" t="str">
        <f>+'[33]Equipos Complementarios Trafos'!$A1078</f>
        <v>TP-138060010-005SI2E</v>
      </c>
      <c r="B3640" s="637" t="str">
        <f t="shared" si="121"/>
        <v>FA,138060kV,005MVA</v>
      </c>
      <c r="C3640" s="638" t="str">
        <f t="shared" si="122"/>
        <v>Muro separador para trasnformador de 138060kV,5MVA</v>
      </c>
      <c r="D3640" s="637" t="s">
        <v>729</v>
      </c>
      <c r="E3640" s="637">
        <v>1</v>
      </c>
      <c r="F3640" s="639">
        <f>VLOOKUP(H3640,'[34]Resumen Bases TP'!$C$46:$E$86,3,FALSE)</f>
        <v>4388.04</v>
      </c>
      <c r="G3640" s="900" t="s">
        <v>730</v>
      </c>
      <c r="H3640" s="939" t="str">
        <f t="shared" si="123"/>
        <v>MS138SI.1</v>
      </c>
      <c r="I3640" s="881" t="str">
        <f t="shared" si="124"/>
        <v>MS138SI.1</v>
      </c>
      <c r="J3640" s="881" t="str">
        <f t="shared" si="125"/>
        <v>138</v>
      </c>
      <c r="K3640" s="881" t="str">
        <f t="shared" si="119"/>
        <v>SI</v>
      </c>
      <c r="L3640" s="881">
        <v>1</v>
      </c>
      <c r="M3640" s="881">
        <f t="shared" si="120"/>
        <v>5</v>
      </c>
    </row>
    <row r="3641" spans="1:13" ht="13.5">
      <c r="A3641" s="630" t="str">
        <f>+'[33]Equipos Complementarios Trafos'!$A1079</f>
        <v>TP-138060010-003SI2E</v>
      </c>
      <c r="B3641" s="637" t="str">
        <f t="shared" si="121"/>
        <v>FA,138060kV,003MVA</v>
      </c>
      <c r="C3641" s="638" t="str">
        <f t="shared" si="122"/>
        <v>Muro separador para trasnformador de 138060kV,3MVA</v>
      </c>
      <c r="D3641" s="637" t="s">
        <v>729</v>
      </c>
      <c r="E3641" s="637">
        <v>1</v>
      </c>
      <c r="F3641" s="639">
        <f>VLOOKUP(H3641,'[34]Resumen Bases TP'!$C$46:$E$86,3,FALSE)</f>
        <v>4388.04</v>
      </c>
      <c r="G3641" s="900" t="s">
        <v>730</v>
      </c>
      <c r="H3641" s="939" t="str">
        <f t="shared" si="123"/>
        <v>MS138SI.1</v>
      </c>
      <c r="I3641" s="881" t="str">
        <f t="shared" si="124"/>
        <v>MS138SI.1</v>
      </c>
      <c r="J3641" s="881" t="str">
        <f t="shared" si="125"/>
        <v>138</v>
      </c>
      <c r="K3641" s="881" t="str">
        <f t="shared" si="119"/>
        <v>SI</v>
      </c>
      <c r="L3641" s="881">
        <v>1</v>
      </c>
      <c r="M3641" s="881">
        <f t="shared" si="120"/>
        <v>3</v>
      </c>
    </row>
    <row r="3642" spans="1:13" ht="13.5">
      <c r="A3642" s="630" t="str">
        <f>+'[33]Equipos Complementarios Trafos'!$A1080</f>
        <v>TP-138033010-100SI2E</v>
      </c>
      <c r="B3642" s="637" t="str">
        <f t="shared" si="121"/>
        <v>FA,138033kV,100MVA</v>
      </c>
      <c r="C3642" s="638" t="str">
        <f t="shared" si="122"/>
        <v>Muro separador para trasnformador de 138033kV,100MVA</v>
      </c>
      <c r="D3642" s="637" t="s">
        <v>729</v>
      </c>
      <c r="E3642" s="637">
        <v>1</v>
      </c>
      <c r="F3642" s="639">
        <f>VLOOKUP(H3642,'[34]Resumen Bases TP'!$C$46:$E$86,3,FALSE)</f>
        <v>4388.04</v>
      </c>
      <c r="G3642" s="900" t="s">
        <v>730</v>
      </c>
      <c r="H3642" s="939" t="str">
        <f t="shared" si="123"/>
        <v>MS138SI.1</v>
      </c>
      <c r="I3642" s="881" t="str">
        <f t="shared" si="124"/>
        <v>MS138SI.1</v>
      </c>
      <c r="J3642" s="881" t="str">
        <f t="shared" si="125"/>
        <v>138</v>
      </c>
      <c r="K3642" s="881" t="str">
        <f t="shared" si="119"/>
        <v>SI</v>
      </c>
      <c r="L3642" s="881">
        <v>1</v>
      </c>
      <c r="M3642" s="881">
        <f t="shared" si="120"/>
        <v>100</v>
      </c>
    </row>
    <row r="3643" spans="1:13" ht="13.5">
      <c r="A3643" s="630" t="str">
        <f>+'[33]Equipos Complementarios Trafos'!$A1081</f>
        <v>TP-138033010-095SI2E</v>
      </c>
      <c r="B3643" s="637" t="str">
        <f t="shared" si="121"/>
        <v>FA,138033kV,095MVA</v>
      </c>
      <c r="C3643" s="638" t="str">
        <f t="shared" si="122"/>
        <v>Muro separador para trasnformador de 138033kV,95MVA</v>
      </c>
      <c r="D3643" s="637" t="s">
        <v>729</v>
      </c>
      <c r="E3643" s="637">
        <v>1</v>
      </c>
      <c r="F3643" s="639">
        <f>VLOOKUP(H3643,'[34]Resumen Bases TP'!$C$46:$E$86,3,FALSE)</f>
        <v>4388.04</v>
      </c>
      <c r="G3643" s="900" t="s">
        <v>730</v>
      </c>
      <c r="H3643" s="939" t="str">
        <f t="shared" si="123"/>
        <v>MS138SI.1</v>
      </c>
      <c r="I3643" s="881" t="str">
        <f t="shared" si="124"/>
        <v>MS138SI.1</v>
      </c>
      <c r="J3643" s="881" t="str">
        <f t="shared" si="125"/>
        <v>138</v>
      </c>
      <c r="K3643" s="881" t="str">
        <f t="shared" si="119"/>
        <v>SI</v>
      </c>
      <c r="L3643" s="881">
        <v>1</v>
      </c>
      <c r="M3643" s="881">
        <f t="shared" si="120"/>
        <v>95</v>
      </c>
    </row>
    <row r="3644" spans="1:13" ht="13.5">
      <c r="A3644" s="630" t="str">
        <f>+'[33]Equipos Complementarios Trafos'!$A1082</f>
        <v>TP-138033010-090SI2E</v>
      </c>
      <c r="B3644" s="637" t="str">
        <f t="shared" si="121"/>
        <v>FA,138033kV,090MVA</v>
      </c>
      <c r="C3644" s="638" t="str">
        <f t="shared" si="122"/>
        <v>Muro separador para trasnformador de 138033kV,90MVA</v>
      </c>
      <c r="D3644" s="637" t="s">
        <v>729</v>
      </c>
      <c r="E3644" s="637">
        <v>1</v>
      </c>
      <c r="F3644" s="639">
        <f>VLOOKUP(H3644,'[34]Resumen Bases TP'!$C$46:$E$86,3,FALSE)</f>
        <v>6596.3200000000006</v>
      </c>
      <c r="G3644" s="900" t="s">
        <v>730</v>
      </c>
      <c r="H3644" s="939" t="str">
        <f t="shared" si="123"/>
        <v>MS138SI.3</v>
      </c>
      <c r="I3644" s="881" t="str">
        <f t="shared" si="124"/>
        <v>MS138SI.3</v>
      </c>
      <c r="J3644" s="881" t="str">
        <f t="shared" si="125"/>
        <v>138</v>
      </c>
      <c r="K3644" s="881" t="str">
        <f t="shared" si="119"/>
        <v>SI</v>
      </c>
      <c r="L3644" s="881">
        <v>3</v>
      </c>
      <c r="M3644" s="881">
        <f t="shared" si="120"/>
        <v>90</v>
      </c>
    </row>
    <row r="3645" spans="1:13" ht="13.5">
      <c r="A3645" s="630" t="str">
        <f>+'[33]Equipos Complementarios Trafos'!$A1083</f>
        <v>TP-138033010-085SI2E</v>
      </c>
      <c r="B3645" s="637" t="str">
        <f t="shared" si="121"/>
        <v>FA,138033kV,085MVA</v>
      </c>
      <c r="C3645" s="638" t="str">
        <f t="shared" si="122"/>
        <v>Muro separador para trasnformador de 138033kV,85MVA</v>
      </c>
      <c r="D3645" s="637" t="s">
        <v>729</v>
      </c>
      <c r="E3645" s="637">
        <v>1</v>
      </c>
      <c r="F3645" s="639">
        <f>VLOOKUP(H3645,'[34]Resumen Bases TP'!$C$46:$E$86,3,FALSE)</f>
        <v>6596.3200000000006</v>
      </c>
      <c r="G3645" s="900" t="s">
        <v>730</v>
      </c>
      <c r="H3645" s="939" t="str">
        <f t="shared" si="123"/>
        <v>MS138SI.3</v>
      </c>
      <c r="I3645" s="881" t="str">
        <f t="shared" si="124"/>
        <v>MS138SI.3</v>
      </c>
      <c r="J3645" s="881" t="str">
        <f t="shared" si="125"/>
        <v>138</v>
      </c>
      <c r="K3645" s="881" t="str">
        <f t="shared" si="119"/>
        <v>SI</v>
      </c>
      <c r="L3645" s="881">
        <v>3</v>
      </c>
      <c r="M3645" s="881">
        <f t="shared" si="120"/>
        <v>85</v>
      </c>
    </row>
    <row r="3646" spans="1:13" ht="13.5">
      <c r="A3646" s="630" t="str">
        <f>+'[33]Equipos Complementarios Trafos'!$A1084</f>
        <v>TP-138033010-080SI2E</v>
      </c>
      <c r="B3646" s="637" t="str">
        <f t="shared" si="121"/>
        <v>FA,138033kV,080MVA</v>
      </c>
      <c r="C3646" s="638" t="str">
        <f t="shared" si="122"/>
        <v>Muro separador para trasnformador de 138033kV,80MVA</v>
      </c>
      <c r="D3646" s="637" t="s">
        <v>729</v>
      </c>
      <c r="E3646" s="637">
        <v>1</v>
      </c>
      <c r="F3646" s="639">
        <f>VLOOKUP(H3646,'[34]Resumen Bases TP'!$C$46:$E$86,3,FALSE)</f>
        <v>6596.3200000000006</v>
      </c>
      <c r="G3646" s="900" t="s">
        <v>730</v>
      </c>
      <c r="H3646" s="939" t="str">
        <f t="shared" si="123"/>
        <v>MS138SI.3</v>
      </c>
      <c r="I3646" s="881" t="str">
        <f t="shared" si="124"/>
        <v>MS138SI.3</v>
      </c>
      <c r="J3646" s="881" t="str">
        <f t="shared" si="125"/>
        <v>138</v>
      </c>
      <c r="K3646" s="881" t="str">
        <f t="shared" si="119"/>
        <v>SI</v>
      </c>
      <c r="L3646" s="881">
        <v>3</v>
      </c>
      <c r="M3646" s="881">
        <f t="shared" si="120"/>
        <v>80</v>
      </c>
    </row>
    <row r="3647" spans="1:13" ht="13.5">
      <c r="A3647" s="630" t="str">
        <f>+'[33]Equipos Complementarios Trafos'!$A1085</f>
        <v>TP-138033010-075SI2E</v>
      </c>
      <c r="B3647" s="637" t="str">
        <f t="shared" si="121"/>
        <v>FA,138033kV,075MVA</v>
      </c>
      <c r="C3647" s="638" t="str">
        <f t="shared" si="122"/>
        <v>Muro separador para trasnformador de 138033kV,75MVA</v>
      </c>
      <c r="D3647" s="637" t="s">
        <v>729</v>
      </c>
      <c r="E3647" s="637">
        <v>1</v>
      </c>
      <c r="F3647" s="639">
        <f>VLOOKUP(H3647,'[34]Resumen Bases TP'!$C$46:$E$86,3,FALSE)</f>
        <v>6596.3200000000006</v>
      </c>
      <c r="G3647" s="900" t="s">
        <v>730</v>
      </c>
      <c r="H3647" s="939" t="str">
        <f t="shared" si="123"/>
        <v>MS138SI.3</v>
      </c>
      <c r="I3647" s="881" t="str">
        <f t="shared" si="124"/>
        <v>MS138SI.3</v>
      </c>
      <c r="J3647" s="881" t="str">
        <f t="shared" si="125"/>
        <v>138</v>
      </c>
      <c r="K3647" s="881" t="str">
        <f t="shared" si="119"/>
        <v>SI</v>
      </c>
      <c r="L3647" s="881">
        <v>3</v>
      </c>
      <c r="M3647" s="881">
        <f t="shared" si="120"/>
        <v>75</v>
      </c>
    </row>
    <row r="3648" spans="1:13" ht="13.5">
      <c r="A3648" s="630" t="str">
        <f>+'[33]Equipos Complementarios Trafos'!$A1086</f>
        <v>TP-138033010-070SI2E</v>
      </c>
      <c r="B3648" s="637" t="str">
        <f t="shared" si="121"/>
        <v>FA,138033kV,070MVA</v>
      </c>
      <c r="C3648" s="638" t="str">
        <f t="shared" si="122"/>
        <v>Muro separador para trasnformador de 138033kV,70MVA</v>
      </c>
      <c r="D3648" s="637" t="s">
        <v>729</v>
      </c>
      <c r="E3648" s="637">
        <v>1</v>
      </c>
      <c r="F3648" s="639">
        <f>VLOOKUP(H3648,'[34]Resumen Bases TP'!$C$46:$E$86,3,FALSE)</f>
        <v>6596.3200000000006</v>
      </c>
      <c r="G3648" s="900" t="s">
        <v>730</v>
      </c>
      <c r="H3648" s="939" t="str">
        <f t="shared" si="123"/>
        <v>MS138SI.3</v>
      </c>
      <c r="I3648" s="881" t="str">
        <f t="shared" si="124"/>
        <v>MS138SI.3</v>
      </c>
      <c r="J3648" s="881" t="str">
        <f t="shared" si="125"/>
        <v>138</v>
      </c>
      <c r="K3648" s="881" t="str">
        <f t="shared" si="119"/>
        <v>SI</v>
      </c>
      <c r="L3648" s="881">
        <v>3</v>
      </c>
      <c r="M3648" s="881">
        <f t="shared" si="120"/>
        <v>70</v>
      </c>
    </row>
    <row r="3649" spans="1:13" ht="13.5">
      <c r="A3649" s="630" t="str">
        <f>+'[33]Equipos Complementarios Trafos'!$A1087</f>
        <v>TP-138033010-065SI2E</v>
      </c>
      <c r="B3649" s="637" t="str">
        <f t="shared" si="121"/>
        <v>FA,138033kV,065MVA</v>
      </c>
      <c r="C3649" s="638" t="str">
        <f t="shared" si="122"/>
        <v>Muro separador para trasnformador de 138033kV,65MVA</v>
      </c>
      <c r="D3649" s="637" t="s">
        <v>729</v>
      </c>
      <c r="E3649" s="637">
        <v>1</v>
      </c>
      <c r="F3649" s="639">
        <f>VLOOKUP(H3649,'[34]Resumen Bases TP'!$C$46:$E$86,3,FALSE)</f>
        <v>6596.3200000000006</v>
      </c>
      <c r="G3649" s="900" t="s">
        <v>730</v>
      </c>
      <c r="H3649" s="939" t="str">
        <f t="shared" si="123"/>
        <v>MS138SI.3</v>
      </c>
      <c r="I3649" s="881" t="str">
        <f t="shared" si="124"/>
        <v>MS138SI.3</v>
      </c>
      <c r="J3649" s="881" t="str">
        <f t="shared" si="125"/>
        <v>138</v>
      </c>
      <c r="K3649" s="881" t="str">
        <f t="shared" si="119"/>
        <v>SI</v>
      </c>
      <c r="L3649" s="881">
        <v>3</v>
      </c>
      <c r="M3649" s="881">
        <f t="shared" si="120"/>
        <v>65</v>
      </c>
    </row>
    <row r="3650" spans="1:13" ht="13.5">
      <c r="A3650" s="630" t="str">
        <f>+'[33]Equipos Complementarios Trafos'!$A1088</f>
        <v>TP-138033010-060SI2E</v>
      </c>
      <c r="B3650" s="637" t="str">
        <f t="shared" si="121"/>
        <v>FA,138033kV,060MVA</v>
      </c>
      <c r="C3650" s="638" t="str">
        <f t="shared" si="122"/>
        <v>Muro separador para trasnformador de 138033kV,60MVA</v>
      </c>
      <c r="D3650" s="637" t="s">
        <v>729</v>
      </c>
      <c r="E3650" s="637">
        <v>1</v>
      </c>
      <c r="F3650" s="639">
        <f>VLOOKUP(H3650,'[34]Resumen Bases TP'!$C$46:$E$86,3,FALSE)</f>
        <v>6596.3200000000006</v>
      </c>
      <c r="G3650" s="900" t="s">
        <v>730</v>
      </c>
      <c r="H3650" s="939" t="str">
        <f t="shared" si="123"/>
        <v>MS138SI.3</v>
      </c>
      <c r="I3650" s="881" t="str">
        <f t="shared" si="124"/>
        <v>MS138SI.3</v>
      </c>
      <c r="J3650" s="881" t="str">
        <f t="shared" si="125"/>
        <v>138</v>
      </c>
      <c r="K3650" s="881" t="str">
        <f t="shared" si="119"/>
        <v>SI</v>
      </c>
      <c r="L3650" s="881">
        <v>3</v>
      </c>
      <c r="M3650" s="881">
        <f t="shared" si="120"/>
        <v>60</v>
      </c>
    </row>
    <row r="3651" spans="1:13" ht="13.5">
      <c r="A3651" s="630" t="str">
        <f>+'[33]Equipos Complementarios Trafos'!$A1089</f>
        <v>TP-138033010-055SI2E</v>
      </c>
      <c r="B3651" s="637" t="str">
        <f t="shared" si="121"/>
        <v>FA,138033kV,055MVA</v>
      </c>
      <c r="C3651" s="638" t="str">
        <f t="shared" si="122"/>
        <v>Muro separador para trasnformador de 138033kV,55MVA</v>
      </c>
      <c r="D3651" s="637" t="s">
        <v>729</v>
      </c>
      <c r="E3651" s="637">
        <v>1</v>
      </c>
      <c r="F3651" s="639">
        <f>VLOOKUP(H3651,'[34]Resumen Bases TP'!$C$46:$E$86,3,FALSE)</f>
        <v>6596.3200000000006</v>
      </c>
      <c r="G3651" s="900" t="s">
        <v>730</v>
      </c>
      <c r="H3651" s="939" t="str">
        <f t="shared" si="123"/>
        <v>MS138SI.3</v>
      </c>
      <c r="I3651" s="881" t="str">
        <f t="shared" si="124"/>
        <v>MS138SI.3</v>
      </c>
      <c r="J3651" s="881" t="str">
        <f t="shared" si="125"/>
        <v>138</v>
      </c>
      <c r="K3651" s="881" t="str">
        <f t="shared" si="119"/>
        <v>SI</v>
      </c>
      <c r="L3651" s="881">
        <v>3</v>
      </c>
      <c r="M3651" s="881">
        <f t="shared" si="120"/>
        <v>55</v>
      </c>
    </row>
    <row r="3652" spans="1:13" ht="13.5">
      <c r="A3652" s="630" t="str">
        <f>+'[33]Equipos Complementarios Trafos'!$A1090</f>
        <v>TP-138033010-050SI2E</v>
      </c>
      <c r="B3652" s="637" t="str">
        <f t="shared" si="121"/>
        <v>FA,138033kV,050MVA</v>
      </c>
      <c r="C3652" s="638" t="str">
        <f t="shared" si="122"/>
        <v>Muro separador para trasnformador de 138033kV,50MVA</v>
      </c>
      <c r="D3652" s="637" t="s">
        <v>729</v>
      </c>
      <c r="E3652" s="637">
        <v>1</v>
      </c>
      <c r="F3652" s="639">
        <f>VLOOKUP(H3652,'[34]Resumen Bases TP'!$C$46:$E$86,3,FALSE)</f>
        <v>6596.3200000000006</v>
      </c>
      <c r="G3652" s="900" t="s">
        <v>730</v>
      </c>
      <c r="H3652" s="939" t="str">
        <f t="shared" si="123"/>
        <v>MS138SI.3</v>
      </c>
      <c r="I3652" s="881" t="str">
        <f t="shared" si="124"/>
        <v>MS138SI.3</v>
      </c>
      <c r="J3652" s="881" t="str">
        <f t="shared" si="125"/>
        <v>138</v>
      </c>
      <c r="K3652" s="881" t="str">
        <f t="shared" si="119"/>
        <v>SI</v>
      </c>
      <c r="L3652" s="881">
        <v>3</v>
      </c>
      <c r="M3652" s="881">
        <f t="shared" si="120"/>
        <v>50</v>
      </c>
    </row>
    <row r="3653" spans="1:13" ht="13.5">
      <c r="A3653" s="630" t="str">
        <f>+'[33]Equipos Complementarios Trafos'!$A1091</f>
        <v>TP-138033010-045SI2E</v>
      </c>
      <c r="B3653" s="637" t="str">
        <f t="shared" si="121"/>
        <v>FA,138033kV,045MVA</v>
      </c>
      <c r="C3653" s="638" t="str">
        <f t="shared" si="122"/>
        <v>Muro separador para trasnformador de 138033kV,45MVA</v>
      </c>
      <c r="D3653" s="637" t="s">
        <v>729</v>
      </c>
      <c r="E3653" s="637">
        <v>1</v>
      </c>
      <c r="F3653" s="639">
        <f>VLOOKUP(H3653,'[34]Resumen Bases TP'!$C$46:$E$86,3,FALSE)</f>
        <v>6596.3200000000006</v>
      </c>
      <c r="G3653" s="900" t="s">
        <v>730</v>
      </c>
      <c r="H3653" s="939" t="str">
        <f t="shared" si="123"/>
        <v>MS138SI.3</v>
      </c>
      <c r="I3653" s="881" t="str">
        <f t="shared" si="124"/>
        <v>MS138SI.3</v>
      </c>
      <c r="J3653" s="881" t="str">
        <f t="shared" si="125"/>
        <v>138</v>
      </c>
      <c r="K3653" s="881" t="str">
        <f t="shared" si="119"/>
        <v>SI</v>
      </c>
      <c r="L3653" s="881">
        <v>3</v>
      </c>
      <c r="M3653" s="881">
        <f t="shared" si="120"/>
        <v>45</v>
      </c>
    </row>
    <row r="3654" spans="1:13" ht="13.5">
      <c r="A3654" s="630" t="str">
        <f>+'[33]Equipos Complementarios Trafos'!$A1092</f>
        <v>TP-138033010-040SI2E</v>
      </c>
      <c r="B3654" s="637" t="str">
        <f t="shared" si="121"/>
        <v>FA,138033kV,040MVA</v>
      </c>
      <c r="C3654" s="638" t="str">
        <f t="shared" si="122"/>
        <v>Muro separador para trasnformador de 138033kV,40MVA</v>
      </c>
      <c r="D3654" s="637" t="s">
        <v>729</v>
      </c>
      <c r="E3654" s="637">
        <v>1</v>
      </c>
      <c r="F3654" s="639">
        <f>VLOOKUP(H3654,'[34]Resumen Bases TP'!$C$46:$E$86,3,FALSE)</f>
        <v>6596.3200000000006</v>
      </c>
      <c r="G3654" s="900" t="s">
        <v>730</v>
      </c>
      <c r="H3654" s="939" t="str">
        <f t="shared" si="123"/>
        <v>MS138SI.3</v>
      </c>
      <c r="I3654" s="881" t="str">
        <f t="shared" si="124"/>
        <v>MS138SI.3</v>
      </c>
      <c r="J3654" s="881" t="str">
        <f t="shared" si="125"/>
        <v>138</v>
      </c>
      <c r="K3654" s="881" t="str">
        <f t="shared" si="119"/>
        <v>SI</v>
      </c>
      <c r="L3654" s="881">
        <v>3</v>
      </c>
      <c r="M3654" s="881">
        <f t="shared" si="120"/>
        <v>40</v>
      </c>
    </row>
    <row r="3655" spans="1:13" ht="13.5">
      <c r="A3655" s="630" t="str">
        <f>+'[33]Equipos Complementarios Trafos'!$A1093</f>
        <v>TP-138033010-035SI2E</v>
      </c>
      <c r="B3655" s="637" t="str">
        <f t="shared" si="121"/>
        <v>FA,138033kV,035MVA</v>
      </c>
      <c r="C3655" s="638" t="str">
        <f t="shared" si="122"/>
        <v>Muro separador para trasnformador de 138033kV,35MVA</v>
      </c>
      <c r="D3655" s="637" t="s">
        <v>729</v>
      </c>
      <c r="E3655" s="637">
        <v>1</v>
      </c>
      <c r="F3655" s="639">
        <f>VLOOKUP(H3655,'[34]Resumen Bases TP'!$C$46:$E$86,3,FALSE)</f>
        <v>6596.3200000000006</v>
      </c>
      <c r="G3655" s="900" t="s">
        <v>730</v>
      </c>
      <c r="H3655" s="939" t="str">
        <f t="shared" si="123"/>
        <v>MS138SI.3</v>
      </c>
      <c r="I3655" s="881" t="str">
        <f t="shared" si="124"/>
        <v>MS138SI.3</v>
      </c>
      <c r="J3655" s="881" t="str">
        <f t="shared" si="125"/>
        <v>138</v>
      </c>
      <c r="K3655" s="881" t="str">
        <f t="shared" si="119"/>
        <v>SI</v>
      </c>
      <c r="L3655" s="881">
        <v>3</v>
      </c>
      <c r="M3655" s="881">
        <f t="shared" si="120"/>
        <v>35</v>
      </c>
    </row>
    <row r="3656" spans="1:13" ht="13.5">
      <c r="A3656" s="630" t="str">
        <f>+'[33]Equipos Complementarios Trafos'!$A1094</f>
        <v>TP-138033010-030SI2E</v>
      </c>
      <c r="B3656" s="637" t="str">
        <f t="shared" si="121"/>
        <v>FA,138033kV,030MVA</v>
      </c>
      <c r="C3656" s="638" t="str">
        <f t="shared" si="122"/>
        <v>Muro separador para trasnformador de 138033kV,30MVA</v>
      </c>
      <c r="D3656" s="637" t="s">
        <v>729</v>
      </c>
      <c r="E3656" s="637">
        <v>1</v>
      </c>
      <c r="F3656" s="639">
        <f>VLOOKUP(H3656,'[34]Resumen Bases TP'!$C$46:$E$86,3,FALSE)</f>
        <v>6596.3200000000006</v>
      </c>
      <c r="G3656" s="900" t="s">
        <v>730</v>
      </c>
      <c r="H3656" s="939" t="str">
        <f t="shared" si="123"/>
        <v>MS138SI.3</v>
      </c>
      <c r="I3656" s="881" t="str">
        <f t="shared" si="124"/>
        <v>MS138SI.3</v>
      </c>
      <c r="J3656" s="881" t="str">
        <f t="shared" si="125"/>
        <v>138</v>
      </c>
      <c r="K3656" s="881" t="str">
        <f t="shared" ref="K3656:K3719" si="126">LEFT(+RIGHT(A3656,4),2)</f>
        <v>SI</v>
      </c>
      <c r="L3656" s="881">
        <v>3</v>
      </c>
      <c r="M3656" s="881">
        <f t="shared" ref="M3656:M3719" si="127">VALUE(LEFT(+RIGHT(A3656,7),3))</f>
        <v>30</v>
      </c>
    </row>
    <row r="3657" spans="1:13" ht="13.5">
      <c r="A3657" s="630" t="str">
        <f>+'[33]Equipos Complementarios Trafos'!$A1095</f>
        <v>TP-138033010-025SI2E</v>
      </c>
      <c r="B3657" s="637" t="str">
        <f t="shared" si="121"/>
        <v>FA,138033kV,025MVA</v>
      </c>
      <c r="C3657" s="638" t="str">
        <f t="shared" si="122"/>
        <v>Muro separador para trasnformador de 138033kV,25MVA</v>
      </c>
      <c r="D3657" s="637" t="s">
        <v>729</v>
      </c>
      <c r="E3657" s="637">
        <v>1</v>
      </c>
      <c r="F3657" s="639">
        <f>VLOOKUP(H3657,'[34]Resumen Bases TP'!$C$46:$E$86,3,FALSE)</f>
        <v>6596.3200000000006</v>
      </c>
      <c r="G3657" s="900" t="s">
        <v>730</v>
      </c>
      <c r="H3657" s="939" t="str">
        <f t="shared" si="123"/>
        <v>MS138SI.3</v>
      </c>
      <c r="I3657" s="881" t="str">
        <f t="shared" si="124"/>
        <v>MS138SI.3</v>
      </c>
      <c r="J3657" s="881" t="str">
        <f t="shared" si="125"/>
        <v>138</v>
      </c>
      <c r="K3657" s="881" t="str">
        <f t="shared" si="126"/>
        <v>SI</v>
      </c>
      <c r="L3657" s="881">
        <v>3</v>
      </c>
      <c r="M3657" s="881">
        <f t="shared" si="127"/>
        <v>25</v>
      </c>
    </row>
    <row r="3658" spans="1:13" ht="13.5">
      <c r="A3658" s="630" t="str">
        <f>+'[33]Equipos Complementarios Trafos'!$A1096</f>
        <v>TP-138033010-020SI2E</v>
      </c>
      <c r="B3658" s="637" t="str">
        <f t="shared" si="121"/>
        <v>FA,138033kV,020MVA</v>
      </c>
      <c r="C3658" s="638" t="str">
        <f t="shared" si="122"/>
        <v>Muro separador para trasnformador de 138033kV,20MVA</v>
      </c>
      <c r="D3658" s="637" t="s">
        <v>729</v>
      </c>
      <c r="E3658" s="637">
        <v>1</v>
      </c>
      <c r="F3658" s="639">
        <f>VLOOKUP(H3658,'[34]Resumen Bases TP'!$C$46:$E$86,3,FALSE)</f>
        <v>6596.3200000000006</v>
      </c>
      <c r="G3658" s="900" t="s">
        <v>730</v>
      </c>
      <c r="H3658" s="939" t="str">
        <f t="shared" si="123"/>
        <v>MS138SI.3</v>
      </c>
      <c r="I3658" s="881" t="str">
        <f t="shared" si="124"/>
        <v>MS138SI.3</v>
      </c>
      <c r="J3658" s="881" t="str">
        <f t="shared" si="125"/>
        <v>138</v>
      </c>
      <c r="K3658" s="881" t="str">
        <f t="shared" si="126"/>
        <v>SI</v>
      </c>
      <c r="L3658" s="881">
        <v>3</v>
      </c>
      <c r="M3658" s="881">
        <f t="shared" si="127"/>
        <v>20</v>
      </c>
    </row>
    <row r="3659" spans="1:13" ht="13.5">
      <c r="A3659" s="630" t="str">
        <f>+'[33]Equipos Complementarios Trafos'!$A1097</f>
        <v>TP-138033010-015SI2E</v>
      </c>
      <c r="B3659" s="637" t="str">
        <f t="shared" si="121"/>
        <v>FA,138033kV,015MVA</v>
      </c>
      <c r="C3659" s="638" t="str">
        <f t="shared" si="122"/>
        <v>Muro separador para trasnformador de 138033kV,15MVA</v>
      </c>
      <c r="D3659" s="637" t="s">
        <v>729</v>
      </c>
      <c r="E3659" s="637">
        <v>1</v>
      </c>
      <c r="F3659" s="639">
        <f>VLOOKUP(H3659,'[34]Resumen Bases TP'!$C$46:$E$86,3,FALSE)</f>
        <v>4875.6000000000004</v>
      </c>
      <c r="G3659" s="900" t="s">
        <v>730</v>
      </c>
      <c r="H3659" s="939" t="str">
        <f t="shared" si="123"/>
        <v>MS138SI.2</v>
      </c>
      <c r="I3659" s="881" t="str">
        <f t="shared" si="124"/>
        <v>MS138SI.2</v>
      </c>
      <c r="J3659" s="881" t="str">
        <f t="shared" si="125"/>
        <v>138</v>
      </c>
      <c r="K3659" s="881" t="str">
        <f t="shared" si="126"/>
        <v>SI</v>
      </c>
      <c r="L3659" s="881">
        <v>2</v>
      </c>
      <c r="M3659" s="881">
        <f t="shared" si="127"/>
        <v>15</v>
      </c>
    </row>
    <row r="3660" spans="1:13" ht="13.5">
      <c r="A3660" s="630" t="str">
        <f>+'[33]Equipos Complementarios Trafos'!$A1098</f>
        <v>TP-138033010-010SI2E</v>
      </c>
      <c r="B3660" s="637" t="str">
        <f t="shared" si="121"/>
        <v>FA,138033kV,010MVA</v>
      </c>
      <c r="C3660" s="638" t="str">
        <f t="shared" si="122"/>
        <v>Muro separador para trasnformador de 138033kV,10MVA</v>
      </c>
      <c r="D3660" s="637" t="s">
        <v>729</v>
      </c>
      <c r="E3660" s="637">
        <v>1</v>
      </c>
      <c r="F3660" s="639">
        <f>VLOOKUP(H3660,'[34]Resumen Bases TP'!$C$46:$E$86,3,FALSE)</f>
        <v>4875.6000000000004</v>
      </c>
      <c r="G3660" s="900" t="s">
        <v>730</v>
      </c>
      <c r="H3660" s="939" t="str">
        <f t="shared" si="123"/>
        <v>MS138SI.2</v>
      </c>
      <c r="I3660" s="881" t="str">
        <f t="shared" si="124"/>
        <v>MS138SI.2</v>
      </c>
      <c r="J3660" s="881" t="str">
        <f t="shared" si="125"/>
        <v>138</v>
      </c>
      <c r="K3660" s="881" t="str">
        <f t="shared" si="126"/>
        <v>SI</v>
      </c>
      <c r="L3660" s="881">
        <v>2</v>
      </c>
      <c r="M3660" s="881">
        <f t="shared" si="127"/>
        <v>10</v>
      </c>
    </row>
    <row r="3661" spans="1:13" ht="13.5">
      <c r="A3661" s="630" t="str">
        <f>+'[33]Equipos Complementarios Trafos'!$A1099</f>
        <v>TP-138033010-009SI2E</v>
      </c>
      <c r="B3661" s="637" t="str">
        <f t="shared" si="121"/>
        <v>FA,138033kV,009MVA</v>
      </c>
      <c r="C3661" s="638" t="str">
        <f t="shared" si="122"/>
        <v>Muro separador para trasnformador de 138033kV,9MVA</v>
      </c>
      <c r="D3661" s="637" t="s">
        <v>729</v>
      </c>
      <c r="E3661" s="637">
        <v>1</v>
      </c>
      <c r="F3661" s="639">
        <f>VLOOKUP(H3661,'[34]Resumen Bases TP'!$C$46:$E$86,3,FALSE)</f>
        <v>4875.6000000000004</v>
      </c>
      <c r="G3661" s="900" t="s">
        <v>730</v>
      </c>
      <c r="H3661" s="939" t="str">
        <f t="shared" si="123"/>
        <v>MS138SI.2</v>
      </c>
      <c r="I3661" s="881" t="str">
        <f t="shared" si="124"/>
        <v>MS138SI.2</v>
      </c>
      <c r="J3661" s="881" t="str">
        <f t="shared" si="125"/>
        <v>138</v>
      </c>
      <c r="K3661" s="881" t="str">
        <f t="shared" si="126"/>
        <v>SI</v>
      </c>
      <c r="L3661" s="881">
        <v>2</v>
      </c>
      <c r="M3661" s="881">
        <f t="shared" si="127"/>
        <v>9</v>
      </c>
    </row>
    <row r="3662" spans="1:13" ht="13.5">
      <c r="A3662" s="630" t="str">
        <f>+'[33]Equipos Complementarios Trafos'!$A1100</f>
        <v>TP-138033010-008SI2E</v>
      </c>
      <c r="B3662" s="637" t="str">
        <f t="shared" si="121"/>
        <v>FA,138033kV,008MVA</v>
      </c>
      <c r="C3662" s="638" t="str">
        <f t="shared" si="122"/>
        <v>Muro separador para trasnformador de 138033kV,8MVA</v>
      </c>
      <c r="D3662" s="637" t="s">
        <v>729</v>
      </c>
      <c r="E3662" s="637">
        <v>1</v>
      </c>
      <c r="F3662" s="639">
        <f>VLOOKUP(H3662,'[34]Resumen Bases TP'!$C$46:$E$86,3,FALSE)</f>
        <v>4875.6000000000004</v>
      </c>
      <c r="G3662" s="900" t="s">
        <v>730</v>
      </c>
      <c r="H3662" s="939" t="str">
        <f t="shared" si="123"/>
        <v>MS138SI.2</v>
      </c>
      <c r="I3662" s="881" t="str">
        <f t="shared" si="124"/>
        <v>MS138SI.2</v>
      </c>
      <c r="J3662" s="881" t="str">
        <f t="shared" si="125"/>
        <v>138</v>
      </c>
      <c r="K3662" s="881" t="str">
        <f t="shared" si="126"/>
        <v>SI</v>
      </c>
      <c r="L3662" s="881">
        <v>2</v>
      </c>
      <c r="M3662" s="881">
        <f t="shared" si="127"/>
        <v>8</v>
      </c>
    </row>
    <row r="3663" spans="1:13" ht="13.5">
      <c r="A3663" s="630" t="str">
        <f>+'[33]Equipos Complementarios Trafos'!$A1101</f>
        <v>TP-138033010-007SI2E</v>
      </c>
      <c r="B3663" s="637" t="str">
        <f t="shared" ref="B3663:B3726" si="128">IF(LEN(A3663)=20,+"FA,"&amp;MID(A3663,4,6)&amp;"kV,"&amp;MID(A3663,14,3)&amp;"MVA",+"FA,"&amp;MID(A3663,4,6)&amp;"kV,"&amp;MID(A3663,11,3)&amp;"MVA")</f>
        <v>FA,138033kV,007MVA</v>
      </c>
      <c r="C3663" s="638" t="str">
        <f t="shared" ref="C3663:C3726" si="129">+"Muro separador para trasnformador de "&amp;MID(B3663,4,6)&amp;"kV,"&amp;M3663&amp;"MVA"</f>
        <v>Muro separador para trasnformador de 138033kV,7MVA</v>
      </c>
      <c r="D3663" s="637" t="s">
        <v>729</v>
      </c>
      <c r="E3663" s="637">
        <v>1</v>
      </c>
      <c r="F3663" s="639">
        <f>VLOOKUP(H3663,'[34]Resumen Bases TP'!$C$46:$E$86,3,FALSE)</f>
        <v>4388.04</v>
      </c>
      <c r="G3663" s="900" t="s">
        <v>730</v>
      </c>
      <c r="H3663" s="939" t="str">
        <f t="shared" ref="H3663:H3726" si="130">+"MS"&amp;J3663&amp;K3663&amp;"."&amp;L3663</f>
        <v>MS138SI.1</v>
      </c>
      <c r="I3663" s="881" t="str">
        <f t="shared" ref="I3663:I3726" si="131">+"MS"&amp;J3663&amp;K3663&amp;"."&amp;L3663</f>
        <v>MS138SI.1</v>
      </c>
      <c r="J3663" s="881" t="str">
        <f t="shared" ref="J3663:J3726" si="132">+MID(B3663,4,3)</f>
        <v>138</v>
      </c>
      <c r="K3663" s="881" t="str">
        <f t="shared" si="126"/>
        <v>SI</v>
      </c>
      <c r="L3663" s="881">
        <v>1</v>
      </c>
      <c r="M3663" s="881">
        <f t="shared" si="127"/>
        <v>7</v>
      </c>
    </row>
    <row r="3664" spans="1:13" ht="13.5">
      <c r="A3664" s="630" t="str">
        <f>+'[33]Equipos Complementarios Trafos'!$A1102</f>
        <v>TP-138033010-006SI2E</v>
      </c>
      <c r="B3664" s="637" t="str">
        <f t="shared" si="128"/>
        <v>FA,138033kV,006MVA</v>
      </c>
      <c r="C3664" s="638" t="str">
        <f t="shared" si="129"/>
        <v>Muro separador para trasnformador de 138033kV,6MVA</v>
      </c>
      <c r="D3664" s="637" t="s">
        <v>729</v>
      </c>
      <c r="E3664" s="637">
        <v>1</v>
      </c>
      <c r="F3664" s="639">
        <f>VLOOKUP(H3664,'[34]Resumen Bases TP'!$C$46:$E$86,3,FALSE)</f>
        <v>4388.04</v>
      </c>
      <c r="G3664" s="900" t="s">
        <v>730</v>
      </c>
      <c r="H3664" s="939" t="str">
        <f t="shared" si="130"/>
        <v>MS138SI.1</v>
      </c>
      <c r="I3664" s="881" t="str">
        <f t="shared" si="131"/>
        <v>MS138SI.1</v>
      </c>
      <c r="J3664" s="881" t="str">
        <f t="shared" si="132"/>
        <v>138</v>
      </c>
      <c r="K3664" s="881" t="str">
        <f t="shared" si="126"/>
        <v>SI</v>
      </c>
      <c r="L3664" s="881">
        <v>1</v>
      </c>
      <c r="M3664" s="881">
        <f t="shared" si="127"/>
        <v>6</v>
      </c>
    </row>
    <row r="3665" spans="1:13" ht="13.5">
      <c r="A3665" s="630" t="str">
        <f>+'[33]Equipos Complementarios Trafos'!$A1103</f>
        <v>TP-138033010-005SI2E</v>
      </c>
      <c r="B3665" s="637" t="str">
        <f t="shared" si="128"/>
        <v>FA,138033kV,005MVA</v>
      </c>
      <c r="C3665" s="638" t="str">
        <f t="shared" si="129"/>
        <v>Muro separador para trasnformador de 138033kV,5MVA</v>
      </c>
      <c r="D3665" s="637" t="s">
        <v>729</v>
      </c>
      <c r="E3665" s="637">
        <v>1</v>
      </c>
      <c r="F3665" s="639">
        <f>VLOOKUP(H3665,'[34]Resumen Bases TP'!$C$46:$E$86,3,FALSE)</f>
        <v>4388.04</v>
      </c>
      <c r="G3665" s="900" t="s">
        <v>730</v>
      </c>
      <c r="H3665" s="939" t="str">
        <f t="shared" si="130"/>
        <v>MS138SI.1</v>
      </c>
      <c r="I3665" s="881" t="str">
        <f t="shared" si="131"/>
        <v>MS138SI.1</v>
      </c>
      <c r="J3665" s="881" t="str">
        <f t="shared" si="132"/>
        <v>138</v>
      </c>
      <c r="K3665" s="881" t="str">
        <f t="shared" si="126"/>
        <v>SI</v>
      </c>
      <c r="L3665" s="881">
        <v>1</v>
      </c>
      <c r="M3665" s="881">
        <f t="shared" si="127"/>
        <v>5</v>
      </c>
    </row>
    <row r="3666" spans="1:13" ht="13.5">
      <c r="A3666" s="630" t="str">
        <f>+'[33]Equipos Complementarios Trafos'!$A1104</f>
        <v>TP-138033010-003SI2E</v>
      </c>
      <c r="B3666" s="637" t="str">
        <f t="shared" si="128"/>
        <v>FA,138033kV,003MVA</v>
      </c>
      <c r="C3666" s="638" t="str">
        <f t="shared" si="129"/>
        <v>Muro separador para trasnformador de 138033kV,3MVA</v>
      </c>
      <c r="D3666" s="637" t="s">
        <v>729</v>
      </c>
      <c r="E3666" s="637">
        <v>1</v>
      </c>
      <c r="F3666" s="639">
        <f>VLOOKUP(H3666,'[34]Resumen Bases TP'!$C$46:$E$86,3,FALSE)</f>
        <v>4388.04</v>
      </c>
      <c r="G3666" s="900" t="s">
        <v>730</v>
      </c>
      <c r="H3666" s="939" t="str">
        <f t="shared" si="130"/>
        <v>MS138SI.1</v>
      </c>
      <c r="I3666" s="881" t="str">
        <f t="shared" si="131"/>
        <v>MS138SI.1</v>
      </c>
      <c r="J3666" s="881" t="str">
        <f t="shared" si="132"/>
        <v>138</v>
      </c>
      <c r="K3666" s="881" t="str">
        <f t="shared" si="126"/>
        <v>SI</v>
      </c>
      <c r="L3666" s="881">
        <v>1</v>
      </c>
      <c r="M3666" s="881">
        <f t="shared" si="127"/>
        <v>3</v>
      </c>
    </row>
    <row r="3667" spans="1:13" ht="13.5">
      <c r="A3667" s="630" t="str">
        <f>+'[33]Equipos Complementarios Trafos'!$A1105</f>
        <v>TP-138033023-100SI2E</v>
      </c>
      <c r="B3667" s="637" t="str">
        <f t="shared" si="128"/>
        <v>FA,138033kV,100MVA</v>
      </c>
      <c r="C3667" s="638" t="str">
        <f t="shared" si="129"/>
        <v>Muro separador para trasnformador de 138033kV,100MVA</v>
      </c>
      <c r="D3667" s="637" t="s">
        <v>729</v>
      </c>
      <c r="E3667" s="637">
        <v>1</v>
      </c>
      <c r="F3667" s="639">
        <f>VLOOKUP(H3667,'[34]Resumen Bases TP'!$C$46:$E$86,3,FALSE)</f>
        <v>4388.04</v>
      </c>
      <c r="G3667" s="900" t="s">
        <v>730</v>
      </c>
      <c r="H3667" s="939" t="str">
        <f t="shared" si="130"/>
        <v>MS138SI.1</v>
      </c>
      <c r="I3667" s="881" t="str">
        <f t="shared" si="131"/>
        <v>MS138SI.1</v>
      </c>
      <c r="J3667" s="881" t="str">
        <f t="shared" si="132"/>
        <v>138</v>
      </c>
      <c r="K3667" s="881" t="str">
        <f t="shared" si="126"/>
        <v>SI</v>
      </c>
      <c r="L3667" s="881">
        <v>1</v>
      </c>
      <c r="M3667" s="881">
        <f t="shared" si="127"/>
        <v>100</v>
      </c>
    </row>
    <row r="3668" spans="1:13" ht="13.5">
      <c r="A3668" s="630" t="str">
        <f>+'[33]Equipos Complementarios Trafos'!$A1106</f>
        <v>TP-138033023-095SI2E</v>
      </c>
      <c r="B3668" s="637" t="str">
        <f t="shared" si="128"/>
        <v>FA,138033kV,095MVA</v>
      </c>
      <c r="C3668" s="638" t="str">
        <f t="shared" si="129"/>
        <v>Muro separador para trasnformador de 138033kV,95MVA</v>
      </c>
      <c r="D3668" s="637" t="s">
        <v>729</v>
      </c>
      <c r="E3668" s="637">
        <v>1</v>
      </c>
      <c r="F3668" s="639">
        <f>VLOOKUP(H3668,'[34]Resumen Bases TP'!$C$46:$E$86,3,FALSE)</f>
        <v>4388.04</v>
      </c>
      <c r="G3668" s="900" t="s">
        <v>730</v>
      </c>
      <c r="H3668" s="939" t="str">
        <f t="shared" si="130"/>
        <v>MS138SI.1</v>
      </c>
      <c r="I3668" s="881" t="str">
        <f t="shared" si="131"/>
        <v>MS138SI.1</v>
      </c>
      <c r="J3668" s="881" t="str">
        <f t="shared" si="132"/>
        <v>138</v>
      </c>
      <c r="K3668" s="881" t="str">
        <f t="shared" si="126"/>
        <v>SI</v>
      </c>
      <c r="L3668" s="881">
        <v>1</v>
      </c>
      <c r="M3668" s="881">
        <f t="shared" si="127"/>
        <v>95</v>
      </c>
    </row>
    <row r="3669" spans="1:13" ht="13.5">
      <c r="A3669" s="630" t="str">
        <f>+'[33]Equipos Complementarios Trafos'!$A1107</f>
        <v>TP-138033023-090SI2E</v>
      </c>
      <c r="B3669" s="637" t="str">
        <f t="shared" si="128"/>
        <v>FA,138033kV,090MVA</v>
      </c>
      <c r="C3669" s="638" t="str">
        <f t="shared" si="129"/>
        <v>Muro separador para trasnformador de 138033kV,90MVA</v>
      </c>
      <c r="D3669" s="637" t="s">
        <v>729</v>
      </c>
      <c r="E3669" s="637">
        <v>1</v>
      </c>
      <c r="F3669" s="639">
        <f>VLOOKUP(H3669,'[34]Resumen Bases TP'!$C$46:$E$86,3,FALSE)</f>
        <v>6596.3200000000006</v>
      </c>
      <c r="G3669" s="900" t="s">
        <v>730</v>
      </c>
      <c r="H3669" s="939" t="str">
        <f t="shared" si="130"/>
        <v>MS138SI.3</v>
      </c>
      <c r="I3669" s="881" t="str">
        <f t="shared" si="131"/>
        <v>MS138SI.3</v>
      </c>
      <c r="J3669" s="881" t="str">
        <f t="shared" si="132"/>
        <v>138</v>
      </c>
      <c r="K3669" s="881" t="str">
        <f t="shared" si="126"/>
        <v>SI</v>
      </c>
      <c r="L3669" s="881">
        <v>3</v>
      </c>
      <c r="M3669" s="881">
        <f t="shared" si="127"/>
        <v>90</v>
      </c>
    </row>
    <row r="3670" spans="1:13" ht="13.5">
      <c r="A3670" s="630" t="str">
        <f>+'[33]Equipos Complementarios Trafos'!$A1108</f>
        <v>TP-138033023-085SI2E</v>
      </c>
      <c r="B3670" s="637" t="str">
        <f t="shared" si="128"/>
        <v>FA,138033kV,085MVA</v>
      </c>
      <c r="C3670" s="638" t="str">
        <f t="shared" si="129"/>
        <v>Muro separador para trasnformador de 138033kV,85MVA</v>
      </c>
      <c r="D3670" s="637" t="s">
        <v>729</v>
      </c>
      <c r="E3670" s="637">
        <v>1</v>
      </c>
      <c r="F3670" s="639">
        <f>VLOOKUP(H3670,'[34]Resumen Bases TP'!$C$46:$E$86,3,FALSE)</f>
        <v>6596.3200000000006</v>
      </c>
      <c r="G3670" s="900" t="s">
        <v>730</v>
      </c>
      <c r="H3670" s="939" t="str">
        <f t="shared" si="130"/>
        <v>MS138SI.3</v>
      </c>
      <c r="I3670" s="881" t="str">
        <f t="shared" si="131"/>
        <v>MS138SI.3</v>
      </c>
      <c r="J3670" s="881" t="str">
        <f t="shared" si="132"/>
        <v>138</v>
      </c>
      <c r="K3670" s="881" t="str">
        <f t="shared" si="126"/>
        <v>SI</v>
      </c>
      <c r="L3670" s="881">
        <v>3</v>
      </c>
      <c r="M3670" s="881">
        <f t="shared" si="127"/>
        <v>85</v>
      </c>
    </row>
    <row r="3671" spans="1:13" ht="13.5">
      <c r="A3671" s="630" t="str">
        <f>+'[33]Equipos Complementarios Trafos'!$A1109</f>
        <v>TP-138033023-080SI2E</v>
      </c>
      <c r="B3671" s="637" t="str">
        <f t="shared" si="128"/>
        <v>FA,138033kV,080MVA</v>
      </c>
      <c r="C3671" s="638" t="str">
        <f t="shared" si="129"/>
        <v>Muro separador para trasnformador de 138033kV,80MVA</v>
      </c>
      <c r="D3671" s="637" t="s">
        <v>729</v>
      </c>
      <c r="E3671" s="637">
        <v>1</v>
      </c>
      <c r="F3671" s="639">
        <f>VLOOKUP(H3671,'[34]Resumen Bases TP'!$C$46:$E$86,3,FALSE)</f>
        <v>6596.3200000000006</v>
      </c>
      <c r="G3671" s="900" t="s">
        <v>730</v>
      </c>
      <c r="H3671" s="939" t="str">
        <f t="shared" si="130"/>
        <v>MS138SI.3</v>
      </c>
      <c r="I3671" s="881" t="str">
        <f t="shared" si="131"/>
        <v>MS138SI.3</v>
      </c>
      <c r="J3671" s="881" t="str">
        <f t="shared" si="132"/>
        <v>138</v>
      </c>
      <c r="K3671" s="881" t="str">
        <f t="shared" si="126"/>
        <v>SI</v>
      </c>
      <c r="L3671" s="881">
        <v>3</v>
      </c>
      <c r="M3671" s="881">
        <f t="shared" si="127"/>
        <v>80</v>
      </c>
    </row>
    <row r="3672" spans="1:13" ht="13.5">
      <c r="A3672" s="630" t="str">
        <f>+'[33]Equipos Complementarios Trafos'!$A1110</f>
        <v>TP-138033023-075SI2E</v>
      </c>
      <c r="B3672" s="637" t="str">
        <f t="shared" si="128"/>
        <v>FA,138033kV,075MVA</v>
      </c>
      <c r="C3672" s="638" t="str">
        <f t="shared" si="129"/>
        <v>Muro separador para trasnformador de 138033kV,75MVA</v>
      </c>
      <c r="D3672" s="637" t="s">
        <v>729</v>
      </c>
      <c r="E3672" s="637">
        <v>1</v>
      </c>
      <c r="F3672" s="639">
        <f>VLOOKUP(H3672,'[34]Resumen Bases TP'!$C$46:$E$86,3,FALSE)</f>
        <v>6596.3200000000006</v>
      </c>
      <c r="G3672" s="900" t="s">
        <v>730</v>
      </c>
      <c r="H3672" s="939" t="str">
        <f t="shared" si="130"/>
        <v>MS138SI.3</v>
      </c>
      <c r="I3672" s="881" t="str">
        <f t="shared" si="131"/>
        <v>MS138SI.3</v>
      </c>
      <c r="J3672" s="881" t="str">
        <f t="shared" si="132"/>
        <v>138</v>
      </c>
      <c r="K3672" s="881" t="str">
        <f t="shared" si="126"/>
        <v>SI</v>
      </c>
      <c r="L3672" s="881">
        <v>3</v>
      </c>
      <c r="M3672" s="881">
        <f t="shared" si="127"/>
        <v>75</v>
      </c>
    </row>
    <row r="3673" spans="1:13" ht="13.5">
      <c r="A3673" s="630" t="str">
        <f>+'[33]Equipos Complementarios Trafos'!$A1111</f>
        <v>TP-138033023-070SI2E</v>
      </c>
      <c r="B3673" s="637" t="str">
        <f t="shared" si="128"/>
        <v>FA,138033kV,070MVA</v>
      </c>
      <c r="C3673" s="638" t="str">
        <f t="shared" si="129"/>
        <v>Muro separador para trasnformador de 138033kV,70MVA</v>
      </c>
      <c r="D3673" s="637" t="s">
        <v>729</v>
      </c>
      <c r="E3673" s="637">
        <v>1</v>
      </c>
      <c r="F3673" s="639">
        <f>VLOOKUP(H3673,'[34]Resumen Bases TP'!$C$46:$E$86,3,FALSE)</f>
        <v>6596.3200000000006</v>
      </c>
      <c r="G3673" s="900" t="s">
        <v>730</v>
      </c>
      <c r="H3673" s="939" t="str">
        <f t="shared" si="130"/>
        <v>MS138SI.3</v>
      </c>
      <c r="I3673" s="881" t="str">
        <f t="shared" si="131"/>
        <v>MS138SI.3</v>
      </c>
      <c r="J3673" s="881" t="str">
        <f t="shared" si="132"/>
        <v>138</v>
      </c>
      <c r="K3673" s="881" t="str">
        <f t="shared" si="126"/>
        <v>SI</v>
      </c>
      <c r="L3673" s="881">
        <v>3</v>
      </c>
      <c r="M3673" s="881">
        <f t="shared" si="127"/>
        <v>70</v>
      </c>
    </row>
    <row r="3674" spans="1:13" ht="13.5">
      <c r="A3674" s="630" t="str">
        <f>+'[33]Equipos Complementarios Trafos'!$A1112</f>
        <v>TP-138033023-065SI2E</v>
      </c>
      <c r="B3674" s="637" t="str">
        <f t="shared" si="128"/>
        <v>FA,138033kV,065MVA</v>
      </c>
      <c r="C3674" s="638" t="str">
        <f t="shared" si="129"/>
        <v>Muro separador para trasnformador de 138033kV,65MVA</v>
      </c>
      <c r="D3674" s="637" t="s">
        <v>729</v>
      </c>
      <c r="E3674" s="637">
        <v>1</v>
      </c>
      <c r="F3674" s="639">
        <f>VLOOKUP(H3674,'[34]Resumen Bases TP'!$C$46:$E$86,3,FALSE)</f>
        <v>6596.3200000000006</v>
      </c>
      <c r="G3674" s="900" t="s">
        <v>730</v>
      </c>
      <c r="H3674" s="939" t="str">
        <f t="shared" si="130"/>
        <v>MS138SI.3</v>
      </c>
      <c r="I3674" s="881" t="str">
        <f t="shared" si="131"/>
        <v>MS138SI.3</v>
      </c>
      <c r="J3674" s="881" t="str">
        <f t="shared" si="132"/>
        <v>138</v>
      </c>
      <c r="K3674" s="881" t="str">
        <f t="shared" si="126"/>
        <v>SI</v>
      </c>
      <c r="L3674" s="881">
        <v>3</v>
      </c>
      <c r="M3674" s="881">
        <f t="shared" si="127"/>
        <v>65</v>
      </c>
    </row>
    <row r="3675" spans="1:13" ht="13.5">
      <c r="A3675" s="630" t="str">
        <f>+'[33]Equipos Complementarios Trafos'!$A1113</f>
        <v>TP-138033023-060SI2E</v>
      </c>
      <c r="B3675" s="637" t="str">
        <f t="shared" si="128"/>
        <v>FA,138033kV,060MVA</v>
      </c>
      <c r="C3675" s="638" t="str">
        <f t="shared" si="129"/>
        <v>Muro separador para trasnformador de 138033kV,60MVA</v>
      </c>
      <c r="D3675" s="637" t="s">
        <v>729</v>
      </c>
      <c r="E3675" s="637">
        <v>1</v>
      </c>
      <c r="F3675" s="639">
        <f>VLOOKUP(H3675,'[34]Resumen Bases TP'!$C$46:$E$86,3,FALSE)</f>
        <v>6596.3200000000006</v>
      </c>
      <c r="G3675" s="900" t="s">
        <v>730</v>
      </c>
      <c r="H3675" s="939" t="str">
        <f t="shared" si="130"/>
        <v>MS138SI.3</v>
      </c>
      <c r="I3675" s="881" t="str">
        <f t="shared" si="131"/>
        <v>MS138SI.3</v>
      </c>
      <c r="J3675" s="881" t="str">
        <f t="shared" si="132"/>
        <v>138</v>
      </c>
      <c r="K3675" s="881" t="str">
        <f t="shared" si="126"/>
        <v>SI</v>
      </c>
      <c r="L3675" s="881">
        <v>3</v>
      </c>
      <c r="M3675" s="881">
        <f t="shared" si="127"/>
        <v>60</v>
      </c>
    </row>
    <row r="3676" spans="1:13" ht="13.5">
      <c r="A3676" s="630" t="str">
        <f>+'[33]Equipos Complementarios Trafos'!$A1114</f>
        <v>TP-138033023-055SI2E</v>
      </c>
      <c r="B3676" s="637" t="str">
        <f t="shared" si="128"/>
        <v>FA,138033kV,055MVA</v>
      </c>
      <c r="C3676" s="638" t="str">
        <f t="shared" si="129"/>
        <v>Muro separador para trasnformador de 138033kV,55MVA</v>
      </c>
      <c r="D3676" s="637" t="s">
        <v>729</v>
      </c>
      <c r="E3676" s="637">
        <v>1</v>
      </c>
      <c r="F3676" s="639">
        <f>VLOOKUP(H3676,'[34]Resumen Bases TP'!$C$46:$E$86,3,FALSE)</f>
        <v>6596.3200000000006</v>
      </c>
      <c r="G3676" s="900" t="s">
        <v>730</v>
      </c>
      <c r="H3676" s="939" t="str">
        <f t="shared" si="130"/>
        <v>MS138SI.3</v>
      </c>
      <c r="I3676" s="881" t="str">
        <f t="shared" si="131"/>
        <v>MS138SI.3</v>
      </c>
      <c r="J3676" s="881" t="str">
        <f t="shared" si="132"/>
        <v>138</v>
      </c>
      <c r="K3676" s="881" t="str">
        <f t="shared" si="126"/>
        <v>SI</v>
      </c>
      <c r="L3676" s="881">
        <v>3</v>
      </c>
      <c r="M3676" s="881">
        <f t="shared" si="127"/>
        <v>55</v>
      </c>
    </row>
    <row r="3677" spans="1:13" ht="13.5">
      <c r="A3677" s="630" t="str">
        <f>+'[33]Equipos Complementarios Trafos'!$A1115</f>
        <v>TP-138033023-050SI2E</v>
      </c>
      <c r="B3677" s="637" t="str">
        <f t="shared" si="128"/>
        <v>FA,138033kV,050MVA</v>
      </c>
      <c r="C3677" s="638" t="str">
        <f t="shared" si="129"/>
        <v>Muro separador para trasnformador de 138033kV,50MVA</v>
      </c>
      <c r="D3677" s="637" t="s">
        <v>729</v>
      </c>
      <c r="E3677" s="637">
        <v>1</v>
      </c>
      <c r="F3677" s="639">
        <f>VLOOKUP(H3677,'[34]Resumen Bases TP'!$C$46:$E$86,3,FALSE)</f>
        <v>6596.3200000000006</v>
      </c>
      <c r="G3677" s="900" t="s">
        <v>730</v>
      </c>
      <c r="H3677" s="939" t="str">
        <f t="shared" si="130"/>
        <v>MS138SI.3</v>
      </c>
      <c r="I3677" s="881" t="str">
        <f t="shared" si="131"/>
        <v>MS138SI.3</v>
      </c>
      <c r="J3677" s="881" t="str">
        <f t="shared" si="132"/>
        <v>138</v>
      </c>
      <c r="K3677" s="881" t="str">
        <f t="shared" si="126"/>
        <v>SI</v>
      </c>
      <c r="L3677" s="881">
        <v>3</v>
      </c>
      <c r="M3677" s="881">
        <f t="shared" si="127"/>
        <v>50</v>
      </c>
    </row>
    <row r="3678" spans="1:13" ht="13.5">
      <c r="A3678" s="630" t="str">
        <f>+'[33]Equipos Complementarios Trafos'!$A1116</f>
        <v>TP-138033023-045SI2E</v>
      </c>
      <c r="B3678" s="637" t="str">
        <f t="shared" si="128"/>
        <v>FA,138033kV,045MVA</v>
      </c>
      <c r="C3678" s="638" t="str">
        <f t="shared" si="129"/>
        <v>Muro separador para trasnformador de 138033kV,45MVA</v>
      </c>
      <c r="D3678" s="637" t="s">
        <v>729</v>
      </c>
      <c r="E3678" s="637">
        <v>1</v>
      </c>
      <c r="F3678" s="639">
        <f>VLOOKUP(H3678,'[34]Resumen Bases TP'!$C$46:$E$86,3,FALSE)</f>
        <v>6596.3200000000006</v>
      </c>
      <c r="G3678" s="900" t="s">
        <v>730</v>
      </c>
      <c r="H3678" s="939" t="str">
        <f t="shared" si="130"/>
        <v>MS138SI.3</v>
      </c>
      <c r="I3678" s="881" t="str">
        <f t="shared" si="131"/>
        <v>MS138SI.3</v>
      </c>
      <c r="J3678" s="881" t="str">
        <f t="shared" si="132"/>
        <v>138</v>
      </c>
      <c r="K3678" s="881" t="str">
        <f t="shared" si="126"/>
        <v>SI</v>
      </c>
      <c r="L3678" s="881">
        <v>3</v>
      </c>
      <c r="M3678" s="881">
        <f t="shared" si="127"/>
        <v>45</v>
      </c>
    </row>
    <row r="3679" spans="1:13" ht="13.5">
      <c r="A3679" s="630" t="str">
        <f>+'[33]Equipos Complementarios Trafos'!$A1117</f>
        <v>TP-138033023-040SI2E</v>
      </c>
      <c r="B3679" s="637" t="str">
        <f t="shared" si="128"/>
        <v>FA,138033kV,040MVA</v>
      </c>
      <c r="C3679" s="638" t="str">
        <f t="shared" si="129"/>
        <v>Muro separador para trasnformador de 138033kV,40MVA</v>
      </c>
      <c r="D3679" s="637" t="s">
        <v>729</v>
      </c>
      <c r="E3679" s="637">
        <v>1</v>
      </c>
      <c r="F3679" s="639">
        <f>VLOOKUP(H3679,'[34]Resumen Bases TP'!$C$46:$E$86,3,FALSE)</f>
        <v>6596.3200000000006</v>
      </c>
      <c r="G3679" s="900" t="s">
        <v>730</v>
      </c>
      <c r="H3679" s="939" t="str">
        <f t="shared" si="130"/>
        <v>MS138SI.3</v>
      </c>
      <c r="I3679" s="881" t="str">
        <f t="shared" si="131"/>
        <v>MS138SI.3</v>
      </c>
      <c r="J3679" s="881" t="str">
        <f t="shared" si="132"/>
        <v>138</v>
      </c>
      <c r="K3679" s="881" t="str">
        <f t="shared" si="126"/>
        <v>SI</v>
      </c>
      <c r="L3679" s="881">
        <v>3</v>
      </c>
      <c r="M3679" s="881">
        <f t="shared" si="127"/>
        <v>40</v>
      </c>
    </row>
    <row r="3680" spans="1:13" ht="13.5">
      <c r="A3680" s="630" t="str">
        <f>+'[33]Equipos Complementarios Trafos'!$A1118</f>
        <v>TP-138033023-035SI2E</v>
      </c>
      <c r="B3680" s="637" t="str">
        <f t="shared" si="128"/>
        <v>FA,138033kV,035MVA</v>
      </c>
      <c r="C3680" s="638" t="str">
        <f t="shared" si="129"/>
        <v>Muro separador para trasnformador de 138033kV,35MVA</v>
      </c>
      <c r="D3680" s="637" t="s">
        <v>729</v>
      </c>
      <c r="E3680" s="637">
        <v>1</v>
      </c>
      <c r="F3680" s="639">
        <f>VLOOKUP(H3680,'[34]Resumen Bases TP'!$C$46:$E$86,3,FALSE)</f>
        <v>6596.3200000000006</v>
      </c>
      <c r="G3680" s="900" t="s">
        <v>730</v>
      </c>
      <c r="H3680" s="939" t="str">
        <f t="shared" si="130"/>
        <v>MS138SI.3</v>
      </c>
      <c r="I3680" s="881" t="str">
        <f t="shared" si="131"/>
        <v>MS138SI.3</v>
      </c>
      <c r="J3680" s="881" t="str">
        <f t="shared" si="132"/>
        <v>138</v>
      </c>
      <c r="K3680" s="881" t="str">
        <f t="shared" si="126"/>
        <v>SI</v>
      </c>
      <c r="L3680" s="881">
        <v>3</v>
      </c>
      <c r="M3680" s="881">
        <f t="shared" si="127"/>
        <v>35</v>
      </c>
    </row>
    <row r="3681" spans="1:13" ht="13.5">
      <c r="A3681" s="630" t="str">
        <f>+'[33]Equipos Complementarios Trafos'!$A1119</f>
        <v>TP-138033023-030SI2E</v>
      </c>
      <c r="B3681" s="637" t="str">
        <f t="shared" si="128"/>
        <v>FA,138033kV,030MVA</v>
      </c>
      <c r="C3681" s="638" t="str">
        <f t="shared" si="129"/>
        <v>Muro separador para trasnformador de 138033kV,30MVA</v>
      </c>
      <c r="D3681" s="637" t="s">
        <v>729</v>
      </c>
      <c r="E3681" s="637">
        <v>1</v>
      </c>
      <c r="F3681" s="639">
        <f>VLOOKUP(H3681,'[34]Resumen Bases TP'!$C$46:$E$86,3,FALSE)</f>
        <v>6596.3200000000006</v>
      </c>
      <c r="G3681" s="900" t="s">
        <v>730</v>
      </c>
      <c r="H3681" s="939" t="str">
        <f t="shared" si="130"/>
        <v>MS138SI.3</v>
      </c>
      <c r="I3681" s="881" t="str">
        <f t="shared" si="131"/>
        <v>MS138SI.3</v>
      </c>
      <c r="J3681" s="881" t="str">
        <f t="shared" si="132"/>
        <v>138</v>
      </c>
      <c r="K3681" s="881" t="str">
        <f t="shared" si="126"/>
        <v>SI</v>
      </c>
      <c r="L3681" s="881">
        <v>3</v>
      </c>
      <c r="M3681" s="881">
        <f t="shared" si="127"/>
        <v>30</v>
      </c>
    </row>
    <row r="3682" spans="1:13" ht="13.5">
      <c r="A3682" s="630" t="str">
        <f>+'[33]Equipos Complementarios Trafos'!$A1120</f>
        <v>TP-138033023-025SI2E</v>
      </c>
      <c r="B3682" s="637" t="str">
        <f t="shared" si="128"/>
        <v>FA,138033kV,025MVA</v>
      </c>
      <c r="C3682" s="638" t="str">
        <f t="shared" si="129"/>
        <v>Muro separador para trasnformador de 138033kV,25MVA</v>
      </c>
      <c r="D3682" s="637" t="s">
        <v>729</v>
      </c>
      <c r="E3682" s="637">
        <v>1</v>
      </c>
      <c r="F3682" s="639">
        <f>VLOOKUP(H3682,'[34]Resumen Bases TP'!$C$46:$E$86,3,FALSE)</f>
        <v>6596.3200000000006</v>
      </c>
      <c r="G3682" s="900" t="s">
        <v>730</v>
      </c>
      <c r="H3682" s="939" t="str">
        <f t="shared" si="130"/>
        <v>MS138SI.3</v>
      </c>
      <c r="I3682" s="881" t="str">
        <f t="shared" si="131"/>
        <v>MS138SI.3</v>
      </c>
      <c r="J3682" s="881" t="str">
        <f t="shared" si="132"/>
        <v>138</v>
      </c>
      <c r="K3682" s="881" t="str">
        <f t="shared" si="126"/>
        <v>SI</v>
      </c>
      <c r="L3682" s="881">
        <v>3</v>
      </c>
      <c r="M3682" s="881">
        <f t="shared" si="127"/>
        <v>25</v>
      </c>
    </row>
    <row r="3683" spans="1:13" ht="13.5">
      <c r="A3683" s="630" t="str">
        <f>+'[33]Equipos Complementarios Trafos'!$A1121</f>
        <v>TP-138033023-020SI2E</v>
      </c>
      <c r="B3683" s="637" t="str">
        <f t="shared" si="128"/>
        <v>FA,138033kV,020MVA</v>
      </c>
      <c r="C3683" s="638" t="str">
        <f t="shared" si="129"/>
        <v>Muro separador para trasnformador de 138033kV,20MVA</v>
      </c>
      <c r="D3683" s="637" t="s">
        <v>729</v>
      </c>
      <c r="E3683" s="637">
        <v>1</v>
      </c>
      <c r="F3683" s="639">
        <f>VLOOKUP(H3683,'[34]Resumen Bases TP'!$C$46:$E$86,3,FALSE)</f>
        <v>6596.3200000000006</v>
      </c>
      <c r="G3683" s="900" t="s">
        <v>730</v>
      </c>
      <c r="H3683" s="939" t="str">
        <f t="shared" si="130"/>
        <v>MS138SI.3</v>
      </c>
      <c r="I3683" s="881" t="str">
        <f t="shared" si="131"/>
        <v>MS138SI.3</v>
      </c>
      <c r="J3683" s="881" t="str">
        <f t="shared" si="132"/>
        <v>138</v>
      </c>
      <c r="K3683" s="881" t="str">
        <f t="shared" si="126"/>
        <v>SI</v>
      </c>
      <c r="L3683" s="881">
        <v>3</v>
      </c>
      <c r="M3683" s="881">
        <f t="shared" si="127"/>
        <v>20</v>
      </c>
    </row>
    <row r="3684" spans="1:13" ht="13.5">
      <c r="A3684" s="630" t="str">
        <f>+'[33]Equipos Complementarios Trafos'!$A1122</f>
        <v>TP-138033023-015SI2E</v>
      </c>
      <c r="B3684" s="637" t="str">
        <f t="shared" si="128"/>
        <v>FA,138033kV,015MVA</v>
      </c>
      <c r="C3684" s="638" t="str">
        <f t="shared" si="129"/>
        <v>Muro separador para trasnformador de 138033kV,15MVA</v>
      </c>
      <c r="D3684" s="637" t="s">
        <v>729</v>
      </c>
      <c r="E3684" s="637">
        <v>1</v>
      </c>
      <c r="F3684" s="639">
        <f>VLOOKUP(H3684,'[34]Resumen Bases TP'!$C$46:$E$86,3,FALSE)</f>
        <v>4875.6000000000004</v>
      </c>
      <c r="G3684" s="900" t="s">
        <v>730</v>
      </c>
      <c r="H3684" s="939" t="str">
        <f t="shared" si="130"/>
        <v>MS138SI.2</v>
      </c>
      <c r="I3684" s="881" t="str">
        <f t="shared" si="131"/>
        <v>MS138SI.2</v>
      </c>
      <c r="J3684" s="881" t="str">
        <f t="shared" si="132"/>
        <v>138</v>
      </c>
      <c r="K3684" s="881" t="str">
        <f t="shared" si="126"/>
        <v>SI</v>
      </c>
      <c r="L3684" s="881">
        <v>2</v>
      </c>
      <c r="M3684" s="881">
        <f t="shared" si="127"/>
        <v>15</v>
      </c>
    </row>
    <row r="3685" spans="1:13" ht="13.5">
      <c r="A3685" s="630" t="str">
        <f>+'[33]Equipos Complementarios Trafos'!$A1123</f>
        <v>TP-138033023-010SI2E</v>
      </c>
      <c r="B3685" s="637" t="str">
        <f t="shared" si="128"/>
        <v>FA,138033kV,010MVA</v>
      </c>
      <c r="C3685" s="638" t="str">
        <f t="shared" si="129"/>
        <v>Muro separador para trasnformador de 138033kV,10MVA</v>
      </c>
      <c r="D3685" s="637" t="s">
        <v>729</v>
      </c>
      <c r="E3685" s="637">
        <v>1</v>
      </c>
      <c r="F3685" s="639">
        <f>VLOOKUP(H3685,'[34]Resumen Bases TP'!$C$46:$E$86,3,FALSE)</f>
        <v>4875.6000000000004</v>
      </c>
      <c r="G3685" s="900" t="s">
        <v>730</v>
      </c>
      <c r="H3685" s="939" t="str">
        <f t="shared" si="130"/>
        <v>MS138SI.2</v>
      </c>
      <c r="I3685" s="881" t="str">
        <f t="shared" si="131"/>
        <v>MS138SI.2</v>
      </c>
      <c r="J3685" s="881" t="str">
        <f t="shared" si="132"/>
        <v>138</v>
      </c>
      <c r="K3685" s="881" t="str">
        <f t="shared" si="126"/>
        <v>SI</v>
      </c>
      <c r="L3685" s="881">
        <v>2</v>
      </c>
      <c r="M3685" s="881">
        <f t="shared" si="127"/>
        <v>10</v>
      </c>
    </row>
    <row r="3686" spans="1:13" ht="13.5">
      <c r="A3686" s="630" t="str">
        <f>+'[33]Equipos Complementarios Trafos'!$A1124</f>
        <v>TP-138033023-009SI2E</v>
      </c>
      <c r="B3686" s="637" t="str">
        <f t="shared" si="128"/>
        <v>FA,138033kV,009MVA</v>
      </c>
      <c r="C3686" s="638" t="str">
        <f t="shared" si="129"/>
        <v>Muro separador para trasnformador de 138033kV,9MVA</v>
      </c>
      <c r="D3686" s="637" t="s">
        <v>729</v>
      </c>
      <c r="E3686" s="637">
        <v>1</v>
      </c>
      <c r="F3686" s="639">
        <f>VLOOKUP(H3686,'[34]Resumen Bases TP'!$C$46:$E$86,3,FALSE)</f>
        <v>4875.6000000000004</v>
      </c>
      <c r="G3686" s="900" t="s">
        <v>730</v>
      </c>
      <c r="H3686" s="939" t="str">
        <f t="shared" si="130"/>
        <v>MS138SI.2</v>
      </c>
      <c r="I3686" s="881" t="str">
        <f t="shared" si="131"/>
        <v>MS138SI.2</v>
      </c>
      <c r="J3686" s="881" t="str">
        <f t="shared" si="132"/>
        <v>138</v>
      </c>
      <c r="K3686" s="881" t="str">
        <f t="shared" si="126"/>
        <v>SI</v>
      </c>
      <c r="L3686" s="881">
        <v>2</v>
      </c>
      <c r="M3686" s="881">
        <f t="shared" si="127"/>
        <v>9</v>
      </c>
    </row>
    <row r="3687" spans="1:13" ht="13.5">
      <c r="A3687" s="630" t="str">
        <f>+'[33]Equipos Complementarios Trafos'!$A1125</f>
        <v>TP-138033023-008SI2E</v>
      </c>
      <c r="B3687" s="637" t="str">
        <f t="shared" si="128"/>
        <v>FA,138033kV,008MVA</v>
      </c>
      <c r="C3687" s="638" t="str">
        <f t="shared" si="129"/>
        <v>Muro separador para trasnformador de 138033kV,8MVA</v>
      </c>
      <c r="D3687" s="637" t="s">
        <v>729</v>
      </c>
      <c r="E3687" s="637">
        <v>1</v>
      </c>
      <c r="F3687" s="639">
        <f>VLOOKUP(H3687,'[34]Resumen Bases TP'!$C$46:$E$86,3,FALSE)</f>
        <v>4875.6000000000004</v>
      </c>
      <c r="G3687" s="900" t="s">
        <v>730</v>
      </c>
      <c r="H3687" s="939" t="str">
        <f t="shared" si="130"/>
        <v>MS138SI.2</v>
      </c>
      <c r="I3687" s="881" t="str">
        <f t="shared" si="131"/>
        <v>MS138SI.2</v>
      </c>
      <c r="J3687" s="881" t="str">
        <f t="shared" si="132"/>
        <v>138</v>
      </c>
      <c r="K3687" s="881" t="str">
        <f t="shared" si="126"/>
        <v>SI</v>
      </c>
      <c r="L3687" s="881">
        <v>2</v>
      </c>
      <c r="M3687" s="881">
        <f t="shared" si="127"/>
        <v>8</v>
      </c>
    </row>
    <row r="3688" spans="1:13" ht="13.5">
      <c r="A3688" s="630" t="str">
        <f>+'[33]Equipos Complementarios Trafos'!$A1126</f>
        <v>TP-138033023-007SI2E</v>
      </c>
      <c r="B3688" s="637" t="str">
        <f t="shared" si="128"/>
        <v>FA,138033kV,007MVA</v>
      </c>
      <c r="C3688" s="638" t="str">
        <f t="shared" si="129"/>
        <v>Muro separador para trasnformador de 138033kV,7MVA</v>
      </c>
      <c r="D3688" s="637" t="s">
        <v>729</v>
      </c>
      <c r="E3688" s="637">
        <v>1</v>
      </c>
      <c r="F3688" s="639">
        <f>VLOOKUP(H3688,'[34]Resumen Bases TP'!$C$46:$E$86,3,FALSE)</f>
        <v>4388.04</v>
      </c>
      <c r="G3688" s="900" t="s">
        <v>730</v>
      </c>
      <c r="H3688" s="939" t="str">
        <f t="shared" si="130"/>
        <v>MS138SI.1</v>
      </c>
      <c r="I3688" s="881" t="str">
        <f t="shared" si="131"/>
        <v>MS138SI.1</v>
      </c>
      <c r="J3688" s="881" t="str">
        <f t="shared" si="132"/>
        <v>138</v>
      </c>
      <c r="K3688" s="881" t="str">
        <f t="shared" si="126"/>
        <v>SI</v>
      </c>
      <c r="L3688" s="881">
        <v>1</v>
      </c>
      <c r="M3688" s="881">
        <f t="shared" si="127"/>
        <v>7</v>
      </c>
    </row>
    <row r="3689" spans="1:13" ht="13.5">
      <c r="A3689" s="630" t="str">
        <f>+'[33]Equipos Complementarios Trafos'!$A1127</f>
        <v>TP-138033023-006SI2E</v>
      </c>
      <c r="B3689" s="637" t="str">
        <f t="shared" si="128"/>
        <v>FA,138033kV,006MVA</v>
      </c>
      <c r="C3689" s="638" t="str">
        <f t="shared" si="129"/>
        <v>Muro separador para trasnformador de 138033kV,6MVA</v>
      </c>
      <c r="D3689" s="637" t="s">
        <v>729</v>
      </c>
      <c r="E3689" s="637">
        <v>1</v>
      </c>
      <c r="F3689" s="639">
        <f>VLOOKUP(H3689,'[34]Resumen Bases TP'!$C$46:$E$86,3,FALSE)</f>
        <v>4388.04</v>
      </c>
      <c r="G3689" s="900" t="s">
        <v>730</v>
      </c>
      <c r="H3689" s="939" t="str">
        <f t="shared" si="130"/>
        <v>MS138SI.1</v>
      </c>
      <c r="I3689" s="881" t="str">
        <f t="shared" si="131"/>
        <v>MS138SI.1</v>
      </c>
      <c r="J3689" s="881" t="str">
        <f t="shared" si="132"/>
        <v>138</v>
      </c>
      <c r="K3689" s="881" t="str">
        <f t="shared" si="126"/>
        <v>SI</v>
      </c>
      <c r="L3689" s="881">
        <v>1</v>
      </c>
      <c r="M3689" s="881">
        <f t="shared" si="127"/>
        <v>6</v>
      </c>
    </row>
    <row r="3690" spans="1:13" ht="13.5">
      <c r="A3690" s="630" t="str">
        <f>+'[33]Equipos Complementarios Trafos'!$A1128</f>
        <v>TP-138033023-005SI2E</v>
      </c>
      <c r="B3690" s="637" t="str">
        <f t="shared" si="128"/>
        <v>FA,138033kV,005MVA</v>
      </c>
      <c r="C3690" s="638" t="str">
        <f t="shared" si="129"/>
        <v>Muro separador para trasnformador de 138033kV,5MVA</v>
      </c>
      <c r="D3690" s="637" t="s">
        <v>729</v>
      </c>
      <c r="E3690" s="637">
        <v>1</v>
      </c>
      <c r="F3690" s="639">
        <f>VLOOKUP(H3690,'[34]Resumen Bases TP'!$C$46:$E$86,3,FALSE)</f>
        <v>4388.04</v>
      </c>
      <c r="G3690" s="900" t="s">
        <v>730</v>
      </c>
      <c r="H3690" s="939" t="str">
        <f t="shared" si="130"/>
        <v>MS138SI.1</v>
      </c>
      <c r="I3690" s="881" t="str">
        <f t="shared" si="131"/>
        <v>MS138SI.1</v>
      </c>
      <c r="J3690" s="881" t="str">
        <f t="shared" si="132"/>
        <v>138</v>
      </c>
      <c r="K3690" s="881" t="str">
        <f t="shared" si="126"/>
        <v>SI</v>
      </c>
      <c r="L3690" s="881">
        <v>1</v>
      </c>
      <c r="M3690" s="881">
        <f t="shared" si="127"/>
        <v>5</v>
      </c>
    </row>
    <row r="3691" spans="1:13" ht="13.5">
      <c r="A3691" s="630" t="str">
        <f>+'[33]Equipos Complementarios Trafos'!$A1129</f>
        <v>TP-138033023-003SI2E</v>
      </c>
      <c r="B3691" s="637" t="str">
        <f t="shared" si="128"/>
        <v>FA,138033kV,003MVA</v>
      </c>
      <c r="C3691" s="638" t="str">
        <f t="shared" si="129"/>
        <v>Muro separador para trasnformador de 138033kV,3MVA</v>
      </c>
      <c r="D3691" s="637" t="s">
        <v>729</v>
      </c>
      <c r="E3691" s="637">
        <v>1</v>
      </c>
      <c r="F3691" s="639">
        <f>VLOOKUP(H3691,'[34]Resumen Bases TP'!$C$46:$E$86,3,FALSE)</f>
        <v>4388.04</v>
      </c>
      <c r="G3691" s="900" t="s">
        <v>730</v>
      </c>
      <c r="H3691" s="939" t="str">
        <f t="shared" si="130"/>
        <v>MS138SI.1</v>
      </c>
      <c r="I3691" s="881" t="str">
        <f t="shared" si="131"/>
        <v>MS138SI.1</v>
      </c>
      <c r="J3691" s="881" t="str">
        <f t="shared" si="132"/>
        <v>138</v>
      </c>
      <c r="K3691" s="881" t="str">
        <f t="shared" si="126"/>
        <v>SI</v>
      </c>
      <c r="L3691" s="881">
        <v>1</v>
      </c>
      <c r="M3691" s="881">
        <f t="shared" si="127"/>
        <v>3</v>
      </c>
    </row>
    <row r="3692" spans="1:13" ht="13.5">
      <c r="A3692" s="630" t="str">
        <f>+'[33]Equipos Complementarios Trafos'!$A1130</f>
        <v>TP-138023010-100SI2E</v>
      </c>
      <c r="B3692" s="637" t="str">
        <f t="shared" si="128"/>
        <v>FA,138023kV,100MVA</v>
      </c>
      <c r="C3692" s="638" t="str">
        <f t="shared" si="129"/>
        <v>Muro separador para trasnformador de 138023kV,100MVA</v>
      </c>
      <c r="D3692" s="637" t="s">
        <v>729</v>
      </c>
      <c r="E3692" s="637">
        <v>1</v>
      </c>
      <c r="F3692" s="639">
        <f>VLOOKUP(H3692,'[34]Resumen Bases TP'!$C$46:$E$86,3,FALSE)</f>
        <v>4388.04</v>
      </c>
      <c r="G3692" s="900" t="s">
        <v>730</v>
      </c>
      <c r="H3692" s="939" t="str">
        <f t="shared" si="130"/>
        <v>MS138SI.1</v>
      </c>
      <c r="I3692" s="881" t="str">
        <f t="shared" si="131"/>
        <v>MS138SI.1</v>
      </c>
      <c r="J3692" s="881" t="str">
        <f t="shared" si="132"/>
        <v>138</v>
      </c>
      <c r="K3692" s="881" t="str">
        <f t="shared" si="126"/>
        <v>SI</v>
      </c>
      <c r="L3692" s="881">
        <v>1</v>
      </c>
      <c r="M3692" s="881">
        <f t="shared" si="127"/>
        <v>100</v>
      </c>
    </row>
    <row r="3693" spans="1:13" ht="13.5">
      <c r="A3693" s="630" t="str">
        <f>+'[33]Equipos Complementarios Trafos'!$A1131</f>
        <v>TP-138023010-095SI2E</v>
      </c>
      <c r="B3693" s="637" t="str">
        <f t="shared" si="128"/>
        <v>FA,138023kV,095MVA</v>
      </c>
      <c r="C3693" s="638" t="str">
        <f t="shared" si="129"/>
        <v>Muro separador para trasnformador de 138023kV,95MVA</v>
      </c>
      <c r="D3693" s="637" t="s">
        <v>729</v>
      </c>
      <c r="E3693" s="637">
        <v>1</v>
      </c>
      <c r="F3693" s="639">
        <f>VLOOKUP(H3693,'[34]Resumen Bases TP'!$C$46:$E$86,3,FALSE)</f>
        <v>4388.04</v>
      </c>
      <c r="G3693" s="900" t="s">
        <v>730</v>
      </c>
      <c r="H3693" s="939" t="str">
        <f t="shared" si="130"/>
        <v>MS138SI.1</v>
      </c>
      <c r="I3693" s="881" t="str">
        <f t="shared" si="131"/>
        <v>MS138SI.1</v>
      </c>
      <c r="J3693" s="881" t="str">
        <f t="shared" si="132"/>
        <v>138</v>
      </c>
      <c r="K3693" s="881" t="str">
        <f t="shared" si="126"/>
        <v>SI</v>
      </c>
      <c r="L3693" s="881">
        <v>1</v>
      </c>
      <c r="M3693" s="881">
        <f t="shared" si="127"/>
        <v>95</v>
      </c>
    </row>
    <row r="3694" spans="1:13" ht="13.5">
      <c r="A3694" s="630" t="str">
        <f>+'[33]Equipos Complementarios Trafos'!$A1132</f>
        <v>TP-138023010-090SI2E</v>
      </c>
      <c r="B3694" s="637" t="str">
        <f t="shared" si="128"/>
        <v>FA,138023kV,090MVA</v>
      </c>
      <c r="C3694" s="638" t="str">
        <f t="shared" si="129"/>
        <v>Muro separador para trasnformador de 138023kV,90MVA</v>
      </c>
      <c r="D3694" s="637" t="s">
        <v>729</v>
      </c>
      <c r="E3694" s="637">
        <v>1</v>
      </c>
      <c r="F3694" s="639">
        <f>VLOOKUP(H3694,'[34]Resumen Bases TP'!$C$46:$E$86,3,FALSE)</f>
        <v>6596.3200000000006</v>
      </c>
      <c r="G3694" s="900" t="s">
        <v>730</v>
      </c>
      <c r="H3694" s="939" t="str">
        <f t="shared" si="130"/>
        <v>MS138SI.3</v>
      </c>
      <c r="I3694" s="881" t="str">
        <f t="shared" si="131"/>
        <v>MS138SI.3</v>
      </c>
      <c r="J3694" s="881" t="str">
        <f t="shared" si="132"/>
        <v>138</v>
      </c>
      <c r="K3694" s="881" t="str">
        <f t="shared" si="126"/>
        <v>SI</v>
      </c>
      <c r="L3694" s="881">
        <v>3</v>
      </c>
      <c r="M3694" s="881">
        <f t="shared" si="127"/>
        <v>90</v>
      </c>
    </row>
    <row r="3695" spans="1:13" ht="13.5">
      <c r="A3695" s="630" t="str">
        <f>+'[33]Equipos Complementarios Trafos'!$A1133</f>
        <v>TP-138023010-085SI2E</v>
      </c>
      <c r="B3695" s="637" t="str">
        <f t="shared" si="128"/>
        <v>FA,138023kV,085MVA</v>
      </c>
      <c r="C3695" s="638" t="str">
        <f t="shared" si="129"/>
        <v>Muro separador para trasnformador de 138023kV,85MVA</v>
      </c>
      <c r="D3695" s="637" t="s">
        <v>729</v>
      </c>
      <c r="E3695" s="637">
        <v>1</v>
      </c>
      <c r="F3695" s="639">
        <f>VLOOKUP(H3695,'[34]Resumen Bases TP'!$C$46:$E$86,3,FALSE)</f>
        <v>6596.3200000000006</v>
      </c>
      <c r="G3695" s="900" t="s">
        <v>730</v>
      </c>
      <c r="H3695" s="939" t="str">
        <f t="shared" si="130"/>
        <v>MS138SI.3</v>
      </c>
      <c r="I3695" s="881" t="str">
        <f t="shared" si="131"/>
        <v>MS138SI.3</v>
      </c>
      <c r="J3695" s="881" t="str">
        <f t="shared" si="132"/>
        <v>138</v>
      </c>
      <c r="K3695" s="881" t="str">
        <f t="shared" si="126"/>
        <v>SI</v>
      </c>
      <c r="L3695" s="881">
        <v>3</v>
      </c>
      <c r="M3695" s="881">
        <f t="shared" si="127"/>
        <v>85</v>
      </c>
    </row>
    <row r="3696" spans="1:13" ht="13.5">
      <c r="A3696" s="630" t="str">
        <f>+'[33]Equipos Complementarios Trafos'!$A1134</f>
        <v>TP-138023010-080SI2E</v>
      </c>
      <c r="B3696" s="637" t="str">
        <f t="shared" si="128"/>
        <v>FA,138023kV,080MVA</v>
      </c>
      <c r="C3696" s="638" t="str">
        <f t="shared" si="129"/>
        <v>Muro separador para trasnformador de 138023kV,80MVA</v>
      </c>
      <c r="D3696" s="637" t="s">
        <v>729</v>
      </c>
      <c r="E3696" s="637">
        <v>1</v>
      </c>
      <c r="F3696" s="639">
        <f>VLOOKUP(H3696,'[34]Resumen Bases TP'!$C$46:$E$86,3,FALSE)</f>
        <v>6596.3200000000006</v>
      </c>
      <c r="G3696" s="900" t="s">
        <v>730</v>
      </c>
      <c r="H3696" s="939" t="str">
        <f t="shared" si="130"/>
        <v>MS138SI.3</v>
      </c>
      <c r="I3696" s="881" t="str">
        <f t="shared" si="131"/>
        <v>MS138SI.3</v>
      </c>
      <c r="J3696" s="881" t="str">
        <f t="shared" si="132"/>
        <v>138</v>
      </c>
      <c r="K3696" s="881" t="str">
        <f t="shared" si="126"/>
        <v>SI</v>
      </c>
      <c r="L3696" s="881">
        <v>3</v>
      </c>
      <c r="M3696" s="881">
        <f t="shared" si="127"/>
        <v>80</v>
      </c>
    </row>
    <row r="3697" spans="1:13" ht="13.5">
      <c r="A3697" s="630" t="str">
        <f>+'[33]Equipos Complementarios Trafos'!$A1135</f>
        <v>TP-138023010-075SI2E</v>
      </c>
      <c r="B3697" s="637" t="str">
        <f t="shared" si="128"/>
        <v>FA,138023kV,075MVA</v>
      </c>
      <c r="C3697" s="638" t="str">
        <f t="shared" si="129"/>
        <v>Muro separador para trasnformador de 138023kV,75MVA</v>
      </c>
      <c r="D3697" s="637" t="s">
        <v>729</v>
      </c>
      <c r="E3697" s="637">
        <v>1</v>
      </c>
      <c r="F3697" s="639">
        <f>VLOOKUP(H3697,'[34]Resumen Bases TP'!$C$46:$E$86,3,FALSE)</f>
        <v>6596.3200000000006</v>
      </c>
      <c r="G3697" s="900" t="s">
        <v>730</v>
      </c>
      <c r="H3697" s="939" t="str">
        <f t="shared" si="130"/>
        <v>MS138SI.3</v>
      </c>
      <c r="I3697" s="881" t="str">
        <f t="shared" si="131"/>
        <v>MS138SI.3</v>
      </c>
      <c r="J3697" s="881" t="str">
        <f t="shared" si="132"/>
        <v>138</v>
      </c>
      <c r="K3697" s="881" t="str">
        <f t="shared" si="126"/>
        <v>SI</v>
      </c>
      <c r="L3697" s="881">
        <v>3</v>
      </c>
      <c r="M3697" s="881">
        <f t="shared" si="127"/>
        <v>75</v>
      </c>
    </row>
    <row r="3698" spans="1:13" ht="13.5">
      <c r="A3698" s="630" t="str">
        <f>+'[33]Equipos Complementarios Trafos'!$A1136</f>
        <v>TP-138023010-070SI2E</v>
      </c>
      <c r="B3698" s="637" t="str">
        <f t="shared" si="128"/>
        <v>FA,138023kV,070MVA</v>
      </c>
      <c r="C3698" s="638" t="str">
        <f t="shared" si="129"/>
        <v>Muro separador para trasnformador de 138023kV,70MVA</v>
      </c>
      <c r="D3698" s="637" t="s">
        <v>729</v>
      </c>
      <c r="E3698" s="637">
        <v>1</v>
      </c>
      <c r="F3698" s="639">
        <f>VLOOKUP(H3698,'[34]Resumen Bases TP'!$C$46:$E$86,3,FALSE)</f>
        <v>6596.3200000000006</v>
      </c>
      <c r="G3698" s="900" t="s">
        <v>730</v>
      </c>
      <c r="H3698" s="939" t="str">
        <f t="shared" si="130"/>
        <v>MS138SI.3</v>
      </c>
      <c r="I3698" s="881" t="str">
        <f t="shared" si="131"/>
        <v>MS138SI.3</v>
      </c>
      <c r="J3698" s="881" t="str">
        <f t="shared" si="132"/>
        <v>138</v>
      </c>
      <c r="K3698" s="881" t="str">
        <f t="shared" si="126"/>
        <v>SI</v>
      </c>
      <c r="L3698" s="881">
        <v>3</v>
      </c>
      <c r="M3698" s="881">
        <f t="shared" si="127"/>
        <v>70</v>
      </c>
    </row>
    <row r="3699" spans="1:13" ht="13.5">
      <c r="A3699" s="630" t="str">
        <f>+'[33]Equipos Complementarios Trafos'!$A1137</f>
        <v>TP-138023010-065SI2E</v>
      </c>
      <c r="B3699" s="637" t="str">
        <f t="shared" si="128"/>
        <v>FA,138023kV,065MVA</v>
      </c>
      <c r="C3699" s="638" t="str">
        <f t="shared" si="129"/>
        <v>Muro separador para trasnformador de 138023kV,65MVA</v>
      </c>
      <c r="D3699" s="637" t="s">
        <v>729</v>
      </c>
      <c r="E3699" s="637">
        <v>1</v>
      </c>
      <c r="F3699" s="639">
        <f>VLOOKUP(H3699,'[34]Resumen Bases TP'!$C$46:$E$86,3,FALSE)</f>
        <v>6596.3200000000006</v>
      </c>
      <c r="G3699" s="900" t="s">
        <v>730</v>
      </c>
      <c r="H3699" s="939" t="str">
        <f t="shared" si="130"/>
        <v>MS138SI.3</v>
      </c>
      <c r="I3699" s="881" t="str">
        <f t="shared" si="131"/>
        <v>MS138SI.3</v>
      </c>
      <c r="J3699" s="881" t="str">
        <f t="shared" si="132"/>
        <v>138</v>
      </c>
      <c r="K3699" s="881" t="str">
        <f t="shared" si="126"/>
        <v>SI</v>
      </c>
      <c r="L3699" s="881">
        <v>3</v>
      </c>
      <c r="M3699" s="881">
        <f t="shared" si="127"/>
        <v>65</v>
      </c>
    </row>
    <row r="3700" spans="1:13" ht="13.5">
      <c r="A3700" s="630" t="str">
        <f>+'[33]Equipos Complementarios Trafos'!$A1138</f>
        <v>TP-138023010-060SI2E</v>
      </c>
      <c r="B3700" s="637" t="str">
        <f t="shared" si="128"/>
        <v>FA,138023kV,060MVA</v>
      </c>
      <c r="C3700" s="638" t="str">
        <f t="shared" si="129"/>
        <v>Muro separador para trasnformador de 138023kV,60MVA</v>
      </c>
      <c r="D3700" s="637" t="s">
        <v>729</v>
      </c>
      <c r="E3700" s="637">
        <v>1</v>
      </c>
      <c r="F3700" s="639">
        <f>VLOOKUP(H3700,'[34]Resumen Bases TP'!$C$46:$E$86,3,FALSE)</f>
        <v>6596.3200000000006</v>
      </c>
      <c r="G3700" s="900" t="s">
        <v>730</v>
      </c>
      <c r="H3700" s="939" t="str">
        <f t="shared" si="130"/>
        <v>MS138SI.3</v>
      </c>
      <c r="I3700" s="881" t="str">
        <f t="shared" si="131"/>
        <v>MS138SI.3</v>
      </c>
      <c r="J3700" s="881" t="str">
        <f t="shared" si="132"/>
        <v>138</v>
      </c>
      <c r="K3700" s="881" t="str">
        <f t="shared" si="126"/>
        <v>SI</v>
      </c>
      <c r="L3700" s="881">
        <v>3</v>
      </c>
      <c r="M3700" s="881">
        <f t="shared" si="127"/>
        <v>60</v>
      </c>
    </row>
    <row r="3701" spans="1:13" ht="13.5">
      <c r="A3701" s="630" t="str">
        <f>+'[33]Equipos Complementarios Trafos'!$A1139</f>
        <v>TP-138023010-055SI2E</v>
      </c>
      <c r="B3701" s="637" t="str">
        <f t="shared" si="128"/>
        <v>FA,138023kV,055MVA</v>
      </c>
      <c r="C3701" s="638" t="str">
        <f t="shared" si="129"/>
        <v>Muro separador para trasnformador de 138023kV,55MVA</v>
      </c>
      <c r="D3701" s="637" t="s">
        <v>729</v>
      </c>
      <c r="E3701" s="637">
        <v>1</v>
      </c>
      <c r="F3701" s="639">
        <f>VLOOKUP(H3701,'[34]Resumen Bases TP'!$C$46:$E$86,3,FALSE)</f>
        <v>6596.3200000000006</v>
      </c>
      <c r="G3701" s="900" t="s">
        <v>730</v>
      </c>
      <c r="H3701" s="939" t="str">
        <f t="shared" si="130"/>
        <v>MS138SI.3</v>
      </c>
      <c r="I3701" s="881" t="str">
        <f t="shared" si="131"/>
        <v>MS138SI.3</v>
      </c>
      <c r="J3701" s="881" t="str">
        <f t="shared" si="132"/>
        <v>138</v>
      </c>
      <c r="K3701" s="881" t="str">
        <f t="shared" si="126"/>
        <v>SI</v>
      </c>
      <c r="L3701" s="881">
        <v>3</v>
      </c>
      <c r="M3701" s="881">
        <f t="shared" si="127"/>
        <v>55</v>
      </c>
    </row>
    <row r="3702" spans="1:13" ht="13.5">
      <c r="A3702" s="630" t="str">
        <f>+'[33]Equipos Complementarios Trafos'!$A1140</f>
        <v>TP-138023010-050SI2E</v>
      </c>
      <c r="B3702" s="637" t="str">
        <f t="shared" si="128"/>
        <v>FA,138023kV,050MVA</v>
      </c>
      <c r="C3702" s="638" t="str">
        <f t="shared" si="129"/>
        <v>Muro separador para trasnformador de 138023kV,50MVA</v>
      </c>
      <c r="D3702" s="637" t="s">
        <v>729</v>
      </c>
      <c r="E3702" s="637">
        <v>1</v>
      </c>
      <c r="F3702" s="639">
        <f>VLOOKUP(H3702,'[34]Resumen Bases TP'!$C$46:$E$86,3,FALSE)</f>
        <v>6596.3200000000006</v>
      </c>
      <c r="G3702" s="900" t="s">
        <v>730</v>
      </c>
      <c r="H3702" s="939" t="str">
        <f t="shared" si="130"/>
        <v>MS138SI.3</v>
      </c>
      <c r="I3702" s="881" t="str">
        <f t="shared" si="131"/>
        <v>MS138SI.3</v>
      </c>
      <c r="J3702" s="881" t="str">
        <f t="shared" si="132"/>
        <v>138</v>
      </c>
      <c r="K3702" s="881" t="str">
        <f t="shared" si="126"/>
        <v>SI</v>
      </c>
      <c r="L3702" s="881">
        <v>3</v>
      </c>
      <c r="M3702" s="881">
        <f t="shared" si="127"/>
        <v>50</v>
      </c>
    </row>
    <row r="3703" spans="1:13" ht="13.5">
      <c r="A3703" s="630" t="str">
        <f>+'[33]Equipos Complementarios Trafos'!$A1141</f>
        <v>TP-138023010-045SI2E</v>
      </c>
      <c r="B3703" s="637" t="str">
        <f t="shared" si="128"/>
        <v>FA,138023kV,045MVA</v>
      </c>
      <c r="C3703" s="638" t="str">
        <f t="shared" si="129"/>
        <v>Muro separador para trasnformador de 138023kV,45MVA</v>
      </c>
      <c r="D3703" s="637" t="s">
        <v>729</v>
      </c>
      <c r="E3703" s="637">
        <v>1</v>
      </c>
      <c r="F3703" s="639">
        <f>VLOOKUP(H3703,'[34]Resumen Bases TP'!$C$46:$E$86,3,FALSE)</f>
        <v>6596.3200000000006</v>
      </c>
      <c r="G3703" s="900" t="s">
        <v>730</v>
      </c>
      <c r="H3703" s="939" t="str">
        <f t="shared" si="130"/>
        <v>MS138SI.3</v>
      </c>
      <c r="I3703" s="881" t="str">
        <f t="shared" si="131"/>
        <v>MS138SI.3</v>
      </c>
      <c r="J3703" s="881" t="str">
        <f t="shared" si="132"/>
        <v>138</v>
      </c>
      <c r="K3703" s="881" t="str">
        <f t="shared" si="126"/>
        <v>SI</v>
      </c>
      <c r="L3703" s="881">
        <v>3</v>
      </c>
      <c r="M3703" s="881">
        <f t="shared" si="127"/>
        <v>45</v>
      </c>
    </row>
    <row r="3704" spans="1:13" ht="13.5">
      <c r="A3704" s="630" t="str">
        <f>+'[33]Equipos Complementarios Trafos'!$A1142</f>
        <v>TP-138023010-040SI2E</v>
      </c>
      <c r="B3704" s="637" t="str">
        <f t="shared" si="128"/>
        <v>FA,138023kV,040MVA</v>
      </c>
      <c r="C3704" s="638" t="str">
        <f t="shared" si="129"/>
        <v>Muro separador para trasnformador de 138023kV,40MVA</v>
      </c>
      <c r="D3704" s="637" t="s">
        <v>729</v>
      </c>
      <c r="E3704" s="637">
        <v>1</v>
      </c>
      <c r="F3704" s="639">
        <f>VLOOKUP(H3704,'[34]Resumen Bases TP'!$C$46:$E$86,3,FALSE)</f>
        <v>6596.3200000000006</v>
      </c>
      <c r="G3704" s="900" t="s">
        <v>730</v>
      </c>
      <c r="H3704" s="939" t="str">
        <f t="shared" si="130"/>
        <v>MS138SI.3</v>
      </c>
      <c r="I3704" s="881" t="str">
        <f t="shared" si="131"/>
        <v>MS138SI.3</v>
      </c>
      <c r="J3704" s="881" t="str">
        <f t="shared" si="132"/>
        <v>138</v>
      </c>
      <c r="K3704" s="881" t="str">
        <f t="shared" si="126"/>
        <v>SI</v>
      </c>
      <c r="L3704" s="881">
        <v>3</v>
      </c>
      <c r="M3704" s="881">
        <f t="shared" si="127"/>
        <v>40</v>
      </c>
    </row>
    <row r="3705" spans="1:13" ht="13.5">
      <c r="A3705" s="630" t="str">
        <f>+'[33]Equipos Complementarios Trafos'!$A1143</f>
        <v>TP-138023010-035SI2E</v>
      </c>
      <c r="B3705" s="637" t="str">
        <f t="shared" si="128"/>
        <v>FA,138023kV,035MVA</v>
      </c>
      <c r="C3705" s="638" t="str">
        <f t="shared" si="129"/>
        <v>Muro separador para trasnformador de 138023kV,35MVA</v>
      </c>
      <c r="D3705" s="637" t="s">
        <v>729</v>
      </c>
      <c r="E3705" s="637">
        <v>1</v>
      </c>
      <c r="F3705" s="639">
        <f>VLOOKUP(H3705,'[34]Resumen Bases TP'!$C$46:$E$86,3,FALSE)</f>
        <v>6596.3200000000006</v>
      </c>
      <c r="G3705" s="900" t="s">
        <v>730</v>
      </c>
      <c r="H3705" s="939" t="str">
        <f t="shared" si="130"/>
        <v>MS138SI.3</v>
      </c>
      <c r="I3705" s="881" t="str">
        <f t="shared" si="131"/>
        <v>MS138SI.3</v>
      </c>
      <c r="J3705" s="881" t="str">
        <f t="shared" si="132"/>
        <v>138</v>
      </c>
      <c r="K3705" s="881" t="str">
        <f t="shared" si="126"/>
        <v>SI</v>
      </c>
      <c r="L3705" s="881">
        <v>3</v>
      </c>
      <c r="M3705" s="881">
        <f t="shared" si="127"/>
        <v>35</v>
      </c>
    </row>
    <row r="3706" spans="1:13" ht="13.5">
      <c r="A3706" s="630" t="str">
        <f>+'[33]Equipos Complementarios Trafos'!$A1144</f>
        <v>TP-138023010-030SI2E</v>
      </c>
      <c r="B3706" s="637" t="str">
        <f t="shared" si="128"/>
        <v>FA,138023kV,030MVA</v>
      </c>
      <c r="C3706" s="638" t="str">
        <f t="shared" si="129"/>
        <v>Muro separador para trasnformador de 138023kV,30MVA</v>
      </c>
      <c r="D3706" s="637" t="s">
        <v>729</v>
      </c>
      <c r="E3706" s="637">
        <v>1</v>
      </c>
      <c r="F3706" s="639">
        <f>VLOOKUP(H3706,'[34]Resumen Bases TP'!$C$46:$E$86,3,FALSE)</f>
        <v>6596.3200000000006</v>
      </c>
      <c r="G3706" s="900" t="s">
        <v>730</v>
      </c>
      <c r="H3706" s="939" t="str">
        <f t="shared" si="130"/>
        <v>MS138SI.3</v>
      </c>
      <c r="I3706" s="881" t="str">
        <f t="shared" si="131"/>
        <v>MS138SI.3</v>
      </c>
      <c r="J3706" s="881" t="str">
        <f t="shared" si="132"/>
        <v>138</v>
      </c>
      <c r="K3706" s="881" t="str">
        <f t="shared" si="126"/>
        <v>SI</v>
      </c>
      <c r="L3706" s="881">
        <v>3</v>
      </c>
      <c r="M3706" s="881">
        <f t="shared" si="127"/>
        <v>30</v>
      </c>
    </row>
    <row r="3707" spans="1:13" ht="13.5">
      <c r="A3707" s="630" t="str">
        <f>+'[33]Equipos Complementarios Trafos'!$A1145</f>
        <v>TP-138023010-025SI2E</v>
      </c>
      <c r="B3707" s="637" t="str">
        <f t="shared" si="128"/>
        <v>FA,138023kV,025MVA</v>
      </c>
      <c r="C3707" s="638" t="str">
        <f t="shared" si="129"/>
        <v>Muro separador para trasnformador de 138023kV,25MVA</v>
      </c>
      <c r="D3707" s="637" t="s">
        <v>729</v>
      </c>
      <c r="E3707" s="637">
        <v>1</v>
      </c>
      <c r="F3707" s="639">
        <f>VLOOKUP(H3707,'[34]Resumen Bases TP'!$C$46:$E$86,3,FALSE)</f>
        <v>6596.3200000000006</v>
      </c>
      <c r="G3707" s="900" t="s">
        <v>730</v>
      </c>
      <c r="H3707" s="939" t="str">
        <f t="shared" si="130"/>
        <v>MS138SI.3</v>
      </c>
      <c r="I3707" s="881" t="str">
        <f t="shared" si="131"/>
        <v>MS138SI.3</v>
      </c>
      <c r="J3707" s="881" t="str">
        <f t="shared" si="132"/>
        <v>138</v>
      </c>
      <c r="K3707" s="881" t="str">
        <f t="shared" si="126"/>
        <v>SI</v>
      </c>
      <c r="L3707" s="881">
        <v>3</v>
      </c>
      <c r="M3707" s="881">
        <f t="shared" si="127"/>
        <v>25</v>
      </c>
    </row>
    <row r="3708" spans="1:13" ht="13.5">
      <c r="A3708" s="630" t="str">
        <f>+'[33]Equipos Complementarios Trafos'!$A1146</f>
        <v>TP-138023010-020SI2E</v>
      </c>
      <c r="B3708" s="637" t="str">
        <f t="shared" si="128"/>
        <v>FA,138023kV,020MVA</v>
      </c>
      <c r="C3708" s="638" t="str">
        <f t="shared" si="129"/>
        <v>Muro separador para trasnformador de 138023kV,20MVA</v>
      </c>
      <c r="D3708" s="637" t="s">
        <v>729</v>
      </c>
      <c r="E3708" s="637">
        <v>1</v>
      </c>
      <c r="F3708" s="639">
        <f>VLOOKUP(H3708,'[34]Resumen Bases TP'!$C$46:$E$86,3,FALSE)</f>
        <v>6596.3200000000006</v>
      </c>
      <c r="G3708" s="900" t="s">
        <v>730</v>
      </c>
      <c r="H3708" s="939" t="str">
        <f t="shared" si="130"/>
        <v>MS138SI.3</v>
      </c>
      <c r="I3708" s="881" t="str">
        <f t="shared" si="131"/>
        <v>MS138SI.3</v>
      </c>
      <c r="J3708" s="881" t="str">
        <f t="shared" si="132"/>
        <v>138</v>
      </c>
      <c r="K3708" s="881" t="str">
        <f t="shared" si="126"/>
        <v>SI</v>
      </c>
      <c r="L3708" s="881">
        <v>3</v>
      </c>
      <c r="M3708" s="881">
        <f t="shared" si="127"/>
        <v>20</v>
      </c>
    </row>
    <row r="3709" spans="1:13" ht="13.5">
      <c r="A3709" s="630" t="str">
        <f>+'[33]Equipos Complementarios Trafos'!$A1147</f>
        <v>TP-138023010-015SI2E</v>
      </c>
      <c r="B3709" s="637" t="str">
        <f t="shared" si="128"/>
        <v>FA,138023kV,015MVA</v>
      </c>
      <c r="C3709" s="638" t="str">
        <f t="shared" si="129"/>
        <v>Muro separador para trasnformador de 138023kV,15MVA</v>
      </c>
      <c r="D3709" s="637" t="s">
        <v>729</v>
      </c>
      <c r="E3709" s="637">
        <v>1</v>
      </c>
      <c r="F3709" s="639">
        <f>VLOOKUP(H3709,'[34]Resumen Bases TP'!$C$46:$E$86,3,FALSE)</f>
        <v>4875.6000000000004</v>
      </c>
      <c r="G3709" s="900" t="s">
        <v>730</v>
      </c>
      <c r="H3709" s="939" t="str">
        <f t="shared" si="130"/>
        <v>MS138SI.2</v>
      </c>
      <c r="I3709" s="881" t="str">
        <f t="shared" si="131"/>
        <v>MS138SI.2</v>
      </c>
      <c r="J3709" s="881" t="str">
        <f t="shared" si="132"/>
        <v>138</v>
      </c>
      <c r="K3709" s="881" t="str">
        <f t="shared" si="126"/>
        <v>SI</v>
      </c>
      <c r="L3709" s="881">
        <v>2</v>
      </c>
      <c r="M3709" s="881">
        <f t="shared" si="127"/>
        <v>15</v>
      </c>
    </row>
    <row r="3710" spans="1:13" ht="13.5">
      <c r="A3710" s="630" t="str">
        <f>+'[33]Equipos Complementarios Trafos'!$A1148</f>
        <v>TP-138023010-010SI2E</v>
      </c>
      <c r="B3710" s="637" t="str">
        <f t="shared" si="128"/>
        <v>FA,138023kV,010MVA</v>
      </c>
      <c r="C3710" s="638" t="str">
        <f t="shared" si="129"/>
        <v>Muro separador para trasnformador de 138023kV,10MVA</v>
      </c>
      <c r="D3710" s="637" t="s">
        <v>729</v>
      </c>
      <c r="E3710" s="637">
        <v>1</v>
      </c>
      <c r="F3710" s="639">
        <f>VLOOKUP(H3710,'[34]Resumen Bases TP'!$C$46:$E$86,3,FALSE)</f>
        <v>4875.6000000000004</v>
      </c>
      <c r="G3710" s="900" t="s">
        <v>730</v>
      </c>
      <c r="H3710" s="939" t="str">
        <f t="shared" si="130"/>
        <v>MS138SI.2</v>
      </c>
      <c r="I3710" s="881" t="str">
        <f t="shared" si="131"/>
        <v>MS138SI.2</v>
      </c>
      <c r="J3710" s="881" t="str">
        <f t="shared" si="132"/>
        <v>138</v>
      </c>
      <c r="K3710" s="881" t="str">
        <f t="shared" si="126"/>
        <v>SI</v>
      </c>
      <c r="L3710" s="881">
        <v>2</v>
      </c>
      <c r="M3710" s="881">
        <f t="shared" si="127"/>
        <v>10</v>
      </c>
    </row>
    <row r="3711" spans="1:13" ht="13.5">
      <c r="A3711" s="630" t="str">
        <f>+'[33]Equipos Complementarios Trafos'!$A1149</f>
        <v>TP-138023010-009SI2E</v>
      </c>
      <c r="B3711" s="637" t="str">
        <f t="shared" si="128"/>
        <v>FA,138023kV,009MVA</v>
      </c>
      <c r="C3711" s="638" t="str">
        <f t="shared" si="129"/>
        <v>Muro separador para trasnformador de 138023kV,9MVA</v>
      </c>
      <c r="D3711" s="637" t="s">
        <v>729</v>
      </c>
      <c r="E3711" s="637">
        <v>1</v>
      </c>
      <c r="F3711" s="639">
        <f>VLOOKUP(H3711,'[34]Resumen Bases TP'!$C$46:$E$86,3,FALSE)</f>
        <v>4875.6000000000004</v>
      </c>
      <c r="G3711" s="900" t="s">
        <v>730</v>
      </c>
      <c r="H3711" s="939" t="str">
        <f t="shared" si="130"/>
        <v>MS138SI.2</v>
      </c>
      <c r="I3711" s="881" t="str">
        <f t="shared" si="131"/>
        <v>MS138SI.2</v>
      </c>
      <c r="J3711" s="881" t="str">
        <f t="shared" si="132"/>
        <v>138</v>
      </c>
      <c r="K3711" s="881" t="str">
        <f t="shared" si="126"/>
        <v>SI</v>
      </c>
      <c r="L3711" s="881">
        <v>2</v>
      </c>
      <c r="M3711" s="881">
        <f t="shared" si="127"/>
        <v>9</v>
      </c>
    </row>
    <row r="3712" spans="1:13" ht="13.5">
      <c r="A3712" s="630" t="str">
        <f>+'[33]Equipos Complementarios Trafos'!$A1150</f>
        <v>TP-138023010-008SI2E</v>
      </c>
      <c r="B3712" s="637" t="str">
        <f t="shared" si="128"/>
        <v>FA,138023kV,008MVA</v>
      </c>
      <c r="C3712" s="638" t="str">
        <f t="shared" si="129"/>
        <v>Muro separador para trasnformador de 138023kV,8MVA</v>
      </c>
      <c r="D3712" s="637" t="s">
        <v>729</v>
      </c>
      <c r="E3712" s="637">
        <v>1</v>
      </c>
      <c r="F3712" s="639">
        <f>VLOOKUP(H3712,'[34]Resumen Bases TP'!$C$46:$E$86,3,FALSE)</f>
        <v>4875.6000000000004</v>
      </c>
      <c r="G3712" s="900" t="s">
        <v>730</v>
      </c>
      <c r="H3712" s="939" t="str">
        <f t="shared" si="130"/>
        <v>MS138SI.2</v>
      </c>
      <c r="I3712" s="881" t="str">
        <f t="shared" si="131"/>
        <v>MS138SI.2</v>
      </c>
      <c r="J3712" s="881" t="str">
        <f t="shared" si="132"/>
        <v>138</v>
      </c>
      <c r="K3712" s="881" t="str">
        <f t="shared" si="126"/>
        <v>SI</v>
      </c>
      <c r="L3712" s="881">
        <v>2</v>
      </c>
      <c r="M3712" s="881">
        <f t="shared" si="127"/>
        <v>8</v>
      </c>
    </row>
    <row r="3713" spans="1:13" ht="13.5">
      <c r="A3713" s="630" t="str">
        <f>+'[33]Equipos Complementarios Trafos'!$A1151</f>
        <v>TP-138023010-007SI2E</v>
      </c>
      <c r="B3713" s="637" t="str">
        <f t="shared" si="128"/>
        <v>FA,138023kV,007MVA</v>
      </c>
      <c r="C3713" s="638" t="str">
        <f t="shared" si="129"/>
        <v>Muro separador para trasnformador de 138023kV,7MVA</v>
      </c>
      <c r="D3713" s="637" t="s">
        <v>729</v>
      </c>
      <c r="E3713" s="637">
        <v>1</v>
      </c>
      <c r="F3713" s="639">
        <f>VLOOKUP(H3713,'[34]Resumen Bases TP'!$C$46:$E$86,3,FALSE)</f>
        <v>4388.04</v>
      </c>
      <c r="G3713" s="900" t="s">
        <v>730</v>
      </c>
      <c r="H3713" s="939" t="str">
        <f t="shared" si="130"/>
        <v>MS138SI.1</v>
      </c>
      <c r="I3713" s="881" t="str">
        <f t="shared" si="131"/>
        <v>MS138SI.1</v>
      </c>
      <c r="J3713" s="881" t="str">
        <f t="shared" si="132"/>
        <v>138</v>
      </c>
      <c r="K3713" s="881" t="str">
        <f t="shared" si="126"/>
        <v>SI</v>
      </c>
      <c r="L3713" s="881">
        <v>1</v>
      </c>
      <c r="M3713" s="881">
        <f t="shared" si="127"/>
        <v>7</v>
      </c>
    </row>
    <row r="3714" spans="1:13" ht="13.5">
      <c r="A3714" s="630" t="str">
        <f>+'[33]Equipos Complementarios Trafos'!$A1152</f>
        <v>TP-138023010-006SI2E</v>
      </c>
      <c r="B3714" s="637" t="str">
        <f t="shared" si="128"/>
        <v>FA,138023kV,006MVA</v>
      </c>
      <c r="C3714" s="638" t="str">
        <f t="shared" si="129"/>
        <v>Muro separador para trasnformador de 138023kV,6MVA</v>
      </c>
      <c r="D3714" s="637" t="s">
        <v>729</v>
      </c>
      <c r="E3714" s="637">
        <v>1</v>
      </c>
      <c r="F3714" s="639">
        <f>VLOOKUP(H3714,'[34]Resumen Bases TP'!$C$46:$E$86,3,FALSE)</f>
        <v>4388.04</v>
      </c>
      <c r="G3714" s="900" t="s">
        <v>730</v>
      </c>
      <c r="H3714" s="939" t="str">
        <f t="shared" si="130"/>
        <v>MS138SI.1</v>
      </c>
      <c r="I3714" s="881" t="str">
        <f t="shared" si="131"/>
        <v>MS138SI.1</v>
      </c>
      <c r="J3714" s="881" t="str">
        <f t="shared" si="132"/>
        <v>138</v>
      </c>
      <c r="K3714" s="881" t="str">
        <f t="shared" si="126"/>
        <v>SI</v>
      </c>
      <c r="L3714" s="881">
        <v>1</v>
      </c>
      <c r="M3714" s="881">
        <f t="shared" si="127"/>
        <v>6</v>
      </c>
    </row>
    <row r="3715" spans="1:13" ht="13.5">
      <c r="A3715" s="630" t="str">
        <f>+'[33]Equipos Complementarios Trafos'!$A1153</f>
        <v>TP-138023010-005SI2E</v>
      </c>
      <c r="B3715" s="637" t="str">
        <f t="shared" si="128"/>
        <v>FA,138023kV,005MVA</v>
      </c>
      <c r="C3715" s="638" t="str">
        <f t="shared" si="129"/>
        <v>Muro separador para trasnformador de 138023kV,5MVA</v>
      </c>
      <c r="D3715" s="637" t="s">
        <v>729</v>
      </c>
      <c r="E3715" s="637">
        <v>1</v>
      </c>
      <c r="F3715" s="639">
        <f>VLOOKUP(H3715,'[34]Resumen Bases TP'!$C$46:$E$86,3,FALSE)</f>
        <v>4388.04</v>
      </c>
      <c r="G3715" s="900" t="s">
        <v>730</v>
      </c>
      <c r="H3715" s="939" t="str">
        <f t="shared" si="130"/>
        <v>MS138SI.1</v>
      </c>
      <c r="I3715" s="881" t="str">
        <f t="shared" si="131"/>
        <v>MS138SI.1</v>
      </c>
      <c r="J3715" s="881" t="str">
        <f t="shared" si="132"/>
        <v>138</v>
      </c>
      <c r="K3715" s="881" t="str">
        <f t="shared" si="126"/>
        <v>SI</v>
      </c>
      <c r="L3715" s="881">
        <v>1</v>
      </c>
      <c r="M3715" s="881">
        <f t="shared" si="127"/>
        <v>5</v>
      </c>
    </row>
    <row r="3716" spans="1:13" ht="13.5">
      <c r="A3716" s="630" t="str">
        <f>+'[33]Equipos Complementarios Trafos'!$A1154</f>
        <v>TP-138023010-003SI2E</v>
      </c>
      <c r="B3716" s="637" t="str">
        <f t="shared" si="128"/>
        <v>FA,138023kV,003MVA</v>
      </c>
      <c r="C3716" s="638" t="str">
        <f t="shared" si="129"/>
        <v>Muro separador para trasnformador de 138023kV,3MVA</v>
      </c>
      <c r="D3716" s="637" t="s">
        <v>729</v>
      </c>
      <c r="E3716" s="637">
        <v>1</v>
      </c>
      <c r="F3716" s="639">
        <f>VLOOKUP(H3716,'[34]Resumen Bases TP'!$C$46:$E$86,3,FALSE)</f>
        <v>4388.04</v>
      </c>
      <c r="G3716" s="900" t="s">
        <v>730</v>
      </c>
      <c r="H3716" s="939" t="str">
        <f t="shared" si="130"/>
        <v>MS138SI.1</v>
      </c>
      <c r="I3716" s="881" t="str">
        <f t="shared" si="131"/>
        <v>MS138SI.1</v>
      </c>
      <c r="J3716" s="881" t="str">
        <f t="shared" si="132"/>
        <v>138</v>
      </c>
      <c r="K3716" s="881" t="str">
        <f t="shared" si="126"/>
        <v>SI</v>
      </c>
      <c r="L3716" s="881">
        <v>1</v>
      </c>
      <c r="M3716" s="881">
        <f t="shared" si="127"/>
        <v>3</v>
      </c>
    </row>
    <row r="3717" spans="1:13" ht="13.5">
      <c r="A3717" s="630" t="str">
        <f>+'[33]Equipos Complementarios Trafos'!$A1155</f>
        <v>TP-138010-100SI2E</v>
      </c>
      <c r="B3717" s="637" t="str">
        <f t="shared" si="128"/>
        <v>FA,138010kV,100MVA</v>
      </c>
      <c r="C3717" s="638" t="str">
        <f t="shared" si="129"/>
        <v>Muro separador para trasnformador de 138010kV,100MVA</v>
      </c>
      <c r="D3717" s="637" t="s">
        <v>729</v>
      </c>
      <c r="E3717" s="637">
        <v>1</v>
      </c>
      <c r="F3717" s="639">
        <f>VLOOKUP(H3717,'[34]Resumen Bases TP'!$C$46:$E$86,3,FALSE)</f>
        <v>4388.04</v>
      </c>
      <c r="G3717" s="900" t="s">
        <v>730</v>
      </c>
      <c r="H3717" s="939" t="str">
        <f t="shared" si="130"/>
        <v>MS138SI.1</v>
      </c>
      <c r="I3717" s="881" t="str">
        <f t="shared" si="131"/>
        <v>MS138SI.1</v>
      </c>
      <c r="J3717" s="881" t="str">
        <f t="shared" si="132"/>
        <v>138</v>
      </c>
      <c r="K3717" s="881" t="str">
        <f t="shared" si="126"/>
        <v>SI</v>
      </c>
      <c r="L3717" s="881">
        <v>1</v>
      </c>
      <c r="M3717" s="881">
        <f t="shared" si="127"/>
        <v>100</v>
      </c>
    </row>
    <row r="3718" spans="1:13" ht="13.5">
      <c r="A3718" s="630" t="str">
        <f>+'[33]Equipos Complementarios Trafos'!$A1156</f>
        <v>TP-138010-095SI2E</v>
      </c>
      <c r="B3718" s="637" t="str">
        <f t="shared" si="128"/>
        <v>FA,138010kV,095MVA</v>
      </c>
      <c r="C3718" s="638" t="str">
        <f t="shared" si="129"/>
        <v>Muro separador para trasnformador de 138010kV,95MVA</v>
      </c>
      <c r="D3718" s="637" t="s">
        <v>729</v>
      </c>
      <c r="E3718" s="637">
        <v>1</v>
      </c>
      <c r="F3718" s="639">
        <f>VLOOKUP(H3718,'[34]Resumen Bases TP'!$C$46:$E$86,3,FALSE)</f>
        <v>4388.04</v>
      </c>
      <c r="G3718" s="900" t="s">
        <v>730</v>
      </c>
      <c r="H3718" s="939" t="str">
        <f t="shared" si="130"/>
        <v>MS138SI.1</v>
      </c>
      <c r="I3718" s="881" t="str">
        <f t="shared" si="131"/>
        <v>MS138SI.1</v>
      </c>
      <c r="J3718" s="881" t="str">
        <f t="shared" si="132"/>
        <v>138</v>
      </c>
      <c r="K3718" s="881" t="str">
        <f t="shared" si="126"/>
        <v>SI</v>
      </c>
      <c r="L3718" s="881">
        <v>1</v>
      </c>
      <c r="M3718" s="881">
        <f t="shared" si="127"/>
        <v>95</v>
      </c>
    </row>
    <row r="3719" spans="1:13" ht="13.5">
      <c r="A3719" s="630" t="str">
        <f>+'[33]Equipos Complementarios Trafos'!$A1157</f>
        <v>TP-138010-090SI2E</v>
      </c>
      <c r="B3719" s="637" t="str">
        <f t="shared" si="128"/>
        <v>FA,138010kV,090MVA</v>
      </c>
      <c r="C3719" s="638" t="str">
        <f t="shared" si="129"/>
        <v>Muro separador para trasnformador de 138010kV,90MVA</v>
      </c>
      <c r="D3719" s="637" t="s">
        <v>729</v>
      </c>
      <c r="E3719" s="637">
        <v>1</v>
      </c>
      <c r="F3719" s="639">
        <f>VLOOKUP(H3719,'[34]Resumen Bases TP'!$C$46:$E$86,3,FALSE)</f>
        <v>6596.3200000000006</v>
      </c>
      <c r="G3719" s="900" t="s">
        <v>730</v>
      </c>
      <c r="H3719" s="939" t="str">
        <f t="shared" si="130"/>
        <v>MS138SI.3</v>
      </c>
      <c r="I3719" s="881" t="str">
        <f t="shared" si="131"/>
        <v>MS138SI.3</v>
      </c>
      <c r="J3719" s="881" t="str">
        <f t="shared" si="132"/>
        <v>138</v>
      </c>
      <c r="K3719" s="881" t="str">
        <f t="shared" si="126"/>
        <v>SI</v>
      </c>
      <c r="L3719" s="881">
        <v>3</v>
      </c>
      <c r="M3719" s="881">
        <f t="shared" si="127"/>
        <v>90</v>
      </c>
    </row>
    <row r="3720" spans="1:13" ht="13.5">
      <c r="A3720" s="630" t="str">
        <f>+'[33]Equipos Complementarios Trafos'!$A1158</f>
        <v>TP-138010-085SI2E</v>
      </c>
      <c r="B3720" s="637" t="str">
        <f t="shared" si="128"/>
        <v>FA,138010kV,085MVA</v>
      </c>
      <c r="C3720" s="638" t="str">
        <f t="shared" si="129"/>
        <v>Muro separador para trasnformador de 138010kV,85MVA</v>
      </c>
      <c r="D3720" s="637" t="s">
        <v>729</v>
      </c>
      <c r="E3720" s="637">
        <v>1</v>
      </c>
      <c r="F3720" s="639">
        <f>VLOOKUP(H3720,'[34]Resumen Bases TP'!$C$46:$E$86,3,FALSE)</f>
        <v>6596.3200000000006</v>
      </c>
      <c r="G3720" s="900" t="s">
        <v>730</v>
      </c>
      <c r="H3720" s="939" t="str">
        <f t="shared" si="130"/>
        <v>MS138SI.3</v>
      </c>
      <c r="I3720" s="881" t="str">
        <f t="shared" si="131"/>
        <v>MS138SI.3</v>
      </c>
      <c r="J3720" s="881" t="str">
        <f t="shared" si="132"/>
        <v>138</v>
      </c>
      <c r="K3720" s="881" t="str">
        <f t="shared" ref="K3720:K3783" si="133">LEFT(+RIGHT(A3720,4),2)</f>
        <v>SI</v>
      </c>
      <c r="L3720" s="881">
        <v>3</v>
      </c>
      <c r="M3720" s="881">
        <f t="shared" ref="M3720:M3783" si="134">VALUE(LEFT(+RIGHT(A3720,7),3))</f>
        <v>85</v>
      </c>
    </row>
    <row r="3721" spans="1:13" ht="13.5">
      <c r="A3721" s="630" t="str">
        <f>+'[33]Equipos Complementarios Trafos'!$A1159</f>
        <v>TP-138010-080SI2E</v>
      </c>
      <c r="B3721" s="637" t="str">
        <f t="shared" si="128"/>
        <v>FA,138010kV,080MVA</v>
      </c>
      <c r="C3721" s="638" t="str">
        <f t="shared" si="129"/>
        <v>Muro separador para trasnformador de 138010kV,80MVA</v>
      </c>
      <c r="D3721" s="637" t="s">
        <v>729</v>
      </c>
      <c r="E3721" s="637">
        <v>1</v>
      </c>
      <c r="F3721" s="639">
        <f>VLOOKUP(H3721,'[34]Resumen Bases TP'!$C$46:$E$86,3,FALSE)</f>
        <v>6596.3200000000006</v>
      </c>
      <c r="G3721" s="900" t="s">
        <v>730</v>
      </c>
      <c r="H3721" s="939" t="str">
        <f t="shared" si="130"/>
        <v>MS138SI.3</v>
      </c>
      <c r="I3721" s="881" t="str">
        <f t="shared" si="131"/>
        <v>MS138SI.3</v>
      </c>
      <c r="J3721" s="881" t="str">
        <f t="shared" si="132"/>
        <v>138</v>
      </c>
      <c r="K3721" s="881" t="str">
        <f t="shared" si="133"/>
        <v>SI</v>
      </c>
      <c r="L3721" s="881">
        <v>3</v>
      </c>
      <c r="M3721" s="881">
        <f t="shared" si="134"/>
        <v>80</v>
      </c>
    </row>
    <row r="3722" spans="1:13" ht="13.5">
      <c r="A3722" s="630" t="str">
        <f>+'[33]Equipos Complementarios Trafos'!$A1160</f>
        <v>TP-138010-075SI2E</v>
      </c>
      <c r="B3722" s="637" t="str">
        <f t="shared" si="128"/>
        <v>FA,138010kV,075MVA</v>
      </c>
      <c r="C3722" s="638" t="str">
        <f t="shared" si="129"/>
        <v>Muro separador para trasnformador de 138010kV,75MVA</v>
      </c>
      <c r="D3722" s="637" t="s">
        <v>729</v>
      </c>
      <c r="E3722" s="637">
        <v>1</v>
      </c>
      <c r="F3722" s="639">
        <f>VLOOKUP(H3722,'[34]Resumen Bases TP'!$C$46:$E$86,3,FALSE)</f>
        <v>6596.3200000000006</v>
      </c>
      <c r="G3722" s="900" t="s">
        <v>730</v>
      </c>
      <c r="H3722" s="939" t="str">
        <f t="shared" si="130"/>
        <v>MS138SI.3</v>
      </c>
      <c r="I3722" s="881" t="str">
        <f t="shared" si="131"/>
        <v>MS138SI.3</v>
      </c>
      <c r="J3722" s="881" t="str">
        <f t="shared" si="132"/>
        <v>138</v>
      </c>
      <c r="K3722" s="881" t="str">
        <f t="shared" si="133"/>
        <v>SI</v>
      </c>
      <c r="L3722" s="881">
        <v>3</v>
      </c>
      <c r="M3722" s="881">
        <f t="shared" si="134"/>
        <v>75</v>
      </c>
    </row>
    <row r="3723" spans="1:13" ht="13.5">
      <c r="A3723" s="630" t="str">
        <f>+'[33]Equipos Complementarios Trafos'!$A1161</f>
        <v>TP-138010-070SI2E</v>
      </c>
      <c r="B3723" s="637" t="str">
        <f t="shared" si="128"/>
        <v>FA,138010kV,070MVA</v>
      </c>
      <c r="C3723" s="638" t="str">
        <f t="shared" si="129"/>
        <v>Muro separador para trasnformador de 138010kV,70MVA</v>
      </c>
      <c r="D3723" s="637" t="s">
        <v>729</v>
      </c>
      <c r="E3723" s="637">
        <v>1</v>
      </c>
      <c r="F3723" s="639">
        <f>VLOOKUP(H3723,'[34]Resumen Bases TP'!$C$46:$E$86,3,FALSE)</f>
        <v>6596.3200000000006</v>
      </c>
      <c r="G3723" s="900" t="s">
        <v>730</v>
      </c>
      <c r="H3723" s="939" t="str">
        <f t="shared" si="130"/>
        <v>MS138SI.3</v>
      </c>
      <c r="I3723" s="881" t="str">
        <f t="shared" si="131"/>
        <v>MS138SI.3</v>
      </c>
      <c r="J3723" s="881" t="str">
        <f t="shared" si="132"/>
        <v>138</v>
      </c>
      <c r="K3723" s="881" t="str">
        <f t="shared" si="133"/>
        <v>SI</v>
      </c>
      <c r="L3723" s="881">
        <v>3</v>
      </c>
      <c r="M3723" s="881">
        <f t="shared" si="134"/>
        <v>70</v>
      </c>
    </row>
    <row r="3724" spans="1:13" ht="13.5">
      <c r="A3724" s="630" t="str">
        <f>+'[33]Equipos Complementarios Trafos'!$A1162</f>
        <v>TP-138010-065SI2E</v>
      </c>
      <c r="B3724" s="637" t="str">
        <f t="shared" si="128"/>
        <v>FA,138010kV,065MVA</v>
      </c>
      <c r="C3724" s="638" t="str">
        <f t="shared" si="129"/>
        <v>Muro separador para trasnformador de 138010kV,65MVA</v>
      </c>
      <c r="D3724" s="637" t="s">
        <v>729</v>
      </c>
      <c r="E3724" s="637">
        <v>1</v>
      </c>
      <c r="F3724" s="639">
        <f>VLOOKUP(H3724,'[34]Resumen Bases TP'!$C$46:$E$86,3,FALSE)</f>
        <v>6596.3200000000006</v>
      </c>
      <c r="G3724" s="900" t="s">
        <v>730</v>
      </c>
      <c r="H3724" s="939" t="str">
        <f t="shared" si="130"/>
        <v>MS138SI.3</v>
      </c>
      <c r="I3724" s="881" t="str">
        <f t="shared" si="131"/>
        <v>MS138SI.3</v>
      </c>
      <c r="J3724" s="881" t="str">
        <f t="shared" si="132"/>
        <v>138</v>
      </c>
      <c r="K3724" s="881" t="str">
        <f t="shared" si="133"/>
        <v>SI</v>
      </c>
      <c r="L3724" s="881">
        <v>3</v>
      </c>
      <c r="M3724" s="881">
        <f t="shared" si="134"/>
        <v>65</v>
      </c>
    </row>
    <row r="3725" spans="1:13" ht="13.5">
      <c r="A3725" s="630" t="str">
        <f>+'[33]Equipos Complementarios Trafos'!$A1163</f>
        <v>TP-138010-060SI2E</v>
      </c>
      <c r="B3725" s="637" t="str">
        <f t="shared" si="128"/>
        <v>FA,138010kV,060MVA</v>
      </c>
      <c r="C3725" s="638" t="str">
        <f t="shared" si="129"/>
        <v>Muro separador para trasnformador de 138010kV,60MVA</v>
      </c>
      <c r="D3725" s="637" t="s">
        <v>729</v>
      </c>
      <c r="E3725" s="637">
        <v>1</v>
      </c>
      <c r="F3725" s="639">
        <f>VLOOKUP(H3725,'[34]Resumen Bases TP'!$C$46:$E$86,3,FALSE)</f>
        <v>6596.3200000000006</v>
      </c>
      <c r="G3725" s="900" t="s">
        <v>730</v>
      </c>
      <c r="H3725" s="939" t="str">
        <f t="shared" si="130"/>
        <v>MS138SI.3</v>
      </c>
      <c r="I3725" s="881" t="str">
        <f t="shared" si="131"/>
        <v>MS138SI.3</v>
      </c>
      <c r="J3725" s="881" t="str">
        <f t="shared" si="132"/>
        <v>138</v>
      </c>
      <c r="K3725" s="881" t="str">
        <f t="shared" si="133"/>
        <v>SI</v>
      </c>
      <c r="L3725" s="881">
        <v>3</v>
      </c>
      <c r="M3725" s="881">
        <f t="shared" si="134"/>
        <v>60</v>
      </c>
    </row>
    <row r="3726" spans="1:13" ht="13.5">
      <c r="A3726" s="630" t="str">
        <f>+'[33]Equipos Complementarios Trafos'!$A1164</f>
        <v>TP-138010-055SI2E</v>
      </c>
      <c r="B3726" s="637" t="str">
        <f t="shared" si="128"/>
        <v>FA,138010kV,055MVA</v>
      </c>
      <c r="C3726" s="638" t="str">
        <f t="shared" si="129"/>
        <v>Muro separador para trasnformador de 138010kV,55MVA</v>
      </c>
      <c r="D3726" s="637" t="s">
        <v>729</v>
      </c>
      <c r="E3726" s="637">
        <v>1</v>
      </c>
      <c r="F3726" s="639">
        <f>VLOOKUP(H3726,'[34]Resumen Bases TP'!$C$46:$E$86,3,FALSE)</f>
        <v>6596.3200000000006</v>
      </c>
      <c r="G3726" s="900" t="s">
        <v>730</v>
      </c>
      <c r="H3726" s="939" t="str">
        <f t="shared" si="130"/>
        <v>MS138SI.3</v>
      </c>
      <c r="I3726" s="881" t="str">
        <f t="shared" si="131"/>
        <v>MS138SI.3</v>
      </c>
      <c r="J3726" s="881" t="str">
        <f t="shared" si="132"/>
        <v>138</v>
      </c>
      <c r="K3726" s="881" t="str">
        <f t="shared" si="133"/>
        <v>SI</v>
      </c>
      <c r="L3726" s="881">
        <v>3</v>
      </c>
      <c r="M3726" s="881">
        <f t="shared" si="134"/>
        <v>55</v>
      </c>
    </row>
    <row r="3727" spans="1:13" ht="13.5">
      <c r="A3727" s="630" t="str">
        <f>+'[33]Equipos Complementarios Trafos'!$A1165</f>
        <v>TP-138010-050SI2E</v>
      </c>
      <c r="B3727" s="637" t="str">
        <f t="shared" ref="B3727:B3790" si="135">IF(LEN(A3727)=20,+"FA,"&amp;MID(A3727,4,6)&amp;"kV,"&amp;MID(A3727,14,3)&amp;"MVA",+"FA,"&amp;MID(A3727,4,6)&amp;"kV,"&amp;MID(A3727,11,3)&amp;"MVA")</f>
        <v>FA,138010kV,050MVA</v>
      </c>
      <c r="C3727" s="638" t="str">
        <f t="shared" ref="C3727:C3790" si="136">+"Muro separador para trasnformador de "&amp;MID(B3727,4,6)&amp;"kV,"&amp;M3727&amp;"MVA"</f>
        <v>Muro separador para trasnformador de 138010kV,50MVA</v>
      </c>
      <c r="D3727" s="637" t="s">
        <v>729</v>
      </c>
      <c r="E3727" s="637">
        <v>1</v>
      </c>
      <c r="F3727" s="639">
        <f>VLOOKUP(H3727,'[34]Resumen Bases TP'!$C$46:$E$86,3,FALSE)</f>
        <v>6596.3200000000006</v>
      </c>
      <c r="G3727" s="900" t="s">
        <v>730</v>
      </c>
      <c r="H3727" s="939" t="str">
        <f t="shared" ref="H3727:H3790" si="137">+"MS"&amp;J3727&amp;K3727&amp;"."&amp;L3727</f>
        <v>MS138SI.3</v>
      </c>
      <c r="I3727" s="881" t="str">
        <f t="shared" ref="I3727:I3790" si="138">+"MS"&amp;J3727&amp;K3727&amp;"."&amp;L3727</f>
        <v>MS138SI.3</v>
      </c>
      <c r="J3727" s="881" t="str">
        <f t="shared" ref="J3727:J3790" si="139">+MID(B3727,4,3)</f>
        <v>138</v>
      </c>
      <c r="K3727" s="881" t="str">
        <f t="shared" si="133"/>
        <v>SI</v>
      </c>
      <c r="L3727" s="881">
        <v>3</v>
      </c>
      <c r="M3727" s="881">
        <f t="shared" si="134"/>
        <v>50</v>
      </c>
    </row>
    <row r="3728" spans="1:13" ht="13.5">
      <c r="A3728" s="630" t="str">
        <f>+'[33]Equipos Complementarios Trafos'!$A1166</f>
        <v>TP-138010-045SI2E</v>
      </c>
      <c r="B3728" s="637" t="str">
        <f t="shared" si="135"/>
        <v>FA,138010kV,045MVA</v>
      </c>
      <c r="C3728" s="638" t="str">
        <f t="shared" si="136"/>
        <v>Muro separador para trasnformador de 138010kV,45MVA</v>
      </c>
      <c r="D3728" s="637" t="s">
        <v>729</v>
      </c>
      <c r="E3728" s="637">
        <v>1</v>
      </c>
      <c r="F3728" s="639">
        <f>VLOOKUP(H3728,'[34]Resumen Bases TP'!$C$46:$E$86,3,FALSE)</f>
        <v>6596.3200000000006</v>
      </c>
      <c r="G3728" s="900" t="s">
        <v>730</v>
      </c>
      <c r="H3728" s="939" t="str">
        <f t="shared" si="137"/>
        <v>MS138SI.3</v>
      </c>
      <c r="I3728" s="881" t="str">
        <f t="shared" si="138"/>
        <v>MS138SI.3</v>
      </c>
      <c r="J3728" s="881" t="str">
        <f t="shared" si="139"/>
        <v>138</v>
      </c>
      <c r="K3728" s="881" t="str">
        <f t="shared" si="133"/>
        <v>SI</v>
      </c>
      <c r="L3728" s="881">
        <v>3</v>
      </c>
      <c r="M3728" s="881">
        <f t="shared" si="134"/>
        <v>45</v>
      </c>
    </row>
    <row r="3729" spans="1:13" ht="13.5">
      <c r="A3729" s="630" t="str">
        <f>+'[33]Equipos Complementarios Trafos'!$A1167</f>
        <v>TP-138010-040SI2E</v>
      </c>
      <c r="B3729" s="637" t="str">
        <f t="shared" si="135"/>
        <v>FA,138010kV,040MVA</v>
      </c>
      <c r="C3729" s="638" t="str">
        <f t="shared" si="136"/>
        <v>Muro separador para trasnformador de 138010kV,40MVA</v>
      </c>
      <c r="D3729" s="637" t="s">
        <v>729</v>
      </c>
      <c r="E3729" s="637">
        <v>1</v>
      </c>
      <c r="F3729" s="639">
        <f>VLOOKUP(H3729,'[34]Resumen Bases TP'!$C$46:$E$86,3,FALSE)</f>
        <v>6596.3200000000006</v>
      </c>
      <c r="G3729" s="900" t="s">
        <v>730</v>
      </c>
      <c r="H3729" s="939" t="str">
        <f t="shared" si="137"/>
        <v>MS138SI.3</v>
      </c>
      <c r="I3729" s="881" t="str">
        <f t="shared" si="138"/>
        <v>MS138SI.3</v>
      </c>
      <c r="J3729" s="881" t="str">
        <f t="shared" si="139"/>
        <v>138</v>
      </c>
      <c r="K3729" s="881" t="str">
        <f t="shared" si="133"/>
        <v>SI</v>
      </c>
      <c r="L3729" s="881">
        <v>3</v>
      </c>
      <c r="M3729" s="881">
        <f t="shared" si="134"/>
        <v>40</v>
      </c>
    </row>
    <row r="3730" spans="1:13" ht="13.5">
      <c r="A3730" s="630" t="str">
        <f>+'[33]Equipos Complementarios Trafos'!$A1168</f>
        <v>TP-138010-035SI2E</v>
      </c>
      <c r="B3730" s="637" t="str">
        <f t="shared" si="135"/>
        <v>FA,138010kV,035MVA</v>
      </c>
      <c r="C3730" s="638" t="str">
        <f t="shared" si="136"/>
        <v>Muro separador para trasnformador de 138010kV,35MVA</v>
      </c>
      <c r="D3730" s="637" t="s">
        <v>729</v>
      </c>
      <c r="E3730" s="637">
        <v>1</v>
      </c>
      <c r="F3730" s="639">
        <f>VLOOKUP(H3730,'[34]Resumen Bases TP'!$C$46:$E$86,3,FALSE)</f>
        <v>6596.3200000000006</v>
      </c>
      <c r="G3730" s="900" t="s">
        <v>730</v>
      </c>
      <c r="H3730" s="939" t="str">
        <f t="shared" si="137"/>
        <v>MS138SI.3</v>
      </c>
      <c r="I3730" s="881" t="str">
        <f t="shared" si="138"/>
        <v>MS138SI.3</v>
      </c>
      <c r="J3730" s="881" t="str">
        <f t="shared" si="139"/>
        <v>138</v>
      </c>
      <c r="K3730" s="881" t="str">
        <f t="shared" si="133"/>
        <v>SI</v>
      </c>
      <c r="L3730" s="881">
        <v>3</v>
      </c>
      <c r="M3730" s="881">
        <f t="shared" si="134"/>
        <v>35</v>
      </c>
    </row>
    <row r="3731" spans="1:13" ht="13.5">
      <c r="A3731" s="630" t="str">
        <f>+'[33]Equipos Complementarios Trafos'!$A1169</f>
        <v>TP-138010-030SI2E</v>
      </c>
      <c r="B3731" s="637" t="str">
        <f t="shared" si="135"/>
        <v>FA,138010kV,030MVA</v>
      </c>
      <c r="C3731" s="638" t="str">
        <f t="shared" si="136"/>
        <v>Muro separador para trasnformador de 138010kV,30MVA</v>
      </c>
      <c r="D3731" s="637" t="s">
        <v>729</v>
      </c>
      <c r="E3731" s="637">
        <v>1</v>
      </c>
      <c r="F3731" s="639">
        <f>VLOOKUP(H3731,'[34]Resumen Bases TP'!$C$46:$E$86,3,FALSE)</f>
        <v>6596.3200000000006</v>
      </c>
      <c r="G3731" s="900" t="s">
        <v>730</v>
      </c>
      <c r="H3731" s="939" t="str">
        <f t="shared" si="137"/>
        <v>MS138SI.3</v>
      </c>
      <c r="I3731" s="881" t="str">
        <f t="shared" si="138"/>
        <v>MS138SI.3</v>
      </c>
      <c r="J3731" s="881" t="str">
        <f t="shared" si="139"/>
        <v>138</v>
      </c>
      <c r="K3731" s="881" t="str">
        <f t="shared" si="133"/>
        <v>SI</v>
      </c>
      <c r="L3731" s="881">
        <v>3</v>
      </c>
      <c r="M3731" s="881">
        <f t="shared" si="134"/>
        <v>30</v>
      </c>
    </row>
    <row r="3732" spans="1:13" ht="13.5">
      <c r="A3732" s="630" t="str">
        <f>+'[33]Equipos Complementarios Trafos'!$A1170</f>
        <v>TP-138010-025SI2E</v>
      </c>
      <c r="B3732" s="637" t="str">
        <f t="shared" si="135"/>
        <v>FA,138010kV,025MVA</v>
      </c>
      <c r="C3732" s="638" t="str">
        <f t="shared" si="136"/>
        <v>Muro separador para trasnformador de 138010kV,25MVA</v>
      </c>
      <c r="D3732" s="637" t="s">
        <v>729</v>
      </c>
      <c r="E3732" s="637">
        <v>1</v>
      </c>
      <c r="F3732" s="639">
        <f>VLOOKUP(H3732,'[34]Resumen Bases TP'!$C$46:$E$86,3,FALSE)</f>
        <v>6596.3200000000006</v>
      </c>
      <c r="G3732" s="900" t="s">
        <v>730</v>
      </c>
      <c r="H3732" s="939" t="str">
        <f t="shared" si="137"/>
        <v>MS138SI.3</v>
      </c>
      <c r="I3732" s="881" t="str">
        <f t="shared" si="138"/>
        <v>MS138SI.3</v>
      </c>
      <c r="J3732" s="881" t="str">
        <f t="shared" si="139"/>
        <v>138</v>
      </c>
      <c r="K3732" s="881" t="str">
        <f t="shared" si="133"/>
        <v>SI</v>
      </c>
      <c r="L3732" s="881">
        <v>3</v>
      </c>
      <c r="M3732" s="881">
        <f t="shared" si="134"/>
        <v>25</v>
      </c>
    </row>
    <row r="3733" spans="1:13" ht="13.5">
      <c r="A3733" s="630" t="str">
        <f>+'[33]Equipos Complementarios Trafos'!$A1171</f>
        <v>TP-138010-020SI2E</v>
      </c>
      <c r="B3733" s="637" t="str">
        <f t="shared" si="135"/>
        <v>FA,138010kV,020MVA</v>
      </c>
      <c r="C3733" s="638" t="str">
        <f t="shared" si="136"/>
        <v>Muro separador para trasnformador de 138010kV,20MVA</v>
      </c>
      <c r="D3733" s="637" t="s">
        <v>729</v>
      </c>
      <c r="E3733" s="637">
        <v>1</v>
      </c>
      <c r="F3733" s="639">
        <f>VLOOKUP(H3733,'[34]Resumen Bases TP'!$C$46:$E$86,3,FALSE)</f>
        <v>6596.3200000000006</v>
      </c>
      <c r="G3733" s="900" t="s">
        <v>730</v>
      </c>
      <c r="H3733" s="939" t="str">
        <f t="shared" si="137"/>
        <v>MS138SI.3</v>
      </c>
      <c r="I3733" s="881" t="str">
        <f t="shared" si="138"/>
        <v>MS138SI.3</v>
      </c>
      <c r="J3733" s="881" t="str">
        <f t="shared" si="139"/>
        <v>138</v>
      </c>
      <c r="K3733" s="881" t="str">
        <f t="shared" si="133"/>
        <v>SI</v>
      </c>
      <c r="L3733" s="881">
        <v>3</v>
      </c>
      <c r="M3733" s="881">
        <f t="shared" si="134"/>
        <v>20</v>
      </c>
    </row>
    <row r="3734" spans="1:13" ht="13.5">
      <c r="A3734" s="630" t="str">
        <f>+'[33]Equipos Complementarios Trafos'!$A1172</f>
        <v>TP-138010-015SI2E</v>
      </c>
      <c r="B3734" s="637" t="str">
        <f t="shared" si="135"/>
        <v>FA,138010kV,015MVA</v>
      </c>
      <c r="C3734" s="638" t="str">
        <f t="shared" si="136"/>
        <v>Muro separador para trasnformador de 138010kV,15MVA</v>
      </c>
      <c r="D3734" s="637" t="s">
        <v>729</v>
      </c>
      <c r="E3734" s="637">
        <v>1</v>
      </c>
      <c r="F3734" s="639">
        <f>VLOOKUP(H3734,'[34]Resumen Bases TP'!$C$46:$E$86,3,FALSE)</f>
        <v>4875.6000000000004</v>
      </c>
      <c r="G3734" s="900" t="s">
        <v>730</v>
      </c>
      <c r="H3734" s="939" t="str">
        <f t="shared" si="137"/>
        <v>MS138SI.2</v>
      </c>
      <c r="I3734" s="881" t="str">
        <f t="shared" si="138"/>
        <v>MS138SI.2</v>
      </c>
      <c r="J3734" s="881" t="str">
        <f t="shared" si="139"/>
        <v>138</v>
      </c>
      <c r="K3734" s="881" t="str">
        <f t="shared" si="133"/>
        <v>SI</v>
      </c>
      <c r="L3734" s="881">
        <v>2</v>
      </c>
      <c r="M3734" s="881">
        <f t="shared" si="134"/>
        <v>15</v>
      </c>
    </row>
    <row r="3735" spans="1:13" ht="13.5">
      <c r="A3735" s="630" t="str">
        <f>+'[33]Equipos Complementarios Trafos'!$A1173</f>
        <v>TP-138010-010SI2E</v>
      </c>
      <c r="B3735" s="637" t="str">
        <f t="shared" si="135"/>
        <v>FA,138010kV,010MVA</v>
      </c>
      <c r="C3735" s="638" t="str">
        <f t="shared" si="136"/>
        <v>Muro separador para trasnformador de 138010kV,10MVA</v>
      </c>
      <c r="D3735" s="637" t="s">
        <v>729</v>
      </c>
      <c r="E3735" s="637">
        <v>1</v>
      </c>
      <c r="F3735" s="639">
        <f>VLOOKUP(H3735,'[34]Resumen Bases TP'!$C$46:$E$86,3,FALSE)</f>
        <v>4875.6000000000004</v>
      </c>
      <c r="G3735" s="900" t="s">
        <v>730</v>
      </c>
      <c r="H3735" s="939" t="str">
        <f t="shared" si="137"/>
        <v>MS138SI.2</v>
      </c>
      <c r="I3735" s="881" t="str">
        <f t="shared" si="138"/>
        <v>MS138SI.2</v>
      </c>
      <c r="J3735" s="881" t="str">
        <f t="shared" si="139"/>
        <v>138</v>
      </c>
      <c r="K3735" s="881" t="str">
        <f t="shared" si="133"/>
        <v>SI</v>
      </c>
      <c r="L3735" s="881">
        <v>2</v>
      </c>
      <c r="M3735" s="881">
        <f t="shared" si="134"/>
        <v>10</v>
      </c>
    </row>
    <row r="3736" spans="1:13" ht="13.5">
      <c r="A3736" s="630" t="str">
        <f>+'[33]Equipos Complementarios Trafos'!$A1174</f>
        <v>TP-138010-009SI2E</v>
      </c>
      <c r="B3736" s="637" t="str">
        <f t="shared" si="135"/>
        <v>FA,138010kV,009MVA</v>
      </c>
      <c r="C3736" s="638" t="str">
        <f t="shared" si="136"/>
        <v>Muro separador para trasnformador de 138010kV,9MVA</v>
      </c>
      <c r="D3736" s="637" t="s">
        <v>729</v>
      </c>
      <c r="E3736" s="637">
        <v>1</v>
      </c>
      <c r="F3736" s="639">
        <f>VLOOKUP(H3736,'[34]Resumen Bases TP'!$C$46:$E$86,3,FALSE)</f>
        <v>4875.6000000000004</v>
      </c>
      <c r="G3736" s="900" t="s">
        <v>730</v>
      </c>
      <c r="H3736" s="939" t="str">
        <f t="shared" si="137"/>
        <v>MS138SI.2</v>
      </c>
      <c r="I3736" s="881" t="str">
        <f t="shared" si="138"/>
        <v>MS138SI.2</v>
      </c>
      <c r="J3736" s="881" t="str">
        <f t="shared" si="139"/>
        <v>138</v>
      </c>
      <c r="K3736" s="881" t="str">
        <f t="shared" si="133"/>
        <v>SI</v>
      </c>
      <c r="L3736" s="881">
        <v>2</v>
      </c>
      <c r="M3736" s="881">
        <f t="shared" si="134"/>
        <v>9</v>
      </c>
    </row>
    <row r="3737" spans="1:13" ht="13.5">
      <c r="A3737" s="630" t="str">
        <f>+'[33]Equipos Complementarios Trafos'!$A1175</f>
        <v>TP-138010-008SI2E</v>
      </c>
      <c r="B3737" s="637" t="str">
        <f t="shared" si="135"/>
        <v>FA,138010kV,008MVA</v>
      </c>
      <c r="C3737" s="638" t="str">
        <f t="shared" si="136"/>
        <v>Muro separador para trasnformador de 138010kV,8MVA</v>
      </c>
      <c r="D3737" s="637" t="s">
        <v>729</v>
      </c>
      <c r="E3737" s="637">
        <v>1</v>
      </c>
      <c r="F3737" s="639">
        <f>VLOOKUP(H3737,'[34]Resumen Bases TP'!$C$46:$E$86,3,FALSE)</f>
        <v>4875.6000000000004</v>
      </c>
      <c r="G3737" s="900" t="s">
        <v>730</v>
      </c>
      <c r="H3737" s="939" t="str">
        <f t="shared" si="137"/>
        <v>MS138SI.2</v>
      </c>
      <c r="I3737" s="881" t="str">
        <f t="shared" si="138"/>
        <v>MS138SI.2</v>
      </c>
      <c r="J3737" s="881" t="str">
        <f t="shared" si="139"/>
        <v>138</v>
      </c>
      <c r="K3737" s="881" t="str">
        <f t="shared" si="133"/>
        <v>SI</v>
      </c>
      <c r="L3737" s="881">
        <v>2</v>
      </c>
      <c r="M3737" s="881">
        <f t="shared" si="134"/>
        <v>8</v>
      </c>
    </row>
    <row r="3738" spans="1:13" ht="13.5">
      <c r="A3738" s="630" t="str">
        <f>+'[33]Equipos Complementarios Trafos'!$A1176</f>
        <v>TP-138010-007SI2E</v>
      </c>
      <c r="B3738" s="637" t="str">
        <f t="shared" si="135"/>
        <v>FA,138010kV,007MVA</v>
      </c>
      <c r="C3738" s="638" t="str">
        <f t="shared" si="136"/>
        <v>Muro separador para trasnformador de 138010kV,7MVA</v>
      </c>
      <c r="D3738" s="637" t="s">
        <v>729</v>
      </c>
      <c r="E3738" s="637">
        <v>1</v>
      </c>
      <c r="F3738" s="639">
        <f>VLOOKUP(H3738,'[34]Resumen Bases TP'!$C$46:$E$86,3,FALSE)</f>
        <v>4388.04</v>
      </c>
      <c r="G3738" s="900" t="s">
        <v>730</v>
      </c>
      <c r="H3738" s="939" t="str">
        <f t="shared" si="137"/>
        <v>MS138SI.1</v>
      </c>
      <c r="I3738" s="881" t="str">
        <f t="shared" si="138"/>
        <v>MS138SI.1</v>
      </c>
      <c r="J3738" s="881" t="str">
        <f t="shared" si="139"/>
        <v>138</v>
      </c>
      <c r="K3738" s="881" t="str">
        <f t="shared" si="133"/>
        <v>SI</v>
      </c>
      <c r="L3738" s="881">
        <v>1</v>
      </c>
      <c r="M3738" s="881">
        <f t="shared" si="134"/>
        <v>7</v>
      </c>
    </row>
    <row r="3739" spans="1:13" ht="13.5">
      <c r="A3739" s="630" t="str">
        <f>+'[33]Equipos Complementarios Trafos'!$A1177</f>
        <v>TP-138010-006SI2E</v>
      </c>
      <c r="B3739" s="637" t="str">
        <f t="shared" si="135"/>
        <v>FA,138010kV,006MVA</v>
      </c>
      <c r="C3739" s="638" t="str">
        <f t="shared" si="136"/>
        <v>Muro separador para trasnformador de 138010kV,6MVA</v>
      </c>
      <c r="D3739" s="637" t="s">
        <v>729</v>
      </c>
      <c r="E3739" s="637">
        <v>1</v>
      </c>
      <c r="F3739" s="639">
        <f>VLOOKUP(H3739,'[34]Resumen Bases TP'!$C$46:$E$86,3,FALSE)</f>
        <v>4388.04</v>
      </c>
      <c r="G3739" s="900" t="s">
        <v>730</v>
      </c>
      <c r="H3739" s="939" t="str">
        <f t="shared" si="137"/>
        <v>MS138SI.1</v>
      </c>
      <c r="I3739" s="881" t="str">
        <f t="shared" si="138"/>
        <v>MS138SI.1</v>
      </c>
      <c r="J3739" s="881" t="str">
        <f t="shared" si="139"/>
        <v>138</v>
      </c>
      <c r="K3739" s="881" t="str">
        <f t="shared" si="133"/>
        <v>SI</v>
      </c>
      <c r="L3739" s="881">
        <v>1</v>
      </c>
      <c r="M3739" s="881">
        <f t="shared" si="134"/>
        <v>6</v>
      </c>
    </row>
    <row r="3740" spans="1:13" ht="13.5">
      <c r="A3740" s="630" t="str">
        <f>+'[33]Equipos Complementarios Trafos'!$A1178</f>
        <v>TP-138010-005SI2E</v>
      </c>
      <c r="B3740" s="637" t="str">
        <f t="shared" si="135"/>
        <v>FA,138010kV,005MVA</v>
      </c>
      <c r="C3740" s="638" t="str">
        <f t="shared" si="136"/>
        <v>Muro separador para trasnformador de 138010kV,5MVA</v>
      </c>
      <c r="D3740" s="637" t="s">
        <v>729</v>
      </c>
      <c r="E3740" s="637">
        <v>1</v>
      </c>
      <c r="F3740" s="639">
        <f>VLOOKUP(H3740,'[34]Resumen Bases TP'!$C$46:$E$86,3,FALSE)</f>
        <v>4388.04</v>
      </c>
      <c r="G3740" s="900" t="s">
        <v>730</v>
      </c>
      <c r="H3740" s="939" t="str">
        <f t="shared" si="137"/>
        <v>MS138SI.1</v>
      </c>
      <c r="I3740" s="881" t="str">
        <f t="shared" si="138"/>
        <v>MS138SI.1</v>
      </c>
      <c r="J3740" s="881" t="str">
        <f t="shared" si="139"/>
        <v>138</v>
      </c>
      <c r="K3740" s="881" t="str">
        <f t="shared" si="133"/>
        <v>SI</v>
      </c>
      <c r="L3740" s="881">
        <v>1</v>
      </c>
      <c r="M3740" s="881">
        <f t="shared" si="134"/>
        <v>5</v>
      </c>
    </row>
    <row r="3741" spans="1:13" ht="13.5">
      <c r="A3741" s="630" t="str">
        <f>+'[33]Equipos Complementarios Trafos'!$A1179</f>
        <v>TP-138010-003SI2E</v>
      </c>
      <c r="B3741" s="637" t="str">
        <f t="shared" si="135"/>
        <v>FA,138010kV,003MVA</v>
      </c>
      <c r="C3741" s="638" t="str">
        <f t="shared" si="136"/>
        <v>Muro separador para trasnformador de 138010kV,3MVA</v>
      </c>
      <c r="D3741" s="637" t="s">
        <v>729</v>
      </c>
      <c r="E3741" s="637">
        <v>1</v>
      </c>
      <c r="F3741" s="639">
        <f>VLOOKUP(H3741,'[34]Resumen Bases TP'!$C$46:$E$86,3,FALSE)</f>
        <v>4388.04</v>
      </c>
      <c r="G3741" s="900" t="s">
        <v>730</v>
      </c>
      <c r="H3741" s="939" t="str">
        <f t="shared" si="137"/>
        <v>MS138SI.1</v>
      </c>
      <c r="I3741" s="881" t="str">
        <f t="shared" si="138"/>
        <v>MS138SI.1</v>
      </c>
      <c r="J3741" s="881" t="str">
        <f t="shared" si="139"/>
        <v>138</v>
      </c>
      <c r="K3741" s="881" t="str">
        <f t="shared" si="133"/>
        <v>SI</v>
      </c>
      <c r="L3741" s="881">
        <v>1</v>
      </c>
      <c r="M3741" s="881">
        <f t="shared" si="134"/>
        <v>3</v>
      </c>
    </row>
    <row r="3742" spans="1:13" ht="13.5">
      <c r="A3742" s="630" t="str">
        <f>+'[33]Equipos Complementarios Trafos'!$A1180</f>
        <v>TP-138023-100SI2E</v>
      </c>
      <c r="B3742" s="637" t="str">
        <f t="shared" si="135"/>
        <v>FA,138023kV,100MVA</v>
      </c>
      <c r="C3742" s="638" t="str">
        <f t="shared" si="136"/>
        <v>Muro separador para trasnformador de 138023kV,100MVA</v>
      </c>
      <c r="D3742" s="637" t="s">
        <v>729</v>
      </c>
      <c r="E3742" s="637">
        <v>1</v>
      </c>
      <c r="F3742" s="639">
        <f>VLOOKUP(H3742,'[34]Resumen Bases TP'!$C$46:$E$86,3,FALSE)</f>
        <v>4388.04</v>
      </c>
      <c r="G3742" s="900" t="s">
        <v>730</v>
      </c>
      <c r="H3742" s="939" t="str">
        <f t="shared" si="137"/>
        <v>MS138SI.1</v>
      </c>
      <c r="I3742" s="881" t="str">
        <f t="shared" si="138"/>
        <v>MS138SI.1</v>
      </c>
      <c r="J3742" s="881" t="str">
        <f t="shared" si="139"/>
        <v>138</v>
      </c>
      <c r="K3742" s="881" t="str">
        <f t="shared" si="133"/>
        <v>SI</v>
      </c>
      <c r="L3742" s="881">
        <v>1</v>
      </c>
      <c r="M3742" s="881">
        <f t="shared" si="134"/>
        <v>100</v>
      </c>
    </row>
    <row r="3743" spans="1:13" ht="13.5">
      <c r="A3743" s="630" t="str">
        <f>+'[33]Equipos Complementarios Trafos'!$A1181</f>
        <v>TP-138023-095SI2E</v>
      </c>
      <c r="B3743" s="637" t="str">
        <f t="shared" si="135"/>
        <v>FA,138023kV,095MVA</v>
      </c>
      <c r="C3743" s="638" t="str">
        <f t="shared" si="136"/>
        <v>Muro separador para trasnformador de 138023kV,95MVA</v>
      </c>
      <c r="D3743" s="637" t="s">
        <v>729</v>
      </c>
      <c r="E3743" s="637">
        <v>1</v>
      </c>
      <c r="F3743" s="639">
        <f>VLOOKUP(H3743,'[34]Resumen Bases TP'!$C$46:$E$86,3,FALSE)</f>
        <v>4388.04</v>
      </c>
      <c r="G3743" s="900" t="s">
        <v>730</v>
      </c>
      <c r="H3743" s="939" t="str">
        <f t="shared" si="137"/>
        <v>MS138SI.1</v>
      </c>
      <c r="I3743" s="881" t="str">
        <f t="shared" si="138"/>
        <v>MS138SI.1</v>
      </c>
      <c r="J3743" s="881" t="str">
        <f t="shared" si="139"/>
        <v>138</v>
      </c>
      <c r="K3743" s="881" t="str">
        <f t="shared" si="133"/>
        <v>SI</v>
      </c>
      <c r="L3743" s="881">
        <v>1</v>
      </c>
      <c r="M3743" s="881">
        <f t="shared" si="134"/>
        <v>95</v>
      </c>
    </row>
    <row r="3744" spans="1:13" ht="13.5">
      <c r="A3744" s="630" t="str">
        <f>+'[33]Equipos Complementarios Trafos'!$A1182</f>
        <v>TP-138023-090SI2E</v>
      </c>
      <c r="B3744" s="637" t="str">
        <f t="shared" si="135"/>
        <v>FA,138023kV,090MVA</v>
      </c>
      <c r="C3744" s="638" t="str">
        <f t="shared" si="136"/>
        <v>Muro separador para trasnformador de 138023kV,90MVA</v>
      </c>
      <c r="D3744" s="637" t="s">
        <v>729</v>
      </c>
      <c r="E3744" s="637">
        <v>1</v>
      </c>
      <c r="F3744" s="639">
        <f>VLOOKUP(H3744,'[34]Resumen Bases TP'!$C$46:$E$86,3,FALSE)</f>
        <v>6596.3200000000006</v>
      </c>
      <c r="G3744" s="900" t="s">
        <v>730</v>
      </c>
      <c r="H3744" s="939" t="str">
        <f t="shared" si="137"/>
        <v>MS138SI.3</v>
      </c>
      <c r="I3744" s="881" t="str">
        <f t="shared" si="138"/>
        <v>MS138SI.3</v>
      </c>
      <c r="J3744" s="881" t="str">
        <f t="shared" si="139"/>
        <v>138</v>
      </c>
      <c r="K3744" s="881" t="str">
        <f t="shared" si="133"/>
        <v>SI</v>
      </c>
      <c r="L3744" s="881">
        <v>3</v>
      </c>
      <c r="M3744" s="881">
        <f t="shared" si="134"/>
        <v>90</v>
      </c>
    </row>
    <row r="3745" spans="1:13" ht="13.5">
      <c r="A3745" s="630" t="str">
        <f>+'[33]Equipos Complementarios Trafos'!$A1183</f>
        <v>TP-138023-085SI2E</v>
      </c>
      <c r="B3745" s="637" t="str">
        <f t="shared" si="135"/>
        <v>FA,138023kV,085MVA</v>
      </c>
      <c r="C3745" s="638" t="str">
        <f t="shared" si="136"/>
        <v>Muro separador para trasnformador de 138023kV,85MVA</v>
      </c>
      <c r="D3745" s="637" t="s">
        <v>729</v>
      </c>
      <c r="E3745" s="637">
        <v>1</v>
      </c>
      <c r="F3745" s="639">
        <f>VLOOKUP(H3745,'[34]Resumen Bases TP'!$C$46:$E$86,3,FALSE)</f>
        <v>6596.3200000000006</v>
      </c>
      <c r="G3745" s="900" t="s">
        <v>730</v>
      </c>
      <c r="H3745" s="939" t="str">
        <f t="shared" si="137"/>
        <v>MS138SI.3</v>
      </c>
      <c r="I3745" s="881" t="str">
        <f t="shared" si="138"/>
        <v>MS138SI.3</v>
      </c>
      <c r="J3745" s="881" t="str">
        <f t="shared" si="139"/>
        <v>138</v>
      </c>
      <c r="K3745" s="881" t="str">
        <f t="shared" si="133"/>
        <v>SI</v>
      </c>
      <c r="L3745" s="881">
        <v>3</v>
      </c>
      <c r="M3745" s="881">
        <f t="shared" si="134"/>
        <v>85</v>
      </c>
    </row>
    <row r="3746" spans="1:13" ht="13.5">
      <c r="A3746" s="630" t="str">
        <f>+'[33]Equipos Complementarios Trafos'!$A1184</f>
        <v>TP-138023-080SI2E</v>
      </c>
      <c r="B3746" s="637" t="str">
        <f t="shared" si="135"/>
        <v>FA,138023kV,080MVA</v>
      </c>
      <c r="C3746" s="638" t="str">
        <f t="shared" si="136"/>
        <v>Muro separador para trasnformador de 138023kV,80MVA</v>
      </c>
      <c r="D3746" s="637" t="s">
        <v>729</v>
      </c>
      <c r="E3746" s="637">
        <v>1</v>
      </c>
      <c r="F3746" s="639">
        <f>VLOOKUP(H3746,'[34]Resumen Bases TP'!$C$46:$E$86,3,FALSE)</f>
        <v>6596.3200000000006</v>
      </c>
      <c r="G3746" s="900" t="s">
        <v>730</v>
      </c>
      <c r="H3746" s="939" t="str">
        <f t="shared" si="137"/>
        <v>MS138SI.3</v>
      </c>
      <c r="I3746" s="881" t="str">
        <f t="shared" si="138"/>
        <v>MS138SI.3</v>
      </c>
      <c r="J3746" s="881" t="str">
        <f t="shared" si="139"/>
        <v>138</v>
      </c>
      <c r="K3746" s="881" t="str">
        <f t="shared" si="133"/>
        <v>SI</v>
      </c>
      <c r="L3746" s="881">
        <v>3</v>
      </c>
      <c r="M3746" s="881">
        <f t="shared" si="134"/>
        <v>80</v>
      </c>
    </row>
    <row r="3747" spans="1:13" ht="13.5">
      <c r="A3747" s="630" t="str">
        <f>+'[33]Equipos Complementarios Trafos'!$A1185</f>
        <v>TP-138023-075SI2E</v>
      </c>
      <c r="B3747" s="637" t="str">
        <f t="shared" si="135"/>
        <v>FA,138023kV,075MVA</v>
      </c>
      <c r="C3747" s="638" t="str">
        <f t="shared" si="136"/>
        <v>Muro separador para trasnformador de 138023kV,75MVA</v>
      </c>
      <c r="D3747" s="637" t="s">
        <v>729</v>
      </c>
      <c r="E3747" s="637">
        <v>1</v>
      </c>
      <c r="F3747" s="639">
        <f>VLOOKUP(H3747,'[34]Resumen Bases TP'!$C$46:$E$86,3,FALSE)</f>
        <v>6596.3200000000006</v>
      </c>
      <c r="G3747" s="900" t="s">
        <v>730</v>
      </c>
      <c r="H3747" s="939" t="str">
        <f t="shared" si="137"/>
        <v>MS138SI.3</v>
      </c>
      <c r="I3747" s="881" t="str">
        <f t="shared" si="138"/>
        <v>MS138SI.3</v>
      </c>
      <c r="J3747" s="881" t="str">
        <f t="shared" si="139"/>
        <v>138</v>
      </c>
      <c r="K3747" s="881" t="str">
        <f t="shared" si="133"/>
        <v>SI</v>
      </c>
      <c r="L3747" s="881">
        <v>3</v>
      </c>
      <c r="M3747" s="881">
        <f t="shared" si="134"/>
        <v>75</v>
      </c>
    </row>
    <row r="3748" spans="1:13" ht="13.5">
      <c r="A3748" s="630" t="str">
        <f>+'[33]Equipos Complementarios Trafos'!$A1186</f>
        <v>TP-138023-070SI2E</v>
      </c>
      <c r="B3748" s="637" t="str">
        <f t="shared" si="135"/>
        <v>FA,138023kV,070MVA</v>
      </c>
      <c r="C3748" s="638" t="str">
        <f t="shared" si="136"/>
        <v>Muro separador para trasnformador de 138023kV,70MVA</v>
      </c>
      <c r="D3748" s="637" t="s">
        <v>729</v>
      </c>
      <c r="E3748" s="637">
        <v>1</v>
      </c>
      <c r="F3748" s="639">
        <f>VLOOKUP(H3748,'[34]Resumen Bases TP'!$C$46:$E$86,3,FALSE)</f>
        <v>6596.3200000000006</v>
      </c>
      <c r="G3748" s="900" t="s">
        <v>730</v>
      </c>
      <c r="H3748" s="939" t="str">
        <f t="shared" si="137"/>
        <v>MS138SI.3</v>
      </c>
      <c r="I3748" s="881" t="str">
        <f t="shared" si="138"/>
        <v>MS138SI.3</v>
      </c>
      <c r="J3748" s="881" t="str">
        <f t="shared" si="139"/>
        <v>138</v>
      </c>
      <c r="K3748" s="881" t="str">
        <f t="shared" si="133"/>
        <v>SI</v>
      </c>
      <c r="L3748" s="881">
        <v>3</v>
      </c>
      <c r="M3748" s="881">
        <f t="shared" si="134"/>
        <v>70</v>
      </c>
    </row>
    <row r="3749" spans="1:13" ht="13.5">
      <c r="A3749" s="630" t="str">
        <f>+'[33]Equipos Complementarios Trafos'!$A1187</f>
        <v>TP-138023-065SI2E</v>
      </c>
      <c r="B3749" s="637" t="str">
        <f t="shared" si="135"/>
        <v>FA,138023kV,065MVA</v>
      </c>
      <c r="C3749" s="638" t="str">
        <f t="shared" si="136"/>
        <v>Muro separador para trasnformador de 138023kV,65MVA</v>
      </c>
      <c r="D3749" s="637" t="s">
        <v>729</v>
      </c>
      <c r="E3749" s="637">
        <v>1</v>
      </c>
      <c r="F3749" s="639">
        <f>VLOOKUP(H3749,'[34]Resumen Bases TP'!$C$46:$E$86,3,FALSE)</f>
        <v>6596.3200000000006</v>
      </c>
      <c r="G3749" s="900" t="s">
        <v>730</v>
      </c>
      <c r="H3749" s="939" t="str">
        <f t="shared" si="137"/>
        <v>MS138SI.3</v>
      </c>
      <c r="I3749" s="881" t="str">
        <f t="shared" si="138"/>
        <v>MS138SI.3</v>
      </c>
      <c r="J3749" s="881" t="str">
        <f t="shared" si="139"/>
        <v>138</v>
      </c>
      <c r="K3749" s="881" t="str">
        <f t="shared" si="133"/>
        <v>SI</v>
      </c>
      <c r="L3749" s="881">
        <v>3</v>
      </c>
      <c r="M3749" s="881">
        <f t="shared" si="134"/>
        <v>65</v>
      </c>
    </row>
    <row r="3750" spans="1:13" ht="13.5">
      <c r="A3750" s="630" t="str">
        <f>+'[33]Equipos Complementarios Trafos'!$A1188</f>
        <v>TP-138023-060SI2E</v>
      </c>
      <c r="B3750" s="637" t="str">
        <f t="shared" si="135"/>
        <v>FA,138023kV,060MVA</v>
      </c>
      <c r="C3750" s="638" t="str">
        <f t="shared" si="136"/>
        <v>Muro separador para trasnformador de 138023kV,60MVA</v>
      </c>
      <c r="D3750" s="637" t="s">
        <v>729</v>
      </c>
      <c r="E3750" s="637">
        <v>1</v>
      </c>
      <c r="F3750" s="639">
        <f>VLOOKUP(H3750,'[34]Resumen Bases TP'!$C$46:$E$86,3,FALSE)</f>
        <v>6596.3200000000006</v>
      </c>
      <c r="G3750" s="900" t="s">
        <v>730</v>
      </c>
      <c r="H3750" s="939" t="str">
        <f t="shared" si="137"/>
        <v>MS138SI.3</v>
      </c>
      <c r="I3750" s="881" t="str">
        <f t="shared" si="138"/>
        <v>MS138SI.3</v>
      </c>
      <c r="J3750" s="881" t="str">
        <f t="shared" si="139"/>
        <v>138</v>
      </c>
      <c r="K3750" s="881" t="str">
        <f t="shared" si="133"/>
        <v>SI</v>
      </c>
      <c r="L3750" s="881">
        <v>3</v>
      </c>
      <c r="M3750" s="881">
        <f t="shared" si="134"/>
        <v>60</v>
      </c>
    </row>
    <row r="3751" spans="1:13" ht="13.5">
      <c r="A3751" s="630" t="str">
        <f>+'[33]Equipos Complementarios Trafos'!$A1189</f>
        <v>TP-138023-055SI2E</v>
      </c>
      <c r="B3751" s="637" t="str">
        <f t="shared" si="135"/>
        <v>FA,138023kV,055MVA</v>
      </c>
      <c r="C3751" s="638" t="str">
        <f t="shared" si="136"/>
        <v>Muro separador para trasnformador de 138023kV,55MVA</v>
      </c>
      <c r="D3751" s="637" t="s">
        <v>729</v>
      </c>
      <c r="E3751" s="637">
        <v>1</v>
      </c>
      <c r="F3751" s="639">
        <f>VLOOKUP(H3751,'[34]Resumen Bases TP'!$C$46:$E$86,3,FALSE)</f>
        <v>6596.3200000000006</v>
      </c>
      <c r="G3751" s="900" t="s">
        <v>730</v>
      </c>
      <c r="H3751" s="939" t="str">
        <f t="shared" si="137"/>
        <v>MS138SI.3</v>
      </c>
      <c r="I3751" s="881" t="str">
        <f t="shared" si="138"/>
        <v>MS138SI.3</v>
      </c>
      <c r="J3751" s="881" t="str">
        <f t="shared" si="139"/>
        <v>138</v>
      </c>
      <c r="K3751" s="881" t="str">
        <f t="shared" si="133"/>
        <v>SI</v>
      </c>
      <c r="L3751" s="881">
        <v>3</v>
      </c>
      <c r="M3751" s="881">
        <f t="shared" si="134"/>
        <v>55</v>
      </c>
    </row>
    <row r="3752" spans="1:13" ht="13.5">
      <c r="A3752" s="630" t="str">
        <f>+'[33]Equipos Complementarios Trafos'!$A1190</f>
        <v>TP-138023-050SI2E</v>
      </c>
      <c r="B3752" s="637" t="str">
        <f t="shared" si="135"/>
        <v>FA,138023kV,050MVA</v>
      </c>
      <c r="C3752" s="638" t="str">
        <f t="shared" si="136"/>
        <v>Muro separador para trasnformador de 138023kV,50MVA</v>
      </c>
      <c r="D3752" s="637" t="s">
        <v>729</v>
      </c>
      <c r="E3752" s="637">
        <v>1</v>
      </c>
      <c r="F3752" s="639">
        <f>VLOOKUP(H3752,'[34]Resumen Bases TP'!$C$46:$E$86,3,FALSE)</f>
        <v>6596.3200000000006</v>
      </c>
      <c r="G3752" s="900" t="s">
        <v>730</v>
      </c>
      <c r="H3752" s="939" t="str">
        <f t="shared" si="137"/>
        <v>MS138SI.3</v>
      </c>
      <c r="I3752" s="881" t="str">
        <f t="shared" si="138"/>
        <v>MS138SI.3</v>
      </c>
      <c r="J3752" s="881" t="str">
        <f t="shared" si="139"/>
        <v>138</v>
      </c>
      <c r="K3752" s="881" t="str">
        <f t="shared" si="133"/>
        <v>SI</v>
      </c>
      <c r="L3752" s="881">
        <v>3</v>
      </c>
      <c r="M3752" s="881">
        <f t="shared" si="134"/>
        <v>50</v>
      </c>
    </row>
    <row r="3753" spans="1:13" ht="13.5">
      <c r="A3753" s="630" t="str">
        <f>+'[33]Equipos Complementarios Trafos'!$A1191</f>
        <v>TP-138023-045SI2E</v>
      </c>
      <c r="B3753" s="637" t="str">
        <f t="shared" si="135"/>
        <v>FA,138023kV,045MVA</v>
      </c>
      <c r="C3753" s="638" t="str">
        <f t="shared" si="136"/>
        <v>Muro separador para trasnformador de 138023kV,45MVA</v>
      </c>
      <c r="D3753" s="637" t="s">
        <v>729</v>
      </c>
      <c r="E3753" s="637">
        <v>1</v>
      </c>
      <c r="F3753" s="639">
        <f>VLOOKUP(H3753,'[34]Resumen Bases TP'!$C$46:$E$86,3,FALSE)</f>
        <v>6596.3200000000006</v>
      </c>
      <c r="G3753" s="900" t="s">
        <v>730</v>
      </c>
      <c r="H3753" s="939" t="str">
        <f t="shared" si="137"/>
        <v>MS138SI.3</v>
      </c>
      <c r="I3753" s="881" t="str">
        <f t="shared" si="138"/>
        <v>MS138SI.3</v>
      </c>
      <c r="J3753" s="881" t="str">
        <f t="shared" si="139"/>
        <v>138</v>
      </c>
      <c r="K3753" s="881" t="str">
        <f t="shared" si="133"/>
        <v>SI</v>
      </c>
      <c r="L3753" s="881">
        <v>3</v>
      </c>
      <c r="M3753" s="881">
        <f t="shared" si="134"/>
        <v>45</v>
      </c>
    </row>
    <row r="3754" spans="1:13" ht="13.5">
      <c r="A3754" s="630" t="str">
        <f>+'[33]Equipos Complementarios Trafos'!$A1192</f>
        <v>TP-138023-040SI2E</v>
      </c>
      <c r="B3754" s="637" t="str">
        <f t="shared" si="135"/>
        <v>FA,138023kV,040MVA</v>
      </c>
      <c r="C3754" s="638" t="str">
        <f t="shared" si="136"/>
        <v>Muro separador para trasnformador de 138023kV,40MVA</v>
      </c>
      <c r="D3754" s="637" t="s">
        <v>729</v>
      </c>
      <c r="E3754" s="637">
        <v>1</v>
      </c>
      <c r="F3754" s="639">
        <f>VLOOKUP(H3754,'[34]Resumen Bases TP'!$C$46:$E$86,3,FALSE)</f>
        <v>6596.3200000000006</v>
      </c>
      <c r="G3754" s="900" t="s">
        <v>730</v>
      </c>
      <c r="H3754" s="939" t="str">
        <f t="shared" si="137"/>
        <v>MS138SI.3</v>
      </c>
      <c r="I3754" s="881" t="str">
        <f t="shared" si="138"/>
        <v>MS138SI.3</v>
      </c>
      <c r="J3754" s="881" t="str">
        <f t="shared" si="139"/>
        <v>138</v>
      </c>
      <c r="K3754" s="881" t="str">
        <f t="shared" si="133"/>
        <v>SI</v>
      </c>
      <c r="L3754" s="881">
        <v>3</v>
      </c>
      <c r="M3754" s="881">
        <f t="shared" si="134"/>
        <v>40</v>
      </c>
    </row>
    <row r="3755" spans="1:13" ht="13.5">
      <c r="A3755" s="630" t="str">
        <f>+'[33]Equipos Complementarios Trafos'!$A1193</f>
        <v>TP-138023-035SI2E</v>
      </c>
      <c r="B3755" s="637" t="str">
        <f t="shared" si="135"/>
        <v>FA,138023kV,035MVA</v>
      </c>
      <c r="C3755" s="638" t="str">
        <f t="shared" si="136"/>
        <v>Muro separador para trasnformador de 138023kV,35MVA</v>
      </c>
      <c r="D3755" s="637" t="s">
        <v>729</v>
      </c>
      <c r="E3755" s="637">
        <v>1</v>
      </c>
      <c r="F3755" s="639">
        <f>VLOOKUP(H3755,'[34]Resumen Bases TP'!$C$46:$E$86,3,FALSE)</f>
        <v>6596.3200000000006</v>
      </c>
      <c r="G3755" s="900" t="s">
        <v>730</v>
      </c>
      <c r="H3755" s="939" t="str">
        <f t="shared" si="137"/>
        <v>MS138SI.3</v>
      </c>
      <c r="I3755" s="881" t="str">
        <f t="shared" si="138"/>
        <v>MS138SI.3</v>
      </c>
      <c r="J3755" s="881" t="str">
        <f t="shared" si="139"/>
        <v>138</v>
      </c>
      <c r="K3755" s="881" t="str">
        <f t="shared" si="133"/>
        <v>SI</v>
      </c>
      <c r="L3755" s="881">
        <v>3</v>
      </c>
      <c r="M3755" s="881">
        <f t="shared" si="134"/>
        <v>35</v>
      </c>
    </row>
    <row r="3756" spans="1:13" ht="13.5">
      <c r="A3756" s="630" t="str">
        <f>+'[33]Equipos Complementarios Trafos'!$A1194</f>
        <v>TP-138023-030SI2E</v>
      </c>
      <c r="B3756" s="637" t="str">
        <f t="shared" si="135"/>
        <v>FA,138023kV,030MVA</v>
      </c>
      <c r="C3756" s="638" t="str">
        <f t="shared" si="136"/>
        <v>Muro separador para trasnformador de 138023kV,30MVA</v>
      </c>
      <c r="D3756" s="637" t="s">
        <v>729</v>
      </c>
      <c r="E3756" s="637">
        <v>1</v>
      </c>
      <c r="F3756" s="639">
        <f>VLOOKUP(H3756,'[34]Resumen Bases TP'!$C$46:$E$86,3,FALSE)</f>
        <v>6596.3200000000006</v>
      </c>
      <c r="G3756" s="900" t="s">
        <v>730</v>
      </c>
      <c r="H3756" s="939" t="str">
        <f t="shared" si="137"/>
        <v>MS138SI.3</v>
      </c>
      <c r="I3756" s="881" t="str">
        <f t="shared" si="138"/>
        <v>MS138SI.3</v>
      </c>
      <c r="J3756" s="881" t="str">
        <f t="shared" si="139"/>
        <v>138</v>
      </c>
      <c r="K3756" s="881" t="str">
        <f t="shared" si="133"/>
        <v>SI</v>
      </c>
      <c r="L3756" s="881">
        <v>3</v>
      </c>
      <c r="M3756" s="881">
        <f t="shared" si="134"/>
        <v>30</v>
      </c>
    </row>
    <row r="3757" spans="1:13" ht="13.5">
      <c r="A3757" s="630" t="str">
        <f>+'[33]Equipos Complementarios Trafos'!$A1195</f>
        <v>TP-138023-025SI2E</v>
      </c>
      <c r="B3757" s="637" t="str">
        <f t="shared" si="135"/>
        <v>FA,138023kV,025MVA</v>
      </c>
      <c r="C3757" s="638" t="str">
        <f t="shared" si="136"/>
        <v>Muro separador para trasnformador de 138023kV,25MVA</v>
      </c>
      <c r="D3757" s="637" t="s">
        <v>729</v>
      </c>
      <c r="E3757" s="637">
        <v>1</v>
      </c>
      <c r="F3757" s="639">
        <f>VLOOKUP(H3757,'[34]Resumen Bases TP'!$C$46:$E$86,3,FALSE)</f>
        <v>6596.3200000000006</v>
      </c>
      <c r="G3757" s="900" t="s">
        <v>730</v>
      </c>
      <c r="H3757" s="939" t="str">
        <f t="shared" si="137"/>
        <v>MS138SI.3</v>
      </c>
      <c r="I3757" s="881" t="str">
        <f t="shared" si="138"/>
        <v>MS138SI.3</v>
      </c>
      <c r="J3757" s="881" t="str">
        <f t="shared" si="139"/>
        <v>138</v>
      </c>
      <c r="K3757" s="881" t="str">
        <f t="shared" si="133"/>
        <v>SI</v>
      </c>
      <c r="L3757" s="881">
        <v>3</v>
      </c>
      <c r="M3757" s="881">
        <f t="shared" si="134"/>
        <v>25</v>
      </c>
    </row>
    <row r="3758" spans="1:13" ht="13.5">
      <c r="A3758" s="630" t="str">
        <f>+'[33]Equipos Complementarios Trafos'!$A1196</f>
        <v>TP-138023-020SI2E</v>
      </c>
      <c r="B3758" s="637" t="str">
        <f t="shared" si="135"/>
        <v>FA,138023kV,020MVA</v>
      </c>
      <c r="C3758" s="638" t="str">
        <f t="shared" si="136"/>
        <v>Muro separador para trasnformador de 138023kV,20MVA</v>
      </c>
      <c r="D3758" s="637" t="s">
        <v>729</v>
      </c>
      <c r="E3758" s="637">
        <v>1</v>
      </c>
      <c r="F3758" s="639">
        <f>VLOOKUP(H3758,'[34]Resumen Bases TP'!$C$46:$E$86,3,FALSE)</f>
        <v>6596.3200000000006</v>
      </c>
      <c r="G3758" s="900" t="s">
        <v>730</v>
      </c>
      <c r="H3758" s="939" t="str">
        <f t="shared" si="137"/>
        <v>MS138SI.3</v>
      </c>
      <c r="I3758" s="881" t="str">
        <f t="shared" si="138"/>
        <v>MS138SI.3</v>
      </c>
      <c r="J3758" s="881" t="str">
        <f t="shared" si="139"/>
        <v>138</v>
      </c>
      <c r="K3758" s="881" t="str">
        <f t="shared" si="133"/>
        <v>SI</v>
      </c>
      <c r="L3758" s="881">
        <v>3</v>
      </c>
      <c r="M3758" s="881">
        <f t="shared" si="134"/>
        <v>20</v>
      </c>
    </row>
    <row r="3759" spans="1:13" ht="13.5">
      <c r="A3759" s="630" t="str">
        <f>+'[33]Equipos Complementarios Trafos'!$A1197</f>
        <v>TP-138023-015SI2E</v>
      </c>
      <c r="B3759" s="637" t="str">
        <f t="shared" si="135"/>
        <v>FA,138023kV,015MVA</v>
      </c>
      <c r="C3759" s="638" t="str">
        <f t="shared" si="136"/>
        <v>Muro separador para trasnformador de 138023kV,15MVA</v>
      </c>
      <c r="D3759" s="637" t="s">
        <v>729</v>
      </c>
      <c r="E3759" s="637">
        <v>1</v>
      </c>
      <c r="F3759" s="639">
        <f>VLOOKUP(H3759,'[34]Resumen Bases TP'!$C$46:$E$86,3,FALSE)</f>
        <v>4875.6000000000004</v>
      </c>
      <c r="G3759" s="900" t="s">
        <v>730</v>
      </c>
      <c r="H3759" s="939" t="str">
        <f t="shared" si="137"/>
        <v>MS138SI.2</v>
      </c>
      <c r="I3759" s="881" t="str">
        <f t="shared" si="138"/>
        <v>MS138SI.2</v>
      </c>
      <c r="J3759" s="881" t="str">
        <f t="shared" si="139"/>
        <v>138</v>
      </c>
      <c r="K3759" s="881" t="str">
        <f t="shared" si="133"/>
        <v>SI</v>
      </c>
      <c r="L3759" s="881">
        <v>2</v>
      </c>
      <c r="M3759" s="881">
        <f t="shared" si="134"/>
        <v>15</v>
      </c>
    </row>
    <row r="3760" spans="1:13" ht="13.5">
      <c r="A3760" s="630" t="str">
        <f>+'[33]Equipos Complementarios Trafos'!$A1198</f>
        <v>TP-138023-010SI2E</v>
      </c>
      <c r="B3760" s="637" t="str">
        <f t="shared" si="135"/>
        <v>FA,138023kV,010MVA</v>
      </c>
      <c r="C3760" s="638" t="str">
        <f t="shared" si="136"/>
        <v>Muro separador para trasnformador de 138023kV,10MVA</v>
      </c>
      <c r="D3760" s="637" t="s">
        <v>729</v>
      </c>
      <c r="E3760" s="637">
        <v>1</v>
      </c>
      <c r="F3760" s="639">
        <f>VLOOKUP(H3760,'[34]Resumen Bases TP'!$C$46:$E$86,3,FALSE)</f>
        <v>4875.6000000000004</v>
      </c>
      <c r="G3760" s="900" t="s">
        <v>730</v>
      </c>
      <c r="H3760" s="939" t="str">
        <f t="shared" si="137"/>
        <v>MS138SI.2</v>
      </c>
      <c r="I3760" s="881" t="str">
        <f t="shared" si="138"/>
        <v>MS138SI.2</v>
      </c>
      <c r="J3760" s="881" t="str">
        <f t="shared" si="139"/>
        <v>138</v>
      </c>
      <c r="K3760" s="881" t="str">
        <f t="shared" si="133"/>
        <v>SI</v>
      </c>
      <c r="L3760" s="881">
        <v>2</v>
      </c>
      <c r="M3760" s="881">
        <f t="shared" si="134"/>
        <v>10</v>
      </c>
    </row>
    <row r="3761" spans="1:13" ht="13.5">
      <c r="A3761" s="630" t="str">
        <f>+'[33]Equipos Complementarios Trafos'!$A1199</f>
        <v>TP-138023-009SI2E</v>
      </c>
      <c r="B3761" s="637" t="str">
        <f t="shared" si="135"/>
        <v>FA,138023kV,009MVA</v>
      </c>
      <c r="C3761" s="638" t="str">
        <f t="shared" si="136"/>
        <v>Muro separador para trasnformador de 138023kV,9MVA</v>
      </c>
      <c r="D3761" s="637" t="s">
        <v>729</v>
      </c>
      <c r="E3761" s="637">
        <v>1</v>
      </c>
      <c r="F3761" s="639">
        <f>VLOOKUP(H3761,'[34]Resumen Bases TP'!$C$46:$E$86,3,FALSE)</f>
        <v>4875.6000000000004</v>
      </c>
      <c r="G3761" s="900" t="s">
        <v>730</v>
      </c>
      <c r="H3761" s="939" t="str">
        <f t="shared" si="137"/>
        <v>MS138SI.2</v>
      </c>
      <c r="I3761" s="881" t="str">
        <f t="shared" si="138"/>
        <v>MS138SI.2</v>
      </c>
      <c r="J3761" s="881" t="str">
        <f t="shared" si="139"/>
        <v>138</v>
      </c>
      <c r="K3761" s="881" t="str">
        <f t="shared" si="133"/>
        <v>SI</v>
      </c>
      <c r="L3761" s="881">
        <v>2</v>
      </c>
      <c r="M3761" s="881">
        <f t="shared" si="134"/>
        <v>9</v>
      </c>
    </row>
    <row r="3762" spans="1:13" ht="13.5">
      <c r="A3762" s="630" t="str">
        <f>+'[33]Equipos Complementarios Trafos'!$A1200</f>
        <v>TP-138023-008SI2E</v>
      </c>
      <c r="B3762" s="637" t="str">
        <f t="shared" si="135"/>
        <v>FA,138023kV,008MVA</v>
      </c>
      <c r="C3762" s="638" t="str">
        <f t="shared" si="136"/>
        <v>Muro separador para trasnformador de 138023kV,8MVA</v>
      </c>
      <c r="D3762" s="637" t="s">
        <v>729</v>
      </c>
      <c r="E3762" s="637">
        <v>1</v>
      </c>
      <c r="F3762" s="639">
        <f>VLOOKUP(H3762,'[34]Resumen Bases TP'!$C$46:$E$86,3,FALSE)</f>
        <v>4875.6000000000004</v>
      </c>
      <c r="G3762" s="900" t="s">
        <v>730</v>
      </c>
      <c r="H3762" s="939" t="str">
        <f t="shared" si="137"/>
        <v>MS138SI.2</v>
      </c>
      <c r="I3762" s="881" t="str">
        <f t="shared" si="138"/>
        <v>MS138SI.2</v>
      </c>
      <c r="J3762" s="881" t="str">
        <f t="shared" si="139"/>
        <v>138</v>
      </c>
      <c r="K3762" s="881" t="str">
        <f t="shared" si="133"/>
        <v>SI</v>
      </c>
      <c r="L3762" s="881">
        <v>2</v>
      </c>
      <c r="M3762" s="881">
        <f t="shared" si="134"/>
        <v>8</v>
      </c>
    </row>
    <row r="3763" spans="1:13" ht="13.5">
      <c r="A3763" s="630" t="str">
        <f>+'[33]Equipos Complementarios Trafos'!$A1201</f>
        <v>TP-138023-007SI2E</v>
      </c>
      <c r="B3763" s="637" t="str">
        <f t="shared" si="135"/>
        <v>FA,138023kV,007MVA</v>
      </c>
      <c r="C3763" s="638" t="str">
        <f t="shared" si="136"/>
        <v>Muro separador para trasnformador de 138023kV,7MVA</v>
      </c>
      <c r="D3763" s="637" t="s">
        <v>729</v>
      </c>
      <c r="E3763" s="637">
        <v>1</v>
      </c>
      <c r="F3763" s="639">
        <f>VLOOKUP(H3763,'[34]Resumen Bases TP'!$C$46:$E$86,3,FALSE)</f>
        <v>4388.04</v>
      </c>
      <c r="G3763" s="900" t="s">
        <v>730</v>
      </c>
      <c r="H3763" s="939" t="str">
        <f t="shared" si="137"/>
        <v>MS138SI.1</v>
      </c>
      <c r="I3763" s="881" t="str">
        <f t="shared" si="138"/>
        <v>MS138SI.1</v>
      </c>
      <c r="J3763" s="881" t="str">
        <f t="shared" si="139"/>
        <v>138</v>
      </c>
      <c r="K3763" s="881" t="str">
        <f t="shared" si="133"/>
        <v>SI</v>
      </c>
      <c r="L3763" s="881">
        <v>1</v>
      </c>
      <c r="M3763" s="881">
        <f t="shared" si="134"/>
        <v>7</v>
      </c>
    </row>
    <row r="3764" spans="1:13" ht="13.5">
      <c r="A3764" s="630" t="str">
        <f>+'[33]Equipos Complementarios Trafos'!$A1202</f>
        <v>TP-138023-006SI2E</v>
      </c>
      <c r="B3764" s="637" t="str">
        <f t="shared" si="135"/>
        <v>FA,138023kV,006MVA</v>
      </c>
      <c r="C3764" s="638" t="str">
        <f t="shared" si="136"/>
        <v>Muro separador para trasnformador de 138023kV,6MVA</v>
      </c>
      <c r="D3764" s="637" t="s">
        <v>729</v>
      </c>
      <c r="E3764" s="637">
        <v>1</v>
      </c>
      <c r="F3764" s="639">
        <f>VLOOKUP(H3764,'[34]Resumen Bases TP'!$C$46:$E$86,3,FALSE)</f>
        <v>4388.04</v>
      </c>
      <c r="G3764" s="900" t="s">
        <v>730</v>
      </c>
      <c r="H3764" s="939" t="str">
        <f t="shared" si="137"/>
        <v>MS138SI.1</v>
      </c>
      <c r="I3764" s="881" t="str">
        <f t="shared" si="138"/>
        <v>MS138SI.1</v>
      </c>
      <c r="J3764" s="881" t="str">
        <f t="shared" si="139"/>
        <v>138</v>
      </c>
      <c r="K3764" s="881" t="str">
        <f t="shared" si="133"/>
        <v>SI</v>
      </c>
      <c r="L3764" s="881">
        <v>1</v>
      </c>
      <c r="M3764" s="881">
        <f t="shared" si="134"/>
        <v>6</v>
      </c>
    </row>
    <row r="3765" spans="1:13" ht="13.5">
      <c r="A3765" s="630" t="str">
        <f>+'[33]Equipos Complementarios Trafos'!$A1203</f>
        <v>TP-138023-005SI2E</v>
      </c>
      <c r="B3765" s="637" t="str">
        <f t="shared" si="135"/>
        <v>FA,138023kV,005MVA</v>
      </c>
      <c r="C3765" s="638" t="str">
        <f t="shared" si="136"/>
        <v>Muro separador para trasnformador de 138023kV,5MVA</v>
      </c>
      <c r="D3765" s="637" t="s">
        <v>729</v>
      </c>
      <c r="E3765" s="637">
        <v>1</v>
      </c>
      <c r="F3765" s="639">
        <f>VLOOKUP(H3765,'[34]Resumen Bases TP'!$C$46:$E$86,3,FALSE)</f>
        <v>4388.04</v>
      </c>
      <c r="G3765" s="900" t="s">
        <v>730</v>
      </c>
      <c r="H3765" s="939" t="str">
        <f t="shared" si="137"/>
        <v>MS138SI.1</v>
      </c>
      <c r="I3765" s="881" t="str">
        <f t="shared" si="138"/>
        <v>MS138SI.1</v>
      </c>
      <c r="J3765" s="881" t="str">
        <f t="shared" si="139"/>
        <v>138</v>
      </c>
      <c r="K3765" s="881" t="str">
        <f t="shared" si="133"/>
        <v>SI</v>
      </c>
      <c r="L3765" s="881">
        <v>1</v>
      </c>
      <c r="M3765" s="881">
        <f t="shared" si="134"/>
        <v>5</v>
      </c>
    </row>
    <row r="3766" spans="1:13" ht="13.5">
      <c r="A3766" s="630" t="str">
        <f>+'[33]Equipos Complementarios Trafos'!$A1204</f>
        <v>TP-138023-003SI2E</v>
      </c>
      <c r="B3766" s="637" t="str">
        <f t="shared" si="135"/>
        <v>FA,138023kV,003MVA</v>
      </c>
      <c r="C3766" s="638" t="str">
        <f t="shared" si="136"/>
        <v>Muro separador para trasnformador de 138023kV,3MVA</v>
      </c>
      <c r="D3766" s="637" t="s">
        <v>729</v>
      </c>
      <c r="E3766" s="637">
        <v>1</v>
      </c>
      <c r="F3766" s="639">
        <f>VLOOKUP(H3766,'[34]Resumen Bases TP'!$C$46:$E$86,3,FALSE)</f>
        <v>4388.04</v>
      </c>
      <c r="G3766" s="900" t="s">
        <v>730</v>
      </c>
      <c r="H3766" s="939" t="str">
        <f t="shared" si="137"/>
        <v>MS138SI.1</v>
      </c>
      <c r="I3766" s="881" t="str">
        <f t="shared" si="138"/>
        <v>MS138SI.1</v>
      </c>
      <c r="J3766" s="881" t="str">
        <f t="shared" si="139"/>
        <v>138</v>
      </c>
      <c r="K3766" s="881" t="str">
        <f t="shared" si="133"/>
        <v>SI</v>
      </c>
      <c r="L3766" s="881">
        <v>1</v>
      </c>
      <c r="M3766" s="881">
        <f t="shared" si="134"/>
        <v>3</v>
      </c>
    </row>
    <row r="3767" spans="1:13" ht="13.5">
      <c r="A3767" s="630" t="str">
        <f>+'[33]Equipos Complementarios Trafos'!$A1205</f>
        <v>TP-138060023-100SI3E</v>
      </c>
      <c r="B3767" s="637" t="str">
        <f t="shared" si="135"/>
        <v>FA,138060kV,100MVA</v>
      </c>
      <c r="C3767" s="638" t="str">
        <f t="shared" si="136"/>
        <v>Muro separador para trasnformador de 138060kV,100MVA</v>
      </c>
      <c r="D3767" s="637" t="s">
        <v>729</v>
      </c>
      <c r="E3767" s="637">
        <v>1</v>
      </c>
      <c r="F3767" s="639">
        <f>VLOOKUP(H3767,'[34]Resumen Bases TP'!$C$46:$E$86,3,FALSE)</f>
        <v>4388.04</v>
      </c>
      <c r="G3767" s="900" t="s">
        <v>730</v>
      </c>
      <c r="H3767" s="939" t="str">
        <f t="shared" si="137"/>
        <v>MS138SI.1</v>
      </c>
      <c r="I3767" s="881" t="str">
        <f t="shared" si="138"/>
        <v>MS138SI.1</v>
      </c>
      <c r="J3767" s="881" t="str">
        <f t="shared" si="139"/>
        <v>138</v>
      </c>
      <c r="K3767" s="881" t="str">
        <f t="shared" si="133"/>
        <v>SI</v>
      </c>
      <c r="L3767" s="881">
        <v>1</v>
      </c>
      <c r="M3767" s="881">
        <f t="shared" si="134"/>
        <v>100</v>
      </c>
    </row>
    <row r="3768" spans="1:13" ht="13.5">
      <c r="A3768" s="630" t="str">
        <f>+'[33]Equipos Complementarios Trafos'!$A1206</f>
        <v>TP-138060023-095SI3E</v>
      </c>
      <c r="B3768" s="637" t="str">
        <f t="shared" si="135"/>
        <v>FA,138060kV,095MVA</v>
      </c>
      <c r="C3768" s="638" t="str">
        <f t="shared" si="136"/>
        <v>Muro separador para trasnformador de 138060kV,95MVA</v>
      </c>
      <c r="D3768" s="637" t="s">
        <v>729</v>
      </c>
      <c r="E3768" s="637">
        <v>1</v>
      </c>
      <c r="F3768" s="639">
        <f>VLOOKUP(H3768,'[34]Resumen Bases TP'!$C$46:$E$86,3,FALSE)</f>
        <v>4388.04</v>
      </c>
      <c r="G3768" s="900" t="s">
        <v>730</v>
      </c>
      <c r="H3768" s="939" t="str">
        <f t="shared" si="137"/>
        <v>MS138SI.1</v>
      </c>
      <c r="I3768" s="881" t="str">
        <f t="shared" si="138"/>
        <v>MS138SI.1</v>
      </c>
      <c r="J3768" s="881" t="str">
        <f t="shared" si="139"/>
        <v>138</v>
      </c>
      <c r="K3768" s="881" t="str">
        <f t="shared" si="133"/>
        <v>SI</v>
      </c>
      <c r="L3768" s="881">
        <v>1</v>
      </c>
      <c r="M3768" s="881">
        <f t="shared" si="134"/>
        <v>95</v>
      </c>
    </row>
    <row r="3769" spans="1:13" ht="13.5">
      <c r="A3769" s="630" t="str">
        <f>+'[33]Equipos Complementarios Trafos'!$A1207</f>
        <v>TP-138060023-090SI3E</v>
      </c>
      <c r="B3769" s="637" t="str">
        <f t="shared" si="135"/>
        <v>FA,138060kV,090MVA</v>
      </c>
      <c r="C3769" s="638" t="str">
        <f t="shared" si="136"/>
        <v>Muro separador para trasnformador de 138060kV,90MVA</v>
      </c>
      <c r="D3769" s="637" t="s">
        <v>729</v>
      </c>
      <c r="E3769" s="637">
        <v>1</v>
      </c>
      <c r="F3769" s="639">
        <f>VLOOKUP(H3769,'[34]Resumen Bases TP'!$C$46:$E$86,3,FALSE)</f>
        <v>6596.3200000000006</v>
      </c>
      <c r="G3769" s="900" t="s">
        <v>730</v>
      </c>
      <c r="H3769" s="939" t="str">
        <f t="shared" si="137"/>
        <v>MS138SI.3</v>
      </c>
      <c r="I3769" s="881" t="str">
        <f t="shared" si="138"/>
        <v>MS138SI.3</v>
      </c>
      <c r="J3769" s="881" t="str">
        <f t="shared" si="139"/>
        <v>138</v>
      </c>
      <c r="K3769" s="881" t="str">
        <f t="shared" si="133"/>
        <v>SI</v>
      </c>
      <c r="L3769" s="881">
        <v>3</v>
      </c>
      <c r="M3769" s="881">
        <f t="shared" si="134"/>
        <v>90</v>
      </c>
    </row>
    <row r="3770" spans="1:13" ht="13.5">
      <c r="A3770" s="630" t="str">
        <f>+'[33]Equipos Complementarios Trafos'!$A1208</f>
        <v>TP-138060023-085SI3E</v>
      </c>
      <c r="B3770" s="637" t="str">
        <f t="shared" si="135"/>
        <v>FA,138060kV,085MVA</v>
      </c>
      <c r="C3770" s="638" t="str">
        <f t="shared" si="136"/>
        <v>Muro separador para trasnformador de 138060kV,85MVA</v>
      </c>
      <c r="D3770" s="637" t="s">
        <v>729</v>
      </c>
      <c r="E3770" s="637">
        <v>1</v>
      </c>
      <c r="F3770" s="639">
        <f>VLOOKUP(H3770,'[34]Resumen Bases TP'!$C$46:$E$86,3,FALSE)</f>
        <v>6596.3200000000006</v>
      </c>
      <c r="G3770" s="900" t="s">
        <v>730</v>
      </c>
      <c r="H3770" s="939" t="str">
        <f t="shared" si="137"/>
        <v>MS138SI.3</v>
      </c>
      <c r="I3770" s="881" t="str">
        <f t="shared" si="138"/>
        <v>MS138SI.3</v>
      </c>
      <c r="J3770" s="881" t="str">
        <f t="shared" si="139"/>
        <v>138</v>
      </c>
      <c r="K3770" s="881" t="str">
        <f t="shared" si="133"/>
        <v>SI</v>
      </c>
      <c r="L3770" s="881">
        <v>3</v>
      </c>
      <c r="M3770" s="881">
        <f t="shared" si="134"/>
        <v>85</v>
      </c>
    </row>
    <row r="3771" spans="1:13" ht="13.5">
      <c r="A3771" s="630" t="str">
        <f>+'[33]Equipos Complementarios Trafos'!$A1209</f>
        <v>TP-138060023-080SI3E</v>
      </c>
      <c r="B3771" s="637" t="str">
        <f t="shared" si="135"/>
        <v>FA,138060kV,080MVA</v>
      </c>
      <c r="C3771" s="638" t="str">
        <f t="shared" si="136"/>
        <v>Muro separador para trasnformador de 138060kV,80MVA</v>
      </c>
      <c r="D3771" s="637" t="s">
        <v>729</v>
      </c>
      <c r="E3771" s="637">
        <v>1</v>
      </c>
      <c r="F3771" s="639">
        <f>VLOOKUP(H3771,'[34]Resumen Bases TP'!$C$46:$E$86,3,FALSE)</f>
        <v>6596.3200000000006</v>
      </c>
      <c r="G3771" s="900" t="s">
        <v>730</v>
      </c>
      <c r="H3771" s="939" t="str">
        <f t="shared" si="137"/>
        <v>MS138SI.3</v>
      </c>
      <c r="I3771" s="881" t="str">
        <f t="shared" si="138"/>
        <v>MS138SI.3</v>
      </c>
      <c r="J3771" s="881" t="str">
        <f t="shared" si="139"/>
        <v>138</v>
      </c>
      <c r="K3771" s="881" t="str">
        <f t="shared" si="133"/>
        <v>SI</v>
      </c>
      <c r="L3771" s="881">
        <v>3</v>
      </c>
      <c r="M3771" s="881">
        <f t="shared" si="134"/>
        <v>80</v>
      </c>
    </row>
    <row r="3772" spans="1:13" ht="13.5">
      <c r="A3772" s="630" t="str">
        <f>+'[33]Equipos Complementarios Trafos'!$A1210</f>
        <v>TP-138060023-075SI3E</v>
      </c>
      <c r="B3772" s="637" t="str">
        <f t="shared" si="135"/>
        <v>FA,138060kV,075MVA</v>
      </c>
      <c r="C3772" s="638" t="str">
        <f t="shared" si="136"/>
        <v>Muro separador para trasnformador de 138060kV,75MVA</v>
      </c>
      <c r="D3772" s="637" t="s">
        <v>729</v>
      </c>
      <c r="E3772" s="637">
        <v>1</v>
      </c>
      <c r="F3772" s="639">
        <f>VLOOKUP(H3772,'[34]Resumen Bases TP'!$C$46:$E$86,3,FALSE)</f>
        <v>6596.3200000000006</v>
      </c>
      <c r="G3772" s="900" t="s">
        <v>730</v>
      </c>
      <c r="H3772" s="939" t="str">
        <f t="shared" si="137"/>
        <v>MS138SI.3</v>
      </c>
      <c r="I3772" s="881" t="str">
        <f t="shared" si="138"/>
        <v>MS138SI.3</v>
      </c>
      <c r="J3772" s="881" t="str">
        <f t="shared" si="139"/>
        <v>138</v>
      </c>
      <c r="K3772" s="881" t="str">
        <f t="shared" si="133"/>
        <v>SI</v>
      </c>
      <c r="L3772" s="881">
        <v>3</v>
      </c>
      <c r="M3772" s="881">
        <f t="shared" si="134"/>
        <v>75</v>
      </c>
    </row>
    <row r="3773" spans="1:13" ht="13.5">
      <c r="A3773" s="630" t="str">
        <f>+'[33]Equipos Complementarios Trafos'!$A1211</f>
        <v>TP-138060023-070SI3E</v>
      </c>
      <c r="B3773" s="637" t="str">
        <f t="shared" si="135"/>
        <v>FA,138060kV,070MVA</v>
      </c>
      <c r="C3773" s="638" t="str">
        <f t="shared" si="136"/>
        <v>Muro separador para trasnformador de 138060kV,70MVA</v>
      </c>
      <c r="D3773" s="637" t="s">
        <v>729</v>
      </c>
      <c r="E3773" s="637">
        <v>1</v>
      </c>
      <c r="F3773" s="639">
        <f>VLOOKUP(H3773,'[34]Resumen Bases TP'!$C$46:$E$86,3,FALSE)</f>
        <v>6596.3200000000006</v>
      </c>
      <c r="G3773" s="900" t="s">
        <v>730</v>
      </c>
      <c r="H3773" s="939" t="str">
        <f t="shared" si="137"/>
        <v>MS138SI.3</v>
      </c>
      <c r="I3773" s="881" t="str">
        <f t="shared" si="138"/>
        <v>MS138SI.3</v>
      </c>
      <c r="J3773" s="881" t="str">
        <f t="shared" si="139"/>
        <v>138</v>
      </c>
      <c r="K3773" s="881" t="str">
        <f t="shared" si="133"/>
        <v>SI</v>
      </c>
      <c r="L3773" s="881">
        <v>3</v>
      </c>
      <c r="M3773" s="881">
        <f t="shared" si="134"/>
        <v>70</v>
      </c>
    </row>
    <row r="3774" spans="1:13" ht="13.5">
      <c r="A3774" s="630" t="str">
        <f>+'[33]Equipos Complementarios Trafos'!$A1212</f>
        <v>TP-138060023-065SI3E</v>
      </c>
      <c r="B3774" s="637" t="str">
        <f t="shared" si="135"/>
        <v>FA,138060kV,065MVA</v>
      </c>
      <c r="C3774" s="638" t="str">
        <f t="shared" si="136"/>
        <v>Muro separador para trasnformador de 138060kV,65MVA</v>
      </c>
      <c r="D3774" s="637" t="s">
        <v>729</v>
      </c>
      <c r="E3774" s="637">
        <v>1</v>
      </c>
      <c r="F3774" s="639">
        <f>VLOOKUP(H3774,'[34]Resumen Bases TP'!$C$46:$E$86,3,FALSE)</f>
        <v>6596.3200000000006</v>
      </c>
      <c r="G3774" s="900" t="s">
        <v>730</v>
      </c>
      <c r="H3774" s="939" t="str">
        <f t="shared" si="137"/>
        <v>MS138SI.3</v>
      </c>
      <c r="I3774" s="881" t="str">
        <f t="shared" si="138"/>
        <v>MS138SI.3</v>
      </c>
      <c r="J3774" s="881" t="str">
        <f t="shared" si="139"/>
        <v>138</v>
      </c>
      <c r="K3774" s="881" t="str">
        <f t="shared" si="133"/>
        <v>SI</v>
      </c>
      <c r="L3774" s="881">
        <v>3</v>
      </c>
      <c r="M3774" s="881">
        <f t="shared" si="134"/>
        <v>65</v>
      </c>
    </row>
    <row r="3775" spans="1:13" ht="13.5">
      <c r="A3775" s="630" t="str">
        <f>+'[33]Equipos Complementarios Trafos'!$A1213</f>
        <v>TP-138060023-060SI3E</v>
      </c>
      <c r="B3775" s="637" t="str">
        <f t="shared" si="135"/>
        <v>FA,138060kV,060MVA</v>
      </c>
      <c r="C3775" s="638" t="str">
        <f t="shared" si="136"/>
        <v>Muro separador para trasnformador de 138060kV,60MVA</v>
      </c>
      <c r="D3775" s="637" t="s">
        <v>729</v>
      </c>
      <c r="E3775" s="637">
        <v>1</v>
      </c>
      <c r="F3775" s="639">
        <f>VLOOKUP(H3775,'[34]Resumen Bases TP'!$C$46:$E$86,3,FALSE)</f>
        <v>6596.3200000000006</v>
      </c>
      <c r="G3775" s="900" t="s">
        <v>730</v>
      </c>
      <c r="H3775" s="939" t="str">
        <f t="shared" si="137"/>
        <v>MS138SI.3</v>
      </c>
      <c r="I3775" s="881" t="str">
        <f t="shared" si="138"/>
        <v>MS138SI.3</v>
      </c>
      <c r="J3775" s="881" t="str">
        <f t="shared" si="139"/>
        <v>138</v>
      </c>
      <c r="K3775" s="881" t="str">
        <f t="shared" si="133"/>
        <v>SI</v>
      </c>
      <c r="L3775" s="881">
        <v>3</v>
      </c>
      <c r="M3775" s="881">
        <f t="shared" si="134"/>
        <v>60</v>
      </c>
    </row>
    <row r="3776" spans="1:13" ht="13.5">
      <c r="A3776" s="630" t="str">
        <f>+'[33]Equipos Complementarios Trafos'!$A1214</f>
        <v>TP-138060023-055SI3E</v>
      </c>
      <c r="B3776" s="637" t="str">
        <f t="shared" si="135"/>
        <v>FA,138060kV,055MVA</v>
      </c>
      <c r="C3776" s="638" t="str">
        <f t="shared" si="136"/>
        <v>Muro separador para trasnformador de 138060kV,55MVA</v>
      </c>
      <c r="D3776" s="637" t="s">
        <v>729</v>
      </c>
      <c r="E3776" s="637">
        <v>1</v>
      </c>
      <c r="F3776" s="639">
        <f>VLOOKUP(H3776,'[34]Resumen Bases TP'!$C$46:$E$86,3,FALSE)</f>
        <v>6596.3200000000006</v>
      </c>
      <c r="G3776" s="900" t="s">
        <v>730</v>
      </c>
      <c r="H3776" s="939" t="str">
        <f t="shared" si="137"/>
        <v>MS138SI.3</v>
      </c>
      <c r="I3776" s="881" t="str">
        <f t="shared" si="138"/>
        <v>MS138SI.3</v>
      </c>
      <c r="J3776" s="881" t="str">
        <f t="shared" si="139"/>
        <v>138</v>
      </c>
      <c r="K3776" s="881" t="str">
        <f t="shared" si="133"/>
        <v>SI</v>
      </c>
      <c r="L3776" s="881">
        <v>3</v>
      </c>
      <c r="M3776" s="881">
        <f t="shared" si="134"/>
        <v>55</v>
      </c>
    </row>
    <row r="3777" spans="1:13" ht="13.5">
      <c r="A3777" s="630" t="str">
        <f>+'[33]Equipos Complementarios Trafos'!$A1215</f>
        <v>TP-138060023-050SI3E</v>
      </c>
      <c r="B3777" s="637" t="str">
        <f t="shared" si="135"/>
        <v>FA,138060kV,050MVA</v>
      </c>
      <c r="C3777" s="638" t="str">
        <f t="shared" si="136"/>
        <v>Muro separador para trasnformador de 138060kV,50MVA</v>
      </c>
      <c r="D3777" s="637" t="s">
        <v>729</v>
      </c>
      <c r="E3777" s="637">
        <v>1</v>
      </c>
      <c r="F3777" s="639">
        <f>VLOOKUP(H3777,'[34]Resumen Bases TP'!$C$46:$E$86,3,FALSE)</f>
        <v>6596.3200000000006</v>
      </c>
      <c r="G3777" s="900" t="s">
        <v>730</v>
      </c>
      <c r="H3777" s="939" t="str">
        <f t="shared" si="137"/>
        <v>MS138SI.3</v>
      </c>
      <c r="I3777" s="881" t="str">
        <f t="shared" si="138"/>
        <v>MS138SI.3</v>
      </c>
      <c r="J3777" s="881" t="str">
        <f t="shared" si="139"/>
        <v>138</v>
      </c>
      <c r="K3777" s="881" t="str">
        <f t="shared" si="133"/>
        <v>SI</v>
      </c>
      <c r="L3777" s="881">
        <v>3</v>
      </c>
      <c r="M3777" s="881">
        <f t="shared" si="134"/>
        <v>50</v>
      </c>
    </row>
    <row r="3778" spans="1:13" ht="13.5">
      <c r="A3778" s="630" t="str">
        <f>+'[33]Equipos Complementarios Trafos'!$A1216</f>
        <v>TP-138060023-045SI3E</v>
      </c>
      <c r="B3778" s="637" t="str">
        <f t="shared" si="135"/>
        <v>FA,138060kV,045MVA</v>
      </c>
      <c r="C3778" s="638" t="str">
        <f t="shared" si="136"/>
        <v>Muro separador para trasnformador de 138060kV,45MVA</v>
      </c>
      <c r="D3778" s="637" t="s">
        <v>729</v>
      </c>
      <c r="E3778" s="637">
        <v>1</v>
      </c>
      <c r="F3778" s="639">
        <f>VLOOKUP(H3778,'[34]Resumen Bases TP'!$C$46:$E$86,3,FALSE)</f>
        <v>6596.3200000000006</v>
      </c>
      <c r="G3778" s="900" t="s">
        <v>730</v>
      </c>
      <c r="H3778" s="939" t="str">
        <f t="shared" si="137"/>
        <v>MS138SI.3</v>
      </c>
      <c r="I3778" s="881" t="str">
        <f t="shared" si="138"/>
        <v>MS138SI.3</v>
      </c>
      <c r="J3778" s="881" t="str">
        <f t="shared" si="139"/>
        <v>138</v>
      </c>
      <c r="K3778" s="881" t="str">
        <f t="shared" si="133"/>
        <v>SI</v>
      </c>
      <c r="L3778" s="881">
        <v>3</v>
      </c>
      <c r="M3778" s="881">
        <f t="shared" si="134"/>
        <v>45</v>
      </c>
    </row>
    <row r="3779" spans="1:13" ht="13.5">
      <c r="A3779" s="630" t="str">
        <f>+'[33]Equipos Complementarios Trafos'!$A1217</f>
        <v>TP-138060023-040SI3E</v>
      </c>
      <c r="B3779" s="637" t="str">
        <f t="shared" si="135"/>
        <v>FA,138060kV,040MVA</v>
      </c>
      <c r="C3779" s="638" t="str">
        <f t="shared" si="136"/>
        <v>Muro separador para trasnformador de 138060kV,40MVA</v>
      </c>
      <c r="D3779" s="637" t="s">
        <v>729</v>
      </c>
      <c r="E3779" s="637">
        <v>1</v>
      </c>
      <c r="F3779" s="639">
        <f>VLOOKUP(H3779,'[34]Resumen Bases TP'!$C$46:$E$86,3,FALSE)</f>
        <v>6596.3200000000006</v>
      </c>
      <c r="G3779" s="900" t="s">
        <v>730</v>
      </c>
      <c r="H3779" s="939" t="str">
        <f t="shared" si="137"/>
        <v>MS138SI.3</v>
      </c>
      <c r="I3779" s="881" t="str">
        <f t="shared" si="138"/>
        <v>MS138SI.3</v>
      </c>
      <c r="J3779" s="881" t="str">
        <f t="shared" si="139"/>
        <v>138</v>
      </c>
      <c r="K3779" s="881" t="str">
        <f t="shared" si="133"/>
        <v>SI</v>
      </c>
      <c r="L3779" s="881">
        <v>3</v>
      </c>
      <c r="M3779" s="881">
        <f t="shared" si="134"/>
        <v>40</v>
      </c>
    </row>
    <row r="3780" spans="1:13" ht="13.5">
      <c r="A3780" s="630" t="str">
        <f>+'[33]Equipos Complementarios Trafos'!$A1218</f>
        <v>TP-138060023-035SI3E</v>
      </c>
      <c r="B3780" s="637" t="str">
        <f t="shared" si="135"/>
        <v>FA,138060kV,035MVA</v>
      </c>
      <c r="C3780" s="638" t="str">
        <f t="shared" si="136"/>
        <v>Muro separador para trasnformador de 138060kV,35MVA</v>
      </c>
      <c r="D3780" s="637" t="s">
        <v>729</v>
      </c>
      <c r="E3780" s="637">
        <v>1</v>
      </c>
      <c r="F3780" s="639">
        <f>VLOOKUP(H3780,'[34]Resumen Bases TP'!$C$46:$E$86,3,FALSE)</f>
        <v>6596.3200000000006</v>
      </c>
      <c r="G3780" s="900" t="s">
        <v>730</v>
      </c>
      <c r="H3780" s="939" t="str">
        <f t="shared" si="137"/>
        <v>MS138SI.3</v>
      </c>
      <c r="I3780" s="881" t="str">
        <f t="shared" si="138"/>
        <v>MS138SI.3</v>
      </c>
      <c r="J3780" s="881" t="str">
        <f t="shared" si="139"/>
        <v>138</v>
      </c>
      <c r="K3780" s="881" t="str">
        <f t="shared" si="133"/>
        <v>SI</v>
      </c>
      <c r="L3780" s="881">
        <v>3</v>
      </c>
      <c r="M3780" s="881">
        <f t="shared" si="134"/>
        <v>35</v>
      </c>
    </row>
    <row r="3781" spans="1:13" ht="13.5">
      <c r="A3781" s="630" t="str">
        <f>+'[33]Equipos Complementarios Trafos'!$A1219</f>
        <v>TP-138060023-030SI3E</v>
      </c>
      <c r="B3781" s="637" t="str">
        <f t="shared" si="135"/>
        <v>FA,138060kV,030MVA</v>
      </c>
      <c r="C3781" s="638" t="str">
        <f t="shared" si="136"/>
        <v>Muro separador para trasnformador de 138060kV,30MVA</v>
      </c>
      <c r="D3781" s="637" t="s">
        <v>729</v>
      </c>
      <c r="E3781" s="637">
        <v>1</v>
      </c>
      <c r="F3781" s="639">
        <f>VLOOKUP(H3781,'[34]Resumen Bases TP'!$C$46:$E$86,3,FALSE)</f>
        <v>6596.3200000000006</v>
      </c>
      <c r="G3781" s="900" t="s">
        <v>730</v>
      </c>
      <c r="H3781" s="939" t="str">
        <f t="shared" si="137"/>
        <v>MS138SI.3</v>
      </c>
      <c r="I3781" s="881" t="str">
        <f t="shared" si="138"/>
        <v>MS138SI.3</v>
      </c>
      <c r="J3781" s="881" t="str">
        <f t="shared" si="139"/>
        <v>138</v>
      </c>
      <c r="K3781" s="881" t="str">
        <f t="shared" si="133"/>
        <v>SI</v>
      </c>
      <c r="L3781" s="881">
        <v>3</v>
      </c>
      <c r="M3781" s="881">
        <f t="shared" si="134"/>
        <v>30</v>
      </c>
    </row>
    <row r="3782" spans="1:13" ht="13.5">
      <c r="A3782" s="630" t="str">
        <f>+'[33]Equipos Complementarios Trafos'!$A1220</f>
        <v>TP-138060023-025SI3E</v>
      </c>
      <c r="B3782" s="637" t="str">
        <f t="shared" si="135"/>
        <v>FA,138060kV,025MVA</v>
      </c>
      <c r="C3782" s="638" t="str">
        <f t="shared" si="136"/>
        <v>Muro separador para trasnformador de 138060kV,25MVA</v>
      </c>
      <c r="D3782" s="637" t="s">
        <v>729</v>
      </c>
      <c r="E3782" s="637">
        <v>1</v>
      </c>
      <c r="F3782" s="639">
        <f>VLOOKUP(H3782,'[34]Resumen Bases TP'!$C$46:$E$86,3,FALSE)</f>
        <v>6596.3200000000006</v>
      </c>
      <c r="G3782" s="900" t="s">
        <v>730</v>
      </c>
      <c r="H3782" s="939" t="str">
        <f t="shared" si="137"/>
        <v>MS138SI.3</v>
      </c>
      <c r="I3782" s="881" t="str">
        <f t="shared" si="138"/>
        <v>MS138SI.3</v>
      </c>
      <c r="J3782" s="881" t="str">
        <f t="shared" si="139"/>
        <v>138</v>
      </c>
      <c r="K3782" s="881" t="str">
        <f t="shared" si="133"/>
        <v>SI</v>
      </c>
      <c r="L3782" s="881">
        <v>3</v>
      </c>
      <c r="M3782" s="881">
        <f t="shared" si="134"/>
        <v>25</v>
      </c>
    </row>
    <row r="3783" spans="1:13" ht="13.5">
      <c r="A3783" s="630" t="str">
        <f>+'[33]Equipos Complementarios Trafos'!$A1221</f>
        <v>TP-138060023-020SI3E</v>
      </c>
      <c r="B3783" s="637" t="str">
        <f t="shared" si="135"/>
        <v>FA,138060kV,020MVA</v>
      </c>
      <c r="C3783" s="638" t="str">
        <f t="shared" si="136"/>
        <v>Muro separador para trasnformador de 138060kV,20MVA</v>
      </c>
      <c r="D3783" s="637" t="s">
        <v>729</v>
      </c>
      <c r="E3783" s="637">
        <v>1</v>
      </c>
      <c r="F3783" s="639">
        <f>VLOOKUP(H3783,'[34]Resumen Bases TP'!$C$46:$E$86,3,FALSE)</f>
        <v>6596.3200000000006</v>
      </c>
      <c r="G3783" s="900" t="s">
        <v>730</v>
      </c>
      <c r="H3783" s="939" t="str">
        <f t="shared" si="137"/>
        <v>MS138SI.3</v>
      </c>
      <c r="I3783" s="881" t="str">
        <f t="shared" si="138"/>
        <v>MS138SI.3</v>
      </c>
      <c r="J3783" s="881" t="str">
        <f t="shared" si="139"/>
        <v>138</v>
      </c>
      <c r="K3783" s="881" t="str">
        <f t="shared" si="133"/>
        <v>SI</v>
      </c>
      <c r="L3783" s="881">
        <v>3</v>
      </c>
      <c r="M3783" s="881">
        <f t="shared" si="134"/>
        <v>20</v>
      </c>
    </row>
    <row r="3784" spans="1:13" ht="13.5">
      <c r="A3784" s="630" t="str">
        <f>+'[33]Equipos Complementarios Trafos'!$A1222</f>
        <v>TP-138060023-015SI3E</v>
      </c>
      <c r="B3784" s="637" t="str">
        <f t="shared" si="135"/>
        <v>FA,138060kV,015MVA</v>
      </c>
      <c r="C3784" s="638" t="str">
        <f t="shared" si="136"/>
        <v>Muro separador para trasnformador de 138060kV,15MVA</v>
      </c>
      <c r="D3784" s="637" t="s">
        <v>729</v>
      </c>
      <c r="E3784" s="637">
        <v>1</v>
      </c>
      <c r="F3784" s="639">
        <f>VLOOKUP(H3784,'[34]Resumen Bases TP'!$C$46:$E$86,3,FALSE)</f>
        <v>4875.6000000000004</v>
      </c>
      <c r="G3784" s="900" t="s">
        <v>730</v>
      </c>
      <c r="H3784" s="939" t="str">
        <f t="shared" si="137"/>
        <v>MS138SI.2</v>
      </c>
      <c r="I3784" s="881" t="str">
        <f t="shared" si="138"/>
        <v>MS138SI.2</v>
      </c>
      <c r="J3784" s="881" t="str">
        <f t="shared" si="139"/>
        <v>138</v>
      </c>
      <c r="K3784" s="881" t="str">
        <f t="shared" ref="K3784:K3847" si="140">LEFT(+RIGHT(A3784,4),2)</f>
        <v>SI</v>
      </c>
      <c r="L3784" s="881">
        <v>2</v>
      </c>
      <c r="M3784" s="881">
        <f t="shared" ref="M3784:M3847" si="141">VALUE(LEFT(+RIGHT(A3784,7),3))</f>
        <v>15</v>
      </c>
    </row>
    <row r="3785" spans="1:13" ht="13.5">
      <c r="A3785" s="630" t="str">
        <f>+'[33]Equipos Complementarios Trafos'!$A1223</f>
        <v>TP-138060023-010SI3E</v>
      </c>
      <c r="B3785" s="637" t="str">
        <f t="shared" si="135"/>
        <v>FA,138060kV,010MVA</v>
      </c>
      <c r="C3785" s="638" t="str">
        <f t="shared" si="136"/>
        <v>Muro separador para trasnformador de 138060kV,10MVA</v>
      </c>
      <c r="D3785" s="637" t="s">
        <v>729</v>
      </c>
      <c r="E3785" s="637">
        <v>1</v>
      </c>
      <c r="F3785" s="639">
        <f>VLOOKUP(H3785,'[34]Resumen Bases TP'!$C$46:$E$86,3,FALSE)</f>
        <v>4875.6000000000004</v>
      </c>
      <c r="G3785" s="900" t="s">
        <v>730</v>
      </c>
      <c r="H3785" s="939" t="str">
        <f t="shared" si="137"/>
        <v>MS138SI.2</v>
      </c>
      <c r="I3785" s="881" t="str">
        <f t="shared" si="138"/>
        <v>MS138SI.2</v>
      </c>
      <c r="J3785" s="881" t="str">
        <f t="shared" si="139"/>
        <v>138</v>
      </c>
      <c r="K3785" s="881" t="str">
        <f t="shared" si="140"/>
        <v>SI</v>
      </c>
      <c r="L3785" s="881">
        <v>2</v>
      </c>
      <c r="M3785" s="881">
        <f t="shared" si="141"/>
        <v>10</v>
      </c>
    </row>
    <row r="3786" spans="1:13" ht="13.5">
      <c r="A3786" s="630" t="str">
        <f>+'[33]Equipos Complementarios Trafos'!$A1224</f>
        <v>TP-138060023-009SI3E</v>
      </c>
      <c r="B3786" s="637" t="str">
        <f t="shared" si="135"/>
        <v>FA,138060kV,009MVA</v>
      </c>
      <c r="C3786" s="638" t="str">
        <f t="shared" si="136"/>
        <v>Muro separador para trasnformador de 138060kV,9MVA</v>
      </c>
      <c r="D3786" s="637" t="s">
        <v>729</v>
      </c>
      <c r="E3786" s="637">
        <v>1</v>
      </c>
      <c r="F3786" s="639">
        <f>VLOOKUP(H3786,'[34]Resumen Bases TP'!$C$46:$E$86,3,FALSE)</f>
        <v>4875.6000000000004</v>
      </c>
      <c r="G3786" s="900" t="s">
        <v>730</v>
      </c>
      <c r="H3786" s="939" t="str">
        <f t="shared" si="137"/>
        <v>MS138SI.2</v>
      </c>
      <c r="I3786" s="881" t="str">
        <f t="shared" si="138"/>
        <v>MS138SI.2</v>
      </c>
      <c r="J3786" s="881" t="str">
        <f t="shared" si="139"/>
        <v>138</v>
      </c>
      <c r="K3786" s="881" t="str">
        <f t="shared" si="140"/>
        <v>SI</v>
      </c>
      <c r="L3786" s="881">
        <v>2</v>
      </c>
      <c r="M3786" s="881">
        <f t="shared" si="141"/>
        <v>9</v>
      </c>
    </row>
    <row r="3787" spans="1:13" ht="13.5">
      <c r="A3787" s="630" t="str">
        <f>+'[33]Equipos Complementarios Trafos'!$A1225</f>
        <v>TP-138060023-008SI3E</v>
      </c>
      <c r="B3787" s="637" t="str">
        <f t="shared" si="135"/>
        <v>FA,138060kV,008MVA</v>
      </c>
      <c r="C3787" s="638" t="str">
        <f t="shared" si="136"/>
        <v>Muro separador para trasnformador de 138060kV,8MVA</v>
      </c>
      <c r="D3787" s="637" t="s">
        <v>729</v>
      </c>
      <c r="E3787" s="637">
        <v>1</v>
      </c>
      <c r="F3787" s="639">
        <f>VLOOKUP(H3787,'[34]Resumen Bases TP'!$C$46:$E$86,3,FALSE)</f>
        <v>4875.6000000000004</v>
      </c>
      <c r="G3787" s="900" t="s">
        <v>730</v>
      </c>
      <c r="H3787" s="939" t="str">
        <f t="shared" si="137"/>
        <v>MS138SI.2</v>
      </c>
      <c r="I3787" s="881" t="str">
        <f t="shared" si="138"/>
        <v>MS138SI.2</v>
      </c>
      <c r="J3787" s="881" t="str">
        <f t="shared" si="139"/>
        <v>138</v>
      </c>
      <c r="K3787" s="881" t="str">
        <f t="shared" si="140"/>
        <v>SI</v>
      </c>
      <c r="L3787" s="881">
        <v>2</v>
      </c>
      <c r="M3787" s="881">
        <f t="shared" si="141"/>
        <v>8</v>
      </c>
    </row>
    <row r="3788" spans="1:13" ht="13.5">
      <c r="A3788" s="630" t="str">
        <f>+'[33]Equipos Complementarios Trafos'!$A1226</f>
        <v>TP-138060023-007SI3E</v>
      </c>
      <c r="B3788" s="637" t="str">
        <f t="shared" si="135"/>
        <v>FA,138060kV,007MVA</v>
      </c>
      <c r="C3788" s="638" t="str">
        <f t="shared" si="136"/>
        <v>Muro separador para trasnformador de 138060kV,7MVA</v>
      </c>
      <c r="D3788" s="637" t="s">
        <v>729</v>
      </c>
      <c r="E3788" s="637">
        <v>1</v>
      </c>
      <c r="F3788" s="639">
        <f>VLOOKUP(H3788,'[34]Resumen Bases TP'!$C$46:$E$86,3,FALSE)</f>
        <v>4388.04</v>
      </c>
      <c r="G3788" s="900" t="s">
        <v>730</v>
      </c>
      <c r="H3788" s="939" t="str">
        <f t="shared" si="137"/>
        <v>MS138SI.1</v>
      </c>
      <c r="I3788" s="881" t="str">
        <f t="shared" si="138"/>
        <v>MS138SI.1</v>
      </c>
      <c r="J3788" s="881" t="str">
        <f t="shared" si="139"/>
        <v>138</v>
      </c>
      <c r="K3788" s="881" t="str">
        <f t="shared" si="140"/>
        <v>SI</v>
      </c>
      <c r="L3788" s="881">
        <v>1</v>
      </c>
      <c r="M3788" s="881">
        <f t="shared" si="141"/>
        <v>7</v>
      </c>
    </row>
    <row r="3789" spans="1:13" ht="13.5">
      <c r="A3789" s="630" t="str">
        <f>+'[33]Equipos Complementarios Trafos'!$A1227</f>
        <v>TP-138060023-006SI3E</v>
      </c>
      <c r="B3789" s="637" t="str">
        <f t="shared" si="135"/>
        <v>FA,138060kV,006MVA</v>
      </c>
      <c r="C3789" s="638" t="str">
        <f t="shared" si="136"/>
        <v>Muro separador para trasnformador de 138060kV,6MVA</v>
      </c>
      <c r="D3789" s="637" t="s">
        <v>729</v>
      </c>
      <c r="E3789" s="637">
        <v>1</v>
      </c>
      <c r="F3789" s="639">
        <f>VLOOKUP(H3789,'[34]Resumen Bases TP'!$C$46:$E$86,3,FALSE)</f>
        <v>4388.04</v>
      </c>
      <c r="G3789" s="900" t="s">
        <v>730</v>
      </c>
      <c r="H3789" s="939" t="str">
        <f t="shared" si="137"/>
        <v>MS138SI.1</v>
      </c>
      <c r="I3789" s="881" t="str">
        <f t="shared" si="138"/>
        <v>MS138SI.1</v>
      </c>
      <c r="J3789" s="881" t="str">
        <f t="shared" si="139"/>
        <v>138</v>
      </c>
      <c r="K3789" s="881" t="str">
        <f t="shared" si="140"/>
        <v>SI</v>
      </c>
      <c r="L3789" s="881">
        <v>1</v>
      </c>
      <c r="M3789" s="881">
        <f t="shared" si="141"/>
        <v>6</v>
      </c>
    </row>
    <row r="3790" spans="1:13" ht="13.5">
      <c r="A3790" s="630" t="str">
        <f>+'[33]Equipos Complementarios Trafos'!$A1228</f>
        <v>TP-138060023-005SI3E</v>
      </c>
      <c r="B3790" s="637" t="str">
        <f t="shared" si="135"/>
        <v>FA,138060kV,005MVA</v>
      </c>
      <c r="C3790" s="638" t="str">
        <f t="shared" si="136"/>
        <v>Muro separador para trasnformador de 138060kV,5MVA</v>
      </c>
      <c r="D3790" s="637" t="s">
        <v>729</v>
      </c>
      <c r="E3790" s="637">
        <v>1</v>
      </c>
      <c r="F3790" s="639">
        <f>VLOOKUP(H3790,'[34]Resumen Bases TP'!$C$46:$E$86,3,FALSE)</f>
        <v>4388.04</v>
      </c>
      <c r="G3790" s="900" t="s">
        <v>730</v>
      </c>
      <c r="H3790" s="939" t="str">
        <f t="shared" si="137"/>
        <v>MS138SI.1</v>
      </c>
      <c r="I3790" s="881" t="str">
        <f t="shared" si="138"/>
        <v>MS138SI.1</v>
      </c>
      <c r="J3790" s="881" t="str">
        <f t="shared" si="139"/>
        <v>138</v>
      </c>
      <c r="K3790" s="881" t="str">
        <f t="shared" si="140"/>
        <v>SI</v>
      </c>
      <c r="L3790" s="881">
        <v>1</v>
      </c>
      <c r="M3790" s="881">
        <f t="shared" si="141"/>
        <v>5</v>
      </c>
    </row>
    <row r="3791" spans="1:13" ht="13.5">
      <c r="A3791" s="630" t="str">
        <f>+'[33]Equipos Complementarios Trafos'!$A1229</f>
        <v>TP-138060023-003SI3E</v>
      </c>
      <c r="B3791" s="637" t="str">
        <f t="shared" ref="B3791:B3854" si="142">IF(LEN(A3791)=20,+"FA,"&amp;MID(A3791,4,6)&amp;"kV,"&amp;MID(A3791,14,3)&amp;"MVA",+"FA,"&amp;MID(A3791,4,6)&amp;"kV,"&amp;MID(A3791,11,3)&amp;"MVA")</f>
        <v>FA,138060kV,003MVA</v>
      </c>
      <c r="C3791" s="638" t="str">
        <f t="shared" ref="C3791:C3854" si="143">+"Muro separador para trasnformador de "&amp;MID(B3791,4,6)&amp;"kV,"&amp;M3791&amp;"MVA"</f>
        <v>Muro separador para trasnformador de 138060kV,3MVA</v>
      </c>
      <c r="D3791" s="637" t="s">
        <v>729</v>
      </c>
      <c r="E3791" s="637">
        <v>1</v>
      </c>
      <c r="F3791" s="639">
        <f>VLOOKUP(H3791,'[34]Resumen Bases TP'!$C$46:$E$86,3,FALSE)</f>
        <v>4388.04</v>
      </c>
      <c r="G3791" s="900" t="s">
        <v>730</v>
      </c>
      <c r="H3791" s="939" t="str">
        <f t="shared" ref="H3791:H3854" si="144">+"MS"&amp;J3791&amp;K3791&amp;"."&amp;L3791</f>
        <v>MS138SI.1</v>
      </c>
      <c r="I3791" s="881" t="str">
        <f t="shared" ref="I3791:I3854" si="145">+"MS"&amp;J3791&amp;K3791&amp;"."&amp;L3791</f>
        <v>MS138SI.1</v>
      </c>
      <c r="J3791" s="881" t="str">
        <f t="shared" ref="J3791:J3854" si="146">+MID(B3791,4,3)</f>
        <v>138</v>
      </c>
      <c r="K3791" s="881" t="str">
        <f t="shared" si="140"/>
        <v>SI</v>
      </c>
      <c r="L3791" s="881">
        <v>1</v>
      </c>
      <c r="M3791" s="881">
        <f t="shared" si="141"/>
        <v>3</v>
      </c>
    </row>
    <row r="3792" spans="1:13" ht="13.5">
      <c r="A3792" s="630" t="str">
        <f>+'[33]Equipos Complementarios Trafos'!$A1230</f>
        <v>TP-138060010-100SI3E</v>
      </c>
      <c r="B3792" s="637" t="str">
        <f t="shared" si="142"/>
        <v>FA,138060kV,100MVA</v>
      </c>
      <c r="C3792" s="638" t="str">
        <f t="shared" si="143"/>
        <v>Muro separador para trasnformador de 138060kV,100MVA</v>
      </c>
      <c r="D3792" s="637" t="s">
        <v>729</v>
      </c>
      <c r="E3792" s="637">
        <v>1</v>
      </c>
      <c r="F3792" s="639">
        <f>VLOOKUP(H3792,'[34]Resumen Bases TP'!$C$46:$E$86,3,FALSE)</f>
        <v>4388.04</v>
      </c>
      <c r="G3792" s="900" t="s">
        <v>730</v>
      </c>
      <c r="H3792" s="939" t="str">
        <f t="shared" si="144"/>
        <v>MS138SI.1</v>
      </c>
      <c r="I3792" s="881" t="str">
        <f t="shared" si="145"/>
        <v>MS138SI.1</v>
      </c>
      <c r="J3792" s="881" t="str">
        <f t="shared" si="146"/>
        <v>138</v>
      </c>
      <c r="K3792" s="881" t="str">
        <f t="shared" si="140"/>
        <v>SI</v>
      </c>
      <c r="L3792" s="881">
        <v>1</v>
      </c>
      <c r="M3792" s="881">
        <f t="shared" si="141"/>
        <v>100</v>
      </c>
    </row>
    <row r="3793" spans="1:13" ht="13.5">
      <c r="A3793" s="630" t="str">
        <f>+'[33]Equipos Complementarios Trafos'!$A1231</f>
        <v>TP-138060010-095SI3E</v>
      </c>
      <c r="B3793" s="637" t="str">
        <f t="shared" si="142"/>
        <v>FA,138060kV,095MVA</v>
      </c>
      <c r="C3793" s="638" t="str">
        <f t="shared" si="143"/>
        <v>Muro separador para trasnformador de 138060kV,95MVA</v>
      </c>
      <c r="D3793" s="637" t="s">
        <v>729</v>
      </c>
      <c r="E3793" s="637">
        <v>1</v>
      </c>
      <c r="F3793" s="639">
        <f>VLOOKUP(H3793,'[34]Resumen Bases TP'!$C$46:$E$86,3,FALSE)</f>
        <v>4388.04</v>
      </c>
      <c r="G3793" s="900" t="s">
        <v>730</v>
      </c>
      <c r="H3793" s="939" t="str">
        <f t="shared" si="144"/>
        <v>MS138SI.1</v>
      </c>
      <c r="I3793" s="881" t="str">
        <f t="shared" si="145"/>
        <v>MS138SI.1</v>
      </c>
      <c r="J3793" s="881" t="str">
        <f t="shared" si="146"/>
        <v>138</v>
      </c>
      <c r="K3793" s="881" t="str">
        <f t="shared" si="140"/>
        <v>SI</v>
      </c>
      <c r="L3793" s="881">
        <v>1</v>
      </c>
      <c r="M3793" s="881">
        <f t="shared" si="141"/>
        <v>95</v>
      </c>
    </row>
    <row r="3794" spans="1:13" ht="13.5">
      <c r="A3794" s="630" t="str">
        <f>+'[33]Equipos Complementarios Trafos'!$A1232</f>
        <v>TP-138060010-090SI3E</v>
      </c>
      <c r="B3794" s="637" t="str">
        <f t="shared" si="142"/>
        <v>FA,138060kV,090MVA</v>
      </c>
      <c r="C3794" s="638" t="str">
        <f t="shared" si="143"/>
        <v>Muro separador para trasnformador de 138060kV,90MVA</v>
      </c>
      <c r="D3794" s="637" t="s">
        <v>729</v>
      </c>
      <c r="E3794" s="637">
        <v>1</v>
      </c>
      <c r="F3794" s="639">
        <f>VLOOKUP(H3794,'[34]Resumen Bases TP'!$C$46:$E$86,3,FALSE)</f>
        <v>6596.3200000000006</v>
      </c>
      <c r="G3794" s="900" t="s">
        <v>730</v>
      </c>
      <c r="H3794" s="939" t="str">
        <f t="shared" si="144"/>
        <v>MS138SI.3</v>
      </c>
      <c r="I3794" s="881" t="str">
        <f t="shared" si="145"/>
        <v>MS138SI.3</v>
      </c>
      <c r="J3794" s="881" t="str">
        <f t="shared" si="146"/>
        <v>138</v>
      </c>
      <c r="K3794" s="881" t="str">
        <f t="shared" si="140"/>
        <v>SI</v>
      </c>
      <c r="L3794" s="881">
        <v>3</v>
      </c>
      <c r="M3794" s="881">
        <f t="shared" si="141"/>
        <v>90</v>
      </c>
    </row>
    <row r="3795" spans="1:13" ht="13.5">
      <c r="A3795" s="630" t="str">
        <f>+'[33]Equipos Complementarios Trafos'!$A1233</f>
        <v>TP-138060010-085SI3E</v>
      </c>
      <c r="B3795" s="637" t="str">
        <f t="shared" si="142"/>
        <v>FA,138060kV,085MVA</v>
      </c>
      <c r="C3795" s="638" t="str">
        <f t="shared" si="143"/>
        <v>Muro separador para trasnformador de 138060kV,85MVA</v>
      </c>
      <c r="D3795" s="637" t="s">
        <v>729</v>
      </c>
      <c r="E3795" s="637">
        <v>1</v>
      </c>
      <c r="F3795" s="639">
        <f>VLOOKUP(H3795,'[34]Resumen Bases TP'!$C$46:$E$86,3,FALSE)</f>
        <v>6596.3200000000006</v>
      </c>
      <c r="G3795" s="900" t="s">
        <v>730</v>
      </c>
      <c r="H3795" s="939" t="str">
        <f t="shared" si="144"/>
        <v>MS138SI.3</v>
      </c>
      <c r="I3795" s="881" t="str">
        <f t="shared" si="145"/>
        <v>MS138SI.3</v>
      </c>
      <c r="J3795" s="881" t="str">
        <f t="shared" si="146"/>
        <v>138</v>
      </c>
      <c r="K3795" s="881" t="str">
        <f t="shared" si="140"/>
        <v>SI</v>
      </c>
      <c r="L3795" s="881">
        <v>3</v>
      </c>
      <c r="M3795" s="881">
        <f t="shared" si="141"/>
        <v>85</v>
      </c>
    </row>
    <row r="3796" spans="1:13" ht="13.5">
      <c r="A3796" s="630" t="str">
        <f>+'[33]Equipos Complementarios Trafos'!$A1234</f>
        <v>TP-138060010-080SI3E</v>
      </c>
      <c r="B3796" s="637" t="str">
        <f t="shared" si="142"/>
        <v>FA,138060kV,080MVA</v>
      </c>
      <c r="C3796" s="638" t="str">
        <f t="shared" si="143"/>
        <v>Muro separador para trasnformador de 138060kV,80MVA</v>
      </c>
      <c r="D3796" s="637" t="s">
        <v>729</v>
      </c>
      <c r="E3796" s="637">
        <v>1</v>
      </c>
      <c r="F3796" s="639">
        <f>VLOOKUP(H3796,'[34]Resumen Bases TP'!$C$46:$E$86,3,FALSE)</f>
        <v>6596.3200000000006</v>
      </c>
      <c r="G3796" s="900" t="s">
        <v>730</v>
      </c>
      <c r="H3796" s="939" t="str">
        <f t="shared" si="144"/>
        <v>MS138SI.3</v>
      </c>
      <c r="I3796" s="881" t="str">
        <f t="shared" si="145"/>
        <v>MS138SI.3</v>
      </c>
      <c r="J3796" s="881" t="str">
        <f t="shared" si="146"/>
        <v>138</v>
      </c>
      <c r="K3796" s="881" t="str">
        <f t="shared" si="140"/>
        <v>SI</v>
      </c>
      <c r="L3796" s="881">
        <v>3</v>
      </c>
      <c r="M3796" s="881">
        <f t="shared" si="141"/>
        <v>80</v>
      </c>
    </row>
    <row r="3797" spans="1:13" ht="13.5">
      <c r="A3797" s="630" t="str">
        <f>+'[33]Equipos Complementarios Trafos'!$A1235</f>
        <v>TP-138060010-075SI3E</v>
      </c>
      <c r="B3797" s="637" t="str">
        <f t="shared" si="142"/>
        <v>FA,138060kV,075MVA</v>
      </c>
      <c r="C3797" s="638" t="str">
        <f t="shared" si="143"/>
        <v>Muro separador para trasnformador de 138060kV,75MVA</v>
      </c>
      <c r="D3797" s="637" t="s">
        <v>729</v>
      </c>
      <c r="E3797" s="637">
        <v>1</v>
      </c>
      <c r="F3797" s="639">
        <f>VLOOKUP(H3797,'[34]Resumen Bases TP'!$C$46:$E$86,3,FALSE)</f>
        <v>6596.3200000000006</v>
      </c>
      <c r="G3797" s="900" t="s">
        <v>730</v>
      </c>
      <c r="H3797" s="939" t="str">
        <f t="shared" si="144"/>
        <v>MS138SI.3</v>
      </c>
      <c r="I3797" s="881" t="str">
        <f t="shared" si="145"/>
        <v>MS138SI.3</v>
      </c>
      <c r="J3797" s="881" t="str">
        <f t="shared" si="146"/>
        <v>138</v>
      </c>
      <c r="K3797" s="881" t="str">
        <f t="shared" si="140"/>
        <v>SI</v>
      </c>
      <c r="L3797" s="881">
        <v>3</v>
      </c>
      <c r="M3797" s="881">
        <f t="shared" si="141"/>
        <v>75</v>
      </c>
    </row>
    <row r="3798" spans="1:13" ht="13.5">
      <c r="A3798" s="630" t="str">
        <f>+'[33]Equipos Complementarios Trafos'!$A1236</f>
        <v>TP-138060010-070SI3E</v>
      </c>
      <c r="B3798" s="637" t="str">
        <f t="shared" si="142"/>
        <v>FA,138060kV,070MVA</v>
      </c>
      <c r="C3798" s="638" t="str">
        <f t="shared" si="143"/>
        <v>Muro separador para trasnformador de 138060kV,70MVA</v>
      </c>
      <c r="D3798" s="637" t="s">
        <v>729</v>
      </c>
      <c r="E3798" s="637">
        <v>1</v>
      </c>
      <c r="F3798" s="639">
        <f>VLOOKUP(H3798,'[34]Resumen Bases TP'!$C$46:$E$86,3,FALSE)</f>
        <v>6596.3200000000006</v>
      </c>
      <c r="G3798" s="900" t="s">
        <v>730</v>
      </c>
      <c r="H3798" s="939" t="str">
        <f t="shared" si="144"/>
        <v>MS138SI.3</v>
      </c>
      <c r="I3798" s="881" t="str">
        <f t="shared" si="145"/>
        <v>MS138SI.3</v>
      </c>
      <c r="J3798" s="881" t="str">
        <f t="shared" si="146"/>
        <v>138</v>
      </c>
      <c r="K3798" s="881" t="str">
        <f t="shared" si="140"/>
        <v>SI</v>
      </c>
      <c r="L3798" s="881">
        <v>3</v>
      </c>
      <c r="M3798" s="881">
        <f t="shared" si="141"/>
        <v>70</v>
      </c>
    </row>
    <row r="3799" spans="1:13" ht="13.5">
      <c r="A3799" s="630" t="str">
        <f>+'[33]Equipos Complementarios Trafos'!$A1237</f>
        <v>TP-138060010-065SI3E</v>
      </c>
      <c r="B3799" s="637" t="str">
        <f t="shared" si="142"/>
        <v>FA,138060kV,065MVA</v>
      </c>
      <c r="C3799" s="638" t="str">
        <f t="shared" si="143"/>
        <v>Muro separador para trasnformador de 138060kV,65MVA</v>
      </c>
      <c r="D3799" s="637" t="s">
        <v>729</v>
      </c>
      <c r="E3799" s="637">
        <v>1</v>
      </c>
      <c r="F3799" s="639">
        <f>VLOOKUP(H3799,'[34]Resumen Bases TP'!$C$46:$E$86,3,FALSE)</f>
        <v>6596.3200000000006</v>
      </c>
      <c r="G3799" s="900" t="s">
        <v>730</v>
      </c>
      <c r="H3799" s="939" t="str">
        <f t="shared" si="144"/>
        <v>MS138SI.3</v>
      </c>
      <c r="I3799" s="881" t="str">
        <f t="shared" si="145"/>
        <v>MS138SI.3</v>
      </c>
      <c r="J3799" s="881" t="str">
        <f t="shared" si="146"/>
        <v>138</v>
      </c>
      <c r="K3799" s="881" t="str">
        <f t="shared" si="140"/>
        <v>SI</v>
      </c>
      <c r="L3799" s="881">
        <v>3</v>
      </c>
      <c r="M3799" s="881">
        <f t="shared" si="141"/>
        <v>65</v>
      </c>
    </row>
    <row r="3800" spans="1:13" ht="13.5">
      <c r="A3800" s="630" t="str">
        <f>+'[33]Equipos Complementarios Trafos'!$A1238</f>
        <v>TP-138060010-060SI3E</v>
      </c>
      <c r="B3800" s="637" t="str">
        <f t="shared" si="142"/>
        <v>FA,138060kV,060MVA</v>
      </c>
      <c r="C3800" s="638" t="str">
        <f t="shared" si="143"/>
        <v>Muro separador para trasnformador de 138060kV,60MVA</v>
      </c>
      <c r="D3800" s="637" t="s">
        <v>729</v>
      </c>
      <c r="E3800" s="637">
        <v>1</v>
      </c>
      <c r="F3800" s="639">
        <f>VLOOKUP(H3800,'[34]Resumen Bases TP'!$C$46:$E$86,3,FALSE)</f>
        <v>6596.3200000000006</v>
      </c>
      <c r="G3800" s="900" t="s">
        <v>730</v>
      </c>
      <c r="H3800" s="939" t="str">
        <f t="shared" si="144"/>
        <v>MS138SI.3</v>
      </c>
      <c r="I3800" s="881" t="str">
        <f t="shared" si="145"/>
        <v>MS138SI.3</v>
      </c>
      <c r="J3800" s="881" t="str">
        <f t="shared" si="146"/>
        <v>138</v>
      </c>
      <c r="K3800" s="881" t="str">
        <f t="shared" si="140"/>
        <v>SI</v>
      </c>
      <c r="L3800" s="881">
        <v>3</v>
      </c>
      <c r="M3800" s="881">
        <f t="shared" si="141"/>
        <v>60</v>
      </c>
    </row>
    <row r="3801" spans="1:13" ht="13.5">
      <c r="A3801" s="630" t="str">
        <f>+'[33]Equipos Complementarios Trafos'!$A1239</f>
        <v>TP-138060010-055SI3E</v>
      </c>
      <c r="B3801" s="637" t="str">
        <f t="shared" si="142"/>
        <v>FA,138060kV,055MVA</v>
      </c>
      <c r="C3801" s="638" t="str">
        <f t="shared" si="143"/>
        <v>Muro separador para trasnformador de 138060kV,55MVA</v>
      </c>
      <c r="D3801" s="637" t="s">
        <v>729</v>
      </c>
      <c r="E3801" s="637">
        <v>1</v>
      </c>
      <c r="F3801" s="639">
        <f>VLOOKUP(H3801,'[34]Resumen Bases TP'!$C$46:$E$86,3,FALSE)</f>
        <v>6596.3200000000006</v>
      </c>
      <c r="G3801" s="900" t="s">
        <v>730</v>
      </c>
      <c r="H3801" s="939" t="str">
        <f t="shared" si="144"/>
        <v>MS138SI.3</v>
      </c>
      <c r="I3801" s="881" t="str">
        <f t="shared" si="145"/>
        <v>MS138SI.3</v>
      </c>
      <c r="J3801" s="881" t="str">
        <f t="shared" si="146"/>
        <v>138</v>
      </c>
      <c r="K3801" s="881" t="str">
        <f t="shared" si="140"/>
        <v>SI</v>
      </c>
      <c r="L3801" s="881">
        <v>3</v>
      </c>
      <c r="M3801" s="881">
        <f t="shared" si="141"/>
        <v>55</v>
      </c>
    </row>
    <row r="3802" spans="1:13" ht="13.5">
      <c r="A3802" s="630" t="str">
        <f>+'[33]Equipos Complementarios Trafos'!$A1240</f>
        <v>TP-138060010-050SI3E</v>
      </c>
      <c r="B3802" s="637" t="str">
        <f t="shared" si="142"/>
        <v>FA,138060kV,050MVA</v>
      </c>
      <c r="C3802" s="638" t="str">
        <f t="shared" si="143"/>
        <v>Muro separador para trasnformador de 138060kV,50MVA</v>
      </c>
      <c r="D3802" s="637" t="s">
        <v>729</v>
      </c>
      <c r="E3802" s="637">
        <v>1</v>
      </c>
      <c r="F3802" s="639">
        <f>VLOOKUP(H3802,'[34]Resumen Bases TP'!$C$46:$E$86,3,FALSE)</f>
        <v>6596.3200000000006</v>
      </c>
      <c r="G3802" s="900" t="s">
        <v>730</v>
      </c>
      <c r="H3802" s="939" t="str">
        <f t="shared" si="144"/>
        <v>MS138SI.3</v>
      </c>
      <c r="I3802" s="881" t="str">
        <f t="shared" si="145"/>
        <v>MS138SI.3</v>
      </c>
      <c r="J3802" s="881" t="str">
        <f t="shared" si="146"/>
        <v>138</v>
      </c>
      <c r="K3802" s="881" t="str">
        <f t="shared" si="140"/>
        <v>SI</v>
      </c>
      <c r="L3802" s="881">
        <v>3</v>
      </c>
      <c r="M3802" s="881">
        <f t="shared" si="141"/>
        <v>50</v>
      </c>
    </row>
    <row r="3803" spans="1:13" ht="13.5">
      <c r="A3803" s="630" t="str">
        <f>+'[33]Equipos Complementarios Trafos'!$A1241</f>
        <v>TP-138060010-045SI3E</v>
      </c>
      <c r="B3803" s="637" t="str">
        <f t="shared" si="142"/>
        <v>FA,138060kV,045MVA</v>
      </c>
      <c r="C3803" s="638" t="str">
        <f t="shared" si="143"/>
        <v>Muro separador para trasnformador de 138060kV,45MVA</v>
      </c>
      <c r="D3803" s="637" t="s">
        <v>729</v>
      </c>
      <c r="E3803" s="637">
        <v>1</v>
      </c>
      <c r="F3803" s="639">
        <f>VLOOKUP(H3803,'[34]Resumen Bases TP'!$C$46:$E$86,3,FALSE)</f>
        <v>6596.3200000000006</v>
      </c>
      <c r="G3803" s="900" t="s">
        <v>730</v>
      </c>
      <c r="H3803" s="939" t="str">
        <f t="shared" si="144"/>
        <v>MS138SI.3</v>
      </c>
      <c r="I3803" s="881" t="str">
        <f t="shared" si="145"/>
        <v>MS138SI.3</v>
      </c>
      <c r="J3803" s="881" t="str">
        <f t="shared" si="146"/>
        <v>138</v>
      </c>
      <c r="K3803" s="881" t="str">
        <f t="shared" si="140"/>
        <v>SI</v>
      </c>
      <c r="L3803" s="881">
        <v>3</v>
      </c>
      <c r="M3803" s="881">
        <f t="shared" si="141"/>
        <v>45</v>
      </c>
    </row>
    <row r="3804" spans="1:13" ht="13.5">
      <c r="A3804" s="630" t="str">
        <f>+'[33]Equipos Complementarios Trafos'!$A1242</f>
        <v>TP-138060010-040SI3E</v>
      </c>
      <c r="B3804" s="637" t="str">
        <f t="shared" si="142"/>
        <v>FA,138060kV,040MVA</v>
      </c>
      <c r="C3804" s="638" t="str">
        <f t="shared" si="143"/>
        <v>Muro separador para trasnformador de 138060kV,40MVA</v>
      </c>
      <c r="D3804" s="637" t="s">
        <v>729</v>
      </c>
      <c r="E3804" s="637">
        <v>1</v>
      </c>
      <c r="F3804" s="639">
        <f>VLOOKUP(H3804,'[34]Resumen Bases TP'!$C$46:$E$86,3,FALSE)</f>
        <v>6596.3200000000006</v>
      </c>
      <c r="G3804" s="900" t="s">
        <v>730</v>
      </c>
      <c r="H3804" s="939" t="str">
        <f t="shared" si="144"/>
        <v>MS138SI.3</v>
      </c>
      <c r="I3804" s="881" t="str">
        <f t="shared" si="145"/>
        <v>MS138SI.3</v>
      </c>
      <c r="J3804" s="881" t="str">
        <f t="shared" si="146"/>
        <v>138</v>
      </c>
      <c r="K3804" s="881" t="str">
        <f t="shared" si="140"/>
        <v>SI</v>
      </c>
      <c r="L3804" s="881">
        <v>3</v>
      </c>
      <c r="M3804" s="881">
        <f t="shared" si="141"/>
        <v>40</v>
      </c>
    </row>
    <row r="3805" spans="1:13" ht="13.5">
      <c r="A3805" s="630" t="str">
        <f>+'[33]Equipos Complementarios Trafos'!$A1243</f>
        <v>TP-138060010-035SI3E</v>
      </c>
      <c r="B3805" s="637" t="str">
        <f t="shared" si="142"/>
        <v>FA,138060kV,035MVA</v>
      </c>
      <c r="C3805" s="638" t="str">
        <f t="shared" si="143"/>
        <v>Muro separador para trasnformador de 138060kV,35MVA</v>
      </c>
      <c r="D3805" s="637" t="s">
        <v>729</v>
      </c>
      <c r="E3805" s="637">
        <v>1</v>
      </c>
      <c r="F3805" s="639">
        <f>VLOOKUP(H3805,'[34]Resumen Bases TP'!$C$46:$E$86,3,FALSE)</f>
        <v>6596.3200000000006</v>
      </c>
      <c r="G3805" s="900" t="s">
        <v>730</v>
      </c>
      <c r="H3805" s="939" t="str">
        <f t="shared" si="144"/>
        <v>MS138SI.3</v>
      </c>
      <c r="I3805" s="881" t="str">
        <f t="shared" si="145"/>
        <v>MS138SI.3</v>
      </c>
      <c r="J3805" s="881" t="str">
        <f t="shared" si="146"/>
        <v>138</v>
      </c>
      <c r="K3805" s="881" t="str">
        <f t="shared" si="140"/>
        <v>SI</v>
      </c>
      <c r="L3805" s="881">
        <v>3</v>
      </c>
      <c r="M3805" s="881">
        <f t="shared" si="141"/>
        <v>35</v>
      </c>
    </row>
    <row r="3806" spans="1:13" ht="13.5">
      <c r="A3806" s="630" t="str">
        <f>+'[33]Equipos Complementarios Trafos'!$A1244</f>
        <v>TP-138060010-030SI3E</v>
      </c>
      <c r="B3806" s="637" t="str">
        <f t="shared" si="142"/>
        <v>FA,138060kV,030MVA</v>
      </c>
      <c r="C3806" s="638" t="str">
        <f t="shared" si="143"/>
        <v>Muro separador para trasnformador de 138060kV,30MVA</v>
      </c>
      <c r="D3806" s="637" t="s">
        <v>729</v>
      </c>
      <c r="E3806" s="637">
        <v>1</v>
      </c>
      <c r="F3806" s="639">
        <f>VLOOKUP(H3806,'[34]Resumen Bases TP'!$C$46:$E$86,3,FALSE)</f>
        <v>6596.3200000000006</v>
      </c>
      <c r="G3806" s="900" t="s">
        <v>730</v>
      </c>
      <c r="H3806" s="939" t="str">
        <f t="shared" si="144"/>
        <v>MS138SI.3</v>
      </c>
      <c r="I3806" s="881" t="str">
        <f t="shared" si="145"/>
        <v>MS138SI.3</v>
      </c>
      <c r="J3806" s="881" t="str">
        <f t="shared" si="146"/>
        <v>138</v>
      </c>
      <c r="K3806" s="881" t="str">
        <f t="shared" si="140"/>
        <v>SI</v>
      </c>
      <c r="L3806" s="881">
        <v>3</v>
      </c>
      <c r="M3806" s="881">
        <f t="shared" si="141"/>
        <v>30</v>
      </c>
    </row>
    <row r="3807" spans="1:13" ht="13.5">
      <c r="A3807" s="630" t="str">
        <f>+'[33]Equipos Complementarios Trafos'!$A1245</f>
        <v>TP-138060010-025SI3E</v>
      </c>
      <c r="B3807" s="637" t="str">
        <f t="shared" si="142"/>
        <v>FA,138060kV,025MVA</v>
      </c>
      <c r="C3807" s="638" t="str">
        <f t="shared" si="143"/>
        <v>Muro separador para trasnformador de 138060kV,25MVA</v>
      </c>
      <c r="D3807" s="637" t="s">
        <v>729</v>
      </c>
      <c r="E3807" s="637">
        <v>1</v>
      </c>
      <c r="F3807" s="639">
        <f>VLOOKUP(H3807,'[34]Resumen Bases TP'!$C$46:$E$86,3,FALSE)</f>
        <v>6596.3200000000006</v>
      </c>
      <c r="G3807" s="900" t="s">
        <v>730</v>
      </c>
      <c r="H3807" s="939" t="str">
        <f t="shared" si="144"/>
        <v>MS138SI.3</v>
      </c>
      <c r="I3807" s="881" t="str">
        <f t="shared" si="145"/>
        <v>MS138SI.3</v>
      </c>
      <c r="J3807" s="881" t="str">
        <f t="shared" si="146"/>
        <v>138</v>
      </c>
      <c r="K3807" s="881" t="str">
        <f t="shared" si="140"/>
        <v>SI</v>
      </c>
      <c r="L3807" s="881">
        <v>3</v>
      </c>
      <c r="M3807" s="881">
        <f t="shared" si="141"/>
        <v>25</v>
      </c>
    </row>
    <row r="3808" spans="1:13" ht="13.5">
      <c r="A3808" s="630" t="str">
        <f>+'[33]Equipos Complementarios Trafos'!$A1246</f>
        <v>TP-138060010-020SI3E</v>
      </c>
      <c r="B3808" s="637" t="str">
        <f t="shared" si="142"/>
        <v>FA,138060kV,020MVA</v>
      </c>
      <c r="C3808" s="638" t="str">
        <f t="shared" si="143"/>
        <v>Muro separador para trasnformador de 138060kV,20MVA</v>
      </c>
      <c r="D3808" s="637" t="s">
        <v>729</v>
      </c>
      <c r="E3808" s="637">
        <v>1</v>
      </c>
      <c r="F3808" s="639">
        <f>VLOOKUP(H3808,'[34]Resumen Bases TP'!$C$46:$E$86,3,FALSE)</f>
        <v>6596.3200000000006</v>
      </c>
      <c r="G3808" s="900" t="s">
        <v>730</v>
      </c>
      <c r="H3808" s="939" t="str">
        <f t="shared" si="144"/>
        <v>MS138SI.3</v>
      </c>
      <c r="I3808" s="881" t="str">
        <f t="shared" si="145"/>
        <v>MS138SI.3</v>
      </c>
      <c r="J3808" s="881" t="str">
        <f t="shared" si="146"/>
        <v>138</v>
      </c>
      <c r="K3808" s="881" t="str">
        <f t="shared" si="140"/>
        <v>SI</v>
      </c>
      <c r="L3808" s="881">
        <v>3</v>
      </c>
      <c r="M3808" s="881">
        <f t="shared" si="141"/>
        <v>20</v>
      </c>
    </row>
    <row r="3809" spans="1:13" ht="13.5">
      <c r="A3809" s="630" t="str">
        <f>+'[33]Equipos Complementarios Trafos'!$A1247</f>
        <v>TP-138060010-015SI3E</v>
      </c>
      <c r="B3809" s="637" t="str">
        <f t="shared" si="142"/>
        <v>FA,138060kV,015MVA</v>
      </c>
      <c r="C3809" s="638" t="str">
        <f t="shared" si="143"/>
        <v>Muro separador para trasnformador de 138060kV,15MVA</v>
      </c>
      <c r="D3809" s="637" t="s">
        <v>729</v>
      </c>
      <c r="E3809" s="637">
        <v>1</v>
      </c>
      <c r="F3809" s="639">
        <f>VLOOKUP(H3809,'[34]Resumen Bases TP'!$C$46:$E$86,3,FALSE)</f>
        <v>4875.6000000000004</v>
      </c>
      <c r="G3809" s="900" t="s">
        <v>730</v>
      </c>
      <c r="H3809" s="939" t="str">
        <f t="shared" si="144"/>
        <v>MS138SI.2</v>
      </c>
      <c r="I3809" s="881" t="str">
        <f t="shared" si="145"/>
        <v>MS138SI.2</v>
      </c>
      <c r="J3809" s="881" t="str">
        <f t="shared" si="146"/>
        <v>138</v>
      </c>
      <c r="K3809" s="881" t="str">
        <f t="shared" si="140"/>
        <v>SI</v>
      </c>
      <c r="L3809" s="881">
        <v>2</v>
      </c>
      <c r="M3809" s="881">
        <f t="shared" si="141"/>
        <v>15</v>
      </c>
    </row>
    <row r="3810" spans="1:13" ht="13.5">
      <c r="A3810" s="630" t="str">
        <f>+'[33]Equipos Complementarios Trafos'!$A1248</f>
        <v>TP-138060010-010SI3E</v>
      </c>
      <c r="B3810" s="637" t="str">
        <f t="shared" si="142"/>
        <v>FA,138060kV,010MVA</v>
      </c>
      <c r="C3810" s="638" t="str">
        <f t="shared" si="143"/>
        <v>Muro separador para trasnformador de 138060kV,10MVA</v>
      </c>
      <c r="D3810" s="637" t="s">
        <v>729</v>
      </c>
      <c r="E3810" s="637">
        <v>1</v>
      </c>
      <c r="F3810" s="639">
        <f>VLOOKUP(H3810,'[34]Resumen Bases TP'!$C$46:$E$86,3,FALSE)</f>
        <v>4875.6000000000004</v>
      </c>
      <c r="G3810" s="900" t="s">
        <v>730</v>
      </c>
      <c r="H3810" s="939" t="str">
        <f t="shared" si="144"/>
        <v>MS138SI.2</v>
      </c>
      <c r="I3810" s="881" t="str">
        <f t="shared" si="145"/>
        <v>MS138SI.2</v>
      </c>
      <c r="J3810" s="881" t="str">
        <f t="shared" si="146"/>
        <v>138</v>
      </c>
      <c r="K3810" s="881" t="str">
        <f t="shared" si="140"/>
        <v>SI</v>
      </c>
      <c r="L3810" s="881">
        <v>2</v>
      </c>
      <c r="M3810" s="881">
        <f t="shared" si="141"/>
        <v>10</v>
      </c>
    </row>
    <row r="3811" spans="1:13" ht="13.5">
      <c r="A3811" s="630" t="str">
        <f>+'[33]Equipos Complementarios Trafos'!$A1249</f>
        <v>TP-138060010-009SI3E</v>
      </c>
      <c r="B3811" s="637" t="str">
        <f t="shared" si="142"/>
        <v>FA,138060kV,009MVA</v>
      </c>
      <c r="C3811" s="638" t="str">
        <f t="shared" si="143"/>
        <v>Muro separador para trasnformador de 138060kV,9MVA</v>
      </c>
      <c r="D3811" s="637" t="s">
        <v>729</v>
      </c>
      <c r="E3811" s="637">
        <v>1</v>
      </c>
      <c r="F3811" s="639">
        <f>VLOOKUP(H3811,'[34]Resumen Bases TP'!$C$46:$E$86,3,FALSE)</f>
        <v>4875.6000000000004</v>
      </c>
      <c r="G3811" s="900" t="s">
        <v>730</v>
      </c>
      <c r="H3811" s="939" t="str">
        <f t="shared" si="144"/>
        <v>MS138SI.2</v>
      </c>
      <c r="I3811" s="881" t="str">
        <f t="shared" si="145"/>
        <v>MS138SI.2</v>
      </c>
      <c r="J3811" s="881" t="str">
        <f t="shared" si="146"/>
        <v>138</v>
      </c>
      <c r="K3811" s="881" t="str">
        <f t="shared" si="140"/>
        <v>SI</v>
      </c>
      <c r="L3811" s="881">
        <v>2</v>
      </c>
      <c r="M3811" s="881">
        <f t="shared" si="141"/>
        <v>9</v>
      </c>
    </row>
    <row r="3812" spans="1:13" ht="13.5">
      <c r="A3812" s="630" t="str">
        <f>+'[33]Equipos Complementarios Trafos'!$A1250</f>
        <v>TP-138060010-008SI3E</v>
      </c>
      <c r="B3812" s="637" t="str">
        <f t="shared" si="142"/>
        <v>FA,138060kV,008MVA</v>
      </c>
      <c r="C3812" s="638" t="str">
        <f t="shared" si="143"/>
        <v>Muro separador para trasnformador de 138060kV,8MVA</v>
      </c>
      <c r="D3812" s="637" t="s">
        <v>729</v>
      </c>
      <c r="E3812" s="637">
        <v>1</v>
      </c>
      <c r="F3812" s="639">
        <f>VLOOKUP(H3812,'[34]Resumen Bases TP'!$C$46:$E$86,3,FALSE)</f>
        <v>4875.6000000000004</v>
      </c>
      <c r="G3812" s="900" t="s">
        <v>730</v>
      </c>
      <c r="H3812" s="939" t="str">
        <f t="shared" si="144"/>
        <v>MS138SI.2</v>
      </c>
      <c r="I3812" s="881" t="str">
        <f t="shared" si="145"/>
        <v>MS138SI.2</v>
      </c>
      <c r="J3812" s="881" t="str">
        <f t="shared" si="146"/>
        <v>138</v>
      </c>
      <c r="K3812" s="881" t="str">
        <f t="shared" si="140"/>
        <v>SI</v>
      </c>
      <c r="L3812" s="881">
        <v>2</v>
      </c>
      <c r="M3812" s="881">
        <f t="shared" si="141"/>
        <v>8</v>
      </c>
    </row>
    <row r="3813" spans="1:13" ht="13.5">
      <c r="A3813" s="630" t="str">
        <f>+'[33]Equipos Complementarios Trafos'!$A1251</f>
        <v>TP-138060010-007SI3E</v>
      </c>
      <c r="B3813" s="637" t="str">
        <f t="shared" si="142"/>
        <v>FA,138060kV,007MVA</v>
      </c>
      <c r="C3813" s="638" t="str">
        <f t="shared" si="143"/>
        <v>Muro separador para trasnformador de 138060kV,7MVA</v>
      </c>
      <c r="D3813" s="637" t="s">
        <v>729</v>
      </c>
      <c r="E3813" s="637">
        <v>1</v>
      </c>
      <c r="F3813" s="639">
        <f>VLOOKUP(H3813,'[34]Resumen Bases TP'!$C$46:$E$86,3,FALSE)</f>
        <v>4388.04</v>
      </c>
      <c r="G3813" s="900" t="s">
        <v>730</v>
      </c>
      <c r="H3813" s="939" t="str">
        <f t="shared" si="144"/>
        <v>MS138SI.1</v>
      </c>
      <c r="I3813" s="881" t="str">
        <f t="shared" si="145"/>
        <v>MS138SI.1</v>
      </c>
      <c r="J3813" s="881" t="str">
        <f t="shared" si="146"/>
        <v>138</v>
      </c>
      <c r="K3813" s="881" t="str">
        <f t="shared" si="140"/>
        <v>SI</v>
      </c>
      <c r="L3813" s="881">
        <v>1</v>
      </c>
      <c r="M3813" s="881">
        <f t="shared" si="141"/>
        <v>7</v>
      </c>
    </row>
    <row r="3814" spans="1:13" ht="13.5">
      <c r="A3814" s="630" t="str">
        <f>+'[33]Equipos Complementarios Trafos'!$A1252</f>
        <v>TP-138060010-006SI3E</v>
      </c>
      <c r="B3814" s="637" t="str">
        <f t="shared" si="142"/>
        <v>FA,138060kV,006MVA</v>
      </c>
      <c r="C3814" s="638" t="str">
        <f t="shared" si="143"/>
        <v>Muro separador para trasnformador de 138060kV,6MVA</v>
      </c>
      <c r="D3814" s="637" t="s">
        <v>729</v>
      </c>
      <c r="E3814" s="637">
        <v>1</v>
      </c>
      <c r="F3814" s="639">
        <f>VLOOKUP(H3814,'[34]Resumen Bases TP'!$C$46:$E$86,3,FALSE)</f>
        <v>4388.04</v>
      </c>
      <c r="G3814" s="900" t="s">
        <v>730</v>
      </c>
      <c r="H3814" s="939" t="str">
        <f t="shared" si="144"/>
        <v>MS138SI.1</v>
      </c>
      <c r="I3814" s="881" t="str">
        <f t="shared" si="145"/>
        <v>MS138SI.1</v>
      </c>
      <c r="J3814" s="881" t="str">
        <f t="shared" si="146"/>
        <v>138</v>
      </c>
      <c r="K3814" s="881" t="str">
        <f t="shared" si="140"/>
        <v>SI</v>
      </c>
      <c r="L3814" s="881">
        <v>1</v>
      </c>
      <c r="M3814" s="881">
        <f t="shared" si="141"/>
        <v>6</v>
      </c>
    </row>
    <row r="3815" spans="1:13" ht="13.5">
      <c r="A3815" s="630" t="str">
        <f>+'[33]Equipos Complementarios Trafos'!$A1253</f>
        <v>TP-138060010-005SI3E</v>
      </c>
      <c r="B3815" s="637" t="str">
        <f t="shared" si="142"/>
        <v>FA,138060kV,005MVA</v>
      </c>
      <c r="C3815" s="638" t="str">
        <f t="shared" si="143"/>
        <v>Muro separador para trasnformador de 138060kV,5MVA</v>
      </c>
      <c r="D3815" s="637" t="s">
        <v>729</v>
      </c>
      <c r="E3815" s="637">
        <v>1</v>
      </c>
      <c r="F3815" s="639">
        <f>VLOOKUP(H3815,'[34]Resumen Bases TP'!$C$46:$E$86,3,FALSE)</f>
        <v>4388.04</v>
      </c>
      <c r="G3815" s="900" t="s">
        <v>730</v>
      </c>
      <c r="H3815" s="939" t="str">
        <f t="shared" si="144"/>
        <v>MS138SI.1</v>
      </c>
      <c r="I3815" s="881" t="str">
        <f t="shared" si="145"/>
        <v>MS138SI.1</v>
      </c>
      <c r="J3815" s="881" t="str">
        <f t="shared" si="146"/>
        <v>138</v>
      </c>
      <c r="K3815" s="881" t="str">
        <f t="shared" si="140"/>
        <v>SI</v>
      </c>
      <c r="L3815" s="881">
        <v>1</v>
      </c>
      <c r="M3815" s="881">
        <f t="shared" si="141"/>
        <v>5</v>
      </c>
    </row>
    <row r="3816" spans="1:13" ht="13.5">
      <c r="A3816" s="630" t="str">
        <f>+'[33]Equipos Complementarios Trafos'!$A1254</f>
        <v>TP-138060010-003SI3E</v>
      </c>
      <c r="B3816" s="637" t="str">
        <f t="shared" si="142"/>
        <v>FA,138060kV,003MVA</v>
      </c>
      <c r="C3816" s="638" t="str">
        <f t="shared" si="143"/>
        <v>Muro separador para trasnformador de 138060kV,3MVA</v>
      </c>
      <c r="D3816" s="637" t="s">
        <v>729</v>
      </c>
      <c r="E3816" s="637">
        <v>1</v>
      </c>
      <c r="F3816" s="639">
        <f>VLOOKUP(H3816,'[34]Resumen Bases TP'!$C$46:$E$86,3,FALSE)</f>
        <v>4388.04</v>
      </c>
      <c r="G3816" s="900" t="s">
        <v>730</v>
      </c>
      <c r="H3816" s="939" t="str">
        <f t="shared" si="144"/>
        <v>MS138SI.1</v>
      </c>
      <c r="I3816" s="881" t="str">
        <f t="shared" si="145"/>
        <v>MS138SI.1</v>
      </c>
      <c r="J3816" s="881" t="str">
        <f t="shared" si="146"/>
        <v>138</v>
      </c>
      <c r="K3816" s="881" t="str">
        <f t="shared" si="140"/>
        <v>SI</v>
      </c>
      <c r="L3816" s="881">
        <v>1</v>
      </c>
      <c r="M3816" s="881">
        <f t="shared" si="141"/>
        <v>3</v>
      </c>
    </row>
    <row r="3817" spans="1:13" ht="13.5">
      <c r="A3817" s="630" t="str">
        <f>+'[33]Equipos Complementarios Trafos'!$A1255</f>
        <v>TP-138033010-100SI3E</v>
      </c>
      <c r="B3817" s="637" t="str">
        <f t="shared" si="142"/>
        <v>FA,138033kV,100MVA</v>
      </c>
      <c r="C3817" s="638" t="str">
        <f t="shared" si="143"/>
        <v>Muro separador para trasnformador de 138033kV,100MVA</v>
      </c>
      <c r="D3817" s="637" t="s">
        <v>729</v>
      </c>
      <c r="E3817" s="637">
        <v>1</v>
      </c>
      <c r="F3817" s="639">
        <f>VLOOKUP(H3817,'[34]Resumen Bases TP'!$C$46:$E$86,3,FALSE)</f>
        <v>4388.04</v>
      </c>
      <c r="G3817" s="900" t="s">
        <v>730</v>
      </c>
      <c r="H3817" s="939" t="str">
        <f t="shared" si="144"/>
        <v>MS138SI.1</v>
      </c>
      <c r="I3817" s="881" t="str">
        <f t="shared" si="145"/>
        <v>MS138SI.1</v>
      </c>
      <c r="J3817" s="881" t="str">
        <f t="shared" si="146"/>
        <v>138</v>
      </c>
      <c r="K3817" s="881" t="str">
        <f t="shared" si="140"/>
        <v>SI</v>
      </c>
      <c r="L3817" s="881">
        <v>1</v>
      </c>
      <c r="M3817" s="881">
        <f t="shared" si="141"/>
        <v>100</v>
      </c>
    </row>
    <row r="3818" spans="1:13" ht="13.5">
      <c r="A3818" s="630" t="str">
        <f>+'[33]Equipos Complementarios Trafos'!$A1256</f>
        <v>TP-138033010-095SI3E</v>
      </c>
      <c r="B3818" s="637" t="str">
        <f t="shared" si="142"/>
        <v>FA,138033kV,095MVA</v>
      </c>
      <c r="C3818" s="638" t="str">
        <f t="shared" si="143"/>
        <v>Muro separador para trasnformador de 138033kV,95MVA</v>
      </c>
      <c r="D3818" s="637" t="s">
        <v>729</v>
      </c>
      <c r="E3818" s="637">
        <v>1</v>
      </c>
      <c r="F3818" s="639">
        <f>VLOOKUP(H3818,'[34]Resumen Bases TP'!$C$46:$E$86,3,FALSE)</f>
        <v>4388.04</v>
      </c>
      <c r="G3818" s="900" t="s">
        <v>730</v>
      </c>
      <c r="H3818" s="939" t="str">
        <f t="shared" si="144"/>
        <v>MS138SI.1</v>
      </c>
      <c r="I3818" s="881" t="str">
        <f t="shared" si="145"/>
        <v>MS138SI.1</v>
      </c>
      <c r="J3818" s="881" t="str">
        <f t="shared" si="146"/>
        <v>138</v>
      </c>
      <c r="K3818" s="881" t="str">
        <f t="shared" si="140"/>
        <v>SI</v>
      </c>
      <c r="L3818" s="881">
        <v>1</v>
      </c>
      <c r="M3818" s="881">
        <f t="shared" si="141"/>
        <v>95</v>
      </c>
    </row>
    <row r="3819" spans="1:13" ht="13.5">
      <c r="A3819" s="630" t="str">
        <f>+'[33]Equipos Complementarios Trafos'!$A1257</f>
        <v>TP-138033010-090SI3E</v>
      </c>
      <c r="B3819" s="637" t="str">
        <f t="shared" si="142"/>
        <v>FA,138033kV,090MVA</v>
      </c>
      <c r="C3819" s="638" t="str">
        <f t="shared" si="143"/>
        <v>Muro separador para trasnformador de 138033kV,90MVA</v>
      </c>
      <c r="D3819" s="637" t="s">
        <v>729</v>
      </c>
      <c r="E3819" s="637">
        <v>1</v>
      </c>
      <c r="F3819" s="639">
        <f>VLOOKUP(H3819,'[34]Resumen Bases TP'!$C$46:$E$86,3,FALSE)</f>
        <v>6596.3200000000006</v>
      </c>
      <c r="G3819" s="900" t="s">
        <v>730</v>
      </c>
      <c r="H3819" s="939" t="str">
        <f t="shared" si="144"/>
        <v>MS138SI.3</v>
      </c>
      <c r="I3819" s="881" t="str">
        <f t="shared" si="145"/>
        <v>MS138SI.3</v>
      </c>
      <c r="J3819" s="881" t="str">
        <f t="shared" si="146"/>
        <v>138</v>
      </c>
      <c r="K3819" s="881" t="str">
        <f t="shared" si="140"/>
        <v>SI</v>
      </c>
      <c r="L3819" s="881">
        <v>3</v>
      </c>
      <c r="M3819" s="881">
        <f t="shared" si="141"/>
        <v>90</v>
      </c>
    </row>
    <row r="3820" spans="1:13" ht="13.5">
      <c r="A3820" s="630" t="str">
        <f>+'[33]Equipos Complementarios Trafos'!$A1258</f>
        <v>TP-138033010-085SI3E</v>
      </c>
      <c r="B3820" s="637" t="str">
        <f t="shared" si="142"/>
        <v>FA,138033kV,085MVA</v>
      </c>
      <c r="C3820" s="638" t="str">
        <f t="shared" si="143"/>
        <v>Muro separador para trasnformador de 138033kV,85MVA</v>
      </c>
      <c r="D3820" s="637" t="s">
        <v>729</v>
      </c>
      <c r="E3820" s="637">
        <v>1</v>
      </c>
      <c r="F3820" s="639">
        <f>VLOOKUP(H3820,'[34]Resumen Bases TP'!$C$46:$E$86,3,FALSE)</f>
        <v>6596.3200000000006</v>
      </c>
      <c r="G3820" s="900" t="s">
        <v>730</v>
      </c>
      <c r="H3820" s="939" t="str">
        <f t="shared" si="144"/>
        <v>MS138SI.3</v>
      </c>
      <c r="I3820" s="881" t="str">
        <f t="shared" si="145"/>
        <v>MS138SI.3</v>
      </c>
      <c r="J3820" s="881" t="str">
        <f t="shared" si="146"/>
        <v>138</v>
      </c>
      <c r="K3820" s="881" t="str">
        <f t="shared" si="140"/>
        <v>SI</v>
      </c>
      <c r="L3820" s="881">
        <v>3</v>
      </c>
      <c r="M3820" s="881">
        <f t="shared" si="141"/>
        <v>85</v>
      </c>
    </row>
    <row r="3821" spans="1:13" ht="13.5">
      <c r="A3821" s="630" t="str">
        <f>+'[33]Equipos Complementarios Trafos'!$A1259</f>
        <v>TP-138033010-080SI3E</v>
      </c>
      <c r="B3821" s="637" t="str">
        <f t="shared" si="142"/>
        <v>FA,138033kV,080MVA</v>
      </c>
      <c r="C3821" s="638" t="str">
        <f t="shared" si="143"/>
        <v>Muro separador para trasnformador de 138033kV,80MVA</v>
      </c>
      <c r="D3821" s="637" t="s">
        <v>729</v>
      </c>
      <c r="E3821" s="637">
        <v>1</v>
      </c>
      <c r="F3821" s="639">
        <f>VLOOKUP(H3821,'[34]Resumen Bases TP'!$C$46:$E$86,3,FALSE)</f>
        <v>6596.3200000000006</v>
      </c>
      <c r="G3821" s="900" t="s">
        <v>730</v>
      </c>
      <c r="H3821" s="939" t="str">
        <f t="shared" si="144"/>
        <v>MS138SI.3</v>
      </c>
      <c r="I3821" s="881" t="str">
        <f t="shared" si="145"/>
        <v>MS138SI.3</v>
      </c>
      <c r="J3821" s="881" t="str">
        <f t="shared" si="146"/>
        <v>138</v>
      </c>
      <c r="K3821" s="881" t="str">
        <f t="shared" si="140"/>
        <v>SI</v>
      </c>
      <c r="L3821" s="881">
        <v>3</v>
      </c>
      <c r="M3821" s="881">
        <f t="shared" si="141"/>
        <v>80</v>
      </c>
    </row>
    <row r="3822" spans="1:13" ht="13.5">
      <c r="A3822" s="630" t="str">
        <f>+'[33]Equipos Complementarios Trafos'!$A1260</f>
        <v>TP-138033010-075SI3E</v>
      </c>
      <c r="B3822" s="637" t="str">
        <f t="shared" si="142"/>
        <v>FA,138033kV,075MVA</v>
      </c>
      <c r="C3822" s="638" t="str">
        <f t="shared" si="143"/>
        <v>Muro separador para trasnformador de 138033kV,75MVA</v>
      </c>
      <c r="D3822" s="637" t="s">
        <v>729</v>
      </c>
      <c r="E3822" s="637">
        <v>1</v>
      </c>
      <c r="F3822" s="639">
        <f>VLOOKUP(H3822,'[34]Resumen Bases TP'!$C$46:$E$86,3,FALSE)</f>
        <v>6596.3200000000006</v>
      </c>
      <c r="G3822" s="900" t="s">
        <v>730</v>
      </c>
      <c r="H3822" s="939" t="str">
        <f t="shared" si="144"/>
        <v>MS138SI.3</v>
      </c>
      <c r="I3822" s="881" t="str">
        <f t="shared" si="145"/>
        <v>MS138SI.3</v>
      </c>
      <c r="J3822" s="881" t="str">
        <f t="shared" si="146"/>
        <v>138</v>
      </c>
      <c r="K3822" s="881" t="str">
        <f t="shared" si="140"/>
        <v>SI</v>
      </c>
      <c r="L3822" s="881">
        <v>3</v>
      </c>
      <c r="M3822" s="881">
        <f t="shared" si="141"/>
        <v>75</v>
      </c>
    </row>
    <row r="3823" spans="1:13" ht="13.5">
      <c r="A3823" s="630" t="str">
        <f>+'[33]Equipos Complementarios Trafos'!$A1261</f>
        <v>TP-138033010-070SI3E</v>
      </c>
      <c r="B3823" s="637" t="str">
        <f t="shared" si="142"/>
        <v>FA,138033kV,070MVA</v>
      </c>
      <c r="C3823" s="638" t="str">
        <f t="shared" si="143"/>
        <v>Muro separador para trasnformador de 138033kV,70MVA</v>
      </c>
      <c r="D3823" s="637" t="s">
        <v>729</v>
      </c>
      <c r="E3823" s="637">
        <v>1</v>
      </c>
      <c r="F3823" s="639">
        <f>VLOOKUP(H3823,'[34]Resumen Bases TP'!$C$46:$E$86,3,FALSE)</f>
        <v>6596.3200000000006</v>
      </c>
      <c r="G3823" s="900" t="s">
        <v>730</v>
      </c>
      <c r="H3823" s="939" t="str">
        <f t="shared" si="144"/>
        <v>MS138SI.3</v>
      </c>
      <c r="I3823" s="881" t="str">
        <f t="shared" si="145"/>
        <v>MS138SI.3</v>
      </c>
      <c r="J3823" s="881" t="str">
        <f t="shared" si="146"/>
        <v>138</v>
      </c>
      <c r="K3823" s="881" t="str">
        <f t="shared" si="140"/>
        <v>SI</v>
      </c>
      <c r="L3823" s="881">
        <v>3</v>
      </c>
      <c r="M3823" s="881">
        <f t="shared" si="141"/>
        <v>70</v>
      </c>
    </row>
    <row r="3824" spans="1:13" ht="13.5">
      <c r="A3824" s="630" t="str">
        <f>+'[33]Equipos Complementarios Trafos'!$A1262</f>
        <v>TP-138033010-065SI3E</v>
      </c>
      <c r="B3824" s="637" t="str">
        <f t="shared" si="142"/>
        <v>FA,138033kV,065MVA</v>
      </c>
      <c r="C3824" s="638" t="str">
        <f t="shared" si="143"/>
        <v>Muro separador para trasnformador de 138033kV,65MVA</v>
      </c>
      <c r="D3824" s="637" t="s">
        <v>729</v>
      </c>
      <c r="E3824" s="637">
        <v>1</v>
      </c>
      <c r="F3824" s="639">
        <f>VLOOKUP(H3824,'[34]Resumen Bases TP'!$C$46:$E$86,3,FALSE)</f>
        <v>6596.3200000000006</v>
      </c>
      <c r="G3824" s="900" t="s">
        <v>730</v>
      </c>
      <c r="H3824" s="939" t="str">
        <f t="shared" si="144"/>
        <v>MS138SI.3</v>
      </c>
      <c r="I3824" s="881" t="str">
        <f t="shared" si="145"/>
        <v>MS138SI.3</v>
      </c>
      <c r="J3824" s="881" t="str">
        <f t="shared" si="146"/>
        <v>138</v>
      </c>
      <c r="K3824" s="881" t="str">
        <f t="shared" si="140"/>
        <v>SI</v>
      </c>
      <c r="L3824" s="881">
        <v>3</v>
      </c>
      <c r="M3824" s="881">
        <f t="shared" si="141"/>
        <v>65</v>
      </c>
    </row>
    <row r="3825" spans="1:13" ht="13.5">
      <c r="A3825" s="630" t="str">
        <f>+'[33]Equipos Complementarios Trafos'!$A1263</f>
        <v>TP-138033010-060SI3E</v>
      </c>
      <c r="B3825" s="637" t="str">
        <f t="shared" si="142"/>
        <v>FA,138033kV,060MVA</v>
      </c>
      <c r="C3825" s="638" t="str">
        <f t="shared" si="143"/>
        <v>Muro separador para trasnformador de 138033kV,60MVA</v>
      </c>
      <c r="D3825" s="637" t="s">
        <v>729</v>
      </c>
      <c r="E3825" s="637">
        <v>1</v>
      </c>
      <c r="F3825" s="639">
        <f>VLOOKUP(H3825,'[34]Resumen Bases TP'!$C$46:$E$86,3,FALSE)</f>
        <v>6596.3200000000006</v>
      </c>
      <c r="G3825" s="900" t="s">
        <v>730</v>
      </c>
      <c r="H3825" s="939" t="str">
        <f t="shared" si="144"/>
        <v>MS138SI.3</v>
      </c>
      <c r="I3825" s="881" t="str">
        <f t="shared" si="145"/>
        <v>MS138SI.3</v>
      </c>
      <c r="J3825" s="881" t="str">
        <f t="shared" si="146"/>
        <v>138</v>
      </c>
      <c r="K3825" s="881" t="str">
        <f t="shared" si="140"/>
        <v>SI</v>
      </c>
      <c r="L3825" s="881">
        <v>3</v>
      </c>
      <c r="M3825" s="881">
        <f t="shared" si="141"/>
        <v>60</v>
      </c>
    </row>
    <row r="3826" spans="1:13" ht="13.5">
      <c r="A3826" s="630" t="str">
        <f>+'[33]Equipos Complementarios Trafos'!$A1264</f>
        <v>TP-138033010-055SI3E</v>
      </c>
      <c r="B3826" s="637" t="str">
        <f t="shared" si="142"/>
        <v>FA,138033kV,055MVA</v>
      </c>
      <c r="C3826" s="638" t="str">
        <f t="shared" si="143"/>
        <v>Muro separador para trasnformador de 138033kV,55MVA</v>
      </c>
      <c r="D3826" s="637" t="s">
        <v>729</v>
      </c>
      <c r="E3826" s="637">
        <v>1</v>
      </c>
      <c r="F3826" s="639">
        <f>VLOOKUP(H3826,'[34]Resumen Bases TP'!$C$46:$E$86,3,FALSE)</f>
        <v>6596.3200000000006</v>
      </c>
      <c r="G3826" s="900" t="s">
        <v>730</v>
      </c>
      <c r="H3826" s="939" t="str">
        <f t="shared" si="144"/>
        <v>MS138SI.3</v>
      </c>
      <c r="I3826" s="881" t="str">
        <f t="shared" si="145"/>
        <v>MS138SI.3</v>
      </c>
      <c r="J3826" s="881" t="str">
        <f t="shared" si="146"/>
        <v>138</v>
      </c>
      <c r="K3826" s="881" t="str">
        <f t="shared" si="140"/>
        <v>SI</v>
      </c>
      <c r="L3826" s="881">
        <v>3</v>
      </c>
      <c r="M3826" s="881">
        <f t="shared" si="141"/>
        <v>55</v>
      </c>
    </row>
    <row r="3827" spans="1:13" ht="13.5">
      <c r="A3827" s="630" t="str">
        <f>+'[33]Equipos Complementarios Trafos'!$A1265</f>
        <v>TP-138033010-050SI3E</v>
      </c>
      <c r="B3827" s="637" t="str">
        <f t="shared" si="142"/>
        <v>FA,138033kV,050MVA</v>
      </c>
      <c r="C3827" s="638" t="str">
        <f t="shared" si="143"/>
        <v>Muro separador para trasnformador de 138033kV,50MVA</v>
      </c>
      <c r="D3827" s="637" t="s">
        <v>729</v>
      </c>
      <c r="E3827" s="637">
        <v>1</v>
      </c>
      <c r="F3827" s="639">
        <f>VLOOKUP(H3827,'[34]Resumen Bases TP'!$C$46:$E$86,3,FALSE)</f>
        <v>6596.3200000000006</v>
      </c>
      <c r="G3827" s="900" t="s">
        <v>730</v>
      </c>
      <c r="H3827" s="939" t="str">
        <f t="shared" si="144"/>
        <v>MS138SI.3</v>
      </c>
      <c r="I3827" s="881" t="str">
        <f t="shared" si="145"/>
        <v>MS138SI.3</v>
      </c>
      <c r="J3827" s="881" t="str">
        <f t="shared" si="146"/>
        <v>138</v>
      </c>
      <c r="K3827" s="881" t="str">
        <f t="shared" si="140"/>
        <v>SI</v>
      </c>
      <c r="L3827" s="881">
        <v>3</v>
      </c>
      <c r="M3827" s="881">
        <f t="shared" si="141"/>
        <v>50</v>
      </c>
    </row>
    <row r="3828" spans="1:13" ht="13.5">
      <c r="A3828" s="630" t="str">
        <f>+'[33]Equipos Complementarios Trafos'!$A1266</f>
        <v>TP-138033010-045SI3E</v>
      </c>
      <c r="B3828" s="637" t="str">
        <f t="shared" si="142"/>
        <v>FA,138033kV,045MVA</v>
      </c>
      <c r="C3828" s="638" t="str">
        <f t="shared" si="143"/>
        <v>Muro separador para trasnformador de 138033kV,45MVA</v>
      </c>
      <c r="D3828" s="637" t="s">
        <v>729</v>
      </c>
      <c r="E3828" s="637">
        <v>1</v>
      </c>
      <c r="F3828" s="639">
        <f>VLOOKUP(H3828,'[34]Resumen Bases TP'!$C$46:$E$86,3,FALSE)</f>
        <v>6596.3200000000006</v>
      </c>
      <c r="G3828" s="900" t="s">
        <v>730</v>
      </c>
      <c r="H3828" s="939" t="str">
        <f t="shared" si="144"/>
        <v>MS138SI.3</v>
      </c>
      <c r="I3828" s="881" t="str">
        <f t="shared" si="145"/>
        <v>MS138SI.3</v>
      </c>
      <c r="J3828" s="881" t="str">
        <f t="shared" si="146"/>
        <v>138</v>
      </c>
      <c r="K3828" s="881" t="str">
        <f t="shared" si="140"/>
        <v>SI</v>
      </c>
      <c r="L3828" s="881">
        <v>3</v>
      </c>
      <c r="M3828" s="881">
        <f t="shared" si="141"/>
        <v>45</v>
      </c>
    </row>
    <row r="3829" spans="1:13" ht="13.5">
      <c r="A3829" s="630" t="str">
        <f>+'[33]Equipos Complementarios Trafos'!$A1267</f>
        <v>TP-138033010-040SI3E</v>
      </c>
      <c r="B3829" s="637" t="str">
        <f t="shared" si="142"/>
        <v>FA,138033kV,040MVA</v>
      </c>
      <c r="C3829" s="638" t="str">
        <f t="shared" si="143"/>
        <v>Muro separador para trasnformador de 138033kV,40MVA</v>
      </c>
      <c r="D3829" s="637" t="s">
        <v>729</v>
      </c>
      <c r="E3829" s="637">
        <v>1</v>
      </c>
      <c r="F3829" s="639">
        <f>VLOOKUP(H3829,'[34]Resumen Bases TP'!$C$46:$E$86,3,FALSE)</f>
        <v>6596.3200000000006</v>
      </c>
      <c r="G3829" s="900" t="s">
        <v>730</v>
      </c>
      <c r="H3829" s="939" t="str">
        <f t="shared" si="144"/>
        <v>MS138SI.3</v>
      </c>
      <c r="I3829" s="881" t="str">
        <f t="shared" si="145"/>
        <v>MS138SI.3</v>
      </c>
      <c r="J3829" s="881" t="str">
        <f t="shared" si="146"/>
        <v>138</v>
      </c>
      <c r="K3829" s="881" t="str">
        <f t="shared" si="140"/>
        <v>SI</v>
      </c>
      <c r="L3829" s="881">
        <v>3</v>
      </c>
      <c r="M3829" s="881">
        <f t="shared" si="141"/>
        <v>40</v>
      </c>
    </row>
    <row r="3830" spans="1:13" ht="13.5">
      <c r="A3830" s="630" t="str">
        <f>+'[33]Equipos Complementarios Trafos'!$A1268</f>
        <v>TP-138033010-035SI3E</v>
      </c>
      <c r="B3830" s="637" t="str">
        <f t="shared" si="142"/>
        <v>FA,138033kV,035MVA</v>
      </c>
      <c r="C3830" s="638" t="str">
        <f t="shared" si="143"/>
        <v>Muro separador para trasnformador de 138033kV,35MVA</v>
      </c>
      <c r="D3830" s="637" t="s">
        <v>729</v>
      </c>
      <c r="E3830" s="637">
        <v>1</v>
      </c>
      <c r="F3830" s="639">
        <f>VLOOKUP(H3830,'[34]Resumen Bases TP'!$C$46:$E$86,3,FALSE)</f>
        <v>6596.3200000000006</v>
      </c>
      <c r="G3830" s="900" t="s">
        <v>730</v>
      </c>
      <c r="H3830" s="939" t="str">
        <f t="shared" si="144"/>
        <v>MS138SI.3</v>
      </c>
      <c r="I3830" s="881" t="str">
        <f t="shared" si="145"/>
        <v>MS138SI.3</v>
      </c>
      <c r="J3830" s="881" t="str">
        <f t="shared" si="146"/>
        <v>138</v>
      </c>
      <c r="K3830" s="881" t="str">
        <f t="shared" si="140"/>
        <v>SI</v>
      </c>
      <c r="L3830" s="881">
        <v>3</v>
      </c>
      <c r="M3830" s="881">
        <f t="shared" si="141"/>
        <v>35</v>
      </c>
    </row>
    <row r="3831" spans="1:13" ht="13.5">
      <c r="A3831" s="630" t="str">
        <f>+'[33]Equipos Complementarios Trafos'!$A1269</f>
        <v>TP-138033010-030SI3E</v>
      </c>
      <c r="B3831" s="637" t="str">
        <f t="shared" si="142"/>
        <v>FA,138033kV,030MVA</v>
      </c>
      <c r="C3831" s="638" t="str">
        <f t="shared" si="143"/>
        <v>Muro separador para trasnformador de 138033kV,30MVA</v>
      </c>
      <c r="D3831" s="637" t="s">
        <v>729</v>
      </c>
      <c r="E3831" s="637">
        <v>1</v>
      </c>
      <c r="F3831" s="639">
        <f>VLOOKUP(H3831,'[34]Resumen Bases TP'!$C$46:$E$86,3,FALSE)</f>
        <v>6596.3200000000006</v>
      </c>
      <c r="G3831" s="900" t="s">
        <v>730</v>
      </c>
      <c r="H3831" s="939" t="str">
        <f t="shared" si="144"/>
        <v>MS138SI.3</v>
      </c>
      <c r="I3831" s="881" t="str">
        <f t="shared" si="145"/>
        <v>MS138SI.3</v>
      </c>
      <c r="J3831" s="881" t="str">
        <f t="shared" si="146"/>
        <v>138</v>
      </c>
      <c r="K3831" s="881" t="str">
        <f t="shared" si="140"/>
        <v>SI</v>
      </c>
      <c r="L3831" s="881">
        <v>3</v>
      </c>
      <c r="M3831" s="881">
        <f t="shared" si="141"/>
        <v>30</v>
      </c>
    </row>
    <row r="3832" spans="1:13" ht="13.5">
      <c r="A3832" s="630" t="str">
        <f>+'[33]Equipos Complementarios Trafos'!$A1270</f>
        <v>TP-138033010-025SI3E</v>
      </c>
      <c r="B3832" s="637" t="str">
        <f t="shared" si="142"/>
        <v>FA,138033kV,025MVA</v>
      </c>
      <c r="C3832" s="638" t="str">
        <f t="shared" si="143"/>
        <v>Muro separador para trasnformador de 138033kV,25MVA</v>
      </c>
      <c r="D3832" s="637" t="s">
        <v>729</v>
      </c>
      <c r="E3832" s="637">
        <v>1</v>
      </c>
      <c r="F3832" s="639">
        <f>VLOOKUP(H3832,'[34]Resumen Bases TP'!$C$46:$E$86,3,FALSE)</f>
        <v>6596.3200000000006</v>
      </c>
      <c r="G3832" s="900" t="s">
        <v>730</v>
      </c>
      <c r="H3832" s="939" t="str">
        <f t="shared" si="144"/>
        <v>MS138SI.3</v>
      </c>
      <c r="I3832" s="881" t="str">
        <f t="shared" si="145"/>
        <v>MS138SI.3</v>
      </c>
      <c r="J3832" s="881" t="str">
        <f t="shared" si="146"/>
        <v>138</v>
      </c>
      <c r="K3832" s="881" t="str">
        <f t="shared" si="140"/>
        <v>SI</v>
      </c>
      <c r="L3832" s="881">
        <v>3</v>
      </c>
      <c r="M3832" s="881">
        <f t="shared" si="141"/>
        <v>25</v>
      </c>
    </row>
    <row r="3833" spans="1:13" ht="13.5">
      <c r="A3833" s="630" t="str">
        <f>+'[33]Equipos Complementarios Trafos'!$A1271</f>
        <v>TP-138033010-020SI3E</v>
      </c>
      <c r="B3833" s="637" t="str">
        <f t="shared" si="142"/>
        <v>FA,138033kV,020MVA</v>
      </c>
      <c r="C3833" s="638" t="str">
        <f t="shared" si="143"/>
        <v>Muro separador para trasnformador de 138033kV,20MVA</v>
      </c>
      <c r="D3833" s="637" t="s">
        <v>729</v>
      </c>
      <c r="E3833" s="637">
        <v>1</v>
      </c>
      <c r="F3833" s="639">
        <f>VLOOKUP(H3833,'[34]Resumen Bases TP'!$C$46:$E$86,3,FALSE)</f>
        <v>6596.3200000000006</v>
      </c>
      <c r="G3833" s="900" t="s">
        <v>730</v>
      </c>
      <c r="H3833" s="939" t="str">
        <f t="shared" si="144"/>
        <v>MS138SI.3</v>
      </c>
      <c r="I3833" s="881" t="str">
        <f t="shared" si="145"/>
        <v>MS138SI.3</v>
      </c>
      <c r="J3833" s="881" t="str">
        <f t="shared" si="146"/>
        <v>138</v>
      </c>
      <c r="K3833" s="881" t="str">
        <f t="shared" si="140"/>
        <v>SI</v>
      </c>
      <c r="L3833" s="881">
        <v>3</v>
      </c>
      <c r="M3833" s="881">
        <f t="shared" si="141"/>
        <v>20</v>
      </c>
    </row>
    <row r="3834" spans="1:13" ht="13.5">
      <c r="A3834" s="630" t="str">
        <f>+'[33]Equipos Complementarios Trafos'!$A1272</f>
        <v>TP-138033010-015SI3E</v>
      </c>
      <c r="B3834" s="637" t="str">
        <f t="shared" si="142"/>
        <v>FA,138033kV,015MVA</v>
      </c>
      <c r="C3834" s="638" t="str">
        <f t="shared" si="143"/>
        <v>Muro separador para trasnformador de 138033kV,15MVA</v>
      </c>
      <c r="D3834" s="637" t="s">
        <v>729</v>
      </c>
      <c r="E3834" s="637">
        <v>1</v>
      </c>
      <c r="F3834" s="639">
        <f>VLOOKUP(H3834,'[34]Resumen Bases TP'!$C$46:$E$86,3,FALSE)</f>
        <v>4875.6000000000004</v>
      </c>
      <c r="G3834" s="900" t="s">
        <v>730</v>
      </c>
      <c r="H3834" s="939" t="str">
        <f t="shared" si="144"/>
        <v>MS138SI.2</v>
      </c>
      <c r="I3834" s="881" t="str">
        <f t="shared" si="145"/>
        <v>MS138SI.2</v>
      </c>
      <c r="J3834" s="881" t="str">
        <f t="shared" si="146"/>
        <v>138</v>
      </c>
      <c r="K3834" s="881" t="str">
        <f t="shared" si="140"/>
        <v>SI</v>
      </c>
      <c r="L3834" s="881">
        <v>2</v>
      </c>
      <c r="M3834" s="881">
        <f t="shared" si="141"/>
        <v>15</v>
      </c>
    </row>
    <row r="3835" spans="1:13" ht="13.5">
      <c r="A3835" s="630" t="str">
        <f>+'[33]Equipos Complementarios Trafos'!$A1273</f>
        <v>TP-138033010-010SI3E</v>
      </c>
      <c r="B3835" s="637" t="str">
        <f t="shared" si="142"/>
        <v>FA,138033kV,010MVA</v>
      </c>
      <c r="C3835" s="638" t="str">
        <f t="shared" si="143"/>
        <v>Muro separador para trasnformador de 138033kV,10MVA</v>
      </c>
      <c r="D3835" s="637" t="s">
        <v>729</v>
      </c>
      <c r="E3835" s="637">
        <v>1</v>
      </c>
      <c r="F3835" s="639">
        <f>VLOOKUP(H3835,'[34]Resumen Bases TP'!$C$46:$E$86,3,FALSE)</f>
        <v>4875.6000000000004</v>
      </c>
      <c r="G3835" s="900" t="s">
        <v>730</v>
      </c>
      <c r="H3835" s="939" t="str">
        <f t="shared" si="144"/>
        <v>MS138SI.2</v>
      </c>
      <c r="I3835" s="881" t="str">
        <f t="shared" si="145"/>
        <v>MS138SI.2</v>
      </c>
      <c r="J3835" s="881" t="str">
        <f t="shared" si="146"/>
        <v>138</v>
      </c>
      <c r="K3835" s="881" t="str">
        <f t="shared" si="140"/>
        <v>SI</v>
      </c>
      <c r="L3835" s="881">
        <v>2</v>
      </c>
      <c r="M3835" s="881">
        <f t="shared" si="141"/>
        <v>10</v>
      </c>
    </row>
    <row r="3836" spans="1:13" ht="13.5">
      <c r="A3836" s="630" t="str">
        <f>+'[33]Equipos Complementarios Trafos'!$A1274</f>
        <v>TP-138033010-009SI3E</v>
      </c>
      <c r="B3836" s="637" t="str">
        <f t="shared" si="142"/>
        <v>FA,138033kV,009MVA</v>
      </c>
      <c r="C3836" s="638" t="str">
        <f t="shared" si="143"/>
        <v>Muro separador para trasnformador de 138033kV,9MVA</v>
      </c>
      <c r="D3836" s="637" t="s">
        <v>729</v>
      </c>
      <c r="E3836" s="637">
        <v>1</v>
      </c>
      <c r="F3836" s="639">
        <f>VLOOKUP(H3836,'[34]Resumen Bases TP'!$C$46:$E$86,3,FALSE)</f>
        <v>4875.6000000000004</v>
      </c>
      <c r="G3836" s="900" t="s">
        <v>730</v>
      </c>
      <c r="H3836" s="939" t="str">
        <f t="shared" si="144"/>
        <v>MS138SI.2</v>
      </c>
      <c r="I3836" s="881" t="str">
        <f t="shared" si="145"/>
        <v>MS138SI.2</v>
      </c>
      <c r="J3836" s="881" t="str">
        <f t="shared" si="146"/>
        <v>138</v>
      </c>
      <c r="K3836" s="881" t="str">
        <f t="shared" si="140"/>
        <v>SI</v>
      </c>
      <c r="L3836" s="881">
        <v>2</v>
      </c>
      <c r="M3836" s="881">
        <f t="shared" si="141"/>
        <v>9</v>
      </c>
    </row>
    <row r="3837" spans="1:13" ht="13.5">
      <c r="A3837" s="630" t="str">
        <f>+'[33]Equipos Complementarios Trafos'!$A1275</f>
        <v>TP-138033010-008SI3E</v>
      </c>
      <c r="B3837" s="637" t="str">
        <f t="shared" si="142"/>
        <v>FA,138033kV,008MVA</v>
      </c>
      <c r="C3837" s="638" t="str">
        <f t="shared" si="143"/>
        <v>Muro separador para trasnformador de 138033kV,8MVA</v>
      </c>
      <c r="D3837" s="637" t="s">
        <v>729</v>
      </c>
      <c r="E3837" s="637">
        <v>1</v>
      </c>
      <c r="F3837" s="639">
        <f>VLOOKUP(H3837,'[34]Resumen Bases TP'!$C$46:$E$86,3,FALSE)</f>
        <v>4875.6000000000004</v>
      </c>
      <c r="G3837" s="900" t="s">
        <v>730</v>
      </c>
      <c r="H3837" s="939" t="str">
        <f t="shared" si="144"/>
        <v>MS138SI.2</v>
      </c>
      <c r="I3837" s="881" t="str">
        <f t="shared" si="145"/>
        <v>MS138SI.2</v>
      </c>
      <c r="J3837" s="881" t="str">
        <f t="shared" si="146"/>
        <v>138</v>
      </c>
      <c r="K3837" s="881" t="str">
        <f t="shared" si="140"/>
        <v>SI</v>
      </c>
      <c r="L3837" s="881">
        <v>2</v>
      </c>
      <c r="M3837" s="881">
        <f t="shared" si="141"/>
        <v>8</v>
      </c>
    </row>
    <row r="3838" spans="1:13" ht="13.5">
      <c r="A3838" s="630" t="str">
        <f>+'[33]Equipos Complementarios Trafos'!$A1276</f>
        <v>TP-138033010-007SI3E</v>
      </c>
      <c r="B3838" s="637" t="str">
        <f t="shared" si="142"/>
        <v>FA,138033kV,007MVA</v>
      </c>
      <c r="C3838" s="638" t="str">
        <f t="shared" si="143"/>
        <v>Muro separador para trasnformador de 138033kV,7MVA</v>
      </c>
      <c r="D3838" s="637" t="s">
        <v>729</v>
      </c>
      <c r="E3838" s="637">
        <v>1</v>
      </c>
      <c r="F3838" s="639">
        <f>VLOOKUP(H3838,'[34]Resumen Bases TP'!$C$46:$E$86,3,FALSE)</f>
        <v>4388.04</v>
      </c>
      <c r="G3838" s="900" t="s">
        <v>730</v>
      </c>
      <c r="H3838" s="939" t="str">
        <f t="shared" si="144"/>
        <v>MS138SI.1</v>
      </c>
      <c r="I3838" s="881" t="str">
        <f t="shared" si="145"/>
        <v>MS138SI.1</v>
      </c>
      <c r="J3838" s="881" t="str">
        <f t="shared" si="146"/>
        <v>138</v>
      </c>
      <c r="K3838" s="881" t="str">
        <f t="shared" si="140"/>
        <v>SI</v>
      </c>
      <c r="L3838" s="881">
        <v>1</v>
      </c>
      <c r="M3838" s="881">
        <f t="shared" si="141"/>
        <v>7</v>
      </c>
    </row>
    <row r="3839" spans="1:13" ht="13.5">
      <c r="A3839" s="630" t="str">
        <f>+'[33]Equipos Complementarios Trafos'!$A1277</f>
        <v>TP-138033010-006SI3E</v>
      </c>
      <c r="B3839" s="637" t="str">
        <f t="shared" si="142"/>
        <v>FA,138033kV,006MVA</v>
      </c>
      <c r="C3839" s="638" t="str">
        <f t="shared" si="143"/>
        <v>Muro separador para trasnformador de 138033kV,6MVA</v>
      </c>
      <c r="D3839" s="637" t="s">
        <v>729</v>
      </c>
      <c r="E3839" s="637">
        <v>1</v>
      </c>
      <c r="F3839" s="639">
        <f>VLOOKUP(H3839,'[34]Resumen Bases TP'!$C$46:$E$86,3,FALSE)</f>
        <v>4388.04</v>
      </c>
      <c r="G3839" s="900" t="s">
        <v>730</v>
      </c>
      <c r="H3839" s="939" t="str">
        <f t="shared" si="144"/>
        <v>MS138SI.1</v>
      </c>
      <c r="I3839" s="881" t="str">
        <f t="shared" si="145"/>
        <v>MS138SI.1</v>
      </c>
      <c r="J3839" s="881" t="str">
        <f t="shared" si="146"/>
        <v>138</v>
      </c>
      <c r="K3839" s="881" t="str">
        <f t="shared" si="140"/>
        <v>SI</v>
      </c>
      <c r="L3839" s="881">
        <v>1</v>
      </c>
      <c r="M3839" s="881">
        <f t="shared" si="141"/>
        <v>6</v>
      </c>
    </row>
    <row r="3840" spans="1:13" ht="13.5">
      <c r="A3840" s="630" t="str">
        <f>+'[33]Equipos Complementarios Trafos'!$A1278</f>
        <v>TP-138033010-005SI3E</v>
      </c>
      <c r="B3840" s="637" t="str">
        <f t="shared" si="142"/>
        <v>FA,138033kV,005MVA</v>
      </c>
      <c r="C3840" s="638" t="str">
        <f t="shared" si="143"/>
        <v>Muro separador para trasnformador de 138033kV,5MVA</v>
      </c>
      <c r="D3840" s="637" t="s">
        <v>729</v>
      </c>
      <c r="E3840" s="637">
        <v>1</v>
      </c>
      <c r="F3840" s="639">
        <f>VLOOKUP(H3840,'[34]Resumen Bases TP'!$C$46:$E$86,3,FALSE)</f>
        <v>4388.04</v>
      </c>
      <c r="G3840" s="900" t="s">
        <v>730</v>
      </c>
      <c r="H3840" s="939" t="str">
        <f t="shared" si="144"/>
        <v>MS138SI.1</v>
      </c>
      <c r="I3840" s="881" t="str">
        <f t="shared" si="145"/>
        <v>MS138SI.1</v>
      </c>
      <c r="J3840" s="881" t="str">
        <f t="shared" si="146"/>
        <v>138</v>
      </c>
      <c r="K3840" s="881" t="str">
        <f t="shared" si="140"/>
        <v>SI</v>
      </c>
      <c r="L3840" s="881">
        <v>1</v>
      </c>
      <c r="M3840" s="881">
        <f t="shared" si="141"/>
        <v>5</v>
      </c>
    </row>
    <row r="3841" spans="1:13" ht="13.5">
      <c r="A3841" s="630" t="str">
        <f>+'[33]Equipos Complementarios Trafos'!$A1279</f>
        <v>TP-138033010-003SI3E</v>
      </c>
      <c r="B3841" s="637" t="str">
        <f t="shared" si="142"/>
        <v>FA,138033kV,003MVA</v>
      </c>
      <c r="C3841" s="638" t="str">
        <f t="shared" si="143"/>
        <v>Muro separador para trasnformador de 138033kV,3MVA</v>
      </c>
      <c r="D3841" s="637" t="s">
        <v>729</v>
      </c>
      <c r="E3841" s="637">
        <v>1</v>
      </c>
      <c r="F3841" s="639">
        <f>VLOOKUP(H3841,'[34]Resumen Bases TP'!$C$46:$E$86,3,FALSE)</f>
        <v>4388.04</v>
      </c>
      <c r="G3841" s="900" t="s">
        <v>730</v>
      </c>
      <c r="H3841" s="939" t="str">
        <f t="shared" si="144"/>
        <v>MS138SI.1</v>
      </c>
      <c r="I3841" s="881" t="str">
        <f t="shared" si="145"/>
        <v>MS138SI.1</v>
      </c>
      <c r="J3841" s="881" t="str">
        <f t="shared" si="146"/>
        <v>138</v>
      </c>
      <c r="K3841" s="881" t="str">
        <f t="shared" si="140"/>
        <v>SI</v>
      </c>
      <c r="L3841" s="881">
        <v>1</v>
      </c>
      <c r="M3841" s="881">
        <f t="shared" si="141"/>
        <v>3</v>
      </c>
    </row>
    <row r="3842" spans="1:13" ht="13.5">
      <c r="A3842" s="630" t="str">
        <f>+'[33]Equipos Complementarios Trafos'!$A1280</f>
        <v>TP-138033023-100SI3E</v>
      </c>
      <c r="B3842" s="637" t="str">
        <f t="shared" si="142"/>
        <v>FA,138033kV,100MVA</v>
      </c>
      <c r="C3842" s="638" t="str">
        <f t="shared" si="143"/>
        <v>Muro separador para trasnformador de 138033kV,100MVA</v>
      </c>
      <c r="D3842" s="637" t="s">
        <v>729</v>
      </c>
      <c r="E3842" s="637">
        <v>1</v>
      </c>
      <c r="F3842" s="639">
        <f>VLOOKUP(H3842,'[34]Resumen Bases TP'!$C$46:$E$86,3,FALSE)</f>
        <v>4388.04</v>
      </c>
      <c r="G3842" s="900" t="s">
        <v>730</v>
      </c>
      <c r="H3842" s="939" t="str">
        <f t="shared" si="144"/>
        <v>MS138SI.1</v>
      </c>
      <c r="I3842" s="881" t="str">
        <f t="shared" si="145"/>
        <v>MS138SI.1</v>
      </c>
      <c r="J3842" s="881" t="str">
        <f t="shared" si="146"/>
        <v>138</v>
      </c>
      <c r="K3842" s="881" t="str">
        <f t="shared" si="140"/>
        <v>SI</v>
      </c>
      <c r="L3842" s="881">
        <v>1</v>
      </c>
      <c r="M3842" s="881">
        <f t="shared" si="141"/>
        <v>100</v>
      </c>
    </row>
    <row r="3843" spans="1:13" ht="13.5">
      <c r="A3843" s="630" t="str">
        <f>+'[33]Equipos Complementarios Trafos'!$A1281</f>
        <v>TP-138033023-095SI3E</v>
      </c>
      <c r="B3843" s="637" t="str">
        <f t="shared" si="142"/>
        <v>FA,138033kV,095MVA</v>
      </c>
      <c r="C3843" s="638" t="str">
        <f t="shared" si="143"/>
        <v>Muro separador para trasnformador de 138033kV,95MVA</v>
      </c>
      <c r="D3843" s="637" t="s">
        <v>729</v>
      </c>
      <c r="E3843" s="637">
        <v>1</v>
      </c>
      <c r="F3843" s="639">
        <f>VLOOKUP(H3843,'[34]Resumen Bases TP'!$C$46:$E$86,3,FALSE)</f>
        <v>4388.04</v>
      </c>
      <c r="G3843" s="900" t="s">
        <v>730</v>
      </c>
      <c r="H3843" s="939" t="str">
        <f t="shared" si="144"/>
        <v>MS138SI.1</v>
      </c>
      <c r="I3843" s="881" t="str">
        <f t="shared" si="145"/>
        <v>MS138SI.1</v>
      </c>
      <c r="J3843" s="881" t="str">
        <f t="shared" si="146"/>
        <v>138</v>
      </c>
      <c r="K3843" s="881" t="str">
        <f t="shared" si="140"/>
        <v>SI</v>
      </c>
      <c r="L3843" s="881">
        <v>1</v>
      </c>
      <c r="M3843" s="881">
        <f t="shared" si="141"/>
        <v>95</v>
      </c>
    </row>
    <row r="3844" spans="1:13" ht="13.5">
      <c r="A3844" s="630" t="str">
        <f>+'[33]Equipos Complementarios Trafos'!$A1282</f>
        <v>TP-138033023-090SI3E</v>
      </c>
      <c r="B3844" s="637" t="str">
        <f t="shared" si="142"/>
        <v>FA,138033kV,090MVA</v>
      </c>
      <c r="C3844" s="638" t="str">
        <f t="shared" si="143"/>
        <v>Muro separador para trasnformador de 138033kV,90MVA</v>
      </c>
      <c r="D3844" s="637" t="s">
        <v>729</v>
      </c>
      <c r="E3844" s="637">
        <v>1</v>
      </c>
      <c r="F3844" s="639">
        <f>VLOOKUP(H3844,'[34]Resumen Bases TP'!$C$46:$E$86,3,FALSE)</f>
        <v>6596.3200000000006</v>
      </c>
      <c r="G3844" s="900" t="s">
        <v>730</v>
      </c>
      <c r="H3844" s="939" t="str">
        <f t="shared" si="144"/>
        <v>MS138SI.3</v>
      </c>
      <c r="I3844" s="881" t="str">
        <f t="shared" si="145"/>
        <v>MS138SI.3</v>
      </c>
      <c r="J3844" s="881" t="str">
        <f t="shared" si="146"/>
        <v>138</v>
      </c>
      <c r="K3844" s="881" t="str">
        <f t="shared" si="140"/>
        <v>SI</v>
      </c>
      <c r="L3844" s="881">
        <v>3</v>
      </c>
      <c r="M3844" s="881">
        <f t="shared" si="141"/>
        <v>90</v>
      </c>
    </row>
    <row r="3845" spans="1:13" ht="13.5">
      <c r="A3845" s="630" t="str">
        <f>+'[33]Equipos Complementarios Trafos'!$A1283</f>
        <v>TP-138033023-085SI3E</v>
      </c>
      <c r="B3845" s="637" t="str">
        <f t="shared" si="142"/>
        <v>FA,138033kV,085MVA</v>
      </c>
      <c r="C3845" s="638" t="str">
        <f t="shared" si="143"/>
        <v>Muro separador para trasnformador de 138033kV,85MVA</v>
      </c>
      <c r="D3845" s="637" t="s">
        <v>729</v>
      </c>
      <c r="E3845" s="637">
        <v>1</v>
      </c>
      <c r="F3845" s="639">
        <f>VLOOKUP(H3845,'[34]Resumen Bases TP'!$C$46:$E$86,3,FALSE)</f>
        <v>6596.3200000000006</v>
      </c>
      <c r="G3845" s="900" t="s">
        <v>730</v>
      </c>
      <c r="H3845" s="939" t="str">
        <f t="shared" si="144"/>
        <v>MS138SI.3</v>
      </c>
      <c r="I3845" s="881" t="str">
        <f t="shared" si="145"/>
        <v>MS138SI.3</v>
      </c>
      <c r="J3845" s="881" t="str">
        <f t="shared" si="146"/>
        <v>138</v>
      </c>
      <c r="K3845" s="881" t="str">
        <f t="shared" si="140"/>
        <v>SI</v>
      </c>
      <c r="L3845" s="881">
        <v>3</v>
      </c>
      <c r="M3845" s="881">
        <f t="shared" si="141"/>
        <v>85</v>
      </c>
    </row>
    <row r="3846" spans="1:13" ht="13.5">
      <c r="A3846" s="630" t="str">
        <f>+'[33]Equipos Complementarios Trafos'!$A1284</f>
        <v>TP-138033023-080SI3E</v>
      </c>
      <c r="B3846" s="637" t="str">
        <f t="shared" si="142"/>
        <v>FA,138033kV,080MVA</v>
      </c>
      <c r="C3846" s="638" t="str">
        <f t="shared" si="143"/>
        <v>Muro separador para trasnformador de 138033kV,80MVA</v>
      </c>
      <c r="D3846" s="637" t="s">
        <v>729</v>
      </c>
      <c r="E3846" s="637">
        <v>1</v>
      </c>
      <c r="F3846" s="639">
        <f>VLOOKUP(H3846,'[34]Resumen Bases TP'!$C$46:$E$86,3,FALSE)</f>
        <v>6596.3200000000006</v>
      </c>
      <c r="G3846" s="900" t="s">
        <v>730</v>
      </c>
      <c r="H3846" s="939" t="str">
        <f t="shared" si="144"/>
        <v>MS138SI.3</v>
      </c>
      <c r="I3846" s="881" t="str">
        <f t="shared" si="145"/>
        <v>MS138SI.3</v>
      </c>
      <c r="J3846" s="881" t="str">
        <f t="shared" si="146"/>
        <v>138</v>
      </c>
      <c r="K3846" s="881" t="str">
        <f t="shared" si="140"/>
        <v>SI</v>
      </c>
      <c r="L3846" s="881">
        <v>3</v>
      </c>
      <c r="M3846" s="881">
        <f t="shared" si="141"/>
        <v>80</v>
      </c>
    </row>
    <row r="3847" spans="1:13" ht="13.5">
      <c r="A3847" s="630" t="str">
        <f>+'[33]Equipos Complementarios Trafos'!$A1285</f>
        <v>TP-138033023-075SI3E</v>
      </c>
      <c r="B3847" s="637" t="str">
        <f t="shared" si="142"/>
        <v>FA,138033kV,075MVA</v>
      </c>
      <c r="C3847" s="638" t="str">
        <f t="shared" si="143"/>
        <v>Muro separador para trasnformador de 138033kV,75MVA</v>
      </c>
      <c r="D3847" s="637" t="s">
        <v>729</v>
      </c>
      <c r="E3847" s="637">
        <v>1</v>
      </c>
      <c r="F3847" s="639">
        <f>VLOOKUP(H3847,'[34]Resumen Bases TP'!$C$46:$E$86,3,FALSE)</f>
        <v>6596.3200000000006</v>
      </c>
      <c r="G3847" s="900" t="s">
        <v>730</v>
      </c>
      <c r="H3847" s="939" t="str">
        <f t="shared" si="144"/>
        <v>MS138SI.3</v>
      </c>
      <c r="I3847" s="881" t="str">
        <f t="shared" si="145"/>
        <v>MS138SI.3</v>
      </c>
      <c r="J3847" s="881" t="str">
        <f t="shared" si="146"/>
        <v>138</v>
      </c>
      <c r="K3847" s="881" t="str">
        <f t="shared" si="140"/>
        <v>SI</v>
      </c>
      <c r="L3847" s="881">
        <v>3</v>
      </c>
      <c r="M3847" s="881">
        <f t="shared" si="141"/>
        <v>75</v>
      </c>
    </row>
    <row r="3848" spans="1:13" ht="13.5">
      <c r="A3848" s="630" t="str">
        <f>+'[33]Equipos Complementarios Trafos'!$A1286</f>
        <v>TP-138033023-070SI3E</v>
      </c>
      <c r="B3848" s="637" t="str">
        <f t="shared" si="142"/>
        <v>FA,138033kV,070MVA</v>
      </c>
      <c r="C3848" s="638" t="str">
        <f t="shared" si="143"/>
        <v>Muro separador para trasnformador de 138033kV,70MVA</v>
      </c>
      <c r="D3848" s="637" t="s">
        <v>729</v>
      </c>
      <c r="E3848" s="637">
        <v>1</v>
      </c>
      <c r="F3848" s="639">
        <f>VLOOKUP(H3848,'[34]Resumen Bases TP'!$C$46:$E$86,3,FALSE)</f>
        <v>6596.3200000000006</v>
      </c>
      <c r="G3848" s="900" t="s">
        <v>730</v>
      </c>
      <c r="H3848" s="939" t="str">
        <f t="shared" si="144"/>
        <v>MS138SI.3</v>
      </c>
      <c r="I3848" s="881" t="str">
        <f t="shared" si="145"/>
        <v>MS138SI.3</v>
      </c>
      <c r="J3848" s="881" t="str">
        <f t="shared" si="146"/>
        <v>138</v>
      </c>
      <c r="K3848" s="881" t="str">
        <f t="shared" ref="K3848:K3911" si="147">LEFT(+RIGHT(A3848,4),2)</f>
        <v>SI</v>
      </c>
      <c r="L3848" s="881">
        <v>3</v>
      </c>
      <c r="M3848" s="881">
        <f t="shared" ref="M3848:M3911" si="148">VALUE(LEFT(+RIGHT(A3848,7),3))</f>
        <v>70</v>
      </c>
    </row>
    <row r="3849" spans="1:13" ht="13.5">
      <c r="A3849" s="630" t="str">
        <f>+'[33]Equipos Complementarios Trafos'!$A1287</f>
        <v>TP-138033023-065SI3E</v>
      </c>
      <c r="B3849" s="637" t="str">
        <f t="shared" si="142"/>
        <v>FA,138033kV,065MVA</v>
      </c>
      <c r="C3849" s="638" t="str">
        <f t="shared" si="143"/>
        <v>Muro separador para trasnformador de 138033kV,65MVA</v>
      </c>
      <c r="D3849" s="637" t="s">
        <v>729</v>
      </c>
      <c r="E3849" s="637">
        <v>1</v>
      </c>
      <c r="F3849" s="639">
        <f>VLOOKUP(H3849,'[34]Resumen Bases TP'!$C$46:$E$86,3,FALSE)</f>
        <v>6596.3200000000006</v>
      </c>
      <c r="G3849" s="900" t="s">
        <v>730</v>
      </c>
      <c r="H3849" s="939" t="str">
        <f t="shared" si="144"/>
        <v>MS138SI.3</v>
      </c>
      <c r="I3849" s="881" t="str">
        <f t="shared" si="145"/>
        <v>MS138SI.3</v>
      </c>
      <c r="J3849" s="881" t="str">
        <f t="shared" si="146"/>
        <v>138</v>
      </c>
      <c r="K3849" s="881" t="str">
        <f t="shared" si="147"/>
        <v>SI</v>
      </c>
      <c r="L3849" s="881">
        <v>3</v>
      </c>
      <c r="M3849" s="881">
        <f t="shared" si="148"/>
        <v>65</v>
      </c>
    </row>
    <row r="3850" spans="1:13" ht="13.5">
      <c r="A3850" s="630" t="str">
        <f>+'[33]Equipos Complementarios Trafos'!$A1288</f>
        <v>TP-138033023-060SI3E</v>
      </c>
      <c r="B3850" s="637" t="str">
        <f t="shared" si="142"/>
        <v>FA,138033kV,060MVA</v>
      </c>
      <c r="C3850" s="638" t="str">
        <f t="shared" si="143"/>
        <v>Muro separador para trasnformador de 138033kV,60MVA</v>
      </c>
      <c r="D3850" s="637" t="s">
        <v>729</v>
      </c>
      <c r="E3850" s="637">
        <v>1</v>
      </c>
      <c r="F3850" s="639">
        <f>VLOOKUP(H3850,'[34]Resumen Bases TP'!$C$46:$E$86,3,FALSE)</f>
        <v>6596.3200000000006</v>
      </c>
      <c r="G3850" s="900" t="s">
        <v>730</v>
      </c>
      <c r="H3850" s="939" t="str">
        <f t="shared" si="144"/>
        <v>MS138SI.3</v>
      </c>
      <c r="I3850" s="881" t="str">
        <f t="shared" si="145"/>
        <v>MS138SI.3</v>
      </c>
      <c r="J3850" s="881" t="str">
        <f t="shared" si="146"/>
        <v>138</v>
      </c>
      <c r="K3850" s="881" t="str">
        <f t="shared" si="147"/>
        <v>SI</v>
      </c>
      <c r="L3850" s="881">
        <v>3</v>
      </c>
      <c r="M3850" s="881">
        <f t="shared" si="148"/>
        <v>60</v>
      </c>
    </row>
    <row r="3851" spans="1:13" ht="13.5">
      <c r="A3851" s="630" t="str">
        <f>+'[33]Equipos Complementarios Trafos'!$A1289</f>
        <v>TP-138033023-055SI3E</v>
      </c>
      <c r="B3851" s="637" t="str">
        <f t="shared" si="142"/>
        <v>FA,138033kV,055MVA</v>
      </c>
      <c r="C3851" s="638" t="str">
        <f t="shared" si="143"/>
        <v>Muro separador para trasnformador de 138033kV,55MVA</v>
      </c>
      <c r="D3851" s="637" t="s">
        <v>729</v>
      </c>
      <c r="E3851" s="637">
        <v>1</v>
      </c>
      <c r="F3851" s="639">
        <f>VLOOKUP(H3851,'[34]Resumen Bases TP'!$C$46:$E$86,3,FALSE)</f>
        <v>6596.3200000000006</v>
      </c>
      <c r="G3851" s="900" t="s">
        <v>730</v>
      </c>
      <c r="H3851" s="939" t="str">
        <f t="shared" si="144"/>
        <v>MS138SI.3</v>
      </c>
      <c r="I3851" s="881" t="str">
        <f t="shared" si="145"/>
        <v>MS138SI.3</v>
      </c>
      <c r="J3851" s="881" t="str">
        <f t="shared" si="146"/>
        <v>138</v>
      </c>
      <c r="K3851" s="881" t="str">
        <f t="shared" si="147"/>
        <v>SI</v>
      </c>
      <c r="L3851" s="881">
        <v>3</v>
      </c>
      <c r="M3851" s="881">
        <f t="shared" si="148"/>
        <v>55</v>
      </c>
    </row>
    <row r="3852" spans="1:13" ht="13.5">
      <c r="A3852" s="630" t="str">
        <f>+'[33]Equipos Complementarios Trafos'!$A1290</f>
        <v>TP-138033023-050SI3E</v>
      </c>
      <c r="B3852" s="637" t="str">
        <f t="shared" si="142"/>
        <v>FA,138033kV,050MVA</v>
      </c>
      <c r="C3852" s="638" t="str">
        <f t="shared" si="143"/>
        <v>Muro separador para trasnformador de 138033kV,50MVA</v>
      </c>
      <c r="D3852" s="637" t="s">
        <v>729</v>
      </c>
      <c r="E3852" s="637">
        <v>1</v>
      </c>
      <c r="F3852" s="639">
        <f>VLOOKUP(H3852,'[34]Resumen Bases TP'!$C$46:$E$86,3,FALSE)</f>
        <v>6596.3200000000006</v>
      </c>
      <c r="G3852" s="900" t="s">
        <v>730</v>
      </c>
      <c r="H3852" s="939" t="str">
        <f t="shared" si="144"/>
        <v>MS138SI.3</v>
      </c>
      <c r="I3852" s="881" t="str">
        <f t="shared" si="145"/>
        <v>MS138SI.3</v>
      </c>
      <c r="J3852" s="881" t="str">
        <f t="shared" si="146"/>
        <v>138</v>
      </c>
      <c r="K3852" s="881" t="str">
        <f t="shared" si="147"/>
        <v>SI</v>
      </c>
      <c r="L3852" s="881">
        <v>3</v>
      </c>
      <c r="M3852" s="881">
        <f t="shared" si="148"/>
        <v>50</v>
      </c>
    </row>
    <row r="3853" spans="1:13" ht="13.5">
      <c r="A3853" s="630" t="str">
        <f>+'[33]Equipos Complementarios Trafos'!$A1291</f>
        <v>TP-138033023-045SI3E</v>
      </c>
      <c r="B3853" s="637" t="str">
        <f t="shared" si="142"/>
        <v>FA,138033kV,045MVA</v>
      </c>
      <c r="C3853" s="638" t="str">
        <f t="shared" si="143"/>
        <v>Muro separador para trasnformador de 138033kV,45MVA</v>
      </c>
      <c r="D3853" s="637" t="s">
        <v>729</v>
      </c>
      <c r="E3853" s="637">
        <v>1</v>
      </c>
      <c r="F3853" s="639">
        <f>VLOOKUP(H3853,'[34]Resumen Bases TP'!$C$46:$E$86,3,FALSE)</f>
        <v>6596.3200000000006</v>
      </c>
      <c r="G3853" s="900" t="s">
        <v>730</v>
      </c>
      <c r="H3853" s="939" t="str">
        <f t="shared" si="144"/>
        <v>MS138SI.3</v>
      </c>
      <c r="I3853" s="881" t="str">
        <f t="shared" si="145"/>
        <v>MS138SI.3</v>
      </c>
      <c r="J3853" s="881" t="str">
        <f t="shared" si="146"/>
        <v>138</v>
      </c>
      <c r="K3853" s="881" t="str">
        <f t="shared" si="147"/>
        <v>SI</v>
      </c>
      <c r="L3853" s="881">
        <v>3</v>
      </c>
      <c r="M3853" s="881">
        <f t="shared" si="148"/>
        <v>45</v>
      </c>
    </row>
    <row r="3854" spans="1:13" ht="13.5">
      <c r="A3854" s="630" t="str">
        <f>+'[33]Equipos Complementarios Trafos'!$A1292</f>
        <v>TP-138033023-040SI3E</v>
      </c>
      <c r="B3854" s="637" t="str">
        <f t="shared" si="142"/>
        <v>FA,138033kV,040MVA</v>
      </c>
      <c r="C3854" s="638" t="str">
        <f t="shared" si="143"/>
        <v>Muro separador para trasnformador de 138033kV,40MVA</v>
      </c>
      <c r="D3854" s="637" t="s">
        <v>729</v>
      </c>
      <c r="E3854" s="637">
        <v>1</v>
      </c>
      <c r="F3854" s="639">
        <f>VLOOKUP(H3854,'[34]Resumen Bases TP'!$C$46:$E$86,3,FALSE)</f>
        <v>6596.3200000000006</v>
      </c>
      <c r="G3854" s="900" t="s">
        <v>730</v>
      </c>
      <c r="H3854" s="939" t="str">
        <f t="shared" si="144"/>
        <v>MS138SI.3</v>
      </c>
      <c r="I3854" s="881" t="str">
        <f t="shared" si="145"/>
        <v>MS138SI.3</v>
      </c>
      <c r="J3854" s="881" t="str">
        <f t="shared" si="146"/>
        <v>138</v>
      </c>
      <c r="K3854" s="881" t="str">
        <f t="shared" si="147"/>
        <v>SI</v>
      </c>
      <c r="L3854" s="881">
        <v>3</v>
      </c>
      <c r="M3854" s="881">
        <f t="shared" si="148"/>
        <v>40</v>
      </c>
    </row>
    <row r="3855" spans="1:13" ht="13.5">
      <c r="A3855" s="630" t="str">
        <f>+'[33]Equipos Complementarios Trafos'!$A1293</f>
        <v>TP-138033023-035SI3E</v>
      </c>
      <c r="B3855" s="637" t="str">
        <f t="shared" ref="B3855:B3918" si="149">IF(LEN(A3855)=20,+"FA,"&amp;MID(A3855,4,6)&amp;"kV,"&amp;MID(A3855,14,3)&amp;"MVA",+"FA,"&amp;MID(A3855,4,6)&amp;"kV,"&amp;MID(A3855,11,3)&amp;"MVA")</f>
        <v>FA,138033kV,035MVA</v>
      </c>
      <c r="C3855" s="638" t="str">
        <f t="shared" ref="C3855:C3918" si="150">+"Muro separador para trasnformador de "&amp;MID(B3855,4,6)&amp;"kV,"&amp;M3855&amp;"MVA"</f>
        <v>Muro separador para trasnformador de 138033kV,35MVA</v>
      </c>
      <c r="D3855" s="637" t="s">
        <v>729</v>
      </c>
      <c r="E3855" s="637">
        <v>1</v>
      </c>
      <c r="F3855" s="639">
        <f>VLOOKUP(H3855,'[34]Resumen Bases TP'!$C$46:$E$86,3,FALSE)</f>
        <v>6596.3200000000006</v>
      </c>
      <c r="G3855" s="900" t="s">
        <v>730</v>
      </c>
      <c r="H3855" s="939" t="str">
        <f t="shared" ref="H3855:H3918" si="151">+"MS"&amp;J3855&amp;K3855&amp;"."&amp;L3855</f>
        <v>MS138SI.3</v>
      </c>
      <c r="I3855" s="881" t="str">
        <f t="shared" ref="I3855:I3918" si="152">+"MS"&amp;J3855&amp;K3855&amp;"."&amp;L3855</f>
        <v>MS138SI.3</v>
      </c>
      <c r="J3855" s="881" t="str">
        <f t="shared" ref="J3855:J3918" si="153">+MID(B3855,4,3)</f>
        <v>138</v>
      </c>
      <c r="K3855" s="881" t="str">
        <f t="shared" si="147"/>
        <v>SI</v>
      </c>
      <c r="L3855" s="881">
        <v>3</v>
      </c>
      <c r="M3855" s="881">
        <f t="shared" si="148"/>
        <v>35</v>
      </c>
    </row>
    <row r="3856" spans="1:13" ht="13.5">
      <c r="A3856" s="630" t="str">
        <f>+'[33]Equipos Complementarios Trafos'!$A1294</f>
        <v>TP-138033023-030SI3E</v>
      </c>
      <c r="B3856" s="637" t="str">
        <f t="shared" si="149"/>
        <v>FA,138033kV,030MVA</v>
      </c>
      <c r="C3856" s="638" t="str">
        <f t="shared" si="150"/>
        <v>Muro separador para trasnformador de 138033kV,30MVA</v>
      </c>
      <c r="D3856" s="637" t="s">
        <v>729</v>
      </c>
      <c r="E3856" s="637">
        <v>1</v>
      </c>
      <c r="F3856" s="639">
        <f>VLOOKUP(H3856,'[34]Resumen Bases TP'!$C$46:$E$86,3,FALSE)</f>
        <v>6596.3200000000006</v>
      </c>
      <c r="G3856" s="900" t="s">
        <v>730</v>
      </c>
      <c r="H3856" s="939" t="str">
        <f t="shared" si="151"/>
        <v>MS138SI.3</v>
      </c>
      <c r="I3856" s="881" t="str">
        <f t="shared" si="152"/>
        <v>MS138SI.3</v>
      </c>
      <c r="J3856" s="881" t="str">
        <f t="shared" si="153"/>
        <v>138</v>
      </c>
      <c r="K3856" s="881" t="str">
        <f t="shared" si="147"/>
        <v>SI</v>
      </c>
      <c r="L3856" s="881">
        <v>3</v>
      </c>
      <c r="M3856" s="881">
        <f t="shared" si="148"/>
        <v>30</v>
      </c>
    </row>
    <row r="3857" spans="1:13" ht="13.5">
      <c r="A3857" s="630" t="str">
        <f>+'[33]Equipos Complementarios Trafos'!$A1295</f>
        <v>TP-138033023-025SI3E</v>
      </c>
      <c r="B3857" s="637" t="str">
        <f t="shared" si="149"/>
        <v>FA,138033kV,025MVA</v>
      </c>
      <c r="C3857" s="638" t="str">
        <f t="shared" si="150"/>
        <v>Muro separador para trasnformador de 138033kV,25MVA</v>
      </c>
      <c r="D3857" s="637" t="s">
        <v>729</v>
      </c>
      <c r="E3857" s="637">
        <v>1</v>
      </c>
      <c r="F3857" s="639">
        <f>VLOOKUP(H3857,'[34]Resumen Bases TP'!$C$46:$E$86,3,FALSE)</f>
        <v>6596.3200000000006</v>
      </c>
      <c r="G3857" s="900" t="s">
        <v>730</v>
      </c>
      <c r="H3857" s="939" t="str">
        <f t="shared" si="151"/>
        <v>MS138SI.3</v>
      </c>
      <c r="I3857" s="881" t="str">
        <f t="shared" si="152"/>
        <v>MS138SI.3</v>
      </c>
      <c r="J3857" s="881" t="str">
        <f t="shared" si="153"/>
        <v>138</v>
      </c>
      <c r="K3857" s="881" t="str">
        <f t="shared" si="147"/>
        <v>SI</v>
      </c>
      <c r="L3857" s="881">
        <v>3</v>
      </c>
      <c r="M3857" s="881">
        <f t="shared" si="148"/>
        <v>25</v>
      </c>
    </row>
    <row r="3858" spans="1:13" ht="13.5">
      <c r="A3858" s="630" t="str">
        <f>+'[33]Equipos Complementarios Trafos'!$A1296</f>
        <v>TP-138033023-020SI3E</v>
      </c>
      <c r="B3858" s="637" t="str">
        <f t="shared" si="149"/>
        <v>FA,138033kV,020MVA</v>
      </c>
      <c r="C3858" s="638" t="str">
        <f t="shared" si="150"/>
        <v>Muro separador para trasnformador de 138033kV,20MVA</v>
      </c>
      <c r="D3858" s="637" t="s">
        <v>729</v>
      </c>
      <c r="E3858" s="637">
        <v>1</v>
      </c>
      <c r="F3858" s="639">
        <f>VLOOKUP(H3858,'[34]Resumen Bases TP'!$C$46:$E$86,3,FALSE)</f>
        <v>6596.3200000000006</v>
      </c>
      <c r="G3858" s="900" t="s">
        <v>730</v>
      </c>
      <c r="H3858" s="939" t="str">
        <f t="shared" si="151"/>
        <v>MS138SI.3</v>
      </c>
      <c r="I3858" s="881" t="str">
        <f t="shared" si="152"/>
        <v>MS138SI.3</v>
      </c>
      <c r="J3858" s="881" t="str">
        <f t="shared" si="153"/>
        <v>138</v>
      </c>
      <c r="K3858" s="881" t="str">
        <f t="shared" si="147"/>
        <v>SI</v>
      </c>
      <c r="L3858" s="881">
        <v>3</v>
      </c>
      <c r="M3858" s="881">
        <f t="shared" si="148"/>
        <v>20</v>
      </c>
    </row>
    <row r="3859" spans="1:13" ht="13.5">
      <c r="A3859" s="630" t="str">
        <f>+'[33]Equipos Complementarios Trafos'!$A1297</f>
        <v>TP-138033023-015SI3E</v>
      </c>
      <c r="B3859" s="637" t="str">
        <f t="shared" si="149"/>
        <v>FA,138033kV,015MVA</v>
      </c>
      <c r="C3859" s="638" t="str">
        <f t="shared" si="150"/>
        <v>Muro separador para trasnformador de 138033kV,15MVA</v>
      </c>
      <c r="D3859" s="637" t="s">
        <v>729</v>
      </c>
      <c r="E3859" s="637">
        <v>1</v>
      </c>
      <c r="F3859" s="639">
        <f>VLOOKUP(H3859,'[34]Resumen Bases TP'!$C$46:$E$86,3,FALSE)</f>
        <v>4875.6000000000004</v>
      </c>
      <c r="G3859" s="900" t="s">
        <v>730</v>
      </c>
      <c r="H3859" s="939" t="str">
        <f t="shared" si="151"/>
        <v>MS138SI.2</v>
      </c>
      <c r="I3859" s="881" t="str">
        <f t="shared" si="152"/>
        <v>MS138SI.2</v>
      </c>
      <c r="J3859" s="881" t="str">
        <f t="shared" si="153"/>
        <v>138</v>
      </c>
      <c r="K3859" s="881" t="str">
        <f t="shared" si="147"/>
        <v>SI</v>
      </c>
      <c r="L3859" s="881">
        <v>2</v>
      </c>
      <c r="M3859" s="881">
        <f t="shared" si="148"/>
        <v>15</v>
      </c>
    </row>
    <row r="3860" spans="1:13" ht="13.5">
      <c r="A3860" s="630" t="str">
        <f>+'[33]Equipos Complementarios Trafos'!$A1298</f>
        <v>TP-138033023-010SI3E</v>
      </c>
      <c r="B3860" s="637" t="str">
        <f t="shared" si="149"/>
        <v>FA,138033kV,010MVA</v>
      </c>
      <c r="C3860" s="638" t="str">
        <f t="shared" si="150"/>
        <v>Muro separador para trasnformador de 138033kV,10MVA</v>
      </c>
      <c r="D3860" s="637" t="s">
        <v>729</v>
      </c>
      <c r="E3860" s="637">
        <v>1</v>
      </c>
      <c r="F3860" s="639">
        <f>VLOOKUP(H3860,'[34]Resumen Bases TP'!$C$46:$E$86,3,FALSE)</f>
        <v>4875.6000000000004</v>
      </c>
      <c r="G3860" s="900" t="s">
        <v>730</v>
      </c>
      <c r="H3860" s="939" t="str">
        <f t="shared" si="151"/>
        <v>MS138SI.2</v>
      </c>
      <c r="I3860" s="881" t="str">
        <f t="shared" si="152"/>
        <v>MS138SI.2</v>
      </c>
      <c r="J3860" s="881" t="str">
        <f t="shared" si="153"/>
        <v>138</v>
      </c>
      <c r="K3860" s="881" t="str">
        <f t="shared" si="147"/>
        <v>SI</v>
      </c>
      <c r="L3860" s="881">
        <v>2</v>
      </c>
      <c r="M3860" s="881">
        <f t="shared" si="148"/>
        <v>10</v>
      </c>
    </row>
    <row r="3861" spans="1:13" ht="13.5">
      <c r="A3861" s="630" t="str">
        <f>+'[33]Equipos Complementarios Trafos'!$A1299</f>
        <v>TP-138033023-009SI3E</v>
      </c>
      <c r="B3861" s="637" t="str">
        <f t="shared" si="149"/>
        <v>FA,138033kV,009MVA</v>
      </c>
      <c r="C3861" s="638" t="str">
        <f t="shared" si="150"/>
        <v>Muro separador para trasnformador de 138033kV,9MVA</v>
      </c>
      <c r="D3861" s="637" t="s">
        <v>729</v>
      </c>
      <c r="E3861" s="637">
        <v>1</v>
      </c>
      <c r="F3861" s="639">
        <f>VLOOKUP(H3861,'[34]Resumen Bases TP'!$C$46:$E$86,3,FALSE)</f>
        <v>4875.6000000000004</v>
      </c>
      <c r="G3861" s="900" t="s">
        <v>730</v>
      </c>
      <c r="H3861" s="939" t="str">
        <f t="shared" si="151"/>
        <v>MS138SI.2</v>
      </c>
      <c r="I3861" s="881" t="str">
        <f t="shared" si="152"/>
        <v>MS138SI.2</v>
      </c>
      <c r="J3861" s="881" t="str">
        <f t="shared" si="153"/>
        <v>138</v>
      </c>
      <c r="K3861" s="881" t="str">
        <f t="shared" si="147"/>
        <v>SI</v>
      </c>
      <c r="L3861" s="881">
        <v>2</v>
      </c>
      <c r="M3861" s="881">
        <f t="shared" si="148"/>
        <v>9</v>
      </c>
    </row>
    <row r="3862" spans="1:13" ht="13.5">
      <c r="A3862" s="630" t="str">
        <f>+'[33]Equipos Complementarios Trafos'!$A1300</f>
        <v>TP-138033023-008SI3E</v>
      </c>
      <c r="B3862" s="637" t="str">
        <f t="shared" si="149"/>
        <v>FA,138033kV,008MVA</v>
      </c>
      <c r="C3862" s="638" t="str">
        <f t="shared" si="150"/>
        <v>Muro separador para trasnformador de 138033kV,8MVA</v>
      </c>
      <c r="D3862" s="637" t="s">
        <v>729</v>
      </c>
      <c r="E3862" s="637">
        <v>1</v>
      </c>
      <c r="F3862" s="639">
        <f>VLOOKUP(H3862,'[34]Resumen Bases TP'!$C$46:$E$86,3,FALSE)</f>
        <v>4875.6000000000004</v>
      </c>
      <c r="G3862" s="900" t="s">
        <v>730</v>
      </c>
      <c r="H3862" s="939" t="str">
        <f t="shared" si="151"/>
        <v>MS138SI.2</v>
      </c>
      <c r="I3862" s="881" t="str">
        <f t="shared" si="152"/>
        <v>MS138SI.2</v>
      </c>
      <c r="J3862" s="881" t="str">
        <f t="shared" si="153"/>
        <v>138</v>
      </c>
      <c r="K3862" s="881" t="str">
        <f t="shared" si="147"/>
        <v>SI</v>
      </c>
      <c r="L3862" s="881">
        <v>2</v>
      </c>
      <c r="M3862" s="881">
        <f t="shared" si="148"/>
        <v>8</v>
      </c>
    </row>
    <row r="3863" spans="1:13" ht="13.5">
      <c r="A3863" s="630" t="str">
        <f>+'[33]Equipos Complementarios Trafos'!$A1301</f>
        <v>TP-138033023-007SI3E</v>
      </c>
      <c r="B3863" s="637" t="str">
        <f t="shared" si="149"/>
        <v>FA,138033kV,007MVA</v>
      </c>
      <c r="C3863" s="638" t="str">
        <f t="shared" si="150"/>
        <v>Muro separador para trasnformador de 138033kV,7MVA</v>
      </c>
      <c r="D3863" s="637" t="s">
        <v>729</v>
      </c>
      <c r="E3863" s="637">
        <v>1</v>
      </c>
      <c r="F3863" s="639">
        <f>VLOOKUP(H3863,'[34]Resumen Bases TP'!$C$46:$E$86,3,FALSE)</f>
        <v>4388.04</v>
      </c>
      <c r="G3863" s="900" t="s">
        <v>730</v>
      </c>
      <c r="H3863" s="939" t="str">
        <f t="shared" si="151"/>
        <v>MS138SI.1</v>
      </c>
      <c r="I3863" s="881" t="str">
        <f t="shared" si="152"/>
        <v>MS138SI.1</v>
      </c>
      <c r="J3863" s="881" t="str">
        <f t="shared" si="153"/>
        <v>138</v>
      </c>
      <c r="K3863" s="881" t="str">
        <f t="shared" si="147"/>
        <v>SI</v>
      </c>
      <c r="L3863" s="881">
        <v>1</v>
      </c>
      <c r="M3863" s="881">
        <f t="shared" si="148"/>
        <v>7</v>
      </c>
    </row>
    <row r="3864" spans="1:13" ht="13.5">
      <c r="A3864" s="630" t="str">
        <f>+'[33]Equipos Complementarios Trafos'!$A1302</f>
        <v>TP-138033023-006SI3E</v>
      </c>
      <c r="B3864" s="637" t="str">
        <f t="shared" si="149"/>
        <v>FA,138033kV,006MVA</v>
      </c>
      <c r="C3864" s="638" t="str">
        <f t="shared" si="150"/>
        <v>Muro separador para trasnformador de 138033kV,6MVA</v>
      </c>
      <c r="D3864" s="637" t="s">
        <v>729</v>
      </c>
      <c r="E3864" s="637">
        <v>1</v>
      </c>
      <c r="F3864" s="639">
        <f>VLOOKUP(H3864,'[34]Resumen Bases TP'!$C$46:$E$86,3,FALSE)</f>
        <v>4388.04</v>
      </c>
      <c r="G3864" s="900" t="s">
        <v>730</v>
      </c>
      <c r="H3864" s="939" t="str">
        <f t="shared" si="151"/>
        <v>MS138SI.1</v>
      </c>
      <c r="I3864" s="881" t="str">
        <f t="shared" si="152"/>
        <v>MS138SI.1</v>
      </c>
      <c r="J3864" s="881" t="str">
        <f t="shared" si="153"/>
        <v>138</v>
      </c>
      <c r="K3864" s="881" t="str">
        <f t="shared" si="147"/>
        <v>SI</v>
      </c>
      <c r="L3864" s="881">
        <v>1</v>
      </c>
      <c r="M3864" s="881">
        <f t="shared" si="148"/>
        <v>6</v>
      </c>
    </row>
    <row r="3865" spans="1:13" ht="13.5">
      <c r="A3865" s="630" t="str">
        <f>+'[33]Equipos Complementarios Trafos'!$A1303</f>
        <v>TP-138033023-005SI3E</v>
      </c>
      <c r="B3865" s="637" t="str">
        <f t="shared" si="149"/>
        <v>FA,138033kV,005MVA</v>
      </c>
      <c r="C3865" s="638" t="str">
        <f t="shared" si="150"/>
        <v>Muro separador para trasnformador de 138033kV,5MVA</v>
      </c>
      <c r="D3865" s="637" t="s">
        <v>729</v>
      </c>
      <c r="E3865" s="637">
        <v>1</v>
      </c>
      <c r="F3865" s="639">
        <f>VLOOKUP(H3865,'[34]Resumen Bases TP'!$C$46:$E$86,3,FALSE)</f>
        <v>4388.04</v>
      </c>
      <c r="G3865" s="900" t="s">
        <v>730</v>
      </c>
      <c r="H3865" s="939" t="str">
        <f t="shared" si="151"/>
        <v>MS138SI.1</v>
      </c>
      <c r="I3865" s="881" t="str">
        <f t="shared" si="152"/>
        <v>MS138SI.1</v>
      </c>
      <c r="J3865" s="881" t="str">
        <f t="shared" si="153"/>
        <v>138</v>
      </c>
      <c r="K3865" s="881" t="str">
        <f t="shared" si="147"/>
        <v>SI</v>
      </c>
      <c r="L3865" s="881">
        <v>1</v>
      </c>
      <c r="M3865" s="881">
        <f t="shared" si="148"/>
        <v>5</v>
      </c>
    </row>
    <row r="3866" spans="1:13" ht="13.5">
      <c r="A3866" s="630" t="str">
        <f>+'[33]Equipos Complementarios Trafos'!$A1304</f>
        <v>TP-138033023-003SI3E</v>
      </c>
      <c r="B3866" s="637" t="str">
        <f t="shared" si="149"/>
        <v>FA,138033kV,003MVA</v>
      </c>
      <c r="C3866" s="638" t="str">
        <f t="shared" si="150"/>
        <v>Muro separador para trasnformador de 138033kV,3MVA</v>
      </c>
      <c r="D3866" s="637" t="s">
        <v>729</v>
      </c>
      <c r="E3866" s="637">
        <v>1</v>
      </c>
      <c r="F3866" s="639">
        <f>VLOOKUP(H3866,'[34]Resumen Bases TP'!$C$46:$E$86,3,FALSE)</f>
        <v>4388.04</v>
      </c>
      <c r="G3866" s="900" t="s">
        <v>730</v>
      </c>
      <c r="H3866" s="939" t="str">
        <f t="shared" si="151"/>
        <v>MS138SI.1</v>
      </c>
      <c r="I3866" s="881" t="str">
        <f t="shared" si="152"/>
        <v>MS138SI.1</v>
      </c>
      <c r="J3866" s="881" t="str">
        <f t="shared" si="153"/>
        <v>138</v>
      </c>
      <c r="K3866" s="881" t="str">
        <f t="shared" si="147"/>
        <v>SI</v>
      </c>
      <c r="L3866" s="881">
        <v>1</v>
      </c>
      <c r="M3866" s="881">
        <f t="shared" si="148"/>
        <v>3</v>
      </c>
    </row>
    <row r="3867" spans="1:13" ht="13.5">
      <c r="A3867" s="630" t="str">
        <f>+'[33]Equipos Complementarios Trafos'!$A1305</f>
        <v>TP-138023010-100SI3E</v>
      </c>
      <c r="B3867" s="637" t="str">
        <f t="shared" si="149"/>
        <v>FA,138023kV,100MVA</v>
      </c>
      <c r="C3867" s="638" t="str">
        <f t="shared" si="150"/>
        <v>Muro separador para trasnformador de 138023kV,100MVA</v>
      </c>
      <c r="D3867" s="637" t="s">
        <v>729</v>
      </c>
      <c r="E3867" s="637">
        <v>1</v>
      </c>
      <c r="F3867" s="639">
        <f>VLOOKUP(H3867,'[34]Resumen Bases TP'!$C$46:$E$86,3,FALSE)</f>
        <v>4388.04</v>
      </c>
      <c r="G3867" s="900" t="s">
        <v>730</v>
      </c>
      <c r="H3867" s="939" t="str">
        <f t="shared" si="151"/>
        <v>MS138SI.1</v>
      </c>
      <c r="I3867" s="881" t="str">
        <f t="shared" si="152"/>
        <v>MS138SI.1</v>
      </c>
      <c r="J3867" s="881" t="str">
        <f t="shared" si="153"/>
        <v>138</v>
      </c>
      <c r="K3867" s="881" t="str">
        <f t="shared" si="147"/>
        <v>SI</v>
      </c>
      <c r="L3867" s="881">
        <v>1</v>
      </c>
      <c r="M3867" s="881">
        <f t="shared" si="148"/>
        <v>100</v>
      </c>
    </row>
    <row r="3868" spans="1:13" ht="13.5">
      <c r="A3868" s="630" t="str">
        <f>+'[33]Equipos Complementarios Trafos'!$A1306</f>
        <v>TP-138023010-095SI3E</v>
      </c>
      <c r="B3868" s="637" t="str">
        <f t="shared" si="149"/>
        <v>FA,138023kV,095MVA</v>
      </c>
      <c r="C3868" s="638" t="str">
        <f t="shared" si="150"/>
        <v>Muro separador para trasnformador de 138023kV,95MVA</v>
      </c>
      <c r="D3868" s="637" t="s">
        <v>729</v>
      </c>
      <c r="E3868" s="637">
        <v>1</v>
      </c>
      <c r="F3868" s="639">
        <f>VLOOKUP(H3868,'[34]Resumen Bases TP'!$C$46:$E$86,3,FALSE)</f>
        <v>4388.04</v>
      </c>
      <c r="G3868" s="900" t="s">
        <v>730</v>
      </c>
      <c r="H3868" s="939" t="str">
        <f t="shared" si="151"/>
        <v>MS138SI.1</v>
      </c>
      <c r="I3868" s="881" t="str">
        <f t="shared" si="152"/>
        <v>MS138SI.1</v>
      </c>
      <c r="J3868" s="881" t="str">
        <f t="shared" si="153"/>
        <v>138</v>
      </c>
      <c r="K3868" s="881" t="str">
        <f t="shared" si="147"/>
        <v>SI</v>
      </c>
      <c r="L3868" s="881">
        <v>1</v>
      </c>
      <c r="M3868" s="881">
        <f t="shared" si="148"/>
        <v>95</v>
      </c>
    </row>
    <row r="3869" spans="1:13" ht="13.5">
      <c r="A3869" s="630" t="str">
        <f>+'[33]Equipos Complementarios Trafos'!$A1307</f>
        <v>TP-138023010-090SI3E</v>
      </c>
      <c r="B3869" s="637" t="str">
        <f t="shared" si="149"/>
        <v>FA,138023kV,090MVA</v>
      </c>
      <c r="C3869" s="638" t="str">
        <f t="shared" si="150"/>
        <v>Muro separador para trasnformador de 138023kV,90MVA</v>
      </c>
      <c r="D3869" s="637" t="s">
        <v>729</v>
      </c>
      <c r="E3869" s="637">
        <v>1</v>
      </c>
      <c r="F3869" s="639">
        <f>VLOOKUP(H3869,'[34]Resumen Bases TP'!$C$46:$E$86,3,FALSE)</f>
        <v>6596.3200000000006</v>
      </c>
      <c r="G3869" s="900" t="s">
        <v>730</v>
      </c>
      <c r="H3869" s="939" t="str">
        <f t="shared" si="151"/>
        <v>MS138SI.3</v>
      </c>
      <c r="I3869" s="881" t="str">
        <f t="shared" si="152"/>
        <v>MS138SI.3</v>
      </c>
      <c r="J3869" s="881" t="str">
        <f t="shared" si="153"/>
        <v>138</v>
      </c>
      <c r="K3869" s="881" t="str">
        <f t="shared" si="147"/>
        <v>SI</v>
      </c>
      <c r="L3869" s="881">
        <v>3</v>
      </c>
      <c r="M3869" s="881">
        <f t="shared" si="148"/>
        <v>90</v>
      </c>
    </row>
    <row r="3870" spans="1:13" ht="13.5">
      <c r="A3870" s="630" t="str">
        <f>+'[33]Equipos Complementarios Trafos'!$A1308</f>
        <v>TP-138023010-085SI3E</v>
      </c>
      <c r="B3870" s="637" t="str">
        <f t="shared" si="149"/>
        <v>FA,138023kV,085MVA</v>
      </c>
      <c r="C3870" s="638" t="str">
        <f t="shared" si="150"/>
        <v>Muro separador para trasnformador de 138023kV,85MVA</v>
      </c>
      <c r="D3870" s="637" t="s">
        <v>729</v>
      </c>
      <c r="E3870" s="637">
        <v>1</v>
      </c>
      <c r="F3870" s="639">
        <f>VLOOKUP(H3870,'[34]Resumen Bases TP'!$C$46:$E$86,3,FALSE)</f>
        <v>6596.3200000000006</v>
      </c>
      <c r="G3870" s="900" t="s">
        <v>730</v>
      </c>
      <c r="H3870" s="939" t="str">
        <f t="shared" si="151"/>
        <v>MS138SI.3</v>
      </c>
      <c r="I3870" s="881" t="str">
        <f t="shared" si="152"/>
        <v>MS138SI.3</v>
      </c>
      <c r="J3870" s="881" t="str">
        <f t="shared" si="153"/>
        <v>138</v>
      </c>
      <c r="K3870" s="881" t="str">
        <f t="shared" si="147"/>
        <v>SI</v>
      </c>
      <c r="L3870" s="881">
        <v>3</v>
      </c>
      <c r="M3870" s="881">
        <f t="shared" si="148"/>
        <v>85</v>
      </c>
    </row>
    <row r="3871" spans="1:13" ht="13.5">
      <c r="A3871" s="630" t="str">
        <f>+'[33]Equipos Complementarios Trafos'!$A1309</f>
        <v>TP-138023010-080SI3E</v>
      </c>
      <c r="B3871" s="637" t="str">
        <f t="shared" si="149"/>
        <v>FA,138023kV,080MVA</v>
      </c>
      <c r="C3871" s="638" t="str">
        <f t="shared" si="150"/>
        <v>Muro separador para trasnformador de 138023kV,80MVA</v>
      </c>
      <c r="D3871" s="637" t="s">
        <v>729</v>
      </c>
      <c r="E3871" s="637">
        <v>1</v>
      </c>
      <c r="F3871" s="639">
        <f>VLOOKUP(H3871,'[34]Resumen Bases TP'!$C$46:$E$86,3,FALSE)</f>
        <v>6596.3200000000006</v>
      </c>
      <c r="G3871" s="900" t="s">
        <v>730</v>
      </c>
      <c r="H3871" s="939" t="str">
        <f t="shared" si="151"/>
        <v>MS138SI.3</v>
      </c>
      <c r="I3871" s="881" t="str">
        <f t="shared" si="152"/>
        <v>MS138SI.3</v>
      </c>
      <c r="J3871" s="881" t="str">
        <f t="shared" si="153"/>
        <v>138</v>
      </c>
      <c r="K3871" s="881" t="str">
        <f t="shared" si="147"/>
        <v>SI</v>
      </c>
      <c r="L3871" s="881">
        <v>3</v>
      </c>
      <c r="M3871" s="881">
        <f t="shared" si="148"/>
        <v>80</v>
      </c>
    </row>
    <row r="3872" spans="1:13" ht="13.5">
      <c r="A3872" s="630" t="str">
        <f>+'[33]Equipos Complementarios Trafos'!$A1310</f>
        <v>TP-138023010-075SI3E</v>
      </c>
      <c r="B3872" s="637" t="str">
        <f t="shared" si="149"/>
        <v>FA,138023kV,075MVA</v>
      </c>
      <c r="C3872" s="638" t="str">
        <f t="shared" si="150"/>
        <v>Muro separador para trasnformador de 138023kV,75MVA</v>
      </c>
      <c r="D3872" s="637" t="s">
        <v>729</v>
      </c>
      <c r="E3872" s="637">
        <v>1</v>
      </c>
      <c r="F3872" s="639">
        <f>VLOOKUP(H3872,'[34]Resumen Bases TP'!$C$46:$E$86,3,FALSE)</f>
        <v>6596.3200000000006</v>
      </c>
      <c r="G3872" s="900" t="s">
        <v>730</v>
      </c>
      <c r="H3872" s="939" t="str">
        <f t="shared" si="151"/>
        <v>MS138SI.3</v>
      </c>
      <c r="I3872" s="881" t="str">
        <f t="shared" si="152"/>
        <v>MS138SI.3</v>
      </c>
      <c r="J3872" s="881" t="str">
        <f t="shared" si="153"/>
        <v>138</v>
      </c>
      <c r="K3872" s="881" t="str">
        <f t="shared" si="147"/>
        <v>SI</v>
      </c>
      <c r="L3872" s="881">
        <v>3</v>
      </c>
      <c r="M3872" s="881">
        <f t="shared" si="148"/>
        <v>75</v>
      </c>
    </row>
    <row r="3873" spans="1:13" ht="13.5">
      <c r="A3873" s="630" t="str">
        <f>+'[33]Equipos Complementarios Trafos'!$A1311</f>
        <v>TP-138023010-070SI3E</v>
      </c>
      <c r="B3873" s="637" t="str">
        <f t="shared" si="149"/>
        <v>FA,138023kV,070MVA</v>
      </c>
      <c r="C3873" s="638" t="str">
        <f t="shared" si="150"/>
        <v>Muro separador para trasnformador de 138023kV,70MVA</v>
      </c>
      <c r="D3873" s="637" t="s">
        <v>729</v>
      </c>
      <c r="E3873" s="637">
        <v>1</v>
      </c>
      <c r="F3873" s="639">
        <f>VLOOKUP(H3873,'[34]Resumen Bases TP'!$C$46:$E$86,3,FALSE)</f>
        <v>6596.3200000000006</v>
      </c>
      <c r="G3873" s="900" t="s">
        <v>730</v>
      </c>
      <c r="H3873" s="939" t="str">
        <f t="shared" si="151"/>
        <v>MS138SI.3</v>
      </c>
      <c r="I3873" s="881" t="str">
        <f t="shared" si="152"/>
        <v>MS138SI.3</v>
      </c>
      <c r="J3873" s="881" t="str">
        <f t="shared" si="153"/>
        <v>138</v>
      </c>
      <c r="K3873" s="881" t="str">
        <f t="shared" si="147"/>
        <v>SI</v>
      </c>
      <c r="L3873" s="881">
        <v>3</v>
      </c>
      <c r="M3873" s="881">
        <f t="shared" si="148"/>
        <v>70</v>
      </c>
    </row>
    <row r="3874" spans="1:13" ht="13.5">
      <c r="A3874" s="630" t="str">
        <f>+'[33]Equipos Complementarios Trafos'!$A1312</f>
        <v>TP-138023010-065SI3E</v>
      </c>
      <c r="B3874" s="637" t="str">
        <f t="shared" si="149"/>
        <v>FA,138023kV,065MVA</v>
      </c>
      <c r="C3874" s="638" t="str">
        <f t="shared" si="150"/>
        <v>Muro separador para trasnformador de 138023kV,65MVA</v>
      </c>
      <c r="D3874" s="637" t="s">
        <v>729</v>
      </c>
      <c r="E3874" s="637">
        <v>1</v>
      </c>
      <c r="F3874" s="639">
        <f>VLOOKUP(H3874,'[34]Resumen Bases TP'!$C$46:$E$86,3,FALSE)</f>
        <v>6596.3200000000006</v>
      </c>
      <c r="G3874" s="900" t="s">
        <v>730</v>
      </c>
      <c r="H3874" s="939" t="str">
        <f t="shared" si="151"/>
        <v>MS138SI.3</v>
      </c>
      <c r="I3874" s="881" t="str">
        <f t="shared" si="152"/>
        <v>MS138SI.3</v>
      </c>
      <c r="J3874" s="881" t="str">
        <f t="shared" si="153"/>
        <v>138</v>
      </c>
      <c r="K3874" s="881" t="str">
        <f t="shared" si="147"/>
        <v>SI</v>
      </c>
      <c r="L3874" s="881">
        <v>3</v>
      </c>
      <c r="M3874" s="881">
        <f t="shared" si="148"/>
        <v>65</v>
      </c>
    </row>
    <row r="3875" spans="1:13" ht="13.5">
      <c r="A3875" s="630" t="str">
        <f>+'[33]Equipos Complementarios Trafos'!$A1313</f>
        <v>TP-138023010-060SI3E</v>
      </c>
      <c r="B3875" s="637" t="str">
        <f t="shared" si="149"/>
        <v>FA,138023kV,060MVA</v>
      </c>
      <c r="C3875" s="638" t="str">
        <f t="shared" si="150"/>
        <v>Muro separador para trasnformador de 138023kV,60MVA</v>
      </c>
      <c r="D3875" s="637" t="s">
        <v>729</v>
      </c>
      <c r="E3875" s="637">
        <v>1</v>
      </c>
      <c r="F3875" s="639">
        <f>VLOOKUP(H3875,'[34]Resumen Bases TP'!$C$46:$E$86,3,FALSE)</f>
        <v>6596.3200000000006</v>
      </c>
      <c r="G3875" s="900" t="s">
        <v>730</v>
      </c>
      <c r="H3875" s="939" t="str">
        <f t="shared" si="151"/>
        <v>MS138SI.3</v>
      </c>
      <c r="I3875" s="881" t="str">
        <f t="shared" si="152"/>
        <v>MS138SI.3</v>
      </c>
      <c r="J3875" s="881" t="str">
        <f t="shared" si="153"/>
        <v>138</v>
      </c>
      <c r="K3875" s="881" t="str">
        <f t="shared" si="147"/>
        <v>SI</v>
      </c>
      <c r="L3875" s="881">
        <v>3</v>
      </c>
      <c r="M3875" s="881">
        <f t="shared" si="148"/>
        <v>60</v>
      </c>
    </row>
    <row r="3876" spans="1:13" ht="13.5">
      <c r="A3876" s="630" t="str">
        <f>+'[33]Equipos Complementarios Trafos'!$A1314</f>
        <v>TP-138023010-055SI3E</v>
      </c>
      <c r="B3876" s="637" t="str">
        <f t="shared" si="149"/>
        <v>FA,138023kV,055MVA</v>
      </c>
      <c r="C3876" s="638" t="str">
        <f t="shared" si="150"/>
        <v>Muro separador para trasnformador de 138023kV,55MVA</v>
      </c>
      <c r="D3876" s="637" t="s">
        <v>729</v>
      </c>
      <c r="E3876" s="637">
        <v>1</v>
      </c>
      <c r="F3876" s="639">
        <f>VLOOKUP(H3876,'[34]Resumen Bases TP'!$C$46:$E$86,3,FALSE)</f>
        <v>6596.3200000000006</v>
      </c>
      <c r="G3876" s="900" t="s">
        <v>730</v>
      </c>
      <c r="H3876" s="939" t="str">
        <f t="shared" si="151"/>
        <v>MS138SI.3</v>
      </c>
      <c r="I3876" s="881" t="str">
        <f t="shared" si="152"/>
        <v>MS138SI.3</v>
      </c>
      <c r="J3876" s="881" t="str">
        <f t="shared" si="153"/>
        <v>138</v>
      </c>
      <c r="K3876" s="881" t="str">
        <f t="shared" si="147"/>
        <v>SI</v>
      </c>
      <c r="L3876" s="881">
        <v>3</v>
      </c>
      <c r="M3876" s="881">
        <f t="shared" si="148"/>
        <v>55</v>
      </c>
    </row>
    <row r="3877" spans="1:13" ht="13.5">
      <c r="A3877" s="630" t="str">
        <f>+'[33]Equipos Complementarios Trafos'!$A1315</f>
        <v>TP-138023010-050SI3E</v>
      </c>
      <c r="B3877" s="637" t="str">
        <f t="shared" si="149"/>
        <v>FA,138023kV,050MVA</v>
      </c>
      <c r="C3877" s="638" t="str">
        <f t="shared" si="150"/>
        <v>Muro separador para trasnformador de 138023kV,50MVA</v>
      </c>
      <c r="D3877" s="637" t="s">
        <v>729</v>
      </c>
      <c r="E3877" s="637">
        <v>1</v>
      </c>
      <c r="F3877" s="639">
        <f>VLOOKUP(H3877,'[34]Resumen Bases TP'!$C$46:$E$86,3,FALSE)</f>
        <v>6596.3200000000006</v>
      </c>
      <c r="G3877" s="900" t="s">
        <v>730</v>
      </c>
      <c r="H3877" s="939" t="str">
        <f t="shared" si="151"/>
        <v>MS138SI.3</v>
      </c>
      <c r="I3877" s="881" t="str">
        <f t="shared" si="152"/>
        <v>MS138SI.3</v>
      </c>
      <c r="J3877" s="881" t="str">
        <f t="shared" si="153"/>
        <v>138</v>
      </c>
      <c r="K3877" s="881" t="str">
        <f t="shared" si="147"/>
        <v>SI</v>
      </c>
      <c r="L3877" s="881">
        <v>3</v>
      </c>
      <c r="M3877" s="881">
        <f t="shared" si="148"/>
        <v>50</v>
      </c>
    </row>
    <row r="3878" spans="1:13" ht="13.5">
      <c r="A3878" s="630" t="str">
        <f>+'[33]Equipos Complementarios Trafos'!$A1316</f>
        <v>TP-138023010-045SI3E</v>
      </c>
      <c r="B3878" s="637" t="str">
        <f t="shared" si="149"/>
        <v>FA,138023kV,045MVA</v>
      </c>
      <c r="C3878" s="638" t="str">
        <f t="shared" si="150"/>
        <v>Muro separador para trasnformador de 138023kV,45MVA</v>
      </c>
      <c r="D3878" s="637" t="s">
        <v>729</v>
      </c>
      <c r="E3878" s="637">
        <v>1</v>
      </c>
      <c r="F3878" s="639">
        <f>VLOOKUP(H3878,'[34]Resumen Bases TP'!$C$46:$E$86,3,FALSE)</f>
        <v>6596.3200000000006</v>
      </c>
      <c r="G3878" s="900" t="s">
        <v>730</v>
      </c>
      <c r="H3878" s="939" t="str">
        <f t="shared" si="151"/>
        <v>MS138SI.3</v>
      </c>
      <c r="I3878" s="881" t="str">
        <f t="shared" si="152"/>
        <v>MS138SI.3</v>
      </c>
      <c r="J3878" s="881" t="str">
        <f t="shared" si="153"/>
        <v>138</v>
      </c>
      <c r="K3878" s="881" t="str">
        <f t="shared" si="147"/>
        <v>SI</v>
      </c>
      <c r="L3878" s="881">
        <v>3</v>
      </c>
      <c r="M3878" s="881">
        <f t="shared" si="148"/>
        <v>45</v>
      </c>
    </row>
    <row r="3879" spans="1:13" ht="13.5">
      <c r="A3879" s="630" t="str">
        <f>+'[33]Equipos Complementarios Trafos'!$A1317</f>
        <v>TP-138023010-040SI3E</v>
      </c>
      <c r="B3879" s="637" t="str">
        <f t="shared" si="149"/>
        <v>FA,138023kV,040MVA</v>
      </c>
      <c r="C3879" s="638" t="str">
        <f t="shared" si="150"/>
        <v>Muro separador para trasnformador de 138023kV,40MVA</v>
      </c>
      <c r="D3879" s="637" t="s">
        <v>729</v>
      </c>
      <c r="E3879" s="637">
        <v>1</v>
      </c>
      <c r="F3879" s="639">
        <f>VLOOKUP(H3879,'[34]Resumen Bases TP'!$C$46:$E$86,3,FALSE)</f>
        <v>6596.3200000000006</v>
      </c>
      <c r="G3879" s="900" t="s">
        <v>730</v>
      </c>
      <c r="H3879" s="939" t="str">
        <f t="shared" si="151"/>
        <v>MS138SI.3</v>
      </c>
      <c r="I3879" s="881" t="str">
        <f t="shared" si="152"/>
        <v>MS138SI.3</v>
      </c>
      <c r="J3879" s="881" t="str">
        <f t="shared" si="153"/>
        <v>138</v>
      </c>
      <c r="K3879" s="881" t="str">
        <f t="shared" si="147"/>
        <v>SI</v>
      </c>
      <c r="L3879" s="881">
        <v>3</v>
      </c>
      <c r="M3879" s="881">
        <f t="shared" si="148"/>
        <v>40</v>
      </c>
    </row>
    <row r="3880" spans="1:13" ht="13.5">
      <c r="A3880" s="630" t="str">
        <f>+'[33]Equipos Complementarios Trafos'!$A1318</f>
        <v>TP-138023010-035SI3E</v>
      </c>
      <c r="B3880" s="637" t="str">
        <f t="shared" si="149"/>
        <v>FA,138023kV,035MVA</v>
      </c>
      <c r="C3880" s="638" t="str">
        <f t="shared" si="150"/>
        <v>Muro separador para trasnformador de 138023kV,35MVA</v>
      </c>
      <c r="D3880" s="637" t="s">
        <v>729</v>
      </c>
      <c r="E3880" s="637">
        <v>1</v>
      </c>
      <c r="F3880" s="639">
        <f>VLOOKUP(H3880,'[34]Resumen Bases TP'!$C$46:$E$86,3,FALSE)</f>
        <v>6596.3200000000006</v>
      </c>
      <c r="G3880" s="900" t="s">
        <v>730</v>
      </c>
      <c r="H3880" s="939" t="str">
        <f t="shared" si="151"/>
        <v>MS138SI.3</v>
      </c>
      <c r="I3880" s="881" t="str">
        <f t="shared" si="152"/>
        <v>MS138SI.3</v>
      </c>
      <c r="J3880" s="881" t="str">
        <f t="shared" si="153"/>
        <v>138</v>
      </c>
      <c r="K3880" s="881" t="str">
        <f t="shared" si="147"/>
        <v>SI</v>
      </c>
      <c r="L3880" s="881">
        <v>3</v>
      </c>
      <c r="M3880" s="881">
        <f t="shared" si="148"/>
        <v>35</v>
      </c>
    </row>
    <row r="3881" spans="1:13" ht="13.5">
      <c r="A3881" s="630" t="str">
        <f>+'[33]Equipos Complementarios Trafos'!$A1319</f>
        <v>TP-138023010-030SI3E</v>
      </c>
      <c r="B3881" s="637" t="str">
        <f t="shared" si="149"/>
        <v>FA,138023kV,030MVA</v>
      </c>
      <c r="C3881" s="638" t="str">
        <f t="shared" si="150"/>
        <v>Muro separador para trasnformador de 138023kV,30MVA</v>
      </c>
      <c r="D3881" s="637" t="s">
        <v>729</v>
      </c>
      <c r="E3881" s="637">
        <v>1</v>
      </c>
      <c r="F3881" s="639">
        <f>VLOOKUP(H3881,'[34]Resumen Bases TP'!$C$46:$E$86,3,FALSE)</f>
        <v>6596.3200000000006</v>
      </c>
      <c r="G3881" s="900" t="s">
        <v>730</v>
      </c>
      <c r="H3881" s="939" t="str">
        <f t="shared" si="151"/>
        <v>MS138SI.3</v>
      </c>
      <c r="I3881" s="881" t="str">
        <f t="shared" si="152"/>
        <v>MS138SI.3</v>
      </c>
      <c r="J3881" s="881" t="str">
        <f t="shared" si="153"/>
        <v>138</v>
      </c>
      <c r="K3881" s="881" t="str">
        <f t="shared" si="147"/>
        <v>SI</v>
      </c>
      <c r="L3881" s="881">
        <v>3</v>
      </c>
      <c r="M3881" s="881">
        <f t="shared" si="148"/>
        <v>30</v>
      </c>
    </row>
    <row r="3882" spans="1:13" ht="13.5">
      <c r="A3882" s="630" t="str">
        <f>+'[33]Equipos Complementarios Trafos'!$A1320</f>
        <v>TP-138023010-025SI3E</v>
      </c>
      <c r="B3882" s="637" t="str">
        <f t="shared" si="149"/>
        <v>FA,138023kV,025MVA</v>
      </c>
      <c r="C3882" s="638" t="str">
        <f t="shared" si="150"/>
        <v>Muro separador para trasnformador de 138023kV,25MVA</v>
      </c>
      <c r="D3882" s="637" t="s">
        <v>729</v>
      </c>
      <c r="E3882" s="637">
        <v>1</v>
      </c>
      <c r="F3882" s="639">
        <f>VLOOKUP(H3882,'[34]Resumen Bases TP'!$C$46:$E$86,3,FALSE)</f>
        <v>6596.3200000000006</v>
      </c>
      <c r="G3882" s="900" t="s">
        <v>730</v>
      </c>
      <c r="H3882" s="939" t="str">
        <f t="shared" si="151"/>
        <v>MS138SI.3</v>
      </c>
      <c r="I3882" s="881" t="str">
        <f t="shared" si="152"/>
        <v>MS138SI.3</v>
      </c>
      <c r="J3882" s="881" t="str">
        <f t="shared" si="153"/>
        <v>138</v>
      </c>
      <c r="K3882" s="881" t="str">
        <f t="shared" si="147"/>
        <v>SI</v>
      </c>
      <c r="L3882" s="881">
        <v>3</v>
      </c>
      <c r="M3882" s="881">
        <f t="shared" si="148"/>
        <v>25</v>
      </c>
    </row>
    <row r="3883" spans="1:13" ht="13.5">
      <c r="A3883" s="630" t="str">
        <f>+'[33]Equipos Complementarios Trafos'!$A1321</f>
        <v>TP-138023010-020SI3E</v>
      </c>
      <c r="B3883" s="637" t="str">
        <f t="shared" si="149"/>
        <v>FA,138023kV,020MVA</v>
      </c>
      <c r="C3883" s="638" t="str">
        <f t="shared" si="150"/>
        <v>Muro separador para trasnformador de 138023kV,20MVA</v>
      </c>
      <c r="D3883" s="637" t="s">
        <v>729</v>
      </c>
      <c r="E3883" s="637">
        <v>1</v>
      </c>
      <c r="F3883" s="639">
        <f>VLOOKUP(H3883,'[34]Resumen Bases TP'!$C$46:$E$86,3,FALSE)</f>
        <v>6596.3200000000006</v>
      </c>
      <c r="G3883" s="900" t="s">
        <v>730</v>
      </c>
      <c r="H3883" s="939" t="str">
        <f t="shared" si="151"/>
        <v>MS138SI.3</v>
      </c>
      <c r="I3883" s="881" t="str">
        <f t="shared" si="152"/>
        <v>MS138SI.3</v>
      </c>
      <c r="J3883" s="881" t="str">
        <f t="shared" si="153"/>
        <v>138</v>
      </c>
      <c r="K3883" s="881" t="str">
        <f t="shared" si="147"/>
        <v>SI</v>
      </c>
      <c r="L3883" s="881">
        <v>3</v>
      </c>
      <c r="M3883" s="881">
        <f t="shared" si="148"/>
        <v>20</v>
      </c>
    </row>
    <row r="3884" spans="1:13" ht="13.5">
      <c r="A3884" s="630" t="str">
        <f>+'[33]Equipos Complementarios Trafos'!$A1322</f>
        <v>TP-138023010-015SI3E</v>
      </c>
      <c r="B3884" s="637" t="str">
        <f t="shared" si="149"/>
        <v>FA,138023kV,015MVA</v>
      </c>
      <c r="C3884" s="638" t="str">
        <f t="shared" si="150"/>
        <v>Muro separador para trasnformador de 138023kV,15MVA</v>
      </c>
      <c r="D3884" s="637" t="s">
        <v>729</v>
      </c>
      <c r="E3884" s="637">
        <v>1</v>
      </c>
      <c r="F3884" s="639">
        <f>VLOOKUP(H3884,'[34]Resumen Bases TP'!$C$46:$E$86,3,FALSE)</f>
        <v>4875.6000000000004</v>
      </c>
      <c r="G3884" s="900" t="s">
        <v>730</v>
      </c>
      <c r="H3884" s="939" t="str">
        <f t="shared" si="151"/>
        <v>MS138SI.2</v>
      </c>
      <c r="I3884" s="881" t="str">
        <f t="shared" si="152"/>
        <v>MS138SI.2</v>
      </c>
      <c r="J3884" s="881" t="str">
        <f t="shared" si="153"/>
        <v>138</v>
      </c>
      <c r="K3884" s="881" t="str">
        <f t="shared" si="147"/>
        <v>SI</v>
      </c>
      <c r="L3884" s="881">
        <v>2</v>
      </c>
      <c r="M3884" s="881">
        <f t="shared" si="148"/>
        <v>15</v>
      </c>
    </row>
    <row r="3885" spans="1:13" ht="13.5">
      <c r="A3885" s="630" t="str">
        <f>+'[33]Equipos Complementarios Trafos'!$A1323</f>
        <v>TP-138023010-010SI3E</v>
      </c>
      <c r="B3885" s="637" t="str">
        <f t="shared" si="149"/>
        <v>FA,138023kV,010MVA</v>
      </c>
      <c r="C3885" s="638" t="str">
        <f t="shared" si="150"/>
        <v>Muro separador para trasnformador de 138023kV,10MVA</v>
      </c>
      <c r="D3885" s="637" t="s">
        <v>729</v>
      </c>
      <c r="E3885" s="637">
        <v>1</v>
      </c>
      <c r="F3885" s="639">
        <f>VLOOKUP(H3885,'[34]Resumen Bases TP'!$C$46:$E$86,3,FALSE)</f>
        <v>4875.6000000000004</v>
      </c>
      <c r="G3885" s="900" t="s">
        <v>730</v>
      </c>
      <c r="H3885" s="939" t="str">
        <f t="shared" si="151"/>
        <v>MS138SI.2</v>
      </c>
      <c r="I3885" s="881" t="str">
        <f t="shared" si="152"/>
        <v>MS138SI.2</v>
      </c>
      <c r="J3885" s="881" t="str">
        <f t="shared" si="153"/>
        <v>138</v>
      </c>
      <c r="K3885" s="881" t="str">
        <f t="shared" si="147"/>
        <v>SI</v>
      </c>
      <c r="L3885" s="881">
        <v>2</v>
      </c>
      <c r="M3885" s="881">
        <f t="shared" si="148"/>
        <v>10</v>
      </c>
    </row>
    <row r="3886" spans="1:13" ht="13.5">
      <c r="A3886" s="630" t="str">
        <f>+'[33]Equipos Complementarios Trafos'!$A1324</f>
        <v>TP-138023010-009SI3E</v>
      </c>
      <c r="B3886" s="637" t="str">
        <f t="shared" si="149"/>
        <v>FA,138023kV,009MVA</v>
      </c>
      <c r="C3886" s="638" t="str">
        <f t="shared" si="150"/>
        <v>Muro separador para trasnformador de 138023kV,9MVA</v>
      </c>
      <c r="D3886" s="637" t="s">
        <v>729</v>
      </c>
      <c r="E3886" s="637">
        <v>1</v>
      </c>
      <c r="F3886" s="639">
        <f>VLOOKUP(H3886,'[34]Resumen Bases TP'!$C$46:$E$86,3,FALSE)</f>
        <v>4875.6000000000004</v>
      </c>
      <c r="G3886" s="900" t="s">
        <v>730</v>
      </c>
      <c r="H3886" s="939" t="str">
        <f t="shared" si="151"/>
        <v>MS138SI.2</v>
      </c>
      <c r="I3886" s="881" t="str">
        <f t="shared" si="152"/>
        <v>MS138SI.2</v>
      </c>
      <c r="J3886" s="881" t="str">
        <f t="shared" si="153"/>
        <v>138</v>
      </c>
      <c r="K3886" s="881" t="str">
        <f t="shared" si="147"/>
        <v>SI</v>
      </c>
      <c r="L3886" s="881">
        <v>2</v>
      </c>
      <c r="M3886" s="881">
        <f t="shared" si="148"/>
        <v>9</v>
      </c>
    </row>
    <row r="3887" spans="1:13" ht="13.5">
      <c r="A3887" s="630" t="str">
        <f>+'[33]Equipos Complementarios Trafos'!$A1325</f>
        <v>TP-138023010-008SI3E</v>
      </c>
      <c r="B3887" s="637" t="str">
        <f t="shared" si="149"/>
        <v>FA,138023kV,008MVA</v>
      </c>
      <c r="C3887" s="638" t="str">
        <f t="shared" si="150"/>
        <v>Muro separador para trasnformador de 138023kV,8MVA</v>
      </c>
      <c r="D3887" s="637" t="s">
        <v>729</v>
      </c>
      <c r="E3887" s="637">
        <v>1</v>
      </c>
      <c r="F3887" s="639">
        <f>VLOOKUP(H3887,'[34]Resumen Bases TP'!$C$46:$E$86,3,FALSE)</f>
        <v>4875.6000000000004</v>
      </c>
      <c r="G3887" s="900" t="s">
        <v>730</v>
      </c>
      <c r="H3887" s="939" t="str">
        <f t="shared" si="151"/>
        <v>MS138SI.2</v>
      </c>
      <c r="I3887" s="881" t="str">
        <f t="shared" si="152"/>
        <v>MS138SI.2</v>
      </c>
      <c r="J3887" s="881" t="str">
        <f t="shared" si="153"/>
        <v>138</v>
      </c>
      <c r="K3887" s="881" t="str">
        <f t="shared" si="147"/>
        <v>SI</v>
      </c>
      <c r="L3887" s="881">
        <v>2</v>
      </c>
      <c r="M3887" s="881">
        <f t="shared" si="148"/>
        <v>8</v>
      </c>
    </row>
    <row r="3888" spans="1:13" ht="13.5">
      <c r="A3888" s="630" t="str">
        <f>+'[33]Equipos Complementarios Trafos'!$A1326</f>
        <v>TP-138023010-007SI3E</v>
      </c>
      <c r="B3888" s="637" t="str">
        <f t="shared" si="149"/>
        <v>FA,138023kV,007MVA</v>
      </c>
      <c r="C3888" s="638" t="str">
        <f t="shared" si="150"/>
        <v>Muro separador para trasnformador de 138023kV,7MVA</v>
      </c>
      <c r="D3888" s="637" t="s">
        <v>729</v>
      </c>
      <c r="E3888" s="637">
        <v>1</v>
      </c>
      <c r="F3888" s="639">
        <f>VLOOKUP(H3888,'[34]Resumen Bases TP'!$C$46:$E$86,3,FALSE)</f>
        <v>4388.04</v>
      </c>
      <c r="G3888" s="900" t="s">
        <v>730</v>
      </c>
      <c r="H3888" s="939" t="str">
        <f t="shared" si="151"/>
        <v>MS138SI.1</v>
      </c>
      <c r="I3888" s="881" t="str">
        <f t="shared" si="152"/>
        <v>MS138SI.1</v>
      </c>
      <c r="J3888" s="881" t="str">
        <f t="shared" si="153"/>
        <v>138</v>
      </c>
      <c r="K3888" s="881" t="str">
        <f t="shared" si="147"/>
        <v>SI</v>
      </c>
      <c r="L3888" s="881">
        <v>1</v>
      </c>
      <c r="M3888" s="881">
        <f t="shared" si="148"/>
        <v>7</v>
      </c>
    </row>
    <row r="3889" spans="1:13" ht="13.5">
      <c r="A3889" s="630" t="str">
        <f>+'[33]Equipos Complementarios Trafos'!$A1327</f>
        <v>TP-138023010-006SI3E</v>
      </c>
      <c r="B3889" s="637" t="str">
        <f t="shared" si="149"/>
        <v>FA,138023kV,006MVA</v>
      </c>
      <c r="C3889" s="638" t="str">
        <f t="shared" si="150"/>
        <v>Muro separador para trasnformador de 138023kV,6MVA</v>
      </c>
      <c r="D3889" s="637" t="s">
        <v>729</v>
      </c>
      <c r="E3889" s="637">
        <v>1</v>
      </c>
      <c r="F3889" s="639">
        <f>VLOOKUP(H3889,'[34]Resumen Bases TP'!$C$46:$E$86,3,FALSE)</f>
        <v>4388.04</v>
      </c>
      <c r="G3889" s="900" t="s">
        <v>730</v>
      </c>
      <c r="H3889" s="939" t="str">
        <f t="shared" si="151"/>
        <v>MS138SI.1</v>
      </c>
      <c r="I3889" s="881" t="str">
        <f t="shared" si="152"/>
        <v>MS138SI.1</v>
      </c>
      <c r="J3889" s="881" t="str">
        <f t="shared" si="153"/>
        <v>138</v>
      </c>
      <c r="K3889" s="881" t="str">
        <f t="shared" si="147"/>
        <v>SI</v>
      </c>
      <c r="L3889" s="881">
        <v>1</v>
      </c>
      <c r="M3889" s="881">
        <f t="shared" si="148"/>
        <v>6</v>
      </c>
    </row>
    <row r="3890" spans="1:13" ht="13.5">
      <c r="A3890" s="630" t="str">
        <f>+'[33]Equipos Complementarios Trafos'!$A1328</f>
        <v>TP-138023010-005SI3E</v>
      </c>
      <c r="B3890" s="637" t="str">
        <f t="shared" si="149"/>
        <v>FA,138023kV,005MVA</v>
      </c>
      <c r="C3890" s="638" t="str">
        <f t="shared" si="150"/>
        <v>Muro separador para trasnformador de 138023kV,5MVA</v>
      </c>
      <c r="D3890" s="637" t="s">
        <v>729</v>
      </c>
      <c r="E3890" s="637">
        <v>1</v>
      </c>
      <c r="F3890" s="639">
        <f>VLOOKUP(H3890,'[34]Resumen Bases TP'!$C$46:$E$86,3,FALSE)</f>
        <v>4388.04</v>
      </c>
      <c r="G3890" s="900" t="s">
        <v>730</v>
      </c>
      <c r="H3890" s="939" t="str">
        <f t="shared" si="151"/>
        <v>MS138SI.1</v>
      </c>
      <c r="I3890" s="881" t="str">
        <f t="shared" si="152"/>
        <v>MS138SI.1</v>
      </c>
      <c r="J3890" s="881" t="str">
        <f t="shared" si="153"/>
        <v>138</v>
      </c>
      <c r="K3890" s="881" t="str">
        <f t="shared" si="147"/>
        <v>SI</v>
      </c>
      <c r="L3890" s="881">
        <v>1</v>
      </c>
      <c r="M3890" s="881">
        <f t="shared" si="148"/>
        <v>5</v>
      </c>
    </row>
    <row r="3891" spans="1:13" ht="13.5">
      <c r="A3891" s="630" t="str">
        <f>+'[33]Equipos Complementarios Trafos'!$A1329</f>
        <v>TP-138023010-003SI3E</v>
      </c>
      <c r="B3891" s="637" t="str">
        <f t="shared" si="149"/>
        <v>FA,138023kV,003MVA</v>
      </c>
      <c r="C3891" s="638" t="str">
        <f t="shared" si="150"/>
        <v>Muro separador para trasnformador de 138023kV,3MVA</v>
      </c>
      <c r="D3891" s="637" t="s">
        <v>729</v>
      </c>
      <c r="E3891" s="637">
        <v>1</v>
      </c>
      <c r="F3891" s="639">
        <f>VLOOKUP(H3891,'[34]Resumen Bases TP'!$C$46:$E$86,3,FALSE)</f>
        <v>4388.04</v>
      </c>
      <c r="G3891" s="900" t="s">
        <v>730</v>
      </c>
      <c r="H3891" s="939" t="str">
        <f t="shared" si="151"/>
        <v>MS138SI.1</v>
      </c>
      <c r="I3891" s="881" t="str">
        <f t="shared" si="152"/>
        <v>MS138SI.1</v>
      </c>
      <c r="J3891" s="881" t="str">
        <f t="shared" si="153"/>
        <v>138</v>
      </c>
      <c r="K3891" s="881" t="str">
        <f t="shared" si="147"/>
        <v>SI</v>
      </c>
      <c r="L3891" s="881">
        <v>1</v>
      </c>
      <c r="M3891" s="881">
        <f t="shared" si="148"/>
        <v>3</v>
      </c>
    </row>
    <row r="3892" spans="1:13" ht="13.5">
      <c r="A3892" s="630" t="str">
        <f>+'[33]Equipos Complementarios Trafos'!$A1330</f>
        <v>TP-138010-100SI3E</v>
      </c>
      <c r="B3892" s="637" t="str">
        <f t="shared" si="149"/>
        <v>FA,138010kV,100MVA</v>
      </c>
      <c r="C3892" s="638" t="str">
        <f t="shared" si="150"/>
        <v>Muro separador para trasnformador de 138010kV,100MVA</v>
      </c>
      <c r="D3892" s="637" t="s">
        <v>729</v>
      </c>
      <c r="E3892" s="637">
        <v>1</v>
      </c>
      <c r="F3892" s="639">
        <f>VLOOKUP(H3892,'[34]Resumen Bases TP'!$C$46:$E$86,3,FALSE)</f>
        <v>4388.04</v>
      </c>
      <c r="G3892" s="900" t="s">
        <v>730</v>
      </c>
      <c r="H3892" s="939" t="str">
        <f t="shared" si="151"/>
        <v>MS138SI.1</v>
      </c>
      <c r="I3892" s="881" t="str">
        <f t="shared" si="152"/>
        <v>MS138SI.1</v>
      </c>
      <c r="J3892" s="881" t="str">
        <f t="shared" si="153"/>
        <v>138</v>
      </c>
      <c r="K3892" s="881" t="str">
        <f t="shared" si="147"/>
        <v>SI</v>
      </c>
      <c r="L3892" s="881">
        <v>1</v>
      </c>
      <c r="M3892" s="881">
        <f t="shared" si="148"/>
        <v>100</v>
      </c>
    </row>
    <row r="3893" spans="1:13" ht="13.5">
      <c r="A3893" s="630" t="str">
        <f>+'[33]Equipos Complementarios Trafos'!$A1331</f>
        <v>TP-138010-095SI3E</v>
      </c>
      <c r="B3893" s="637" t="str">
        <f t="shared" si="149"/>
        <v>FA,138010kV,095MVA</v>
      </c>
      <c r="C3893" s="638" t="str">
        <f t="shared" si="150"/>
        <v>Muro separador para trasnformador de 138010kV,95MVA</v>
      </c>
      <c r="D3893" s="637" t="s">
        <v>729</v>
      </c>
      <c r="E3893" s="637">
        <v>1</v>
      </c>
      <c r="F3893" s="639">
        <f>VLOOKUP(H3893,'[34]Resumen Bases TP'!$C$46:$E$86,3,FALSE)</f>
        <v>4388.04</v>
      </c>
      <c r="G3893" s="900" t="s">
        <v>730</v>
      </c>
      <c r="H3893" s="939" t="str">
        <f t="shared" si="151"/>
        <v>MS138SI.1</v>
      </c>
      <c r="I3893" s="881" t="str">
        <f t="shared" si="152"/>
        <v>MS138SI.1</v>
      </c>
      <c r="J3893" s="881" t="str">
        <f t="shared" si="153"/>
        <v>138</v>
      </c>
      <c r="K3893" s="881" t="str">
        <f t="shared" si="147"/>
        <v>SI</v>
      </c>
      <c r="L3893" s="881">
        <v>1</v>
      </c>
      <c r="M3893" s="881">
        <f t="shared" si="148"/>
        <v>95</v>
      </c>
    </row>
    <row r="3894" spans="1:13" ht="13.5">
      <c r="A3894" s="630" t="str">
        <f>+'[33]Equipos Complementarios Trafos'!$A1332</f>
        <v>TP-138010-090SI3E</v>
      </c>
      <c r="B3894" s="637" t="str">
        <f t="shared" si="149"/>
        <v>FA,138010kV,090MVA</v>
      </c>
      <c r="C3894" s="638" t="str">
        <f t="shared" si="150"/>
        <v>Muro separador para trasnformador de 138010kV,90MVA</v>
      </c>
      <c r="D3894" s="637" t="s">
        <v>729</v>
      </c>
      <c r="E3894" s="637">
        <v>1</v>
      </c>
      <c r="F3894" s="639">
        <f>VLOOKUP(H3894,'[34]Resumen Bases TP'!$C$46:$E$86,3,FALSE)</f>
        <v>6596.3200000000006</v>
      </c>
      <c r="G3894" s="900" t="s">
        <v>730</v>
      </c>
      <c r="H3894" s="939" t="str">
        <f t="shared" si="151"/>
        <v>MS138SI.3</v>
      </c>
      <c r="I3894" s="881" t="str">
        <f t="shared" si="152"/>
        <v>MS138SI.3</v>
      </c>
      <c r="J3894" s="881" t="str">
        <f t="shared" si="153"/>
        <v>138</v>
      </c>
      <c r="K3894" s="881" t="str">
        <f t="shared" si="147"/>
        <v>SI</v>
      </c>
      <c r="L3894" s="881">
        <v>3</v>
      </c>
      <c r="M3894" s="881">
        <f t="shared" si="148"/>
        <v>90</v>
      </c>
    </row>
    <row r="3895" spans="1:13" ht="13.5">
      <c r="A3895" s="630" t="str">
        <f>+'[33]Equipos Complementarios Trafos'!$A1333</f>
        <v>TP-138010-085SI3E</v>
      </c>
      <c r="B3895" s="637" t="str">
        <f t="shared" si="149"/>
        <v>FA,138010kV,085MVA</v>
      </c>
      <c r="C3895" s="638" t="str">
        <f t="shared" si="150"/>
        <v>Muro separador para trasnformador de 138010kV,85MVA</v>
      </c>
      <c r="D3895" s="637" t="s">
        <v>729</v>
      </c>
      <c r="E3895" s="637">
        <v>1</v>
      </c>
      <c r="F3895" s="639">
        <f>VLOOKUP(H3895,'[34]Resumen Bases TP'!$C$46:$E$86,3,FALSE)</f>
        <v>6596.3200000000006</v>
      </c>
      <c r="G3895" s="900" t="s">
        <v>730</v>
      </c>
      <c r="H3895" s="939" t="str">
        <f t="shared" si="151"/>
        <v>MS138SI.3</v>
      </c>
      <c r="I3895" s="881" t="str">
        <f t="shared" si="152"/>
        <v>MS138SI.3</v>
      </c>
      <c r="J3895" s="881" t="str">
        <f t="shared" si="153"/>
        <v>138</v>
      </c>
      <c r="K3895" s="881" t="str">
        <f t="shared" si="147"/>
        <v>SI</v>
      </c>
      <c r="L3895" s="881">
        <v>3</v>
      </c>
      <c r="M3895" s="881">
        <f t="shared" si="148"/>
        <v>85</v>
      </c>
    </row>
    <row r="3896" spans="1:13" ht="13.5">
      <c r="A3896" s="630" t="str">
        <f>+'[33]Equipos Complementarios Trafos'!$A1334</f>
        <v>TP-138010-080SI3E</v>
      </c>
      <c r="B3896" s="637" t="str">
        <f t="shared" si="149"/>
        <v>FA,138010kV,080MVA</v>
      </c>
      <c r="C3896" s="638" t="str">
        <f t="shared" si="150"/>
        <v>Muro separador para trasnformador de 138010kV,80MVA</v>
      </c>
      <c r="D3896" s="637" t="s">
        <v>729</v>
      </c>
      <c r="E3896" s="637">
        <v>1</v>
      </c>
      <c r="F3896" s="639">
        <f>VLOOKUP(H3896,'[34]Resumen Bases TP'!$C$46:$E$86,3,FALSE)</f>
        <v>6596.3200000000006</v>
      </c>
      <c r="G3896" s="900" t="s">
        <v>730</v>
      </c>
      <c r="H3896" s="939" t="str">
        <f t="shared" si="151"/>
        <v>MS138SI.3</v>
      </c>
      <c r="I3896" s="881" t="str">
        <f t="shared" si="152"/>
        <v>MS138SI.3</v>
      </c>
      <c r="J3896" s="881" t="str">
        <f t="shared" si="153"/>
        <v>138</v>
      </c>
      <c r="K3896" s="881" t="str">
        <f t="shared" si="147"/>
        <v>SI</v>
      </c>
      <c r="L3896" s="881">
        <v>3</v>
      </c>
      <c r="M3896" s="881">
        <f t="shared" si="148"/>
        <v>80</v>
      </c>
    </row>
    <row r="3897" spans="1:13" ht="13.5">
      <c r="A3897" s="630" t="str">
        <f>+'[33]Equipos Complementarios Trafos'!$A1335</f>
        <v>TP-138010-075SI3E</v>
      </c>
      <c r="B3897" s="637" t="str">
        <f t="shared" si="149"/>
        <v>FA,138010kV,075MVA</v>
      </c>
      <c r="C3897" s="638" t="str">
        <f t="shared" si="150"/>
        <v>Muro separador para trasnformador de 138010kV,75MVA</v>
      </c>
      <c r="D3897" s="637" t="s">
        <v>729</v>
      </c>
      <c r="E3897" s="637">
        <v>1</v>
      </c>
      <c r="F3897" s="639">
        <f>VLOOKUP(H3897,'[34]Resumen Bases TP'!$C$46:$E$86,3,FALSE)</f>
        <v>6596.3200000000006</v>
      </c>
      <c r="G3897" s="900" t="s">
        <v>730</v>
      </c>
      <c r="H3897" s="939" t="str">
        <f t="shared" si="151"/>
        <v>MS138SI.3</v>
      </c>
      <c r="I3897" s="881" t="str">
        <f t="shared" si="152"/>
        <v>MS138SI.3</v>
      </c>
      <c r="J3897" s="881" t="str">
        <f t="shared" si="153"/>
        <v>138</v>
      </c>
      <c r="K3897" s="881" t="str">
        <f t="shared" si="147"/>
        <v>SI</v>
      </c>
      <c r="L3897" s="881">
        <v>3</v>
      </c>
      <c r="M3897" s="881">
        <f t="shared" si="148"/>
        <v>75</v>
      </c>
    </row>
    <row r="3898" spans="1:13" ht="13.5">
      <c r="A3898" s="630" t="str">
        <f>+'[33]Equipos Complementarios Trafos'!$A1336</f>
        <v>TP-138010-070SI3E</v>
      </c>
      <c r="B3898" s="637" t="str">
        <f t="shared" si="149"/>
        <v>FA,138010kV,070MVA</v>
      </c>
      <c r="C3898" s="638" t="str">
        <f t="shared" si="150"/>
        <v>Muro separador para trasnformador de 138010kV,70MVA</v>
      </c>
      <c r="D3898" s="637" t="s">
        <v>729</v>
      </c>
      <c r="E3898" s="637">
        <v>1</v>
      </c>
      <c r="F3898" s="639">
        <f>VLOOKUP(H3898,'[34]Resumen Bases TP'!$C$46:$E$86,3,FALSE)</f>
        <v>6596.3200000000006</v>
      </c>
      <c r="G3898" s="900" t="s">
        <v>730</v>
      </c>
      <c r="H3898" s="939" t="str">
        <f t="shared" si="151"/>
        <v>MS138SI.3</v>
      </c>
      <c r="I3898" s="881" t="str">
        <f t="shared" si="152"/>
        <v>MS138SI.3</v>
      </c>
      <c r="J3898" s="881" t="str">
        <f t="shared" si="153"/>
        <v>138</v>
      </c>
      <c r="K3898" s="881" t="str">
        <f t="shared" si="147"/>
        <v>SI</v>
      </c>
      <c r="L3898" s="881">
        <v>3</v>
      </c>
      <c r="M3898" s="881">
        <f t="shared" si="148"/>
        <v>70</v>
      </c>
    </row>
    <row r="3899" spans="1:13" ht="13.5">
      <c r="A3899" s="630" t="str">
        <f>+'[33]Equipos Complementarios Trafos'!$A1337</f>
        <v>TP-138010-065SI3E</v>
      </c>
      <c r="B3899" s="637" t="str">
        <f t="shared" si="149"/>
        <v>FA,138010kV,065MVA</v>
      </c>
      <c r="C3899" s="638" t="str">
        <f t="shared" si="150"/>
        <v>Muro separador para trasnformador de 138010kV,65MVA</v>
      </c>
      <c r="D3899" s="637" t="s">
        <v>729</v>
      </c>
      <c r="E3899" s="637">
        <v>1</v>
      </c>
      <c r="F3899" s="639">
        <f>VLOOKUP(H3899,'[34]Resumen Bases TP'!$C$46:$E$86,3,FALSE)</f>
        <v>6596.3200000000006</v>
      </c>
      <c r="G3899" s="900" t="s">
        <v>730</v>
      </c>
      <c r="H3899" s="939" t="str">
        <f t="shared" si="151"/>
        <v>MS138SI.3</v>
      </c>
      <c r="I3899" s="881" t="str">
        <f t="shared" si="152"/>
        <v>MS138SI.3</v>
      </c>
      <c r="J3899" s="881" t="str">
        <f t="shared" si="153"/>
        <v>138</v>
      </c>
      <c r="K3899" s="881" t="str">
        <f t="shared" si="147"/>
        <v>SI</v>
      </c>
      <c r="L3899" s="881">
        <v>3</v>
      </c>
      <c r="M3899" s="881">
        <f t="shared" si="148"/>
        <v>65</v>
      </c>
    </row>
    <row r="3900" spans="1:13" ht="13.5">
      <c r="A3900" s="630" t="str">
        <f>+'[33]Equipos Complementarios Trafos'!$A1338</f>
        <v>TP-138010-060SI3E</v>
      </c>
      <c r="B3900" s="637" t="str">
        <f t="shared" si="149"/>
        <v>FA,138010kV,060MVA</v>
      </c>
      <c r="C3900" s="638" t="str">
        <f t="shared" si="150"/>
        <v>Muro separador para trasnformador de 138010kV,60MVA</v>
      </c>
      <c r="D3900" s="637" t="s">
        <v>729</v>
      </c>
      <c r="E3900" s="637">
        <v>1</v>
      </c>
      <c r="F3900" s="639">
        <f>VLOOKUP(H3900,'[34]Resumen Bases TP'!$C$46:$E$86,3,FALSE)</f>
        <v>6596.3200000000006</v>
      </c>
      <c r="G3900" s="900" t="s">
        <v>730</v>
      </c>
      <c r="H3900" s="939" t="str">
        <f t="shared" si="151"/>
        <v>MS138SI.3</v>
      </c>
      <c r="I3900" s="881" t="str">
        <f t="shared" si="152"/>
        <v>MS138SI.3</v>
      </c>
      <c r="J3900" s="881" t="str">
        <f t="shared" si="153"/>
        <v>138</v>
      </c>
      <c r="K3900" s="881" t="str">
        <f t="shared" si="147"/>
        <v>SI</v>
      </c>
      <c r="L3900" s="881">
        <v>3</v>
      </c>
      <c r="M3900" s="881">
        <f t="shared" si="148"/>
        <v>60</v>
      </c>
    </row>
    <row r="3901" spans="1:13" ht="13.5">
      <c r="A3901" s="630" t="str">
        <f>+'[33]Equipos Complementarios Trafos'!$A1339</f>
        <v>TP-138010-055SI3E</v>
      </c>
      <c r="B3901" s="637" t="str">
        <f t="shared" si="149"/>
        <v>FA,138010kV,055MVA</v>
      </c>
      <c r="C3901" s="638" t="str">
        <f t="shared" si="150"/>
        <v>Muro separador para trasnformador de 138010kV,55MVA</v>
      </c>
      <c r="D3901" s="637" t="s">
        <v>729</v>
      </c>
      <c r="E3901" s="637">
        <v>1</v>
      </c>
      <c r="F3901" s="639">
        <f>VLOOKUP(H3901,'[34]Resumen Bases TP'!$C$46:$E$86,3,FALSE)</f>
        <v>6596.3200000000006</v>
      </c>
      <c r="G3901" s="900" t="s">
        <v>730</v>
      </c>
      <c r="H3901" s="939" t="str">
        <f t="shared" si="151"/>
        <v>MS138SI.3</v>
      </c>
      <c r="I3901" s="881" t="str">
        <f t="shared" si="152"/>
        <v>MS138SI.3</v>
      </c>
      <c r="J3901" s="881" t="str">
        <f t="shared" si="153"/>
        <v>138</v>
      </c>
      <c r="K3901" s="881" t="str">
        <f t="shared" si="147"/>
        <v>SI</v>
      </c>
      <c r="L3901" s="881">
        <v>3</v>
      </c>
      <c r="M3901" s="881">
        <f t="shared" si="148"/>
        <v>55</v>
      </c>
    </row>
    <row r="3902" spans="1:13" ht="13.5">
      <c r="A3902" s="630" t="str">
        <f>+'[33]Equipos Complementarios Trafos'!$A1340</f>
        <v>TP-138010-050SI3E</v>
      </c>
      <c r="B3902" s="637" t="str">
        <f t="shared" si="149"/>
        <v>FA,138010kV,050MVA</v>
      </c>
      <c r="C3902" s="638" t="str">
        <f t="shared" si="150"/>
        <v>Muro separador para trasnformador de 138010kV,50MVA</v>
      </c>
      <c r="D3902" s="637" t="s">
        <v>729</v>
      </c>
      <c r="E3902" s="637">
        <v>1</v>
      </c>
      <c r="F3902" s="639">
        <f>VLOOKUP(H3902,'[34]Resumen Bases TP'!$C$46:$E$86,3,FALSE)</f>
        <v>6596.3200000000006</v>
      </c>
      <c r="G3902" s="900" t="s">
        <v>730</v>
      </c>
      <c r="H3902" s="939" t="str">
        <f t="shared" si="151"/>
        <v>MS138SI.3</v>
      </c>
      <c r="I3902" s="881" t="str">
        <f t="shared" si="152"/>
        <v>MS138SI.3</v>
      </c>
      <c r="J3902" s="881" t="str">
        <f t="shared" si="153"/>
        <v>138</v>
      </c>
      <c r="K3902" s="881" t="str">
        <f t="shared" si="147"/>
        <v>SI</v>
      </c>
      <c r="L3902" s="881">
        <v>3</v>
      </c>
      <c r="M3902" s="881">
        <f t="shared" si="148"/>
        <v>50</v>
      </c>
    </row>
    <row r="3903" spans="1:13" ht="13.5">
      <c r="A3903" s="630" t="str">
        <f>+'[33]Equipos Complementarios Trafos'!$A1341</f>
        <v>TP-138010-045SI3E</v>
      </c>
      <c r="B3903" s="637" t="str">
        <f t="shared" si="149"/>
        <v>FA,138010kV,045MVA</v>
      </c>
      <c r="C3903" s="638" t="str">
        <f t="shared" si="150"/>
        <v>Muro separador para trasnformador de 138010kV,45MVA</v>
      </c>
      <c r="D3903" s="637" t="s">
        <v>729</v>
      </c>
      <c r="E3903" s="637">
        <v>1</v>
      </c>
      <c r="F3903" s="639">
        <f>VLOOKUP(H3903,'[34]Resumen Bases TP'!$C$46:$E$86,3,FALSE)</f>
        <v>6596.3200000000006</v>
      </c>
      <c r="G3903" s="900" t="s">
        <v>730</v>
      </c>
      <c r="H3903" s="939" t="str">
        <f t="shared" si="151"/>
        <v>MS138SI.3</v>
      </c>
      <c r="I3903" s="881" t="str">
        <f t="shared" si="152"/>
        <v>MS138SI.3</v>
      </c>
      <c r="J3903" s="881" t="str">
        <f t="shared" si="153"/>
        <v>138</v>
      </c>
      <c r="K3903" s="881" t="str">
        <f t="shared" si="147"/>
        <v>SI</v>
      </c>
      <c r="L3903" s="881">
        <v>3</v>
      </c>
      <c r="M3903" s="881">
        <f t="shared" si="148"/>
        <v>45</v>
      </c>
    </row>
    <row r="3904" spans="1:13" ht="13.5">
      <c r="A3904" s="630" t="str">
        <f>+'[33]Equipos Complementarios Trafos'!$A1342</f>
        <v>TP-138010-040SI3E</v>
      </c>
      <c r="B3904" s="637" t="str">
        <f t="shared" si="149"/>
        <v>FA,138010kV,040MVA</v>
      </c>
      <c r="C3904" s="638" t="str">
        <f t="shared" si="150"/>
        <v>Muro separador para trasnformador de 138010kV,40MVA</v>
      </c>
      <c r="D3904" s="637" t="s">
        <v>729</v>
      </c>
      <c r="E3904" s="637">
        <v>1</v>
      </c>
      <c r="F3904" s="639">
        <f>VLOOKUP(H3904,'[34]Resumen Bases TP'!$C$46:$E$86,3,FALSE)</f>
        <v>6596.3200000000006</v>
      </c>
      <c r="G3904" s="900" t="s">
        <v>730</v>
      </c>
      <c r="H3904" s="939" t="str">
        <f t="shared" si="151"/>
        <v>MS138SI.3</v>
      </c>
      <c r="I3904" s="881" t="str">
        <f t="shared" si="152"/>
        <v>MS138SI.3</v>
      </c>
      <c r="J3904" s="881" t="str">
        <f t="shared" si="153"/>
        <v>138</v>
      </c>
      <c r="K3904" s="881" t="str">
        <f t="shared" si="147"/>
        <v>SI</v>
      </c>
      <c r="L3904" s="881">
        <v>3</v>
      </c>
      <c r="M3904" s="881">
        <f t="shared" si="148"/>
        <v>40</v>
      </c>
    </row>
    <row r="3905" spans="1:13" ht="13.5">
      <c r="A3905" s="630" t="str">
        <f>+'[33]Equipos Complementarios Trafos'!$A1343</f>
        <v>TP-138010-035SI3E</v>
      </c>
      <c r="B3905" s="637" t="str">
        <f t="shared" si="149"/>
        <v>FA,138010kV,035MVA</v>
      </c>
      <c r="C3905" s="638" t="str">
        <f t="shared" si="150"/>
        <v>Muro separador para trasnformador de 138010kV,35MVA</v>
      </c>
      <c r="D3905" s="637" t="s">
        <v>729</v>
      </c>
      <c r="E3905" s="637">
        <v>1</v>
      </c>
      <c r="F3905" s="639">
        <f>VLOOKUP(H3905,'[34]Resumen Bases TP'!$C$46:$E$86,3,FALSE)</f>
        <v>6596.3200000000006</v>
      </c>
      <c r="G3905" s="900" t="s">
        <v>730</v>
      </c>
      <c r="H3905" s="939" t="str">
        <f t="shared" si="151"/>
        <v>MS138SI.3</v>
      </c>
      <c r="I3905" s="881" t="str">
        <f t="shared" si="152"/>
        <v>MS138SI.3</v>
      </c>
      <c r="J3905" s="881" t="str">
        <f t="shared" si="153"/>
        <v>138</v>
      </c>
      <c r="K3905" s="881" t="str">
        <f t="shared" si="147"/>
        <v>SI</v>
      </c>
      <c r="L3905" s="881">
        <v>3</v>
      </c>
      <c r="M3905" s="881">
        <f t="shared" si="148"/>
        <v>35</v>
      </c>
    </row>
    <row r="3906" spans="1:13" ht="13.5">
      <c r="A3906" s="630" t="str">
        <f>+'[33]Equipos Complementarios Trafos'!$A1344</f>
        <v>TP-138010-030SI3E</v>
      </c>
      <c r="B3906" s="637" t="str">
        <f t="shared" si="149"/>
        <v>FA,138010kV,030MVA</v>
      </c>
      <c r="C3906" s="638" t="str">
        <f t="shared" si="150"/>
        <v>Muro separador para trasnformador de 138010kV,30MVA</v>
      </c>
      <c r="D3906" s="637" t="s">
        <v>729</v>
      </c>
      <c r="E3906" s="637">
        <v>1</v>
      </c>
      <c r="F3906" s="639">
        <f>VLOOKUP(H3906,'[34]Resumen Bases TP'!$C$46:$E$86,3,FALSE)</f>
        <v>6596.3200000000006</v>
      </c>
      <c r="G3906" s="900" t="s">
        <v>730</v>
      </c>
      <c r="H3906" s="939" t="str">
        <f t="shared" si="151"/>
        <v>MS138SI.3</v>
      </c>
      <c r="I3906" s="881" t="str">
        <f t="shared" si="152"/>
        <v>MS138SI.3</v>
      </c>
      <c r="J3906" s="881" t="str">
        <f t="shared" si="153"/>
        <v>138</v>
      </c>
      <c r="K3906" s="881" t="str">
        <f t="shared" si="147"/>
        <v>SI</v>
      </c>
      <c r="L3906" s="881">
        <v>3</v>
      </c>
      <c r="M3906" s="881">
        <f t="shared" si="148"/>
        <v>30</v>
      </c>
    </row>
    <row r="3907" spans="1:13" ht="13.5">
      <c r="A3907" s="630" t="str">
        <f>+'[33]Equipos Complementarios Trafos'!$A1345</f>
        <v>TP-138010-025SI3E</v>
      </c>
      <c r="B3907" s="637" t="str">
        <f t="shared" si="149"/>
        <v>FA,138010kV,025MVA</v>
      </c>
      <c r="C3907" s="638" t="str">
        <f t="shared" si="150"/>
        <v>Muro separador para trasnformador de 138010kV,25MVA</v>
      </c>
      <c r="D3907" s="637" t="s">
        <v>729</v>
      </c>
      <c r="E3907" s="637">
        <v>1</v>
      </c>
      <c r="F3907" s="639">
        <f>VLOOKUP(H3907,'[34]Resumen Bases TP'!$C$46:$E$86,3,FALSE)</f>
        <v>6596.3200000000006</v>
      </c>
      <c r="G3907" s="900" t="s">
        <v>730</v>
      </c>
      <c r="H3907" s="939" t="str">
        <f t="shared" si="151"/>
        <v>MS138SI.3</v>
      </c>
      <c r="I3907" s="881" t="str">
        <f t="shared" si="152"/>
        <v>MS138SI.3</v>
      </c>
      <c r="J3907" s="881" t="str">
        <f t="shared" si="153"/>
        <v>138</v>
      </c>
      <c r="K3907" s="881" t="str">
        <f t="shared" si="147"/>
        <v>SI</v>
      </c>
      <c r="L3907" s="881">
        <v>3</v>
      </c>
      <c r="M3907" s="881">
        <f t="shared" si="148"/>
        <v>25</v>
      </c>
    </row>
    <row r="3908" spans="1:13" ht="13.5">
      <c r="A3908" s="630" t="str">
        <f>+'[33]Equipos Complementarios Trafos'!$A1346</f>
        <v>TP-138010-020SI3E</v>
      </c>
      <c r="B3908" s="637" t="str">
        <f t="shared" si="149"/>
        <v>FA,138010kV,020MVA</v>
      </c>
      <c r="C3908" s="638" t="str">
        <f t="shared" si="150"/>
        <v>Muro separador para trasnformador de 138010kV,20MVA</v>
      </c>
      <c r="D3908" s="637" t="s">
        <v>729</v>
      </c>
      <c r="E3908" s="637">
        <v>1</v>
      </c>
      <c r="F3908" s="639">
        <f>VLOOKUP(H3908,'[34]Resumen Bases TP'!$C$46:$E$86,3,FALSE)</f>
        <v>6596.3200000000006</v>
      </c>
      <c r="G3908" s="900" t="s">
        <v>730</v>
      </c>
      <c r="H3908" s="939" t="str">
        <f t="shared" si="151"/>
        <v>MS138SI.3</v>
      </c>
      <c r="I3908" s="881" t="str">
        <f t="shared" si="152"/>
        <v>MS138SI.3</v>
      </c>
      <c r="J3908" s="881" t="str">
        <f t="shared" si="153"/>
        <v>138</v>
      </c>
      <c r="K3908" s="881" t="str">
        <f t="shared" si="147"/>
        <v>SI</v>
      </c>
      <c r="L3908" s="881">
        <v>3</v>
      </c>
      <c r="M3908" s="881">
        <f t="shared" si="148"/>
        <v>20</v>
      </c>
    </row>
    <row r="3909" spans="1:13" ht="13.5">
      <c r="A3909" s="630" t="str">
        <f>+'[33]Equipos Complementarios Trafos'!$A1347</f>
        <v>TP-138010-015SI3E</v>
      </c>
      <c r="B3909" s="637" t="str">
        <f t="shared" si="149"/>
        <v>FA,138010kV,015MVA</v>
      </c>
      <c r="C3909" s="638" t="str">
        <f t="shared" si="150"/>
        <v>Muro separador para trasnformador de 138010kV,15MVA</v>
      </c>
      <c r="D3909" s="637" t="s">
        <v>729</v>
      </c>
      <c r="E3909" s="637">
        <v>1</v>
      </c>
      <c r="F3909" s="639">
        <f>VLOOKUP(H3909,'[34]Resumen Bases TP'!$C$46:$E$86,3,FALSE)</f>
        <v>4875.6000000000004</v>
      </c>
      <c r="G3909" s="900" t="s">
        <v>730</v>
      </c>
      <c r="H3909" s="939" t="str">
        <f t="shared" si="151"/>
        <v>MS138SI.2</v>
      </c>
      <c r="I3909" s="881" t="str">
        <f t="shared" si="152"/>
        <v>MS138SI.2</v>
      </c>
      <c r="J3909" s="881" t="str">
        <f t="shared" si="153"/>
        <v>138</v>
      </c>
      <c r="K3909" s="881" t="str">
        <f t="shared" si="147"/>
        <v>SI</v>
      </c>
      <c r="L3909" s="881">
        <v>2</v>
      </c>
      <c r="M3909" s="881">
        <f t="shared" si="148"/>
        <v>15</v>
      </c>
    </row>
    <row r="3910" spans="1:13" ht="13.5">
      <c r="A3910" s="630" t="str">
        <f>+'[33]Equipos Complementarios Trafos'!$A1348</f>
        <v>TP-138010-010SI3E</v>
      </c>
      <c r="B3910" s="637" t="str">
        <f t="shared" si="149"/>
        <v>FA,138010kV,010MVA</v>
      </c>
      <c r="C3910" s="638" t="str">
        <f t="shared" si="150"/>
        <v>Muro separador para trasnformador de 138010kV,10MVA</v>
      </c>
      <c r="D3910" s="637" t="s">
        <v>729</v>
      </c>
      <c r="E3910" s="637">
        <v>1</v>
      </c>
      <c r="F3910" s="639">
        <f>VLOOKUP(H3910,'[34]Resumen Bases TP'!$C$46:$E$86,3,FALSE)</f>
        <v>4875.6000000000004</v>
      </c>
      <c r="G3910" s="900" t="s">
        <v>730</v>
      </c>
      <c r="H3910" s="939" t="str">
        <f t="shared" si="151"/>
        <v>MS138SI.2</v>
      </c>
      <c r="I3910" s="881" t="str">
        <f t="shared" si="152"/>
        <v>MS138SI.2</v>
      </c>
      <c r="J3910" s="881" t="str">
        <f t="shared" si="153"/>
        <v>138</v>
      </c>
      <c r="K3910" s="881" t="str">
        <f t="shared" si="147"/>
        <v>SI</v>
      </c>
      <c r="L3910" s="881">
        <v>2</v>
      </c>
      <c r="M3910" s="881">
        <f t="shared" si="148"/>
        <v>10</v>
      </c>
    </row>
    <row r="3911" spans="1:13" ht="13.5">
      <c r="A3911" s="630" t="str">
        <f>+'[33]Equipos Complementarios Trafos'!$A1349</f>
        <v>TP-138010-009SI3E</v>
      </c>
      <c r="B3911" s="637" t="str">
        <f t="shared" si="149"/>
        <v>FA,138010kV,009MVA</v>
      </c>
      <c r="C3911" s="638" t="str">
        <f t="shared" si="150"/>
        <v>Muro separador para trasnformador de 138010kV,9MVA</v>
      </c>
      <c r="D3911" s="637" t="s">
        <v>729</v>
      </c>
      <c r="E3911" s="637">
        <v>1</v>
      </c>
      <c r="F3911" s="639">
        <f>VLOOKUP(H3911,'[34]Resumen Bases TP'!$C$46:$E$86,3,FALSE)</f>
        <v>4875.6000000000004</v>
      </c>
      <c r="G3911" s="900" t="s">
        <v>730</v>
      </c>
      <c r="H3911" s="939" t="str">
        <f t="shared" si="151"/>
        <v>MS138SI.2</v>
      </c>
      <c r="I3911" s="881" t="str">
        <f t="shared" si="152"/>
        <v>MS138SI.2</v>
      </c>
      <c r="J3911" s="881" t="str">
        <f t="shared" si="153"/>
        <v>138</v>
      </c>
      <c r="K3911" s="881" t="str">
        <f t="shared" si="147"/>
        <v>SI</v>
      </c>
      <c r="L3911" s="881">
        <v>2</v>
      </c>
      <c r="M3911" s="881">
        <f t="shared" si="148"/>
        <v>9</v>
      </c>
    </row>
    <row r="3912" spans="1:13" ht="13.5">
      <c r="A3912" s="630" t="str">
        <f>+'[33]Equipos Complementarios Trafos'!$A1350</f>
        <v>TP-138010-008SI3E</v>
      </c>
      <c r="B3912" s="637" t="str">
        <f t="shared" si="149"/>
        <v>FA,138010kV,008MVA</v>
      </c>
      <c r="C3912" s="638" t="str">
        <f t="shared" si="150"/>
        <v>Muro separador para trasnformador de 138010kV,8MVA</v>
      </c>
      <c r="D3912" s="637" t="s">
        <v>729</v>
      </c>
      <c r="E3912" s="637">
        <v>1</v>
      </c>
      <c r="F3912" s="639">
        <f>VLOOKUP(H3912,'[34]Resumen Bases TP'!$C$46:$E$86,3,FALSE)</f>
        <v>4875.6000000000004</v>
      </c>
      <c r="G3912" s="900" t="s">
        <v>730</v>
      </c>
      <c r="H3912" s="939" t="str">
        <f t="shared" si="151"/>
        <v>MS138SI.2</v>
      </c>
      <c r="I3912" s="881" t="str">
        <f t="shared" si="152"/>
        <v>MS138SI.2</v>
      </c>
      <c r="J3912" s="881" t="str">
        <f t="shared" si="153"/>
        <v>138</v>
      </c>
      <c r="K3912" s="881" t="str">
        <f t="shared" ref="K3912:K3975" si="154">LEFT(+RIGHT(A3912,4),2)</f>
        <v>SI</v>
      </c>
      <c r="L3912" s="881">
        <v>2</v>
      </c>
      <c r="M3912" s="881">
        <f t="shared" ref="M3912:M3975" si="155">VALUE(LEFT(+RIGHT(A3912,7),3))</f>
        <v>8</v>
      </c>
    </row>
    <row r="3913" spans="1:13" ht="13.5">
      <c r="A3913" s="630" t="str">
        <f>+'[33]Equipos Complementarios Trafos'!$A1351</f>
        <v>TP-138010-007SI3E</v>
      </c>
      <c r="B3913" s="637" t="str">
        <f t="shared" si="149"/>
        <v>FA,138010kV,007MVA</v>
      </c>
      <c r="C3913" s="638" t="str">
        <f t="shared" si="150"/>
        <v>Muro separador para trasnformador de 138010kV,7MVA</v>
      </c>
      <c r="D3913" s="637" t="s">
        <v>729</v>
      </c>
      <c r="E3913" s="637">
        <v>1</v>
      </c>
      <c r="F3913" s="639">
        <f>VLOOKUP(H3913,'[34]Resumen Bases TP'!$C$46:$E$86,3,FALSE)</f>
        <v>4388.04</v>
      </c>
      <c r="G3913" s="900" t="s">
        <v>730</v>
      </c>
      <c r="H3913" s="939" t="str">
        <f t="shared" si="151"/>
        <v>MS138SI.1</v>
      </c>
      <c r="I3913" s="881" t="str">
        <f t="shared" si="152"/>
        <v>MS138SI.1</v>
      </c>
      <c r="J3913" s="881" t="str">
        <f t="shared" si="153"/>
        <v>138</v>
      </c>
      <c r="K3913" s="881" t="str">
        <f t="shared" si="154"/>
        <v>SI</v>
      </c>
      <c r="L3913" s="881">
        <v>1</v>
      </c>
      <c r="M3913" s="881">
        <f t="shared" si="155"/>
        <v>7</v>
      </c>
    </row>
    <row r="3914" spans="1:13" ht="13.5">
      <c r="A3914" s="630" t="str">
        <f>+'[33]Equipos Complementarios Trafos'!$A1352</f>
        <v>TP-138010-006SI3E</v>
      </c>
      <c r="B3914" s="637" t="str">
        <f t="shared" si="149"/>
        <v>FA,138010kV,006MVA</v>
      </c>
      <c r="C3914" s="638" t="str">
        <f t="shared" si="150"/>
        <v>Muro separador para trasnformador de 138010kV,6MVA</v>
      </c>
      <c r="D3914" s="637" t="s">
        <v>729</v>
      </c>
      <c r="E3914" s="637">
        <v>1</v>
      </c>
      <c r="F3914" s="639">
        <f>VLOOKUP(H3914,'[34]Resumen Bases TP'!$C$46:$E$86,3,FALSE)</f>
        <v>4388.04</v>
      </c>
      <c r="G3914" s="900" t="s">
        <v>730</v>
      </c>
      <c r="H3914" s="939" t="str">
        <f t="shared" si="151"/>
        <v>MS138SI.1</v>
      </c>
      <c r="I3914" s="881" t="str">
        <f t="shared" si="152"/>
        <v>MS138SI.1</v>
      </c>
      <c r="J3914" s="881" t="str">
        <f t="shared" si="153"/>
        <v>138</v>
      </c>
      <c r="K3914" s="881" t="str">
        <f t="shared" si="154"/>
        <v>SI</v>
      </c>
      <c r="L3914" s="881">
        <v>1</v>
      </c>
      <c r="M3914" s="881">
        <f t="shared" si="155"/>
        <v>6</v>
      </c>
    </row>
    <row r="3915" spans="1:13" ht="13.5">
      <c r="A3915" s="630" t="str">
        <f>+'[33]Equipos Complementarios Trafos'!$A1353</f>
        <v>TP-138010-005SI3E</v>
      </c>
      <c r="B3915" s="637" t="str">
        <f t="shared" si="149"/>
        <v>FA,138010kV,005MVA</v>
      </c>
      <c r="C3915" s="638" t="str">
        <f t="shared" si="150"/>
        <v>Muro separador para trasnformador de 138010kV,5MVA</v>
      </c>
      <c r="D3915" s="637" t="s">
        <v>729</v>
      </c>
      <c r="E3915" s="637">
        <v>1</v>
      </c>
      <c r="F3915" s="639">
        <f>VLOOKUP(H3915,'[34]Resumen Bases TP'!$C$46:$E$86,3,FALSE)</f>
        <v>4388.04</v>
      </c>
      <c r="G3915" s="900" t="s">
        <v>730</v>
      </c>
      <c r="H3915" s="939" t="str">
        <f t="shared" si="151"/>
        <v>MS138SI.1</v>
      </c>
      <c r="I3915" s="881" t="str">
        <f t="shared" si="152"/>
        <v>MS138SI.1</v>
      </c>
      <c r="J3915" s="881" t="str">
        <f t="shared" si="153"/>
        <v>138</v>
      </c>
      <c r="K3915" s="881" t="str">
        <f t="shared" si="154"/>
        <v>SI</v>
      </c>
      <c r="L3915" s="881">
        <v>1</v>
      </c>
      <c r="M3915" s="881">
        <f t="shared" si="155"/>
        <v>5</v>
      </c>
    </row>
    <row r="3916" spans="1:13" ht="13.5">
      <c r="A3916" s="630" t="str">
        <f>+'[33]Equipos Complementarios Trafos'!$A1354</f>
        <v>TP-138010-003SI3E</v>
      </c>
      <c r="B3916" s="637" t="str">
        <f t="shared" si="149"/>
        <v>FA,138010kV,003MVA</v>
      </c>
      <c r="C3916" s="638" t="str">
        <f t="shared" si="150"/>
        <v>Muro separador para trasnformador de 138010kV,3MVA</v>
      </c>
      <c r="D3916" s="637" t="s">
        <v>729</v>
      </c>
      <c r="E3916" s="637">
        <v>1</v>
      </c>
      <c r="F3916" s="639">
        <f>VLOOKUP(H3916,'[34]Resumen Bases TP'!$C$46:$E$86,3,FALSE)</f>
        <v>4388.04</v>
      </c>
      <c r="G3916" s="900" t="s">
        <v>730</v>
      </c>
      <c r="H3916" s="939" t="str">
        <f t="shared" si="151"/>
        <v>MS138SI.1</v>
      </c>
      <c r="I3916" s="881" t="str">
        <f t="shared" si="152"/>
        <v>MS138SI.1</v>
      </c>
      <c r="J3916" s="881" t="str">
        <f t="shared" si="153"/>
        <v>138</v>
      </c>
      <c r="K3916" s="881" t="str">
        <f t="shared" si="154"/>
        <v>SI</v>
      </c>
      <c r="L3916" s="881">
        <v>1</v>
      </c>
      <c r="M3916" s="881">
        <f t="shared" si="155"/>
        <v>3</v>
      </c>
    </row>
    <row r="3917" spans="1:13" ht="13.5">
      <c r="A3917" s="630" t="str">
        <f>+'[33]Equipos Complementarios Trafos'!$A1355</f>
        <v>TP-138023-100SI3E</v>
      </c>
      <c r="B3917" s="637" t="str">
        <f t="shared" si="149"/>
        <v>FA,138023kV,100MVA</v>
      </c>
      <c r="C3917" s="638" t="str">
        <f t="shared" si="150"/>
        <v>Muro separador para trasnformador de 138023kV,100MVA</v>
      </c>
      <c r="D3917" s="637" t="s">
        <v>729</v>
      </c>
      <c r="E3917" s="637">
        <v>1</v>
      </c>
      <c r="F3917" s="639">
        <f>VLOOKUP(H3917,'[34]Resumen Bases TP'!$C$46:$E$86,3,FALSE)</f>
        <v>4388.04</v>
      </c>
      <c r="G3917" s="900" t="s">
        <v>730</v>
      </c>
      <c r="H3917" s="939" t="str">
        <f t="shared" si="151"/>
        <v>MS138SI.1</v>
      </c>
      <c r="I3917" s="881" t="str">
        <f t="shared" si="152"/>
        <v>MS138SI.1</v>
      </c>
      <c r="J3917" s="881" t="str">
        <f t="shared" si="153"/>
        <v>138</v>
      </c>
      <c r="K3917" s="881" t="str">
        <f t="shared" si="154"/>
        <v>SI</v>
      </c>
      <c r="L3917" s="881">
        <v>1</v>
      </c>
      <c r="M3917" s="881">
        <f t="shared" si="155"/>
        <v>100</v>
      </c>
    </row>
    <row r="3918" spans="1:13" ht="13.5">
      <c r="A3918" s="630" t="str">
        <f>+'[33]Equipos Complementarios Trafos'!$A1356</f>
        <v>TP-138023-095SI3E</v>
      </c>
      <c r="B3918" s="637" t="str">
        <f t="shared" si="149"/>
        <v>FA,138023kV,095MVA</v>
      </c>
      <c r="C3918" s="638" t="str">
        <f t="shared" si="150"/>
        <v>Muro separador para trasnformador de 138023kV,95MVA</v>
      </c>
      <c r="D3918" s="637" t="s">
        <v>729</v>
      </c>
      <c r="E3918" s="637">
        <v>1</v>
      </c>
      <c r="F3918" s="639">
        <f>VLOOKUP(H3918,'[34]Resumen Bases TP'!$C$46:$E$86,3,FALSE)</f>
        <v>4388.04</v>
      </c>
      <c r="G3918" s="900" t="s">
        <v>730</v>
      </c>
      <c r="H3918" s="939" t="str">
        <f t="shared" si="151"/>
        <v>MS138SI.1</v>
      </c>
      <c r="I3918" s="881" t="str">
        <f t="shared" si="152"/>
        <v>MS138SI.1</v>
      </c>
      <c r="J3918" s="881" t="str">
        <f t="shared" si="153"/>
        <v>138</v>
      </c>
      <c r="K3918" s="881" t="str">
        <f t="shared" si="154"/>
        <v>SI</v>
      </c>
      <c r="L3918" s="881">
        <v>1</v>
      </c>
      <c r="M3918" s="881">
        <f t="shared" si="155"/>
        <v>95</v>
      </c>
    </row>
    <row r="3919" spans="1:13" ht="13.5">
      <c r="A3919" s="630" t="str">
        <f>+'[33]Equipos Complementarios Trafos'!$A1357</f>
        <v>TP-138023-090SI3E</v>
      </c>
      <c r="B3919" s="637" t="str">
        <f t="shared" ref="B3919:B3982" si="156">IF(LEN(A3919)=20,+"FA,"&amp;MID(A3919,4,6)&amp;"kV,"&amp;MID(A3919,14,3)&amp;"MVA",+"FA,"&amp;MID(A3919,4,6)&amp;"kV,"&amp;MID(A3919,11,3)&amp;"MVA")</f>
        <v>FA,138023kV,090MVA</v>
      </c>
      <c r="C3919" s="638" t="str">
        <f t="shared" ref="C3919:C3982" si="157">+"Muro separador para trasnformador de "&amp;MID(B3919,4,6)&amp;"kV,"&amp;M3919&amp;"MVA"</f>
        <v>Muro separador para trasnformador de 138023kV,90MVA</v>
      </c>
      <c r="D3919" s="637" t="s">
        <v>729</v>
      </c>
      <c r="E3919" s="637">
        <v>1</v>
      </c>
      <c r="F3919" s="639">
        <f>VLOOKUP(H3919,'[34]Resumen Bases TP'!$C$46:$E$86,3,FALSE)</f>
        <v>6596.3200000000006</v>
      </c>
      <c r="G3919" s="900" t="s">
        <v>730</v>
      </c>
      <c r="H3919" s="939" t="str">
        <f t="shared" ref="H3919:H3982" si="158">+"MS"&amp;J3919&amp;K3919&amp;"."&amp;L3919</f>
        <v>MS138SI.3</v>
      </c>
      <c r="I3919" s="881" t="str">
        <f t="shared" ref="I3919:I3982" si="159">+"MS"&amp;J3919&amp;K3919&amp;"."&amp;L3919</f>
        <v>MS138SI.3</v>
      </c>
      <c r="J3919" s="881" t="str">
        <f t="shared" ref="J3919:J3982" si="160">+MID(B3919,4,3)</f>
        <v>138</v>
      </c>
      <c r="K3919" s="881" t="str">
        <f t="shared" si="154"/>
        <v>SI</v>
      </c>
      <c r="L3919" s="881">
        <v>3</v>
      </c>
      <c r="M3919" s="881">
        <f t="shared" si="155"/>
        <v>90</v>
      </c>
    </row>
    <row r="3920" spans="1:13" ht="13.5">
      <c r="A3920" s="630" t="str">
        <f>+'[33]Equipos Complementarios Trafos'!$A1358</f>
        <v>TP-138023-085SI3E</v>
      </c>
      <c r="B3920" s="637" t="str">
        <f t="shared" si="156"/>
        <v>FA,138023kV,085MVA</v>
      </c>
      <c r="C3920" s="638" t="str">
        <f t="shared" si="157"/>
        <v>Muro separador para trasnformador de 138023kV,85MVA</v>
      </c>
      <c r="D3920" s="637" t="s">
        <v>729</v>
      </c>
      <c r="E3920" s="637">
        <v>1</v>
      </c>
      <c r="F3920" s="639">
        <f>VLOOKUP(H3920,'[34]Resumen Bases TP'!$C$46:$E$86,3,FALSE)</f>
        <v>6596.3200000000006</v>
      </c>
      <c r="G3920" s="900" t="s">
        <v>730</v>
      </c>
      <c r="H3920" s="939" t="str">
        <f t="shared" si="158"/>
        <v>MS138SI.3</v>
      </c>
      <c r="I3920" s="881" t="str">
        <f t="shared" si="159"/>
        <v>MS138SI.3</v>
      </c>
      <c r="J3920" s="881" t="str">
        <f t="shared" si="160"/>
        <v>138</v>
      </c>
      <c r="K3920" s="881" t="str">
        <f t="shared" si="154"/>
        <v>SI</v>
      </c>
      <c r="L3920" s="881">
        <v>3</v>
      </c>
      <c r="M3920" s="881">
        <f t="shared" si="155"/>
        <v>85</v>
      </c>
    </row>
    <row r="3921" spans="1:13" ht="13.5">
      <c r="A3921" s="630" t="str">
        <f>+'[33]Equipos Complementarios Trafos'!$A1359</f>
        <v>TP-138023-080SI3E</v>
      </c>
      <c r="B3921" s="637" t="str">
        <f t="shared" si="156"/>
        <v>FA,138023kV,080MVA</v>
      </c>
      <c r="C3921" s="638" t="str">
        <f t="shared" si="157"/>
        <v>Muro separador para trasnformador de 138023kV,80MVA</v>
      </c>
      <c r="D3921" s="637" t="s">
        <v>729</v>
      </c>
      <c r="E3921" s="637">
        <v>1</v>
      </c>
      <c r="F3921" s="639">
        <f>VLOOKUP(H3921,'[34]Resumen Bases TP'!$C$46:$E$86,3,FALSE)</f>
        <v>6596.3200000000006</v>
      </c>
      <c r="G3921" s="900" t="s">
        <v>730</v>
      </c>
      <c r="H3921" s="939" t="str">
        <f t="shared" si="158"/>
        <v>MS138SI.3</v>
      </c>
      <c r="I3921" s="881" t="str">
        <f t="shared" si="159"/>
        <v>MS138SI.3</v>
      </c>
      <c r="J3921" s="881" t="str">
        <f t="shared" si="160"/>
        <v>138</v>
      </c>
      <c r="K3921" s="881" t="str">
        <f t="shared" si="154"/>
        <v>SI</v>
      </c>
      <c r="L3921" s="881">
        <v>3</v>
      </c>
      <c r="M3921" s="881">
        <f t="shared" si="155"/>
        <v>80</v>
      </c>
    </row>
    <row r="3922" spans="1:13" ht="13.5">
      <c r="A3922" s="630" t="str">
        <f>+'[33]Equipos Complementarios Trafos'!$A1360</f>
        <v>TP-138023-075SI3E</v>
      </c>
      <c r="B3922" s="637" t="str">
        <f t="shared" si="156"/>
        <v>FA,138023kV,075MVA</v>
      </c>
      <c r="C3922" s="638" t="str">
        <f t="shared" si="157"/>
        <v>Muro separador para trasnformador de 138023kV,75MVA</v>
      </c>
      <c r="D3922" s="637" t="s">
        <v>729</v>
      </c>
      <c r="E3922" s="637">
        <v>1</v>
      </c>
      <c r="F3922" s="639">
        <f>VLOOKUP(H3922,'[34]Resumen Bases TP'!$C$46:$E$86,3,FALSE)</f>
        <v>6596.3200000000006</v>
      </c>
      <c r="G3922" s="900" t="s">
        <v>730</v>
      </c>
      <c r="H3922" s="939" t="str">
        <f t="shared" si="158"/>
        <v>MS138SI.3</v>
      </c>
      <c r="I3922" s="881" t="str">
        <f t="shared" si="159"/>
        <v>MS138SI.3</v>
      </c>
      <c r="J3922" s="881" t="str">
        <f t="shared" si="160"/>
        <v>138</v>
      </c>
      <c r="K3922" s="881" t="str">
        <f t="shared" si="154"/>
        <v>SI</v>
      </c>
      <c r="L3922" s="881">
        <v>3</v>
      </c>
      <c r="M3922" s="881">
        <f t="shared" si="155"/>
        <v>75</v>
      </c>
    </row>
    <row r="3923" spans="1:13" ht="13.5">
      <c r="A3923" s="630" t="str">
        <f>+'[33]Equipos Complementarios Trafos'!$A1361</f>
        <v>TP-138023-070SI3E</v>
      </c>
      <c r="B3923" s="637" t="str">
        <f t="shared" si="156"/>
        <v>FA,138023kV,070MVA</v>
      </c>
      <c r="C3923" s="638" t="str">
        <f t="shared" si="157"/>
        <v>Muro separador para trasnformador de 138023kV,70MVA</v>
      </c>
      <c r="D3923" s="637" t="s">
        <v>729</v>
      </c>
      <c r="E3923" s="637">
        <v>1</v>
      </c>
      <c r="F3923" s="639">
        <f>VLOOKUP(H3923,'[34]Resumen Bases TP'!$C$46:$E$86,3,FALSE)</f>
        <v>6596.3200000000006</v>
      </c>
      <c r="G3923" s="900" t="s">
        <v>730</v>
      </c>
      <c r="H3923" s="939" t="str">
        <f t="shared" si="158"/>
        <v>MS138SI.3</v>
      </c>
      <c r="I3923" s="881" t="str">
        <f t="shared" si="159"/>
        <v>MS138SI.3</v>
      </c>
      <c r="J3923" s="881" t="str">
        <f t="shared" si="160"/>
        <v>138</v>
      </c>
      <c r="K3923" s="881" t="str">
        <f t="shared" si="154"/>
        <v>SI</v>
      </c>
      <c r="L3923" s="881">
        <v>3</v>
      </c>
      <c r="M3923" s="881">
        <f t="shared" si="155"/>
        <v>70</v>
      </c>
    </row>
    <row r="3924" spans="1:13" ht="13.5">
      <c r="A3924" s="630" t="str">
        <f>+'[33]Equipos Complementarios Trafos'!$A1362</f>
        <v>TP-138023-065SI3E</v>
      </c>
      <c r="B3924" s="637" t="str">
        <f t="shared" si="156"/>
        <v>FA,138023kV,065MVA</v>
      </c>
      <c r="C3924" s="638" t="str">
        <f t="shared" si="157"/>
        <v>Muro separador para trasnformador de 138023kV,65MVA</v>
      </c>
      <c r="D3924" s="637" t="s">
        <v>729</v>
      </c>
      <c r="E3924" s="637">
        <v>1</v>
      </c>
      <c r="F3924" s="639">
        <f>VLOOKUP(H3924,'[34]Resumen Bases TP'!$C$46:$E$86,3,FALSE)</f>
        <v>6596.3200000000006</v>
      </c>
      <c r="G3924" s="900" t="s">
        <v>730</v>
      </c>
      <c r="H3924" s="939" t="str">
        <f t="shared" si="158"/>
        <v>MS138SI.3</v>
      </c>
      <c r="I3924" s="881" t="str">
        <f t="shared" si="159"/>
        <v>MS138SI.3</v>
      </c>
      <c r="J3924" s="881" t="str">
        <f t="shared" si="160"/>
        <v>138</v>
      </c>
      <c r="K3924" s="881" t="str">
        <f t="shared" si="154"/>
        <v>SI</v>
      </c>
      <c r="L3924" s="881">
        <v>3</v>
      </c>
      <c r="M3924" s="881">
        <f t="shared" si="155"/>
        <v>65</v>
      </c>
    </row>
    <row r="3925" spans="1:13" ht="13.5">
      <c r="A3925" s="630" t="str">
        <f>+'[33]Equipos Complementarios Trafos'!$A1363</f>
        <v>TP-138023-060SI3E</v>
      </c>
      <c r="B3925" s="637" t="str">
        <f t="shared" si="156"/>
        <v>FA,138023kV,060MVA</v>
      </c>
      <c r="C3925" s="638" t="str">
        <f t="shared" si="157"/>
        <v>Muro separador para trasnformador de 138023kV,60MVA</v>
      </c>
      <c r="D3925" s="637" t="s">
        <v>729</v>
      </c>
      <c r="E3925" s="637">
        <v>1</v>
      </c>
      <c r="F3925" s="639">
        <f>VLOOKUP(H3925,'[34]Resumen Bases TP'!$C$46:$E$86,3,FALSE)</f>
        <v>6596.3200000000006</v>
      </c>
      <c r="G3925" s="900" t="s">
        <v>730</v>
      </c>
      <c r="H3925" s="939" t="str">
        <f t="shared" si="158"/>
        <v>MS138SI.3</v>
      </c>
      <c r="I3925" s="881" t="str">
        <f t="shared" si="159"/>
        <v>MS138SI.3</v>
      </c>
      <c r="J3925" s="881" t="str">
        <f t="shared" si="160"/>
        <v>138</v>
      </c>
      <c r="K3925" s="881" t="str">
        <f t="shared" si="154"/>
        <v>SI</v>
      </c>
      <c r="L3925" s="881">
        <v>3</v>
      </c>
      <c r="M3925" s="881">
        <f t="shared" si="155"/>
        <v>60</v>
      </c>
    </row>
    <row r="3926" spans="1:13" ht="13.5">
      <c r="A3926" s="630" t="str">
        <f>+'[33]Equipos Complementarios Trafos'!$A1364</f>
        <v>TP-138023-055SI3E</v>
      </c>
      <c r="B3926" s="637" t="str">
        <f t="shared" si="156"/>
        <v>FA,138023kV,055MVA</v>
      </c>
      <c r="C3926" s="638" t="str">
        <f t="shared" si="157"/>
        <v>Muro separador para trasnformador de 138023kV,55MVA</v>
      </c>
      <c r="D3926" s="637" t="s">
        <v>729</v>
      </c>
      <c r="E3926" s="637">
        <v>1</v>
      </c>
      <c r="F3926" s="639">
        <f>VLOOKUP(H3926,'[34]Resumen Bases TP'!$C$46:$E$86,3,FALSE)</f>
        <v>6596.3200000000006</v>
      </c>
      <c r="G3926" s="900" t="s">
        <v>730</v>
      </c>
      <c r="H3926" s="939" t="str">
        <f t="shared" si="158"/>
        <v>MS138SI.3</v>
      </c>
      <c r="I3926" s="881" t="str">
        <f t="shared" si="159"/>
        <v>MS138SI.3</v>
      </c>
      <c r="J3926" s="881" t="str">
        <f t="shared" si="160"/>
        <v>138</v>
      </c>
      <c r="K3926" s="881" t="str">
        <f t="shared" si="154"/>
        <v>SI</v>
      </c>
      <c r="L3926" s="881">
        <v>3</v>
      </c>
      <c r="M3926" s="881">
        <f t="shared" si="155"/>
        <v>55</v>
      </c>
    </row>
    <row r="3927" spans="1:13" ht="13.5">
      <c r="A3927" s="630" t="str">
        <f>+'[33]Equipos Complementarios Trafos'!$A1365</f>
        <v>TP-138023-050SI3E</v>
      </c>
      <c r="B3927" s="637" t="str">
        <f t="shared" si="156"/>
        <v>FA,138023kV,050MVA</v>
      </c>
      <c r="C3927" s="638" t="str">
        <f t="shared" si="157"/>
        <v>Muro separador para trasnformador de 138023kV,50MVA</v>
      </c>
      <c r="D3927" s="637" t="s">
        <v>729</v>
      </c>
      <c r="E3927" s="637">
        <v>1</v>
      </c>
      <c r="F3927" s="639">
        <f>VLOOKUP(H3927,'[34]Resumen Bases TP'!$C$46:$E$86,3,FALSE)</f>
        <v>6596.3200000000006</v>
      </c>
      <c r="G3927" s="900" t="s">
        <v>730</v>
      </c>
      <c r="H3927" s="939" t="str">
        <f t="shared" si="158"/>
        <v>MS138SI.3</v>
      </c>
      <c r="I3927" s="881" t="str">
        <f t="shared" si="159"/>
        <v>MS138SI.3</v>
      </c>
      <c r="J3927" s="881" t="str">
        <f t="shared" si="160"/>
        <v>138</v>
      </c>
      <c r="K3927" s="881" t="str">
        <f t="shared" si="154"/>
        <v>SI</v>
      </c>
      <c r="L3927" s="881">
        <v>3</v>
      </c>
      <c r="M3927" s="881">
        <f t="shared" si="155"/>
        <v>50</v>
      </c>
    </row>
    <row r="3928" spans="1:13" ht="13.5">
      <c r="A3928" s="630" t="str">
        <f>+'[33]Equipos Complementarios Trafos'!$A1366</f>
        <v>TP-138023-045SI3E</v>
      </c>
      <c r="B3928" s="637" t="str">
        <f t="shared" si="156"/>
        <v>FA,138023kV,045MVA</v>
      </c>
      <c r="C3928" s="638" t="str">
        <f t="shared" si="157"/>
        <v>Muro separador para trasnformador de 138023kV,45MVA</v>
      </c>
      <c r="D3928" s="637" t="s">
        <v>729</v>
      </c>
      <c r="E3928" s="637">
        <v>1</v>
      </c>
      <c r="F3928" s="639">
        <f>VLOOKUP(H3928,'[34]Resumen Bases TP'!$C$46:$E$86,3,FALSE)</f>
        <v>6596.3200000000006</v>
      </c>
      <c r="G3928" s="900" t="s">
        <v>730</v>
      </c>
      <c r="H3928" s="939" t="str">
        <f t="shared" si="158"/>
        <v>MS138SI.3</v>
      </c>
      <c r="I3928" s="881" t="str">
        <f t="shared" si="159"/>
        <v>MS138SI.3</v>
      </c>
      <c r="J3928" s="881" t="str">
        <f t="shared" si="160"/>
        <v>138</v>
      </c>
      <c r="K3928" s="881" t="str">
        <f t="shared" si="154"/>
        <v>SI</v>
      </c>
      <c r="L3928" s="881">
        <v>3</v>
      </c>
      <c r="M3928" s="881">
        <f t="shared" si="155"/>
        <v>45</v>
      </c>
    </row>
    <row r="3929" spans="1:13" ht="13.5">
      <c r="A3929" s="630" t="str">
        <f>+'[33]Equipos Complementarios Trafos'!$A1367</f>
        <v>TP-138023-040SI3E</v>
      </c>
      <c r="B3929" s="637" t="str">
        <f t="shared" si="156"/>
        <v>FA,138023kV,040MVA</v>
      </c>
      <c r="C3929" s="638" t="str">
        <f t="shared" si="157"/>
        <v>Muro separador para trasnformador de 138023kV,40MVA</v>
      </c>
      <c r="D3929" s="637" t="s">
        <v>729</v>
      </c>
      <c r="E3929" s="637">
        <v>1</v>
      </c>
      <c r="F3929" s="639">
        <f>VLOOKUP(H3929,'[34]Resumen Bases TP'!$C$46:$E$86,3,FALSE)</f>
        <v>6596.3200000000006</v>
      </c>
      <c r="G3929" s="900" t="s">
        <v>730</v>
      </c>
      <c r="H3929" s="939" t="str">
        <f t="shared" si="158"/>
        <v>MS138SI.3</v>
      </c>
      <c r="I3929" s="881" t="str">
        <f t="shared" si="159"/>
        <v>MS138SI.3</v>
      </c>
      <c r="J3929" s="881" t="str">
        <f t="shared" si="160"/>
        <v>138</v>
      </c>
      <c r="K3929" s="881" t="str">
        <f t="shared" si="154"/>
        <v>SI</v>
      </c>
      <c r="L3929" s="881">
        <v>3</v>
      </c>
      <c r="M3929" s="881">
        <f t="shared" si="155"/>
        <v>40</v>
      </c>
    </row>
    <row r="3930" spans="1:13" ht="13.5">
      <c r="A3930" s="630" t="str">
        <f>+'[33]Equipos Complementarios Trafos'!$A1368</f>
        <v>TP-138023-035SI3E</v>
      </c>
      <c r="B3930" s="637" t="str">
        <f t="shared" si="156"/>
        <v>FA,138023kV,035MVA</v>
      </c>
      <c r="C3930" s="638" t="str">
        <f t="shared" si="157"/>
        <v>Muro separador para trasnformador de 138023kV,35MVA</v>
      </c>
      <c r="D3930" s="637" t="s">
        <v>729</v>
      </c>
      <c r="E3930" s="637">
        <v>1</v>
      </c>
      <c r="F3930" s="639">
        <f>VLOOKUP(H3930,'[34]Resumen Bases TP'!$C$46:$E$86,3,FALSE)</f>
        <v>6596.3200000000006</v>
      </c>
      <c r="G3930" s="900" t="s">
        <v>730</v>
      </c>
      <c r="H3930" s="939" t="str">
        <f t="shared" si="158"/>
        <v>MS138SI.3</v>
      </c>
      <c r="I3930" s="881" t="str">
        <f t="shared" si="159"/>
        <v>MS138SI.3</v>
      </c>
      <c r="J3930" s="881" t="str">
        <f t="shared" si="160"/>
        <v>138</v>
      </c>
      <c r="K3930" s="881" t="str">
        <f t="shared" si="154"/>
        <v>SI</v>
      </c>
      <c r="L3930" s="881">
        <v>3</v>
      </c>
      <c r="M3930" s="881">
        <f t="shared" si="155"/>
        <v>35</v>
      </c>
    </row>
    <row r="3931" spans="1:13" ht="13.5">
      <c r="A3931" s="630" t="str">
        <f>+'[33]Equipos Complementarios Trafos'!$A1369</f>
        <v>TP-138023-030SI3E</v>
      </c>
      <c r="B3931" s="637" t="str">
        <f t="shared" si="156"/>
        <v>FA,138023kV,030MVA</v>
      </c>
      <c r="C3931" s="638" t="str">
        <f t="shared" si="157"/>
        <v>Muro separador para trasnformador de 138023kV,30MVA</v>
      </c>
      <c r="D3931" s="637" t="s">
        <v>729</v>
      </c>
      <c r="E3931" s="637">
        <v>1</v>
      </c>
      <c r="F3931" s="639">
        <f>VLOOKUP(H3931,'[34]Resumen Bases TP'!$C$46:$E$86,3,FALSE)</f>
        <v>6596.3200000000006</v>
      </c>
      <c r="G3931" s="900" t="s">
        <v>730</v>
      </c>
      <c r="H3931" s="939" t="str">
        <f t="shared" si="158"/>
        <v>MS138SI.3</v>
      </c>
      <c r="I3931" s="881" t="str">
        <f t="shared" si="159"/>
        <v>MS138SI.3</v>
      </c>
      <c r="J3931" s="881" t="str">
        <f t="shared" si="160"/>
        <v>138</v>
      </c>
      <c r="K3931" s="881" t="str">
        <f t="shared" si="154"/>
        <v>SI</v>
      </c>
      <c r="L3931" s="881">
        <v>3</v>
      </c>
      <c r="M3931" s="881">
        <f t="shared" si="155"/>
        <v>30</v>
      </c>
    </row>
    <row r="3932" spans="1:13" ht="13.5">
      <c r="A3932" s="630" t="str">
        <f>+'[33]Equipos Complementarios Trafos'!$A1370</f>
        <v>TP-138023-025SI3E</v>
      </c>
      <c r="B3932" s="637" t="str">
        <f t="shared" si="156"/>
        <v>FA,138023kV,025MVA</v>
      </c>
      <c r="C3932" s="638" t="str">
        <f t="shared" si="157"/>
        <v>Muro separador para trasnformador de 138023kV,25MVA</v>
      </c>
      <c r="D3932" s="637" t="s">
        <v>729</v>
      </c>
      <c r="E3932" s="637">
        <v>1</v>
      </c>
      <c r="F3932" s="639">
        <f>VLOOKUP(H3932,'[34]Resumen Bases TP'!$C$46:$E$86,3,FALSE)</f>
        <v>6596.3200000000006</v>
      </c>
      <c r="G3932" s="900" t="s">
        <v>730</v>
      </c>
      <c r="H3932" s="939" t="str">
        <f t="shared" si="158"/>
        <v>MS138SI.3</v>
      </c>
      <c r="I3932" s="881" t="str">
        <f t="shared" si="159"/>
        <v>MS138SI.3</v>
      </c>
      <c r="J3932" s="881" t="str">
        <f t="shared" si="160"/>
        <v>138</v>
      </c>
      <c r="K3932" s="881" t="str">
        <f t="shared" si="154"/>
        <v>SI</v>
      </c>
      <c r="L3932" s="881">
        <v>3</v>
      </c>
      <c r="M3932" s="881">
        <f t="shared" si="155"/>
        <v>25</v>
      </c>
    </row>
    <row r="3933" spans="1:13" ht="13.5">
      <c r="A3933" s="630" t="str">
        <f>+'[33]Equipos Complementarios Trafos'!$A1371</f>
        <v>TP-138023-020SI3E</v>
      </c>
      <c r="B3933" s="637" t="str">
        <f t="shared" si="156"/>
        <v>FA,138023kV,020MVA</v>
      </c>
      <c r="C3933" s="638" t="str">
        <f t="shared" si="157"/>
        <v>Muro separador para trasnformador de 138023kV,20MVA</v>
      </c>
      <c r="D3933" s="637" t="s">
        <v>729</v>
      </c>
      <c r="E3933" s="637">
        <v>1</v>
      </c>
      <c r="F3933" s="639">
        <f>VLOOKUP(H3933,'[34]Resumen Bases TP'!$C$46:$E$86,3,FALSE)</f>
        <v>6596.3200000000006</v>
      </c>
      <c r="G3933" s="900" t="s">
        <v>730</v>
      </c>
      <c r="H3933" s="939" t="str">
        <f t="shared" si="158"/>
        <v>MS138SI.3</v>
      </c>
      <c r="I3933" s="881" t="str">
        <f t="shared" si="159"/>
        <v>MS138SI.3</v>
      </c>
      <c r="J3933" s="881" t="str">
        <f t="shared" si="160"/>
        <v>138</v>
      </c>
      <c r="K3933" s="881" t="str">
        <f t="shared" si="154"/>
        <v>SI</v>
      </c>
      <c r="L3933" s="881">
        <v>3</v>
      </c>
      <c r="M3933" s="881">
        <f t="shared" si="155"/>
        <v>20</v>
      </c>
    </row>
    <row r="3934" spans="1:13" ht="13.5">
      <c r="A3934" s="630" t="str">
        <f>+'[33]Equipos Complementarios Trafos'!$A1372</f>
        <v>TP-138023-015SI3E</v>
      </c>
      <c r="B3934" s="637" t="str">
        <f t="shared" si="156"/>
        <v>FA,138023kV,015MVA</v>
      </c>
      <c r="C3934" s="638" t="str">
        <f t="shared" si="157"/>
        <v>Muro separador para trasnformador de 138023kV,15MVA</v>
      </c>
      <c r="D3934" s="637" t="s">
        <v>729</v>
      </c>
      <c r="E3934" s="637">
        <v>1</v>
      </c>
      <c r="F3934" s="639">
        <f>VLOOKUP(H3934,'[34]Resumen Bases TP'!$C$46:$E$86,3,FALSE)</f>
        <v>4875.6000000000004</v>
      </c>
      <c r="G3934" s="900" t="s">
        <v>730</v>
      </c>
      <c r="H3934" s="939" t="str">
        <f t="shared" si="158"/>
        <v>MS138SI.2</v>
      </c>
      <c r="I3934" s="881" t="str">
        <f t="shared" si="159"/>
        <v>MS138SI.2</v>
      </c>
      <c r="J3934" s="881" t="str">
        <f t="shared" si="160"/>
        <v>138</v>
      </c>
      <c r="K3934" s="881" t="str">
        <f t="shared" si="154"/>
        <v>SI</v>
      </c>
      <c r="L3934" s="881">
        <v>2</v>
      </c>
      <c r="M3934" s="881">
        <f t="shared" si="155"/>
        <v>15</v>
      </c>
    </row>
    <row r="3935" spans="1:13" ht="13.5">
      <c r="A3935" s="630" t="str">
        <f>+'[33]Equipos Complementarios Trafos'!$A1373</f>
        <v>TP-138023-010SI3E</v>
      </c>
      <c r="B3935" s="637" t="str">
        <f t="shared" si="156"/>
        <v>FA,138023kV,010MVA</v>
      </c>
      <c r="C3935" s="638" t="str">
        <f t="shared" si="157"/>
        <v>Muro separador para trasnformador de 138023kV,10MVA</v>
      </c>
      <c r="D3935" s="637" t="s">
        <v>729</v>
      </c>
      <c r="E3935" s="637">
        <v>1</v>
      </c>
      <c r="F3935" s="639">
        <f>VLOOKUP(H3935,'[34]Resumen Bases TP'!$C$46:$E$86,3,FALSE)</f>
        <v>4875.6000000000004</v>
      </c>
      <c r="G3935" s="900" t="s">
        <v>730</v>
      </c>
      <c r="H3935" s="939" t="str">
        <f t="shared" si="158"/>
        <v>MS138SI.2</v>
      </c>
      <c r="I3935" s="881" t="str">
        <f t="shared" si="159"/>
        <v>MS138SI.2</v>
      </c>
      <c r="J3935" s="881" t="str">
        <f t="shared" si="160"/>
        <v>138</v>
      </c>
      <c r="K3935" s="881" t="str">
        <f t="shared" si="154"/>
        <v>SI</v>
      </c>
      <c r="L3935" s="881">
        <v>2</v>
      </c>
      <c r="M3935" s="881">
        <f t="shared" si="155"/>
        <v>10</v>
      </c>
    </row>
    <row r="3936" spans="1:13" ht="13.5">
      <c r="A3936" s="630" t="str">
        <f>+'[33]Equipos Complementarios Trafos'!$A1374</f>
        <v>TP-138023-009SI3E</v>
      </c>
      <c r="B3936" s="637" t="str">
        <f t="shared" si="156"/>
        <v>FA,138023kV,009MVA</v>
      </c>
      <c r="C3936" s="638" t="str">
        <f t="shared" si="157"/>
        <v>Muro separador para trasnformador de 138023kV,9MVA</v>
      </c>
      <c r="D3936" s="637" t="s">
        <v>729</v>
      </c>
      <c r="E3936" s="637">
        <v>1</v>
      </c>
      <c r="F3936" s="639">
        <f>VLOOKUP(H3936,'[34]Resumen Bases TP'!$C$46:$E$86,3,FALSE)</f>
        <v>4875.6000000000004</v>
      </c>
      <c r="G3936" s="900" t="s">
        <v>730</v>
      </c>
      <c r="H3936" s="939" t="str">
        <f t="shared" si="158"/>
        <v>MS138SI.2</v>
      </c>
      <c r="I3936" s="881" t="str">
        <f t="shared" si="159"/>
        <v>MS138SI.2</v>
      </c>
      <c r="J3936" s="881" t="str">
        <f t="shared" si="160"/>
        <v>138</v>
      </c>
      <c r="K3936" s="881" t="str">
        <f t="shared" si="154"/>
        <v>SI</v>
      </c>
      <c r="L3936" s="881">
        <v>2</v>
      </c>
      <c r="M3936" s="881">
        <f t="shared" si="155"/>
        <v>9</v>
      </c>
    </row>
    <row r="3937" spans="1:13" ht="13.5">
      <c r="A3937" s="630" t="str">
        <f>+'[33]Equipos Complementarios Trafos'!$A1375</f>
        <v>TP-138023-008SI3E</v>
      </c>
      <c r="B3937" s="637" t="str">
        <f t="shared" si="156"/>
        <v>FA,138023kV,008MVA</v>
      </c>
      <c r="C3937" s="638" t="str">
        <f t="shared" si="157"/>
        <v>Muro separador para trasnformador de 138023kV,8MVA</v>
      </c>
      <c r="D3937" s="637" t="s">
        <v>729</v>
      </c>
      <c r="E3937" s="637">
        <v>1</v>
      </c>
      <c r="F3937" s="639">
        <f>VLOOKUP(H3937,'[34]Resumen Bases TP'!$C$46:$E$86,3,FALSE)</f>
        <v>4875.6000000000004</v>
      </c>
      <c r="G3937" s="900" t="s">
        <v>730</v>
      </c>
      <c r="H3937" s="939" t="str">
        <f t="shared" si="158"/>
        <v>MS138SI.2</v>
      </c>
      <c r="I3937" s="881" t="str">
        <f t="shared" si="159"/>
        <v>MS138SI.2</v>
      </c>
      <c r="J3937" s="881" t="str">
        <f t="shared" si="160"/>
        <v>138</v>
      </c>
      <c r="K3937" s="881" t="str">
        <f t="shared" si="154"/>
        <v>SI</v>
      </c>
      <c r="L3937" s="881">
        <v>2</v>
      </c>
      <c r="M3937" s="881">
        <f t="shared" si="155"/>
        <v>8</v>
      </c>
    </row>
    <row r="3938" spans="1:13" ht="13.5">
      <c r="A3938" s="630" t="str">
        <f>+'[33]Equipos Complementarios Trafos'!$A1376</f>
        <v>TP-138023-007SI3E</v>
      </c>
      <c r="B3938" s="637" t="str">
        <f t="shared" si="156"/>
        <v>FA,138023kV,007MVA</v>
      </c>
      <c r="C3938" s="638" t="str">
        <f t="shared" si="157"/>
        <v>Muro separador para trasnformador de 138023kV,7MVA</v>
      </c>
      <c r="D3938" s="637" t="s">
        <v>729</v>
      </c>
      <c r="E3938" s="637">
        <v>1</v>
      </c>
      <c r="F3938" s="639">
        <f>VLOOKUP(H3938,'[34]Resumen Bases TP'!$C$46:$E$86,3,FALSE)</f>
        <v>4388.04</v>
      </c>
      <c r="G3938" s="900" t="s">
        <v>730</v>
      </c>
      <c r="H3938" s="939" t="str">
        <f t="shared" si="158"/>
        <v>MS138SI.1</v>
      </c>
      <c r="I3938" s="881" t="str">
        <f t="shared" si="159"/>
        <v>MS138SI.1</v>
      </c>
      <c r="J3938" s="881" t="str">
        <f t="shared" si="160"/>
        <v>138</v>
      </c>
      <c r="K3938" s="881" t="str">
        <f t="shared" si="154"/>
        <v>SI</v>
      </c>
      <c r="L3938" s="881">
        <v>1</v>
      </c>
      <c r="M3938" s="881">
        <f t="shared" si="155"/>
        <v>7</v>
      </c>
    </row>
    <row r="3939" spans="1:13" ht="13.5">
      <c r="A3939" s="630" t="str">
        <f>+'[33]Equipos Complementarios Trafos'!$A1377</f>
        <v>TP-138023-006SI3E</v>
      </c>
      <c r="B3939" s="637" t="str">
        <f t="shared" si="156"/>
        <v>FA,138023kV,006MVA</v>
      </c>
      <c r="C3939" s="638" t="str">
        <f t="shared" si="157"/>
        <v>Muro separador para trasnformador de 138023kV,6MVA</v>
      </c>
      <c r="D3939" s="637" t="s">
        <v>729</v>
      </c>
      <c r="E3939" s="637">
        <v>1</v>
      </c>
      <c r="F3939" s="639">
        <f>VLOOKUP(H3939,'[34]Resumen Bases TP'!$C$46:$E$86,3,FALSE)</f>
        <v>4388.04</v>
      </c>
      <c r="G3939" s="900" t="s">
        <v>730</v>
      </c>
      <c r="H3939" s="939" t="str">
        <f t="shared" si="158"/>
        <v>MS138SI.1</v>
      </c>
      <c r="I3939" s="881" t="str">
        <f t="shared" si="159"/>
        <v>MS138SI.1</v>
      </c>
      <c r="J3939" s="881" t="str">
        <f t="shared" si="160"/>
        <v>138</v>
      </c>
      <c r="K3939" s="881" t="str">
        <f t="shared" si="154"/>
        <v>SI</v>
      </c>
      <c r="L3939" s="881">
        <v>1</v>
      </c>
      <c r="M3939" s="881">
        <f t="shared" si="155"/>
        <v>6</v>
      </c>
    </row>
    <row r="3940" spans="1:13" ht="13.5">
      <c r="A3940" s="630" t="str">
        <f>+'[33]Equipos Complementarios Trafos'!$A1378</f>
        <v>TP-138023-005SI3E</v>
      </c>
      <c r="B3940" s="637" t="str">
        <f t="shared" si="156"/>
        <v>FA,138023kV,005MVA</v>
      </c>
      <c r="C3940" s="638" t="str">
        <f t="shared" si="157"/>
        <v>Muro separador para trasnformador de 138023kV,5MVA</v>
      </c>
      <c r="D3940" s="637" t="s">
        <v>729</v>
      </c>
      <c r="E3940" s="637">
        <v>1</v>
      </c>
      <c r="F3940" s="639">
        <f>VLOOKUP(H3940,'[34]Resumen Bases TP'!$C$46:$E$86,3,FALSE)</f>
        <v>4388.04</v>
      </c>
      <c r="G3940" s="900" t="s">
        <v>730</v>
      </c>
      <c r="H3940" s="939" t="str">
        <f t="shared" si="158"/>
        <v>MS138SI.1</v>
      </c>
      <c r="I3940" s="881" t="str">
        <f t="shared" si="159"/>
        <v>MS138SI.1</v>
      </c>
      <c r="J3940" s="881" t="str">
        <f t="shared" si="160"/>
        <v>138</v>
      </c>
      <c r="K3940" s="881" t="str">
        <f t="shared" si="154"/>
        <v>SI</v>
      </c>
      <c r="L3940" s="881">
        <v>1</v>
      </c>
      <c r="M3940" s="881">
        <f t="shared" si="155"/>
        <v>5</v>
      </c>
    </row>
    <row r="3941" spans="1:13" ht="13.5">
      <c r="A3941" s="630" t="str">
        <f>+'[33]Equipos Complementarios Trafos'!$A1379</f>
        <v>TP-138023-003SI3E</v>
      </c>
      <c r="B3941" s="637" t="str">
        <f t="shared" si="156"/>
        <v>FA,138023kV,003MVA</v>
      </c>
      <c r="C3941" s="638" t="str">
        <f t="shared" si="157"/>
        <v>Muro separador para trasnformador de 138023kV,3MVA</v>
      </c>
      <c r="D3941" s="637" t="s">
        <v>729</v>
      </c>
      <c r="E3941" s="637">
        <v>1</v>
      </c>
      <c r="F3941" s="639">
        <f>VLOOKUP(H3941,'[34]Resumen Bases TP'!$C$46:$E$86,3,FALSE)</f>
        <v>4388.04</v>
      </c>
      <c r="G3941" s="900" t="s">
        <v>730</v>
      </c>
      <c r="H3941" s="939" t="str">
        <f t="shared" si="158"/>
        <v>MS138SI.1</v>
      </c>
      <c r="I3941" s="881" t="str">
        <f t="shared" si="159"/>
        <v>MS138SI.1</v>
      </c>
      <c r="J3941" s="881" t="str">
        <f t="shared" si="160"/>
        <v>138</v>
      </c>
      <c r="K3941" s="881" t="str">
        <f t="shared" si="154"/>
        <v>SI</v>
      </c>
      <c r="L3941" s="881">
        <v>1</v>
      </c>
      <c r="M3941" s="881">
        <f t="shared" si="155"/>
        <v>3</v>
      </c>
    </row>
    <row r="3942" spans="1:13" ht="13.5">
      <c r="A3942" s="630" t="str">
        <f>+'[33]Equipos Complementarios Trafos'!$A1380</f>
        <v>TP-138060023-100SI4E</v>
      </c>
      <c r="B3942" s="637" t="str">
        <f t="shared" si="156"/>
        <v>FA,138060kV,100MVA</v>
      </c>
      <c r="C3942" s="638" t="str">
        <f t="shared" si="157"/>
        <v>Muro separador para trasnformador de 138060kV,100MVA</v>
      </c>
      <c r="D3942" s="637" t="s">
        <v>729</v>
      </c>
      <c r="E3942" s="637">
        <v>1</v>
      </c>
      <c r="F3942" s="639">
        <f>VLOOKUP(H3942,'[34]Resumen Bases TP'!$C$46:$E$86,3,FALSE)</f>
        <v>4388.04</v>
      </c>
      <c r="G3942" s="900" t="s">
        <v>730</v>
      </c>
      <c r="H3942" s="939" t="str">
        <f t="shared" si="158"/>
        <v>MS138SI.1</v>
      </c>
      <c r="I3942" s="881" t="str">
        <f t="shared" si="159"/>
        <v>MS138SI.1</v>
      </c>
      <c r="J3942" s="881" t="str">
        <f t="shared" si="160"/>
        <v>138</v>
      </c>
      <c r="K3942" s="881" t="str">
        <f t="shared" si="154"/>
        <v>SI</v>
      </c>
      <c r="L3942" s="881">
        <v>1</v>
      </c>
      <c r="M3942" s="881">
        <f t="shared" si="155"/>
        <v>100</v>
      </c>
    </row>
    <row r="3943" spans="1:13" ht="13.5">
      <c r="A3943" s="630" t="str">
        <f>+'[33]Equipos Complementarios Trafos'!$A1381</f>
        <v>TP-138060023-095SI4E</v>
      </c>
      <c r="B3943" s="637" t="str">
        <f t="shared" si="156"/>
        <v>FA,138060kV,095MVA</v>
      </c>
      <c r="C3943" s="638" t="str">
        <f t="shared" si="157"/>
        <v>Muro separador para trasnformador de 138060kV,95MVA</v>
      </c>
      <c r="D3943" s="637" t="s">
        <v>729</v>
      </c>
      <c r="E3943" s="637">
        <v>1</v>
      </c>
      <c r="F3943" s="639">
        <f>VLOOKUP(H3943,'[34]Resumen Bases TP'!$C$46:$E$86,3,FALSE)</f>
        <v>4388.04</v>
      </c>
      <c r="G3943" s="900" t="s">
        <v>730</v>
      </c>
      <c r="H3943" s="939" t="str">
        <f t="shared" si="158"/>
        <v>MS138SI.1</v>
      </c>
      <c r="I3943" s="881" t="str">
        <f t="shared" si="159"/>
        <v>MS138SI.1</v>
      </c>
      <c r="J3943" s="881" t="str">
        <f t="shared" si="160"/>
        <v>138</v>
      </c>
      <c r="K3943" s="881" t="str">
        <f t="shared" si="154"/>
        <v>SI</v>
      </c>
      <c r="L3943" s="881">
        <v>1</v>
      </c>
      <c r="M3943" s="881">
        <f t="shared" si="155"/>
        <v>95</v>
      </c>
    </row>
    <row r="3944" spans="1:13" ht="13.5">
      <c r="A3944" s="630" t="str">
        <f>+'[33]Equipos Complementarios Trafos'!$A1382</f>
        <v>TP-138060023-090SI4E</v>
      </c>
      <c r="B3944" s="637" t="str">
        <f t="shared" si="156"/>
        <v>FA,138060kV,090MVA</v>
      </c>
      <c r="C3944" s="638" t="str">
        <f t="shared" si="157"/>
        <v>Muro separador para trasnformador de 138060kV,90MVA</v>
      </c>
      <c r="D3944" s="637" t="s">
        <v>729</v>
      </c>
      <c r="E3944" s="637">
        <v>1</v>
      </c>
      <c r="F3944" s="639">
        <f>VLOOKUP(H3944,'[34]Resumen Bases TP'!$C$46:$E$86,3,FALSE)</f>
        <v>6596.3200000000006</v>
      </c>
      <c r="G3944" s="900" t="s">
        <v>730</v>
      </c>
      <c r="H3944" s="939" t="str">
        <f t="shared" si="158"/>
        <v>MS138SI.3</v>
      </c>
      <c r="I3944" s="881" t="str">
        <f t="shared" si="159"/>
        <v>MS138SI.3</v>
      </c>
      <c r="J3944" s="881" t="str">
        <f t="shared" si="160"/>
        <v>138</v>
      </c>
      <c r="K3944" s="881" t="str">
        <f t="shared" si="154"/>
        <v>SI</v>
      </c>
      <c r="L3944" s="881">
        <v>3</v>
      </c>
      <c r="M3944" s="881">
        <f t="shared" si="155"/>
        <v>90</v>
      </c>
    </row>
    <row r="3945" spans="1:13" ht="13.5">
      <c r="A3945" s="630" t="str">
        <f>+'[33]Equipos Complementarios Trafos'!$A1383</f>
        <v>TP-138060023-085SI4E</v>
      </c>
      <c r="B3945" s="637" t="str">
        <f t="shared" si="156"/>
        <v>FA,138060kV,085MVA</v>
      </c>
      <c r="C3945" s="638" t="str">
        <f t="shared" si="157"/>
        <v>Muro separador para trasnformador de 138060kV,85MVA</v>
      </c>
      <c r="D3945" s="637" t="s">
        <v>729</v>
      </c>
      <c r="E3945" s="637">
        <v>1</v>
      </c>
      <c r="F3945" s="639">
        <f>VLOOKUP(H3945,'[34]Resumen Bases TP'!$C$46:$E$86,3,FALSE)</f>
        <v>6596.3200000000006</v>
      </c>
      <c r="G3945" s="900" t="s">
        <v>730</v>
      </c>
      <c r="H3945" s="939" t="str">
        <f t="shared" si="158"/>
        <v>MS138SI.3</v>
      </c>
      <c r="I3945" s="881" t="str">
        <f t="shared" si="159"/>
        <v>MS138SI.3</v>
      </c>
      <c r="J3945" s="881" t="str">
        <f t="shared" si="160"/>
        <v>138</v>
      </c>
      <c r="K3945" s="881" t="str">
        <f t="shared" si="154"/>
        <v>SI</v>
      </c>
      <c r="L3945" s="881">
        <v>3</v>
      </c>
      <c r="M3945" s="881">
        <f t="shared" si="155"/>
        <v>85</v>
      </c>
    </row>
    <row r="3946" spans="1:13" ht="13.5">
      <c r="A3946" s="630" t="str">
        <f>+'[33]Equipos Complementarios Trafos'!$A1384</f>
        <v>TP-138060023-080SI4E</v>
      </c>
      <c r="B3946" s="637" t="str">
        <f t="shared" si="156"/>
        <v>FA,138060kV,080MVA</v>
      </c>
      <c r="C3946" s="638" t="str">
        <f t="shared" si="157"/>
        <v>Muro separador para trasnformador de 138060kV,80MVA</v>
      </c>
      <c r="D3946" s="637" t="s">
        <v>729</v>
      </c>
      <c r="E3946" s="637">
        <v>1</v>
      </c>
      <c r="F3946" s="639">
        <f>VLOOKUP(H3946,'[34]Resumen Bases TP'!$C$46:$E$86,3,FALSE)</f>
        <v>6596.3200000000006</v>
      </c>
      <c r="G3946" s="900" t="s">
        <v>730</v>
      </c>
      <c r="H3946" s="939" t="str">
        <f t="shared" si="158"/>
        <v>MS138SI.3</v>
      </c>
      <c r="I3946" s="881" t="str">
        <f t="shared" si="159"/>
        <v>MS138SI.3</v>
      </c>
      <c r="J3946" s="881" t="str">
        <f t="shared" si="160"/>
        <v>138</v>
      </c>
      <c r="K3946" s="881" t="str">
        <f t="shared" si="154"/>
        <v>SI</v>
      </c>
      <c r="L3946" s="881">
        <v>3</v>
      </c>
      <c r="M3946" s="881">
        <f t="shared" si="155"/>
        <v>80</v>
      </c>
    </row>
    <row r="3947" spans="1:13" ht="13.5">
      <c r="A3947" s="630" t="str">
        <f>+'[33]Equipos Complementarios Trafos'!$A1385</f>
        <v>TP-138060023-075SI4E</v>
      </c>
      <c r="B3947" s="637" t="str">
        <f t="shared" si="156"/>
        <v>FA,138060kV,075MVA</v>
      </c>
      <c r="C3947" s="638" t="str">
        <f t="shared" si="157"/>
        <v>Muro separador para trasnformador de 138060kV,75MVA</v>
      </c>
      <c r="D3947" s="637" t="s">
        <v>729</v>
      </c>
      <c r="E3947" s="637">
        <v>1</v>
      </c>
      <c r="F3947" s="639">
        <f>VLOOKUP(H3947,'[34]Resumen Bases TP'!$C$46:$E$86,3,FALSE)</f>
        <v>6596.3200000000006</v>
      </c>
      <c r="G3947" s="900" t="s">
        <v>730</v>
      </c>
      <c r="H3947" s="939" t="str">
        <f t="shared" si="158"/>
        <v>MS138SI.3</v>
      </c>
      <c r="I3947" s="881" t="str">
        <f t="shared" si="159"/>
        <v>MS138SI.3</v>
      </c>
      <c r="J3947" s="881" t="str">
        <f t="shared" si="160"/>
        <v>138</v>
      </c>
      <c r="K3947" s="881" t="str">
        <f t="shared" si="154"/>
        <v>SI</v>
      </c>
      <c r="L3947" s="881">
        <v>3</v>
      </c>
      <c r="M3947" s="881">
        <f t="shared" si="155"/>
        <v>75</v>
      </c>
    </row>
    <row r="3948" spans="1:13" ht="13.5">
      <c r="A3948" s="630" t="str">
        <f>+'[33]Equipos Complementarios Trafos'!$A1386</f>
        <v>TP-138060023-070SI4E</v>
      </c>
      <c r="B3948" s="637" t="str">
        <f t="shared" si="156"/>
        <v>FA,138060kV,070MVA</v>
      </c>
      <c r="C3948" s="638" t="str">
        <f t="shared" si="157"/>
        <v>Muro separador para trasnformador de 138060kV,70MVA</v>
      </c>
      <c r="D3948" s="637" t="s">
        <v>729</v>
      </c>
      <c r="E3948" s="637">
        <v>1</v>
      </c>
      <c r="F3948" s="639">
        <f>VLOOKUP(H3948,'[34]Resumen Bases TP'!$C$46:$E$86,3,FALSE)</f>
        <v>6596.3200000000006</v>
      </c>
      <c r="G3948" s="900" t="s">
        <v>730</v>
      </c>
      <c r="H3948" s="939" t="str">
        <f t="shared" si="158"/>
        <v>MS138SI.3</v>
      </c>
      <c r="I3948" s="881" t="str">
        <f t="shared" si="159"/>
        <v>MS138SI.3</v>
      </c>
      <c r="J3948" s="881" t="str">
        <f t="shared" si="160"/>
        <v>138</v>
      </c>
      <c r="K3948" s="881" t="str">
        <f t="shared" si="154"/>
        <v>SI</v>
      </c>
      <c r="L3948" s="881">
        <v>3</v>
      </c>
      <c r="M3948" s="881">
        <f t="shared" si="155"/>
        <v>70</v>
      </c>
    </row>
    <row r="3949" spans="1:13" ht="13.5">
      <c r="A3949" s="630" t="str">
        <f>+'[33]Equipos Complementarios Trafos'!$A1387</f>
        <v>TP-138060023-065SI4E</v>
      </c>
      <c r="B3949" s="637" t="str">
        <f t="shared" si="156"/>
        <v>FA,138060kV,065MVA</v>
      </c>
      <c r="C3949" s="638" t="str">
        <f t="shared" si="157"/>
        <v>Muro separador para trasnformador de 138060kV,65MVA</v>
      </c>
      <c r="D3949" s="637" t="s">
        <v>729</v>
      </c>
      <c r="E3949" s="637">
        <v>1</v>
      </c>
      <c r="F3949" s="639">
        <f>VLOOKUP(H3949,'[34]Resumen Bases TP'!$C$46:$E$86,3,FALSE)</f>
        <v>6596.3200000000006</v>
      </c>
      <c r="G3949" s="900" t="s">
        <v>730</v>
      </c>
      <c r="H3949" s="939" t="str">
        <f t="shared" si="158"/>
        <v>MS138SI.3</v>
      </c>
      <c r="I3949" s="881" t="str">
        <f t="shared" si="159"/>
        <v>MS138SI.3</v>
      </c>
      <c r="J3949" s="881" t="str">
        <f t="shared" si="160"/>
        <v>138</v>
      </c>
      <c r="K3949" s="881" t="str">
        <f t="shared" si="154"/>
        <v>SI</v>
      </c>
      <c r="L3949" s="881">
        <v>3</v>
      </c>
      <c r="M3949" s="881">
        <f t="shared" si="155"/>
        <v>65</v>
      </c>
    </row>
    <row r="3950" spans="1:13" ht="13.5">
      <c r="A3950" s="630" t="str">
        <f>+'[33]Equipos Complementarios Trafos'!$A1388</f>
        <v>TP-138060023-060SI4E</v>
      </c>
      <c r="B3950" s="637" t="str">
        <f t="shared" si="156"/>
        <v>FA,138060kV,060MVA</v>
      </c>
      <c r="C3950" s="638" t="str">
        <f t="shared" si="157"/>
        <v>Muro separador para trasnformador de 138060kV,60MVA</v>
      </c>
      <c r="D3950" s="637" t="s">
        <v>729</v>
      </c>
      <c r="E3950" s="637">
        <v>1</v>
      </c>
      <c r="F3950" s="639">
        <f>VLOOKUP(H3950,'[34]Resumen Bases TP'!$C$46:$E$86,3,FALSE)</f>
        <v>6596.3200000000006</v>
      </c>
      <c r="G3950" s="900" t="s">
        <v>730</v>
      </c>
      <c r="H3950" s="939" t="str">
        <f t="shared" si="158"/>
        <v>MS138SI.3</v>
      </c>
      <c r="I3950" s="881" t="str">
        <f t="shared" si="159"/>
        <v>MS138SI.3</v>
      </c>
      <c r="J3950" s="881" t="str">
        <f t="shared" si="160"/>
        <v>138</v>
      </c>
      <c r="K3950" s="881" t="str">
        <f t="shared" si="154"/>
        <v>SI</v>
      </c>
      <c r="L3950" s="881">
        <v>3</v>
      </c>
      <c r="M3950" s="881">
        <f t="shared" si="155"/>
        <v>60</v>
      </c>
    </row>
    <row r="3951" spans="1:13" ht="13.5">
      <c r="A3951" s="630" t="str">
        <f>+'[33]Equipos Complementarios Trafos'!$A1389</f>
        <v>TP-138060023-055SI4E</v>
      </c>
      <c r="B3951" s="637" t="str">
        <f t="shared" si="156"/>
        <v>FA,138060kV,055MVA</v>
      </c>
      <c r="C3951" s="638" t="str">
        <f t="shared" si="157"/>
        <v>Muro separador para trasnformador de 138060kV,55MVA</v>
      </c>
      <c r="D3951" s="637" t="s">
        <v>729</v>
      </c>
      <c r="E3951" s="637">
        <v>1</v>
      </c>
      <c r="F3951" s="639">
        <f>VLOOKUP(H3951,'[34]Resumen Bases TP'!$C$46:$E$86,3,FALSE)</f>
        <v>6596.3200000000006</v>
      </c>
      <c r="G3951" s="900" t="s">
        <v>730</v>
      </c>
      <c r="H3951" s="939" t="str">
        <f t="shared" si="158"/>
        <v>MS138SI.3</v>
      </c>
      <c r="I3951" s="881" t="str">
        <f t="shared" si="159"/>
        <v>MS138SI.3</v>
      </c>
      <c r="J3951" s="881" t="str">
        <f t="shared" si="160"/>
        <v>138</v>
      </c>
      <c r="K3951" s="881" t="str">
        <f t="shared" si="154"/>
        <v>SI</v>
      </c>
      <c r="L3951" s="881">
        <v>3</v>
      </c>
      <c r="M3951" s="881">
        <f t="shared" si="155"/>
        <v>55</v>
      </c>
    </row>
    <row r="3952" spans="1:13" ht="13.5">
      <c r="A3952" s="630" t="str">
        <f>+'[33]Equipos Complementarios Trafos'!$A1390</f>
        <v>TP-138060023-050SI4E</v>
      </c>
      <c r="B3952" s="637" t="str">
        <f t="shared" si="156"/>
        <v>FA,138060kV,050MVA</v>
      </c>
      <c r="C3952" s="638" t="str">
        <f t="shared" si="157"/>
        <v>Muro separador para trasnformador de 138060kV,50MVA</v>
      </c>
      <c r="D3952" s="637" t="s">
        <v>729</v>
      </c>
      <c r="E3952" s="637">
        <v>1</v>
      </c>
      <c r="F3952" s="639">
        <f>VLOOKUP(H3952,'[34]Resumen Bases TP'!$C$46:$E$86,3,FALSE)</f>
        <v>6596.3200000000006</v>
      </c>
      <c r="G3952" s="900" t="s">
        <v>730</v>
      </c>
      <c r="H3952" s="939" t="str">
        <f t="shared" si="158"/>
        <v>MS138SI.3</v>
      </c>
      <c r="I3952" s="881" t="str">
        <f t="shared" si="159"/>
        <v>MS138SI.3</v>
      </c>
      <c r="J3952" s="881" t="str">
        <f t="shared" si="160"/>
        <v>138</v>
      </c>
      <c r="K3952" s="881" t="str">
        <f t="shared" si="154"/>
        <v>SI</v>
      </c>
      <c r="L3952" s="881">
        <v>3</v>
      </c>
      <c r="M3952" s="881">
        <f t="shared" si="155"/>
        <v>50</v>
      </c>
    </row>
    <row r="3953" spans="1:13" ht="13.5">
      <c r="A3953" s="630" t="str">
        <f>+'[33]Equipos Complementarios Trafos'!$A1391</f>
        <v>TP-138060023-045SI4E</v>
      </c>
      <c r="B3953" s="637" t="str">
        <f t="shared" si="156"/>
        <v>FA,138060kV,045MVA</v>
      </c>
      <c r="C3953" s="638" t="str">
        <f t="shared" si="157"/>
        <v>Muro separador para trasnformador de 138060kV,45MVA</v>
      </c>
      <c r="D3953" s="637" t="s">
        <v>729</v>
      </c>
      <c r="E3953" s="637">
        <v>1</v>
      </c>
      <c r="F3953" s="639">
        <f>VLOOKUP(H3953,'[34]Resumen Bases TP'!$C$46:$E$86,3,FALSE)</f>
        <v>6596.3200000000006</v>
      </c>
      <c r="G3953" s="900" t="s">
        <v>730</v>
      </c>
      <c r="H3953" s="939" t="str">
        <f t="shared" si="158"/>
        <v>MS138SI.3</v>
      </c>
      <c r="I3953" s="881" t="str">
        <f t="shared" si="159"/>
        <v>MS138SI.3</v>
      </c>
      <c r="J3953" s="881" t="str">
        <f t="shared" si="160"/>
        <v>138</v>
      </c>
      <c r="K3953" s="881" t="str">
        <f t="shared" si="154"/>
        <v>SI</v>
      </c>
      <c r="L3953" s="881">
        <v>3</v>
      </c>
      <c r="M3953" s="881">
        <f t="shared" si="155"/>
        <v>45</v>
      </c>
    </row>
    <row r="3954" spans="1:13" ht="13.5">
      <c r="A3954" s="630" t="str">
        <f>+'[33]Equipos Complementarios Trafos'!$A1392</f>
        <v>TP-138060023-040SI4E</v>
      </c>
      <c r="B3954" s="637" t="str">
        <f t="shared" si="156"/>
        <v>FA,138060kV,040MVA</v>
      </c>
      <c r="C3954" s="638" t="str">
        <f t="shared" si="157"/>
        <v>Muro separador para trasnformador de 138060kV,40MVA</v>
      </c>
      <c r="D3954" s="637" t="s">
        <v>729</v>
      </c>
      <c r="E3954" s="637">
        <v>1</v>
      </c>
      <c r="F3954" s="639">
        <f>VLOOKUP(H3954,'[34]Resumen Bases TP'!$C$46:$E$86,3,FALSE)</f>
        <v>6596.3200000000006</v>
      </c>
      <c r="G3954" s="900" t="s">
        <v>730</v>
      </c>
      <c r="H3954" s="939" t="str">
        <f t="shared" si="158"/>
        <v>MS138SI.3</v>
      </c>
      <c r="I3954" s="881" t="str">
        <f t="shared" si="159"/>
        <v>MS138SI.3</v>
      </c>
      <c r="J3954" s="881" t="str">
        <f t="shared" si="160"/>
        <v>138</v>
      </c>
      <c r="K3954" s="881" t="str">
        <f t="shared" si="154"/>
        <v>SI</v>
      </c>
      <c r="L3954" s="881">
        <v>3</v>
      </c>
      <c r="M3954" s="881">
        <f t="shared" si="155"/>
        <v>40</v>
      </c>
    </row>
    <row r="3955" spans="1:13" ht="13.5">
      <c r="A3955" s="630" t="str">
        <f>+'[33]Equipos Complementarios Trafos'!$A1393</f>
        <v>TP-138060023-035SI4E</v>
      </c>
      <c r="B3955" s="637" t="str">
        <f t="shared" si="156"/>
        <v>FA,138060kV,035MVA</v>
      </c>
      <c r="C3955" s="638" t="str">
        <f t="shared" si="157"/>
        <v>Muro separador para trasnformador de 138060kV,35MVA</v>
      </c>
      <c r="D3955" s="637" t="s">
        <v>729</v>
      </c>
      <c r="E3955" s="637">
        <v>1</v>
      </c>
      <c r="F3955" s="639">
        <f>VLOOKUP(H3955,'[34]Resumen Bases TP'!$C$46:$E$86,3,FALSE)</f>
        <v>6596.3200000000006</v>
      </c>
      <c r="G3955" s="900" t="s">
        <v>730</v>
      </c>
      <c r="H3955" s="939" t="str">
        <f t="shared" si="158"/>
        <v>MS138SI.3</v>
      </c>
      <c r="I3955" s="881" t="str">
        <f t="shared" si="159"/>
        <v>MS138SI.3</v>
      </c>
      <c r="J3955" s="881" t="str">
        <f t="shared" si="160"/>
        <v>138</v>
      </c>
      <c r="K3955" s="881" t="str">
        <f t="shared" si="154"/>
        <v>SI</v>
      </c>
      <c r="L3955" s="881">
        <v>3</v>
      </c>
      <c r="M3955" s="881">
        <f t="shared" si="155"/>
        <v>35</v>
      </c>
    </row>
    <row r="3956" spans="1:13" ht="13.5">
      <c r="A3956" s="630" t="str">
        <f>+'[33]Equipos Complementarios Trafos'!$A1394</f>
        <v>TP-138060023-030SI4E</v>
      </c>
      <c r="B3956" s="637" t="str">
        <f t="shared" si="156"/>
        <v>FA,138060kV,030MVA</v>
      </c>
      <c r="C3956" s="638" t="str">
        <f t="shared" si="157"/>
        <v>Muro separador para trasnformador de 138060kV,30MVA</v>
      </c>
      <c r="D3956" s="637" t="s">
        <v>729</v>
      </c>
      <c r="E3956" s="637">
        <v>1</v>
      </c>
      <c r="F3956" s="639">
        <f>VLOOKUP(H3956,'[34]Resumen Bases TP'!$C$46:$E$86,3,FALSE)</f>
        <v>6596.3200000000006</v>
      </c>
      <c r="G3956" s="900" t="s">
        <v>730</v>
      </c>
      <c r="H3956" s="939" t="str">
        <f t="shared" si="158"/>
        <v>MS138SI.3</v>
      </c>
      <c r="I3956" s="881" t="str">
        <f t="shared" si="159"/>
        <v>MS138SI.3</v>
      </c>
      <c r="J3956" s="881" t="str">
        <f t="shared" si="160"/>
        <v>138</v>
      </c>
      <c r="K3956" s="881" t="str">
        <f t="shared" si="154"/>
        <v>SI</v>
      </c>
      <c r="L3956" s="881">
        <v>3</v>
      </c>
      <c r="M3956" s="881">
        <f t="shared" si="155"/>
        <v>30</v>
      </c>
    </row>
    <row r="3957" spans="1:13" ht="13.5">
      <c r="A3957" s="630" t="str">
        <f>+'[33]Equipos Complementarios Trafos'!$A1395</f>
        <v>TP-138060023-025SI4E</v>
      </c>
      <c r="B3957" s="637" t="str">
        <f t="shared" si="156"/>
        <v>FA,138060kV,025MVA</v>
      </c>
      <c r="C3957" s="638" t="str">
        <f t="shared" si="157"/>
        <v>Muro separador para trasnformador de 138060kV,25MVA</v>
      </c>
      <c r="D3957" s="637" t="s">
        <v>729</v>
      </c>
      <c r="E3957" s="637">
        <v>1</v>
      </c>
      <c r="F3957" s="639">
        <f>VLOOKUP(H3957,'[34]Resumen Bases TP'!$C$46:$E$86,3,FALSE)</f>
        <v>6596.3200000000006</v>
      </c>
      <c r="G3957" s="900" t="s">
        <v>730</v>
      </c>
      <c r="H3957" s="939" t="str">
        <f t="shared" si="158"/>
        <v>MS138SI.3</v>
      </c>
      <c r="I3957" s="881" t="str">
        <f t="shared" si="159"/>
        <v>MS138SI.3</v>
      </c>
      <c r="J3957" s="881" t="str">
        <f t="shared" si="160"/>
        <v>138</v>
      </c>
      <c r="K3957" s="881" t="str">
        <f t="shared" si="154"/>
        <v>SI</v>
      </c>
      <c r="L3957" s="881">
        <v>3</v>
      </c>
      <c r="M3957" s="881">
        <f t="shared" si="155"/>
        <v>25</v>
      </c>
    </row>
    <row r="3958" spans="1:13" ht="13.5">
      <c r="A3958" s="630" t="str">
        <f>+'[33]Equipos Complementarios Trafos'!$A1396</f>
        <v>TP-138060023-020SI4E</v>
      </c>
      <c r="B3958" s="637" t="str">
        <f t="shared" si="156"/>
        <v>FA,138060kV,020MVA</v>
      </c>
      <c r="C3958" s="638" t="str">
        <f t="shared" si="157"/>
        <v>Muro separador para trasnformador de 138060kV,20MVA</v>
      </c>
      <c r="D3958" s="637" t="s">
        <v>729</v>
      </c>
      <c r="E3958" s="637">
        <v>1</v>
      </c>
      <c r="F3958" s="639">
        <f>VLOOKUP(H3958,'[34]Resumen Bases TP'!$C$46:$E$86,3,FALSE)</f>
        <v>6596.3200000000006</v>
      </c>
      <c r="G3958" s="900" t="s">
        <v>730</v>
      </c>
      <c r="H3958" s="939" t="str">
        <f t="shared" si="158"/>
        <v>MS138SI.3</v>
      </c>
      <c r="I3958" s="881" t="str">
        <f t="shared" si="159"/>
        <v>MS138SI.3</v>
      </c>
      <c r="J3958" s="881" t="str">
        <f t="shared" si="160"/>
        <v>138</v>
      </c>
      <c r="K3958" s="881" t="str">
        <f t="shared" si="154"/>
        <v>SI</v>
      </c>
      <c r="L3958" s="881">
        <v>3</v>
      </c>
      <c r="M3958" s="881">
        <f t="shared" si="155"/>
        <v>20</v>
      </c>
    </row>
    <row r="3959" spans="1:13" ht="13.5">
      <c r="A3959" s="630" t="str">
        <f>+'[33]Equipos Complementarios Trafos'!$A1397</f>
        <v>TP-138060023-015SI4E</v>
      </c>
      <c r="B3959" s="637" t="str">
        <f t="shared" si="156"/>
        <v>FA,138060kV,015MVA</v>
      </c>
      <c r="C3959" s="638" t="str">
        <f t="shared" si="157"/>
        <v>Muro separador para trasnformador de 138060kV,15MVA</v>
      </c>
      <c r="D3959" s="637" t="s">
        <v>729</v>
      </c>
      <c r="E3959" s="637">
        <v>1</v>
      </c>
      <c r="F3959" s="639">
        <f>VLOOKUP(H3959,'[34]Resumen Bases TP'!$C$46:$E$86,3,FALSE)</f>
        <v>4875.6000000000004</v>
      </c>
      <c r="G3959" s="900" t="s">
        <v>730</v>
      </c>
      <c r="H3959" s="939" t="str">
        <f t="shared" si="158"/>
        <v>MS138SI.2</v>
      </c>
      <c r="I3959" s="881" t="str">
        <f t="shared" si="159"/>
        <v>MS138SI.2</v>
      </c>
      <c r="J3959" s="881" t="str">
        <f t="shared" si="160"/>
        <v>138</v>
      </c>
      <c r="K3959" s="881" t="str">
        <f t="shared" si="154"/>
        <v>SI</v>
      </c>
      <c r="L3959" s="881">
        <v>2</v>
      </c>
      <c r="M3959" s="881">
        <f t="shared" si="155"/>
        <v>15</v>
      </c>
    </row>
    <row r="3960" spans="1:13" ht="13.5">
      <c r="A3960" s="630" t="str">
        <f>+'[33]Equipos Complementarios Trafos'!$A1398</f>
        <v>TP-138060023-010SI4E</v>
      </c>
      <c r="B3960" s="637" t="str">
        <f t="shared" si="156"/>
        <v>FA,138060kV,010MVA</v>
      </c>
      <c r="C3960" s="638" t="str">
        <f t="shared" si="157"/>
        <v>Muro separador para trasnformador de 138060kV,10MVA</v>
      </c>
      <c r="D3960" s="637" t="s">
        <v>729</v>
      </c>
      <c r="E3960" s="637">
        <v>1</v>
      </c>
      <c r="F3960" s="639">
        <f>VLOOKUP(H3960,'[34]Resumen Bases TP'!$C$46:$E$86,3,FALSE)</f>
        <v>4875.6000000000004</v>
      </c>
      <c r="G3960" s="900" t="s">
        <v>730</v>
      </c>
      <c r="H3960" s="939" t="str">
        <f t="shared" si="158"/>
        <v>MS138SI.2</v>
      </c>
      <c r="I3960" s="881" t="str">
        <f t="shared" si="159"/>
        <v>MS138SI.2</v>
      </c>
      <c r="J3960" s="881" t="str">
        <f t="shared" si="160"/>
        <v>138</v>
      </c>
      <c r="K3960" s="881" t="str">
        <f t="shared" si="154"/>
        <v>SI</v>
      </c>
      <c r="L3960" s="881">
        <v>2</v>
      </c>
      <c r="M3960" s="881">
        <f t="shared" si="155"/>
        <v>10</v>
      </c>
    </row>
    <row r="3961" spans="1:13" ht="13.5">
      <c r="A3961" s="630" t="str">
        <f>+'[33]Equipos Complementarios Trafos'!$A1399</f>
        <v>TP-138060023-009SI4E</v>
      </c>
      <c r="B3961" s="637" t="str">
        <f t="shared" si="156"/>
        <v>FA,138060kV,009MVA</v>
      </c>
      <c r="C3961" s="638" t="str">
        <f t="shared" si="157"/>
        <v>Muro separador para trasnformador de 138060kV,9MVA</v>
      </c>
      <c r="D3961" s="637" t="s">
        <v>729</v>
      </c>
      <c r="E3961" s="637">
        <v>1</v>
      </c>
      <c r="F3961" s="639">
        <f>VLOOKUP(H3961,'[34]Resumen Bases TP'!$C$46:$E$86,3,FALSE)</f>
        <v>4875.6000000000004</v>
      </c>
      <c r="G3961" s="900" t="s">
        <v>730</v>
      </c>
      <c r="H3961" s="939" t="str">
        <f t="shared" si="158"/>
        <v>MS138SI.2</v>
      </c>
      <c r="I3961" s="881" t="str">
        <f t="shared" si="159"/>
        <v>MS138SI.2</v>
      </c>
      <c r="J3961" s="881" t="str">
        <f t="shared" si="160"/>
        <v>138</v>
      </c>
      <c r="K3961" s="881" t="str">
        <f t="shared" si="154"/>
        <v>SI</v>
      </c>
      <c r="L3961" s="881">
        <v>2</v>
      </c>
      <c r="M3961" s="881">
        <f t="shared" si="155"/>
        <v>9</v>
      </c>
    </row>
    <row r="3962" spans="1:13" ht="13.5">
      <c r="A3962" s="630" t="str">
        <f>+'[33]Equipos Complementarios Trafos'!$A1400</f>
        <v>TP-138060023-008SI4E</v>
      </c>
      <c r="B3962" s="637" t="str">
        <f t="shared" si="156"/>
        <v>FA,138060kV,008MVA</v>
      </c>
      <c r="C3962" s="638" t="str">
        <f t="shared" si="157"/>
        <v>Muro separador para trasnformador de 138060kV,8MVA</v>
      </c>
      <c r="D3962" s="637" t="s">
        <v>729</v>
      </c>
      <c r="E3962" s="637">
        <v>1</v>
      </c>
      <c r="F3962" s="639">
        <f>VLOOKUP(H3962,'[34]Resumen Bases TP'!$C$46:$E$86,3,FALSE)</f>
        <v>4875.6000000000004</v>
      </c>
      <c r="G3962" s="900" t="s">
        <v>730</v>
      </c>
      <c r="H3962" s="939" t="str">
        <f t="shared" si="158"/>
        <v>MS138SI.2</v>
      </c>
      <c r="I3962" s="881" t="str">
        <f t="shared" si="159"/>
        <v>MS138SI.2</v>
      </c>
      <c r="J3962" s="881" t="str">
        <f t="shared" si="160"/>
        <v>138</v>
      </c>
      <c r="K3962" s="881" t="str">
        <f t="shared" si="154"/>
        <v>SI</v>
      </c>
      <c r="L3962" s="881">
        <v>2</v>
      </c>
      <c r="M3962" s="881">
        <f t="shared" si="155"/>
        <v>8</v>
      </c>
    </row>
    <row r="3963" spans="1:13" ht="13.5">
      <c r="A3963" s="630" t="str">
        <f>+'[33]Equipos Complementarios Trafos'!$A1401</f>
        <v>TP-138060023-007SI4E</v>
      </c>
      <c r="B3963" s="637" t="str">
        <f t="shared" si="156"/>
        <v>FA,138060kV,007MVA</v>
      </c>
      <c r="C3963" s="638" t="str">
        <f t="shared" si="157"/>
        <v>Muro separador para trasnformador de 138060kV,7MVA</v>
      </c>
      <c r="D3963" s="637" t="s">
        <v>729</v>
      </c>
      <c r="E3963" s="637">
        <v>1</v>
      </c>
      <c r="F3963" s="639">
        <f>VLOOKUP(H3963,'[34]Resumen Bases TP'!$C$46:$E$86,3,FALSE)</f>
        <v>4388.04</v>
      </c>
      <c r="G3963" s="900" t="s">
        <v>730</v>
      </c>
      <c r="H3963" s="939" t="str">
        <f t="shared" si="158"/>
        <v>MS138SI.1</v>
      </c>
      <c r="I3963" s="881" t="str">
        <f t="shared" si="159"/>
        <v>MS138SI.1</v>
      </c>
      <c r="J3963" s="881" t="str">
        <f t="shared" si="160"/>
        <v>138</v>
      </c>
      <c r="K3963" s="881" t="str">
        <f t="shared" si="154"/>
        <v>SI</v>
      </c>
      <c r="L3963" s="881">
        <v>1</v>
      </c>
      <c r="M3963" s="881">
        <f t="shared" si="155"/>
        <v>7</v>
      </c>
    </row>
    <row r="3964" spans="1:13" ht="13.5">
      <c r="A3964" s="630" t="str">
        <f>+'[33]Equipos Complementarios Trafos'!$A1402</f>
        <v>TP-138060023-006SI4E</v>
      </c>
      <c r="B3964" s="637" t="str">
        <f t="shared" si="156"/>
        <v>FA,138060kV,006MVA</v>
      </c>
      <c r="C3964" s="638" t="str">
        <f t="shared" si="157"/>
        <v>Muro separador para trasnformador de 138060kV,6MVA</v>
      </c>
      <c r="D3964" s="637" t="s">
        <v>729</v>
      </c>
      <c r="E3964" s="637">
        <v>1</v>
      </c>
      <c r="F3964" s="639">
        <f>VLOOKUP(H3964,'[34]Resumen Bases TP'!$C$46:$E$86,3,FALSE)</f>
        <v>4388.04</v>
      </c>
      <c r="G3964" s="900" t="s">
        <v>730</v>
      </c>
      <c r="H3964" s="939" t="str">
        <f t="shared" si="158"/>
        <v>MS138SI.1</v>
      </c>
      <c r="I3964" s="881" t="str">
        <f t="shared" si="159"/>
        <v>MS138SI.1</v>
      </c>
      <c r="J3964" s="881" t="str">
        <f t="shared" si="160"/>
        <v>138</v>
      </c>
      <c r="K3964" s="881" t="str">
        <f t="shared" si="154"/>
        <v>SI</v>
      </c>
      <c r="L3964" s="881">
        <v>1</v>
      </c>
      <c r="M3964" s="881">
        <f t="shared" si="155"/>
        <v>6</v>
      </c>
    </row>
    <row r="3965" spans="1:13" ht="13.5">
      <c r="A3965" s="630" t="str">
        <f>+'[33]Equipos Complementarios Trafos'!$A1403</f>
        <v>TP-138060023-005SI4E</v>
      </c>
      <c r="B3965" s="637" t="str">
        <f t="shared" si="156"/>
        <v>FA,138060kV,005MVA</v>
      </c>
      <c r="C3965" s="638" t="str">
        <f t="shared" si="157"/>
        <v>Muro separador para trasnformador de 138060kV,5MVA</v>
      </c>
      <c r="D3965" s="637" t="s">
        <v>729</v>
      </c>
      <c r="E3965" s="637">
        <v>1</v>
      </c>
      <c r="F3965" s="639">
        <f>VLOOKUP(H3965,'[34]Resumen Bases TP'!$C$46:$E$86,3,FALSE)</f>
        <v>4388.04</v>
      </c>
      <c r="G3965" s="900" t="s">
        <v>730</v>
      </c>
      <c r="H3965" s="939" t="str">
        <f t="shared" si="158"/>
        <v>MS138SI.1</v>
      </c>
      <c r="I3965" s="881" t="str">
        <f t="shared" si="159"/>
        <v>MS138SI.1</v>
      </c>
      <c r="J3965" s="881" t="str">
        <f t="shared" si="160"/>
        <v>138</v>
      </c>
      <c r="K3965" s="881" t="str">
        <f t="shared" si="154"/>
        <v>SI</v>
      </c>
      <c r="L3965" s="881">
        <v>1</v>
      </c>
      <c r="M3965" s="881">
        <f t="shared" si="155"/>
        <v>5</v>
      </c>
    </row>
    <row r="3966" spans="1:13" ht="13.5">
      <c r="A3966" s="630" t="str">
        <f>+'[33]Equipos Complementarios Trafos'!$A1404</f>
        <v>TP-138060023-003SI4E</v>
      </c>
      <c r="B3966" s="637" t="str">
        <f t="shared" si="156"/>
        <v>FA,138060kV,003MVA</v>
      </c>
      <c r="C3966" s="638" t="str">
        <f t="shared" si="157"/>
        <v>Muro separador para trasnformador de 138060kV,3MVA</v>
      </c>
      <c r="D3966" s="637" t="s">
        <v>729</v>
      </c>
      <c r="E3966" s="637">
        <v>1</v>
      </c>
      <c r="F3966" s="639">
        <f>VLOOKUP(H3966,'[34]Resumen Bases TP'!$C$46:$E$86,3,FALSE)</f>
        <v>4388.04</v>
      </c>
      <c r="G3966" s="900" t="s">
        <v>730</v>
      </c>
      <c r="H3966" s="939" t="str">
        <f t="shared" si="158"/>
        <v>MS138SI.1</v>
      </c>
      <c r="I3966" s="881" t="str">
        <f t="shared" si="159"/>
        <v>MS138SI.1</v>
      </c>
      <c r="J3966" s="881" t="str">
        <f t="shared" si="160"/>
        <v>138</v>
      </c>
      <c r="K3966" s="881" t="str">
        <f t="shared" si="154"/>
        <v>SI</v>
      </c>
      <c r="L3966" s="881">
        <v>1</v>
      </c>
      <c r="M3966" s="881">
        <f t="shared" si="155"/>
        <v>3</v>
      </c>
    </row>
    <row r="3967" spans="1:13" ht="13.5">
      <c r="A3967" s="630" t="str">
        <f>+'[33]Equipos Complementarios Trafos'!$A1405</f>
        <v>TP-138060010-100SI4E</v>
      </c>
      <c r="B3967" s="637" t="str">
        <f t="shared" si="156"/>
        <v>FA,138060kV,100MVA</v>
      </c>
      <c r="C3967" s="638" t="str">
        <f t="shared" si="157"/>
        <v>Muro separador para trasnformador de 138060kV,100MVA</v>
      </c>
      <c r="D3967" s="637" t="s">
        <v>729</v>
      </c>
      <c r="E3967" s="637">
        <v>1</v>
      </c>
      <c r="F3967" s="639">
        <f>VLOOKUP(H3967,'[34]Resumen Bases TP'!$C$46:$E$86,3,FALSE)</f>
        <v>4388.04</v>
      </c>
      <c r="G3967" s="900" t="s">
        <v>730</v>
      </c>
      <c r="H3967" s="939" t="str">
        <f t="shared" si="158"/>
        <v>MS138SI.1</v>
      </c>
      <c r="I3967" s="881" t="str">
        <f t="shared" si="159"/>
        <v>MS138SI.1</v>
      </c>
      <c r="J3967" s="881" t="str">
        <f t="shared" si="160"/>
        <v>138</v>
      </c>
      <c r="K3967" s="881" t="str">
        <f t="shared" si="154"/>
        <v>SI</v>
      </c>
      <c r="L3967" s="881">
        <v>1</v>
      </c>
      <c r="M3967" s="881">
        <f t="shared" si="155"/>
        <v>100</v>
      </c>
    </row>
    <row r="3968" spans="1:13" ht="13.5">
      <c r="A3968" s="630" t="str">
        <f>+'[33]Equipos Complementarios Trafos'!$A1406</f>
        <v>TP-138060010-095SI4E</v>
      </c>
      <c r="B3968" s="637" t="str">
        <f t="shared" si="156"/>
        <v>FA,138060kV,095MVA</v>
      </c>
      <c r="C3968" s="638" t="str">
        <f t="shared" si="157"/>
        <v>Muro separador para trasnformador de 138060kV,95MVA</v>
      </c>
      <c r="D3968" s="637" t="s">
        <v>729</v>
      </c>
      <c r="E3968" s="637">
        <v>1</v>
      </c>
      <c r="F3968" s="639">
        <f>VLOOKUP(H3968,'[34]Resumen Bases TP'!$C$46:$E$86,3,FALSE)</f>
        <v>4388.04</v>
      </c>
      <c r="G3968" s="900" t="s">
        <v>730</v>
      </c>
      <c r="H3968" s="939" t="str">
        <f t="shared" si="158"/>
        <v>MS138SI.1</v>
      </c>
      <c r="I3968" s="881" t="str">
        <f t="shared" si="159"/>
        <v>MS138SI.1</v>
      </c>
      <c r="J3968" s="881" t="str">
        <f t="shared" si="160"/>
        <v>138</v>
      </c>
      <c r="K3968" s="881" t="str">
        <f t="shared" si="154"/>
        <v>SI</v>
      </c>
      <c r="L3968" s="881">
        <v>1</v>
      </c>
      <c r="M3968" s="881">
        <f t="shared" si="155"/>
        <v>95</v>
      </c>
    </row>
    <row r="3969" spans="1:13" ht="13.5">
      <c r="A3969" s="630" t="str">
        <f>+'[33]Equipos Complementarios Trafos'!$A1407</f>
        <v>TP-138060010-090SI4E</v>
      </c>
      <c r="B3969" s="637" t="str">
        <f t="shared" si="156"/>
        <v>FA,138060kV,090MVA</v>
      </c>
      <c r="C3969" s="638" t="str">
        <f t="shared" si="157"/>
        <v>Muro separador para trasnformador de 138060kV,90MVA</v>
      </c>
      <c r="D3969" s="637" t="s">
        <v>729</v>
      </c>
      <c r="E3969" s="637">
        <v>1</v>
      </c>
      <c r="F3969" s="639">
        <f>VLOOKUP(H3969,'[34]Resumen Bases TP'!$C$46:$E$86,3,FALSE)</f>
        <v>6596.3200000000006</v>
      </c>
      <c r="G3969" s="900" t="s">
        <v>730</v>
      </c>
      <c r="H3969" s="939" t="str">
        <f t="shared" si="158"/>
        <v>MS138SI.3</v>
      </c>
      <c r="I3969" s="881" t="str">
        <f t="shared" si="159"/>
        <v>MS138SI.3</v>
      </c>
      <c r="J3969" s="881" t="str">
        <f t="shared" si="160"/>
        <v>138</v>
      </c>
      <c r="K3969" s="881" t="str">
        <f t="shared" si="154"/>
        <v>SI</v>
      </c>
      <c r="L3969" s="881">
        <v>3</v>
      </c>
      <c r="M3969" s="881">
        <f t="shared" si="155"/>
        <v>90</v>
      </c>
    </row>
    <row r="3970" spans="1:13" ht="13.5">
      <c r="A3970" s="630" t="str">
        <f>+'[33]Equipos Complementarios Trafos'!$A1408</f>
        <v>TP-138060010-085SI4E</v>
      </c>
      <c r="B3970" s="637" t="str">
        <f t="shared" si="156"/>
        <v>FA,138060kV,085MVA</v>
      </c>
      <c r="C3970" s="638" t="str">
        <f t="shared" si="157"/>
        <v>Muro separador para trasnformador de 138060kV,85MVA</v>
      </c>
      <c r="D3970" s="637" t="s">
        <v>729</v>
      </c>
      <c r="E3970" s="637">
        <v>1</v>
      </c>
      <c r="F3970" s="639">
        <f>VLOOKUP(H3970,'[34]Resumen Bases TP'!$C$46:$E$86,3,FALSE)</f>
        <v>6596.3200000000006</v>
      </c>
      <c r="G3970" s="900" t="s">
        <v>730</v>
      </c>
      <c r="H3970" s="939" t="str">
        <f t="shared" si="158"/>
        <v>MS138SI.3</v>
      </c>
      <c r="I3970" s="881" t="str">
        <f t="shared" si="159"/>
        <v>MS138SI.3</v>
      </c>
      <c r="J3970" s="881" t="str">
        <f t="shared" si="160"/>
        <v>138</v>
      </c>
      <c r="K3970" s="881" t="str">
        <f t="shared" si="154"/>
        <v>SI</v>
      </c>
      <c r="L3970" s="881">
        <v>3</v>
      </c>
      <c r="M3970" s="881">
        <f t="shared" si="155"/>
        <v>85</v>
      </c>
    </row>
    <row r="3971" spans="1:13" ht="13.5">
      <c r="A3971" s="630" t="str">
        <f>+'[33]Equipos Complementarios Trafos'!$A1409</f>
        <v>TP-138060010-080SI4E</v>
      </c>
      <c r="B3971" s="637" t="str">
        <f t="shared" si="156"/>
        <v>FA,138060kV,080MVA</v>
      </c>
      <c r="C3971" s="638" t="str">
        <f t="shared" si="157"/>
        <v>Muro separador para trasnformador de 138060kV,80MVA</v>
      </c>
      <c r="D3971" s="637" t="s">
        <v>729</v>
      </c>
      <c r="E3971" s="637">
        <v>1</v>
      </c>
      <c r="F3971" s="639">
        <f>VLOOKUP(H3971,'[34]Resumen Bases TP'!$C$46:$E$86,3,FALSE)</f>
        <v>6596.3200000000006</v>
      </c>
      <c r="G3971" s="900" t="s">
        <v>730</v>
      </c>
      <c r="H3971" s="939" t="str">
        <f t="shared" si="158"/>
        <v>MS138SI.3</v>
      </c>
      <c r="I3971" s="881" t="str">
        <f t="shared" si="159"/>
        <v>MS138SI.3</v>
      </c>
      <c r="J3971" s="881" t="str">
        <f t="shared" si="160"/>
        <v>138</v>
      </c>
      <c r="K3971" s="881" t="str">
        <f t="shared" si="154"/>
        <v>SI</v>
      </c>
      <c r="L3971" s="881">
        <v>3</v>
      </c>
      <c r="M3971" s="881">
        <f t="shared" si="155"/>
        <v>80</v>
      </c>
    </row>
    <row r="3972" spans="1:13" ht="13.5">
      <c r="A3972" s="630" t="str">
        <f>+'[33]Equipos Complementarios Trafos'!$A1410</f>
        <v>TP-138060010-075SI4E</v>
      </c>
      <c r="B3972" s="637" t="str">
        <f t="shared" si="156"/>
        <v>FA,138060kV,075MVA</v>
      </c>
      <c r="C3972" s="638" t="str">
        <f t="shared" si="157"/>
        <v>Muro separador para trasnformador de 138060kV,75MVA</v>
      </c>
      <c r="D3972" s="637" t="s">
        <v>729</v>
      </c>
      <c r="E3972" s="637">
        <v>1</v>
      </c>
      <c r="F3972" s="639">
        <f>VLOOKUP(H3972,'[34]Resumen Bases TP'!$C$46:$E$86,3,FALSE)</f>
        <v>6596.3200000000006</v>
      </c>
      <c r="G3972" s="900" t="s">
        <v>730</v>
      </c>
      <c r="H3972" s="939" t="str">
        <f t="shared" si="158"/>
        <v>MS138SI.3</v>
      </c>
      <c r="I3972" s="881" t="str">
        <f t="shared" si="159"/>
        <v>MS138SI.3</v>
      </c>
      <c r="J3972" s="881" t="str">
        <f t="shared" si="160"/>
        <v>138</v>
      </c>
      <c r="K3972" s="881" t="str">
        <f t="shared" si="154"/>
        <v>SI</v>
      </c>
      <c r="L3972" s="881">
        <v>3</v>
      </c>
      <c r="M3972" s="881">
        <f t="shared" si="155"/>
        <v>75</v>
      </c>
    </row>
    <row r="3973" spans="1:13" ht="13.5">
      <c r="A3973" s="630" t="str">
        <f>+'[33]Equipos Complementarios Trafos'!$A1411</f>
        <v>TP-138060010-070SI4E</v>
      </c>
      <c r="B3973" s="637" t="str">
        <f t="shared" si="156"/>
        <v>FA,138060kV,070MVA</v>
      </c>
      <c r="C3973" s="638" t="str">
        <f t="shared" si="157"/>
        <v>Muro separador para trasnformador de 138060kV,70MVA</v>
      </c>
      <c r="D3973" s="637" t="s">
        <v>729</v>
      </c>
      <c r="E3973" s="637">
        <v>1</v>
      </c>
      <c r="F3973" s="639">
        <f>VLOOKUP(H3973,'[34]Resumen Bases TP'!$C$46:$E$86,3,FALSE)</f>
        <v>6596.3200000000006</v>
      </c>
      <c r="G3973" s="900" t="s">
        <v>730</v>
      </c>
      <c r="H3973" s="939" t="str">
        <f t="shared" si="158"/>
        <v>MS138SI.3</v>
      </c>
      <c r="I3973" s="881" t="str">
        <f t="shared" si="159"/>
        <v>MS138SI.3</v>
      </c>
      <c r="J3973" s="881" t="str">
        <f t="shared" si="160"/>
        <v>138</v>
      </c>
      <c r="K3973" s="881" t="str">
        <f t="shared" si="154"/>
        <v>SI</v>
      </c>
      <c r="L3973" s="881">
        <v>3</v>
      </c>
      <c r="M3973" s="881">
        <f t="shared" si="155"/>
        <v>70</v>
      </c>
    </row>
    <row r="3974" spans="1:13" ht="13.5">
      <c r="A3974" s="630" t="str">
        <f>+'[33]Equipos Complementarios Trafos'!$A1412</f>
        <v>TP-138060010-065SI4E</v>
      </c>
      <c r="B3974" s="637" t="str">
        <f t="shared" si="156"/>
        <v>FA,138060kV,065MVA</v>
      </c>
      <c r="C3974" s="638" t="str">
        <f t="shared" si="157"/>
        <v>Muro separador para trasnformador de 138060kV,65MVA</v>
      </c>
      <c r="D3974" s="637" t="s">
        <v>729</v>
      </c>
      <c r="E3974" s="637">
        <v>1</v>
      </c>
      <c r="F3974" s="639">
        <f>VLOOKUP(H3974,'[34]Resumen Bases TP'!$C$46:$E$86,3,FALSE)</f>
        <v>6596.3200000000006</v>
      </c>
      <c r="G3974" s="900" t="s">
        <v>730</v>
      </c>
      <c r="H3974" s="939" t="str">
        <f t="shared" si="158"/>
        <v>MS138SI.3</v>
      </c>
      <c r="I3974" s="881" t="str">
        <f t="shared" si="159"/>
        <v>MS138SI.3</v>
      </c>
      <c r="J3974" s="881" t="str">
        <f t="shared" si="160"/>
        <v>138</v>
      </c>
      <c r="K3974" s="881" t="str">
        <f t="shared" si="154"/>
        <v>SI</v>
      </c>
      <c r="L3974" s="881">
        <v>3</v>
      </c>
      <c r="M3974" s="881">
        <f t="shared" si="155"/>
        <v>65</v>
      </c>
    </row>
    <row r="3975" spans="1:13" ht="13.5">
      <c r="A3975" s="630" t="str">
        <f>+'[33]Equipos Complementarios Trafos'!$A1413</f>
        <v>TP-138060010-060SI4E</v>
      </c>
      <c r="B3975" s="637" t="str">
        <f t="shared" si="156"/>
        <v>FA,138060kV,060MVA</v>
      </c>
      <c r="C3975" s="638" t="str">
        <f t="shared" si="157"/>
        <v>Muro separador para trasnformador de 138060kV,60MVA</v>
      </c>
      <c r="D3975" s="637" t="s">
        <v>729</v>
      </c>
      <c r="E3975" s="637">
        <v>1</v>
      </c>
      <c r="F3975" s="639">
        <f>VLOOKUP(H3975,'[34]Resumen Bases TP'!$C$46:$E$86,3,FALSE)</f>
        <v>6596.3200000000006</v>
      </c>
      <c r="G3975" s="900" t="s">
        <v>730</v>
      </c>
      <c r="H3975" s="939" t="str">
        <f t="shared" si="158"/>
        <v>MS138SI.3</v>
      </c>
      <c r="I3975" s="881" t="str">
        <f t="shared" si="159"/>
        <v>MS138SI.3</v>
      </c>
      <c r="J3975" s="881" t="str">
        <f t="shared" si="160"/>
        <v>138</v>
      </c>
      <c r="K3975" s="881" t="str">
        <f t="shared" si="154"/>
        <v>SI</v>
      </c>
      <c r="L3975" s="881">
        <v>3</v>
      </c>
      <c r="M3975" s="881">
        <f t="shared" si="155"/>
        <v>60</v>
      </c>
    </row>
    <row r="3976" spans="1:13" ht="13.5">
      <c r="A3976" s="630" t="str">
        <f>+'[33]Equipos Complementarios Trafos'!$A1414</f>
        <v>TP-138060010-055SI4E</v>
      </c>
      <c r="B3976" s="637" t="str">
        <f t="shared" si="156"/>
        <v>FA,138060kV,055MVA</v>
      </c>
      <c r="C3976" s="638" t="str">
        <f t="shared" si="157"/>
        <v>Muro separador para trasnformador de 138060kV,55MVA</v>
      </c>
      <c r="D3976" s="637" t="s">
        <v>729</v>
      </c>
      <c r="E3976" s="637">
        <v>1</v>
      </c>
      <c r="F3976" s="639">
        <f>VLOOKUP(H3976,'[34]Resumen Bases TP'!$C$46:$E$86,3,FALSE)</f>
        <v>6596.3200000000006</v>
      </c>
      <c r="G3976" s="900" t="s">
        <v>730</v>
      </c>
      <c r="H3976" s="939" t="str">
        <f t="shared" si="158"/>
        <v>MS138SI.3</v>
      </c>
      <c r="I3976" s="881" t="str">
        <f t="shared" si="159"/>
        <v>MS138SI.3</v>
      </c>
      <c r="J3976" s="881" t="str">
        <f t="shared" si="160"/>
        <v>138</v>
      </c>
      <c r="K3976" s="881" t="str">
        <f t="shared" ref="K3976:K4039" si="161">LEFT(+RIGHT(A3976,4),2)</f>
        <v>SI</v>
      </c>
      <c r="L3976" s="881">
        <v>3</v>
      </c>
      <c r="M3976" s="881">
        <f t="shared" ref="M3976:M4039" si="162">VALUE(LEFT(+RIGHT(A3976,7),3))</f>
        <v>55</v>
      </c>
    </row>
    <row r="3977" spans="1:13" ht="13.5">
      <c r="A3977" s="630" t="str">
        <f>+'[33]Equipos Complementarios Trafos'!$A1415</f>
        <v>TP-138060010-050SI4E</v>
      </c>
      <c r="B3977" s="637" t="str">
        <f t="shared" si="156"/>
        <v>FA,138060kV,050MVA</v>
      </c>
      <c r="C3977" s="638" t="str">
        <f t="shared" si="157"/>
        <v>Muro separador para trasnformador de 138060kV,50MVA</v>
      </c>
      <c r="D3977" s="637" t="s">
        <v>729</v>
      </c>
      <c r="E3977" s="637">
        <v>1</v>
      </c>
      <c r="F3977" s="639">
        <f>VLOOKUP(H3977,'[34]Resumen Bases TP'!$C$46:$E$86,3,FALSE)</f>
        <v>6596.3200000000006</v>
      </c>
      <c r="G3977" s="900" t="s">
        <v>730</v>
      </c>
      <c r="H3977" s="939" t="str">
        <f t="shared" si="158"/>
        <v>MS138SI.3</v>
      </c>
      <c r="I3977" s="881" t="str">
        <f t="shared" si="159"/>
        <v>MS138SI.3</v>
      </c>
      <c r="J3977" s="881" t="str">
        <f t="shared" si="160"/>
        <v>138</v>
      </c>
      <c r="K3977" s="881" t="str">
        <f t="shared" si="161"/>
        <v>SI</v>
      </c>
      <c r="L3977" s="881">
        <v>3</v>
      </c>
      <c r="M3977" s="881">
        <f t="shared" si="162"/>
        <v>50</v>
      </c>
    </row>
    <row r="3978" spans="1:13" ht="13.5">
      <c r="A3978" s="630" t="str">
        <f>+'[33]Equipos Complementarios Trafos'!$A1416</f>
        <v>TP-138060010-045SI4E</v>
      </c>
      <c r="B3978" s="637" t="str">
        <f t="shared" si="156"/>
        <v>FA,138060kV,045MVA</v>
      </c>
      <c r="C3978" s="638" t="str">
        <f t="shared" si="157"/>
        <v>Muro separador para trasnformador de 138060kV,45MVA</v>
      </c>
      <c r="D3978" s="637" t="s">
        <v>729</v>
      </c>
      <c r="E3978" s="637">
        <v>1</v>
      </c>
      <c r="F3978" s="639">
        <f>VLOOKUP(H3978,'[34]Resumen Bases TP'!$C$46:$E$86,3,FALSE)</f>
        <v>6596.3200000000006</v>
      </c>
      <c r="G3978" s="900" t="s">
        <v>730</v>
      </c>
      <c r="H3978" s="939" t="str">
        <f t="shared" si="158"/>
        <v>MS138SI.3</v>
      </c>
      <c r="I3978" s="881" t="str">
        <f t="shared" si="159"/>
        <v>MS138SI.3</v>
      </c>
      <c r="J3978" s="881" t="str">
        <f t="shared" si="160"/>
        <v>138</v>
      </c>
      <c r="K3978" s="881" t="str">
        <f t="shared" si="161"/>
        <v>SI</v>
      </c>
      <c r="L3978" s="881">
        <v>3</v>
      </c>
      <c r="M3978" s="881">
        <f t="shared" si="162"/>
        <v>45</v>
      </c>
    </row>
    <row r="3979" spans="1:13" ht="13.5">
      <c r="A3979" s="630" t="str">
        <f>+'[33]Equipos Complementarios Trafos'!$A1417</f>
        <v>TP-138060010-040SI4E</v>
      </c>
      <c r="B3979" s="637" t="str">
        <f t="shared" si="156"/>
        <v>FA,138060kV,040MVA</v>
      </c>
      <c r="C3979" s="638" t="str">
        <f t="shared" si="157"/>
        <v>Muro separador para trasnformador de 138060kV,40MVA</v>
      </c>
      <c r="D3979" s="637" t="s">
        <v>729</v>
      </c>
      <c r="E3979" s="637">
        <v>1</v>
      </c>
      <c r="F3979" s="639">
        <f>VLOOKUP(H3979,'[34]Resumen Bases TP'!$C$46:$E$86,3,FALSE)</f>
        <v>6596.3200000000006</v>
      </c>
      <c r="G3979" s="900" t="s">
        <v>730</v>
      </c>
      <c r="H3979" s="939" t="str">
        <f t="shared" si="158"/>
        <v>MS138SI.3</v>
      </c>
      <c r="I3979" s="881" t="str">
        <f t="shared" si="159"/>
        <v>MS138SI.3</v>
      </c>
      <c r="J3979" s="881" t="str">
        <f t="shared" si="160"/>
        <v>138</v>
      </c>
      <c r="K3979" s="881" t="str">
        <f t="shared" si="161"/>
        <v>SI</v>
      </c>
      <c r="L3979" s="881">
        <v>3</v>
      </c>
      <c r="M3979" s="881">
        <f t="shared" si="162"/>
        <v>40</v>
      </c>
    </row>
    <row r="3980" spans="1:13" ht="13.5">
      <c r="A3980" s="630" t="str">
        <f>+'[33]Equipos Complementarios Trafos'!$A1418</f>
        <v>TP-138060010-035SI4E</v>
      </c>
      <c r="B3980" s="637" t="str">
        <f t="shared" si="156"/>
        <v>FA,138060kV,035MVA</v>
      </c>
      <c r="C3980" s="638" t="str">
        <f t="shared" si="157"/>
        <v>Muro separador para trasnformador de 138060kV,35MVA</v>
      </c>
      <c r="D3980" s="637" t="s">
        <v>729</v>
      </c>
      <c r="E3980" s="637">
        <v>1</v>
      </c>
      <c r="F3980" s="639">
        <f>VLOOKUP(H3980,'[34]Resumen Bases TP'!$C$46:$E$86,3,FALSE)</f>
        <v>6596.3200000000006</v>
      </c>
      <c r="G3980" s="900" t="s">
        <v>730</v>
      </c>
      <c r="H3980" s="939" t="str">
        <f t="shared" si="158"/>
        <v>MS138SI.3</v>
      </c>
      <c r="I3980" s="881" t="str">
        <f t="shared" si="159"/>
        <v>MS138SI.3</v>
      </c>
      <c r="J3980" s="881" t="str">
        <f t="shared" si="160"/>
        <v>138</v>
      </c>
      <c r="K3980" s="881" t="str">
        <f t="shared" si="161"/>
        <v>SI</v>
      </c>
      <c r="L3980" s="881">
        <v>3</v>
      </c>
      <c r="M3980" s="881">
        <f t="shared" si="162"/>
        <v>35</v>
      </c>
    </row>
    <row r="3981" spans="1:13" ht="13.5">
      <c r="A3981" s="630" t="str">
        <f>+'[33]Equipos Complementarios Trafos'!$A1419</f>
        <v>TP-138060010-030SI4E</v>
      </c>
      <c r="B3981" s="637" t="str">
        <f t="shared" si="156"/>
        <v>FA,138060kV,030MVA</v>
      </c>
      <c r="C3981" s="638" t="str">
        <f t="shared" si="157"/>
        <v>Muro separador para trasnformador de 138060kV,30MVA</v>
      </c>
      <c r="D3981" s="637" t="s">
        <v>729</v>
      </c>
      <c r="E3981" s="637">
        <v>1</v>
      </c>
      <c r="F3981" s="639">
        <f>VLOOKUP(H3981,'[34]Resumen Bases TP'!$C$46:$E$86,3,FALSE)</f>
        <v>6596.3200000000006</v>
      </c>
      <c r="G3981" s="900" t="s">
        <v>730</v>
      </c>
      <c r="H3981" s="939" t="str">
        <f t="shared" si="158"/>
        <v>MS138SI.3</v>
      </c>
      <c r="I3981" s="881" t="str">
        <f t="shared" si="159"/>
        <v>MS138SI.3</v>
      </c>
      <c r="J3981" s="881" t="str">
        <f t="shared" si="160"/>
        <v>138</v>
      </c>
      <c r="K3981" s="881" t="str">
        <f t="shared" si="161"/>
        <v>SI</v>
      </c>
      <c r="L3981" s="881">
        <v>3</v>
      </c>
      <c r="M3981" s="881">
        <f t="shared" si="162"/>
        <v>30</v>
      </c>
    </row>
    <row r="3982" spans="1:13" ht="13.5">
      <c r="A3982" s="630" t="str">
        <f>+'[33]Equipos Complementarios Trafos'!$A1420</f>
        <v>TP-138060010-025SI4E</v>
      </c>
      <c r="B3982" s="637" t="str">
        <f t="shared" si="156"/>
        <v>FA,138060kV,025MVA</v>
      </c>
      <c r="C3982" s="638" t="str">
        <f t="shared" si="157"/>
        <v>Muro separador para trasnformador de 138060kV,25MVA</v>
      </c>
      <c r="D3982" s="637" t="s">
        <v>729</v>
      </c>
      <c r="E3982" s="637">
        <v>1</v>
      </c>
      <c r="F3982" s="639">
        <f>VLOOKUP(H3982,'[34]Resumen Bases TP'!$C$46:$E$86,3,FALSE)</f>
        <v>6596.3200000000006</v>
      </c>
      <c r="G3982" s="900" t="s">
        <v>730</v>
      </c>
      <c r="H3982" s="939" t="str">
        <f t="shared" si="158"/>
        <v>MS138SI.3</v>
      </c>
      <c r="I3982" s="881" t="str">
        <f t="shared" si="159"/>
        <v>MS138SI.3</v>
      </c>
      <c r="J3982" s="881" t="str">
        <f t="shared" si="160"/>
        <v>138</v>
      </c>
      <c r="K3982" s="881" t="str">
        <f t="shared" si="161"/>
        <v>SI</v>
      </c>
      <c r="L3982" s="881">
        <v>3</v>
      </c>
      <c r="M3982" s="881">
        <f t="shared" si="162"/>
        <v>25</v>
      </c>
    </row>
    <row r="3983" spans="1:13" ht="13.5">
      <c r="A3983" s="630" t="str">
        <f>+'[33]Equipos Complementarios Trafos'!$A1421</f>
        <v>TP-138060010-020SI4E</v>
      </c>
      <c r="B3983" s="637" t="str">
        <f t="shared" ref="B3983:B4046" si="163">IF(LEN(A3983)=20,+"FA,"&amp;MID(A3983,4,6)&amp;"kV,"&amp;MID(A3983,14,3)&amp;"MVA",+"FA,"&amp;MID(A3983,4,6)&amp;"kV,"&amp;MID(A3983,11,3)&amp;"MVA")</f>
        <v>FA,138060kV,020MVA</v>
      </c>
      <c r="C3983" s="638" t="str">
        <f t="shared" ref="C3983:C4046" si="164">+"Muro separador para trasnformador de "&amp;MID(B3983,4,6)&amp;"kV,"&amp;M3983&amp;"MVA"</f>
        <v>Muro separador para trasnformador de 138060kV,20MVA</v>
      </c>
      <c r="D3983" s="637" t="s">
        <v>729</v>
      </c>
      <c r="E3983" s="637">
        <v>1</v>
      </c>
      <c r="F3983" s="639">
        <f>VLOOKUP(H3983,'[34]Resumen Bases TP'!$C$46:$E$86,3,FALSE)</f>
        <v>6596.3200000000006</v>
      </c>
      <c r="G3983" s="900" t="s">
        <v>730</v>
      </c>
      <c r="H3983" s="939" t="str">
        <f t="shared" ref="H3983:H4046" si="165">+"MS"&amp;J3983&amp;K3983&amp;"."&amp;L3983</f>
        <v>MS138SI.3</v>
      </c>
      <c r="I3983" s="881" t="str">
        <f t="shared" ref="I3983:I4046" si="166">+"MS"&amp;J3983&amp;K3983&amp;"."&amp;L3983</f>
        <v>MS138SI.3</v>
      </c>
      <c r="J3983" s="881" t="str">
        <f t="shared" ref="J3983:J4046" si="167">+MID(B3983,4,3)</f>
        <v>138</v>
      </c>
      <c r="K3983" s="881" t="str">
        <f t="shared" si="161"/>
        <v>SI</v>
      </c>
      <c r="L3983" s="881">
        <v>3</v>
      </c>
      <c r="M3983" s="881">
        <f t="shared" si="162"/>
        <v>20</v>
      </c>
    </row>
    <row r="3984" spans="1:13" ht="13.5">
      <c r="A3984" s="630" t="str">
        <f>+'[33]Equipos Complementarios Trafos'!$A1422</f>
        <v>TP-138060010-015SI4E</v>
      </c>
      <c r="B3984" s="637" t="str">
        <f t="shared" si="163"/>
        <v>FA,138060kV,015MVA</v>
      </c>
      <c r="C3984" s="638" t="str">
        <f t="shared" si="164"/>
        <v>Muro separador para trasnformador de 138060kV,15MVA</v>
      </c>
      <c r="D3984" s="637" t="s">
        <v>729</v>
      </c>
      <c r="E3984" s="637">
        <v>1</v>
      </c>
      <c r="F3984" s="639">
        <f>VLOOKUP(H3984,'[34]Resumen Bases TP'!$C$46:$E$86,3,FALSE)</f>
        <v>4875.6000000000004</v>
      </c>
      <c r="G3984" s="900" t="s">
        <v>730</v>
      </c>
      <c r="H3984" s="939" t="str">
        <f t="shared" si="165"/>
        <v>MS138SI.2</v>
      </c>
      <c r="I3984" s="881" t="str">
        <f t="shared" si="166"/>
        <v>MS138SI.2</v>
      </c>
      <c r="J3984" s="881" t="str">
        <f t="shared" si="167"/>
        <v>138</v>
      </c>
      <c r="K3984" s="881" t="str">
        <f t="shared" si="161"/>
        <v>SI</v>
      </c>
      <c r="L3984" s="881">
        <v>2</v>
      </c>
      <c r="M3984" s="881">
        <f t="shared" si="162"/>
        <v>15</v>
      </c>
    </row>
    <row r="3985" spans="1:13" ht="13.5">
      <c r="A3985" s="630" t="str">
        <f>+'[33]Equipos Complementarios Trafos'!$A1423</f>
        <v>TP-138060010-010SI4E</v>
      </c>
      <c r="B3985" s="637" t="str">
        <f t="shared" si="163"/>
        <v>FA,138060kV,010MVA</v>
      </c>
      <c r="C3985" s="638" t="str">
        <f t="shared" si="164"/>
        <v>Muro separador para trasnformador de 138060kV,10MVA</v>
      </c>
      <c r="D3985" s="637" t="s">
        <v>729</v>
      </c>
      <c r="E3985" s="637">
        <v>1</v>
      </c>
      <c r="F3985" s="639">
        <f>VLOOKUP(H3985,'[34]Resumen Bases TP'!$C$46:$E$86,3,FALSE)</f>
        <v>4875.6000000000004</v>
      </c>
      <c r="G3985" s="900" t="s">
        <v>730</v>
      </c>
      <c r="H3985" s="939" t="str">
        <f t="shared" si="165"/>
        <v>MS138SI.2</v>
      </c>
      <c r="I3985" s="881" t="str">
        <f t="shared" si="166"/>
        <v>MS138SI.2</v>
      </c>
      <c r="J3985" s="881" t="str">
        <f t="shared" si="167"/>
        <v>138</v>
      </c>
      <c r="K3985" s="881" t="str">
        <f t="shared" si="161"/>
        <v>SI</v>
      </c>
      <c r="L3985" s="881">
        <v>2</v>
      </c>
      <c r="M3985" s="881">
        <f t="shared" si="162"/>
        <v>10</v>
      </c>
    </row>
    <row r="3986" spans="1:13" ht="13.5">
      <c r="A3986" s="630" t="str">
        <f>+'[33]Equipos Complementarios Trafos'!$A1424</f>
        <v>TP-138060010-009SI4E</v>
      </c>
      <c r="B3986" s="637" t="str">
        <f t="shared" si="163"/>
        <v>FA,138060kV,009MVA</v>
      </c>
      <c r="C3986" s="638" t="str">
        <f t="shared" si="164"/>
        <v>Muro separador para trasnformador de 138060kV,9MVA</v>
      </c>
      <c r="D3986" s="637" t="s">
        <v>729</v>
      </c>
      <c r="E3986" s="637">
        <v>1</v>
      </c>
      <c r="F3986" s="639">
        <f>VLOOKUP(H3986,'[34]Resumen Bases TP'!$C$46:$E$86,3,FALSE)</f>
        <v>4875.6000000000004</v>
      </c>
      <c r="G3986" s="900" t="s">
        <v>730</v>
      </c>
      <c r="H3986" s="939" t="str">
        <f t="shared" si="165"/>
        <v>MS138SI.2</v>
      </c>
      <c r="I3986" s="881" t="str">
        <f t="shared" si="166"/>
        <v>MS138SI.2</v>
      </c>
      <c r="J3986" s="881" t="str">
        <f t="shared" si="167"/>
        <v>138</v>
      </c>
      <c r="K3986" s="881" t="str">
        <f t="shared" si="161"/>
        <v>SI</v>
      </c>
      <c r="L3986" s="881">
        <v>2</v>
      </c>
      <c r="M3986" s="881">
        <f t="shared" si="162"/>
        <v>9</v>
      </c>
    </row>
    <row r="3987" spans="1:13" ht="13.5">
      <c r="A3987" s="630" t="str">
        <f>+'[33]Equipos Complementarios Trafos'!$A1425</f>
        <v>TP-138060010-008SI4E</v>
      </c>
      <c r="B3987" s="637" t="str">
        <f t="shared" si="163"/>
        <v>FA,138060kV,008MVA</v>
      </c>
      <c r="C3987" s="638" t="str">
        <f t="shared" si="164"/>
        <v>Muro separador para trasnformador de 138060kV,8MVA</v>
      </c>
      <c r="D3987" s="637" t="s">
        <v>729</v>
      </c>
      <c r="E3987" s="637">
        <v>1</v>
      </c>
      <c r="F3987" s="639">
        <f>VLOOKUP(H3987,'[34]Resumen Bases TP'!$C$46:$E$86,3,FALSE)</f>
        <v>4875.6000000000004</v>
      </c>
      <c r="G3987" s="900" t="s">
        <v>730</v>
      </c>
      <c r="H3987" s="939" t="str">
        <f t="shared" si="165"/>
        <v>MS138SI.2</v>
      </c>
      <c r="I3987" s="881" t="str">
        <f t="shared" si="166"/>
        <v>MS138SI.2</v>
      </c>
      <c r="J3987" s="881" t="str">
        <f t="shared" si="167"/>
        <v>138</v>
      </c>
      <c r="K3987" s="881" t="str">
        <f t="shared" si="161"/>
        <v>SI</v>
      </c>
      <c r="L3987" s="881">
        <v>2</v>
      </c>
      <c r="M3987" s="881">
        <f t="shared" si="162"/>
        <v>8</v>
      </c>
    </row>
    <row r="3988" spans="1:13" ht="13.5">
      <c r="A3988" s="630" t="str">
        <f>+'[33]Equipos Complementarios Trafos'!$A1426</f>
        <v>TP-138060010-007SI4E</v>
      </c>
      <c r="B3988" s="637" t="str">
        <f t="shared" si="163"/>
        <v>FA,138060kV,007MVA</v>
      </c>
      <c r="C3988" s="638" t="str">
        <f t="shared" si="164"/>
        <v>Muro separador para trasnformador de 138060kV,7MVA</v>
      </c>
      <c r="D3988" s="637" t="s">
        <v>729</v>
      </c>
      <c r="E3988" s="637">
        <v>1</v>
      </c>
      <c r="F3988" s="639">
        <f>VLOOKUP(H3988,'[34]Resumen Bases TP'!$C$46:$E$86,3,FALSE)</f>
        <v>4388.04</v>
      </c>
      <c r="G3988" s="900" t="s">
        <v>730</v>
      </c>
      <c r="H3988" s="939" t="str">
        <f t="shared" si="165"/>
        <v>MS138SI.1</v>
      </c>
      <c r="I3988" s="881" t="str">
        <f t="shared" si="166"/>
        <v>MS138SI.1</v>
      </c>
      <c r="J3988" s="881" t="str">
        <f t="shared" si="167"/>
        <v>138</v>
      </c>
      <c r="K3988" s="881" t="str">
        <f t="shared" si="161"/>
        <v>SI</v>
      </c>
      <c r="L3988" s="881">
        <v>1</v>
      </c>
      <c r="M3988" s="881">
        <f t="shared" si="162"/>
        <v>7</v>
      </c>
    </row>
    <row r="3989" spans="1:13" ht="13.5">
      <c r="A3989" s="630" t="str">
        <f>+'[33]Equipos Complementarios Trafos'!$A1427</f>
        <v>TP-138060010-006SI4E</v>
      </c>
      <c r="B3989" s="637" t="str">
        <f t="shared" si="163"/>
        <v>FA,138060kV,006MVA</v>
      </c>
      <c r="C3989" s="638" t="str">
        <f t="shared" si="164"/>
        <v>Muro separador para trasnformador de 138060kV,6MVA</v>
      </c>
      <c r="D3989" s="637" t="s">
        <v>729</v>
      </c>
      <c r="E3989" s="637">
        <v>1</v>
      </c>
      <c r="F3989" s="639">
        <f>VLOOKUP(H3989,'[34]Resumen Bases TP'!$C$46:$E$86,3,FALSE)</f>
        <v>4388.04</v>
      </c>
      <c r="G3989" s="900" t="s">
        <v>730</v>
      </c>
      <c r="H3989" s="939" t="str">
        <f t="shared" si="165"/>
        <v>MS138SI.1</v>
      </c>
      <c r="I3989" s="881" t="str">
        <f t="shared" si="166"/>
        <v>MS138SI.1</v>
      </c>
      <c r="J3989" s="881" t="str">
        <f t="shared" si="167"/>
        <v>138</v>
      </c>
      <c r="K3989" s="881" t="str">
        <f t="shared" si="161"/>
        <v>SI</v>
      </c>
      <c r="L3989" s="881">
        <v>1</v>
      </c>
      <c r="M3989" s="881">
        <f t="shared" si="162"/>
        <v>6</v>
      </c>
    </row>
    <row r="3990" spans="1:13" ht="13.5">
      <c r="A3990" s="630" t="str">
        <f>+'[33]Equipos Complementarios Trafos'!$A1428</f>
        <v>TP-138060010-005SI4E</v>
      </c>
      <c r="B3990" s="637" t="str">
        <f t="shared" si="163"/>
        <v>FA,138060kV,005MVA</v>
      </c>
      <c r="C3990" s="638" t="str">
        <f t="shared" si="164"/>
        <v>Muro separador para trasnformador de 138060kV,5MVA</v>
      </c>
      <c r="D3990" s="637" t="s">
        <v>729</v>
      </c>
      <c r="E3990" s="637">
        <v>1</v>
      </c>
      <c r="F3990" s="639">
        <f>VLOOKUP(H3990,'[34]Resumen Bases TP'!$C$46:$E$86,3,FALSE)</f>
        <v>4388.04</v>
      </c>
      <c r="G3990" s="900" t="s">
        <v>730</v>
      </c>
      <c r="H3990" s="939" t="str">
        <f t="shared" si="165"/>
        <v>MS138SI.1</v>
      </c>
      <c r="I3990" s="881" t="str">
        <f t="shared" si="166"/>
        <v>MS138SI.1</v>
      </c>
      <c r="J3990" s="881" t="str">
        <f t="shared" si="167"/>
        <v>138</v>
      </c>
      <c r="K3990" s="881" t="str">
        <f t="shared" si="161"/>
        <v>SI</v>
      </c>
      <c r="L3990" s="881">
        <v>1</v>
      </c>
      <c r="M3990" s="881">
        <f t="shared" si="162"/>
        <v>5</v>
      </c>
    </row>
    <row r="3991" spans="1:13" ht="13.5">
      <c r="A3991" s="630" t="str">
        <f>+'[33]Equipos Complementarios Trafos'!$A1429</f>
        <v>TP-138060010-003SI4E</v>
      </c>
      <c r="B3991" s="637" t="str">
        <f t="shared" si="163"/>
        <v>FA,138060kV,003MVA</v>
      </c>
      <c r="C3991" s="638" t="str">
        <f t="shared" si="164"/>
        <v>Muro separador para trasnformador de 138060kV,3MVA</v>
      </c>
      <c r="D3991" s="637" t="s">
        <v>729</v>
      </c>
      <c r="E3991" s="637">
        <v>1</v>
      </c>
      <c r="F3991" s="639">
        <f>VLOOKUP(H3991,'[34]Resumen Bases TP'!$C$46:$E$86,3,FALSE)</f>
        <v>4388.04</v>
      </c>
      <c r="G3991" s="900" t="s">
        <v>730</v>
      </c>
      <c r="H3991" s="939" t="str">
        <f t="shared" si="165"/>
        <v>MS138SI.1</v>
      </c>
      <c r="I3991" s="881" t="str">
        <f t="shared" si="166"/>
        <v>MS138SI.1</v>
      </c>
      <c r="J3991" s="881" t="str">
        <f t="shared" si="167"/>
        <v>138</v>
      </c>
      <c r="K3991" s="881" t="str">
        <f t="shared" si="161"/>
        <v>SI</v>
      </c>
      <c r="L3991" s="881">
        <v>1</v>
      </c>
      <c r="M3991" s="881">
        <f t="shared" si="162"/>
        <v>3</v>
      </c>
    </row>
    <row r="3992" spans="1:13" ht="13.5">
      <c r="A3992" s="630" t="str">
        <f>+'[33]Equipos Complementarios Trafos'!$A1430</f>
        <v>TP-138033010-100SI4E</v>
      </c>
      <c r="B3992" s="637" t="str">
        <f t="shared" si="163"/>
        <v>FA,138033kV,100MVA</v>
      </c>
      <c r="C3992" s="638" t="str">
        <f t="shared" si="164"/>
        <v>Muro separador para trasnformador de 138033kV,100MVA</v>
      </c>
      <c r="D3992" s="637" t="s">
        <v>729</v>
      </c>
      <c r="E3992" s="637">
        <v>1</v>
      </c>
      <c r="F3992" s="639">
        <f>VLOOKUP(H3992,'[34]Resumen Bases TP'!$C$46:$E$86,3,FALSE)</f>
        <v>4388.04</v>
      </c>
      <c r="G3992" s="900" t="s">
        <v>730</v>
      </c>
      <c r="H3992" s="939" t="str">
        <f t="shared" si="165"/>
        <v>MS138SI.1</v>
      </c>
      <c r="I3992" s="881" t="str">
        <f t="shared" si="166"/>
        <v>MS138SI.1</v>
      </c>
      <c r="J3992" s="881" t="str">
        <f t="shared" si="167"/>
        <v>138</v>
      </c>
      <c r="K3992" s="881" t="str">
        <f t="shared" si="161"/>
        <v>SI</v>
      </c>
      <c r="L3992" s="881">
        <v>1</v>
      </c>
      <c r="M3992" s="881">
        <f t="shared" si="162"/>
        <v>100</v>
      </c>
    </row>
    <row r="3993" spans="1:13" ht="13.5">
      <c r="A3993" s="630" t="str">
        <f>+'[33]Equipos Complementarios Trafos'!$A1431</f>
        <v>TP-138033010-095SI4E</v>
      </c>
      <c r="B3993" s="637" t="str">
        <f t="shared" si="163"/>
        <v>FA,138033kV,095MVA</v>
      </c>
      <c r="C3993" s="638" t="str">
        <f t="shared" si="164"/>
        <v>Muro separador para trasnformador de 138033kV,95MVA</v>
      </c>
      <c r="D3993" s="637" t="s">
        <v>729</v>
      </c>
      <c r="E3993" s="637">
        <v>1</v>
      </c>
      <c r="F3993" s="639">
        <f>VLOOKUP(H3993,'[34]Resumen Bases TP'!$C$46:$E$86,3,FALSE)</f>
        <v>4388.04</v>
      </c>
      <c r="G3993" s="900" t="s">
        <v>730</v>
      </c>
      <c r="H3993" s="939" t="str">
        <f t="shared" si="165"/>
        <v>MS138SI.1</v>
      </c>
      <c r="I3993" s="881" t="str">
        <f t="shared" si="166"/>
        <v>MS138SI.1</v>
      </c>
      <c r="J3993" s="881" t="str">
        <f t="shared" si="167"/>
        <v>138</v>
      </c>
      <c r="K3993" s="881" t="str">
        <f t="shared" si="161"/>
        <v>SI</v>
      </c>
      <c r="L3993" s="881">
        <v>1</v>
      </c>
      <c r="M3993" s="881">
        <f t="shared" si="162"/>
        <v>95</v>
      </c>
    </row>
    <row r="3994" spans="1:13" ht="13.5">
      <c r="A3994" s="630" t="str">
        <f>+'[33]Equipos Complementarios Trafos'!$A1432</f>
        <v>TP-138033010-090SI4E</v>
      </c>
      <c r="B3994" s="637" t="str">
        <f t="shared" si="163"/>
        <v>FA,138033kV,090MVA</v>
      </c>
      <c r="C3994" s="638" t="str">
        <f t="shared" si="164"/>
        <v>Muro separador para trasnformador de 138033kV,90MVA</v>
      </c>
      <c r="D3994" s="637" t="s">
        <v>729</v>
      </c>
      <c r="E3994" s="637">
        <v>1</v>
      </c>
      <c r="F3994" s="639">
        <f>VLOOKUP(H3994,'[34]Resumen Bases TP'!$C$46:$E$86,3,FALSE)</f>
        <v>6596.3200000000006</v>
      </c>
      <c r="G3994" s="900" t="s">
        <v>730</v>
      </c>
      <c r="H3994" s="939" t="str">
        <f t="shared" si="165"/>
        <v>MS138SI.3</v>
      </c>
      <c r="I3994" s="881" t="str">
        <f t="shared" si="166"/>
        <v>MS138SI.3</v>
      </c>
      <c r="J3994" s="881" t="str">
        <f t="shared" si="167"/>
        <v>138</v>
      </c>
      <c r="K3994" s="881" t="str">
        <f t="shared" si="161"/>
        <v>SI</v>
      </c>
      <c r="L3994" s="881">
        <v>3</v>
      </c>
      <c r="M3994" s="881">
        <f t="shared" si="162"/>
        <v>90</v>
      </c>
    </row>
    <row r="3995" spans="1:13" ht="13.5">
      <c r="A3995" s="630" t="str">
        <f>+'[33]Equipos Complementarios Trafos'!$A1433</f>
        <v>TP-138033010-085SI4E</v>
      </c>
      <c r="B3995" s="637" t="str">
        <f t="shared" si="163"/>
        <v>FA,138033kV,085MVA</v>
      </c>
      <c r="C3995" s="638" t="str">
        <f t="shared" si="164"/>
        <v>Muro separador para trasnformador de 138033kV,85MVA</v>
      </c>
      <c r="D3995" s="637" t="s">
        <v>729</v>
      </c>
      <c r="E3995" s="637">
        <v>1</v>
      </c>
      <c r="F3995" s="639">
        <f>VLOOKUP(H3995,'[34]Resumen Bases TP'!$C$46:$E$86,3,FALSE)</f>
        <v>6596.3200000000006</v>
      </c>
      <c r="G3995" s="900" t="s">
        <v>730</v>
      </c>
      <c r="H3995" s="939" t="str">
        <f t="shared" si="165"/>
        <v>MS138SI.3</v>
      </c>
      <c r="I3995" s="881" t="str">
        <f t="shared" si="166"/>
        <v>MS138SI.3</v>
      </c>
      <c r="J3995" s="881" t="str">
        <f t="shared" si="167"/>
        <v>138</v>
      </c>
      <c r="K3995" s="881" t="str">
        <f t="shared" si="161"/>
        <v>SI</v>
      </c>
      <c r="L3995" s="881">
        <v>3</v>
      </c>
      <c r="M3995" s="881">
        <f t="shared" si="162"/>
        <v>85</v>
      </c>
    </row>
    <row r="3996" spans="1:13" ht="13.5">
      <c r="A3996" s="630" t="str">
        <f>+'[33]Equipos Complementarios Trafos'!$A1434</f>
        <v>TP-138033010-080SI4E</v>
      </c>
      <c r="B3996" s="637" t="str">
        <f t="shared" si="163"/>
        <v>FA,138033kV,080MVA</v>
      </c>
      <c r="C3996" s="638" t="str">
        <f t="shared" si="164"/>
        <v>Muro separador para trasnformador de 138033kV,80MVA</v>
      </c>
      <c r="D3996" s="637" t="s">
        <v>729</v>
      </c>
      <c r="E3996" s="637">
        <v>1</v>
      </c>
      <c r="F3996" s="639">
        <f>VLOOKUP(H3996,'[34]Resumen Bases TP'!$C$46:$E$86,3,FALSE)</f>
        <v>6596.3200000000006</v>
      </c>
      <c r="G3996" s="900" t="s">
        <v>730</v>
      </c>
      <c r="H3996" s="939" t="str">
        <f t="shared" si="165"/>
        <v>MS138SI.3</v>
      </c>
      <c r="I3996" s="881" t="str">
        <f t="shared" si="166"/>
        <v>MS138SI.3</v>
      </c>
      <c r="J3996" s="881" t="str">
        <f t="shared" si="167"/>
        <v>138</v>
      </c>
      <c r="K3996" s="881" t="str">
        <f t="shared" si="161"/>
        <v>SI</v>
      </c>
      <c r="L3996" s="881">
        <v>3</v>
      </c>
      <c r="M3996" s="881">
        <f t="shared" si="162"/>
        <v>80</v>
      </c>
    </row>
    <row r="3997" spans="1:13" ht="13.5">
      <c r="A3997" s="630" t="str">
        <f>+'[33]Equipos Complementarios Trafos'!$A1435</f>
        <v>TP-138033010-075SI4E</v>
      </c>
      <c r="B3997" s="637" t="str">
        <f t="shared" si="163"/>
        <v>FA,138033kV,075MVA</v>
      </c>
      <c r="C3997" s="638" t="str">
        <f t="shared" si="164"/>
        <v>Muro separador para trasnformador de 138033kV,75MVA</v>
      </c>
      <c r="D3997" s="637" t="s">
        <v>729</v>
      </c>
      <c r="E3997" s="637">
        <v>1</v>
      </c>
      <c r="F3997" s="639">
        <f>VLOOKUP(H3997,'[34]Resumen Bases TP'!$C$46:$E$86,3,FALSE)</f>
        <v>6596.3200000000006</v>
      </c>
      <c r="G3997" s="900" t="s">
        <v>730</v>
      </c>
      <c r="H3997" s="939" t="str">
        <f t="shared" si="165"/>
        <v>MS138SI.3</v>
      </c>
      <c r="I3997" s="881" t="str">
        <f t="shared" si="166"/>
        <v>MS138SI.3</v>
      </c>
      <c r="J3997" s="881" t="str">
        <f t="shared" si="167"/>
        <v>138</v>
      </c>
      <c r="K3997" s="881" t="str">
        <f t="shared" si="161"/>
        <v>SI</v>
      </c>
      <c r="L3997" s="881">
        <v>3</v>
      </c>
      <c r="M3997" s="881">
        <f t="shared" si="162"/>
        <v>75</v>
      </c>
    </row>
    <row r="3998" spans="1:13" ht="13.5">
      <c r="A3998" s="630" t="str">
        <f>+'[33]Equipos Complementarios Trafos'!$A1436</f>
        <v>TP-138033010-070SI4E</v>
      </c>
      <c r="B3998" s="637" t="str">
        <f t="shared" si="163"/>
        <v>FA,138033kV,070MVA</v>
      </c>
      <c r="C3998" s="638" t="str">
        <f t="shared" si="164"/>
        <v>Muro separador para trasnformador de 138033kV,70MVA</v>
      </c>
      <c r="D3998" s="637" t="s">
        <v>729</v>
      </c>
      <c r="E3998" s="637">
        <v>1</v>
      </c>
      <c r="F3998" s="639">
        <f>VLOOKUP(H3998,'[34]Resumen Bases TP'!$C$46:$E$86,3,FALSE)</f>
        <v>6596.3200000000006</v>
      </c>
      <c r="G3998" s="900" t="s">
        <v>730</v>
      </c>
      <c r="H3998" s="939" t="str">
        <f t="shared" si="165"/>
        <v>MS138SI.3</v>
      </c>
      <c r="I3998" s="881" t="str">
        <f t="shared" si="166"/>
        <v>MS138SI.3</v>
      </c>
      <c r="J3998" s="881" t="str">
        <f t="shared" si="167"/>
        <v>138</v>
      </c>
      <c r="K3998" s="881" t="str">
        <f t="shared" si="161"/>
        <v>SI</v>
      </c>
      <c r="L3998" s="881">
        <v>3</v>
      </c>
      <c r="M3998" s="881">
        <f t="shared" si="162"/>
        <v>70</v>
      </c>
    </row>
    <row r="3999" spans="1:13" ht="13.5">
      <c r="A3999" s="630" t="str">
        <f>+'[33]Equipos Complementarios Trafos'!$A1437</f>
        <v>TP-138033010-065SI4E</v>
      </c>
      <c r="B3999" s="637" t="str">
        <f t="shared" si="163"/>
        <v>FA,138033kV,065MVA</v>
      </c>
      <c r="C3999" s="638" t="str">
        <f t="shared" si="164"/>
        <v>Muro separador para trasnformador de 138033kV,65MVA</v>
      </c>
      <c r="D3999" s="637" t="s">
        <v>729</v>
      </c>
      <c r="E3999" s="637">
        <v>1</v>
      </c>
      <c r="F3999" s="639">
        <f>VLOOKUP(H3999,'[34]Resumen Bases TP'!$C$46:$E$86,3,FALSE)</f>
        <v>6596.3200000000006</v>
      </c>
      <c r="G3999" s="900" t="s">
        <v>730</v>
      </c>
      <c r="H3999" s="939" t="str">
        <f t="shared" si="165"/>
        <v>MS138SI.3</v>
      </c>
      <c r="I3999" s="881" t="str">
        <f t="shared" si="166"/>
        <v>MS138SI.3</v>
      </c>
      <c r="J3999" s="881" t="str">
        <f t="shared" si="167"/>
        <v>138</v>
      </c>
      <c r="K3999" s="881" t="str">
        <f t="shared" si="161"/>
        <v>SI</v>
      </c>
      <c r="L3999" s="881">
        <v>3</v>
      </c>
      <c r="M3999" s="881">
        <f t="shared" si="162"/>
        <v>65</v>
      </c>
    </row>
    <row r="4000" spans="1:13" ht="13.5">
      <c r="A4000" s="630" t="str">
        <f>+'[33]Equipos Complementarios Trafos'!$A1438</f>
        <v>TP-138033010-060SI4E</v>
      </c>
      <c r="B4000" s="637" t="str">
        <f t="shared" si="163"/>
        <v>FA,138033kV,060MVA</v>
      </c>
      <c r="C4000" s="638" t="str">
        <f t="shared" si="164"/>
        <v>Muro separador para trasnformador de 138033kV,60MVA</v>
      </c>
      <c r="D4000" s="637" t="s">
        <v>729</v>
      </c>
      <c r="E4000" s="637">
        <v>1</v>
      </c>
      <c r="F4000" s="639">
        <f>VLOOKUP(H4000,'[34]Resumen Bases TP'!$C$46:$E$86,3,FALSE)</f>
        <v>6596.3200000000006</v>
      </c>
      <c r="G4000" s="900" t="s">
        <v>730</v>
      </c>
      <c r="H4000" s="939" t="str">
        <f t="shared" si="165"/>
        <v>MS138SI.3</v>
      </c>
      <c r="I4000" s="881" t="str">
        <f t="shared" si="166"/>
        <v>MS138SI.3</v>
      </c>
      <c r="J4000" s="881" t="str">
        <f t="shared" si="167"/>
        <v>138</v>
      </c>
      <c r="K4000" s="881" t="str">
        <f t="shared" si="161"/>
        <v>SI</v>
      </c>
      <c r="L4000" s="881">
        <v>3</v>
      </c>
      <c r="M4000" s="881">
        <f t="shared" si="162"/>
        <v>60</v>
      </c>
    </row>
    <row r="4001" spans="1:13" ht="13.5">
      <c r="A4001" s="630" t="str">
        <f>+'[33]Equipos Complementarios Trafos'!$A1439</f>
        <v>TP-138033010-055SI4E</v>
      </c>
      <c r="B4001" s="637" t="str">
        <f t="shared" si="163"/>
        <v>FA,138033kV,055MVA</v>
      </c>
      <c r="C4001" s="638" t="str">
        <f t="shared" si="164"/>
        <v>Muro separador para trasnformador de 138033kV,55MVA</v>
      </c>
      <c r="D4001" s="637" t="s">
        <v>729</v>
      </c>
      <c r="E4001" s="637">
        <v>1</v>
      </c>
      <c r="F4001" s="639">
        <f>VLOOKUP(H4001,'[34]Resumen Bases TP'!$C$46:$E$86,3,FALSE)</f>
        <v>6596.3200000000006</v>
      </c>
      <c r="G4001" s="900" t="s">
        <v>730</v>
      </c>
      <c r="H4001" s="939" t="str">
        <f t="shared" si="165"/>
        <v>MS138SI.3</v>
      </c>
      <c r="I4001" s="881" t="str">
        <f t="shared" si="166"/>
        <v>MS138SI.3</v>
      </c>
      <c r="J4001" s="881" t="str">
        <f t="shared" si="167"/>
        <v>138</v>
      </c>
      <c r="K4001" s="881" t="str">
        <f t="shared" si="161"/>
        <v>SI</v>
      </c>
      <c r="L4001" s="881">
        <v>3</v>
      </c>
      <c r="M4001" s="881">
        <f t="shared" si="162"/>
        <v>55</v>
      </c>
    </row>
    <row r="4002" spans="1:13" ht="13.5">
      <c r="A4002" s="630" t="str">
        <f>+'[33]Equipos Complementarios Trafos'!$A1440</f>
        <v>TP-138033010-050SI4E</v>
      </c>
      <c r="B4002" s="637" t="str">
        <f t="shared" si="163"/>
        <v>FA,138033kV,050MVA</v>
      </c>
      <c r="C4002" s="638" t="str">
        <f t="shared" si="164"/>
        <v>Muro separador para trasnformador de 138033kV,50MVA</v>
      </c>
      <c r="D4002" s="637" t="s">
        <v>729</v>
      </c>
      <c r="E4002" s="637">
        <v>1</v>
      </c>
      <c r="F4002" s="639">
        <f>VLOOKUP(H4002,'[34]Resumen Bases TP'!$C$46:$E$86,3,FALSE)</f>
        <v>6596.3200000000006</v>
      </c>
      <c r="G4002" s="900" t="s">
        <v>730</v>
      </c>
      <c r="H4002" s="939" t="str">
        <f t="shared" si="165"/>
        <v>MS138SI.3</v>
      </c>
      <c r="I4002" s="881" t="str">
        <f t="shared" si="166"/>
        <v>MS138SI.3</v>
      </c>
      <c r="J4002" s="881" t="str">
        <f t="shared" si="167"/>
        <v>138</v>
      </c>
      <c r="K4002" s="881" t="str">
        <f t="shared" si="161"/>
        <v>SI</v>
      </c>
      <c r="L4002" s="881">
        <v>3</v>
      </c>
      <c r="M4002" s="881">
        <f t="shared" si="162"/>
        <v>50</v>
      </c>
    </row>
    <row r="4003" spans="1:13" ht="13.5">
      <c r="A4003" s="630" t="str">
        <f>+'[33]Equipos Complementarios Trafos'!$A1441</f>
        <v>TP-138033010-045SI4E</v>
      </c>
      <c r="B4003" s="637" t="str">
        <f t="shared" si="163"/>
        <v>FA,138033kV,045MVA</v>
      </c>
      <c r="C4003" s="638" t="str">
        <f t="shared" si="164"/>
        <v>Muro separador para trasnformador de 138033kV,45MVA</v>
      </c>
      <c r="D4003" s="637" t="s">
        <v>729</v>
      </c>
      <c r="E4003" s="637">
        <v>1</v>
      </c>
      <c r="F4003" s="639">
        <f>VLOOKUP(H4003,'[34]Resumen Bases TP'!$C$46:$E$86,3,FALSE)</f>
        <v>6596.3200000000006</v>
      </c>
      <c r="G4003" s="900" t="s">
        <v>730</v>
      </c>
      <c r="H4003" s="939" t="str">
        <f t="shared" si="165"/>
        <v>MS138SI.3</v>
      </c>
      <c r="I4003" s="881" t="str">
        <f t="shared" si="166"/>
        <v>MS138SI.3</v>
      </c>
      <c r="J4003" s="881" t="str">
        <f t="shared" si="167"/>
        <v>138</v>
      </c>
      <c r="K4003" s="881" t="str">
        <f t="shared" si="161"/>
        <v>SI</v>
      </c>
      <c r="L4003" s="881">
        <v>3</v>
      </c>
      <c r="M4003" s="881">
        <f t="shared" si="162"/>
        <v>45</v>
      </c>
    </row>
    <row r="4004" spans="1:13" ht="13.5">
      <c r="A4004" s="630" t="str">
        <f>+'[33]Equipos Complementarios Trafos'!$A1442</f>
        <v>TP-138033010-040SI4E</v>
      </c>
      <c r="B4004" s="637" t="str">
        <f t="shared" si="163"/>
        <v>FA,138033kV,040MVA</v>
      </c>
      <c r="C4004" s="638" t="str">
        <f t="shared" si="164"/>
        <v>Muro separador para trasnformador de 138033kV,40MVA</v>
      </c>
      <c r="D4004" s="637" t="s">
        <v>729</v>
      </c>
      <c r="E4004" s="637">
        <v>1</v>
      </c>
      <c r="F4004" s="639">
        <f>VLOOKUP(H4004,'[34]Resumen Bases TP'!$C$46:$E$86,3,FALSE)</f>
        <v>6596.3200000000006</v>
      </c>
      <c r="G4004" s="900" t="s">
        <v>730</v>
      </c>
      <c r="H4004" s="939" t="str">
        <f t="shared" si="165"/>
        <v>MS138SI.3</v>
      </c>
      <c r="I4004" s="881" t="str">
        <f t="shared" si="166"/>
        <v>MS138SI.3</v>
      </c>
      <c r="J4004" s="881" t="str">
        <f t="shared" si="167"/>
        <v>138</v>
      </c>
      <c r="K4004" s="881" t="str">
        <f t="shared" si="161"/>
        <v>SI</v>
      </c>
      <c r="L4004" s="881">
        <v>3</v>
      </c>
      <c r="M4004" s="881">
        <f t="shared" si="162"/>
        <v>40</v>
      </c>
    </row>
    <row r="4005" spans="1:13" ht="13.5">
      <c r="A4005" s="630" t="str">
        <f>+'[33]Equipos Complementarios Trafos'!$A1443</f>
        <v>TP-138033010-035SI4E</v>
      </c>
      <c r="B4005" s="637" t="str">
        <f t="shared" si="163"/>
        <v>FA,138033kV,035MVA</v>
      </c>
      <c r="C4005" s="638" t="str">
        <f t="shared" si="164"/>
        <v>Muro separador para trasnformador de 138033kV,35MVA</v>
      </c>
      <c r="D4005" s="637" t="s">
        <v>729</v>
      </c>
      <c r="E4005" s="637">
        <v>1</v>
      </c>
      <c r="F4005" s="639">
        <f>VLOOKUP(H4005,'[34]Resumen Bases TP'!$C$46:$E$86,3,FALSE)</f>
        <v>6596.3200000000006</v>
      </c>
      <c r="G4005" s="900" t="s">
        <v>730</v>
      </c>
      <c r="H4005" s="939" t="str">
        <f t="shared" si="165"/>
        <v>MS138SI.3</v>
      </c>
      <c r="I4005" s="881" t="str">
        <f t="shared" si="166"/>
        <v>MS138SI.3</v>
      </c>
      <c r="J4005" s="881" t="str">
        <f t="shared" si="167"/>
        <v>138</v>
      </c>
      <c r="K4005" s="881" t="str">
        <f t="shared" si="161"/>
        <v>SI</v>
      </c>
      <c r="L4005" s="881">
        <v>3</v>
      </c>
      <c r="M4005" s="881">
        <f t="shared" si="162"/>
        <v>35</v>
      </c>
    </row>
    <row r="4006" spans="1:13" ht="13.5">
      <c r="A4006" s="630" t="str">
        <f>+'[33]Equipos Complementarios Trafos'!$A1444</f>
        <v>TP-138033010-030SI4E</v>
      </c>
      <c r="B4006" s="637" t="str">
        <f t="shared" si="163"/>
        <v>FA,138033kV,030MVA</v>
      </c>
      <c r="C4006" s="638" t="str">
        <f t="shared" si="164"/>
        <v>Muro separador para trasnformador de 138033kV,30MVA</v>
      </c>
      <c r="D4006" s="637" t="s">
        <v>729</v>
      </c>
      <c r="E4006" s="637">
        <v>1</v>
      </c>
      <c r="F4006" s="639">
        <f>VLOOKUP(H4006,'[34]Resumen Bases TP'!$C$46:$E$86,3,FALSE)</f>
        <v>6596.3200000000006</v>
      </c>
      <c r="G4006" s="900" t="s">
        <v>730</v>
      </c>
      <c r="H4006" s="939" t="str">
        <f t="shared" si="165"/>
        <v>MS138SI.3</v>
      </c>
      <c r="I4006" s="881" t="str">
        <f t="shared" si="166"/>
        <v>MS138SI.3</v>
      </c>
      <c r="J4006" s="881" t="str">
        <f t="shared" si="167"/>
        <v>138</v>
      </c>
      <c r="K4006" s="881" t="str">
        <f t="shared" si="161"/>
        <v>SI</v>
      </c>
      <c r="L4006" s="881">
        <v>3</v>
      </c>
      <c r="M4006" s="881">
        <f t="shared" si="162"/>
        <v>30</v>
      </c>
    </row>
    <row r="4007" spans="1:13" ht="13.5">
      <c r="A4007" s="630" t="str">
        <f>+'[33]Equipos Complementarios Trafos'!$A1445</f>
        <v>TP-138033010-025SI4E</v>
      </c>
      <c r="B4007" s="637" t="str">
        <f t="shared" si="163"/>
        <v>FA,138033kV,025MVA</v>
      </c>
      <c r="C4007" s="638" t="str">
        <f t="shared" si="164"/>
        <v>Muro separador para trasnformador de 138033kV,25MVA</v>
      </c>
      <c r="D4007" s="637" t="s">
        <v>729</v>
      </c>
      <c r="E4007" s="637">
        <v>1</v>
      </c>
      <c r="F4007" s="639">
        <f>VLOOKUP(H4007,'[34]Resumen Bases TP'!$C$46:$E$86,3,FALSE)</f>
        <v>6596.3200000000006</v>
      </c>
      <c r="G4007" s="900" t="s">
        <v>730</v>
      </c>
      <c r="H4007" s="939" t="str">
        <f t="shared" si="165"/>
        <v>MS138SI.3</v>
      </c>
      <c r="I4007" s="881" t="str">
        <f t="shared" si="166"/>
        <v>MS138SI.3</v>
      </c>
      <c r="J4007" s="881" t="str">
        <f t="shared" si="167"/>
        <v>138</v>
      </c>
      <c r="K4007" s="881" t="str">
        <f t="shared" si="161"/>
        <v>SI</v>
      </c>
      <c r="L4007" s="881">
        <v>3</v>
      </c>
      <c r="M4007" s="881">
        <f t="shared" si="162"/>
        <v>25</v>
      </c>
    </row>
    <row r="4008" spans="1:13" ht="13.5">
      <c r="A4008" s="630" t="str">
        <f>+'[33]Equipos Complementarios Trafos'!$A1446</f>
        <v>TP-138033010-020SI4E</v>
      </c>
      <c r="B4008" s="637" t="str">
        <f t="shared" si="163"/>
        <v>FA,138033kV,020MVA</v>
      </c>
      <c r="C4008" s="638" t="str">
        <f t="shared" si="164"/>
        <v>Muro separador para trasnformador de 138033kV,20MVA</v>
      </c>
      <c r="D4008" s="637" t="s">
        <v>729</v>
      </c>
      <c r="E4008" s="637">
        <v>1</v>
      </c>
      <c r="F4008" s="639">
        <f>VLOOKUP(H4008,'[34]Resumen Bases TP'!$C$46:$E$86,3,FALSE)</f>
        <v>6596.3200000000006</v>
      </c>
      <c r="G4008" s="900" t="s">
        <v>730</v>
      </c>
      <c r="H4008" s="939" t="str">
        <f t="shared" si="165"/>
        <v>MS138SI.3</v>
      </c>
      <c r="I4008" s="881" t="str">
        <f t="shared" si="166"/>
        <v>MS138SI.3</v>
      </c>
      <c r="J4008" s="881" t="str">
        <f t="shared" si="167"/>
        <v>138</v>
      </c>
      <c r="K4008" s="881" t="str">
        <f t="shared" si="161"/>
        <v>SI</v>
      </c>
      <c r="L4008" s="881">
        <v>3</v>
      </c>
      <c r="M4008" s="881">
        <f t="shared" si="162"/>
        <v>20</v>
      </c>
    </row>
    <row r="4009" spans="1:13" ht="13.5">
      <c r="A4009" s="630" t="str">
        <f>+'[33]Equipos Complementarios Trafos'!$A1447</f>
        <v>TP-138033010-015SI4E</v>
      </c>
      <c r="B4009" s="637" t="str">
        <f t="shared" si="163"/>
        <v>FA,138033kV,015MVA</v>
      </c>
      <c r="C4009" s="638" t="str">
        <f t="shared" si="164"/>
        <v>Muro separador para trasnformador de 138033kV,15MVA</v>
      </c>
      <c r="D4009" s="637" t="s">
        <v>729</v>
      </c>
      <c r="E4009" s="637">
        <v>1</v>
      </c>
      <c r="F4009" s="639">
        <f>VLOOKUP(H4009,'[34]Resumen Bases TP'!$C$46:$E$86,3,FALSE)</f>
        <v>4875.6000000000004</v>
      </c>
      <c r="G4009" s="900" t="s">
        <v>730</v>
      </c>
      <c r="H4009" s="939" t="str">
        <f t="shared" si="165"/>
        <v>MS138SI.2</v>
      </c>
      <c r="I4009" s="881" t="str">
        <f t="shared" si="166"/>
        <v>MS138SI.2</v>
      </c>
      <c r="J4009" s="881" t="str">
        <f t="shared" si="167"/>
        <v>138</v>
      </c>
      <c r="K4009" s="881" t="str">
        <f t="shared" si="161"/>
        <v>SI</v>
      </c>
      <c r="L4009" s="881">
        <v>2</v>
      </c>
      <c r="M4009" s="881">
        <f t="shared" si="162"/>
        <v>15</v>
      </c>
    </row>
    <row r="4010" spans="1:13" ht="13.5">
      <c r="A4010" s="630" t="str">
        <f>+'[33]Equipos Complementarios Trafos'!$A1448</f>
        <v>TP-138033010-010SI4E</v>
      </c>
      <c r="B4010" s="637" t="str">
        <f t="shared" si="163"/>
        <v>FA,138033kV,010MVA</v>
      </c>
      <c r="C4010" s="638" t="str">
        <f t="shared" si="164"/>
        <v>Muro separador para trasnformador de 138033kV,10MVA</v>
      </c>
      <c r="D4010" s="637" t="s">
        <v>729</v>
      </c>
      <c r="E4010" s="637">
        <v>1</v>
      </c>
      <c r="F4010" s="639">
        <f>VLOOKUP(H4010,'[34]Resumen Bases TP'!$C$46:$E$86,3,FALSE)</f>
        <v>4875.6000000000004</v>
      </c>
      <c r="G4010" s="900" t="s">
        <v>730</v>
      </c>
      <c r="H4010" s="939" t="str">
        <f t="shared" si="165"/>
        <v>MS138SI.2</v>
      </c>
      <c r="I4010" s="881" t="str">
        <f t="shared" si="166"/>
        <v>MS138SI.2</v>
      </c>
      <c r="J4010" s="881" t="str">
        <f t="shared" si="167"/>
        <v>138</v>
      </c>
      <c r="K4010" s="881" t="str">
        <f t="shared" si="161"/>
        <v>SI</v>
      </c>
      <c r="L4010" s="881">
        <v>2</v>
      </c>
      <c r="M4010" s="881">
        <f t="shared" si="162"/>
        <v>10</v>
      </c>
    </row>
    <row r="4011" spans="1:13" ht="13.5">
      <c r="A4011" s="630" t="str">
        <f>+'[33]Equipos Complementarios Trafos'!$A1449</f>
        <v>TP-138033010-009SI4E</v>
      </c>
      <c r="B4011" s="637" t="str">
        <f t="shared" si="163"/>
        <v>FA,138033kV,009MVA</v>
      </c>
      <c r="C4011" s="638" t="str">
        <f t="shared" si="164"/>
        <v>Muro separador para trasnformador de 138033kV,9MVA</v>
      </c>
      <c r="D4011" s="637" t="s">
        <v>729</v>
      </c>
      <c r="E4011" s="637">
        <v>1</v>
      </c>
      <c r="F4011" s="639">
        <f>VLOOKUP(H4011,'[34]Resumen Bases TP'!$C$46:$E$86,3,FALSE)</f>
        <v>4875.6000000000004</v>
      </c>
      <c r="G4011" s="900" t="s">
        <v>730</v>
      </c>
      <c r="H4011" s="939" t="str">
        <f t="shared" si="165"/>
        <v>MS138SI.2</v>
      </c>
      <c r="I4011" s="881" t="str">
        <f t="shared" si="166"/>
        <v>MS138SI.2</v>
      </c>
      <c r="J4011" s="881" t="str">
        <f t="shared" si="167"/>
        <v>138</v>
      </c>
      <c r="K4011" s="881" t="str">
        <f t="shared" si="161"/>
        <v>SI</v>
      </c>
      <c r="L4011" s="881">
        <v>2</v>
      </c>
      <c r="M4011" s="881">
        <f t="shared" si="162"/>
        <v>9</v>
      </c>
    </row>
    <row r="4012" spans="1:13" ht="13.5">
      <c r="A4012" s="630" t="str">
        <f>+'[33]Equipos Complementarios Trafos'!$A1450</f>
        <v>TP-138033010-008SI4E</v>
      </c>
      <c r="B4012" s="637" t="str">
        <f t="shared" si="163"/>
        <v>FA,138033kV,008MVA</v>
      </c>
      <c r="C4012" s="638" t="str">
        <f t="shared" si="164"/>
        <v>Muro separador para trasnformador de 138033kV,8MVA</v>
      </c>
      <c r="D4012" s="637" t="s">
        <v>729</v>
      </c>
      <c r="E4012" s="637">
        <v>1</v>
      </c>
      <c r="F4012" s="639">
        <f>VLOOKUP(H4012,'[34]Resumen Bases TP'!$C$46:$E$86,3,FALSE)</f>
        <v>4875.6000000000004</v>
      </c>
      <c r="G4012" s="900" t="s">
        <v>730</v>
      </c>
      <c r="H4012" s="939" t="str">
        <f t="shared" si="165"/>
        <v>MS138SI.2</v>
      </c>
      <c r="I4012" s="881" t="str">
        <f t="shared" si="166"/>
        <v>MS138SI.2</v>
      </c>
      <c r="J4012" s="881" t="str">
        <f t="shared" si="167"/>
        <v>138</v>
      </c>
      <c r="K4012" s="881" t="str">
        <f t="shared" si="161"/>
        <v>SI</v>
      </c>
      <c r="L4012" s="881">
        <v>2</v>
      </c>
      <c r="M4012" s="881">
        <f t="shared" si="162"/>
        <v>8</v>
      </c>
    </row>
    <row r="4013" spans="1:13" ht="13.5">
      <c r="A4013" s="630" t="str">
        <f>+'[33]Equipos Complementarios Trafos'!$A1451</f>
        <v>TP-138033010-007SI4E</v>
      </c>
      <c r="B4013" s="637" t="str">
        <f t="shared" si="163"/>
        <v>FA,138033kV,007MVA</v>
      </c>
      <c r="C4013" s="638" t="str">
        <f t="shared" si="164"/>
        <v>Muro separador para trasnformador de 138033kV,7MVA</v>
      </c>
      <c r="D4013" s="637" t="s">
        <v>729</v>
      </c>
      <c r="E4013" s="637">
        <v>1</v>
      </c>
      <c r="F4013" s="639">
        <f>VLOOKUP(H4013,'[34]Resumen Bases TP'!$C$46:$E$86,3,FALSE)</f>
        <v>4388.04</v>
      </c>
      <c r="G4013" s="900" t="s">
        <v>730</v>
      </c>
      <c r="H4013" s="939" t="str">
        <f t="shared" si="165"/>
        <v>MS138SI.1</v>
      </c>
      <c r="I4013" s="881" t="str">
        <f t="shared" si="166"/>
        <v>MS138SI.1</v>
      </c>
      <c r="J4013" s="881" t="str">
        <f t="shared" si="167"/>
        <v>138</v>
      </c>
      <c r="K4013" s="881" t="str">
        <f t="shared" si="161"/>
        <v>SI</v>
      </c>
      <c r="L4013" s="881">
        <v>1</v>
      </c>
      <c r="M4013" s="881">
        <f t="shared" si="162"/>
        <v>7</v>
      </c>
    </row>
    <row r="4014" spans="1:13" ht="13.5">
      <c r="A4014" s="630" t="str">
        <f>+'[33]Equipos Complementarios Trafos'!$A1452</f>
        <v>TP-138033010-006SI4E</v>
      </c>
      <c r="B4014" s="637" t="str">
        <f t="shared" si="163"/>
        <v>FA,138033kV,006MVA</v>
      </c>
      <c r="C4014" s="638" t="str">
        <f t="shared" si="164"/>
        <v>Muro separador para trasnformador de 138033kV,6MVA</v>
      </c>
      <c r="D4014" s="637" t="s">
        <v>729</v>
      </c>
      <c r="E4014" s="637">
        <v>1</v>
      </c>
      <c r="F4014" s="639">
        <f>VLOOKUP(H4014,'[34]Resumen Bases TP'!$C$46:$E$86,3,FALSE)</f>
        <v>4388.04</v>
      </c>
      <c r="G4014" s="900" t="s">
        <v>730</v>
      </c>
      <c r="H4014" s="939" t="str">
        <f t="shared" si="165"/>
        <v>MS138SI.1</v>
      </c>
      <c r="I4014" s="881" t="str">
        <f t="shared" si="166"/>
        <v>MS138SI.1</v>
      </c>
      <c r="J4014" s="881" t="str">
        <f t="shared" si="167"/>
        <v>138</v>
      </c>
      <c r="K4014" s="881" t="str">
        <f t="shared" si="161"/>
        <v>SI</v>
      </c>
      <c r="L4014" s="881">
        <v>1</v>
      </c>
      <c r="M4014" s="881">
        <f t="shared" si="162"/>
        <v>6</v>
      </c>
    </row>
    <row r="4015" spans="1:13" ht="13.5">
      <c r="A4015" s="630" t="str">
        <f>+'[33]Equipos Complementarios Trafos'!$A1453</f>
        <v>TP-138033010-005SI4E</v>
      </c>
      <c r="B4015" s="637" t="str">
        <f t="shared" si="163"/>
        <v>FA,138033kV,005MVA</v>
      </c>
      <c r="C4015" s="638" t="str">
        <f t="shared" si="164"/>
        <v>Muro separador para trasnformador de 138033kV,5MVA</v>
      </c>
      <c r="D4015" s="637" t="s">
        <v>729</v>
      </c>
      <c r="E4015" s="637">
        <v>1</v>
      </c>
      <c r="F4015" s="639">
        <f>VLOOKUP(H4015,'[34]Resumen Bases TP'!$C$46:$E$86,3,FALSE)</f>
        <v>4388.04</v>
      </c>
      <c r="G4015" s="900" t="s">
        <v>730</v>
      </c>
      <c r="H4015" s="939" t="str">
        <f t="shared" si="165"/>
        <v>MS138SI.1</v>
      </c>
      <c r="I4015" s="881" t="str">
        <f t="shared" si="166"/>
        <v>MS138SI.1</v>
      </c>
      <c r="J4015" s="881" t="str">
        <f t="shared" si="167"/>
        <v>138</v>
      </c>
      <c r="K4015" s="881" t="str">
        <f t="shared" si="161"/>
        <v>SI</v>
      </c>
      <c r="L4015" s="881">
        <v>1</v>
      </c>
      <c r="M4015" s="881">
        <f t="shared" si="162"/>
        <v>5</v>
      </c>
    </row>
    <row r="4016" spans="1:13" ht="13.5">
      <c r="A4016" s="630" t="str">
        <f>+'[33]Equipos Complementarios Trafos'!$A1454</f>
        <v>TP-138033010-003SI4E</v>
      </c>
      <c r="B4016" s="637" t="str">
        <f t="shared" si="163"/>
        <v>FA,138033kV,003MVA</v>
      </c>
      <c r="C4016" s="638" t="str">
        <f t="shared" si="164"/>
        <v>Muro separador para trasnformador de 138033kV,3MVA</v>
      </c>
      <c r="D4016" s="637" t="s">
        <v>729</v>
      </c>
      <c r="E4016" s="637">
        <v>1</v>
      </c>
      <c r="F4016" s="639">
        <f>VLOOKUP(H4016,'[34]Resumen Bases TP'!$C$46:$E$86,3,FALSE)</f>
        <v>4388.04</v>
      </c>
      <c r="G4016" s="900" t="s">
        <v>730</v>
      </c>
      <c r="H4016" s="939" t="str">
        <f t="shared" si="165"/>
        <v>MS138SI.1</v>
      </c>
      <c r="I4016" s="881" t="str">
        <f t="shared" si="166"/>
        <v>MS138SI.1</v>
      </c>
      <c r="J4016" s="881" t="str">
        <f t="shared" si="167"/>
        <v>138</v>
      </c>
      <c r="K4016" s="881" t="str">
        <f t="shared" si="161"/>
        <v>SI</v>
      </c>
      <c r="L4016" s="881">
        <v>1</v>
      </c>
      <c r="M4016" s="881">
        <f t="shared" si="162"/>
        <v>3</v>
      </c>
    </row>
    <row r="4017" spans="1:13" ht="13.5">
      <c r="A4017" s="630" t="str">
        <f>+'[33]Equipos Complementarios Trafos'!$A1455</f>
        <v>TP-138033023-100SI4E</v>
      </c>
      <c r="B4017" s="637" t="str">
        <f t="shared" si="163"/>
        <v>FA,138033kV,100MVA</v>
      </c>
      <c r="C4017" s="638" t="str">
        <f t="shared" si="164"/>
        <v>Muro separador para trasnformador de 138033kV,100MVA</v>
      </c>
      <c r="D4017" s="637" t="s">
        <v>729</v>
      </c>
      <c r="E4017" s="637">
        <v>1</v>
      </c>
      <c r="F4017" s="639">
        <f>VLOOKUP(H4017,'[34]Resumen Bases TP'!$C$46:$E$86,3,FALSE)</f>
        <v>4388.04</v>
      </c>
      <c r="G4017" s="900" t="s">
        <v>730</v>
      </c>
      <c r="H4017" s="939" t="str">
        <f t="shared" si="165"/>
        <v>MS138SI.1</v>
      </c>
      <c r="I4017" s="881" t="str">
        <f t="shared" si="166"/>
        <v>MS138SI.1</v>
      </c>
      <c r="J4017" s="881" t="str">
        <f t="shared" si="167"/>
        <v>138</v>
      </c>
      <c r="K4017" s="881" t="str">
        <f t="shared" si="161"/>
        <v>SI</v>
      </c>
      <c r="L4017" s="881">
        <v>1</v>
      </c>
      <c r="M4017" s="881">
        <f t="shared" si="162"/>
        <v>100</v>
      </c>
    </row>
    <row r="4018" spans="1:13" ht="13.5">
      <c r="A4018" s="630" t="str">
        <f>+'[33]Equipos Complementarios Trafos'!$A1456</f>
        <v>TP-138033023-095SI4E</v>
      </c>
      <c r="B4018" s="637" t="str">
        <f t="shared" si="163"/>
        <v>FA,138033kV,095MVA</v>
      </c>
      <c r="C4018" s="638" t="str">
        <f t="shared" si="164"/>
        <v>Muro separador para trasnformador de 138033kV,95MVA</v>
      </c>
      <c r="D4018" s="637" t="s">
        <v>729</v>
      </c>
      <c r="E4018" s="637">
        <v>1</v>
      </c>
      <c r="F4018" s="639">
        <f>VLOOKUP(H4018,'[34]Resumen Bases TP'!$C$46:$E$86,3,FALSE)</f>
        <v>4388.04</v>
      </c>
      <c r="G4018" s="900" t="s">
        <v>730</v>
      </c>
      <c r="H4018" s="939" t="str">
        <f t="shared" si="165"/>
        <v>MS138SI.1</v>
      </c>
      <c r="I4018" s="881" t="str">
        <f t="shared" si="166"/>
        <v>MS138SI.1</v>
      </c>
      <c r="J4018" s="881" t="str">
        <f t="shared" si="167"/>
        <v>138</v>
      </c>
      <c r="K4018" s="881" t="str">
        <f t="shared" si="161"/>
        <v>SI</v>
      </c>
      <c r="L4018" s="881">
        <v>1</v>
      </c>
      <c r="M4018" s="881">
        <f t="shared" si="162"/>
        <v>95</v>
      </c>
    </row>
    <row r="4019" spans="1:13" ht="13.5">
      <c r="A4019" s="630" t="str">
        <f>+'[33]Equipos Complementarios Trafos'!$A1457</f>
        <v>TP-138033023-090SI4E</v>
      </c>
      <c r="B4019" s="637" t="str">
        <f t="shared" si="163"/>
        <v>FA,138033kV,090MVA</v>
      </c>
      <c r="C4019" s="638" t="str">
        <f t="shared" si="164"/>
        <v>Muro separador para trasnformador de 138033kV,90MVA</v>
      </c>
      <c r="D4019" s="637" t="s">
        <v>729</v>
      </c>
      <c r="E4019" s="637">
        <v>1</v>
      </c>
      <c r="F4019" s="639">
        <f>VLOOKUP(H4019,'[34]Resumen Bases TP'!$C$46:$E$86,3,FALSE)</f>
        <v>6596.3200000000006</v>
      </c>
      <c r="G4019" s="900" t="s">
        <v>730</v>
      </c>
      <c r="H4019" s="939" t="str">
        <f t="shared" si="165"/>
        <v>MS138SI.3</v>
      </c>
      <c r="I4019" s="881" t="str">
        <f t="shared" si="166"/>
        <v>MS138SI.3</v>
      </c>
      <c r="J4019" s="881" t="str">
        <f t="shared" si="167"/>
        <v>138</v>
      </c>
      <c r="K4019" s="881" t="str">
        <f t="shared" si="161"/>
        <v>SI</v>
      </c>
      <c r="L4019" s="881">
        <v>3</v>
      </c>
      <c r="M4019" s="881">
        <f t="shared" si="162"/>
        <v>90</v>
      </c>
    </row>
    <row r="4020" spans="1:13" ht="13.5">
      <c r="A4020" s="630" t="str">
        <f>+'[33]Equipos Complementarios Trafos'!$A1458</f>
        <v>TP-138033023-085SI4E</v>
      </c>
      <c r="B4020" s="637" t="str">
        <f t="shared" si="163"/>
        <v>FA,138033kV,085MVA</v>
      </c>
      <c r="C4020" s="638" t="str">
        <f t="shared" si="164"/>
        <v>Muro separador para trasnformador de 138033kV,85MVA</v>
      </c>
      <c r="D4020" s="637" t="s">
        <v>729</v>
      </c>
      <c r="E4020" s="637">
        <v>1</v>
      </c>
      <c r="F4020" s="639">
        <f>VLOOKUP(H4020,'[34]Resumen Bases TP'!$C$46:$E$86,3,FALSE)</f>
        <v>6596.3200000000006</v>
      </c>
      <c r="G4020" s="900" t="s">
        <v>730</v>
      </c>
      <c r="H4020" s="939" t="str">
        <f t="shared" si="165"/>
        <v>MS138SI.3</v>
      </c>
      <c r="I4020" s="881" t="str">
        <f t="shared" si="166"/>
        <v>MS138SI.3</v>
      </c>
      <c r="J4020" s="881" t="str">
        <f t="shared" si="167"/>
        <v>138</v>
      </c>
      <c r="K4020" s="881" t="str">
        <f t="shared" si="161"/>
        <v>SI</v>
      </c>
      <c r="L4020" s="881">
        <v>3</v>
      </c>
      <c r="M4020" s="881">
        <f t="shared" si="162"/>
        <v>85</v>
      </c>
    </row>
    <row r="4021" spans="1:13" ht="13.5">
      <c r="A4021" s="630" t="str">
        <f>+'[33]Equipos Complementarios Trafos'!$A1459</f>
        <v>TP-138033023-080SI4E</v>
      </c>
      <c r="B4021" s="637" t="str">
        <f t="shared" si="163"/>
        <v>FA,138033kV,080MVA</v>
      </c>
      <c r="C4021" s="638" t="str">
        <f t="shared" si="164"/>
        <v>Muro separador para trasnformador de 138033kV,80MVA</v>
      </c>
      <c r="D4021" s="637" t="s">
        <v>729</v>
      </c>
      <c r="E4021" s="637">
        <v>1</v>
      </c>
      <c r="F4021" s="639">
        <f>VLOOKUP(H4021,'[34]Resumen Bases TP'!$C$46:$E$86,3,FALSE)</f>
        <v>6596.3200000000006</v>
      </c>
      <c r="G4021" s="900" t="s">
        <v>730</v>
      </c>
      <c r="H4021" s="939" t="str">
        <f t="shared" si="165"/>
        <v>MS138SI.3</v>
      </c>
      <c r="I4021" s="881" t="str">
        <f t="shared" si="166"/>
        <v>MS138SI.3</v>
      </c>
      <c r="J4021" s="881" t="str">
        <f t="shared" si="167"/>
        <v>138</v>
      </c>
      <c r="K4021" s="881" t="str">
        <f t="shared" si="161"/>
        <v>SI</v>
      </c>
      <c r="L4021" s="881">
        <v>3</v>
      </c>
      <c r="M4021" s="881">
        <f t="shared" si="162"/>
        <v>80</v>
      </c>
    </row>
    <row r="4022" spans="1:13" ht="13.5">
      <c r="A4022" s="630" t="str">
        <f>+'[33]Equipos Complementarios Trafos'!$A1460</f>
        <v>TP-138033023-075SI4E</v>
      </c>
      <c r="B4022" s="637" t="str">
        <f t="shared" si="163"/>
        <v>FA,138033kV,075MVA</v>
      </c>
      <c r="C4022" s="638" t="str">
        <f t="shared" si="164"/>
        <v>Muro separador para trasnformador de 138033kV,75MVA</v>
      </c>
      <c r="D4022" s="637" t="s">
        <v>729</v>
      </c>
      <c r="E4022" s="637">
        <v>1</v>
      </c>
      <c r="F4022" s="639">
        <f>VLOOKUP(H4022,'[34]Resumen Bases TP'!$C$46:$E$86,3,FALSE)</f>
        <v>6596.3200000000006</v>
      </c>
      <c r="G4022" s="900" t="s">
        <v>730</v>
      </c>
      <c r="H4022" s="939" t="str">
        <f t="shared" si="165"/>
        <v>MS138SI.3</v>
      </c>
      <c r="I4022" s="881" t="str">
        <f t="shared" si="166"/>
        <v>MS138SI.3</v>
      </c>
      <c r="J4022" s="881" t="str">
        <f t="shared" si="167"/>
        <v>138</v>
      </c>
      <c r="K4022" s="881" t="str">
        <f t="shared" si="161"/>
        <v>SI</v>
      </c>
      <c r="L4022" s="881">
        <v>3</v>
      </c>
      <c r="M4022" s="881">
        <f t="shared" si="162"/>
        <v>75</v>
      </c>
    </row>
    <row r="4023" spans="1:13" ht="13.5">
      <c r="A4023" s="630" t="str">
        <f>+'[33]Equipos Complementarios Trafos'!$A1461</f>
        <v>TP-138033023-070SI4E</v>
      </c>
      <c r="B4023" s="637" t="str">
        <f t="shared" si="163"/>
        <v>FA,138033kV,070MVA</v>
      </c>
      <c r="C4023" s="638" t="str">
        <f t="shared" si="164"/>
        <v>Muro separador para trasnformador de 138033kV,70MVA</v>
      </c>
      <c r="D4023" s="637" t="s">
        <v>729</v>
      </c>
      <c r="E4023" s="637">
        <v>1</v>
      </c>
      <c r="F4023" s="639">
        <f>VLOOKUP(H4023,'[34]Resumen Bases TP'!$C$46:$E$86,3,FALSE)</f>
        <v>6596.3200000000006</v>
      </c>
      <c r="G4023" s="900" t="s">
        <v>730</v>
      </c>
      <c r="H4023" s="939" t="str">
        <f t="shared" si="165"/>
        <v>MS138SI.3</v>
      </c>
      <c r="I4023" s="881" t="str">
        <f t="shared" si="166"/>
        <v>MS138SI.3</v>
      </c>
      <c r="J4023" s="881" t="str">
        <f t="shared" si="167"/>
        <v>138</v>
      </c>
      <c r="K4023" s="881" t="str">
        <f t="shared" si="161"/>
        <v>SI</v>
      </c>
      <c r="L4023" s="881">
        <v>3</v>
      </c>
      <c r="M4023" s="881">
        <f t="shared" si="162"/>
        <v>70</v>
      </c>
    </row>
    <row r="4024" spans="1:13" ht="13.5">
      <c r="A4024" s="630" t="str">
        <f>+'[33]Equipos Complementarios Trafos'!$A1462</f>
        <v>TP-138033023-065SI4E</v>
      </c>
      <c r="B4024" s="637" t="str">
        <f t="shared" si="163"/>
        <v>FA,138033kV,065MVA</v>
      </c>
      <c r="C4024" s="638" t="str">
        <f t="shared" si="164"/>
        <v>Muro separador para trasnformador de 138033kV,65MVA</v>
      </c>
      <c r="D4024" s="637" t="s">
        <v>729</v>
      </c>
      <c r="E4024" s="637">
        <v>1</v>
      </c>
      <c r="F4024" s="639">
        <f>VLOOKUP(H4024,'[34]Resumen Bases TP'!$C$46:$E$86,3,FALSE)</f>
        <v>6596.3200000000006</v>
      </c>
      <c r="G4024" s="900" t="s">
        <v>730</v>
      </c>
      <c r="H4024" s="939" t="str">
        <f t="shared" si="165"/>
        <v>MS138SI.3</v>
      </c>
      <c r="I4024" s="881" t="str">
        <f t="shared" si="166"/>
        <v>MS138SI.3</v>
      </c>
      <c r="J4024" s="881" t="str">
        <f t="shared" si="167"/>
        <v>138</v>
      </c>
      <c r="K4024" s="881" t="str">
        <f t="shared" si="161"/>
        <v>SI</v>
      </c>
      <c r="L4024" s="881">
        <v>3</v>
      </c>
      <c r="M4024" s="881">
        <f t="shared" si="162"/>
        <v>65</v>
      </c>
    </row>
    <row r="4025" spans="1:13" ht="13.5">
      <c r="A4025" s="630" t="str">
        <f>+'[33]Equipos Complementarios Trafos'!$A1463</f>
        <v>TP-138033023-060SI4E</v>
      </c>
      <c r="B4025" s="637" t="str">
        <f t="shared" si="163"/>
        <v>FA,138033kV,060MVA</v>
      </c>
      <c r="C4025" s="638" t="str">
        <f t="shared" si="164"/>
        <v>Muro separador para trasnformador de 138033kV,60MVA</v>
      </c>
      <c r="D4025" s="637" t="s">
        <v>729</v>
      </c>
      <c r="E4025" s="637">
        <v>1</v>
      </c>
      <c r="F4025" s="639">
        <f>VLOOKUP(H4025,'[34]Resumen Bases TP'!$C$46:$E$86,3,FALSE)</f>
        <v>6596.3200000000006</v>
      </c>
      <c r="G4025" s="900" t="s">
        <v>730</v>
      </c>
      <c r="H4025" s="939" t="str">
        <f t="shared" si="165"/>
        <v>MS138SI.3</v>
      </c>
      <c r="I4025" s="881" t="str">
        <f t="shared" si="166"/>
        <v>MS138SI.3</v>
      </c>
      <c r="J4025" s="881" t="str">
        <f t="shared" si="167"/>
        <v>138</v>
      </c>
      <c r="K4025" s="881" t="str">
        <f t="shared" si="161"/>
        <v>SI</v>
      </c>
      <c r="L4025" s="881">
        <v>3</v>
      </c>
      <c r="M4025" s="881">
        <f t="shared" si="162"/>
        <v>60</v>
      </c>
    </row>
    <row r="4026" spans="1:13" ht="13.5">
      <c r="A4026" s="630" t="str">
        <f>+'[33]Equipos Complementarios Trafos'!$A1464</f>
        <v>TP-138033023-055SI4E</v>
      </c>
      <c r="B4026" s="637" t="str">
        <f t="shared" si="163"/>
        <v>FA,138033kV,055MVA</v>
      </c>
      <c r="C4026" s="638" t="str">
        <f t="shared" si="164"/>
        <v>Muro separador para trasnformador de 138033kV,55MVA</v>
      </c>
      <c r="D4026" s="637" t="s">
        <v>729</v>
      </c>
      <c r="E4026" s="637">
        <v>1</v>
      </c>
      <c r="F4026" s="639">
        <f>VLOOKUP(H4026,'[34]Resumen Bases TP'!$C$46:$E$86,3,FALSE)</f>
        <v>6596.3200000000006</v>
      </c>
      <c r="G4026" s="900" t="s">
        <v>730</v>
      </c>
      <c r="H4026" s="939" t="str">
        <f t="shared" si="165"/>
        <v>MS138SI.3</v>
      </c>
      <c r="I4026" s="881" t="str">
        <f t="shared" si="166"/>
        <v>MS138SI.3</v>
      </c>
      <c r="J4026" s="881" t="str">
        <f t="shared" si="167"/>
        <v>138</v>
      </c>
      <c r="K4026" s="881" t="str">
        <f t="shared" si="161"/>
        <v>SI</v>
      </c>
      <c r="L4026" s="881">
        <v>3</v>
      </c>
      <c r="M4026" s="881">
        <f t="shared" si="162"/>
        <v>55</v>
      </c>
    </row>
    <row r="4027" spans="1:13" ht="13.5">
      <c r="A4027" s="630" t="str">
        <f>+'[33]Equipos Complementarios Trafos'!$A1465</f>
        <v>TP-138033023-050SI4E</v>
      </c>
      <c r="B4027" s="637" t="str">
        <f t="shared" si="163"/>
        <v>FA,138033kV,050MVA</v>
      </c>
      <c r="C4027" s="638" t="str">
        <f t="shared" si="164"/>
        <v>Muro separador para trasnformador de 138033kV,50MVA</v>
      </c>
      <c r="D4027" s="637" t="s">
        <v>729</v>
      </c>
      <c r="E4027" s="637">
        <v>1</v>
      </c>
      <c r="F4027" s="639">
        <f>VLOOKUP(H4027,'[34]Resumen Bases TP'!$C$46:$E$86,3,FALSE)</f>
        <v>6596.3200000000006</v>
      </c>
      <c r="G4027" s="900" t="s">
        <v>730</v>
      </c>
      <c r="H4027" s="939" t="str">
        <f t="shared" si="165"/>
        <v>MS138SI.3</v>
      </c>
      <c r="I4027" s="881" t="str">
        <f t="shared" si="166"/>
        <v>MS138SI.3</v>
      </c>
      <c r="J4027" s="881" t="str">
        <f t="shared" si="167"/>
        <v>138</v>
      </c>
      <c r="K4027" s="881" t="str">
        <f t="shared" si="161"/>
        <v>SI</v>
      </c>
      <c r="L4027" s="881">
        <v>3</v>
      </c>
      <c r="M4027" s="881">
        <f t="shared" si="162"/>
        <v>50</v>
      </c>
    </row>
    <row r="4028" spans="1:13" ht="13.5">
      <c r="A4028" s="630" t="str">
        <f>+'[33]Equipos Complementarios Trafos'!$A1466</f>
        <v>TP-138033023-045SI4E</v>
      </c>
      <c r="B4028" s="637" t="str">
        <f t="shared" si="163"/>
        <v>FA,138033kV,045MVA</v>
      </c>
      <c r="C4028" s="638" t="str">
        <f t="shared" si="164"/>
        <v>Muro separador para trasnformador de 138033kV,45MVA</v>
      </c>
      <c r="D4028" s="637" t="s">
        <v>729</v>
      </c>
      <c r="E4028" s="637">
        <v>1</v>
      </c>
      <c r="F4028" s="639">
        <f>VLOOKUP(H4028,'[34]Resumen Bases TP'!$C$46:$E$86,3,FALSE)</f>
        <v>6596.3200000000006</v>
      </c>
      <c r="G4028" s="900" t="s">
        <v>730</v>
      </c>
      <c r="H4028" s="939" t="str">
        <f t="shared" si="165"/>
        <v>MS138SI.3</v>
      </c>
      <c r="I4028" s="881" t="str">
        <f t="shared" si="166"/>
        <v>MS138SI.3</v>
      </c>
      <c r="J4028" s="881" t="str">
        <f t="shared" si="167"/>
        <v>138</v>
      </c>
      <c r="K4028" s="881" t="str">
        <f t="shared" si="161"/>
        <v>SI</v>
      </c>
      <c r="L4028" s="881">
        <v>3</v>
      </c>
      <c r="M4028" s="881">
        <f t="shared" si="162"/>
        <v>45</v>
      </c>
    </row>
    <row r="4029" spans="1:13" ht="13.5">
      <c r="A4029" s="630" t="str">
        <f>+'[33]Equipos Complementarios Trafos'!$A1467</f>
        <v>TP-138033023-040SI4E</v>
      </c>
      <c r="B4029" s="637" t="str">
        <f t="shared" si="163"/>
        <v>FA,138033kV,040MVA</v>
      </c>
      <c r="C4029" s="638" t="str">
        <f t="shared" si="164"/>
        <v>Muro separador para trasnformador de 138033kV,40MVA</v>
      </c>
      <c r="D4029" s="637" t="s">
        <v>729</v>
      </c>
      <c r="E4029" s="637">
        <v>1</v>
      </c>
      <c r="F4029" s="639">
        <f>VLOOKUP(H4029,'[34]Resumen Bases TP'!$C$46:$E$86,3,FALSE)</f>
        <v>6596.3200000000006</v>
      </c>
      <c r="G4029" s="900" t="s">
        <v>730</v>
      </c>
      <c r="H4029" s="939" t="str">
        <f t="shared" si="165"/>
        <v>MS138SI.3</v>
      </c>
      <c r="I4029" s="881" t="str">
        <f t="shared" si="166"/>
        <v>MS138SI.3</v>
      </c>
      <c r="J4029" s="881" t="str">
        <f t="shared" si="167"/>
        <v>138</v>
      </c>
      <c r="K4029" s="881" t="str">
        <f t="shared" si="161"/>
        <v>SI</v>
      </c>
      <c r="L4029" s="881">
        <v>3</v>
      </c>
      <c r="M4029" s="881">
        <f t="shared" si="162"/>
        <v>40</v>
      </c>
    </row>
    <row r="4030" spans="1:13" ht="13.5">
      <c r="A4030" s="630" t="str">
        <f>+'[33]Equipos Complementarios Trafos'!$A1468</f>
        <v>TP-138033023-035SI4E</v>
      </c>
      <c r="B4030" s="637" t="str">
        <f t="shared" si="163"/>
        <v>FA,138033kV,035MVA</v>
      </c>
      <c r="C4030" s="638" t="str">
        <f t="shared" si="164"/>
        <v>Muro separador para trasnformador de 138033kV,35MVA</v>
      </c>
      <c r="D4030" s="637" t="s">
        <v>729</v>
      </c>
      <c r="E4030" s="637">
        <v>1</v>
      </c>
      <c r="F4030" s="639">
        <f>VLOOKUP(H4030,'[34]Resumen Bases TP'!$C$46:$E$86,3,FALSE)</f>
        <v>6596.3200000000006</v>
      </c>
      <c r="G4030" s="900" t="s">
        <v>730</v>
      </c>
      <c r="H4030" s="939" t="str">
        <f t="shared" si="165"/>
        <v>MS138SI.3</v>
      </c>
      <c r="I4030" s="881" t="str">
        <f t="shared" si="166"/>
        <v>MS138SI.3</v>
      </c>
      <c r="J4030" s="881" t="str">
        <f t="shared" si="167"/>
        <v>138</v>
      </c>
      <c r="K4030" s="881" t="str">
        <f t="shared" si="161"/>
        <v>SI</v>
      </c>
      <c r="L4030" s="881">
        <v>3</v>
      </c>
      <c r="M4030" s="881">
        <f t="shared" si="162"/>
        <v>35</v>
      </c>
    </row>
    <row r="4031" spans="1:13" ht="13.5">
      <c r="A4031" s="630" t="str">
        <f>+'[33]Equipos Complementarios Trafos'!$A1469</f>
        <v>TP-138033023-030SI4E</v>
      </c>
      <c r="B4031" s="637" t="str">
        <f t="shared" si="163"/>
        <v>FA,138033kV,030MVA</v>
      </c>
      <c r="C4031" s="638" t="str">
        <f t="shared" si="164"/>
        <v>Muro separador para trasnformador de 138033kV,30MVA</v>
      </c>
      <c r="D4031" s="637" t="s">
        <v>729</v>
      </c>
      <c r="E4031" s="637">
        <v>1</v>
      </c>
      <c r="F4031" s="639">
        <f>VLOOKUP(H4031,'[34]Resumen Bases TP'!$C$46:$E$86,3,FALSE)</f>
        <v>6596.3200000000006</v>
      </c>
      <c r="G4031" s="900" t="s">
        <v>730</v>
      </c>
      <c r="H4031" s="939" t="str">
        <f t="shared" si="165"/>
        <v>MS138SI.3</v>
      </c>
      <c r="I4031" s="881" t="str">
        <f t="shared" si="166"/>
        <v>MS138SI.3</v>
      </c>
      <c r="J4031" s="881" t="str">
        <f t="shared" si="167"/>
        <v>138</v>
      </c>
      <c r="K4031" s="881" t="str">
        <f t="shared" si="161"/>
        <v>SI</v>
      </c>
      <c r="L4031" s="881">
        <v>3</v>
      </c>
      <c r="M4031" s="881">
        <f t="shared" si="162"/>
        <v>30</v>
      </c>
    </row>
    <row r="4032" spans="1:13" ht="13.5">
      <c r="A4032" s="630" t="str">
        <f>+'[33]Equipos Complementarios Trafos'!$A1470</f>
        <v>TP-138033023-025SI4E</v>
      </c>
      <c r="B4032" s="637" t="str">
        <f t="shared" si="163"/>
        <v>FA,138033kV,025MVA</v>
      </c>
      <c r="C4032" s="638" t="str">
        <f t="shared" si="164"/>
        <v>Muro separador para trasnformador de 138033kV,25MVA</v>
      </c>
      <c r="D4032" s="637" t="s">
        <v>729</v>
      </c>
      <c r="E4032" s="637">
        <v>1</v>
      </c>
      <c r="F4032" s="639">
        <f>VLOOKUP(H4032,'[34]Resumen Bases TP'!$C$46:$E$86,3,FALSE)</f>
        <v>6596.3200000000006</v>
      </c>
      <c r="G4032" s="900" t="s">
        <v>730</v>
      </c>
      <c r="H4032" s="939" t="str">
        <f t="shared" si="165"/>
        <v>MS138SI.3</v>
      </c>
      <c r="I4032" s="881" t="str">
        <f t="shared" si="166"/>
        <v>MS138SI.3</v>
      </c>
      <c r="J4032" s="881" t="str">
        <f t="shared" si="167"/>
        <v>138</v>
      </c>
      <c r="K4032" s="881" t="str">
        <f t="shared" si="161"/>
        <v>SI</v>
      </c>
      <c r="L4032" s="881">
        <v>3</v>
      </c>
      <c r="M4032" s="881">
        <f t="shared" si="162"/>
        <v>25</v>
      </c>
    </row>
    <row r="4033" spans="1:13" ht="13.5">
      <c r="A4033" s="630" t="str">
        <f>+'[33]Equipos Complementarios Trafos'!$A1471</f>
        <v>TP-138033023-020SI4E</v>
      </c>
      <c r="B4033" s="637" t="str">
        <f t="shared" si="163"/>
        <v>FA,138033kV,020MVA</v>
      </c>
      <c r="C4033" s="638" t="str">
        <f t="shared" si="164"/>
        <v>Muro separador para trasnformador de 138033kV,20MVA</v>
      </c>
      <c r="D4033" s="637" t="s">
        <v>729</v>
      </c>
      <c r="E4033" s="637">
        <v>1</v>
      </c>
      <c r="F4033" s="639">
        <f>VLOOKUP(H4033,'[34]Resumen Bases TP'!$C$46:$E$86,3,FALSE)</f>
        <v>6596.3200000000006</v>
      </c>
      <c r="G4033" s="900" t="s">
        <v>730</v>
      </c>
      <c r="H4033" s="939" t="str">
        <f t="shared" si="165"/>
        <v>MS138SI.3</v>
      </c>
      <c r="I4033" s="881" t="str">
        <f t="shared" si="166"/>
        <v>MS138SI.3</v>
      </c>
      <c r="J4033" s="881" t="str">
        <f t="shared" si="167"/>
        <v>138</v>
      </c>
      <c r="K4033" s="881" t="str">
        <f t="shared" si="161"/>
        <v>SI</v>
      </c>
      <c r="L4033" s="881">
        <v>3</v>
      </c>
      <c r="M4033" s="881">
        <f t="shared" si="162"/>
        <v>20</v>
      </c>
    </row>
    <row r="4034" spans="1:13" ht="13.5">
      <c r="A4034" s="630" t="str">
        <f>+'[33]Equipos Complementarios Trafos'!$A1472</f>
        <v>TP-138033023-015SI4E</v>
      </c>
      <c r="B4034" s="637" t="str">
        <f t="shared" si="163"/>
        <v>FA,138033kV,015MVA</v>
      </c>
      <c r="C4034" s="638" t="str">
        <f t="shared" si="164"/>
        <v>Muro separador para trasnformador de 138033kV,15MVA</v>
      </c>
      <c r="D4034" s="637" t="s">
        <v>729</v>
      </c>
      <c r="E4034" s="637">
        <v>1</v>
      </c>
      <c r="F4034" s="639">
        <f>VLOOKUP(H4034,'[34]Resumen Bases TP'!$C$46:$E$86,3,FALSE)</f>
        <v>4875.6000000000004</v>
      </c>
      <c r="G4034" s="900" t="s">
        <v>730</v>
      </c>
      <c r="H4034" s="939" t="str">
        <f t="shared" si="165"/>
        <v>MS138SI.2</v>
      </c>
      <c r="I4034" s="881" t="str">
        <f t="shared" si="166"/>
        <v>MS138SI.2</v>
      </c>
      <c r="J4034" s="881" t="str">
        <f t="shared" si="167"/>
        <v>138</v>
      </c>
      <c r="K4034" s="881" t="str">
        <f t="shared" si="161"/>
        <v>SI</v>
      </c>
      <c r="L4034" s="881">
        <v>2</v>
      </c>
      <c r="M4034" s="881">
        <f t="shared" si="162"/>
        <v>15</v>
      </c>
    </row>
    <row r="4035" spans="1:13" ht="13.5">
      <c r="A4035" s="630" t="str">
        <f>+'[33]Equipos Complementarios Trafos'!$A1473</f>
        <v>TP-138033023-010SI4E</v>
      </c>
      <c r="B4035" s="637" t="str">
        <f t="shared" si="163"/>
        <v>FA,138033kV,010MVA</v>
      </c>
      <c r="C4035" s="638" t="str">
        <f t="shared" si="164"/>
        <v>Muro separador para trasnformador de 138033kV,10MVA</v>
      </c>
      <c r="D4035" s="637" t="s">
        <v>729</v>
      </c>
      <c r="E4035" s="637">
        <v>1</v>
      </c>
      <c r="F4035" s="639">
        <f>VLOOKUP(H4035,'[34]Resumen Bases TP'!$C$46:$E$86,3,FALSE)</f>
        <v>4875.6000000000004</v>
      </c>
      <c r="G4035" s="900" t="s">
        <v>730</v>
      </c>
      <c r="H4035" s="939" t="str">
        <f t="shared" si="165"/>
        <v>MS138SI.2</v>
      </c>
      <c r="I4035" s="881" t="str">
        <f t="shared" si="166"/>
        <v>MS138SI.2</v>
      </c>
      <c r="J4035" s="881" t="str">
        <f t="shared" si="167"/>
        <v>138</v>
      </c>
      <c r="K4035" s="881" t="str">
        <f t="shared" si="161"/>
        <v>SI</v>
      </c>
      <c r="L4035" s="881">
        <v>2</v>
      </c>
      <c r="M4035" s="881">
        <f t="shared" si="162"/>
        <v>10</v>
      </c>
    </row>
    <row r="4036" spans="1:13" ht="13.5">
      <c r="A4036" s="630" t="str">
        <f>+'[33]Equipos Complementarios Trafos'!$A1474</f>
        <v>TP-138033023-009SI4E</v>
      </c>
      <c r="B4036" s="637" t="str">
        <f t="shared" si="163"/>
        <v>FA,138033kV,009MVA</v>
      </c>
      <c r="C4036" s="638" t="str">
        <f t="shared" si="164"/>
        <v>Muro separador para trasnformador de 138033kV,9MVA</v>
      </c>
      <c r="D4036" s="637" t="s">
        <v>729</v>
      </c>
      <c r="E4036" s="637">
        <v>1</v>
      </c>
      <c r="F4036" s="639">
        <f>VLOOKUP(H4036,'[34]Resumen Bases TP'!$C$46:$E$86,3,FALSE)</f>
        <v>4875.6000000000004</v>
      </c>
      <c r="G4036" s="900" t="s">
        <v>730</v>
      </c>
      <c r="H4036" s="939" t="str">
        <f t="shared" si="165"/>
        <v>MS138SI.2</v>
      </c>
      <c r="I4036" s="881" t="str">
        <f t="shared" si="166"/>
        <v>MS138SI.2</v>
      </c>
      <c r="J4036" s="881" t="str">
        <f t="shared" si="167"/>
        <v>138</v>
      </c>
      <c r="K4036" s="881" t="str">
        <f t="shared" si="161"/>
        <v>SI</v>
      </c>
      <c r="L4036" s="881">
        <v>2</v>
      </c>
      <c r="M4036" s="881">
        <f t="shared" si="162"/>
        <v>9</v>
      </c>
    </row>
    <row r="4037" spans="1:13" ht="13.5">
      <c r="A4037" s="630" t="str">
        <f>+'[33]Equipos Complementarios Trafos'!$A1475</f>
        <v>TP-138033023-008SI4E</v>
      </c>
      <c r="B4037" s="637" t="str">
        <f t="shared" si="163"/>
        <v>FA,138033kV,008MVA</v>
      </c>
      <c r="C4037" s="638" t="str">
        <f t="shared" si="164"/>
        <v>Muro separador para trasnformador de 138033kV,8MVA</v>
      </c>
      <c r="D4037" s="637" t="s">
        <v>729</v>
      </c>
      <c r="E4037" s="637">
        <v>1</v>
      </c>
      <c r="F4037" s="639">
        <f>VLOOKUP(H4037,'[34]Resumen Bases TP'!$C$46:$E$86,3,FALSE)</f>
        <v>4875.6000000000004</v>
      </c>
      <c r="G4037" s="900" t="s">
        <v>730</v>
      </c>
      <c r="H4037" s="939" t="str">
        <f t="shared" si="165"/>
        <v>MS138SI.2</v>
      </c>
      <c r="I4037" s="881" t="str">
        <f t="shared" si="166"/>
        <v>MS138SI.2</v>
      </c>
      <c r="J4037" s="881" t="str">
        <f t="shared" si="167"/>
        <v>138</v>
      </c>
      <c r="K4037" s="881" t="str">
        <f t="shared" si="161"/>
        <v>SI</v>
      </c>
      <c r="L4037" s="881">
        <v>2</v>
      </c>
      <c r="M4037" s="881">
        <f t="shared" si="162"/>
        <v>8</v>
      </c>
    </row>
    <row r="4038" spans="1:13" ht="13.5">
      <c r="A4038" s="630" t="str">
        <f>+'[33]Equipos Complementarios Trafos'!$A1476</f>
        <v>TP-138033023-007SI4E</v>
      </c>
      <c r="B4038" s="637" t="str">
        <f t="shared" si="163"/>
        <v>FA,138033kV,007MVA</v>
      </c>
      <c r="C4038" s="638" t="str">
        <f t="shared" si="164"/>
        <v>Muro separador para trasnformador de 138033kV,7MVA</v>
      </c>
      <c r="D4038" s="637" t="s">
        <v>729</v>
      </c>
      <c r="E4038" s="637">
        <v>1</v>
      </c>
      <c r="F4038" s="639">
        <f>VLOOKUP(H4038,'[34]Resumen Bases TP'!$C$46:$E$86,3,FALSE)</f>
        <v>4388.04</v>
      </c>
      <c r="G4038" s="900" t="s">
        <v>730</v>
      </c>
      <c r="H4038" s="939" t="str">
        <f t="shared" si="165"/>
        <v>MS138SI.1</v>
      </c>
      <c r="I4038" s="881" t="str">
        <f t="shared" si="166"/>
        <v>MS138SI.1</v>
      </c>
      <c r="J4038" s="881" t="str">
        <f t="shared" si="167"/>
        <v>138</v>
      </c>
      <c r="K4038" s="881" t="str">
        <f t="shared" si="161"/>
        <v>SI</v>
      </c>
      <c r="L4038" s="881">
        <v>1</v>
      </c>
      <c r="M4038" s="881">
        <f t="shared" si="162"/>
        <v>7</v>
      </c>
    </row>
    <row r="4039" spans="1:13" ht="13.5">
      <c r="A4039" s="630" t="str">
        <f>+'[33]Equipos Complementarios Trafos'!$A1477</f>
        <v>TP-138033023-006SI4E</v>
      </c>
      <c r="B4039" s="637" t="str">
        <f t="shared" si="163"/>
        <v>FA,138033kV,006MVA</v>
      </c>
      <c r="C4039" s="638" t="str">
        <f t="shared" si="164"/>
        <v>Muro separador para trasnformador de 138033kV,6MVA</v>
      </c>
      <c r="D4039" s="637" t="s">
        <v>729</v>
      </c>
      <c r="E4039" s="637">
        <v>1</v>
      </c>
      <c r="F4039" s="639">
        <f>VLOOKUP(H4039,'[34]Resumen Bases TP'!$C$46:$E$86,3,FALSE)</f>
        <v>4388.04</v>
      </c>
      <c r="G4039" s="900" t="s">
        <v>730</v>
      </c>
      <c r="H4039" s="939" t="str">
        <f t="shared" si="165"/>
        <v>MS138SI.1</v>
      </c>
      <c r="I4039" s="881" t="str">
        <f t="shared" si="166"/>
        <v>MS138SI.1</v>
      </c>
      <c r="J4039" s="881" t="str">
        <f t="shared" si="167"/>
        <v>138</v>
      </c>
      <c r="K4039" s="881" t="str">
        <f t="shared" si="161"/>
        <v>SI</v>
      </c>
      <c r="L4039" s="881">
        <v>1</v>
      </c>
      <c r="M4039" s="881">
        <f t="shared" si="162"/>
        <v>6</v>
      </c>
    </row>
    <row r="4040" spans="1:13" ht="13.5">
      <c r="A4040" s="630" t="str">
        <f>+'[33]Equipos Complementarios Trafos'!$A1478</f>
        <v>TP-138033023-005SI4E</v>
      </c>
      <c r="B4040" s="637" t="str">
        <f t="shared" si="163"/>
        <v>FA,138033kV,005MVA</v>
      </c>
      <c r="C4040" s="638" t="str">
        <f t="shared" si="164"/>
        <v>Muro separador para trasnformador de 138033kV,5MVA</v>
      </c>
      <c r="D4040" s="637" t="s">
        <v>729</v>
      </c>
      <c r="E4040" s="637">
        <v>1</v>
      </c>
      <c r="F4040" s="639">
        <f>VLOOKUP(H4040,'[34]Resumen Bases TP'!$C$46:$E$86,3,FALSE)</f>
        <v>4388.04</v>
      </c>
      <c r="G4040" s="900" t="s">
        <v>730</v>
      </c>
      <c r="H4040" s="939" t="str">
        <f t="shared" si="165"/>
        <v>MS138SI.1</v>
      </c>
      <c r="I4040" s="881" t="str">
        <f t="shared" si="166"/>
        <v>MS138SI.1</v>
      </c>
      <c r="J4040" s="881" t="str">
        <f t="shared" si="167"/>
        <v>138</v>
      </c>
      <c r="K4040" s="881" t="str">
        <f t="shared" ref="K4040:K4103" si="168">LEFT(+RIGHT(A4040,4),2)</f>
        <v>SI</v>
      </c>
      <c r="L4040" s="881">
        <v>1</v>
      </c>
      <c r="M4040" s="881">
        <f t="shared" ref="M4040:M4103" si="169">VALUE(LEFT(+RIGHT(A4040,7),3))</f>
        <v>5</v>
      </c>
    </row>
    <row r="4041" spans="1:13" ht="13.5">
      <c r="A4041" s="630" t="str">
        <f>+'[33]Equipos Complementarios Trafos'!$A1479</f>
        <v>TP-138033023-003SI4E</v>
      </c>
      <c r="B4041" s="637" t="str">
        <f t="shared" si="163"/>
        <v>FA,138033kV,003MVA</v>
      </c>
      <c r="C4041" s="638" t="str">
        <f t="shared" si="164"/>
        <v>Muro separador para trasnformador de 138033kV,3MVA</v>
      </c>
      <c r="D4041" s="637" t="s">
        <v>729</v>
      </c>
      <c r="E4041" s="637">
        <v>1</v>
      </c>
      <c r="F4041" s="639">
        <f>VLOOKUP(H4041,'[34]Resumen Bases TP'!$C$46:$E$86,3,FALSE)</f>
        <v>4388.04</v>
      </c>
      <c r="G4041" s="900" t="s">
        <v>730</v>
      </c>
      <c r="H4041" s="939" t="str">
        <f t="shared" si="165"/>
        <v>MS138SI.1</v>
      </c>
      <c r="I4041" s="881" t="str">
        <f t="shared" si="166"/>
        <v>MS138SI.1</v>
      </c>
      <c r="J4041" s="881" t="str">
        <f t="shared" si="167"/>
        <v>138</v>
      </c>
      <c r="K4041" s="881" t="str">
        <f t="shared" si="168"/>
        <v>SI</v>
      </c>
      <c r="L4041" s="881">
        <v>1</v>
      </c>
      <c r="M4041" s="881">
        <f t="shared" si="169"/>
        <v>3</v>
      </c>
    </row>
    <row r="4042" spans="1:13" ht="13.5">
      <c r="A4042" s="630" t="str">
        <f>+'[33]Equipos Complementarios Trafos'!$A1480</f>
        <v>TP-138023010-100SI4E</v>
      </c>
      <c r="B4042" s="637" t="str">
        <f t="shared" si="163"/>
        <v>FA,138023kV,100MVA</v>
      </c>
      <c r="C4042" s="638" t="str">
        <f t="shared" si="164"/>
        <v>Muro separador para trasnformador de 138023kV,100MVA</v>
      </c>
      <c r="D4042" s="637" t="s">
        <v>729</v>
      </c>
      <c r="E4042" s="637">
        <v>1</v>
      </c>
      <c r="F4042" s="639">
        <f>VLOOKUP(H4042,'[34]Resumen Bases TP'!$C$46:$E$86,3,FALSE)</f>
        <v>4388.04</v>
      </c>
      <c r="G4042" s="900" t="s">
        <v>730</v>
      </c>
      <c r="H4042" s="939" t="str">
        <f t="shared" si="165"/>
        <v>MS138SI.1</v>
      </c>
      <c r="I4042" s="881" t="str">
        <f t="shared" si="166"/>
        <v>MS138SI.1</v>
      </c>
      <c r="J4042" s="881" t="str">
        <f t="shared" si="167"/>
        <v>138</v>
      </c>
      <c r="K4042" s="881" t="str">
        <f t="shared" si="168"/>
        <v>SI</v>
      </c>
      <c r="L4042" s="881">
        <v>1</v>
      </c>
      <c r="M4042" s="881">
        <f t="shared" si="169"/>
        <v>100</v>
      </c>
    </row>
    <row r="4043" spans="1:13" ht="13.5">
      <c r="A4043" s="630" t="str">
        <f>+'[33]Equipos Complementarios Trafos'!$A1481</f>
        <v>TP-138023010-095SI4E</v>
      </c>
      <c r="B4043" s="637" t="str">
        <f t="shared" si="163"/>
        <v>FA,138023kV,095MVA</v>
      </c>
      <c r="C4043" s="638" t="str">
        <f t="shared" si="164"/>
        <v>Muro separador para trasnformador de 138023kV,95MVA</v>
      </c>
      <c r="D4043" s="637" t="s">
        <v>729</v>
      </c>
      <c r="E4043" s="637">
        <v>1</v>
      </c>
      <c r="F4043" s="639">
        <f>VLOOKUP(H4043,'[34]Resumen Bases TP'!$C$46:$E$86,3,FALSE)</f>
        <v>4388.04</v>
      </c>
      <c r="G4043" s="900" t="s">
        <v>730</v>
      </c>
      <c r="H4043" s="939" t="str">
        <f t="shared" si="165"/>
        <v>MS138SI.1</v>
      </c>
      <c r="I4043" s="881" t="str">
        <f t="shared" si="166"/>
        <v>MS138SI.1</v>
      </c>
      <c r="J4043" s="881" t="str">
        <f t="shared" si="167"/>
        <v>138</v>
      </c>
      <c r="K4043" s="881" t="str">
        <f t="shared" si="168"/>
        <v>SI</v>
      </c>
      <c r="L4043" s="881">
        <v>1</v>
      </c>
      <c r="M4043" s="881">
        <f t="shared" si="169"/>
        <v>95</v>
      </c>
    </row>
    <row r="4044" spans="1:13" ht="13.5">
      <c r="A4044" s="630" t="str">
        <f>+'[33]Equipos Complementarios Trafos'!$A1482</f>
        <v>TP-138023010-090SI4E</v>
      </c>
      <c r="B4044" s="637" t="str">
        <f t="shared" si="163"/>
        <v>FA,138023kV,090MVA</v>
      </c>
      <c r="C4044" s="638" t="str">
        <f t="shared" si="164"/>
        <v>Muro separador para trasnformador de 138023kV,90MVA</v>
      </c>
      <c r="D4044" s="637" t="s">
        <v>729</v>
      </c>
      <c r="E4044" s="637">
        <v>1</v>
      </c>
      <c r="F4044" s="639">
        <f>VLOOKUP(H4044,'[34]Resumen Bases TP'!$C$46:$E$86,3,FALSE)</f>
        <v>6596.3200000000006</v>
      </c>
      <c r="G4044" s="900" t="s">
        <v>730</v>
      </c>
      <c r="H4044" s="939" t="str">
        <f t="shared" si="165"/>
        <v>MS138SI.3</v>
      </c>
      <c r="I4044" s="881" t="str">
        <f t="shared" si="166"/>
        <v>MS138SI.3</v>
      </c>
      <c r="J4044" s="881" t="str">
        <f t="shared" si="167"/>
        <v>138</v>
      </c>
      <c r="K4044" s="881" t="str">
        <f t="shared" si="168"/>
        <v>SI</v>
      </c>
      <c r="L4044" s="881">
        <v>3</v>
      </c>
      <c r="M4044" s="881">
        <f t="shared" si="169"/>
        <v>90</v>
      </c>
    </row>
    <row r="4045" spans="1:13" ht="13.5">
      <c r="A4045" s="630" t="str">
        <f>+'[33]Equipos Complementarios Trafos'!$A1483</f>
        <v>TP-138023010-085SI4E</v>
      </c>
      <c r="B4045" s="637" t="str">
        <f t="shared" si="163"/>
        <v>FA,138023kV,085MVA</v>
      </c>
      <c r="C4045" s="638" t="str">
        <f t="shared" si="164"/>
        <v>Muro separador para trasnformador de 138023kV,85MVA</v>
      </c>
      <c r="D4045" s="637" t="s">
        <v>729</v>
      </c>
      <c r="E4045" s="637">
        <v>1</v>
      </c>
      <c r="F4045" s="639">
        <f>VLOOKUP(H4045,'[34]Resumen Bases TP'!$C$46:$E$86,3,FALSE)</f>
        <v>6596.3200000000006</v>
      </c>
      <c r="G4045" s="900" t="s">
        <v>730</v>
      </c>
      <c r="H4045" s="939" t="str">
        <f t="shared" si="165"/>
        <v>MS138SI.3</v>
      </c>
      <c r="I4045" s="881" t="str">
        <f t="shared" si="166"/>
        <v>MS138SI.3</v>
      </c>
      <c r="J4045" s="881" t="str">
        <f t="shared" si="167"/>
        <v>138</v>
      </c>
      <c r="K4045" s="881" t="str">
        <f t="shared" si="168"/>
        <v>SI</v>
      </c>
      <c r="L4045" s="881">
        <v>3</v>
      </c>
      <c r="M4045" s="881">
        <f t="shared" si="169"/>
        <v>85</v>
      </c>
    </row>
    <row r="4046" spans="1:13" ht="13.5">
      <c r="A4046" s="630" t="str">
        <f>+'[33]Equipos Complementarios Trafos'!$A1484</f>
        <v>TP-138023010-080SI4E</v>
      </c>
      <c r="B4046" s="637" t="str">
        <f t="shared" si="163"/>
        <v>FA,138023kV,080MVA</v>
      </c>
      <c r="C4046" s="638" t="str">
        <f t="shared" si="164"/>
        <v>Muro separador para trasnformador de 138023kV,80MVA</v>
      </c>
      <c r="D4046" s="637" t="s">
        <v>729</v>
      </c>
      <c r="E4046" s="637">
        <v>1</v>
      </c>
      <c r="F4046" s="639">
        <f>VLOOKUP(H4046,'[34]Resumen Bases TP'!$C$46:$E$86,3,FALSE)</f>
        <v>6596.3200000000006</v>
      </c>
      <c r="G4046" s="900" t="s">
        <v>730</v>
      </c>
      <c r="H4046" s="939" t="str">
        <f t="shared" si="165"/>
        <v>MS138SI.3</v>
      </c>
      <c r="I4046" s="881" t="str">
        <f t="shared" si="166"/>
        <v>MS138SI.3</v>
      </c>
      <c r="J4046" s="881" t="str">
        <f t="shared" si="167"/>
        <v>138</v>
      </c>
      <c r="K4046" s="881" t="str">
        <f t="shared" si="168"/>
        <v>SI</v>
      </c>
      <c r="L4046" s="881">
        <v>3</v>
      </c>
      <c r="M4046" s="881">
        <f t="shared" si="169"/>
        <v>80</v>
      </c>
    </row>
    <row r="4047" spans="1:13" ht="13.5">
      <c r="A4047" s="630" t="str">
        <f>+'[33]Equipos Complementarios Trafos'!$A1485</f>
        <v>TP-138023010-075SI4E</v>
      </c>
      <c r="B4047" s="637" t="str">
        <f t="shared" ref="B4047:B4110" si="170">IF(LEN(A4047)=20,+"FA,"&amp;MID(A4047,4,6)&amp;"kV,"&amp;MID(A4047,14,3)&amp;"MVA",+"FA,"&amp;MID(A4047,4,6)&amp;"kV,"&amp;MID(A4047,11,3)&amp;"MVA")</f>
        <v>FA,138023kV,075MVA</v>
      </c>
      <c r="C4047" s="638" t="str">
        <f t="shared" ref="C4047:C4110" si="171">+"Muro separador para trasnformador de "&amp;MID(B4047,4,6)&amp;"kV,"&amp;M4047&amp;"MVA"</f>
        <v>Muro separador para trasnformador de 138023kV,75MVA</v>
      </c>
      <c r="D4047" s="637" t="s">
        <v>729</v>
      </c>
      <c r="E4047" s="637">
        <v>1</v>
      </c>
      <c r="F4047" s="639">
        <f>VLOOKUP(H4047,'[34]Resumen Bases TP'!$C$46:$E$86,3,FALSE)</f>
        <v>6596.3200000000006</v>
      </c>
      <c r="G4047" s="900" t="s">
        <v>730</v>
      </c>
      <c r="H4047" s="939" t="str">
        <f t="shared" ref="H4047:H4110" si="172">+"MS"&amp;J4047&amp;K4047&amp;"."&amp;L4047</f>
        <v>MS138SI.3</v>
      </c>
      <c r="I4047" s="881" t="str">
        <f t="shared" ref="I4047:I4110" si="173">+"MS"&amp;J4047&amp;K4047&amp;"."&amp;L4047</f>
        <v>MS138SI.3</v>
      </c>
      <c r="J4047" s="881" t="str">
        <f t="shared" ref="J4047:J4110" si="174">+MID(B4047,4,3)</f>
        <v>138</v>
      </c>
      <c r="K4047" s="881" t="str">
        <f t="shared" si="168"/>
        <v>SI</v>
      </c>
      <c r="L4047" s="881">
        <v>3</v>
      </c>
      <c r="M4047" s="881">
        <f t="shared" si="169"/>
        <v>75</v>
      </c>
    </row>
    <row r="4048" spans="1:13" ht="13.5">
      <c r="A4048" s="630" t="str">
        <f>+'[33]Equipos Complementarios Trafos'!$A1486</f>
        <v>TP-138023010-070SI4E</v>
      </c>
      <c r="B4048" s="637" t="str">
        <f t="shared" si="170"/>
        <v>FA,138023kV,070MVA</v>
      </c>
      <c r="C4048" s="638" t="str">
        <f t="shared" si="171"/>
        <v>Muro separador para trasnformador de 138023kV,70MVA</v>
      </c>
      <c r="D4048" s="637" t="s">
        <v>729</v>
      </c>
      <c r="E4048" s="637">
        <v>1</v>
      </c>
      <c r="F4048" s="639">
        <f>VLOOKUP(H4048,'[34]Resumen Bases TP'!$C$46:$E$86,3,FALSE)</f>
        <v>6596.3200000000006</v>
      </c>
      <c r="G4048" s="900" t="s">
        <v>730</v>
      </c>
      <c r="H4048" s="939" t="str">
        <f t="shared" si="172"/>
        <v>MS138SI.3</v>
      </c>
      <c r="I4048" s="881" t="str">
        <f t="shared" si="173"/>
        <v>MS138SI.3</v>
      </c>
      <c r="J4048" s="881" t="str">
        <f t="shared" si="174"/>
        <v>138</v>
      </c>
      <c r="K4048" s="881" t="str">
        <f t="shared" si="168"/>
        <v>SI</v>
      </c>
      <c r="L4048" s="881">
        <v>3</v>
      </c>
      <c r="M4048" s="881">
        <f t="shared" si="169"/>
        <v>70</v>
      </c>
    </row>
    <row r="4049" spans="1:13" ht="13.5">
      <c r="A4049" s="630" t="str">
        <f>+'[33]Equipos Complementarios Trafos'!$A1487</f>
        <v>TP-138023010-065SI4E</v>
      </c>
      <c r="B4049" s="637" t="str">
        <f t="shared" si="170"/>
        <v>FA,138023kV,065MVA</v>
      </c>
      <c r="C4049" s="638" t="str">
        <f t="shared" si="171"/>
        <v>Muro separador para trasnformador de 138023kV,65MVA</v>
      </c>
      <c r="D4049" s="637" t="s">
        <v>729</v>
      </c>
      <c r="E4049" s="637">
        <v>1</v>
      </c>
      <c r="F4049" s="639">
        <f>VLOOKUP(H4049,'[34]Resumen Bases TP'!$C$46:$E$86,3,FALSE)</f>
        <v>6596.3200000000006</v>
      </c>
      <c r="G4049" s="900" t="s">
        <v>730</v>
      </c>
      <c r="H4049" s="939" t="str">
        <f t="shared" si="172"/>
        <v>MS138SI.3</v>
      </c>
      <c r="I4049" s="881" t="str">
        <f t="shared" si="173"/>
        <v>MS138SI.3</v>
      </c>
      <c r="J4049" s="881" t="str">
        <f t="shared" si="174"/>
        <v>138</v>
      </c>
      <c r="K4049" s="881" t="str">
        <f t="shared" si="168"/>
        <v>SI</v>
      </c>
      <c r="L4049" s="881">
        <v>3</v>
      </c>
      <c r="M4049" s="881">
        <f t="shared" si="169"/>
        <v>65</v>
      </c>
    </row>
    <row r="4050" spans="1:13" ht="13.5">
      <c r="A4050" s="630" t="str">
        <f>+'[33]Equipos Complementarios Trafos'!$A1488</f>
        <v>TP-138023010-060SI4E</v>
      </c>
      <c r="B4050" s="637" t="str">
        <f t="shared" si="170"/>
        <v>FA,138023kV,060MVA</v>
      </c>
      <c r="C4050" s="638" t="str">
        <f t="shared" si="171"/>
        <v>Muro separador para trasnformador de 138023kV,60MVA</v>
      </c>
      <c r="D4050" s="637" t="s">
        <v>729</v>
      </c>
      <c r="E4050" s="637">
        <v>1</v>
      </c>
      <c r="F4050" s="639">
        <f>VLOOKUP(H4050,'[34]Resumen Bases TP'!$C$46:$E$86,3,FALSE)</f>
        <v>6596.3200000000006</v>
      </c>
      <c r="G4050" s="900" t="s">
        <v>730</v>
      </c>
      <c r="H4050" s="939" t="str">
        <f t="shared" si="172"/>
        <v>MS138SI.3</v>
      </c>
      <c r="I4050" s="881" t="str">
        <f t="shared" si="173"/>
        <v>MS138SI.3</v>
      </c>
      <c r="J4050" s="881" t="str">
        <f t="shared" si="174"/>
        <v>138</v>
      </c>
      <c r="K4050" s="881" t="str">
        <f t="shared" si="168"/>
        <v>SI</v>
      </c>
      <c r="L4050" s="881">
        <v>3</v>
      </c>
      <c r="M4050" s="881">
        <f t="shared" si="169"/>
        <v>60</v>
      </c>
    </row>
    <row r="4051" spans="1:13" ht="13.5">
      <c r="A4051" s="630" t="str">
        <f>+'[33]Equipos Complementarios Trafos'!$A1489</f>
        <v>TP-138023010-055SI4E</v>
      </c>
      <c r="B4051" s="637" t="str">
        <f t="shared" si="170"/>
        <v>FA,138023kV,055MVA</v>
      </c>
      <c r="C4051" s="638" t="str">
        <f t="shared" si="171"/>
        <v>Muro separador para trasnformador de 138023kV,55MVA</v>
      </c>
      <c r="D4051" s="637" t="s">
        <v>729</v>
      </c>
      <c r="E4051" s="637">
        <v>1</v>
      </c>
      <c r="F4051" s="639">
        <f>VLOOKUP(H4051,'[34]Resumen Bases TP'!$C$46:$E$86,3,FALSE)</f>
        <v>6596.3200000000006</v>
      </c>
      <c r="G4051" s="900" t="s">
        <v>730</v>
      </c>
      <c r="H4051" s="939" t="str">
        <f t="shared" si="172"/>
        <v>MS138SI.3</v>
      </c>
      <c r="I4051" s="881" t="str">
        <f t="shared" si="173"/>
        <v>MS138SI.3</v>
      </c>
      <c r="J4051" s="881" t="str">
        <f t="shared" si="174"/>
        <v>138</v>
      </c>
      <c r="K4051" s="881" t="str">
        <f t="shared" si="168"/>
        <v>SI</v>
      </c>
      <c r="L4051" s="881">
        <v>3</v>
      </c>
      <c r="M4051" s="881">
        <f t="shared" si="169"/>
        <v>55</v>
      </c>
    </row>
    <row r="4052" spans="1:13" ht="13.5">
      <c r="A4052" s="630" t="str">
        <f>+'[33]Equipos Complementarios Trafos'!$A1490</f>
        <v>TP-138023010-050SI4E</v>
      </c>
      <c r="B4052" s="637" t="str">
        <f t="shared" si="170"/>
        <v>FA,138023kV,050MVA</v>
      </c>
      <c r="C4052" s="638" t="str">
        <f t="shared" si="171"/>
        <v>Muro separador para trasnformador de 138023kV,50MVA</v>
      </c>
      <c r="D4052" s="637" t="s">
        <v>729</v>
      </c>
      <c r="E4052" s="637">
        <v>1</v>
      </c>
      <c r="F4052" s="639">
        <f>VLOOKUP(H4052,'[34]Resumen Bases TP'!$C$46:$E$86,3,FALSE)</f>
        <v>6596.3200000000006</v>
      </c>
      <c r="G4052" s="900" t="s">
        <v>730</v>
      </c>
      <c r="H4052" s="939" t="str">
        <f t="shared" si="172"/>
        <v>MS138SI.3</v>
      </c>
      <c r="I4052" s="881" t="str">
        <f t="shared" si="173"/>
        <v>MS138SI.3</v>
      </c>
      <c r="J4052" s="881" t="str">
        <f t="shared" si="174"/>
        <v>138</v>
      </c>
      <c r="K4052" s="881" t="str">
        <f t="shared" si="168"/>
        <v>SI</v>
      </c>
      <c r="L4052" s="881">
        <v>3</v>
      </c>
      <c r="M4052" s="881">
        <f t="shared" si="169"/>
        <v>50</v>
      </c>
    </row>
    <row r="4053" spans="1:13" ht="13.5">
      <c r="A4053" s="630" t="str">
        <f>+'[33]Equipos Complementarios Trafos'!$A1491</f>
        <v>TP-138023010-045SI4E</v>
      </c>
      <c r="B4053" s="637" t="str">
        <f t="shared" si="170"/>
        <v>FA,138023kV,045MVA</v>
      </c>
      <c r="C4053" s="638" t="str">
        <f t="shared" si="171"/>
        <v>Muro separador para trasnformador de 138023kV,45MVA</v>
      </c>
      <c r="D4053" s="637" t="s">
        <v>729</v>
      </c>
      <c r="E4053" s="637">
        <v>1</v>
      </c>
      <c r="F4053" s="639">
        <f>VLOOKUP(H4053,'[34]Resumen Bases TP'!$C$46:$E$86,3,FALSE)</f>
        <v>6596.3200000000006</v>
      </c>
      <c r="G4053" s="900" t="s">
        <v>730</v>
      </c>
      <c r="H4053" s="939" t="str">
        <f t="shared" si="172"/>
        <v>MS138SI.3</v>
      </c>
      <c r="I4053" s="881" t="str">
        <f t="shared" si="173"/>
        <v>MS138SI.3</v>
      </c>
      <c r="J4053" s="881" t="str">
        <f t="shared" si="174"/>
        <v>138</v>
      </c>
      <c r="K4053" s="881" t="str">
        <f t="shared" si="168"/>
        <v>SI</v>
      </c>
      <c r="L4053" s="881">
        <v>3</v>
      </c>
      <c r="M4053" s="881">
        <f t="shared" si="169"/>
        <v>45</v>
      </c>
    </row>
    <row r="4054" spans="1:13" ht="13.5">
      <c r="A4054" s="630" t="str">
        <f>+'[33]Equipos Complementarios Trafos'!$A1492</f>
        <v>TP-138023010-040SI4E</v>
      </c>
      <c r="B4054" s="637" t="str">
        <f t="shared" si="170"/>
        <v>FA,138023kV,040MVA</v>
      </c>
      <c r="C4054" s="638" t="str">
        <f t="shared" si="171"/>
        <v>Muro separador para trasnformador de 138023kV,40MVA</v>
      </c>
      <c r="D4054" s="637" t="s">
        <v>729</v>
      </c>
      <c r="E4054" s="637">
        <v>1</v>
      </c>
      <c r="F4054" s="639">
        <f>VLOOKUP(H4054,'[34]Resumen Bases TP'!$C$46:$E$86,3,FALSE)</f>
        <v>6596.3200000000006</v>
      </c>
      <c r="G4054" s="900" t="s">
        <v>730</v>
      </c>
      <c r="H4054" s="939" t="str">
        <f t="shared" si="172"/>
        <v>MS138SI.3</v>
      </c>
      <c r="I4054" s="881" t="str">
        <f t="shared" si="173"/>
        <v>MS138SI.3</v>
      </c>
      <c r="J4054" s="881" t="str">
        <f t="shared" si="174"/>
        <v>138</v>
      </c>
      <c r="K4054" s="881" t="str">
        <f t="shared" si="168"/>
        <v>SI</v>
      </c>
      <c r="L4054" s="881">
        <v>3</v>
      </c>
      <c r="M4054" s="881">
        <f t="shared" si="169"/>
        <v>40</v>
      </c>
    </row>
    <row r="4055" spans="1:13" ht="13.5">
      <c r="A4055" s="630" t="str">
        <f>+'[33]Equipos Complementarios Trafos'!$A1493</f>
        <v>TP-138023010-035SI4E</v>
      </c>
      <c r="B4055" s="637" t="str">
        <f t="shared" si="170"/>
        <v>FA,138023kV,035MVA</v>
      </c>
      <c r="C4055" s="638" t="str">
        <f t="shared" si="171"/>
        <v>Muro separador para trasnformador de 138023kV,35MVA</v>
      </c>
      <c r="D4055" s="637" t="s">
        <v>729</v>
      </c>
      <c r="E4055" s="637">
        <v>1</v>
      </c>
      <c r="F4055" s="639">
        <f>VLOOKUP(H4055,'[34]Resumen Bases TP'!$C$46:$E$86,3,FALSE)</f>
        <v>6596.3200000000006</v>
      </c>
      <c r="G4055" s="900" t="s">
        <v>730</v>
      </c>
      <c r="H4055" s="939" t="str">
        <f t="shared" si="172"/>
        <v>MS138SI.3</v>
      </c>
      <c r="I4055" s="881" t="str">
        <f t="shared" si="173"/>
        <v>MS138SI.3</v>
      </c>
      <c r="J4055" s="881" t="str">
        <f t="shared" si="174"/>
        <v>138</v>
      </c>
      <c r="K4055" s="881" t="str">
        <f t="shared" si="168"/>
        <v>SI</v>
      </c>
      <c r="L4055" s="881">
        <v>3</v>
      </c>
      <c r="M4055" s="881">
        <f t="shared" si="169"/>
        <v>35</v>
      </c>
    </row>
    <row r="4056" spans="1:13" ht="13.5">
      <c r="A4056" s="630" t="str">
        <f>+'[33]Equipos Complementarios Trafos'!$A1494</f>
        <v>TP-138023010-030SI4E</v>
      </c>
      <c r="B4056" s="637" t="str">
        <f t="shared" si="170"/>
        <v>FA,138023kV,030MVA</v>
      </c>
      <c r="C4056" s="638" t="str">
        <f t="shared" si="171"/>
        <v>Muro separador para trasnformador de 138023kV,30MVA</v>
      </c>
      <c r="D4056" s="637" t="s">
        <v>729</v>
      </c>
      <c r="E4056" s="637">
        <v>1</v>
      </c>
      <c r="F4056" s="639">
        <f>VLOOKUP(H4056,'[34]Resumen Bases TP'!$C$46:$E$86,3,FALSE)</f>
        <v>6596.3200000000006</v>
      </c>
      <c r="G4056" s="900" t="s">
        <v>730</v>
      </c>
      <c r="H4056" s="939" t="str">
        <f t="shared" si="172"/>
        <v>MS138SI.3</v>
      </c>
      <c r="I4056" s="881" t="str">
        <f t="shared" si="173"/>
        <v>MS138SI.3</v>
      </c>
      <c r="J4056" s="881" t="str">
        <f t="shared" si="174"/>
        <v>138</v>
      </c>
      <c r="K4056" s="881" t="str">
        <f t="shared" si="168"/>
        <v>SI</v>
      </c>
      <c r="L4056" s="881">
        <v>3</v>
      </c>
      <c r="M4056" s="881">
        <f t="shared" si="169"/>
        <v>30</v>
      </c>
    </row>
    <row r="4057" spans="1:13" ht="13.5">
      <c r="A4057" s="630" t="str">
        <f>+'[33]Equipos Complementarios Trafos'!$A1495</f>
        <v>TP-138023010-025SI4E</v>
      </c>
      <c r="B4057" s="637" t="str">
        <f t="shared" si="170"/>
        <v>FA,138023kV,025MVA</v>
      </c>
      <c r="C4057" s="638" t="str">
        <f t="shared" si="171"/>
        <v>Muro separador para trasnformador de 138023kV,25MVA</v>
      </c>
      <c r="D4057" s="637" t="s">
        <v>729</v>
      </c>
      <c r="E4057" s="637">
        <v>1</v>
      </c>
      <c r="F4057" s="639">
        <f>VLOOKUP(H4057,'[34]Resumen Bases TP'!$C$46:$E$86,3,FALSE)</f>
        <v>6596.3200000000006</v>
      </c>
      <c r="G4057" s="900" t="s">
        <v>730</v>
      </c>
      <c r="H4057" s="939" t="str">
        <f t="shared" si="172"/>
        <v>MS138SI.3</v>
      </c>
      <c r="I4057" s="881" t="str">
        <f t="shared" si="173"/>
        <v>MS138SI.3</v>
      </c>
      <c r="J4057" s="881" t="str">
        <f t="shared" si="174"/>
        <v>138</v>
      </c>
      <c r="K4057" s="881" t="str">
        <f t="shared" si="168"/>
        <v>SI</v>
      </c>
      <c r="L4057" s="881">
        <v>3</v>
      </c>
      <c r="M4057" s="881">
        <f t="shared" si="169"/>
        <v>25</v>
      </c>
    </row>
    <row r="4058" spans="1:13" ht="13.5">
      <c r="A4058" s="630" t="str">
        <f>+'[33]Equipos Complementarios Trafos'!$A1496</f>
        <v>TP-138023010-020SI4E</v>
      </c>
      <c r="B4058" s="637" t="str">
        <f t="shared" si="170"/>
        <v>FA,138023kV,020MVA</v>
      </c>
      <c r="C4058" s="638" t="str">
        <f t="shared" si="171"/>
        <v>Muro separador para trasnformador de 138023kV,20MVA</v>
      </c>
      <c r="D4058" s="637" t="s">
        <v>729</v>
      </c>
      <c r="E4058" s="637">
        <v>1</v>
      </c>
      <c r="F4058" s="639">
        <f>VLOOKUP(H4058,'[34]Resumen Bases TP'!$C$46:$E$86,3,FALSE)</f>
        <v>6596.3200000000006</v>
      </c>
      <c r="G4058" s="900" t="s">
        <v>730</v>
      </c>
      <c r="H4058" s="939" t="str">
        <f t="shared" si="172"/>
        <v>MS138SI.3</v>
      </c>
      <c r="I4058" s="881" t="str">
        <f t="shared" si="173"/>
        <v>MS138SI.3</v>
      </c>
      <c r="J4058" s="881" t="str">
        <f t="shared" si="174"/>
        <v>138</v>
      </c>
      <c r="K4058" s="881" t="str">
        <f t="shared" si="168"/>
        <v>SI</v>
      </c>
      <c r="L4058" s="881">
        <v>3</v>
      </c>
      <c r="M4058" s="881">
        <f t="shared" si="169"/>
        <v>20</v>
      </c>
    </row>
    <row r="4059" spans="1:13" ht="13.5">
      <c r="A4059" s="630" t="str">
        <f>+'[33]Equipos Complementarios Trafos'!$A1497</f>
        <v>TP-138023010-015SI4E</v>
      </c>
      <c r="B4059" s="637" t="str">
        <f t="shared" si="170"/>
        <v>FA,138023kV,015MVA</v>
      </c>
      <c r="C4059" s="638" t="str">
        <f t="shared" si="171"/>
        <v>Muro separador para trasnformador de 138023kV,15MVA</v>
      </c>
      <c r="D4059" s="637" t="s">
        <v>729</v>
      </c>
      <c r="E4059" s="637">
        <v>1</v>
      </c>
      <c r="F4059" s="639">
        <f>VLOOKUP(H4059,'[34]Resumen Bases TP'!$C$46:$E$86,3,FALSE)</f>
        <v>4875.6000000000004</v>
      </c>
      <c r="G4059" s="900" t="s">
        <v>730</v>
      </c>
      <c r="H4059" s="939" t="str">
        <f t="shared" si="172"/>
        <v>MS138SI.2</v>
      </c>
      <c r="I4059" s="881" t="str">
        <f t="shared" si="173"/>
        <v>MS138SI.2</v>
      </c>
      <c r="J4059" s="881" t="str">
        <f t="shared" si="174"/>
        <v>138</v>
      </c>
      <c r="K4059" s="881" t="str">
        <f t="shared" si="168"/>
        <v>SI</v>
      </c>
      <c r="L4059" s="881">
        <v>2</v>
      </c>
      <c r="M4059" s="881">
        <f t="shared" si="169"/>
        <v>15</v>
      </c>
    </row>
    <row r="4060" spans="1:13" ht="13.5">
      <c r="A4060" s="630" t="str">
        <f>+'[33]Equipos Complementarios Trafos'!$A1498</f>
        <v>TP-138023010-010SI4E</v>
      </c>
      <c r="B4060" s="637" t="str">
        <f t="shared" si="170"/>
        <v>FA,138023kV,010MVA</v>
      </c>
      <c r="C4060" s="638" t="str">
        <f t="shared" si="171"/>
        <v>Muro separador para trasnformador de 138023kV,10MVA</v>
      </c>
      <c r="D4060" s="637" t="s">
        <v>729</v>
      </c>
      <c r="E4060" s="637">
        <v>1</v>
      </c>
      <c r="F4060" s="639">
        <f>VLOOKUP(H4060,'[34]Resumen Bases TP'!$C$46:$E$86,3,FALSE)</f>
        <v>4875.6000000000004</v>
      </c>
      <c r="G4060" s="900" t="s">
        <v>730</v>
      </c>
      <c r="H4060" s="939" t="str">
        <f t="shared" si="172"/>
        <v>MS138SI.2</v>
      </c>
      <c r="I4060" s="881" t="str">
        <f t="shared" si="173"/>
        <v>MS138SI.2</v>
      </c>
      <c r="J4060" s="881" t="str">
        <f t="shared" si="174"/>
        <v>138</v>
      </c>
      <c r="K4060" s="881" t="str">
        <f t="shared" si="168"/>
        <v>SI</v>
      </c>
      <c r="L4060" s="881">
        <v>2</v>
      </c>
      <c r="M4060" s="881">
        <f t="shared" si="169"/>
        <v>10</v>
      </c>
    </row>
    <row r="4061" spans="1:13" ht="13.5">
      <c r="A4061" s="630" t="str">
        <f>+'[33]Equipos Complementarios Trafos'!$A1499</f>
        <v>TP-138023010-009SI4E</v>
      </c>
      <c r="B4061" s="637" t="str">
        <f t="shared" si="170"/>
        <v>FA,138023kV,009MVA</v>
      </c>
      <c r="C4061" s="638" t="str">
        <f t="shared" si="171"/>
        <v>Muro separador para trasnformador de 138023kV,9MVA</v>
      </c>
      <c r="D4061" s="637" t="s">
        <v>729</v>
      </c>
      <c r="E4061" s="637">
        <v>1</v>
      </c>
      <c r="F4061" s="639">
        <f>VLOOKUP(H4061,'[34]Resumen Bases TP'!$C$46:$E$86,3,FALSE)</f>
        <v>4875.6000000000004</v>
      </c>
      <c r="G4061" s="900" t="s">
        <v>730</v>
      </c>
      <c r="H4061" s="939" t="str">
        <f t="shared" si="172"/>
        <v>MS138SI.2</v>
      </c>
      <c r="I4061" s="881" t="str">
        <f t="shared" si="173"/>
        <v>MS138SI.2</v>
      </c>
      <c r="J4061" s="881" t="str">
        <f t="shared" si="174"/>
        <v>138</v>
      </c>
      <c r="K4061" s="881" t="str">
        <f t="shared" si="168"/>
        <v>SI</v>
      </c>
      <c r="L4061" s="881">
        <v>2</v>
      </c>
      <c r="M4061" s="881">
        <f t="shared" si="169"/>
        <v>9</v>
      </c>
    </row>
    <row r="4062" spans="1:13" ht="13.5">
      <c r="A4062" s="630" t="str">
        <f>+'[33]Equipos Complementarios Trafos'!$A1500</f>
        <v>TP-138023010-008SI4E</v>
      </c>
      <c r="B4062" s="637" t="str">
        <f t="shared" si="170"/>
        <v>FA,138023kV,008MVA</v>
      </c>
      <c r="C4062" s="638" t="str">
        <f t="shared" si="171"/>
        <v>Muro separador para trasnformador de 138023kV,8MVA</v>
      </c>
      <c r="D4062" s="637" t="s">
        <v>729</v>
      </c>
      <c r="E4062" s="637">
        <v>1</v>
      </c>
      <c r="F4062" s="639">
        <f>VLOOKUP(H4062,'[34]Resumen Bases TP'!$C$46:$E$86,3,FALSE)</f>
        <v>4875.6000000000004</v>
      </c>
      <c r="G4062" s="900" t="s">
        <v>730</v>
      </c>
      <c r="H4062" s="939" t="str">
        <f t="shared" si="172"/>
        <v>MS138SI.2</v>
      </c>
      <c r="I4062" s="881" t="str">
        <f t="shared" si="173"/>
        <v>MS138SI.2</v>
      </c>
      <c r="J4062" s="881" t="str">
        <f t="shared" si="174"/>
        <v>138</v>
      </c>
      <c r="K4062" s="881" t="str">
        <f t="shared" si="168"/>
        <v>SI</v>
      </c>
      <c r="L4062" s="881">
        <v>2</v>
      </c>
      <c r="M4062" s="881">
        <f t="shared" si="169"/>
        <v>8</v>
      </c>
    </row>
    <row r="4063" spans="1:13" ht="13.5">
      <c r="A4063" s="630" t="str">
        <f>+'[33]Equipos Complementarios Trafos'!$A1501</f>
        <v>TP-138023010-007SI4E</v>
      </c>
      <c r="B4063" s="637" t="str">
        <f t="shared" si="170"/>
        <v>FA,138023kV,007MVA</v>
      </c>
      <c r="C4063" s="638" t="str">
        <f t="shared" si="171"/>
        <v>Muro separador para trasnformador de 138023kV,7MVA</v>
      </c>
      <c r="D4063" s="637" t="s">
        <v>729</v>
      </c>
      <c r="E4063" s="637">
        <v>1</v>
      </c>
      <c r="F4063" s="639">
        <f>VLOOKUP(H4063,'[34]Resumen Bases TP'!$C$46:$E$86,3,FALSE)</f>
        <v>4388.04</v>
      </c>
      <c r="G4063" s="900" t="s">
        <v>730</v>
      </c>
      <c r="H4063" s="939" t="str">
        <f t="shared" si="172"/>
        <v>MS138SI.1</v>
      </c>
      <c r="I4063" s="881" t="str">
        <f t="shared" si="173"/>
        <v>MS138SI.1</v>
      </c>
      <c r="J4063" s="881" t="str">
        <f t="shared" si="174"/>
        <v>138</v>
      </c>
      <c r="K4063" s="881" t="str">
        <f t="shared" si="168"/>
        <v>SI</v>
      </c>
      <c r="L4063" s="881">
        <v>1</v>
      </c>
      <c r="M4063" s="881">
        <f t="shared" si="169"/>
        <v>7</v>
      </c>
    </row>
    <row r="4064" spans="1:13" ht="13.5">
      <c r="A4064" s="630" t="str">
        <f>+'[33]Equipos Complementarios Trafos'!$A1502</f>
        <v>TP-138023010-006SI4E</v>
      </c>
      <c r="B4064" s="637" t="str">
        <f t="shared" si="170"/>
        <v>FA,138023kV,006MVA</v>
      </c>
      <c r="C4064" s="638" t="str">
        <f t="shared" si="171"/>
        <v>Muro separador para trasnformador de 138023kV,6MVA</v>
      </c>
      <c r="D4064" s="637" t="s">
        <v>729</v>
      </c>
      <c r="E4064" s="637">
        <v>1</v>
      </c>
      <c r="F4064" s="639">
        <f>VLOOKUP(H4064,'[34]Resumen Bases TP'!$C$46:$E$86,3,FALSE)</f>
        <v>4388.04</v>
      </c>
      <c r="G4064" s="900" t="s">
        <v>730</v>
      </c>
      <c r="H4064" s="939" t="str">
        <f t="shared" si="172"/>
        <v>MS138SI.1</v>
      </c>
      <c r="I4064" s="881" t="str">
        <f t="shared" si="173"/>
        <v>MS138SI.1</v>
      </c>
      <c r="J4064" s="881" t="str">
        <f t="shared" si="174"/>
        <v>138</v>
      </c>
      <c r="K4064" s="881" t="str">
        <f t="shared" si="168"/>
        <v>SI</v>
      </c>
      <c r="L4064" s="881">
        <v>1</v>
      </c>
      <c r="M4064" s="881">
        <f t="shared" si="169"/>
        <v>6</v>
      </c>
    </row>
    <row r="4065" spans="1:13" ht="13.5">
      <c r="A4065" s="630" t="str">
        <f>+'[33]Equipos Complementarios Trafos'!$A1503</f>
        <v>TP-138023010-005SI4E</v>
      </c>
      <c r="B4065" s="637" t="str">
        <f t="shared" si="170"/>
        <v>FA,138023kV,005MVA</v>
      </c>
      <c r="C4065" s="638" t="str">
        <f t="shared" si="171"/>
        <v>Muro separador para trasnformador de 138023kV,5MVA</v>
      </c>
      <c r="D4065" s="637" t="s">
        <v>729</v>
      </c>
      <c r="E4065" s="637">
        <v>1</v>
      </c>
      <c r="F4065" s="639">
        <f>VLOOKUP(H4065,'[34]Resumen Bases TP'!$C$46:$E$86,3,FALSE)</f>
        <v>4388.04</v>
      </c>
      <c r="G4065" s="900" t="s">
        <v>730</v>
      </c>
      <c r="H4065" s="939" t="str">
        <f t="shared" si="172"/>
        <v>MS138SI.1</v>
      </c>
      <c r="I4065" s="881" t="str">
        <f t="shared" si="173"/>
        <v>MS138SI.1</v>
      </c>
      <c r="J4065" s="881" t="str">
        <f t="shared" si="174"/>
        <v>138</v>
      </c>
      <c r="K4065" s="881" t="str">
        <f t="shared" si="168"/>
        <v>SI</v>
      </c>
      <c r="L4065" s="881">
        <v>1</v>
      </c>
      <c r="M4065" s="881">
        <f t="shared" si="169"/>
        <v>5</v>
      </c>
    </row>
    <row r="4066" spans="1:13" ht="13.5">
      <c r="A4066" s="630" t="str">
        <f>+'[33]Equipos Complementarios Trafos'!$A1504</f>
        <v>TP-138023010-003SI4E</v>
      </c>
      <c r="B4066" s="637" t="str">
        <f t="shared" si="170"/>
        <v>FA,138023kV,003MVA</v>
      </c>
      <c r="C4066" s="638" t="str">
        <f t="shared" si="171"/>
        <v>Muro separador para trasnformador de 138023kV,3MVA</v>
      </c>
      <c r="D4066" s="637" t="s">
        <v>729</v>
      </c>
      <c r="E4066" s="637">
        <v>1</v>
      </c>
      <c r="F4066" s="639">
        <f>VLOOKUP(H4066,'[34]Resumen Bases TP'!$C$46:$E$86,3,FALSE)</f>
        <v>4388.04</v>
      </c>
      <c r="G4066" s="900" t="s">
        <v>730</v>
      </c>
      <c r="H4066" s="939" t="str">
        <f t="shared" si="172"/>
        <v>MS138SI.1</v>
      </c>
      <c r="I4066" s="881" t="str">
        <f t="shared" si="173"/>
        <v>MS138SI.1</v>
      </c>
      <c r="J4066" s="881" t="str">
        <f t="shared" si="174"/>
        <v>138</v>
      </c>
      <c r="K4066" s="881" t="str">
        <f t="shared" si="168"/>
        <v>SI</v>
      </c>
      <c r="L4066" s="881">
        <v>1</v>
      </c>
      <c r="M4066" s="881">
        <f t="shared" si="169"/>
        <v>3</v>
      </c>
    </row>
    <row r="4067" spans="1:13" ht="13.5">
      <c r="A4067" s="630" t="str">
        <f>+'[33]Equipos Complementarios Trafos'!$A1505</f>
        <v>TP-138010-100SI4E</v>
      </c>
      <c r="B4067" s="637" t="str">
        <f t="shared" si="170"/>
        <v>FA,138010kV,100MVA</v>
      </c>
      <c r="C4067" s="638" t="str">
        <f t="shared" si="171"/>
        <v>Muro separador para trasnformador de 138010kV,100MVA</v>
      </c>
      <c r="D4067" s="637" t="s">
        <v>729</v>
      </c>
      <c r="E4067" s="637">
        <v>1</v>
      </c>
      <c r="F4067" s="639">
        <f>VLOOKUP(H4067,'[34]Resumen Bases TP'!$C$46:$E$86,3,FALSE)</f>
        <v>4388.04</v>
      </c>
      <c r="G4067" s="900" t="s">
        <v>730</v>
      </c>
      <c r="H4067" s="939" t="str">
        <f t="shared" si="172"/>
        <v>MS138SI.1</v>
      </c>
      <c r="I4067" s="881" t="str">
        <f t="shared" si="173"/>
        <v>MS138SI.1</v>
      </c>
      <c r="J4067" s="881" t="str">
        <f t="shared" si="174"/>
        <v>138</v>
      </c>
      <c r="K4067" s="881" t="str">
        <f t="shared" si="168"/>
        <v>SI</v>
      </c>
      <c r="L4067" s="881">
        <v>1</v>
      </c>
      <c r="M4067" s="881">
        <f t="shared" si="169"/>
        <v>100</v>
      </c>
    </row>
    <row r="4068" spans="1:13" ht="13.5">
      <c r="A4068" s="630" t="str">
        <f>+'[33]Equipos Complementarios Trafos'!$A1506</f>
        <v>TP-138010-095SI4E</v>
      </c>
      <c r="B4068" s="637" t="str">
        <f t="shared" si="170"/>
        <v>FA,138010kV,095MVA</v>
      </c>
      <c r="C4068" s="638" t="str">
        <f t="shared" si="171"/>
        <v>Muro separador para trasnformador de 138010kV,95MVA</v>
      </c>
      <c r="D4068" s="637" t="s">
        <v>729</v>
      </c>
      <c r="E4068" s="637">
        <v>1</v>
      </c>
      <c r="F4068" s="639">
        <f>VLOOKUP(H4068,'[34]Resumen Bases TP'!$C$46:$E$86,3,FALSE)</f>
        <v>4388.04</v>
      </c>
      <c r="G4068" s="900" t="s">
        <v>730</v>
      </c>
      <c r="H4068" s="939" t="str">
        <f t="shared" si="172"/>
        <v>MS138SI.1</v>
      </c>
      <c r="I4068" s="881" t="str">
        <f t="shared" si="173"/>
        <v>MS138SI.1</v>
      </c>
      <c r="J4068" s="881" t="str">
        <f t="shared" si="174"/>
        <v>138</v>
      </c>
      <c r="K4068" s="881" t="str">
        <f t="shared" si="168"/>
        <v>SI</v>
      </c>
      <c r="L4068" s="881">
        <v>1</v>
      </c>
      <c r="M4068" s="881">
        <f t="shared" si="169"/>
        <v>95</v>
      </c>
    </row>
    <row r="4069" spans="1:13" ht="13.5">
      <c r="A4069" s="630" t="str">
        <f>+'[33]Equipos Complementarios Trafos'!$A1507</f>
        <v>TP-138010-090SI4E</v>
      </c>
      <c r="B4069" s="637" t="str">
        <f t="shared" si="170"/>
        <v>FA,138010kV,090MVA</v>
      </c>
      <c r="C4069" s="638" t="str">
        <f t="shared" si="171"/>
        <v>Muro separador para trasnformador de 138010kV,90MVA</v>
      </c>
      <c r="D4069" s="637" t="s">
        <v>729</v>
      </c>
      <c r="E4069" s="637">
        <v>1</v>
      </c>
      <c r="F4069" s="639">
        <f>VLOOKUP(H4069,'[34]Resumen Bases TP'!$C$46:$E$86,3,FALSE)</f>
        <v>6596.3200000000006</v>
      </c>
      <c r="G4069" s="900" t="s">
        <v>730</v>
      </c>
      <c r="H4069" s="939" t="str">
        <f t="shared" si="172"/>
        <v>MS138SI.3</v>
      </c>
      <c r="I4069" s="881" t="str">
        <f t="shared" si="173"/>
        <v>MS138SI.3</v>
      </c>
      <c r="J4069" s="881" t="str">
        <f t="shared" si="174"/>
        <v>138</v>
      </c>
      <c r="K4069" s="881" t="str">
        <f t="shared" si="168"/>
        <v>SI</v>
      </c>
      <c r="L4069" s="881">
        <v>3</v>
      </c>
      <c r="M4069" s="881">
        <f t="shared" si="169"/>
        <v>90</v>
      </c>
    </row>
    <row r="4070" spans="1:13" ht="13.5">
      <c r="A4070" s="630" t="str">
        <f>+'[33]Equipos Complementarios Trafos'!$A1508</f>
        <v>TP-138010-085SI4E</v>
      </c>
      <c r="B4070" s="637" t="str">
        <f t="shared" si="170"/>
        <v>FA,138010kV,085MVA</v>
      </c>
      <c r="C4070" s="638" t="str">
        <f t="shared" si="171"/>
        <v>Muro separador para trasnformador de 138010kV,85MVA</v>
      </c>
      <c r="D4070" s="637" t="s">
        <v>729</v>
      </c>
      <c r="E4070" s="637">
        <v>1</v>
      </c>
      <c r="F4070" s="639">
        <f>VLOOKUP(H4070,'[34]Resumen Bases TP'!$C$46:$E$86,3,FALSE)</f>
        <v>6596.3200000000006</v>
      </c>
      <c r="G4070" s="900" t="s">
        <v>730</v>
      </c>
      <c r="H4070" s="939" t="str">
        <f t="shared" si="172"/>
        <v>MS138SI.3</v>
      </c>
      <c r="I4070" s="881" t="str">
        <f t="shared" si="173"/>
        <v>MS138SI.3</v>
      </c>
      <c r="J4070" s="881" t="str">
        <f t="shared" si="174"/>
        <v>138</v>
      </c>
      <c r="K4070" s="881" t="str">
        <f t="shared" si="168"/>
        <v>SI</v>
      </c>
      <c r="L4070" s="881">
        <v>3</v>
      </c>
      <c r="M4070" s="881">
        <f t="shared" si="169"/>
        <v>85</v>
      </c>
    </row>
    <row r="4071" spans="1:13" ht="13.5">
      <c r="A4071" s="630" t="str">
        <f>+'[33]Equipos Complementarios Trafos'!$A1509</f>
        <v>TP-138010-080SI4E</v>
      </c>
      <c r="B4071" s="637" t="str">
        <f t="shared" si="170"/>
        <v>FA,138010kV,080MVA</v>
      </c>
      <c r="C4071" s="638" t="str">
        <f t="shared" si="171"/>
        <v>Muro separador para trasnformador de 138010kV,80MVA</v>
      </c>
      <c r="D4071" s="637" t="s">
        <v>729</v>
      </c>
      <c r="E4071" s="637">
        <v>1</v>
      </c>
      <c r="F4071" s="639">
        <f>VLOOKUP(H4071,'[34]Resumen Bases TP'!$C$46:$E$86,3,FALSE)</f>
        <v>6596.3200000000006</v>
      </c>
      <c r="G4071" s="900" t="s">
        <v>730</v>
      </c>
      <c r="H4071" s="939" t="str">
        <f t="shared" si="172"/>
        <v>MS138SI.3</v>
      </c>
      <c r="I4071" s="881" t="str">
        <f t="shared" si="173"/>
        <v>MS138SI.3</v>
      </c>
      <c r="J4071" s="881" t="str">
        <f t="shared" si="174"/>
        <v>138</v>
      </c>
      <c r="K4071" s="881" t="str">
        <f t="shared" si="168"/>
        <v>SI</v>
      </c>
      <c r="L4071" s="881">
        <v>3</v>
      </c>
      <c r="M4071" s="881">
        <f t="shared" si="169"/>
        <v>80</v>
      </c>
    </row>
    <row r="4072" spans="1:13" ht="13.5">
      <c r="A4072" s="630" t="str">
        <f>+'[33]Equipos Complementarios Trafos'!$A1510</f>
        <v>TP-138010-075SI4E</v>
      </c>
      <c r="B4072" s="637" t="str">
        <f t="shared" si="170"/>
        <v>FA,138010kV,075MVA</v>
      </c>
      <c r="C4072" s="638" t="str">
        <f t="shared" si="171"/>
        <v>Muro separador para trasnformador de 138010kV,75MVA</v>
      </c>
      <c r="D4072" s="637" t="s">
        <v>729</v>
      </c>
      <c r="E4072" s="637">
        <v>1</v>
      </c>
      <c r="F4072" s="639">
        <f>VLOOKUP(H4072,'[34]Resumen Bases TP'!$C$46:$E$86,3,FALSE)</f>
        <v>6596.3200000000006</v>
      </c>
      <c r="G4072" s="900" t="s">
        <v>730</v>
      </c>
      <c r="H4072" s="939" t="str">
        <f t="shared" si="172"/>
        <v>MS138SI.3</v>
      </c>
      <c r="I4072" s="881" t="str">
        <f t="shared" si="173"/>
        <v>MS138SI.3</v>
      </c>
      <c r="J4072" s="881" t="str">
        <f t="shared" si="174"/>
        <v>138</v>
      </c>
      <c r="K4072" s="881" t="str">
        <f t="shared" si="168"/>
        <v>SI</v>
      </c>
      <c r="L4072" s="881">
        <v>3</v>
      </c>
      <c r="M4072" s="881">
        <f t="shared" si="169"/>
        <v>75</v>
      </c>
    </row>
    <row r="4073" spans="1:13" ht="13.5">
      <c r="A4073" s="630" t="str">
        <f>+'[33]Equipos Complementarios Trafos'!$A1511</f>
        <v>TP-138010-070SI4E</v>
      </c>
      <c r="B4073" s="637" t="str">
        <f t="shared" si="170"/>
        <v>FA,138010kV,070MVA</v>
      </c>
      <c r="C4073" s="638" t="str">
        <f t="shared" si="171"/>
        <v>Muro separador para trasnformador de 138010kV,70MVA</v>
      </c>
      <c r="D4073" s="637" t="s">
        <v>729</v>
      </c>
      <c r="E4073" s="637">
        <v>1</v>
      </c>
      <c r="F4073" s="639">
        <f>VLOOKUP(H4073,'[34]Resumen Bases TP'!$C$46:$E$86,3,FALSE)</f>
        <v>6596.3200000000006</v>
      </c>
      <c r="G4073" s="900" t="s">
        <v>730</v>
      </c>
      <c r="H4073" s="939" t="str">
        <f t="shared" si="172"/>
        <v>MS138SI.3</v>
      </c>
      <c r="I4073" s="881" t="str">
        <f t="shared" si="173"/>
        <v>MS138SI.3</v>
      </c>
      <c r="J4073" s="881" t="str">
        <f t="shared" si="174"/>
        <v>138</v>
      </c>
      <c r="K4073" s="881" t="str">
        <f t="shared" si="168"/>
        <v>SI</v>
      </c>
      <c r="L4073" s="881">
        <v>3</v>
      </c>
      <c r="M4073" s="881">
        <f t="shared" si="169"/>
        <v>70</v>
      </c>
    </row>
    <row r="4074" spans="1:13" ht="13.5">
      <c r="A4074" s="630" t="str">
        <f>+'[33]Equipos Complementarios Trafos'!$A1512</f>
        <v>TP-138010-065SI4E</v>
      </c>
      <c r="B4074" s="637" t="str">
        <f t="shared" si="170"/>
        <v>FA,138010kV,065MVA</v>
      </c>
      <c r="C4074" s="638" t="str">
        <f t="shared" si="171"/>
        <v>Muro separador para trasnformador de 138010kV,65MVA</v>
      </c>
      <c r="D4074" s="637" t="s">
        <v>729</v>
      </c>
      <c r="E4074" s="637">
        <v>1</v>
      </c>
      <c r="F4074" s="639">
        <f>VLOOKUP(H4074,'[34]Resumen Bases TP'!$C$46:$E$86,3,FALSE)</f>
        <v>6596.3200000000006</v>
      </c>
      <c r="G4074" s="900" t="s">
        <v>730</v>
      </c>
      <c r="H4074" s="939" t="str">
        <f t="shared" si="172"/>
        <v>MS138SI.3</v>
      </c>
      <c r="I4074" s="881" t="str">
        <f t="shared" si="173"/>
        <v>MS138SI.3</v>
      </c>
      <c r="J4074" s="881" t="str">
        <f t="shared" si="174"/>
        <v>138</v>
      </c>
      <c r="K4074" s="881" t="str">
        <f t="shared" si="168"/>
        <v>SI</v>
      </c>
      <c r="L4074" s="881">
        <v>3</v>
      </c>
      <c r="M4074" s="881">
        <f t="shared" si="169"/>
        <v>65</v>
      </c>
    </row>
    <row r="4075" spans="1:13" ht="13.5">
      <c r="A4075" s="630" t="str">
        <f>+'[33]Equipos Complementarios Trafos'!$A1513</f>
        <v>TP-138010-060SI4E</v>
      </c>
      <c r="B4075" s="637" t="str">
        <f t="shared" si="170"/>
        <v>FA,138010kV,060MVA</v>
      </c>
      <c r="C4075" s="638" t="str">
        <f t="shared" si="171"/>
        <v>Muro separador para trasnformador de 138010kV,60MVA</v>
      </c>
      <c r="D4075" s="637" t="s">
        <v>729</v>
      </c>
      <c r="E4075" s="637">
        <v>1</v>
      </c>
      <c r="F4075" s="639">
        <f>VLOOKUP(H4075,'[34]Resumen Bases TP'!$C$46:$E$86,3,FALSE)</f>
        <v>6596.3200000000006</v>
      </c>
      <c r="G4075" s="900" t="s">
        <v>730</v>
      </c>
      <c r="H4075" s="939" t="str">
        <f t="shared" si="172"/>
        <v>MS138SI.3</v>
      </c>
      <c r="I4075" s="881" t="str">
        <f t="shared" si="173"/>
        <v>MS138SI.3</v>
      </c>
      <c r="J4075" s="881" t="str">
        <f t="shared" si="174"/>
        <v>138</v>
      </c>
      <c r="K4075" s="881" t="str">
        <f t="shared" si="168"/>
        <v>SI</v>
      </c>
      <c r="L4075" s="881">
        <v>3</v>
      </c>
      <c r="M4075" s="881">
        <f t="shared" si="169"/>
        <v>60</v>
      </c>
    </row>
    <row r="4076" spans="1:13" ht="13.5">
      <c r="A4076" s="630" t="str">
        <f>+'[33]Equipos Complementarios Trafos'!$A1514</f>
        <v>TP-138010-055SI4E</v>
      </c>
      <c r="B4076" s="637" t="str">
        <f t="shared" si="170"/>
        <v>FA,138010kV,055MVA</v>
      </c>
      <c r="C4076" s="638" t="str">
        <f t="shared" si="171"/>
        <v>Muro separador para trasnformador de 138010kV,55MVA</v>
      </c>
      <c r="D4076" s="637" t="s">
        <v>729</v>
      </c>
      <c r="E4076" s="637">
        <v>1</v>
      </c>
      <c r="F4076" s="639">
        <f>VLOOKUP(H4076,'[34]Resumen Bases TP'!$C$46:$E$86,3,FALSE)</f>
        <v>6596.3200000000006</v>
      </c>
      <c r="G4076" s="900" t="s">
        <v>730</v>
      </c>
      <c r="H4076" s="939" t="str">
        <f t="shared" si="172"/>
        <v>MS138SI.3</v>
      </c>
      <c r="I4076" s="881" t="str">
        <f t="shared" si="173"/>
        <v>MS138SI.3</v>
      </c>
      <c r="J4076" s="881" t="str">
        <f t="shared" si="174"/>
        <v>138</v>
      </c>
      <c r="K4076" s="881" t="str">
        <f t="shared" si="168"/>
        <v>SI</v>
      </c>
      <c r="L4076" s="881">
        <v>3</v>
      </c>
      <c r="M4076" s="881">
        <f t="shared" si="169"/>
        <v>55</v>
      </c>
    </row>
    <row r="4077" spans="1:13" ht="13.5">
      <c r="A4077" s="630" t="str">
        <f>+'[33]Equipos Complementarios Trafos'!$A1515</f>
        <v>TP-138010-050SI4E</v>
      </c>
      <c r="B4077" s="637" t="str">
        <f t="shared" si="170"/>
        <v>FA,138010kV,050MVA</v>
      </c>
      <c r="C4077" s="638" t="str">
        <f t="shared" si="171"/>
        <v>Muro separador para trasnformador de 138010kV,50MVA</v>
      </c>
      <c r="D4077" s="637" t="s">
        <v>729</v>
      </c>
      <c r="E4077" s="637">
        <v>1</v>
      </c>
      <c r="F4077" s="639">
        <f>VLOOKUP(H4077,'[34]Resumen Bases TP'!$C$46:$E$86,3,FALSE)</f>
        <v>6596.3200000000006</v>
      </c>
      <c r="G4077" s="900" t="s">
        <v>730</v>
      </c>
      <c r="H4077" s="939" t="str">
        <f t="shared" si="172"/>
        <v>MS138SI.3</v>
      </c>
      <c r="I4077" s="881" t="str">
        <f t="shared" si="173"/>
        <v>MS138SI.3</v>
      </c>
      <c r="J4077" s="881" t="str">
        <f t="shared" si="174"/>
        <v>138</v>
      </c>
      <c r="K4077" s="881" t="str">
        <f t="shared" si="168"/>
        <v>SI</v>
      </c>
      <c r="L4077" s="881">
        <v>3</v>
      </c>
      <c r="M4077" s="881">
        <f t="shared" si="169"/>
        <v>50</v>
      </c>
    </row>
    <row r="4078" spans="1:13" ht="13.5">
      <c r="A4078" s="630" t="str">
        <f>+'[33]Equipos Complementarios Trafos'!$A1516</f>
        <v>TP-138010-045SI4E</v>
      </c>
      <c r="B4078" s="637" t="str">
        <f t="shared" si="170"/>
        <v>FA,138010kV,045MVA</v>
      </c>
      <c r="C4078" s="638" t="str">
        <f t="shared" si="171"/>
        <v>Muro separador para trasnformador de 138010kV,45MVA</v>
      </c>
      <c r="D4078" s="637" t="s">
        <v>729</v>
      </c>
      <c r="E4078" s="637">
        <v>1</v>
      </c>
      <c r="F4078" s="639">
        <f>VLOOKUP(H4078,'[34]Resumen Bases TP'!$C$46:$E$86,3,FALSE)</f>
        <v>6596.3200000000006</v>
      </c>
      <c r="G4078" s="900" t="s">
        <v>730</v>
      </c>
      <c r="H4078" s="939" t="str">
        <f t="shared" si="172"/>
        <v>MS138SI.3</v>
      </c>
      <c r="I4078" s="881" t="str">
        <f t="shared" si="173"/>
        <v>MS138SI.3</v>
      </c>
      <c r="J4078" s="881" t="str">
        <f t="shared" si="174"/>
        <v>138</v>
      </c>
      <c r="K4078" s="881" t="str">
        <f t="shared" si="168"/>
        <v>SI</v>
      </c>
      <c r="L4078" s="881">
        <v>3</v>
      </c>
      <c r="M4078" s="881">
        <f t="shared" si="169"/>
        <v>45</v>
      </c>
    </row>
    <row r="4079" spans="1:13" ht="13.5">
      <c r="A4079" s="630" t="str">
        <f>+'[33]Equipos Complementarios Trafos'!$A1517</f>
        <v>TP-138010-040SI4E</v>
      </c>
      <c r="B4079" s="637" t="str">
        <f t="shared" si="170"/>
        <v>FA,138010kV,040MVA</v>
      </c>
      <c r="C4079" s="638" t="str">
        <f t="shared" si="171"/>
        <v>Muro separador para trasnformador de 138010kV,40MVA</v>
      </c>
      <c r="D4079" s="637" t="s">
        <v>729</v>
      </c>
      <c r="E4079" s="637">
        <v>1</v>
      </c>
      <c r="F4079" s="639">
        <f>VLOOKUP(H4079,'[34]Resumen Bases TP'!$C$46:$E$86,3,FALSE)</f>
        <v>6596.3200000000006</v>
      </c>
      <c r="G4079" s="900" t="s">
        <v>730</v>
      </c>
      <c r="H4079" s="939" t="str">
        <f t="shared" si="172"/>
        <v>MS138SI.3</v>
      </c>
      <c r="I4079" s="881" t="str">
        <f t="shared" si="173"/>
        <v>MS138SI.3</v>
      </c>
      <c r="J4079" s="881" t="str">
        <f t="shared" si="174"/>
        <v>138</v>
      </c>
      <c r="K4079" s="881" t="str">
        <f t="shared" si="168"/>
        <v>SI</v>
      </c>
      <c r="L4079" s="881">
        <v>3</v>
      </c>
      <c r="M4079" s="881">
        <f t="shared" si="169"/>
        <v>40</v>
      </c>
    </row>
    <row r="4080" spans="1:13" ht="13.5">
      <c r="A4080" s="630" t="str">
        <f>+'[33]Equipos Complementarios Trafos'!$A1518</f>
        <v>TP-138010-035SI4E</v>
      </c>
      <c r="B4080" s="637" t="str">
        <f t="shared" si="170"/>
        <v>FA,138010kV,035MVA</v>
      </c>
      <c r="C4080" s="638" t="str">
        <f t="shared" si="171"/>
        <v>Muro separador para trasnformador de 138010kV,35MVA</v>
      </c>
      <c r="D4080" s="637" t="s">
        <v>729</v>
      </c>
      <c r="E4080" s="637">
        <v>1</v>
      </c>
      <c r="F4080" s="639">
        <f>VLOOKUP(H4080,'[34]Resumen Bases TP'!$C$46:$E$86,3,FALSE)</f>
        <v>6596.3200000000006</v>
      </c>
      <c r="G4080" s="900" t="s">
        <v>730</v>
      </c>
      <c r="H4080" s="939" t="str">
        <f t="shared" si="172"/>
        <v>MS138SI.3</v>
      </c>
      <c r="I4080" s="881" t="str">
        <f t="shared" si="173"/>
        <v>MS138SI.3</v>
      </c>
      <c r="J4080" s="881" t="str">
        <f t="shared" si="174"/>
        <v>138</v>
      </c>
      <c r="K4080" s="881" t="str">
        <f t="shared" si="168"/>
        <v>SI</v>
      </c>
      <c r="L4080" s="881">
        <v>3</v>
      </c>
      <c r="M4080" s="881">
        <f t="shared" si="169"/>
        <v>35</v>
      </c>
    </row>
    <row r="4081" spans="1:13" ht="13.5">
      <c r="A4081" s="630" t="str">
        <f>+'[33]Equipos Complementarios Trafos'!$A1519</f>
        <v>TP-138010-030SI4E</v>
      </c>
      <c r="B4081" s="637" t="str">
        <f t="shared" si="170"/>
        <v>FA,138010kV,030MVA</v>
      </c>
      <c r="C4081" s="638" t="str">
        <f t="shared" si="171"/>
        <v>Muro separador para trasnformador de 138010kV,30MVA</v>
      </c>
      <c r="D4081" s="637" t="s">
        <v>729</v>
      </c>
      <c r="E4081" s="637">
        <v>1</v>
      </c>
      <c r="F4081" s="639">
        <f>VLOOKUP(H4081,'[34]Resumen Bases TP'!$C$46:$E$86,3,FALSE)</f>
        <v>6596.3200000000006</v>
      </c>
      <c r="G4081" s="900" t="s">
        <v>730</v>
      </c>
      <c r="H4081" s="939" t="str">
        <f t="shared" si="172"/>
        <v>MS138SI.3</v>
      </c>
      <c r="I4081" s="881" t="str">
        <f t="shared" si="173"/>
        <v>MS138SI.3</v>
      </c>
      <c r="J4081" s="881" t="str">
        <f t="shared" si="174"/>
        <v>138</v>
      </c>
      <c r="K4081" s="881" t="str">
        <f t="shared" si="168"/>
        <v>SI</v>
      </c>
      <c r="L4081" s="881">
        <v>3</v>
      </c>
      <c r="M4081" s="881">
        <f t="shared" si="169"/>
        <v>30</v>
      </c>
    </row>
    <row r="4082" spans="1:13" ht="13.5">
      <c r="A4082" s="630" t="str">
        <f>+'[33]Equipos Complementarios Trafos'!$A1520</f>
        <v>TP-138010-025SI4E</v>
      </c>
      <c r="B4082" s="637" t="str">
        <f t="shared" si="170"/>
        <v>FA,138010kV,025MVA</v>
      </c>
      <c r="C4082" s="638" t="str">
        <f t="shared" si="171"/>
        <v>Muro separador para trasnformador de 138010kV,25MVA</v>
      </c>
      <c r="D4082" s="637" t="s">
        <v>729</v>
      </c>
      <c r="E4082" s="637">
        <v>1</v>
      </c>
      <c r="F4082" s="639">
        <f>VLOOKUP(H4082,'[34]Resumen Bases TP'!$C$46:$E$86,3,FALSE)</f>
        <v>6596.3200000000006</v>
      </c>
      <c r="G4082" s="900" t="s">
        <v>730</v>
      </c>
      <c r="H4082" s="939" t="str">
        <f t="shared" si="172"/>
        <v>MS138SI.3</v>
      </c>
      <c r="I4082" s="881" t="str">
        <f t="shared" si="173"/>
        <v>MS138SI.3</v>
      </c>
      <c r="J4082" s="881" t="str">
        <f t="shared" si="174"/>
        <v>138</v>
      </c>
      <c r="K4082" s="881" t="str">
        <f t="shared" si="168"/>
        <v>SI</v>
      </c>
      <c r="L4082" s="881">
        <v>3</v>
      </c>
      <c r="M4082" s="881">
        <f t="shared" si="169"/>
        <v>25</v>
      </c>
    </row>
    <row r="4083" spans="1:13" ht="13.5">
      <c r="A4083" s="630" t="str">
        <f>+'[33]Equipos Complementarios Trafos'!$A1521</f>
        <v>TP-138010-020SI4E</v>
      </c>
      <c r="B4083" s="637" t="str">
        <f t="shared" si="170"/>
        <v>FA,138010kV,020MVA</v>
      </c>
      <c r="C4083" s="638" t="str">
        <f t="shared" si="171"/>
        <v>Muro separador para trasnformador de 138010kV,20MVA</v>
      </c>
      <c r="D4083" s="637" t="s">
        <v>729</v>
      </c>
      <c r="E4083" s="637">
        <v>1</v>
      </c>
      <c r="F4083" s="639">
        <f>VLOOKUP(H4083,'[34]Resumen Bases TP'!$C$46:$E$86,3,FALSE)</f>
        <v>6596.3200000000006</v>
      </c>
      <c r="G4083" s="900" t="s">
        <v>730</v>
      </c>
      <c r="H4083" s="939" t="str">
        <f t="shared" si="172"/>
        <v>MS138SI.3</v>
      </c>
      <c r="I4083" s="881" t="str">
        <f t="shared" si="173"/>
        <v>MS138SI.3</v>
      </c>
      <c r="J4083" s="881" t="str">
        <f t="shared" si="174"/>
        <v>138</v>
      </c>
      <c r="K4083" s="881" t="str">
        <f t="shared" si="168"/>
        <v>SI</v>
      </c>
      <c r="L4083" s="881">
        <v>3</v>
      </c>
      <c r="M4083" s="881">
        <f t="shared" si="169"/>
        <v>20</v>
      </c>
    </row>
    <row r="4084" spans="1:13" ht="13.5">
      <c r="A4084" s="630" t="str">
        <f>+'[33]Equipos Complementarios Trafos'!$A1522</f>
        <v>TP-138010-015SI4E</v>
      </c>
      <c r="B4084" s="637" t="str">
        <f t="shared" si="170"/>
        <v>FA,138010kV,015MVA</v>
      </c>
      <c r="C4084" s="638" t="str">
        <f t="shared" si="171"/>
        <v>Muro separador para trasnformador de 138010kV,15MVA</v>
      </c>
      <c r="D4084" s="637" t="s">
        <v>729</v>
      </c>
      <c r="E4084" s="637">
        <v>1</v>
      </c>
      <c r="F4084" s="639">
        <f>VLOOKUP(H4084,'[34]Resumen Bases TP'!$C$46:$E$86,3,FALSE)</f>
        <v>4875.6000000000004</v>
      </c>
      <c r="G4084" s="900" t="s">
        <v>730</v>
      </c>
      <c r="H4084" s="939" t="str">
        <f t="shared" si="172"/>
        <v>MS138SI.2</v>
      </c>
      <c r="I4084" s="881" t="str">
        <f t="shared" si="173"/>
        <v>MS138SI.2</v>
      </c>
      <c r="J4084" s="881" t="str">
        <f t="shared" si="174"/>
        <v>138</v>
      </c>
      <c r="K4084" s="881" t="str">
        <f t="shared" si="168"/>
        <v>SI</v>
      </c>
      <c r="L4084" s="881">
        <v>2</v>
      </c>
      <c r="M4084" s="881">
        <f t="shared" si="169"/>
        <v>15</v>
      </c>
    </row>
    <row r="4085" spans="1:13" ht="13.5">
      <c r="A4085" s="630" t="str">
        <f>+'[33]Equipos Complementarios Trafos'!$A1523</f>
        <v>TP-138010-010SI4E</v>
      </c>
      <c r="B4085" s="637" t="str">
        <f t="shared" si="170"/>
        <v>FA,138010kV,010MVA</v>
      </c>
      <c r="C4085" s="638" t="str">
        <f t="shared" si="171"/>
        <v>Muro separador para trasnformador de 138010kV,10MVA</v>
      </c>
      <c r="D4085" s="637" t="s">
        <v>729</v>
      </c>
      <c r="E4085" s="637">
        <v>1</v>
      </c>
      <c r="F4085" s="639">
        <f>VLOOKUP(H4085,'[34]Resumen Bases TP'!$C$46:$E$86,3,FALSE)</f>
        <v>4875.6000000000004</v>
      </c>
      <c r="G4085" s="900" t="s">
        <v>730</v>
      </c>
      <c r="H4085" s="939" t="str">
        <f t="shared" si="172"/>
        <v>MS138SI.2</v>
      </c>
      <c r="I4085" s="881" t="str">
        <f t="shared" si="173"/>
        <v>MS138SI.2</v>
      </c>
      <c r="J4085" s="881" t="str">
        <f t="shared" si="174"/>
        <v>138</v>
      </c>
      <c r="K4085" s="881" t="str">
        <f t="shared" si="168"/>
        <v>SI</v>
      </c>
      <c r="L4085" s="881">
        <v>2</v>
      </c>
      <c r="M4085" s="881">
        <f t="shared" si="169"/>
        <v>10</v>
      </c>
    </row>
    <row r="4086" spans="1:13" ht="13.5">
      <c r="A4086" s="630" t="str">
        <f>+'[33]Equipos Complementarios Trafos'!$A1524</f>
        <v>TP-138010-009SI4E</v>
      </c>
      <c r="B4086" s="637" t="str">
        <f t="shared" si="170"/>
        <v>FA,138010kV,009MVA</v>
      </c>
      <c r="C4086" s="638" t="str">
        <f t="shared" si="171"/>
        <v>Muro separador para trasnformador de 138010kV,9MVA</v>
      </c>
      <c r="D4086" s="637" t="s">
        <v>729</v>
      </c>
      <c r="E4086" s="637">
        <v>1</v>
      </c>
      <c r="F4086" s="639">
        <f>VLOOKUP(H4086,'[34]Resumen Bases TP'!$C$46:$E$86,3,FALSE)</f>
        <v>4875.6000000000004</v>
      </c>
      <c r="G4086" s="900" t="s">
        <v>730</v>
      </c>
      <c r="H4086" s="939" t="str">
        <f t="shared" si="172"/>
        <v>MS138SI.2</v>
      </c>
      <c r="I4086" s="881" t="str">
        <f t="shared" si="173"/>
        <v>MS138SI.2</v>
      </c>
      <c r="J4086" s="881" t="str">
        <f t="shared" si="174"/>
        <v>138</v>
      </c>
      <c r="K4086" s="881" t="str">
        <f t="shared" si="168"/>
        <v>SI</v>
      </c>
      <c r="L4086" s="881">
        <v>2</v>
      </c>
      <c r="M4086" s="881">
        <f t="shared" si="169"/>
        <v>9</v>
      </c>
    </row>
    <row r="4087" spans="1:13" ht="13.5">
      <c r="A4087" s="630" t="str">
        <f>+'[33]Equipos Complementarios Trafos'!$A1525</f>
        <v>TP-138010-008SI4E</v>
      </c>
      <c r="B4087" s="637" t="str">
        <f t="shared" si="170"/>
        <v>FA,138010kV,008MVA</v>
      </c>
      <c r="C4087" s="638" t="str">
        <f t="shared" si="171"/>
        <v>Muro separador para trasnformador de 138010kV,8MVA</v>
      </c>
      <c r="D4087" s="637" t="s">
        <v>729</v>
      </c>
      <c r="E4087" s="637">
        <v>1</v>
      </c>
      <c r="F4087" s="639">
        <f>VLOOKUP(H4087,'[34]Resumen Bases TP'!$C$46:$E$86,3,FALSE)</f>
        <v>4875.6000000000004</v>
      </c>
      <c r="G4087" s="900" t="s">
        <v>730</v>
      </c>
      <c r="H4087" s="939" t="str">
        <f t="shared" si="172"/>
        <v>MS138SI.2</v>
      </c>
      <c r="I4087" s="881" t="str">
        <f t="shared" si="173"/>
        <v>MS138SI.2</v>
      </c>
      <c r="J4087" s="881" t="str">
        <f t="shared" si="174"/>
        <v>138</v>
      </c>
      <c r="K4087" s="881" t="str">
        <f t="shared" si="168"/>
        <v>SI</v>
      </c>
      <c r="L4087" s="881">
        <v>2</v>
      </c>
      <c r="M4087" s="881">
        <f t="shared" si="169"/>
        <v>8</v>
      </c>
    </row>
    <row r="4088" spans="1:13" ht="13.5">
      <c r="A4088" s="630" t="str">
        <f>+'[33]Equipos Complementarios Trafos'!$A1526</f>
        <v>TP-138010-007SI4E</v>
      </c>
      <c r="B4088" s="637" t="str">
        <f t="shared" si="170"/>
        <v>FA,138010kV,007MVA</v>
      </c>
      <c r="C4088" s="638" t="str">
        <f t="shared" si="171"/>
        <v>Muro separador para trasnformador de 138010kV,7MVA</v>
      </c>
      <c r="D4088" s="637" t="s">
        <v>729</v>
      </c>
      <c r="E4088" s="637">
        <v>1</v>
      </c>
      <c r="F4088" s="639">
        <f>VLOOKUP(H4088,'[34]Resumen Bases TP'!$C$46:$E$86,3,FALSE)</f>
        <v>4388.04</v>
      </c>
      <c r="G4088" s="900" t="s">
        <v>730</v>
      </c>
      <c r="H4088" s="939" t="str">
        <f t="shared" si="172"/>
        <v>MS138SI.1</v>
      </c>
      <c r="I4088" s="881" t="str">
        <f t="shared" si="173"/>
        <v>MS138SI.1</v>
      </c>
      <c r="J4088" s="881" t="str">
        <f t="shared" si="174"/>
        <v>138</v>
      </c>
      <c r="K4088" s="881" t="str">
        <f t="shared" si="168"/>
        <v>SI</v>
      </c>
      <c r="L4088" s="881">
        <v>1</v>
      </c>
      <c r="M4088" s="881">
        <f t="shared" si="169"/>
        <v>7</v>
      </c>
    </row>
    <row r="4089" spans="1:13" ht="13.5">
      <c r="A4089" s="630" t="str">
        <f>+'[33]Equipos Complementarios Trafos'!$A1527</f>
        <v>TP-138010-006SI4E</v>
      </c>
      <c r="B4089" s="637" t="str">
        <f t="shared" si="170"/>
        <v>FA,138010kV,006MVA</v>
      </c>
      <c r="C4089" s="638" t="str">
        <f t="shared" si="171"/>
        <v>Muro separador para trasnformador de 138010kV,6MVA</v>
      </c>
      <c r="D4089" s="637" t="s">
        <v>729</v>
      </c>
      <c r="E4089" s="637">
        <v>1</v>
      </c>
      <c r="F4089" s="639">
        <f>VLOOKUP(H4089,'[34]Resumen Bases TP'!$C$46:$E$86,3,FALSE)</f>
        <v>4388.04</v>
      </c>
      <c r="G4089" s="900" t="s">
        <v>730</v>
      </c>
      <c r="H4089" s="939" t="str">
        <f t="shared" si="172"/>
        <v>MS138SI.1</v>
      </c>
      <c r="I4089" s="881" t="str">
        <f t="shared" si="173"/>
        <v>MS138SI.1</v>
      </c>
      <c r="J4089" s="881" t="str">
        <f t="shared" si="174"/>
        <v>138</v>
      </c>
      <c r="K4089" s="881" t="str">
        <f t="shared" si="168"/>
        <v>SI</v>
      </c>
      <c r="L4089" s="881">
        <v>1</v>
      </c>
      <c r="M4089" s="881">
        <f t="shared" si="169"/>
        <v>6</v>
      </c>
    </row>
    <row r="4090" spans="1:13" ht="13.5">
      <c r="A4090" s="630" t="str">
        <f>+'[33]Equipos Complementarios Trafos'!$A1528</f>
        <v>TP-138010-005SI4E</v>
      </c>
      <c r="B4090" s="637" t="str">
        <f t="shared" si="170"/>
        <v>FA,138010kV,005MVA</v>
      </c>
      <c r="C4090" s="638" t="str">
        <f t="shared" si="171"/>
        <v>Muro separador para trasnformador de 138010kV,5MVA</v>
      </c>
      <c r="D4090" s="637" t="s">
        <v>729</v>
      </c>
      <c r="E4090" s="637">
        <v>1</v>
      </c>
      <c r="F4090" s="639">
        <f>VLOOKUP(H4090,'[34]Resumen Bases TP'!$C$46:$E$86,3,FALSE)</f>
        <v>4388.04</v>
      </c>
      <c r="G4090" s="900" t="s">
        <v>730</v>
      </c>
      <c r="H4090" s="939" t="str">
        <f t="shared" si="172"/>
        <v>MS138SI.1</v>
      </c>
      <c r="I4090" s="881" t="str">
        <f t="shared" si="173"/>
        <v>MS138SI.1</v>
      </c>
      <c r="J4090" s="881" t="str">
        <f t="shared" si="174"/>
        <v>138</v>
      </c>
      <c r="K4090" s="881" t="str">
        <f t="shared" si="168"/>
        <v>SI</v>
      </c>
      <c r="L4090" s="881">
        <v>1</v>
      </c>
      <c r="M4090" s="881">
        <f t="shared" si="169"/>
        <v>5</v>
      </c>
    </row>
    <row r="4091" spans="1:13" ht="13.5">
      <c r="A4091" s="630" t="str">
        <f>+'[33]Equipos Complementarios Trafos'!$A1529</f>
        <v>TP-138010-003SI4E</v>
      </c>
      <c r="B4091" s="637" t="str">
        <f t="shared" si="170"/>
        <v>FA,138010kV,003MVA</v>
      </c>
      <c r="C4091" s="638" t="str">
        <f t="shared" si="171"/>
        <v>Muro separador para trasnformador de 138010kV,3MVA</v>
      </c>
      <c r="D4091" s="637" t="s">
        <v>729</v>
      </c>
      <c r="E4091" s="637">
        <v>1</v>
      </c>
      <c r="F4091" s="639">
        <f>VLOOKUP(H4091,'[34]Resumen Bases TP'!$C$46:$E$86,3,FALSE)</f>
        <v>4388.04</v>
      </c>
      <c r="G4091" s="900" t="s">
        <v>730</v>
      </c>
      <c r="H4091" s="939" t="str">
        <f t="shared" si="172"/>
        <v>MS138SI.1</v>
      </c>
      <c r="I4091" s="881" t="str">
        <f t="shared" si="173"/>
        <v>MS138SI.1</v>
      </c>
      <c r="J4091" s="881" t="str">
        <f t="shared" si="174"/>
        <v>138</v>
      </c>
      <c r="K4091" s="881" t="str">
        <f t="shared" si="168"/>
        <v>SI</v>
      </c>
      <c r="L4091" s="881">
        <v>1</v>
      </c>
      <c r="M4091" s="881">
        <f t="shared" si="169"/>
        <v>3</v>
      </c>
    </row>
    <row r="4092" spans="1:13" ht="13.5">
      <c r="A4092" s="630" t="str">
        <f>+'[33]Equipos Complementarios Trafos'!$A1530</f>
        <v>TP-138023-100SI4E</v>
      </c>
      <c r="B4092" s="637" t="str">
        <f t="shared" si="170"/>
        <v>FA,138023kV,100MVA</v>
      </c>
      <c r="C4092" s="638" t="str">
        <f t="shared" si="171"/>
        <v>Muro separador para trasnformador de 138023kV,100MVA</v>
      </c>
      <c r="D4092" s="637" t="s">
        <v>729</v>
      </c>
      <c r="E4092" s="637">
        <v>1</v>
      </c>
      <c r="F4092" s="639">
        <f>VLOOKUP(H4092,'[34]Resumen Bases TP'!$C$46:$E$86,3,FALSE)</f>
        <v>4388.04</v>
      </c>
      <c r="G4092" s="900" t="s">
        <v>730</v>
      </c>
      <c r="H4092" s="939" t="str">
        <f t="shared" si="172"/>
        <v>MS138SI.1</v>
      </c>
      <c r="I4092" s="881" t="str">
        <f t="shared" si="173"/>
        <v>MS138SI.1</v>
      </c>
      <c r="J4092" s="881" t="str">
        <f t="shared" si="174"/>
        <v>138</v>
      </c>
      <c r="K4092" s="881" t="str">
        <f t="shared" si="168"/>
        <v>SI</v>
      </c>
      <c r="L4092" s="881">
        <v>1</v>
      </c>
      <c r="M4092" s="881">
        <f t="shared" si="169"/>
        <v>100</v>
      </c>
    </row>
    <row r="4093" spans="1:13" ht="13.5">
      <c r="A4093" s="630" t="str">
        <f>+'[33]Equipos Complementarios Trafos'!$A1531</f>
        <v>TP-138023-095SI4E</v>
      </c>
      <c r="B4093" s="637" t="str">
        <f t="shared" si="170"/>
        <v>FA,138023kV,095MVA</v>
      </c>
      <c r="C4093" s="638" t="str">
        <f t="shared" si="171"/>
        <v>Muro separador para trasnformador de 138023kV,95MVA</v>
      </c>
      <c r="D4093" s="637" t="s">
        <v>729</v>
      </c>
      <c r="E4093" s="637">
        <v>1</v>
      </c>
      <c r="F4093" s="639">
        <f>VLOOKUP(H4093,'[34]Resumen Bases TP'!$C$46:$E$86,3,FALSE)</f>
        <v>4388.04</v>
      </c>
      <c r="G4093" s="900" t="s">
        <v>730</v>
      </c>
      <c r="H4093" s="939" t="str">
        <f t="shared" si="172"/>
        <v>MS138SI.1</v>
      </c>
      <c r="I4093" s="881" t="str">
        <f t="shared" si="173"/>
        <v>MS138SI.1</v>
      </c>
      <c r="J4093" s="881" t="str">
        <f t="shared" si="174"/>
        <v>138</v>
      </c>
      <c r="K4093" s="881" t="str">
        <f t="shared" si="168"/>
        <v>SI</v>
      </c>
      <c r="L4093" s="881">
        <v>1</v>
      </c>
      <c r="M4093" s="881">
        <f t="shared" si="169"/>
        <v>95</v>
      </c>
    </row>
    <row r="4094" spans="1:13" ht="13.5">
      <c r="A4094" s="630" t="str">
        <f>+'[33]Equipos Complementarios Trafos'!$A1532</f>
        <v>TP-138023-090SI4E</v>
      </c>
      <c r="B4094" s="637" t="str">
        <f t="shared" si="170"/>
        <v>FA,138023kV,090MVA</v>
      </c>
      <c r="C4094" s="638" t="str">
        <f t="shared" si="171"/>
        <v>Muro separador para trasnformador de 138023kV,90MVA</v>
      </c>
      <c r="D4094" s="637" t="s">
        <v>729</v>
      </c>
      <c r="E4094" s="637">
        <v>1</v>
      </c>
      <c r="F4094" s="639">
        <f>VLOOKUP(H4094,'[34]Resumen Bases TP'!$C$46:$E$86,3,FALSE)</f>
        <v>6596.3200000000006</v>
      </c>
      <c r="G4094" s="900" t="s">
        <v>730</v>
      </c>
      <c r="H4094" s="939" t="str">
        <f t="shared" si="172"/>
        <v>MS138SI.3</v>
      </c>
      <c r="I4094" s="881" t="str">
        <f t="shared" si="173"/>
        <v>MS138SI.3</v>
      </c>
      <c r="J4094" s="881" t="str">
        <f t="shared" si="174"/>
        <v>138</v>
      </c>
      <c r="K4094" s="881" t="str">
        <f t="shared" si="168"/>
        <v>SI</v>
      </c>
      <c r="L4094" s="881">
        <v>3</v>
      </c>
      <c r="M4094" s="881">
        <f t="shared" si="169"/>
        <v>90</v>
      </c>
    </row>
    <row r="4095" spans="1:13" ht="13.5">
      <c r="A4095" s="630" t="str">
        <f>+'[33]Equipos Complementarios Trafos'!$A1533</f>
        <v>TP-138023-085SI4E</v>
      </c>
      <c r="B4095" s="637" t="str">
        <f t="shared" si="170"/>
        <v>FA,138023kV,085MVA</v>
      </c>
      <c r="C4095" s="638" t="str">
        <f t="shared" si="171"/>
        <v>Muro separador para trasnformador de 138023kV,85MVA</v>
      </c>
      <c r="D4095" s="637" t="s">
        <v>729</v>
      </c>
      <c r="E4095" s="637">
        <v>1</v>
      </c>
      <c r="F4095" s="639">
        <f>VLOOKUP(H4095,'[34]Resumen Bases TP'!$C$46:$E$86,3,FALSE)</f>
        <v>6596.3200000000006</v>
      </c>
      <c r="G4095" s="900" t="s">
        <v>730</v>
      </c>
      <c r="H4095" s="939" t="str">
        <f t="shared" si="172"/>
        <v>MS138SI.3</v>
      </c>
      <c r="I4095" s="881" t="str">
        <f t="shared" si="173"/>
        <v>MS138SI.3</v>
      </c>
      <c r="J4095" s="881" t="str">
        <f t="shared" si="174"/>
        <v>138</v>
      </c>
      <c r="K4095" s="881" t="str">
        <f t="shared" si="168"/>
        <v>SI</v>
      </c>
      <c r="L4095" s="881">
        <v>3</v>
      </c>
      <c r="M4095" s="881">
        <f t="shared" si="169"/>
        <v>85</v>
      </c>
    </row>
    <row r="4096" spans="1:13" ht="13.5">
      <c r="A4096" s="630" t="str">
        <f>+'[33]Equipos Complementarios Trafos'!$A1534</f>
        <v>TP-138023-080SI4E</v>
      </c>
      <c r="B4096" s="637" t="str">
        <f t="shared" si="170"/>
        <v>FA,138023kV,080MVA</v>
      </c>
      <c r="C4096" s="638" t="str">
        <f t="shared" si="171"/>
        <v>Muro separador para trasnformador de 138023kV,80MVA</v>
      </c>
      <c r="D4096" s="637" t="s">
        <v>729</v>
      </c>
      <c r="E4096" s="637">
        <v>1</v>
      </c>
      <c r="F4096" s="639">
        <f>VLOOKUP(H4096,'[34]Resumen Bases TP'!$C$46:$E$86,3,FALSE)</f>
        <v>6596.3200000000006</v>
      </c>
      <c r="G4096" s="900" t="s">
        <v>730</v>
      </c>
      <c r="H4096" s="939" t="str">
        <f t="shared" si="172"/>
        <v>MS138SI.3</v>
      </c>
      <c r="I4096" s="881" t="str">
        <f t="shared" si="173"/>
        <v>MS138SI.3</v>
      </c>
      <c r="J4096" s="881" t="str">
        <f t="shared" si="174"/>
        <v>138</v>
      </c>
      <c r="K4096" s="881" t="str">
        <f t="shared" si="168"/>
        <v>SI</v>
      </c>
      <c r="L4096" s="881">
        <v>3</v>
      </c>
      <c r="M4096" s="881">
        <f t="shared" si="169"/>
        <v>80</v>
      </c>
    </row>
    <row r="4097" spans="1:13" ht="13.5">
      <c r="A4097" s="630" t="str">
        <f>+'[33]Equipos Complementarios Trafos'!$A1535</f>
        <v>TP-138023-075SI4E</v>
      </c>
      <c r="B4097" s="637" t="str">
        <f t="shared" si="170"/>
        <v>FA,138023kV,075MVA</v>
      </c>
      <c r="C4097" s="638" t="str">
        <f t="shared" si="171"/>
        <v>Muro separador para trasnformador de 138023kV,75MVA</v>
      </c>
      <c r="D4097" s="637" t="s">
        <v>729</v>
      </c>
      <c r="E4097" s="637">
        <v>1</v>
      </c>
      <c r="F4097" s="639">
        <f>VLOOKUP(H4097,'[34]Resumen Bases TP'!$C$46:$E$86,3,FALSE)</f>
        <v>6596.3200000000006</v>
      </c>
      <c r="G4097" s="900" t="s">
        <v>730</v>
      </c>
      <c r="H4097" s="939" t="str">
        <f t="shared" si="172"/>
        <v>MS138SI.3</v>
      </c>
      <c r="I4097" s="881" t="str">
        <f t="shared" si="173"/>
        <v>MS138SI.3</v>
      </c>
      <c r="J4097" s="881" t="str">
        <f t="shared" si="174"/>
        <v>138</v>
      </c>
      <c r="K4097" s="881" t="str">
        <f t="shared" si="168"/>
        <v>SI</v>
      </c>
      <c r="L4097" s="881">
        <v>3</v>
      </c>
      <c r="M4097" s="881">
        <f t="shared" si="169"/>
        <v>75</v>
      </c>
    </row>
    <row r="4098" spans="1:13" ht="13.5">
      <c r="A4098" s="630" t="str">
        <f>+'[33]Equipos Complementarios Trafos'!$A1536</f>
        <v>TP-138023-070SI4E</v>
      </c>
      <c r="B4098" s="637" t="str">
        <f t="shared" si="170"/>
        <v>FA,138023kV,070MVA</v>
      </c>
      <c r="C4098" s="638" t="str">
        <f t="shared" si="171"/>
        <v>Muro separador para trasnformador de 138023kV,70MVA</v>
      </c>
      <c r="D4098" s="637" t="s">
        <v>729</v>
      </c>
      <c r="E4098" s="637">
        <v>1</v>
      </c>
      <c r="F4098" s="639">
        <f>VLOOKUP(H4098,'[34]Resumen Bases TP'!$C$46:$E$86,3,FALSE)</f>
        <v>6596.3200000000006</v>
      </c>
      <c r="G4098" s="900" t="s">
        <v>730</v>
      </c>
      <c r="H4098" s="939" t="str">
        <f t="shared" si="172"/>
        <v>MS138SI.3</v>
      </c>
      <c r="I4098" s="881" t="str">
        <f t="shared" si="173"/>
        <v>MS138SI.3</v>
      </c>
      <c r="J4098" s="881" t="str">
        <f t="shared" si="174"/>
        <v>138</v>
      </c>
      <c r="K4098" s="881" t="str">
        <f t="shared" si="168"/>
        <v>SI</v>
      </c>
      <c r="L4098" s="881">
        <v>3</v>
      </c>
      <c r="M4098" s="881">
        <f t="shared" si="169"/>
        <v>70</v>
      </c>
    </row>
    <row r="4099" spans="1:13" ht="13.5">
      <c r="A4099" s="630" t="str">
        <f>+'[33]Equipos Complementarios Trafos'!$A1537</f>
        <v>TP-138023-065SI4E</v>
      </c>
      <c r="B4099" s="637" t="str">
        <f t="shared" si="170"/>
        <v>FA,138023kV,065MVA</v>
      </c>
      <c r="C4099" s="638" t="str">
        <f t="shared" si="171"/>
        <v>Muro separador para trasnformador de 138023kV,65MVA</v>
      </c>
      <c r="D4099" s="637" t="s">
        <v>729</v>
      </c>
      <c r="E4099" s="637">
        <v>1</v>
      </c>
      <c r="F4099" s="639">
        <f>VLOOKUP(H4099,'[34]Resumen Bases TP'!$C$46:$E$86,3,FALSE)</f>
        <v>6596.3200000000006</v>
      </c>
      <c r="G4099" s="900" t="s">
        <v>730</v>
      </c>
      <c r="H4099" s="939" t="str">
        <f t="shared" si="172"/>
        <v>MS138SI.3</v>
      </c>
      <c r="I4099" s="881" t="str">
        <f t="shared" si="173"/>
        <v>MS138SI.3</v>
      </c>
      <c r="J4099" s="881" t="str">
        <f t="shared" si="174"/>
        <v>138</v>
      </c>
      <c r="K4099" s="881" t="str">
        <f t="shared" si="168"/>
        <v>SI</v>
      </c>
      <c r="L4099" s="881">
        <v>3</v>
      </c>
      <c r="M4099" s="881">
        <f t="shared" si="169"/>
        <v>65</v>
      </c>
    </row>
    <row r="4100" spans="1:13" ht="13.5">
      <c r="A4100" s="630" t="str">
        <f>+'[33]Equipos Complementarios Trafos'!$A1538</f>
        <v>TP-138023-060SI4E</v>
      </c>
      <c r="B4100" s="637" t="str">
        <f t="shared" si="170"/>
        <v>FA,138023kV,060MVA</v>
      </c>
      <c r="C4100" s="638" t="str">
        <f t="shared" si="171"/>
        <v>Muro separador para trasnformador de 138023kV,60MVA</v>
      </c>
      <c r="D4100" s="637" t="s">
        <v>729</v>
      </c>
      <c r="E4100" s="637">
        <v>1</v>
      </c>
      <c r="F4100" s="639">
        <f>VLOOKUP(H4100,'[34]Resumen Bases TP'!$C$46:$E$86,3,FALSE)</f>
        <v>6596.3200000000006</v>
      </c>
      <c r="G4100" s="900" t="s">
        <v>730</v>
      </c>
      <c r="H4100" s="939" t="str">
        <f t="shared" si="172"/>
        <v>MS138SI.3</v>
      </c>
      <c r="I4100" s="881" t="str">
        <f t="shared" si="173"/>
        <v>MS138SI.3</v>
      </c>
      <c r="J4100" s="881" t="str">
        <f t="shared" si="174"/>
        <v>138</v>
      </c>
      <c r="K4100" s="881" t="str">
        <f t="shared" si="168"/>
        <v>SI</v>
      </c>
      <c r="L4100" s="881">
        <v>3</v>
      </c>
      <c r="M4100" s="881">
        <f t="shared" si="169"/>
        <v>60</v>
      </c>
    </row>
    <row r="4101" spans="1:13" ht="13.5">
      <c r="A4101" s="630" t="str">
        <f>+'[33]Equipos Complementarios Trafos'!$A1539</f>
        <v>TP-138023-055SI4E</v>
      </c>
      <c r="B4101" s="637" t="str">
        <f t="shared" si="170"/>
        <v>FA,138023kV,055MVA</v>
      </c>
      <c r="C4101" s="638" t="str">
        <f t="shared" si="171"/>
        <v>Muro separador para trasnformador de 138023kV,55MVA</v>
      </c>
      <c r="D4101" s="637" t="s">
        <v>729</v>
      </c>
      <c r="E4101" s="637">
        <v>1</v>
      </c>
      <c r="F4101" s="639">
        <f>VLOOKUP(H4101,'[34]Resumen Bases TP'!$C$46:$E$86,3,FALSE)</f>
        <v>6596.3200000000006</v>
      </c>
      <c r="G4101" s="900" t="s">
        <v>730</v>
      </c>
      <c r="H4101" s="939" t="str">
        <f t="shared" si="172"/>
        <v>MS138SI.3</v>
      </c>
      <c r="I4101" s="881" t="str">
        <f t="shared" si="173"/>
        <v>MS138SI.3</v>
      </c>
      <c r="J4101" s="881" t="str">
        <f t="shared" si="174"/>
        <v>138</v>
      </c>
      <c r="K4101" s="881" t="str">
        <f t="shared" si="168"/>
        <v>SI</v>
      </c>
      <c r="L4101" s="881">
        <v>3</v>
      </c>
      <c r="M4101" s="881">
        <f t="shared" si="169"/>
        <v>55</v>
      </c>
    </row>
    <row r="4102" spans="1:13" ht="13.5">
      <c r="A4102" s="630" t="str">
        <f>+'[33]Equipos Complementarios Trafos'!$A1540</f>
        <v>TP-138023-050SI4E</v>
      </c>
      <c r="B4102" s="637" t="str">
        <f t="shared" si="170"/>
        <v>FA,138023kV,050MVA</v>
      </c>
      <c r="C4102" s="638" t="str">
        <f t="shared" si="171"/>
        <v>Muro separador para trasnformador de 138023kV,50MVA</v>
      </c>
      <c r="D4102" s="637" t="s">
        <v>729</v>
      </c>
      <c r="E4102" s="637">
        <v>1</v>
      </c>
      <c r="F4102" s="639">
        <f>VLOOKUP(H4102,'[34]Resumen Bases TP'!$C$46:$E$86,3,FALSE)</f>
        <v>6596.3200000000006</v>
      </c>
      <c r="G4102" s="900" t="s">
        <v>730</v>
      </c>
      <c r="H4102" s="939" t="str">
        <f t="shared" si="172"/>
        <v>MS138SI.3</v>
      </c>
      <c r="I4102" s="881" t="str">
        <f t="shared" si="173"/>
        <v>MS138SI.3</v>
      </c>
      <c r="J4102" s="881" t="str">
        <f t="shared" si="174"/>
        <v>138</v>
      </c>
      <c r="K4102" s="881" t="str">
        <f t="shared" si="168"/>
        <v>SI</v>
      </c>
      <c r="L4102" s="881">
        <v>3</v>
      </c>
      <c r="M4102" s="881">
        <f t="shared" si="169"/>
        <v>50</v>
      </c>
    </row>
    <row r="4103" spans="1:13" ht="13.5">
      <c r="A4103" s="630" t="str">
        <f>+'[33]Equipos Complementarios Trafos'!$A1541</f>
        <v>TP-138023-045SI4E</v>
      </c>
      <c r="B4103" s="637" t="str">
        <f t="shared" si="170"/>
        <v>FA,138023kV,045MVA</v>
      </c>
      <c r="C4103" s="638" t="str">
        <f t="shared" si="171"/>
        <v>Muro separador para trasnformador de 138023kV,45MVA</v>
      </c>
      <c r="D4103" s="637" t="s">
        <v>729</v>
      </c>
      <c r="E4103" s="637">
        <v>1</v>
      </c>
      <c r="F4103" s="639">
        <f>VLOOKUP(H4103,'[34]Resumen Bases TP'!$C$46:$E$86,3,FALSE)</f>
        <v>6596.3200000000006</v>
      </c>
      <c r="G4103" s="900" t="s">
        <v>730</v>
      </c>
      <c r="H4103" s="939" t="str">
        <f t="shared" si="172"/>
        <v>MS138SI.3</v>
      </c>
      <c r="I4103" s="881" t="str">
        <f t="shared" si="173"/>
        <v>MS138SI.3</v>
      </c>
      <c r="J4103" s="881" t="str">
        <f t="shared" si="174"/>
        <v>138</v>
      </c>
      <c r="K4103" s="881" t="str">
        <f t="shared" si="168"/>
        <v>SI</v>
      </c>
      <c r="L4103" s="881">
        <v>3</v>
      </c>
      <c r="M4103" s="881">
        <f t="shared" si="169"/>
        <v>45</v>
      </c>
    </row>
    <row r="4104" spans="1:13" ht="13.5">
      <c r="A4104" s="630" t="str">
        <f>+'[33]Equipos Complementarios Trafos'!$A1542</f>
        <v>TP-138023-040SI4E</v>
      </c>
      <c r="B4104" s="637" t="str">
        <f t="shared" si="170"/>
        <v>FA,138023kV,040MVA</v>
      </c>
      <c r="C4104" s="638" t="str">
        <f t="shared" si="171"/>
        <v>Muro separador para trasnformador de 138023kV,40MVA</v>
      </c>
      <c r="D4104" s="637" t="s">
        <v>729</v>
      </c>
      <c r="E4104" s="637">
        <v>1</v>
      </c>
      <c r="F4104" s="639">
        <f>VLOOKUP(H4104,'[34]Resumen Bases TP'!$C$46:$E$86,3,FALSE)</f>
        <v>6596.3200000000006</v>
      </c>
      <c r="G4104" s="900" t="s">
        <v>730</v>
      </c>
      <c r="H4104" s="939" t="str">
        <f t="shared" si="172"/>
        <v>MS138SI.3</v>
      </c>
      <c r="I4104" s="881" t="str">
        <f t="shared" si="173"/>
        <v>MS138SI.3</v>
      </c>
      <c r="J4104" s="881" t="str">
        <f t="shared" si="174"/>
        <v>138</v>
      </c>
      <c r="K4104" s="881" t="str">
        <f t="shared" ref="K4104:K4167" si="175">LEFT(+RIGHT(A4104,4),2)</f>
        <v>SI</v>
      </c>
      <c r="L4104" s="881">
        <v>3</v>
      </c>
      <c r="M4104" s="881">
        <f t="shared" ref="M4104:M4167" si="176">VALUE(LEFT(+RIGHT(A4104,7),3))</f>
        <v>40</v>
      </c>
    </row>
    <row r="4105" spans="1:13" ht="13.5">
      <c r="A4105" s="630" t="str">
        <f>+'[33]Equipos Complementarios Trafos'!$A1543</f>
        <v>TP-138023-035SI4E</v>
      </c>
      <c r="B4105" s="637" t="str">
        <f t="shared" si="170"/>
        <v>FA,138023kV,035MVA</v>
      </c>
      <c r="C4105" s="638" t="str">
        <f t="shared" si="171"/>
        <v>Muro separador para trasnformador de 138023kV,35MVA</v>
      </c>
      <c r="D4105" s="637" t="s">
        <v>729</v>
      </c>
      <c r="E4105" s="637">
        <v>1</v>
      </c>
      <c r="F4105" s="639">
        <f>VLOOKUP(H4105,'[34]Resumen Bases TP'!$C$46:$E$86,3,FALSE)</f>
        <v>6596.3200000000006</v>
      </c>
      <c r="G4105" s="900" t="s">
        <v>730</v>
      </c>
      <c r="H4105" s="939" t="str">
        <f t="shared" si="172"/>
        <v>MS138SI.3</v>
      </c>
      <c r="I4105" s="881" t="str">
        <f t="shared" si="173"/>
        <v>MS138SI.3</v>
      </c>
      <c r="J4105" s="881" t="str">
        <f t="shared" si="174"/>
        <v>138</v>
      </c>
      <c r="K4105" s="881" t="str">
        <f t="shared" si="175"/>
        <v>SI</v>
      </c>
      <c r="L4105" s="881">
        <v>3</v>
      </c>
      <c r="M4105" s="881">
        <f t="shared" si="176"/>
        <v>35</v>
      </c>
    </row>
    <row r="4106" spans="1:13" ht="13.5">
      <c r="A4106" s="630" t="str">
        <f>+'[33]Equipos Complementarios Trafos'!$A1544</f>
        <v>TP-138023-030SI4E</v>
      </c>
      <c r="B4106" s="637" t="str">
        <f t="shared" si="170"/>
        <v>FA,138023kV,030MVA</v>
      </c>
      <c r="C4106" s="638" t="str">
        <f t="shared" si="171"/>
        <v>Muro separador para trasnformador de 138023kV,30MVA</v>
      </c>
      <c r="D4106" s="637" t="s">
        <v>729</v>
      </c>
      <c r="E4106" s="637">
        <v>1</v>
      </c>
      <c r="F4106" s="639">
        <f>VLOOKUP(H4106,'[34]Resumen Bases TP'!$C$46:$E$86,3,FALSE)</f>
        <v>6596.3200000000006</v>
      </c>
      <c r="G4106" s="900" t="s">
        <v>730</v>
      </c>
      <c r="H4106" s="939" t="str">
        <f t="shared" si="172"/>
        <v>MS138SI.3</v>
      </c>
      <c r="I4106" s="881" t="str">
        <f t="shared" si="173"/>
        <v>MS138SI.3</v>
      </c>
      <c r="J4106" s="881" t="str">
        <f t="shared" si="174"/>
        <v>138</v>
      </c>
      <c r="K4106" s="881" t="str">
        <f t="shared" si="175"/>
        <v>SI</v>
      </c>
      <c r="L4106" s="881">
        <v>3</v>
      </c>
      <c r="M4106" s="881">
        <f t="shared" si="176"/>
        <v>30</v>
      </c>
    </row>
    <row r="4107" spans="1:13" ht="13.5">
      <c r="A4107" s="630" t="str">
        <f>+'[33]Equipos Complementarios Trafos'!$A1545</f>
        <v>TP-138023-025SI4E</v>
      </c>
      <c r="B4107" s="637" t="str">
        <f t="shared" si="170"/>
        <v>FA,138023kV,025MVA</v>
      </c>
      <c r="C4107" s="638" t="str">
        <f t="shared" si="171"/>
        <v>Muro separador para trasnformador de 138023kV,25MVA</v>
      </c>
      <c r="D4107" s="637" t="s">
        <v>729</v>
      </c>
      <c r="E4107" s="637">
        <v>1</v>
      </c>
      <c r="F4107" s="639">
        <f>VLOOKUP(H4107,'[34]Resumen Bases TP'!$C$46:$E$86,3,FALSE)</f>
        <v>6596.3200000000006</v>
      </c>
      <c r="G4107" s="900" t="s">
        <v>730</v>
      </c>
      <c r="H4107" s="939" t="str">
        <f t="shared" si="172"/>
        <v>MS138SI.3</v>
      </c>
      <c r="I4107" s="881" t="str">
        <f t="shared" si="173"/>
        <v>MS138SI.3</v>
      </c>
      <c r="J4107" s="881" t="str">
        <f t="shared" si="174"/>
        <v>138</v>
      </c>
      <c r="K4107" s="881" t="str">
        <f t="shared" si="175"/>
        <v>SI</v>
      </c>
      <c r="L4107" s="881">
        <v>3</v>
      </c>
      <c r="M4107" s="881">
        <f t="shared" si="176"/>
        <v>25</v>
      </c>
    </row>
    <row r="4108" spans="1:13" ht="13.5">
      <c r="A4108" s="630" t="str">
        <f>+'[33]Equipos Complementarios Trafos'!$A1546</f>
        <v>TP-138023-020SI4E</v>
      </c>
      <c r="B4108" s="637" t="str">
        <f t="shared" si="170"/>
        <v>FA,138023kV,020MVA</v>
      </c>
      <c r="C4108" s="638" t="str">
        <f t="shared" si="171"/>
        <v>Muro separador para trasnformador de 138023kV,20MVA</v>
      </c>
      <c r="D4108" s="637" t="s">
        <v>729</v>
      </c>
      <c r="E4108" s="637">
        <v>1</v>
      </c>
      <c r="F4108" s="639">
        <f>VLOOKUP(H4108,'[34]Resumen Bases TP'!$C$46:$E$86,3,FALSE)</f>
        <v>6596.3200000000006</v>
      </c>
      <c r="G4108" s="900" t="s">
        <v>730</v>
      </c>
      <c r="H4108" s="939" t="str">
        <f t="shared" si="172"/>
        <v>MS138SI.3</v>
      </c>
      <c r="I4108" s="881" t="str">
        <f t="shared" si="173"/>
        <v>MS138SI.3</v>
      </c>
      <c r="J4108" s="881" t="str">
        <f t="shared" si="174"/>
        <v>138</v>
      </c>
      <c r="K4108" s="881" t="str">
        <f t="shared" si="175"/>
        <v>SI</v>
      </c>
      <c r="L4108" s="881">
        <v>3</v>
      </c>
      <c r="M4108" s="881">
        <f t="shared" si="176"/>
        <v>20</v>
      </c>
    </row>
    <row r="4109" spans="1:13" ht="13.5">
      <c r="A4109" s="630" t="str">
        <f>+'[33]Equipos Complementarios Trafos'!$A1547</f>
        <v>TP-138023-015SI4E</v>
      </c>
      <c r="B4109" s="637" t="str">
        <f t="shared" si="170"/>
        <v>FA,138023kV,015MVA</v>
      </c>
      <c r="C4109" s="638" t="str">
        <f t="shared" si="171"/>
        <v>Muro separador para trasnformador de 138023kV,15MVA</v>
      </c>
      <c r="D4109" s="637" t="s">
        <v>729</v>
      </c>
      <c r="E4109" s="637">
        <v>1</v>
      </c>
      <c r="F4109" s="639">
        <f>VLOOKUP(H4109,'[34]Resumen Bases TP'!$C$46:$E$86,3,FALSE)</f>
        <v>4875.6000000000004</v>
      </c>
      <c r="G4109" s="900" t="s">
        <v>730</v>
      </c>
      <c r="H4109" s="939" t="str">
        <f t="shared" si="172"/>
        <v>MS138SI.2</v>
      </c>
      <c r="I4109" s="881" t="str">
        <f t="shared" si="173"/>
        <v>MS138SI.2</v>
      </c>
      <c r="J4109" s="881" t="str">
        <f t="shared" si="174"/>
        <v>138</v>
      </c>
      <c r="K4109" s="881" t="str">
        <f t="shared" si="175"/>
        <v>SI</v>
      </c>
      <c r="L4109" s="881">
        <v>2</v>
      </c>
      <c r="M4109" s="881">
        <f t="shared" si="176"/>
        <v>15</v>
      </c>
    </row>
    <row r="4110" spans="1:13" ht="13.5">
      <c r="A4110" s="630" t="str">
        <f>+'[33]Equipos Complementarios Trafos'!$A1548</f>
        <v>TP-138023-010SI4E</v>
      </c>
      <c r="B4110" s="637" t="str">
        <f t="shared" si="170"/>
        <v>FA,138023kV,010MVA</v>
      </c>
      <c r="C4110" s="638" t="str">
        <f t="shared" si="171"/>
        <v>Muro separador para trasnformador de 138023kV,10MVA</v>
      </c>
      <c r="D4110" s="637" t="s">
        <v>729</v>
      </c>
      <c r="E4110" s="637">
        <v>1</v>
      </c>
      <c r="F4110" s="639">
        <f>VLOOKUP(H4110,'[34]Resumen Bases TP'!$C$46:$E$86,3,FALSE)</f>
        <v>4875.6000000000004</v>
      </c>
      <c r="G4110" s="900" t="s">
        <v>730</v>
      </c>
      <c r="H4110" s="939" t="str">
        <f t="shared" si="172"/>
        <v>MS138SI.2</v>
      </c>
      <c r="I4110" s="881" t="str">
        <f t="shared" si="173"/>
        <v>MS138SI.2</v>
      </c>
      <c r="J4110" s="881" t="str">
        <f t="shared" si="174"/>
        <v>138</v>
      </c>
      <c r="K4110" s="881" t="str">
        <f t="shared" si="175"/>
        <v>SI</v>
      </c>
      <c r="L4110" s="881">
        <v>2</v>
      </c>
      <c r="M4110" s="881">
        <f t="shared" si="176"/>
        <v>10</v>
      </c>
    </row>
    <row r="4111" spans="1:13" ht="13.5">
      <c r="A4111" s="630" t="str">
        <f>+'[33]Equipos Complementarios Trafos'!$A1549</f>
        <v>TP-138023-009SI4E</v>
      </c>
      <c r="B4111" s="637" t="str">
        <f t="shared" ref="B4111:B4174" si="177">IF(LEN(A4111)=20,+"FA,"&amp;MID(A4111,4,6)&amp;"kV,"&amp;MID(A4111,14,3)&amp;"MVA",+"FA,"&amp;MID(A4111,4,6)&amp;"kV,"&amp;MID(A4111,11,3)&amp;"MVA")</f>
        <v>FA,138023kV,009MVA</v>
      </c>
      <c r="C4111" s="638" t="str">
        <f t="shared" ref="C4111:C4174" si="178">+"Muro separador para trasnformador de "&amp;MID(B4111,4,6)&amp;"kV,"&amp;M4111&amp;"MVA"</f>
        <v>Muro separador para trasnformador de 138023kV,9MVA</v>
      </c>
      <c r="D4111" s="637" t="s">
        <v>729</v>
      </c>
      <c r="E4111" s="637">
        <v>1</v>
      </c>
      <c r="F4111" s="639">
        <f>VLOOKUP(H4111,'[34]Resumen Bases TP'!$C$46:$E$86,3,FALSE)</f>
        <v>4875.6000000000004</v>
      </c>
      <c r="G4111" s="900" t="s">
        <v>730</v>
      </c>
      <c r="H4111" s="939" t="str">
        <f t="shared" ref="H4111:H4174" si="179">+"MS"&amp;J4111&amp;K4111&amp;"."&amp;L4111</f>
        <v>MS138SI.2</v>
      </c>
      <c r="I4111" s="881" t="str">
        <f t="shared" ref="I4111:I4174" si="180">+"MS"&amp;J4111&amp;K4111&amp;"."&amp;L4111</f>
        <v>MS138SI.2</v>
      </c>
      <c r="J4111" s="881" t="str">
        <f t="shared" ref="J4111:J4174" si="181">+MID(B4111,4,3)</f>
        <v>138</v>
      </c>
      <c r="K4111" s="881" t="str">
        <f t="shared" si="175"/>
        <v>SI</v>
      </c>
      <c r="L4111" s="881">
        <v>2</v>
      </c>
      <c r="M4111" s="881">
        <f t="shared" si="176"/>
        <v>9</v>
      </c>
    </row>
    <row r="4112" spans="1:13" ht="13.5">
      <c r="A4112" s="630" t="str">
        <f>+'[33]Equipos Complementarios Trafos'!$A1550</f>
        <v>TP-138023-008SI4E</v>
      </c>
      <c r="B4112" s="637" t="str">
        <f t="shared" si="177"/>
        <v>FA,138023kV,008MVA</v>
      </c>
      <c r="C4112" s="638" t="str">
        <f t="shared" si="178"/>
        <v>Muro separador para trasnformador de 138023kV,8MVA</v>
      </c>
      <c r="D4112" s="637" t="s">
        <v>729</v>
      </c>
      <c r="E4112" s="637">
        <v>1</v>
      </c>
      <c r="F4112" s="639">
        <f>VLOOKUP(H4112,'[34]Resumen Bases TP'!$C$46:$E$86,3,FALSE)</f>
        <v>4875.6000000000004</v>
      </c>
      <c r="G4112" s="900" t="s">
        <v>730</v>
      </c>
      <c r="H4112" s="939" t="str">
        <f t="shared" si="179"/>
        <v>MS138SI.2</v>
      </c>
      <c r="I4112" s="881" t="str">
        <f t="shared" si="180"/>
        <v>MS138SI.2</v>
      </c>
      <c r="J4112" s="881" t="str">
        <f t="shared" si="181"/>
        <v>138</v>
      </c>
      <c r="K4112" s="881" t="str">
        <f t="shared" si="175"/>
        <v>SI</v>
      </c>
      <c r="L4112" s="881">
        <v>2</v>
      </c>
      <c r="M4112" s="881">
        <f t="shared" si="176"/>
        <v>8</v>
      </c>
    </row>
    <row r="4113" spans="1:13" ht="13.5">
      <c r="A4113" s="630" t="str">
        <f>+'[33]Equipos Complementarios Trafos'!$A1551</f>
        <v>TP-138023-007SI4E</v>
      </c>
      <c r="B4113" s="637" t="str">
        <f t="shared" si="177"/>
        <v>FA,138023kV,007MVA</v>
      </c>
      <c r="C4113" s="638" t="str">
        <f t="shared" si="178"/>
        <v>Muro separador para trasnformador de 138023kV,7MVA</v>
      </c>
      <c r="D4113" s="637" t="s">
        <v>729</v>
      </c>
      <c r="E4113" s="637">
        <v>1</v>
      </c>
      <c r="F4113" s="639">
        <f>VLOOKUP(H4113,'[34]Resumen Bases TP'!$C$46:$E$86,3,FALSE)</f>
        <v>4388.04</v>
      </c>
      <c r="G4113" s="900" t="s">
        <v>730</v>
      </c>
      <c r="H4113" s="939" t="str">
        <f t="shared" si="179"/>
        <v>MS138SI.1</v>
      </c>
      <c r="I4113" s="881" t="str">
        <f t="shared" si="180"/>
        <v>MS138SI.1</v>
      </c>
      <c r="J4113" s="881" t="str">
        <f t="shared" si="181"/>
        <v>138</v>
      </c>
      <c r="K4113" s="881" t="str">
        <f t="shared" si="175"/>
        <v>SI</v>
      </c>
      <c r="L4113" s="881">
        <v>1</v>
      </c>
      <c r="M4113" s="881">
        <f t="shared" si="176"/>
        <v>7</v>
      </c>
    </row>
    <row r="4114" spans="1:13" ht="13.5">
      <c r="A4114" s="630" t="str">
        <f>+'[33]Equipos Complementarios Trafos'!$A1552</f>
        <v>TP-138023-006SI4E</v>
      </c>
      <c r="B4114" s="637" t="str">
        <f t="shared" si="177"/>
        <v>FA,138023kV,006MVA</v>
      </c>
      <c r="C4114" s="638" t="str">
        <f t="shared" si="178"/>
        <v>Muro separador para trasnformador de 138023kV,6MVA</v>
      </c>
      <c r="D4114" s="637" t="s">
        <v>729</v>
      </c>
      <c r="E4114" s="637">
        <v>1</v>
      </c>
      <c r="F4114" s="639">
        <f>VLOOKUP(H4114,'[34]Resumen Bases TP'!$C$46:$E$86,3,FALSE)</f>
        <v>4388.04</v>
      </c>
      <c r="G4114" s="900" t="s">
        <v>730</v>
      </c>
      <c r="H4114" s="939" t="str">
        <f t="shared" si="179"/>
        <v>MS138SI.1</v>
      </c>
      <c r="I4114" s="881" t="str">
        <f t="shared" si="180"/>
        <v>MS138SI.1</v>
      </c>
      <c r="J4114" s="881" t="str">
        <f t="shared" si="181"/>
        <v>138</v>
      </c>
      <c r="K4114" s="881" t="str">
        <f t="shared" si="175"/>
        <v>SI</v>
      </c>
      <c r="L4114" s="881">
        <v>1</v>
      </c>
      <c r="M4114" s="881">
        <f t="shared" si="176"/>
        <v>6</v>
      </c>
    </row>
    <row r="4115" spans="1:13" ht="13.5">
      <c r="A4115" s="630" t="str">
        <f>+'[33]Equipos Complementarios Trafos'!$A1553</f>
        <v>TP-138023-005SI4E</v>
      </c>
      <c r="B4115" s="637" t="str">
        <f t="shared" si="177"/>
        <v>FA,138023kV,005MVA</v>
      </c>
      <c r="C4115" s="638" t="str">
        <f t="shared" si="178"/>
        <v>Muro separador para trasnformador de 138023kV,5MVA</v>
      </c>
      <c r="D4115" s="637" t="s">
        <v>729</v>
      </c>
      <c r="E4115" s="637">
        <v>1</v>
      </c>
      <c r="F4115" s="639">
        <f>VLOOKUP(H4115,'[34]Resumen Bases TP'!$C$46:$E$86,3,FALSE)</f>
        <v>4388.04</v>
      </c>
      <c r="G4115" s="900" t="s">
        <v>730</v>
      </c>
      <c r="H4115" s="939" t="str">
        <f t="shared" si="179"/>
        <v>MS138SI.1</v>
      </c>
      <c r="I4115" s="881" t="str">
        <f t="shared" si="180"/>
        <v>MS138SI.1</v>
      </c>
      <c r="J4115" s="881" t="str">
        <f t="shared" si="181"/>
        <v>138</v>
      </c>
      <c r="K4115" s="881" t="str">
        <f t="shared" si="175"/>
        <v>SI</v>
      </c>
      <c r="L4115" s="881">
        <v>1</v>
      </c>
      <c r="M4115" s="881">
        <f t="shared" si="176"/>
        <v>5</v>
      </c>
    </row>
    <row r="4116" spans="1:13" ht="13.5">
      <c r="A4116" s="630" t="str">
        <f>+'[33]Equipos Complementarios Trafos'!$A1554</f>
        <v>TP-138023-003SI4E</v>
      </c>
      <c r="B4116" s="637" t="str">
        <f t="shared" si="177"/>
        <v>FA,138023kV,003MVA</v>
      </c>
      <c r="C4116" s="638" t="str">
        <f t="shared" si="178"/>
        <v>Muro separador para trasnformador de 138023kV,3MVA</v>
      </c>
      <c r="D4116" s="637" t="s">
        <v>729</v>
      </c>
      <c r="E4116" s="637">
        <v>1</v>
      </c>
      <c r="F4116" s="639">
        <f>VLOOKUP(H4116,'[34]Resumen Bases TP'!$C$46:$E$86,3,FALSE)</f>
        <v>4388.04</v>
      </c>
      <c r="G4116" s="900" t="s">
        <v>730</v>
      </c>
      <c r="H4116" s="939" t="str">
        <f t="shared" si="179"/>
        <v>MS138SI.1</v>
      </c>
      <c r="I4116" s="881" t="str">
        <f t="shared" si="180"/>
        <v>MS138SI.1</v>
      </c>
      <c r="J4116" s="881" t="str">
        <f t="shared" si="181"/>
        <v>138</v>
      </c>
      <c r="K4116" s="881" t="str">
        <f t="shared" si="175"/>
        <v>SI</v>
      </c>
      <c r="L4116" s="881">
        <v>1</v>
      </c>
      <c r="M4116" s="881">
        <f t="shared" si="176"/>
        <v>3</v>
      </c>
    </row>
    <row r="4117" spans="1:13" ht="13.5">
      <c r="A4117" s="630" t="str">
        <f>+'[33]Equipos Complementarios Trafos'!$A1555</f>
        <v>TP-138060023-100SE1E</v>
      </c>
      <c r="B4117" s="637" t="str">
        <f t="shared" si="177"/>
        <v>FA,138060kV,100MVA</v>
      </c>
      <c r="C4117" s="638" t="str">
        <f t="shared" si="178"/>
        <v>Muro separador para trasnformador de 138060kV,100MVA</v>
      </c>
      <c r="D4117" s="637" t="s">
        <v>729</v>
      </c>
      <c r="E4117" s="637">
        <v>1</v>
      </c>
      <c r="F4117" s="639">
        <f>VLOOKUP(H4117,'[34]Resumen Bases TP'!$C$46:$E$86,3,FALSE)</f>
        <v>4419.32</v>
      </c>
      <c r="G4117" s="900" t="s">
        <v>730</v>
      </c>
      <c r="H4117" s="939" t="str">
        <f t="shared" si="179"/>
        <v>MS138SE.1</v>
      </c>
      <c r="I4117" s="881" t="str">
        <f t="shared" si="180"/>
        <v>MS138SE.1</v>
      </c>
      <c r="J4117" s="881" t="str">
        <f t="shared" si="181"/>
        <v>138</v>
      </c>
      <c r="K4117" s="881" t="str">
        <f t="shared" si="175"/>
        <v>SE</v>
      </c>
      <c r="L4117" s="881">
        <v>1</v>
      </c>
      <c r="M4117" s="881">
        <f t="shared" si="176"/>
        <v>100</v>
      </c>
    </row>
    <row r="4118" spans="1:13" ht="13.5">
      <c r="A4118" s="630" t="str">
        <f>+'[33]Equipos Complementarios Trafos'!$A1556</f>
        <v>TP-138060023-095SE1E</v>
      </c>
      <c r="B4118" s="637" t="str">
        <f t="shared" si="177"/>
        <v>FA,138060kV,095MVA</v>
      </c>
      <c r="C4118" s="638" t="str">
        <f t="shared" si="178"/>
        <v>Muro separador para trasnformador de 138060kV,95MVA</v>
      </c>
      <c r="D4118" s="637" t="s">
        <v>729</v>
      </c>
      <c r="E4118" s="637">
        <v>1</v>
      </c>
      <c r="F4118" s="639">
        <f>VLOOKUP(H4118,'[34]Resumen Bases TP'!$C$46:$E$86,3,FALSE)</f>
        <v>4419.32</v>
      </c>
      <c r="G4118" s="900" t="s">
        <v>730</v>
      </c>
      <c r="H4118" s="939" t="str">
        <f t="shared" si="179"/>
        <v>MS138SE.1</v>
      </c>
      <c r="I4118" s="881" t="str">
        <f t="shared" si="180"/>
        <v>MS138SE.1</v>
      </c>
      <c r="J4118" s="881" t="str">
        <f t="shared" si="181"/>
        <v>138</v>
      </c>
      <c r="K4118" s="881" t="str">
        <f t="shared" si="175"/>
        <v>SE</v>
      </c>
      <c r="L4118" s="881">
        <v>1</v>
      </c>
      <c r="M4118" s="881">
        <f t="shared" si="176"/>
        <v>95</v>
      </c>
    </row>
    <row r="4119" spans="1:13" ht="13.5">
      <c r="A4119" s="630" t="str">
        <f>+'[33]Equipos Complementarios Trafos'!$A1557</f>
        <v>TP-138060023-090SE1E</v>
      </c>
      <c r="B4119" s="637" t="str">
        <f t="shared" si="177"/>
        <v>FA,138060kV,090MVA</v>
      </c>
      <c r="C4119" s="638" t="str">
        <f t="shared" si="178"/>
        <v>Muro separador para trasnformador de 138060kV,90MVA</v>
      </c>
      <c r="D4119" s="637" t="s">
        <v>729</v>
      </c>
      <c r="E4119" s="637">
        <v>1</v>
      </c>
      <c r="F4119" s="639">
        <f>VLOOKUP(H4119,'[34]Resumen Bases TP'!$C$46:$E$86,3,FALSE)</f>
        <v>6643.32</v>
      </c>
      <c r="G4119" s="900" t="s">
        <v>730</v>
      </c>
      <c r="H4119" s="939" t="str">
        <f t="shared" si="179"/>
        <v>MS138SE.3</v>
      </c>
      <c r="I4119" s="881" t="str">
        <f t="shared" si="180"/>
        <v>MS138SE.3</v>
      </c>
      <c r="J4119" s="881" t="str">
        <f t="shared" si="181"/>
        <v>138</v>
      </c>
      <c r="K4119" s="881" t="str">
        <f t="shared" si="175"/>
        <v>SE</v>
      </c>
      <c r="L4119" s="881">
        <v>3</v>
      </c>
      <c r="M4119" s="881">
        <f t="shared" si="176"/>
        <v>90</v>
      </c>
    </row>
    <row r="4120" spans="1:13" ht="13.5">
      <c r="A4120" s="630" t="str">
        <f>+'[33]Equipos Complementarios Trafos'!$A1558</f>
        <v>TP-138060023-085SE1E</v>
      </c>
      <c r="B4120" s="637" t="str">
        <f t="shared" si="177"/>
        <v>FA,138060kV,085MVA</v>
      </c>
      <c r="C4120" s="638" t="str">
        <f t="shared" si="178"/>
        <v>Muro separador para trasnformador de 138060kV,85MVA</v>
      </c>
      <c r="D4120" s="637" t="s">
        <v>729</v>
      </c>
      <c r="E4120" s="637">
        <v>1</v>
      </c>
      <c r="F4120" s="639">
        <f>VLOOKUP(H4120,'[34]Resumen Bases TP'!$C$46:$E$86,3,FALSE)</f>
        <v>6643.32</v>
      </c>
      <c r="G4120" s="900" t="s">
        <v>730</v>
      </c>
      <c r="H4120" s="939" t="str">
        <f t="shared" si="179"/>
        <v>MS138SE.3</v>
      </c>
      <c r="I4120" s="881" t="str">
        <f t="shared" si="180"/>
        <v>MS138SE.3</v>
      </c>
      <c r="J4120" s="881" t="str">
        <f t="shared" si="181"/>
        <v>138</v>
      </c>
      <c r="K4120" s="881" t="str">
        <f t="shared" si="175"/>
        <v>SE</v>
      </c>
      <c r="L4120" s="881">
        <v>3</v>
      </c>
      <c r="M4120" s="881">
        <f t="shared" si="176"/>
        <v>85</v>
      </c>
    </row>
    <row r="4121" spans="1:13" ht="13.5">
      <c r="A4121" s="630" t="str">
        <f>+'[33]Equipos Complementarios Trafos'!$A1559</f>
        <v>TP-138060023-080SE1E</v>
      </c>
      <c r="B4121" s="637" t="str">
        <f t="shared" si="177"/>
        <v>FA,138060kV,080MVA</v>
      </c>
      <c r="C4121" s="638" t="str">
        <f t="shared" si="178"/>
        <v>Muro separador para trasnformador de 138060kV,80MVA</v>
      </c>
      <c r="D4121" s="637" t="s">
        <v>729</v>
      </c>
      <c r="E4121" s="637">
        <v>1</v>
      </c>
      <c r="F4121" s="639">
        <f>VLOOKUP(H4121,'[34]Resumen Bases TP'!$C$46:$E$86,3,FALSE)</f>
        <v>6643.32</v>
      </c>
      <c r="G4121" s="900" t="s">
        <v>730</v>
      </c>
      <c r="H4121" s="939" t="str">
        <f t="shared" si="179"/>
        <v>MS138SE.3</v>
      </c>
      <c r="I4121" s="881" t="str">
        <f t="shared" si="180"/>
        <v>MS138SE.3</v>
      </c>
      <c r="J4121" s="881" t="str">
        <f t="shared" si="181"/>
        <v>138</v>
      </c>
      <c r="K4121" s="881" t="str">
        <f t="shared" si="175"/>
        <v>SE</v>
      </c>
      <c r="L4121" s="881">
        <v>3</v>
      </c>
      <c r="M4121" s="881">
        <f t="shared" si="176"/>
        <v>80</v>
      </c>
    </row>
    <row r="4122" spans="1:13" ht="13.5">
      <c r="A4122" s="630" t="str">
        <f>+'[33]Equipos Complementarios Trafos'!$A1560</f>
        <v>TP-138060023-075SE1E</v>
      </c>
      <c r="B4122" s="637" t="str">
        <f t="shared" si="177"/>
        <v>FA,138060kV,075MVA</v>
      </c>
      <c r="C4122" s="638" t="str">
        <f t="shared" si="178"/>
        <v>Muro separador para trasnformador de 138060kV,75MVA</v>
      </c>
      <c r="D4122" s="637" t="s">
        <v>729</v>
      </c>
      <c r="E4122" s="637">
        <v>1</v>
      </c>
      <c r="F4122" s="639">
        <f>VLOOKUP(H4122,'[34]Resumen Bases TP'!$C$46:$E$86,3,FALSE)</f>
        <v>6643.32</v>
      </c>
      <c r="G4122" s="900" t="s">
        <v>730</v>
      </c>
      <c r="H4122" s="939" t="str">
        <f t="shared" si="179"/>
        <v>MS138SE.3</v>
      </c>
      <c r="I4122" s="881" t="str">
        <f t="shared" si="180"/>
        <v>MS138SE.3</v>
      </c>
      <c r="J4122" s="881" t="str">
        <f t="shared" si="181"/>
        <v>138</v>
      </c>
      <c r="K4122" s="881" t="str">
        <f t="shared" si="175"/>
        <v>SE</v>
      </c>
      <c r="L4122" s="881">
        <v>3</v>
      </c>
      <c r="M4122" s="881">
        <f t="shared" si="176"/>
        <v>75</v>
      </c>
    </row>
    <row r="4123" spans="1:13" ht="13.5">
      <c r="A4123" s="630" t="str">
        <f>+'[33]Equipos Complementarios Trafos'!$A1561</f>
        <v>TP-138060023-070SE1E</v>
      </c>
      <c r="B4123" s="637" t="str">
        <f t="shared" si="177"/>
        <v>FA,138060kV,070MVA</v>
      </c>
      <c r="C4123" s="638" t="str">
        <f t="shared" si="178"/>
        <v>Muro separador para trasnformador de 138060kV,70MVA</v>
      </c>
      <c r="D4123" s="637" t="s">
        <v>729</v>
      </c>
      <c r="E4123" s="637">
        <v>1</v>
      </c>
      <c r="F4123" s="639">
        <f>VLOOKUP(H4123,'[34]Resumen Bases TP'!$C$46:$E$86,3,FALSE)</f>
        <v>6643.32</v>
      </c>
      <c r="G4123" s="900" t="s">
        <v>730</v>
      </c>
      <c r="H4123" s="939" t="str">
        <f t="shared" si="179"/>
        <v>MS138SE.3</v>
      </c>
      <c r="I4123" s="881" t="str">
        <f t="shared" si="180"/>
        <v>MS138SE.3</v>
      </c>
      <c r="J4123" s="881" t="str">
        <f t="shared" si="181"/>
        <v>138</v>
      </c>
      <c r="K4123" s="881" t="str">
        <f t="shared" si="175"/>
        <v>SE</v>
      </c>
      <c r="L4123" s="881">
        <v>3</v>
      </c>
      <c r="M4123" s="881">
        <f t="shared" si="176"/>
        <v>70</v>
      </c>
    </row>
    <row r="4124" spans="1:13" ht="13.5">
      <c r="A4124" s="630" t="str">
        <f>+'[33]Equipos Complementarios Trafos'!$A1562</f>
        <v>TP-138060023-065SE1E</v>
      </c>
      <c r="B4124" s="637" t="str">
        <f t="shared" si="177"/>
        <v>FA,138060kV,065MVA</v>
      </c>
      <c r="C4124" s="638" t="str">
        <f t="shared" si="178"/>
        <v>Muro separador para trasnformador de 138060kV,65MVA</v>
      </c>
      <c r="D4124" s="637" t="s">
        <v>729</v>
      </c>
      <c r="E4124" s="637">
        <v>1</v>
      </c>
      <c r="F4124" s="639">
        <f>VLOOKUP(H4124,'[34]Resumen Bases TP'!$C$46:$E$86,3,FALSE)</f>
        <v>6643.32</v>
      </c>
      <c r="G4124" s="900" t="s">
        <v>730</v>
      </c>
      <c r="H4124" s="939" t="str">
        <f t="shared" si="179"/>
        <v>MS138SE.3</v>
      </c>
      <c r="I4124" s="881" t="str">
        <f t="shared" si="180"/>
        <v>MS138SE.3</v>
      </c>
      <c r="J4124" s="881" t="str">
        <f t="shared" si="181"/>
        <v>138</v>
      </c>
      <c r="K4124" s="881" t="str">
        <f t="shared" si="175"/>
        <v>SE</v>
      </c>
      <c r="L4124" s="881">
        <v>3</v>
      </c>
      <c r="M4124" s="881">
        <f t="shared" si="176"/>
        <v>65</v>
      </c>
    </row>
    <row r="4125" spans="1:13" ht="13.5">
      <c r="A4125" s="630" t="str">
        <f>+'[33]Equipos Complementarios Trafos'!$A1563</f>
        <v>TP-138060023-060SE1E</v>
      </c>
      <c r="B4125" s="637" t="str">
        <f t="shared" si="177"/>
        <v>FA,138060kV,060MVA</v>
      </c>
      <c r="C4125" s="638" t="str">
        <f t="shared" si="178"/>
        <v>Muro separador para trasnformador de 138060kV,60MVA</v>
      </c>
      <c r="D4125" s="637" t="s">
        <v>729</v>
      </c>
      <c r="E4125" s="637">
        <v>1</v>
      </c>
      <c r="F4125" s="639">
        <f>VLOOKUP(H4125,'[34]Resumen Bases TP'!$C$46:$E$86,3,FALSE)</f>
        <v>6643.32</v>
      </c>
      <c r="G4125" s="900" t="s">
        <v>730</v>
      </c>
      <c r="H4125" s="939" t="str">
        <f t="shared" si="179"/>
        <v>MS138SE.3</v>
      </c>
      <c r="I4125" s="881" t="str">
        <f t="shared" si="180"/>
        <v>MS138SE.3</v>
      </c>
      <c r="J4125" s="881" t="str">
        <f t="shared" si="181"/>
        <v>138</v>
      </c>
      <c r="K4125" s="881" t="str">
        <f t="shared" si="175"/>
        <v>SE</v>
      </c>
      <c r="L4125" s="881">
        <v>3</v>
      </c>
      <c r="M4125" s="881">
        <f t="shared" si="176"/>
        <v>60</v>
      </c>
    </row>
    <row r="4126" spans="1:13" ht="13.5">
      <c r="A4126" s="630" t="str">
        <f>+'[33]Equipos Complementarios Trafos'!$A1564</f>
        <v>TP-138060023-055SE1E</v>
      </c>
      <c r="B4126" s="637" t="str">
        <f t="shared" si="177"/>
        <v>FA,138060kV,055MVA</v>
      </c>
      <c r="C4126" s="638" t="str">
        <f t="shared" si="178"/>
        <v>Muro separador para trasnformador de 138060kV,55MVA</v>
      </c>
      <c r="D4126" s="637" t="s">
        <v>729</v>
      </c>
      <c r="E4126" s="637">
        <v>1</v>
      </c>
      <c r="F4126" s="639">
        <f>VLOOKUP(H4126,'[34]Resumen Bases TP'!$C$46:$E$86,3,FALSE)</f>
        <v>6643.32</v>
      </c>
      <c r="G4126" s="900" t="s">
        <v>730</v>
      </c>
      <c r="H4126" s="939" t="str">
        <f t="shared" si="179"/>
        <v>MS138SE.3</v>
      </c>
      <c r="I4126" s="881" t="str">
        <f t="shared" si="180"/>
        <v>MS138SE.3</v>
      </c>
      <c r="J4126" s="881" t="str">
        <f t="shared" si="181"/>
        <v>138</v>
      </c>
      <c r="K4126" s="881" t="str">
        <f t="shared" si="175"/>
        <v>SE</v>
      </c>
      <c r="L4126" s="881">
        <v>3</v>
      </c>
      <c r="M4126" s="881">
        <f t="shared" si="176"/>
        <v>55</v>
      </c>
    </row>
    <row r="4127" spans="1:13" ht="13.5">
      <c r="A4127" s="630" t="str">
        <f>+'[33]Equipos Complementarios Trafos'!$A1565</f>
        <v>TP-138060023-050SE1E</v>
      </c>
      <c r="B4127" s="637" t="str">
        <f t="shared" si="177"/>
        <v>FA,138060kV,050MVA</v>
      </c>
      <c r="C4127" s="638" t="str">
        <f t="shared" si="178"/>
        <v>Muro separador para trasnformador de 138060kV,50MVA</v>
      </c>
      <c r="D4127" s="637" t="s">
        <v>729</v>
      </c>
      <c r="E4127" s="637">
        <v>1</v>
      </c>
      <c r="F4127" s="639">
        <f>VLOOKUP(H4127,'[34]Resumen Bases TP'!$C$46:$E$86,3,FALSE)</f>
        <v>6643.32</v>
      </c>
      <c r="G4127" s="900" t="s">
        <v>730</v>
      </c>
      <c r="H4127" s="939" t="str">
        <f t="shared" si="179"/>
        <v>MS138SE.3</v>
      </c>
      <c r="I4127" s="881" t="str">
        <f t="shared" si="180"/>
        <v>MS138SE.3</v>
      </c>
      <c r="J4127" s="881" t="str">
        <f t="shared" si="181"/>
        <v>138</v>
      </c>
      <c r="K4127" s="881" t="str">
        <f t="shared" si="175"/>
        <v>SE</v>
      </c>
      <c r="L4127" s="881">
        <v>3</v>
      </c>
      <c r="M4127" s="881">
        <f t="shared" si="176"/>
        <v>50</v>
      </c>
    </row>
    <row r="4128" spans="1:13" ht="13.5">
      <c r="A4128" s="630" t="str">
        <f>+'[33]Equipos Complementarios Trafos'!$A1566</f>
        <v>TP-138060023-045SE1E</v>
      </c>
      <c r="B4128" s="637" t="str">
        <f t="shared" si="177"/>
        <v>FA,138060kV,045MVA</v>
      </c>
      <c r="C4128" s="638" t="str">
        <f t="shared" si="178"/>
        <v>Muro separador para trasnformador de 138060kV,45MVA</v>
      </c>
      <c r="D4128" s="637" t="s">
        <v>729</v>
      </c>
      <c r="E4128" s="637">
        <v>1</v>
      </c>
      <c r="F4128" s="639">
        <f>VLOOKUP(H4128,'[34]Resumen Bases TP'!$C$46:$E$86,3,FALSE)</f>
        <v>6643.32</v>
      </c>
      <c r="G4128" s="900" t="s">
        <v>730</v>
      </c>
      <c r="H4128" s="939" t="str">
        <f t="shared" si="179"/>
        <v>MS138SE.3</v>
      </c>
      <c r="I4128" s="881" t="str">
        <f t="shared" si="180"/>
        <v>MS138SE.3</v>
      </c>
      <c r="J4128" s="881" t="str">
        <f t="shared" si="181"/>
        <v>138</v>
      </c>
      <c r="K4128" s="881" t="str">
        <f t="shared" si="175"/>
        <v>SE</v>
      </c>
      <c r="L4128" s="881">
        <v>3</v>
      </c>
      <c r="M4128" s="881">
        <f t="shared" si="176"/>
        <v>45</v>
      </c>
    </row>
    <row r="4129" spans="1:13" ht="13.5">
      <c r="A4129" s="630" t="str">
        <f>+'[33]Equipos Complementarios Trafos'!$A1567</f>
        <v>TP-138060023-040SE1E</v>
      </c>
      <c r="B4129" s="637" t="str">
        <f t="shared" si="177"/>
        <v>FA,138060kV,040MVA</v>
      </c>
      <c r="C4129" s="638" t="str">
        <f t="shared" si="178"/>
        <v>Muro separador para trasnformador de 138060kV,40MVA</v>
      </c>
      <c r="D4129" s="637" t="s">
        <v>729</v>
      </c>
      <c r="E4129" s="637">
        <v>1</v>
      </c>
      <c r="F4129" s="639">
        <f>VLOOKUP(H4129,'[34]Resumen Bases TP'!$C$46:$E$86,3,FALSE)</f>
        <v>6643.32</v>
      </c>
      <c r="G4129" s="900" t="s">
        <v>730</v>
      </c>
      <c r="H4129" s="939" t="str">
        <f t="shared" si="179"/>
        <v>MS138SE.3</v>
      </c>
      <c r="I4129" s="881" t="str">
        <f t="shared" si="180"/>
        <v>MS138SE.3</v>
      </c>
      <c r="J4129" s="881" t="str">
        <f t="shared" si="181"/>
        <v>138</v>
      </c>
      <c r="K4129" s="881" t="str">
        <f t="shared" si="175"/>
        <v>SE</v>
      </c>
      <c r="L4129" s="881">
        <v>3</v>
      </c>
      <c r="M4129" s="881">
        <f t="shared" si="176"/>
        <v>40</v>
      </c>
    </row>
    <row r="4130" spans="1:13" ht="13.5">
      <c r="A4130" s="630" t="str">
        <f>+'[33]Equipos Complementarios Trafos'!$A1568</f>
        <v>TP-138060023-035SE1E</v>
      </c>
      <c r="B4130" s="637" t="str">
        <f t="shared" si="177"/>
        <v>FA,138060kV,035MVA</v>
      </c>
      <c r="C4130" s="638" t="str">
        <f t="shared" si="178"/>
        <v>Muro separador para trasnformador de 138060kV,35MVA</v>
      </c>
      <c r="D4130" s="637" t="s">
        <v>729</v>
      </c>
      <c r="E4130" s="637">
        <v>1</v>
      </c>
      <c r="F4130" s="639">
        <f>VLOOKUP(H4130,'[34]Resumen Bases TP'!$C$46:$E$86,3,FALSE)</f>
        <v>6643.32</v>
      </c>
      <c r="G4130" s="900" t="s">
        <v>730</v>
      </c>
      <c r="H4130" s="939" t="str">
        <f t="shared" si="179"/>
        <v>MS138SE.3</v>
      </c>
      <c r="I4130" s="881" t="str">
        <f t="shared" si="180"/>
        <v>MS138SE.3</v>
      </c>
      <c r="J4130" s="881" t="str">
        <f t="shared" si="181"/>
        <v>138</v>
      </c>
      <c r="K4130" s="881" t="str">
        <f t="shared" si="175"/>
        <v>SE</v>
      </c>
      <c r="L4130" s="881">
        <v>3</v>
      </c>
      <c r="M4130" s="881">
        <f t="shared" si="176"/>
        <v>35</v>
      </c>
    </row>
    <row r="4131" spans="1:13" ht="13.5">
      <c r="A4131" s="630" t="str">
        <f>+'[33]Equipos Complementarios Trafos'!$A1569</f>
        <v>TP-138060023-030SE1E</v>
      </c>
      <c r="B4131" s="637" t="str">
        <f t="shared" si="177"/>
        <v>FA,138060kV,030MVA</v>
      </c>
      <c r="C4131" s="638" t="str">
        <f t="shared" si="178"/>
        <v>Muro separador para trasnformador de 138060kV,30MVA</v>
      </c>
      <c r="D4131" s="637" t="s">
        <v>729</v>
      </c>
      <c r="E4131" s="637">
        <v>1</v>
      </c>
      <c r="F4131" s="639">
        <f>VLOOKUP(H4131,'[34]Resumen Bases TP'!$C$46:$E$86,3,FALSE)</f>
        <v>6643.32</v>
      </c>
      <c r="G4131" s="900" t="s">
        <v>730</v>
      </c>
      <c r="H4131" s="939" t="str">
        <f t="shared" si="179"/>
        <v>MS138SE.3</v>
      </c>
      <c r="I4131" s="881" t="str">
        <f t="shared" si="180"/>
        <v>MS138SE.3</v>
      </c>
      <c r="J4131" s="881" t="str">
        <f t="shared" si="181"/>
        <v>138</v>
      </c>
      <c r="K4131" s="881" t="str">
        <f t="shared" si="175"/>
        <v>SE</v>
      </c>
      <c r="L4131" s="881">
        <v>3</v>
      </c>
      <c r="M4131" s="881">
        <f t="shared" si="176"/>
        <v>30</v>
      </c>
    </row>
    <row r="4132" spans="1:13" ht="13.5">
      <c r="A4132" s="630" t="str">
        <f>+'[33]Equipos Complementarios Trafos'!$A1570</f>
        <v>TP-138060023-025SE1E</v>
      </c>
      <c r="B4132" s="637" t="str">
        <f t="shared" si="177"/>
        <v>FA,138060kV,025MVA</v>
      </c>
      <c r="C4132" s="638" t="str">
        <f t="shared" si="178"/>
        <v>Muro separador para trasnformador de 138060kV,25MVA</v>
      </c>
      <c r="D4132" s="637" t="s">
        <v>729</v>
      </c>
      <c r="E4132" s="637">
        <v>1</v>
      </c>
      <c r="F4132" s="639">
        <f>VLOOKUP(H4132,'[34]Resumen Bases TP'!$C$46:$E$86,3,FALSE)</f>
        <v>6643.32</v>
      </c>
      <c r="G4132" s="900" t="s">
        <v>730</v>
      </c>
      <c r="H4132" s="939" t="str">
        <f t="shared" si="179"/>
        <v>MS138SE.3</v>
      </c>
      <c r="I4132" s="881" t="str">
        <f t="shared" si="180"/>
        <v>MS138SE.3</v>
      </c>
      <c r="J4132" s="881" t="str">
        <f t="shared" si="181"/>
        <v>138</v>
      </c>
      <c r="K4132" s="881" t="str">
        <f t="shared" si="175"/>
        <v>SE</v>
      </c>
      <c r="L4132" s="881">
        <v>3</v>
      </c>
      <c r="M4132" s="881">
        <f t="shared" si="176"/>
        <v>25</v>
      </c>
    </row>
    <row r="4133" spans="1:13" ht="13.5">
      <c r="A4133" s="630" t="str">
        <f>+'[33]Equipos Complementarios Trafos'!$A1571</f>
        <v>TP-138060023-020SE1E</v>
      </c>
      <c r="B4133" s="637" t="str">
        <f t="shared" si="177"/>
        <v>FA,138060kV,020MVA</v>
      </c>
      <c r="C4133" s="638" t="str">
        <f t="shared" si="178"/>
        <v>Muro separador para trasnformador de 138060kV,20MVA</v>
      </c>
      <c r="D4133" s="637" t="s">
        <v>729</v>
      </c>
      <c r="E4133" s="637">
        <v>1</v>
      </c>
      <c r="F4133" s="639">
        <f>VLOOKUP(H4133,'[34]Resumen Bases TP'!$C$46:$E$86,3,FALSE)</f>
        <v>6643.32</v>
      </c>
      <c r="G4133" s="900" t="s">
        <v>730</v>
      </c>
      <c r="H4133" s="939" t="str">
        <f t="shared" si="179"/>
        <v>MS138SE.3</v>
      </c>
      <c r="I4133" s="881" t="str">
        <f t="shared" si="180"/>
        <v>MS138SE.3</v>
      </c>
      <c r="J4133" s="881" t="str">
        <f t="shared" si="181"/>
        <v>138</v>
      </c>
      <c r="K4133" s="881" t="str">
        <f t="shared" si="175"/>
        <v>SE</v>
      </c>
      <c r="L4133" s="881">
        <v>3</v>
      </c>
      <c r="M4133" s="881">
        <f t="shared" si="176"/>
        <v>20</v>
      </c>
    </row>
    <row r="4134" spans="1:13" ht="13.5">
      <c r="A4134" s="630" t="str">
        <f>+'[33]Equipos Complementarios Trafos'!$A1572</f>
        <v>TP-138060023-015SE1E</v>
      </c>
      <c r="B4134" s="637" t="str">
        <f t="shared" si="177"/>
        <v>FA,138060kV,015MVA</v>
      </c>
      <c r="C4134" s="638" t="str">
        <f t="shared" si="178"/>
        <v>Muro separador para trasnformador de 138060kV,15MVA</v>
      </c>
      <c r="D4134" s="637" t="s">
        <v>729</v>
      </c>
      <c r="E4134" s="637">
        <v>1</v>
      </c>
      <c r="F4134" s="639">
        <f>VLOOKUP(H4134,'[34]Resumen Bases TP'!$C$46:$E$86,3,FALSE)</f>
        <v>4910.3600000000006</v>
      </c>
      <c r="G4134" s="900" t="s">
        <v>730</v>
      </c>
      <c r="H4134" s="939" t="str">
        <f t="shared" si="179"/>
        <v>MS138SE.2</v>
      </c>
      <c r="I4134" s="881" t="str">
        <f t="shared" si="180"/>
        <v>MS138SE.2</v>
      </c>
      <c r="J4134" s="881" t="str">
        <f t="shared" si="181"/>
        <v>138</v>
      </c>
      <c r="K4134" s="881" t="str">
        <f t="shared" si="175"/>
        <v>SE</v>
      </c>
      <c r="L4134" s="881">
        <v>2</v>
      </c>
      <c r="M4134" s="881">
        <f t="shared" si="176"/>
        <v>15</v>
      </c>
    </row>
    <row r="4135" spans="1:13" ht="13.5">
      <c r="A4135" s="630" t="str">
        <f>+'[33]Equipos Complementarios Trafos'!$A1573</f>
        <v>TP-138060023-010SE1E</v>
      </c>
      <c r="B4135" s="637" t="str">
        <f t="shared" si="177"/>
        <v>FA,138060kV,010MVA</v>
      </c>
      <c r="C4135" s="638" t="str">
        <f t="shared" si="178"/>
        <v>Muro separador para trasnformador de 138060kV,10MVA</v>
      </c>
      <c r="D4135" s="637" t="s">
        <v>729</v>
      </c>
      <c r="E4135" s="637">
        <v>1</v>
      </c>
      <c r="F4135" s="639">
        <f>VLOOKUP(H4135,'[34]Resumen Bases TP'!$C$46:$E$86,3,FALSE)</f>
        <v>4910.3600000000006</v>
      </c>
      <c r="G4135" s="900" t="s">
        <v>730</v>
      </c>
      <c r="H4135" s="939" t="str">
        <f t="shared" si="179"/>
        <v>MS138SE.2</v>
      </c>
      <c r="I4135" s="881" t="str">
        <f t="shared" si="180"/>
        <v>MS138SE.2</v>
      </c>
      <c r="J4135" s="881" t="str">
        <f t="shared" si="181"/>
        <v>138</v>
      </c>
      <c r="K4135" s="881" t="str">
        <f t="shared" si="175"/>
        <v>SE</v>
      </c>
      <c r="L4135" s="881">
        <v>2</v>
      </c>
      <c r="M4135" s="881">
        <f t="shared" si="176"/>
        <v>10</v>
      </c>
    </row>
    <row r="4136" spans="1:13" ht="13.5">
      <c r="A4136" s="630" t="str">
        <f>+'[33]Equipos Complementarios Trafos'!$A1574</f>
        <v>TP-138060023-009SE1E</v>
      </c>
      <c r="B4136" s="637" t="str">
        <f t="shared" si="177"/>
        <v>FA,138060kV,009MVA</v>
      </c>
      <c r="C4136" s="638" t="str">
        <f t="shared" si="178"/>
        <v>Muro separador para trasnformador de 138060kV,9MVA</v>
      </c>
      <c r="D4136" s="637" t="s">
        <v>729</v>
      </c>
      <c r="E4136" s="637">
        <v>1</v>
      </c>
      <c r="F4136" s="639">
        <f>VLOOKUP(H4136,'[34]Resumen Bases TP'!$C$46:$E$86,3,FALSE)</f>
        <v>4910.3600000000006</v>
      </c>
      <c r="G4136" s="900" t="s">
        <v>730</v>
      </c>
      <c r="H4136" s="939" t="str">
        <f t="shared" si="179"/>
        <v>MS138SE.2</v>
      </c>
      <c r="I4136" s="881" t="str">
        <f t="shared" si="180"/>
        <v>MS138SE.2</v>
      </c>
      <c r="J4136" s="881" t="str">
        <f t="shared" si="181"/>
        <v>138</v>
      </c>
      <c r="K4136" s="881" t="str">
        <f t="shared" si="175"/>
        <v>SE</v>
      </c>
      <c r="L4136" s="881">
        <v>2</v>
      </c>
      <c r="M4136" s="881">
        <f t="shared" si="176"/>
        <v>9</v>
      </c>
    </row>
    <row r="4137" spans="1:13" ht="13.5">
      <c r="A4137" s="630" t="str">
        <f>+'[33]Equipos Complementarios Trafos'!$A1575</f>
        <v>TP-138060023-008SE1E</v>
      </c>
      <c r="B4137" s="637" t="str">
        <f t="shared" si="177"/>
        <v>FA,138060kV,008MVA</v>
      </c>
      <c r="C4137" s="638" t="str">
        <f t="shared" si="178"/>
        <v>Muro separador para trasnformador de 138060kV,8MVA</v>
      </c>
      <c r="D4137" s="637" t="s">
        <v>729</v>
      </c>
      <c r="E4137" s="637">
        <v>1</v>
      </c>
      <c r="F4137" s="639">
        <f>VLOOKUP(H4137,'[34]Resumen Bases TP'!$C$46:$E$86,3,FALSE)</f>
        <v>4910.3600000000006</v>
      </c>
      <c r="G4137" s="900" t="s">
        <v>730</v>
      </c>
      <c r="H4137" s="939" t="str">
        <f t="shared" si="179"/>
        <v>MS138SE.2</v>
      </c>
      <c r="I4137" s="881" t="str">
        <f t="shared" si="180"/>
        <v>MS138SE.2</v>
      </c>
      <c r="J4137" s="881" t="str">
        <f t="shared" si="181"/>
        <v>138</v>
      </c>
      <c r="K4137" s="881" t="str">
        <f t="shared" si="175"/>
        <v>SE</v>
      </c>
      <c r="L4137" s="881">
        <v>2</v>
      </c>
      <c r="M4137" s="881">
        <f t="shared" si="176"/>
        <v>8</v>
      </c>
    </row>
    <row r="4138" spans="1:13" ht="13.5">
      <c r="A4138" s="630" t="str">
        <f>+'[33]Equipos Complementarios Trafos'!$A1576</f>
        <v>TP-138060023-007SE1E</v>
      </c>
      <c r="B4138" s="637" t="str">
        <f t="shared" si="177"/>
        <v>FA,138060kV,007MVA</v>
      </c>
      <c r="C4138" s="638" t="str">
        <f t="shared" si="178"/>
        <v>Muro separador para trasnformador de 138060kV,7MVA</v>
      </c>
      <c r="D4138" s="637" t="s">
        <v>729</v>
      </c>
      <c r="E4138" s="637">
        <v>1</v>
      </c>
      <c r="F4138" s="639">
        <f>VLOOKUP(H4138,'[34]Resumen Bases TP'!$C$46:$E$86,3,FALSE)</f>
        <v>4419.32</v>
      </c>
      <c r="G4138" s="900" t="s">
        <v>730</v>
      </c>
      <c r="H4138" s="939" t="str">
        <f t="shared" si="179"/>
        <v>MS138SE.1</v>
      </c>
      <c r="I4138" s="881" t="str">
        <f t="shared" si="180"/>
        <v>MS138SE.1</v>
      </c>
      <c r="J4138" s="881" t="str">
        <f t="shared" si="181"/>
        <v>138</v>
      </c>
      <c r="K4138" s="881" t="str">
        <f t="shared" si="175"/>
        <v>SE</v>
      </c>
      <c r="L4138" s="881">
        <v>1</v>
      </c>
      <c r="M4138" s="881">
        <f t="shared" si="176"/>
        <v>7</v>
      </c>
    </row>
    <row r="4139" spans="1:13" ht="13.5">
      <c r="A4139" s="630" t="str">
        <f>+'[33]Equipos Complementarios Trafos'!$A1577</f>
        <v>TP-138060023-006SE1E</v>
      </c>
      <c r="B4139" s="637" t="str">
        <f t="shared" si="177"/>
        <v>FA,138060kV,006MVA</v>
      </c>
      <c r="C4139" s="638" t="str">
        <f t="shared" si="178"/>
        <v>Muro separador para trasnformador de 138060kV,6MVA</v>
      </c>
      <c r="D4139" s="637" t="s">
        <v>729</v>
      </c>
      <c r="E4139" s="637">
        <v>1</v>
      </c>
      <c r="F4139" s="639">
        <f>VLOOKUP(H4139,'[34]Resumen Bases TP'!$C$46:$E$86,3,FALSE)</f>
        <v>4419.32</v>
      </c>
      <c r="G4139" s="900" t="s">
        <v>730</v>
      </c>
      <c r="H4139" s="939" t="str">
        <f t="shared" si="179"/>
        <v>MS138SE.1</v>
      </c>
      <c r="I4139" s="881" t="str">
        <f t="shared" si="180"/>
        <v>MS138SE.1</v>
      </c>
      <c r="J4139" s="881" t="str">
        <f t="shared" si="181"/>
        <v>138</v>
      </c>
      <c r="K4139" s="881" t="str">
        <f t="shared" si="175"/>
        <v>SE</v>
      </c>
      <c r="L4139" s="881">
        <v>1</v>
      </c>
      <c r="M4139" s="881">
        <f t="shared" si="176"/>
        <v>6</v>
      </c>
    </row>
    <row r="4140" spans="1:13" ht="13.5">
      <c r="A4140" s="630" t="str">
        <f>+'[33]Equipos Complementarios Trafos'!$A1578</f>
        <v>TP-138060023-005SE1E</v>
      </c>
      <c r="B4140" s="637" t="str">
        <f t="shared" si="177"/>
        <v>FA,138060kV,005MVA</v>
      </c>
      <c r="C4140" s="638" t="str">
        <f t="shared" si="178"/>
        <v>Muro separador para trasnformador de 138060kV,5MVA</v>
      </c>
      <c r="D4140" s="637" t="s">
        <v>729</v>
      </c>
      <c r="E4140" s="637">
        <v>1</v>
      </c>
      <c r="F4140" s="639">
        <f>VLOOKUP(H4140,'[34]Resumen Bases TP'!$C$46:$E$86,3,FALSE)</f>
        <v>4419.32</v>
      </c>
      <c r="G4140" s="900" t="s">
        <v>730</v>
      </c>
      <c r="H4140" s="939" t="str">
        <f t="shared" si="179"/>
        <v>MS138SE.1</v>
      </c>
      <c r="I4140" s="881" t="str">
        <f t="shared" si="180"/>
        <v>MS138SE.1</v>
      </c>
      <c r="J4140" s="881" t="str">
        <f t="shared" si="181"/>
        <v>138</v>
      </c>
      <c r="K4140" s="881" t="str">
        <f t="shared" si="175"/>
        <v>SE</v>
      </c>
      <c r="L4140" s="881">
        <v>1</v>
      </c>
      <c r="M4140" s="881">
        <f t="shared" si="176"/>
        <v>5</v>
      </c>
    </row>
    <row r="4141" spans="1:13" ht="13.5">
      <c r="A4141" s="630" t="str">
        <f>+'[33]Equipos Complementarios Trafos'!$A1579</f>
        <v>TP-138060023-003SE1E</v>
      </c>
      <c r="B4141" s="637" t="str">
        <f t="shared" si="177"/>
        <v>FA,138060kV,003MVA</v>
      </c>
      <c r="C4141" s="638" t="str">
        <f t="shared" si="178"/>
        <v>Muro separador para trasnformador de 138060kV,3MVA</v>
      </c>
      <c r="D4141" s="637" t="s">
        <v>729</v>
      </c>
      <c r="E4141" s="637">
        <v>1</v>
      </c>
      <c r="F4141" s="639">
        <f>VLOOKUP(H4141,'[34]Resumen Bases TP'!$C$46:$E$86,3,FALSE)</f>
        <v>4419.32</v>
      </c>
      <c r="G4141" s="900" t="s">
        <v>730</v>
      </c>
      <c r="H4141" s="939" t="str">
        <f t="shared" si="179"/>
        <v>MS138SE.1</v>
      </c>
      <c r="I4141" s="881" t="str">
        <f t="shared" si="180"/>
        <v>MS138SE.1</v>
      </c>
      <c r="J4141" s="881" t="str">
        <f t="shared" si="181"/>
        <v>138</v>
      </c>
      <c r="K4141" s="881" t="str">
        <f t="shared" si="175"/>
        <v>SE</v>
      </c>
      <c r="L4141" s="881">
        <v>1</v>
      </c>
      <c r="M4141" s="881">
        <f t="shared" si="176"/>
        <v>3</v>
      </c>
    </row>
    <row r="4142" spans="1:13" ht="13.5">
      <c r="A4142" s="630" t="str">
        <f>+'[33]Equipos Complementarios Trafos'!$A1580</f>
        <v>TP-138060010-100SE1E</v>
      </c>
      <c r="B4142" s="637" t="str">
        <f t="shared" si="177"/>
        <v>FA,138060kV,100MVA</v>
      </c>
      <c r="C4142" s="638" t="str">
        <f t="shared" si="178"/>
        <v>Muro separador para trasnformador de 138060kV,100MVA</v>
      </c>
      <c r="D4142" s="637" t="s">
        <v>729</v>
      </c>
      <c r="E4142" s="637">
        <v>1</v>
      </c>
      <c r="F4142" s="639">
        <f>VLOOKUP(H4142,'[34]Resumen Bases TP'!$C$46:$E$86,3,FALSE)</f>
        <v>4419.32</v>
      </c>
      <c r="G4142" s="900" t="s">
        <v>730</v>
      </c>
      <c r="H4142" s="939" t="str">
        <f t="shared" si="179"/>
        <v>MS138SE.1</v>
      </c>
      <c r="I4142" s="881" t="str">
        <f t="shared" si="180"/>
        <v>MS138SE.1</v>
      </c>
      <c r="J4142" s="881" t="str">
        <f t="shared" si="181"/>
        <v>138</v>
      </c>
      <c r="K4142" s="881" t="str">
        <f t="shared" si="175"/>
        <v>SE</v>
      </c>
      <c r="L4142" s="881">
        <v>1</v>
      </c>
      <c r="M4142" s="881">
        <f t="shared" si="176"/>
        <v>100</v>
      </c>
    </row>
    <row r="4143" spans="1:13" ht="13.5">
      <c r="A4143" s="630" t="str">
        <f>+'[33]Equipos Complementarios Trafos'!$A1581</f>
        <v>TP-138060010-095SE1E</v>
      </c>
      <c r="B4143" s="637" t="str">
        <f t="shared" si="177"/>
        <v>FA,138060kV,095MVA</v>
      </c>
      <c r="C4143" s="638" t="str">
        <f t="shared" si="178"/>
        <v>Muro separador para trasnformador de 138060kV,95MVA</v>
      </c>
      <c r="D4143" s="637" t="s">
        <v>729</v>
      </c>
      <c r="E4143" s="637">
        <v>1</v>
      </c>
      <c r="F4143" s="639">
        <f>VLOOKUP(H4143,'[34]Resumen Bases TP'!$C$46:$E$86,3,FALSE)</f>
        <v>4419.32</v>
      </c>
      <c r="G4143" s="900" t="s">
        <v>730</v>
      </c>
      <c r="H4143" s="939" t="str">
        <f t="shared" si="179"/>
        <v>MS138SE.1</v>
      </c>
      <c r="I4143" s="881" t="str">
        <f t="shared" si="180"/>
        <v>MS138SE.1</v>
      </c>
      <c r="J4143" s="881" t="str">
        <f t="shared" si="181"/>
        <v>138</v>
      </c>
      <c r="K4143" s="881" t="str">
        <f t="shared" si="175"/>
        <v>SE</v>
      </c>
      <c r="L4143" s="881">
        <v>1</v>
      </c>
      <c r="M4143" s="881">
        <f t="shared" si="176"/>
        <v>95</v>
      </c>
    </row>
    <row r="4144" spans="1:13" ht="13.5">
      <c r="A4144" s="630" t="str">
        <f>+'[33]Equipos Complementarios Trafos'!$A1582</f>
        <v>TP-138060010-090SE1E</v>
      </c>
      <c r="B4144" s="637" t="str">
        <f t="shared" si="177"/>
        <v>FA,138060kV,090MVA</v>
      </c>
      <c r="C4144" s="638" t="str">
        <f t="shared" si="178"/>
        <v>Muro separador para trasnformador de 138060kV,90MVA</v>
      </c>
      <c r="D4144" s="637" t="s">
        <v>729</v>
      </c>
      <c r="E4144" s="637">
        <v>1</v>
      </c>
      <c r="F4144" s="639">
        <f>VLOOKUP(H4144,'[34]Resumen Bases TP'!$C$46:$E$86,3,FALSE)</f>
        <v>6643.32</v>
      </c>
      <c r="G4144" s="900" t="s">
        <v>730</v>
      </c>
      <c r="H4144" s="939" t="str">
        <f t="shared" si="179"/>
        <v>MS138SE.3</v>
      </c>
      <c r="I4144" s="881" t="str">
        <f t="shared" si="180"/>
        <v>MS138SE.3</v>
      </c>
      <c r="J4144" s="881" t="str">
        <f t="shared" si="181"/>
        <v>138</v>
      </c>
      <c r="K4144" s="881" t="str">
        <f t="shared" si="175"/>
        <v>SE</v>
      </c>
      <c r="L4144" s="881">
        <v>3</v>
      </c>
      <c r="M4144" s="881">
        <f t="shared" si="176"/>
        <v>90</v>
      </c>
    </row>
    <row r="4145" spans="1:13" ht="13.5">
      <c r="A4145" s="630" t="str">
        <f>+'[33]Equipos Complementarios Trafos'!$A1583</f>
        <v>TP-138060010-085SE1E</v>
      </c>
      <c r="B4145" s="637" t="str">
        <f t="shared" si="177"/>
        <v>FA,138060kV,085MVA</v>
      </c>
      <c r="C4145" s="638" t="str">
        <f t="shared" si="178"/>
        <v>Muro separador para trasnformador de 138060kV,85MVA</v>
      </c>
      <c r="D4145" s="637" t="s">
        <v>729</v>
      </c>
      <c r="E4145" s="637">
        <v>1</v>
      </c>
      <c r="F4145" s="639">
        <f>VLOOKUP(H4145,'[34]Resumen Bases TP'!$C$46:$E$86,3,FALSE)</f>
        <v>6643.32</v>
      </c>
      <c r="G4145" s="900" t="s">
        <v>730</v>
      </c>
      <c r="H4145" s="939" t="str">
        <f t="shared" si="179"/>
        <v>MS138SE.3</v>
      </c>
      <c r="I4145" s="881" t="str">
        <f t="shared" si="180"/>
        <v>MS138SE.3</v>
      </c>
      <c r="J4145" s="881" t="str">
        <f t="shared" si="181"/>
        <v>138</v>
      </c>
      <c r="K4145" s="881" t="str">
        <f t="shared" si="175"/>
        <v>SE</v>
      </c>
      <c r="L4145" s="881">
        <v>3</v>
      </c>
      <c r="M4145" s="881">
        <f t="shared" si="176"/>
        <v>85</v>
      </c>
    </row>
    <row r="4146" spans="1:13" ht="13.5">
      <c r="A4146" s="630" t="str">
        <f>+'[33]Equipos Complementarios Trafos'!$A1584</f>
        <v>TP-138060010-080SE1E</v>
      </c>
      <c r="B4146" s="637" t="str">
        <f t="shared" si="177"/>
        <v>FA,138060kV,080MVA</v>
      </c>
      <c r="C4146" s="638" t="str">
        <f t="shared" si="178"/>
        <v>Muro separador para trasnformador de 138060kV,80MVA</v>
      </c>
      <c r="D4146" s="637" t="s">
        <v>729</v>
      </c>
      <c r="E4146" s="637">
        <v>1</v>
      </c>
      <c r="F4146" s="639">
        <f>VLOOKUP(H4146,'[34]Resumen Bases TP'!$C$46:$E$86,3,FALSE)</f>
        <v>6643.32</v>
      </c>
      <c r="G4146" s="900" t="s">
        <v>730</v>
      </c>
      <c r="H4146" s="939" t="str">
        <f t="shared" si="179"/>
        <v>MS138SE.3</v>
      </c>
      <c r="I4146" s="881" t="str">
        <f t="shared" si="180"/>
        <v>MS138SE.3</v>
      </c>
      <c r="J4146" s="881" t="str">
        <f t="shared" si="181"/>
        <v>138</v>
      </c>
      <c r="K4146" s="881" t="str">
        <f t="shared" si="175"/>
        <v>SE</v>
      </c>
      <c r="L4146" s="881">
        <v>3</v>
      </c>
      <c r="M4146" s="881">
        <f t="shared" si="176"/>
        <v>80</v>
      </c>
    </row>
    <row r="4147" spans="1:13" ht="13.5">
      <c r="A4147" s="630" t="str">
        <f>+'[33]Equipos Complementarios Trafos'!$A1585</f>
        <v>TP-138060010-075SE1E</v>
      </c>
      <c r="B4147" s="637" t="str">
        <f t="shared" si="177"/>
        <v>FA,138060kV,075MVA</v>
      </c>
      <c r="C4147" s="638" t="str">
        <f t="shared" si="178"/>
        <v>Muro separador para trasnformador de 138060kV,75MVA</v>
      </c>
      <c r="D4147" s="637" t="s">
        <v>729</v>
      </c>
      <c r="E4147" s="637">
        <v>1</v>
      </c>
      <c r="F4147" s="639">
        <f>VLOOKUP(H4147,'[34]Resumen Bases TP'!$C$46:$E$86,3,FALSE)</f>
        <v>6643.32</v>
      </c>
      <c r="G4147" s="900" t="s">
        <v>730</v>
      </c>
      <c r="H4147" s="939" t="str">
        <f t="shared" si="179"/>
        <v>MS138SE.3</v>
      </c>
      <c r="I4147" s="881" t="str">
        <f t="shared" si="180"/>
        <v>MS138SE.3</v>
      </c>
      <c r="J4147" s="881" t="str">
        <f t="shared" si="181"/>
        <v>138</v>
      </c>
      <c r="K4147" s="881" t="str">
        <f t="shared" si="175"/>
        <v>SE</v>
      </c>
      <c r="L4147" s="881">
        <v>3</v>
      </c>
      <c r="M4147" s="881">
        <f t="shared" si="176"/>
        <v>75</v>
      </c>
    </row>
    <row r="4148" spans="1:13" ht="13.5">
      <c r="A4148" s="630" t="str">
        <f>+'[33]Equipos Complementarios Trafos'!$A1586</f>
        <v>TP-138060010-070SE1E</v>
      </c>
      <c r="B4148" s="637" t="str">
        <f t="shared" si="177"/>
        <v>FA,138060kV,070MVA</v>
      </c>
      <c r="C4148" s="638" t="str">
        <f t="shared" si="178"/>
        <v>Muro separador para trasnformador de 138060kV,70MVA</v>
      </c>
      <c r="D4148" s="637" t="s">
        <v>729</v>
      </c>
      <c r="E4148" s="637">
        <v>1</v>
      </c>
      <c r="F4148" s="639">
        <f>VLOOKUP(H4148,'[34]Resumen Bases TP'!$C$46:$E$86,3,FALSE)</f>
        <v>6643.32</v>
      </c>
      <c r="G4148" s="900" t="s">
        <v>730</v>
      </c>
      <c r="H4148" s="939" t="str">
        <f t="shared" si="179"/>
        <v>MS138SE.3</v>
      </c>
      <c r="I4148" s="881" t="str">
        <f t="shared" si="180"/>
        <v>MS138SE.3</v>
      </c>
      <c r="J4148" s="881" t="str">
        <f t="shared" si="181"/>
        <v>138</v>
      </c>
      <c r="K4148" s="881" t="str">
        <f t="shared" si="175"/>
        <v>SE</v>
      </c>
      <c r="L4148" s="881">
        <v>3</v>
      </c>
      <c r="M4148" s="881">
        <f t="shared" si="176"/>
        <v>70</v>
      </c>
    </row>
    <row r="4149" spans="1:13" ht="13.5">
      <c r="A4149" s="630" t="str">
        <f>+'[33]Equipos Complementarios Trafos'!$A1587</f>
        <v>TP-138060010-065SE1E</v>
      </c>
      <c r="B4149" s="637" t="str">
        <f t="shared" si="177"/>
        <v>FA,138060kV,065MVA</v>
      </c>
      <c r="C4149" s="638" t="str">
        <f t="shared" si="178"/>
        <v>Muro separador para trasnformador de 138060kV,65MVA</v>
      </c>
      <c r="D4149" s="637" t="s">
        <v>729</v>
      </c>
      <c r="E4149" s="637">
        <v>1</v>
      </c>
      <c r="F4149" s="639">
        <f>VLOOKUP(H4149,'[34]Resumen Bases TP'!$C$46:$E$86,3,FALSE)</f>
        <v>6643.32</v>
      </c>
      <c r="G4149" s="900" t="s">
        <v>730</v>
      </c>
      <c r="H4149" s="939" t="str">
        <f t="shared" si="179"/>
        <v>MS138SE.3</v>
      </c>
      <c r="I4149" s="881" t="str">
        <f t="shared" si="180"/>
        <v>MS138SE.3</v>
      </c>
      <c r="J4149" s="881" t="str">
        <f t="shared" si="181"/>
        <v>138</v>
      </c>
      <c r="K4149" s="881" t="str">
        <f t="shared" si="175"/>
        <v>SE</v>
      </c>
      <c r="L4149" s="881">
        <v>3</v>
      </c>
      <c r="M4149" s="881">
        <f t="shared" si="176"/>
        <v>65</v>
      </c>
    </row>
    <row r="4150" spans="1:13" ht="13.5">
      <c r="A4150" s="630" t="str">
        <f>+'[33]Equipos Complementarios Trafos'!$A1588</f>
        <v>TP-138060010-060SE1E</v>
      </c>
      <c r="B4150" s="637" t="str">
        <f t="shared" si="177"/>
        <v>FA,138060kV,060MVA</v>
      </c>
      <c r="C4150" s="638" t="str">
        <f t="shared" si="178"/>
        <v>Muro separador para trasnformador de 138060kV,60MVA</v>
      </c>
      <c r="D4150" s="637" t="s">
        <v>729</v>
      </c>
      <c r="E4150" s="637">
        <v>1</v>
      </c>
      <c r="F4150" s="639">
        <f>VLOOKUP(H4150,'[34]Resumen Bases TP'!$C$46:$E$86,3,FALSE)</f>
        <v>6643.32</v>
      </c>
      <c r="G4150" s="900" t="s">
        <v>730</v>
      </c>
      <c r="H4150" s="939" t="str">
        <f t="shared" si="179"/>
        <v>MS138SE.3</v>
      </c>
      <c r="I4150" s="881" t="str">
        <f t="shared" si="180"/>
        <v>MS138SE.3</v>
      </c>
      <c r="J4150" s="881" t="str">
        <f t="shared" si="181"/>
        <v>138</v>
      </c>
      <c r="K4150" s="881" t="str">
        <f t="shared" si="175"/>
        <v>SE</v>
      </c>
      <c r="L4150" s="881">
        <v>3</v>
      </c>
      <c r="M4150" s="881">
        <f t="shared" si="176"/>
        <v>60</v>
      </c>
    </row>
    <row r="4151" spans="1:13" ht="13.5">
      <c r="A4151" s="630" t="str">
        <f>+'[33]Equipos Complementarios Trafos'!$A1589</f>
        <v>TP-138060010-055SE1E</v>
      </c>
      <c r="B4151" s="637" t="str">
        <f t="shared" si="177"/>
        <v>FA,138060kV,055MVA</v>
      </c>
      <c r="C4151" s="638" t="str">
        <f t="shared" si="178"/>
        <v>Muro separador para trasnformador de 138060kV,55MVA</v>
      </c>
      <c r="D4151" s="637" t="s">
        <v>729</v>
      </c>
      <c r="E4151" s="637">
        <v>1</v>
      </c>
      <c r="F4151" s="639">
        <f>VLOOKUP(H4151,'[34]Resumen Bases TP'!$C$46:$E$86,3,FALSE)</f>
        <v>6643.32</v>
      </c>
      <c r="G4151" s="900" t="s">
        <v>730</v>
      </c>
      <c r="H4151" s="939" t="str">
        <f t="shared" si="179"/>
        <v>MS138SE.3</v>
      </c>
      <c r="I4151" s="881" t="str">
        <f t="shared" si="180"/>
        <v>MS138SE.3</v>
      </c>
      <c r="J4151" s="881" t="str">
        <f t="shared" si="181"/>
        <v>138</v>
      </c>
      <c r="K4151" s="881" t="str">
        <f t="shared" si="175"/>
        <v>SE</v>
      </c>
      <c r="L4151" s="881">
        <v>3</v>
      </c>
      <c r="M4151" s="881">
        <f t="shared" si="176"/>
        <v>55</v>
      </c>
    </row>
    <row r="4152" spans="1:13" ht="13.5">
      <c r="A4152" s="630" t="str">
        <f>+'[33]Equipos Complementarios Trafos'!$A1590</f>
        <v>TP-138060010-050SE1E</v>
      </c>
      <c r="B4152" s="637" t="str">
        <f t="shared" si="177"/>
        <v>FA,138060kV,050MVA</v>
      </c>
      <c r="C4152" s="638" t="str">
        <f t="shared" si="178"/>
        <v>Muro separador para trasnformador de 138060kV,50MVA</v>
      </c>
      <c r="D4152" s="637" t="s">
        <v>729</v>
      </c>
      <c r="E4152" s="637">
        <v>1</v>
      </c>
      <c r="F4152" s="639">
        <f>VLOOKUP(H4152,'[34]Resumen Bases TP'!$C$46:$E$86,3,FALSE)</f>
        <v>6643.32</v>
      </c>
      <c r="G4152" s="900" t="s">
        <v>730</v>
      </c>
      <c r="H4152" s="939" t="str">
        <f t="shared" si="179"/>
        <v>MS138SE.3</v>
      </c>
      <c r="I4152" s="881" t="str">
        <f t="shared" si="180"/>
        <v>MS138SE.3</v>
      </c>
      <c r="J4152" s="881" t="str">
        <f t="shared" si="181"/>
        <v>138</v>
      </c>
      <c r="K4152" s="881" t="str">
        <f t="shared" si="175"/>
        <v>SE</v>
      </c>
      <c r="L4152" s="881">
        <v>3</v>
      </c>
      <c r="M4152" s="881">
        <f t="shared" si="176"/>
        <v>50</v>
      </c>
    </row>
    <row r="4153" spans="1:13" ht="13.5">
      <c r="A4153" s="630" t="str">
        <f>+'[33]Equipos Complementarios Trafos'!$A1591</f>
        <v>TP-138060010-045SE1E</v>
      </c>
      <c r="B4153" s="637" t="str">
        <f t="shared" si="177"/>
        <v>FA,138060kV,045MVA</v>
      </c>
      <c r="C4153" s="638" t="str">
        <f t="shared" si="178"/>
        <v>Muro separador para trasnformador de 138060kV,45MVA</v>
      </c>
      <c r="D4153" s="637" t="s">
        <v>729</v>
      </c>
      <c r="E4153" s="637">
        <v>1</v>
      </c>
      <c r="F4153" s="639">
        <f>VLOOKUP(H4153,'[34]Resumen Bases TP'!$C$46:$E$86,3,FALSE)</f>
        <v>6643.32</v>
      </c>
      <c r="G4153" s="900" t="s">
        <v>730</v>
      </c>
      <c r="H4153" s="939" t="str">
        <f t="shared" si="179"/>
        <v>MS138SE.3</v>
      </c>
      <c r="I4153" s="881" t="str">
        <f t="shared" si="180"/>
        <v>MS138SE.3</v>
      </c>
      <c r="J4153" s="881" t="str">
        <f t="shared" si="181"/>
        <v>138</v>
      </c>
      <c r="K4153" s="881" t="str">
        <f t="shared" si="175"/>
        <v>SE</v>
      </c>
      <c r="L4153" s="881">
        <v>3</v>
      </c>
      <c r="M4153" s="881">
        <f t="shared" si="176"/>
        <v>45</v>
      </c>
    </row>
    <row r="4154" spans="1:13" ht="13.5">
      <c r="A4154" s="630" t="str">
        <f>+'[33]Equipos Complementarios Trafos'!$A1592</f>
        <v>TP-138060010-040SE1E</v>
      </c>
      <c r="B4154" s="637" t="str">
        <f t="shared" si="177"/>
        <v>FA,138060kV,040MVA</v>
      </c>
      <c r="C4154" s="638" t="str">
        <f t="shared" si="178"/>
        <v>Muro separador para trasnformador de 138060kV,40MVA</v>
      </c>
      <c r="D4154" s="637" t="s">
        <v>729</v>
      </c>
      <c r="E4154" s="637">
        <v>1</v>
      </c>
      <c r="F4154" s="639">
        <f>VLOOKUP(H4154,'[34]Resumen Bases TP'!$C$46:$E$86,3,FALSE)</f>
        <v>6643.32</v>
      </c>
      <c r="G4154" s="900" t="s">
        <v>730</v>
      </c>
      <c r="H4154" s="939" t="str">
        <f t="shared" si="179"/>
        <v>MS138SE.3</v>
      </c>
      <c r="I4154" s="881" t="str">
        <f t="shared" si="180"/>
        <v>MS138SE.3</v>
      </c>
      <c r="J4154" s="881" t="str">
        <f t="shared" si="181"/>
        <v>138</v>
      </c>
      <c r="K4154" s="881" t="str">
        <f t="shared" si="175"/>
        <v>SE</v>
      </c>
      <c r="L4154" s="881">
        <v>3</v>
      </c>
      <c r="M4154" s="881">
        <f t="shared" si="176"/>
        <v>40</v>
      </c>
    </row>
    <row r="4155" spans="1:13" ht="13.5">
      <c r="A4155" s="630" t="str">
        <f>+'[33]Equipos Complementarios Trafos'!$A1593</f>
        <v>TP-138060010-035SE1E</v>
      </c>
      <c r="B4155" s="637" t="str">
        <f t="shared" si="177"/>
        <v>FA,138060kV,035MVA</v>
      </c>
      <c r="C4155" s="638" t="str">
        <f t="shared" si="178"/>
        <v>Muro separador para trasnformador de 138060kV,35MVA</v>
      </c>
      <c r="D4155" s="637" t="s">
        <v>729</v>
      </c>
      <c r="E4155" s="637">
        <v>1</v>
      </c>
      <c r="F4155" s="639">
        <f>VLOOKUP(H4155,'[34]Resumen Bases TP'!$C$46:$E$86,3,FALSE)</f>
        <v>6643.32</v>
      </c>
      <c r="G4155" s="900" t="s">
        <v>730</v>
      </c>
      <c r="H4155" s="939" t="str">
        <f t="shared" si="179"/>
        <v>MS138SE.3</v>
      </c>
      <c r="I4155" s="881" t="str">
        <f t="shared" si="180"/>
        <v>MS138SE.3</v>
      </c>
      <c r="J4155" s="881" t="str">
        <f t="shared" si="181"/>
        <v>138</v>
      </c>
      <c r="K4155" s="881" t="str">
        <f t="shared" si="175"/>
        <v>SE</v>
      </c>
      <c r="L4155" s="881">
        <v>3</v>
      </c>
      <c r="M4155" s="881">
        <f t="shared" si="176"/>
        <v>35</v>
      </c>
    </row>
    <row r="4156" spans="1:13" ht="13.5">
      <c r="A4156" s="630" t="str">
        <f>+'[33]Equipos Complementarios Trafos'!$A1594</f>
        <v>TP-138060010-030SE1E</v>
      </c>
      <c r="B4156" s="637" t="str">
        <f t="shared" si="177"/>
        <v>FA,138060kV,030MVA</v>
      </c>
      <c r="C4156" s="638" t="str">
        <f t="shared" si="178"/>
        <v>Muro separador para trasnformador de 138060kV,30MVA</v>
      </c>
      <c r="D4156" s="637" t="s">
        <v>729</v>
      </c>
      <c r="E4156" s="637">
        <v>1</v>
      </c>
      <c r="F4156" s="639">
        <f>VLOOKUP(H4156,'[34]Resumen Bases TP'!$C$46:$E$86,3,FALSE)</f>
        <v>6643.32</v>
      </c>
      <c r="G4156" s="900" t="s">
        <v>730</v>
      </c>
      <c r="H4156" s="939" t="str">
        <f t="shared" si="179"/>
        <v>MS138SE.3</v>
      </c>
      <c r="I4156" s="881" t="str">
        <f t="shared" si="180"/>
        <v>MS138SE.3</v>
      </c>
      <c r="J4156" s="881" t="str">
        <f t="shared" si="181"/>
        <v>138</v>
      </c>
      <c r="K4156" s="881" t="str">
        <f t="shared" si="175"/>
        <v>SE</v>
      </c>
      <c r="L4156" s="881">
        <v>3</v>
      </c>
      <c r="M4156" s="881">
        <f t="shared" si="176"/>
        <v>30</v>
      </c>
    </row>
    <row r="4157" spans="1:13" ht="13.5">
      <c r="A4157" s="630" t="str">
        <f>+'[33]Equipos Complementarios Trafos'!$A1595</f>
        <v>TP-138060010-025SE1E</v>
      </c>
      <c r="B4157" s="637" t="str">
        <f t="shared" si="177"/>
        <v>FA,138060kV,025MVA</v>
      </c>
      <c r="C4157" s="638" t="str">
        <f t="shared" si="178"/>
        <v>Muro separador para trasnformador de 138060kV,25MVA</v>
      </c>
      <c r="D4157" s="637" t="s">
        <v>729</v>
      </c>
      <c r="E4157" s="637">
        <v>1</v>
      </c>
      <c r="F4157" s="639">
        <f>VLOOKUP(H4157,'[34]Resumen Bases TP'!$C$46:$E$86,3,FALSE)</f>
        <v>6643.32</v>
      </c>
      <c r="G4157" s="900" t="s">
        <v>730</v>
      </c>
      <c r="H4157" s="939" t="str">
        <f t="shared" si="179"/>
        <v>MS138SE.3</v>
      </c>
      <c r="I4157" s="881" t="str">
        <f t="shared" si="180"/>
        <v>MS138SE.3</v>
      </c>
      <c r="J4157" s="881" t="str">
        <f t="shared" si="181"/>
        <v>138</v>
      </c>
      <c r="K4157" s="881" t="str">
        <f t="shared" si="175"/>
        <v>SE</v>
      </c>
      <c r="L4157" s="881">
        <v>3</v>
      </c>
      <c r="M4157" s="881">
        <f t="shared" si="176"/>
        <v>25</v>
      </c>
    </row>
    <row r="4158" spans="1:13" ht="13.5">
      <c r="A4158" s="630" t="str">
        <f>+'[33]Equipos Complementarios Trafos'!$A1596</f>
        <v>TP-138060010-020SE1E</v>
      </c>
      <c r="B4158" s="637" t="str">
        <f t="shared" si="177"/>
        <v>FA,138060kV,020MVA</v>
      </c>
      <c r="C4158" s="638" t="str">
        <f t="shared" si="178"/>
        <v>Muro separador para trasnformador de 138060kV,20MVA</v>
      </c>
      <c r="D4158" s="637" t="s">
        <v>729</v>
      </c>
      <c r="E4158" s="637">
        <v>1</v>
      </c>
      <c r="F4158" s="639">
        <f>VLOOKUP(H4158,'[34]Resumen Bases TP'!$C$46:$E$86,3,FALSE)</f>
        <v>6643.32</v>
      </c>
      <c r="G4158" s="900" t="s">
        <v>730</v>
      </c>
      <c r="H4158" s="939" t="str">
        <f t="shared" si="179"/>
        <v>MS138SE.3</v>
      </c>
      <c r="I4158" s="881" t="str">
        <f t="shared" si="180"/>
        <v>MS138SE.3</v>
      </c>
      <c r="J4158" s="881" t="str">
        <f t="shared" si="181"/>
        <v>138</v>
      </c>
      <c r="K4158" s="881" t="str">
        <f t="shared" si="175"/>
        <v>SE</v>
      </c>
      <c r="L4158" s="881">
        <v>3</v>
      </c>
      <c r="M4158" s="881">
        <f t="shared" si="176"/>
        <v>20</v>
      </c>
    </row>
    <row r="4159" spans="1:13" ht="13.5">
      <c r="A4159" s="630" t="str">
        <f>+'[33]Equipos Complementarios Trafos'!$A1597</f>
        <v>TP-138060010-015SE1E</v>
      </c>
      <c r="B4159" s="637" t="str">
        <f t="shared" si="177"/>
        <v>FA,138060kV,015MVA</v>
      </c>
      <c r="C4159" s="638" t="str">
        <f t="shared" si="178"/>
        <v>Muro separador para trasnformador de 138060kV,15MVA</v>
      </c>
      <c r="D4159" s="637" t="s">
        <v>729</v>
      </c>
      <c r="E4159" s="637">
        <v>1</v>
      </c>
      <c r="F4159" s="639">
        <f>VLOOKUP(H4159,'[34]Resumen Bases TP'!$C$46:$E$86,3,FALSE)</f>
        <v>4910.3600000000006</v>
      </c>
      <c r="G4159" s="900" t="s">
        <v>730</v>
      </c>
      <c r="H4159" s="939" t="str">
        <f t="shared" si="179"/>
        <v>MS138SE.2</v>
      </c>
      <c r="I4159" s="881" t="str">
        <f t="shared" si="180"/>
        <v>MS138SE.2</v>
      </c>
      <c r="J4159" s="881" t="str">
        <f t="shared" si="181"/>
        <v>138</v>
      </c>
      <c r="K4159" s="881" t="str">
        <f t="shared" si="175"/>
        <v>SE</v>
      </c>
      <c r="L4159" s="881">
        <v>2</v>
      </c>
      <c r="M4159" s="881">
        <f t="shared" si="176"/>
        <v>15</v>
      </c>
    </row>
    <row r="4160" spans="1:13" ht="13.5">
      <c r="A4160" s="630" t="str">
        <f>+'[33]Equipos Complementarios Trafos'!$A1598</f>
        <v>TP-138060010-010SE1E</v>
      </c>
      <c r="B4160" s="637" t="str">
        <f t="shared" si="177"/>
        <v>FA,138060kV,010MVA</v>
      </c>
      <c r="C4160" s="638" t="str">
        <f t="shared" si="178"/>
        <v>Muro separador para trasnformador de 138060kV,10MVA</v>
      </c>
      <c r="D4160" s="637" t="s">
        <v>729</v>
      </c>
      <c r="E4160" s="637">
        <v>1</v>
      </c>
      <c r="F4160" s="639">
        <f>VLOOKUP(H4160,'[34]Resumen Bases TP'!$C$46:$E$86,3,FALSE)</f>
        <v>4910.3600000000006</v>
      </c>
      <c r="G4160" s="900" t="s">
        <v>730</v>
      </c>
      <c r="H4160" s="939" t="str">
        <f t="shared" si="179"/>
        <v>MS138SE.2</v>
      </c>
      <c r="I4160" s="881" t="str">
        <f t="shared" si="180"/>
        <v>MS138SE.2</v>
      </c>
      <c r="J4160" s="881" t="str">
        <f t="shared" si="181"/>
        <v>138</v>
      </c>
      <c r="K4160" s="881" t="str">
        <f t="shared" si="175"/>
        <v>SE</v>
      </c>
      <c r="L4160" s="881">
        <v>2</v>
      </c>
      <c r="M4160" s="881">
        <f t="shared" si="176"/>
        <v>10</v>
      </c>
    </row>
    <row r="4161" spans="1:13" ht="13.5">
      <c r="A4161" s="630" t="str">
        <f>+'[33]Equipos Complementarios Trafos'!$A1599</f>
        <v>TP-138060010-009SE1E</v>
      </c>
      <c r="B4161" s="637" t="str">
        <f t="shared" si="177"/>
        <v>FA,138060kV,009MVA</v>
      </c>
      <c r="C4161" s="638" t="str">
        <f t="shared" si="178"/>
        <v>Muro separador para trasnformador de 138060kV,9MVA</v>
      </c>
      <c r="D4161" s="637" t="s">
        <v>729</v>
      </c>
      <c r="E4161" s="637">
        <v>1</v>
      </c>
      <c r="F4161" s="639">
        <f>VLOOKUP(H4161,'[34]Resumen Bases TP'!$C$46:$E$86,3,FALSE)</f>
        <v>4910.3600000000006</v>
      </c>
      <c r="G4161" s="900" t="s">
        <v>730</v>
      </c>
      <c r="H4161" s="939" t="str">
        <f t="shared" si="179"/>
        <v>MS138SE.2</v>
      </c>
      <c r="I4161" s="881" t="str">
        <f t="shared" si="180"/>
        <v>MS138SE.2</v>
      </c>
      <c r="J4161" s="881" t="str">
        <f t="shared" si="181"/>
        <v>138</v>
      </c>
      <c r="K4161" s="881" t="str">
        <f t="shared" si="175"/>
        <v>SE</v>
      </c>
      <c r="L4161" s="881">
        <v>2</v>
      </c>
      <c r="M4161" s="881">
        <f t="shared" si="176"/>
        <v>9</v>
      </c>
    </row>
    <row r="4162" spans="1:13" ht="13.5">
      <c r="A4162" s="630" t="str">
        <f>+'[33]Equipos Complementarios Trafos'!$A1600</f>
        <v>TP-138060010-008SE1E</v>
      </c>
      <c r="B4162" s="637" t="str">
        <f t="shared" si="177"/>
        <v>FA,138060kV,008MVA</v>
      </c>
      <c r="C4162" s="638" t="str">
        <f t="shared" si="178"/>
        <v>Muro separador para trasnformador de 138060kV,8MVA</v>
      </c>
      <c r="D4162" s="637" t="s">
        <v>729</v>
      </c>
      <c r="E4162" s="637">
        <v>1</v>
      </c>
      <c r="F4162" s="639">
        <f>VLOOKUP(H4162,'[34]Resumen Bases TP'!$C$46:$E$86,3,FALSE)</f>
        <v>4910.3600000000006</v>
      </c>
      <c r="G4162" s="900" t="s">
        <v>730</v>
      </c>
      <c r="H4162" s="939" t="str">
        <f t="shared" si="179"/>
        <v>MS138SE.2</v>
      </c>
      <c r="I4162" s="881" t="str">
        <f t="shared" si="180"/>
        <v>MS138SE.2</v>
      </c>
      <c r="J4162" s="881" t="str">
        <f t="shared" si="181"/>
        <v>138</v>
      </c>
      <c r="K4162" s="881" t="str">
        <f t="shared" si="175"/>
        <v>SE</v>
      </c>
      <c r="L4162" s="881">
        <v>2</v>
      </c>
      <c r="M4162" s="881">
        <f t="shared" si="176"/>
        <v>8</v>
      </c>
    </row>
    <row r="4163" spans="1:13" ht="13.5">
      <c r="A4163" s="630" t="str">
        <f>+'[33]Equipos Complementarios Trafos'!$A1601</f>
        <v>TP-138060010-007SE1E</v>
      </c>
      <c r="B4163" s="637" t="str">
        <f t="shared" si="177"/>
        <v>FA,138060kV,007MVA</v>
      </c>
      <c r="C4163" s="638" t="str">
        <f t="shared" si="178"/>
        <v>Muro separador para trasnformador de 138060kV,7MVA</v>
      </c>
      <c r="D4163" s="637" t="s">
        <v>729</v>
      </c>
      <c r="E4163" s="637">
        <v>1</v>
      </c>
      <c r="F4163" s="639">
        <f>VLOOKUP(H4163,'[34]Resumen Bases TP'!$C$46:$E$86,3,FALSE)</f>
        <v>4419.32</v>
      </c>
      <c r="G4163" s="900" t="s">
        <v>730</v>
      </c>
      <c r="H4163" s="939" t="str">
        <f t="shared" si="179"/>
        <v>MS138SE.1</v>
      </c>
      <c r="I4163" s="881" t="str">
        <f t="shared" si="180"/>
        <v>MS138SE.1</v>
      </c>
      <c r="J4163" s="881" t="str">
        <f t="shared" si="181"/>
        <v>138</v>
      </c>
      <c r="K4163" s="881" t="str">
        <f t="shared" si="175"/>
        <v>SE</v>
      </c>
      <c r="L4163" s="881">
        <v>1</v>
      </c>
      <c r="M4163" s="881">
        <f t="shared" si="176"/>
        <v>7</v>
      </c>
    </row>
    <row r="4164" spans="1:13" ht="13.5">
      <c r="A4164" s="630" t="str">
        <f>+'[33]Equipos Complementarios Trafos'!$A1602</f>
        <v>TP-138060010-006SE1E</v>
      </c>
      <c r="B4164" s="637" t="str">
        <f t="shared" si="177"/>
        <v>FA,138060kV,006MVA</v>
      </c>
      <c r="C4164" s="638" t="str">
        <f t="shared" si="178"/>
        <v>Muro separador para trasnformador de 138060kV,6MVA</v>
      </c>
      <c r="D4164" s="637" t="s">
        <v>729</v>
      </c>
      <c r="E4164" s="637">
        <v>1</v>
      </c>
      <c r="F4164" s="639">
        <f>VLOOKUP(H4164,'[34]Resumen Bases TP'!$C$46:$E$86,3,FALSE)</f>
        <v>4419.32</v>
      </c>
      <c r="G4164" s="900" t="s">
        <v>730</v>
      </c>
      <c r="H4164" s="939" t="str">
        <f t="shared" si="179"/>
        <v>MS138SE.1</v>
      </c>
      <c r="I4164" s="881" t="str">
        <f t="shared" si="180"/>
        <v>MS138SE.1</v>
      </c>
      <c r="J4164" s="881" t="str">
        <f t="shared" si="181"/>
        <v>138</v>
      </c>
      <c r="K4164" s="881" t="str">
        <f t="shared" si="175"/>
        <v>SE</v>
      </c>
      <c r="L4164" s="881">
        <v>1</v>
      </c>
      <c r="M4164" s="881">
        <f t="shared" si="176"/>
        <v>6</v>
      </c>
    </row>
    <row r="4165" spans="1:13" ht="13.5">
      <c r="A4165" s="630" t="str">
        <f>+'[33]Equipos Complementarios Trafos'!$A1603</f>
        <v>TP-138060010-005SE1E</v>
      </c>
      <c r="B4165" s="637" t="str">
        <f t="shared" si="177"/>
        <v>FA,138060kV,005MVA</v>
      </c>
      <c r="C4165" s="638" t="str">
        <f t="shared" si="178"/>
        <v>Muro separador para trasnformador de 138060kV,5MVA</v>
      </c>
      <c r="D4165" s="637" t="s">
        <v>729</v>
      </c>
      <c r="E4165" s="637">
        <v>1</v>
      </c>
      <c r="F4165" s="639">
        <f>VLOOKUP(H4165,'[34]Resumen Bases TP'!$C$46:$E$86,3,FALSE)</f>
        <v>4419.32</v>
      </c>
      <c r="G4165" s="900" t="s">
        <v>730</v>
      </c>
      <c r="H4165" s="939" t="str">
        <f t="shared" si="179"/>
        <v>MS138SE.1</v>
      </c>
      <c r="I4165" s="881" t="str">
        <f t="shared" si="180"/>
        <v>MS138SE.1</v>
      </c>
      <c r="J4165" s="881" t="str">
        <f t="shared" si="181"/>
        <v>138</v>
      </c>
      <c r="K4165" s="881" t="str">
        <f t="shared" si="175"/>
        <v>SE</v>
      </c>
      <c r="L4165" s="881">
        <v>1</v>
      </c>
      <c r="M4165" s="881">
        <f t="shared" si="176"/>
        <v>5</v>
      </c>
    </row>
    <row r="4166" spans="1:13" ht="13.5">
      <c r="A4166" s="630" t="str">
        <f>+'[33]Equipos Complementarios Trafos'!$A1604</f>
        <v>TP-138060010-003SE1E</v>
      </c>
      <c r="B4166" s="637" t="str">
        <f t="shared" si="177"/>
        <v>FA,138060kV,003MVA</v>
      </c>
      <c r="C4166" s="638" t="str">
        <f t="shared" si="178"/>
        <v>Muro separador para trasnformador de 138060kV,3MVA</v>
      </c>
      <c r="D4166" s="637" t="s">
        <v>729</v>
      </c>
      <c r="E4166" s="637">
        <v>1</v>
      </c>
      <c r="F4166" s="639">
        <f>VLOOKUP(H4166,'[34]Resumen Bases TP'!$C$46:$E$86,3,FALSE)</f>
        <v>4419.32</v>
      </c>
      <c r="G4166" s="900" t="s">
        <v>730</v>
      </c>
      <c r="H4166" s="939" t="str">
        <f t="shared" si="179"/>
        <v>MS138SE.1</v>
      </c>
      <c r="I4166" s="881" t="str">
        <f t="shared" si="180"/>
        <v>MS138SE.1</v>
      </c>
      <c r="J4166" s="881" t="str">
        <f t="shared" si="181"/>
        <v>138</v>
      </c>
      <c r="K4166" s="881" t="str">
        <f t="shared" si="175"/>
        <v>SE</v>
      </c>
      <c r="L4166" s="881">
        <v>1</v>
      </c>
      <c r="M4166" s="881">
        <f t="shared" si="176"/>
        <v>3</v>
      </c>
    </row>
    <row r="4167" spans="1:13" ht="13.5">
      <c r="A4167" s="630" t="str">
        <f>+'[33]Equipos Complementarios Trafos'!$A1605</f>
        <v>TP-138033010-100SE1E</v>
      </c>
      <c r="B4167" s="637" t="str">
        <f t="shared" si="177"/>
        <v>FA,138033kV,100MVA</v>
      </c>
      <c r="C4167" s="638" t="str">
        <f t="shared" si="178"/>
        <v>Muro separador para trasnformador de 138033kV,100MVA</v>
      </c>
      <c r="D4167" s="637" t="s">
        <v>729</v>
      </c>
      <c r="E4167" s="637">
        <v>1</v>
      </c>
      <c r="F4167" s="639">
        <f>VLOOKUP(H4167,'[34]Resumen Bases TP'!$C$46:$E$86,3,FALSE)</f>
        <v>4419.32</v>
      </c>
      <c r="G4167" s="900" t="s">
        <v>730</v>
      </c>
      <c r="H4167" s="939" t="str">
        <f t="shared" si="179"/>
        <v>MS138SE.1</v>
      </c>
      <c r="I4167" s="881" t="str">
        <f t="shared" si="180"/>
        <v>MS138SE.1</v>
      </c>
      <c r="J4167" s="881" t="str">
        <f t="shared" si="181"/>
        <v>138</v>
      </c>
      <c r="K4167" s="881" t="str">
        <f t="shared" si="175"/>
        <v>SE</v>
      </c>
      <c r="L4167" s="881">
        <v>1</v>
      </c>
      <c r="M4167" s="881">
        <f t="shared" si="176"/>
        <v>100</v>
      </c>
    </row>
    <row r="4168" spans="1:13" ht="13.5">
      <c r="A4168" s="630" t="str">
        <f>+'[33]Equipos Complementarios Trafos'!$A1606</f>
        <v>TP-138033010-095SE1E</v>
      </c>
      <c r="B4168" s="637" t="str">
        <f t="shared" si="177"/>
        <v>FA,138033kV,095MVA</v>
      </c>
      <c r="C4168" s="638" t="str">
        <f t="shared" si="178"/>
        <v>Muro separador para trasnformador de 138033kV,95MVA</v>
      </c>
      <c r="D4168" s="637" t="s">
        <v>729</v>
      </c>
      <c r="E4168" s="637">
        <v>1</v>
      </c>
      <c r="F4168" s="639">
        <f>VLOOKUP(H4168,'[34]Resumen Bases TP'!$C$46:$E$86,3,FALSE)</f>
        <v>4419.32</v>
      </c>
      <c r="G4168" s="900" t="s">
        <v>730</v>
      </c>
      <c r="H4168" s="939" t="str">
        <f t="shared" si="179"/>
        <v>MS138SE.1</v>
      </c>
      <c r="I4168" s="881" t="str">
        <f t="shared" si="180"/>
        <v>MS138SE.1</v>
      </c>
      <c r="J4168" s="881" t="str">
        <f t="shared" si="181"/>
        <v>138</v>
      </c>
      <c r="K4168" s="881" t="str">
        <f t="shared" ref="K4168:K4231" si="182">LEFT(+RIGHT(A4168,4),2)</f>
        <v>SE</v>
      </c>
      <c r="L4168" s="881">
        <v>1</v>
      </c>
      <c r="M4168" s="881">
        <f t="shared" ref="M4168:M4231" si="183">VALUE(LEFT(+RIGHT(A4168,7),3))</f>
        <v>95</v>
      </c>
    </row>
    <row r="4169" spans="1:13" ht="13.5">
      <c r="A4169" s="630" t="str">
        <f>+'[33]Equipos Complementarios Trafos'!$A1607</f>
        <v>TP-138033010-090SE1E</v>
      </c>
      <c r="B4169" s="637" t="str">
        <f t="shared" si="177"/>
        <v>FA,138033kV,090MVA</v>
      </c>
      <c r="C4169" s="638" t="str">
        <f t="shared" si="178"/>
        <v>Muro separador para trasnformador de 138033kV,90MVA</v>
      </c>
      <c r="D4169" s="637" t="s">
        <v>729</v>
      </c>
      <c r="E4169" s="637">
        <v>1</v>
      </c>
      <c r="F4169" s="639">
        <f>VLOOKUP(H4169,'[34]Resumen Bases TP'!$C$46:$E$86,3,FALSE)</f>
        <v>6643.32</v>
      </c>
      <c r="G4169" s="900" t="s">
        <v>730</v>
      </c>
      <c r="H4169" s="939" t="str">
        <f t="shared" si="179"/>
        <v>MS138SE.3</v>
      </c>
      <c r="I4169" s="881" t="str">
        <f t="shared" si="180"/>
        <v>MS138SE.3</v>
      </c>
      <c r="J4169" s="881" t="str">
        <f t="shared" si="181"/>
        <v>138</v>
      </c>
      <c r="K4169" s="881" t="str">
        <f t="shared" si="182"/>
        <v>SE</v>
      </c>
      <c r="L4169" s="881">
        <v>3</v>
      </c>
      <c r="M4169" s="881">
        <f t="shared" si="183"/>
        <v>90</v>
      </c>
    </row>
    <row r="4170" spans="1:13" ht="13.5">
      <c r="A4170" s="630" t="str">
        <f>+'[33]Equipos Complementarios Trafos'!$A1608</f>
        <v>TP-138033010-085SE1E</v>
      </c>
      <c r="B4170" s="637" t="str">
        <f t="shared" si="177"/>
        <v>FA,138033kV,085MVA</v>
      </c>
      <c r="C4170" s="638" t="str">
        <f t="shared" si="178"/>
        <v>Muro separador para trasnformador de 138033kV,85MVA</v>
      </c>
      <c r="D4170" s="637" t="s">
        <v>729</v>
      </c>
      <c r="E4170" s="637">
        <v>1</v>
      </c>
      <c r="F4170" s="639">
        <f>VLOOKUP(H4170,'[34]Resumen Bases TP'!$C$46:$E$86,3,FALSE)</f>
        <v>6643.32</v>
      </c>
      <c r="G4170" s="900" t="s">
        <v>730</v>
      </c>
      <c r="H4170" s="939" t="str">
        <f t="shared" si="179"/>
        <v>MS138SE.3</v>
      </c>
      <c r="I4170" s="881" t="str">
        <f t="shared" si="180"/>
        <v>MS138SE.3</v>
      </c>
      <c r="J4170" s="881" t="str">
        <f t="shared" si="181"/>
        <v>138</v>
      </c>
      <c r="K4170" s="881" t="str">
        <f t="shared" si="182"/>
        <v>SE</v>
      </c>
      <c r="L4170" s="881">
        <v>3</v>
      </c>
      <c r="M4170" s="881">
        <f t="shared" si="183"/>
        <v>85</v>
      </c>
    </row>
    <row r="4171" spans="1:13" ht="13.5">
      <c r="A4171" s="630" t="str">
        <f>+'[33]Equipos Complementarios Trafos'!$A1609</f>
        <v>TP-138033010-080SE1E</v>
      </c>
      <c r="B4171" s="637" t="str">
        <f t="shared" si="177"/>
        <v>FA,138033kV,080MVA</v>
      </c>
      <c r="C4171" s="638" t="str">
        <f t="shared" si="178"/>
        <v>Muro separador para trasnformador de 138033kV,80MVA</v>
      </c>
      <c r="D4171" s="637" t="s">
        <v>729</v>
      </c>
      <c r="E4171" s="637">
        <v>1</v>
      </c>
      <c r="F4171" s="639">
        <f>VLOOKUP(H4171,'[34]Resumen Bases TP'!$C$46:$E$86,3,FALSE)</f>
        <v>6643.32</v>
      </c>
      <c r="G4171" s="900" t="s">
        <v>730</v>
      </c>
      <c r="H4171" s="939" t="str">
        <f t="shared" si="179"/>
        <v>MS138SE.3</v>
      </c>
      <c r="I4171" s="881" t="str">
        <f t="shared" si="180"/>
        <v>MS138SE.3</v>
      </c>
      <c r="J4171" s="881" t="str">
        <f t="shared" si="181"/>
        <v>138</v>
      </c>
      <c r="K4171" s="881" t="str">
        <f t="shared" si="182"/>
        <v>SE</v>
      </c>
      <c r="L4171" s="881">
        <v>3</v>
      </c>
      <c r="M4171" s="881">
        <f t="shared" si="183"/>
        <v>80</v>
      </c>
    </row>
    <row r="4172" spans="1:13" ht="13.5">
      <c r="A4172" s="630" t="str">
        <f>+'[33]Equipos Complementarios Trafos'!$A1610</f>
        <v>TP-138033010-075SE1E</v>
      </c>
      <c r="B4172" s="637" t="str">
        <f t="shared" si="177"/>
        <v>FA,138033kV,075MVA</v>
      </c>
      <c r="C4172" s="638" t="str">
        <f t="shared" si="178"/>
        <v>Muro separador para trasnformador de 138033kV,75MVA</v>
      </c>
      <c r="D4172" s="637" t="s">
        <v>729</v>
      </c>
      <c r="E4172" s="637">
        <v>1</v>
      </c>
      <c r="F4172" s="639">
        <f>VLOOKUP(H4172,'[34]Resumen Bases TP'!$C$46:$E$86,3,FALSE)</f>
        <v>6643.32</v>
      </c>
      <c r="G4172" s="900" t="s">
        <v>730</v>
      </c>
      <c r="H4172" s="939" t="str">
        <f t="shared" si="179"/>
        <v>MS138SE.3</v>
      </c>
      <c r="I4172" s="881" t="str">
        <f t="shared" si="180"/>
        <v>MS138SE.3</v>
      </c>
      <c r="J4172" s="881" t="str">
        <f t="shared" si="181"/>
        <v>138</v>
      </c>
      <c r="K4172" s="881" t="str">
        <f t="shared" si="182"/>
        <v>SE</v>
      </c>
      <c r="L4172" s="881">
        <v>3</v>
      </c>
      <c r="M4172" s="881">
        <f t="shared" si="183"/>
        <v>75</v>
      </c>
    </row>
    <row r="4173" spans="1:13" ht="13.5">
      <c r="A4173" s="630" t="str">
        <f>+'[33]Equipos Complementarios Trafos'!$A1611</f>
        <v>TP-138033010-070SE1E</v>
      </c>
      <c r="B4173" s="637" t="str">
        <f t="shared" si="177"/>
        <v>FA,138033kV,070MVA</v>
      </c>
      <c r="C4173" s="638" t="str">
        <f t="shared" si="178"/>
        <v>Muro separador para trasnformador de 138033kV,70MVA</v>
      </c>
      <c r="D4173" s="637" t="s">
        <v>729</v>
      </c>
      <c r="E4173" s="637">
        <v>1</v>
      </c>
      <c r="F4173" s="639">
        <f>VLOOKUP(H4173,'[34]Resumen Bases TP'!$C$46:$E$86,3,FALSE)</f>
        <v>6643.32</v>
      </c>
      <c r="G4173" s="900" t="s">
        <v>730</v>
      </c>
      <c r="H4173" s="939" t="str">
        <f t="shared" si="179"/>
        <v>MS138SE.3</v>
      </c>
      <c r="I4173" s="881" t="str">
        <f t="shared" si="180"/>
        <v>MS138SE.3</v>
      </c>
      <c r="J4173" s="881" t="str">
        <f t="shared" si="181"/>
        <v>138</v>
      </c>
      <c r="K4173" s="881" t="str">
        <f t="shared" si="182"/>
        <v>SE</v>
      </c>
      <c r="L4173" s="881">
        <v>3</v>
      </c>
      <c r="M4173" s="881">
        <f t="shared" si="183"/>
        <v>70</v>
      </c>
    </row>
    <row r="4174" spans="1:13" ht="13.5">
      <c r="A4174" s="630" t="str">
        <f>+'[33]Equipos Complementarios Trafos'!$A1612</f>
        <v>TP-138033010-065SE1E</v>
      </c>
      <c r="B4174" s="637" t="str">
        <f t="shared" si="177"/>
        <v>FA,138033kV,065MVA</v>
      </c>
      <c r="C4174" s="638" t="str">
        <f t="shared" si="178"/>
        <v>Muro separador para trasnformador de 138033kV,65MVA</v>
      </c>
      <c r="D4174" s="637" t="s">
        <v>729</v>
      </c>
      <c r="E4174" s="637">
        <v>1</v>
      </c>
      <c r="F4174" s="639">
        <f>VLOOKUP(H4174,'[34]Resumen Bases TP'!$C$46:$E$86,3,FALSE)</f>
        <v>6643.32</v>
      </c>
      <c r="G4174" s="900" t="s">
        <v>730</v>
      </c>
      <c r="H4174" s="939" t="str">
        <f t="shared" si="179"/>
        <v>MS138SE.3</v>
      </c>
      <c r="I4174" s="881" t="str">
        <f t="shared" si="180"/>
        <v>MS138SE.3</v>
      </c>
      <c r="J4174" s="881" t="str">
        <f t="shared" si="181"/>
        <v>138</v>
      </c>
      <c r="K4174" s="881" t="str">
        <f t="shared" si="182"/>
        <v>SE</v>
      </c>
      <c r="L4174" s="881">
        <v>3</v>
      </c>
      <c r="M4174" s="881">
        <f t="shared" si="183"/>
        <v>65</v>
      </c>
    </row>
    <row r="4175" spans="1:13" ht="13.5">
      <c r="A4175" s="630" t="str">
        <f>+'[33]Equipos Complementarios Trafos'!$A1613</f>
        <v>TP-138033010-060SE1E</v>
      </c>
      <c r="B4175" s="637" t="str">
        <f t="shared" ref="B4175:B4238" si="184">IF(LEN(A4175)=20,+"FA,"&amp;MID(A4175,4,6)&amp;"kV,"&amp;MID(A4175,14,3)&amp;"MVA",+"FA,"&amp;MID(A4175,4,6)&amp;"kV,"&amp;MID(A4175,11,3)&amp;"MVA")</f>
        <v>FA,138033kV,060MVA</v>
      </c>
      <c r="C4175" s="638" t="str">
        <f t="shared" ref="C4175:C4238" si="185">+"Muro separador para trasnformador de "&amp;MID(B4175,4,6)&amp;"kV,"&amp;M4175&amp;"MVA"</f>
        <v>Muro separador para trasnformador de 138033kV,60MVA</v>
      </c>
      <c r="D4175" s="637" t="s">
        <v>729</v>
      </c>
      <c r="E4175" s="637">
        <v>1</v>
      </c>
      <c r="F4175" s="639">
        <f>VLOOKUP(H4175,'[34]Resumen Bases TP'!$C$46:$E$86,3,FALSE)</f>
        <v>6643.32</v>
      </c>
      <c r="G4175" s="900" t="s">
        <v>730</v>
      </c>
      <c r="H4175" s="939" t="str">
        <f t="shared" ref="H4175:H4238" si="186">+"MS"&amp;J4175&amp;K4175&amp;"."&amp;L4175</f>
        <v>MS138SE.3</v>
      </c>
      <c r="I4175" s="881" t="str">
        <f t="shared" ref="I4175:I4238" si="187">+"MS"&amp;J4175&amp;K4175&amp;"."&amp;L4175</f>
        <v>MS138SE.3</v>
      </c>
      <c r="J4175" s="881" t="str">
        <f t="shared" ref="J4175:J4238" si="188">+MID(B4175,4,3)</f>
        <v>138</v>
      </c>
      <c r="K4175" s="881" t="str">
        <f t="shared" si="182"/>
        <v>SE</v>
      </c>
      <c r="L4175" s="881">
        <v>3</v>
      </c>
      <c r="M4175" s="881">
        <f t="shared" si="183"/>
        <v>60</v>
      </c>
    </row>
    <row r="4176" spans="1:13" ht="13.5">
      <c r="A4176" s="630" t="str">
        <f>+'[33]Equipos Complementarios Trafos'!$A1614</f>
        <v>TP-138033010-055SE1E</v>
      </c>
      <c r="B4176" s="637" t="str">
        <f t="shared" si="184"/>
        <v>FA,138033kV,055MVA</v>
      </c>
      <c r="C4176" s="638" t="str">
        <f t="shared" si="185"/>
        <v>Muro separador para trasnformador de 138033kV,55MVA</v>
      </c>
      <c r="D4176" s="637" t="s">
        <v>729</v>
      </c>
      <c r="E4176" s="637">
        <v>1</v>
      </c>
      <c r="F4176" s="639">
        <f>VLOOKUP(H4176,'[34]Resumen Bases TP'!$C$46:$E$86,3,FALSE)</f>
        <v>6643.32</v>
      </c>
      <c r="G4176" s="900" t="s">
        <v>730</v>
      </c>
      <c r="H4176" s="939" t="str">
        <f t="shared" si="186"/>
        <v>MS138SE.3</v>
      </c>
      <c r="I4176" s="881" t="str">
        <f t="shared" si="187"/>
        <v>MS138SE.3</v>
      </c>
      <c r="J4176" s="881" t="str">
        <f t="shared" si="188"/>
        <v>138</v>
      </c>
      <c r="K4176" s="881" t="str">
        <f t="shared" si="182"/>
        <v>SE</v>
      </c>
      <c r="L4176" s="881">
        <v>3</v>
      </c>
      <c r="M4176" s="881">
        <f t="shared" si="183"/>
        <v>55</v>
      </c>
    </row>
    <row r="4177" spans="1:13" ht="13.5">
      <c r="A4177" s="630" t="str">
        <f>+'[33]Equipos Complementarios Trafos'!$A1615</f>
        <v>TP-138033010-050SE1E</v>
      </c>
      <c r="B4177" s="637" t="str">
        <f t="shared" si="184"/>
        <v>FA,138033kV,050MVA</v>
      </c>
      <c r="C4177" s="638" t="str">
        <f t="shared" si="185"/>
        <v>Muro separador para trasnformador de 138033kV,50MVA</v>
      </c>
      <c r="D4177" s="637" t="s">
        <v>729</v>
      </c>
      <c r="E4177" s="637">
        <v>1</v>
      </c>
      <c r="F4177" s="639">
        <f>VLOOKUP(H4177,'[34]Resumen Bases TP'!$C$46:$E$86,3,FALSE)</f>
        <v>6643.32</v>
      </c>
      <c r="G4177" s="900" t="s">
        <v>730</v>
      </c>
      <c r="H4177" s="939" t="str">
        <f t="shared" si="186"/>
        <v>MS138SE.3</v>
      </c>
      <c r="I4177" s="881" t="str">
        <f t="shared" si="187"/>
        <v>MS138SE.3</v>
      </c>
      <c r="J4177" s="881" t="str">
        <f t="shared" si="188"/>
        <v>138</v>
      </c>
      <c r="K4177" s="881" t="str">
        <f t="shared" si="182"/>
        <v>SE</v>
      </c>
      <c r="L4177" s="881">
        <v>3</v>
      </c>
      <c r="M4177" s="881">
        <f t="shared" si="183"/>
        <v>50</v>
      </c>
    </row>
    <row r="4178" spans="1:13" ht="13.5">
      <c r="A4178" s="630" t="str">
        <f>+'[33]Equipos Complementarios Trafos'!$A1616</f>
        <v>TP-138033010-045SE1E</v>
      </c>
      <c r="B4178" s="637" t="str">
        <f t="shared" si="184"/>
        <v>FA,138033kV,045MVA</v>
      </c>
      <c r="C4178" s="638" t="str">
        <f t="shared" si="185"/>
        <v>Muro separador para trasnformador de 138033kV,45MVA</v>
      </c>
      <c r="D4178" s="637" t="s">
        <v>729</v>
      </c>
      <c r="E4178" s="637">
        <v>1</v>
      </c>
      <c r="F4178" s="639">
        <f>VLOOKUP(H4178,'[34]Resumen Bases TP'!$C$46:$E$86,3,FALSE)</f>
        <v>6643.32</v>
      </c>
      <c r="G4178" s="900" t="s">
        <v>730</v>
      </c>
      <c r="H4178" s="939" t="str">
        <f t="shared" si="186"/>
        <v>MS138SE.3</v>
      </c>
      <c r="I4178" s="881" t="str">
        <f t="shared" si="187"/>
        <v>MS138SE.3</v>
      </c>
      <c r="J4178" s="881" t="str">
        <f t="shared" si="188"/>
        <v>138</v>
      </c>
      <c r="K4178" s="881" t="str">
        <f t="shared" si="182"/>
        <v>SE</v>
      </c>
      <c r="L4178" s="881">
        <v>3</v>
      </c>
      <c r="M4178" s="881">
        <f t="shared" si="183"/>
        <v>45</v>
      </c>
    </row>
    <row r="4179" spans="1:13" ht="13.5">
      <c r="A4179" s="630" t="str">
        <f>+'[33]Equipos Complementarios Trafos'!$A1617</f>
        <v>TP-138033010-040SE1E</v>
      </c>
      <c r="B4179" s="637" t="str">
        <f t="shared" si="184"/>
        <v>FA,138033kV,040MVA</v>
      </c>
      <c r="C4179" s="638" t="str">
        <f t="shared" si="185"/>
        <v>Muro separador para trasnformador de 138033kV,40MVA</v>
      </c>
      <c r="D4179" s="637" t="s">
        <v>729</v>
      </c>
      <c r="E4179" s="637">
        <v>1</v>
      </c>
      <c r="F4179" s="639">
        <f>VLOOKUP(H4179,'[34]Resumen Bases TP'!$C$46:$E$86,3,FALSE)</f>
        <v>6643.32</v>
      </c>
      <c r="G4179" s="900" t="s">
        <v>730</v>
      </c>
      <c r="H4179" s="939" t="str">
        <f t="shared" si="186"/>
        <v>MS138SE.3</v>
      </c>
      <c r="I4179" s="881" t="str">
        <f t="shared" si="187"/>
        <v>MS138SE.3</v>
      </c>
      <c r="J4179" s="881" t="str">
        <f t="shared" si="188"/>
        <v>138</v>
      </c>
      <c r="K4179" s="881" t="str">
        <f t="shared" si="182"/>
        <v>SE</v>
      </c>
      <c r="L4179" s="881">
        <v>3</v>
      </c>
      <c r="M4179" s="881">
        <f t="shared" si="183"/>
        <v>40</v>
      </c>
    </row>
    <row r="4180" spans="1:13" ht="13.5">
      <c r="A4180" s="630" t="str">
        <f>+'[33]Equipos Complementarios Trafos'!$A1618</f>
        <v>TP-138033010-035SE1E</v>
      </c>
      <c r="B4180" s="637" t="str">
        <f t="shared" si="184"/>
        <v>FA,138033kV,035MVA</v>
      </c>
      <c r="C4180" s="638" t="str">
        <f t="shared" si="185"/>
        <v>Muro separador para trasnformador de 138033kV,35MVA</v>
      </c>
      <c r="D4180" s="637" t="s">
        <v>729</v>
      </c>
      <c r="E4180" s="637">
        <v>1</v>
      </c>
      <c r="F4180" s="639">
        <f>VLOOKUP(H4180,'[34]Resumen Bases TP'!$C$46:$E$86,3,FALSE)</f>
        <v>6643.32</v>
      </c>
      <c r="G4180" s="900" t="s">
        <v>730</v>
      </c>
      <c r="H4180" s="939" t="str">
        <f t="shared" si="186"/>
        <v>MS138SE.3</v>
      </c>
      <c r="I4180" s="881" t="str">
        <f t="shared" si="187"/>
        <v>MS138SE.3</v>
      </c>
      <c r="J4180" s="881" t="str">
        <f t="shared" si="188"/>
        <v>138</v>
      </c>
      <c r="K4180" s="881" t="str">
        <f t="shared" si="182"/>
        <v>SE</v>
      </c>
      <c r="L4180" s="881">
        <v>3</v>
      </c>
      <c r="M4180" s="881">
        <f t="shared" si="183"/>
        <v>35</v>
      </c>
    </row>
    <row r="4181" spans="1:13" ht="13.5">
      <c r="A4181" s="630" t="str">
        <f>+'[33]Equipos Complementarios Trafos'!$A1619</f>
        <v>TP-138033010-030SE1E</v>
      </c>
      <c r="B4181" s="637" t="str">
        <f t="shared" si="184"/>
        <v>FA,138033kV,030MVA</v>
      </c>
      <c r="C4181" s="638" t="str">
        <f t="shared" si="185"/>
        <v>Muro separador para trasnformador de 138033kV,30MVA</v>
      </c>
      <c r="D4181" s="637" t="s">
        <v>729</v>
      </c>
      <c r="E4181" s="637">
        <v>1</v>
      </c>
      <c r="F4181" s="639">
        <f>VLOOKUP(H4181,'[34]Resumen Bases TP'!$C$46:$E$86,3,FALSE)</f>
        <v>6643.32</v>
      </c>
      <c r="G4181" s="900" t="s">
        <v>730</v>
      </c>
      <c r="H4181" s="939" t="str">
        <f t="shared" si="186"/>
        <v>MS138SE.3</v>
      </c>
      <c r="I4181" s="881" t="str">
        <f t="shared" si="187"/>
        <v>MS138SE.3</v>
      </c>
      <c r="J4181" s="881" t="str">
        <f t="shared" si="188"/>
        <v>138</v>
      </c>
      <c r="K4181" s="881" t="str">
        <f t="shared" si="182"/>
        <v>SE</v>
      </c>
      <c r="L4181" s="881">
        <v>3</v>
      </c>
      <c r="M4181" s="881">
        <f t="shared" si="183"/>
        <v>30</v>
      </c>
    </row>
    <row r="4182" spans="1:13" ht="13.5">
      <c r="A4182" s="630" t="str">
        <f>+'[33]Equipos Complementarios Trafos'!$A1620</f>
        <v>TP-138033010-025SE1E</v>
      </c>
      <c r="B4182" s="637" t="str">
        <f t="shared" si="184"/>
        <v>FA,138033kV,025MVA</v>
      </c>
      <c r="C4182" s="638" t="str">
        <f t="shared" si="185"/>
        <v>Muro separador para trasnformador de 138033kV,25MVA</v>
      </c>
      <c r="D4182" s="637" t="s">
        <v>729</v>
      </c>
      <c r="E4182" s="637">
        <v>1</v>
      </c>
      <c r="F4182" s="639">
        <f>VLOOKUP(H4182,'[34]Resumen Bases TP'!$C$46:$E$86,3,FALSE)</f>
        <v>6643.32</v>
      </c>
      <c r="G4182" s="900" t="s">
        <v>730</v>
      </c>
      <c r="H4182" s="939" t="str">
        <f t="shared" si="186"/>
        <v>MS138SE.3</v>
      </c>
      <c r="I4182" s="881" t="str">
        <f t="shared" si="187"/>
        <v>MS138SE.3</v>
      </c>
      <c r="J4182" s="881" t="str">
        <f t="shared" si="188"/>
        <v>138</v>
      </c>
      <c r="K4182" s="881" t="str">
        <f t="shared" si="182"/>
        <v>SE</v>
      </c>
      <c r="L4182" s="881">
        <v>3</v>
      </c>
      <c r="M4182" s="881">
        <f t="shared" si="183"/>
        <v>25</v>
      </c>
    </row>
    <row r="4183" spans="1:13" ht="13.5">
      <c r="A4183" s="630" t="str">
        <f>+'[33]Equipos Complementarios Trafos'!$A1621</f>
        <v>TP-138033010-020SE1E</v>
      </c>
      <c r="B4183" s="637" t="str">
        <f t="shared" si="184"/>
        <v>FA,138033kV,020MVA</v>
      </c>
      <c r="C4183" s="638" t="str">
        <f t="shared" si="185"/>
        <v>Muro separador para trasnformador de 138033kV,20MVA</v>
      </c>
      <c r="D4183" s="637" t="s">
        <v>729</v>
      </c>
      <c r="E4183" s="637">
        <v>1</v>
      </c>
      <c r="F4183" s="639">
        <f>VLOOKUP(H4183,'[34]Resumen Bases TP'!$C$46:$E$86,3,FALSE)</f>
        <v>6643.32</v>
      </c>
      <c r="G4183" s="900" t="s">
        <v>730</v>
      </c>
      <c r="H4183" s="939" t="str">
        <f t="shared" si="186"/>
        <v>MS138SE.3</v>
      </c>
      <c r="I4183" s="881" t="str">
        <f t="shared" si="187"/>
        <v>MS138SE.3</v>
      </c>
      <c r="J4183" s="881" t="str">
        <f t="shared" si="188"/>
        <v>138</v>
      </c>
      <c r="K4183" s="881" t="str">
        <f t="shared" si="182"/>
        <v>SE</v>
      </c>
      <c r="L4183" s="881">
        <v>3</v>
      </c>
      <c r="M4183" s="881">
        <f t="shared" si="183"/>
        <v>20</v>
      </c>
    </row>
    <row r="4184" spans="1:13" ht="13.5">
      <c r="A4184" s="630" t="str">
        <f>+'[33]Equipos Complementarios Trafos'!$A1622</f>
        <v>TP-138033010-015SE1E</v>
      </c>
      <c r="B4184" s="637" t="str">
        <f t="shared" si="184"/>
        <v>FA,138033kV,015MVA</v>
      </c>
      <c r="C4184" s="638" t="str">
        <f t="shared" si="185"/>
        <v>Muro separador para trasnformador de 138033kV,15MVA</v>
      </c>
      <c r="D4184" s="637" t="s">
        <v>729</v>
      </c>
      <c r="E4184" s="637">
        <v>1</v>
      </c>
      <c r="F4184" s="639">
        <f>VLOOKUP(H4184,'[34]Resumen Bases TP'!$C$46:$E$86,3,FALSE)</f>
        <v>4910.3600000000006</v>
      </c>
      <c r="G4184" s="900" t="s">
        <v>730</v>
      </c>
      <c r="H4184" s="939" t="str">
        <f t="shared" si="186"/>
        <v>MS138SE.2</v>
      </c>
      <c r="I4184" s="881" t="str">
        <f t="shared" si="187"/>
        <v>MS138SE.2</v>
      </c>
      <c r="J4184" s="881" t="str">
        <f t="shared" si="188"/>
        <v>138</v>
      </c>
      <c r="K4184" s="881" t="str">
        <f t="shared" si="182"/>
        <v>SE</v>
      </c>
      <c r="L4184" s="881">
        <v>2</v>
      </c>
      <c r="M4184" s="881">
        <f t="shared" si="183"/>
        <v>15</v>
      </c>
    </row>
    <row r="4185" spans="1:13" ht="13.5">
      <c r="A4185" s="630" t="str">
        <f>+'[33]Equipos Complementarios Trafos'!$A1623</f>
        <v>TP-138033010-010SE1E</v>
      </c>
      <c r="B4185" s="637" t="str">
        <f t="shared" si="184"/>
        <v>FA,138033kV,010MVA</v>
      </c>
      <c r="C4185" s="638" t="str">
        <f t="shared" si="185"/>
        <v>Muro separador para trasnformador de 138033kV,10MVA</v>
      </c>
      <c r="D4185" s="637" t="s">
        <v>729</v>
      </c>
      <c r="E4185" s="637">
        <v>1</v>
      </c>
      <c r="F4185" s="639">
        <f>VLOOKUP(H4185,'[34]Resumen Bases TP'!$C$46:$E$86,3,FALSE)</f>
        <v>4910.3600000000006</v>
      </c>
      <c r="G4185" s="900" t="s">
        <v>730</v>
      </c>
      <c r="H4185" s="939" t="str">
        <f t="shared" si="186"/>
        <v>MS138SE.2</v>
      </c>
      <c r="I4185" s="881" t="str">
        <f t="shared" si="187"/>
        <v>MS138SE.2</v>
      </c>
      <c r="J4185" s="881" t="str">
        <f t="shared" si="188"/>
        <v>138</v>
      </c>
      <c r="K4185" s="881" t="str">
        <f t="shared" si="182"/>
        <v>SE</v>
      </c>
      <c r="L4185" s="881">
        <v>2</v>
      </c>
      <c r="M4185" s="881">
        <f t="shared" si="183"/>
        <v>10</v>
      </c>
    </row>
    <row r="4186" spans="1:13" ht="13.5">
      <c r="A4186" s="630" t="str">
        <f>+'[33]Equipos Complementarios Trafos'!$A1624</f>
        <v>TP-138033010-009SE1E</v>
      </c>
      <c r="B4186" s="637" t="str">
        <f t="shared" si="184"/>
        <v>FA,138033kV,009MVA</v>
      </c>
      <c r="C4186" s="638" t="str">
        <f t="shared" si="185"/>
        <v>Muro separador para trasnformador de 138033kV,9MVA</v>
      </c>
      <c r="D4186" s="637" t="s">
        <v>729</v>
      </c>
      <c r="E4186" s="637">
        <v>1</v>
      </c>
      <c r="F4186" s="639">
        <f>VLOOKUP(H4186,'[34]Resumen Bases TP'!$C$46:$E$86,3,FALSE)</f>
        <v>4910.3600000000006</v>
      </c>
      <c r="G4186" s="900" t="s">
        <v>730</v>
      </c>
      <c r="H4186" s="939" t="str">
        <f t="shared" si="186"/>
        <v>MS138SE.2</v>
      </c>
      <c r="I4186" s="881" t="str">
        <f t="shared" si="187"/>
        <v>MS138SE.2</v>
      </c>
      <c r="J4186" s="881" t="str">
        <f t="shared" si="188"/>
        <v>138</v>
      </c>
      <c r="K4186" s="881" t="str">
        <f t="shared" si="182"/>
        <v>SE</v>
      </c>
      <c r="L4186" s="881">
        <v>2</v>
      </c>
      <c r="M4186" s="881">
        <f t="shared" si="183"/>
        <v>9</v>
      </c>
    </row>
    <row r="4187" spans="1:13" ht="13.5">
      <c r="A4187" s="630" t="str">
        <f>+'[33]Equipos Complementarios Trafos'!$A1625</f>
        <v>TP-138033010-008SE1E</v>
      </c>
      <c r="B4187" s="637" t="str">
        <f t="shared" si="184"/>
        <v>FA,138033kV,008MVA</v>
      </c>
      <c r="C4187" s="638" t="str">
        <f t="shared" si="185"/>
        <v>Muro separador para trasnformador de 138033kV,8MVA</v>
      </c>
      <c r="D4187" s="637" t="s">
        <v>729</v>
      </c>
      <c r="E4187" s="637">
        <v>1</v>
      </c>
      <c r="F4187" s="639">
        <f>VLOOKUP(H4187,'[34]Resumen Bases TP'!$C$46:$E$86,3,FALSE)</f>
        <v>4910.3600000000006</v>
      </c>
      <c r="G4187" s="900" t="s">
        <v>730</v>
      </c>
      <c r="H4187" s="939" t="str">
        <f t="shared" si="186"/>
        <v>MS138SE.2</v>
      </c>
      <c r="I4187" s="881" t="str">
        <f t="shared" si="187"/>
        <v>MS138SE.2</v>
      </c>
      <c r="J4187" s="881" t="str">
        <f t="shared" si="188"/>
        <v>138</v>
      </c>
      <c r="K4187" s="881" t="str">
        <f t="shared" si="182"/>
        <v>SE</v>
      </c>
      <c r="L4187" s="881">
        <v>2</v>
      </c>
      <c r="M4187" s="881">
        <f t="shared" si="183"/>
        <v>8</v>
      </c>
    </row>
    <row r="4188" spans="1:13" ht="13.5">
      <c r="A4188" s="630" t="str">
        <f>+'[33]Equipos Complementarios Trafos'!$A1626</f>
        <v>TP-138033010-007SE1E</v>
      </c>
      <c r="B4188" s="637" t="str">
        <f t="shared" si="184"/>
        <v>FA,138033kV,007MVA</v>
      </c>
      <c r="C4188" s="638" t="str">
        <f t="shared" si="185"/>
        <v>Muro separador para trasnformador de 138033kV,7MVA</v>
      </c>
      <c r="D4188" s="637" t="s">
        <v>729</v>
      </c>
      <c r="E4188" s="637">
        <v>1</v>
      </c>
      <c r="F4188" s="639">
        <f>VLOOKUP(H4188,'[34]Resumen Bases TP'!$C$46:$E$86,3,FALSE)</f>
        <v>4419.32</v>
      </c>
      <c r="G4188" s="900" t="s">
        <v>730</v>
      </c>
      <c r="H4188" s="939" t="str">
        <f t="shared" si="186"/>
        <v>MS138SE.1</v>
      </c>
      <c r="I4188" s="881" t="str">
        <f t="shared" si="187"/>
        <v>MS138SE.1</v>
      </c>
      <c r="J4188" s="881" t="str">
        <f t="shared" si="188"/>
        <v>138</v>
      </c>
      <c r="K4188" s="881" t="str">
        <f t="shared" si="182"/>
        <v>SE</v>
      </c>
      <c r="L4188" s="881">
        <v>1</v>
      </c>
      <c r="M4188" s="881">
        <f t="shared" si="183"/>
        <v>7</v>
      </c>
    </row>
    <row r="4189" spans="1:13" ht="13.5">
      <c r="A4189" s="630" t="str">
        <f>+'[33]Equipos Complementarios Trafos'!$A1627</f>
        <v>TP-138033010-006SE1E</v>
      </c>
      <c r="B4189" s="637" t="str">
        <f t="shared" si="184"/>
        <v>FA,138033kV,006MVA</v>
      </c>
      <c r="C4189" s="638" t="str">
        <f t="shared" si="185"/>
        <v>Muro separador para trasnformador de 138033kV,6MVA</v>
      </c>
      <c r="D4189" s="637" t="s">
        <v>729</v>
      </c>
      <c r="E4189" s="637">
        <v>1</v>
      </c>
      <c r="F4189" s="639">
        <f>VLOOKUP(H4189,'[34]Resumen Bases TP'!$C$46:$E$86,3,FALSE)</f>
        <v>4419.32</v>
      </c>
      <c r="G4189" s="900" t="s">
        <v>730</v>
      </c>
      <c r="H4189" s="939" t="str">
        <f t="shared" si="186"/>
        <v>MS138SE.1</v>
      </c>
      <c r="I4189" s="881" t="str">
        <f t="shared" si="187"/>
        <v>MS138SE.1</v>
      </c>
      <c r="J4189" s="881" t="str">
        <f t="shared" si="188"/>
        <v>138</v>
      </c>
      <c r="K4189" s="881" t="str">
        <f t="shared" si="182"/>
        <v>SE</v>
      </c>
      <c r="L4189" s="881">
        <v>1</v>
      </c>
      <c r="M4189" s="881">
        <f t="shared" si="183"/>
        <v>6</v>
      </c>
    </row>
    <row r="4190" spans="1:13" ht="13.5">
      <c r="A4190" s="630" t="str">
        <f>+'[33]Equipos Complementarios Trafos'!$A1628</f>
        <v>TP-138033010-005SE1E</v>
      </c>
      <c r="B4190" s="637" t="str">
        <f t="shared" si="184"/>
        <v>FA,138033kV,005MVA</v>
      </c>
      <c r="C4190" s="638" t="str">
        <f t="shared" si="185"/>
        <v>Muro separador para trasnformador de 138033kV,5MVA</v>
      </c>
      <c r="D4190" s="637" t="s">
        <v>729</v>
      </c>
      <c r="E4190" s="637">
        <v>1</v>
      </c>
      <c r="F4190" s="639">
        <f>VLOOKUP(H4190,'[34]Resumen Bases TP'!$C$46:$E$86,3,FALSE)</f>
        <v>4419.32</v>
      </c>
      <c r="G4190" s="900" t="s">
        <v>730</v>
      </c>
      <c r="H4190" s="939" t="str">
        <f t="shared" si="186"/>
        <v>MS138SE.1</v>
      </c>
      <c r="I4190" s="881" t="str">
        <f t="shared" si="187"/>
        <v>MS138SE.1</v>
      </c>
      <c r="J4190" s="881" t="str">
        <f t="shared" si="188"/>
        <v>138</v>
      </c>
      <c r="K4190" s="881" t="str">
        <f t="shared" si="182"/>
        <v>SE</v>
      </c>
      <c r="L4190" s="881">
        <v>1</v>
      </c>
      <c r="M4190" s="881">
        <f t="shared" si="183"/>
        <v>5</v>
      </c>
    </row>
    <row r="4191" spans="1:13" ht="13.5">
      <c r="A4191" s="630" t="str">
        <f>+'[33]Equipos Complementarios Trafos'!$A1629</f>
        <v>TP-138033010-003SE1E</v>
      </c>
      <c r="B4191" s="637" t="str">
        <f t="shared" si="184"/>
        <v>FA,138033kV,003MVA</v>
      </c>
      <c r="C4191" s="638" t="str">
        <f t="shared" si="185"/>
        <v>Muro separador para trasnformador de 138033kV,3MVA</v>
      </c>
      <c r="D4191" s="637" t="s">
        <v>729</v>
      </c>
      <c r="E4191" s="637">
        <v>1</v>
      </c>
      <c r="F4191" s="639">
        <f>VLOOKUP(H4191,'[34]Resumen Bases TP'!$C$46:$E$86,3,FALSE)</f>
        <v>4419.32</v>
      </c>
      <c r="G4191" s="900" t="s">
        <v>730</v>
      </c>
      <c r="H4191" s="939" t="str">
        <f t="shared" si="186"/>
        <v>MS138SE.1</v>
      </c>
      <c r="I4191" s="881" t="str">
        <f t="shared" si="187"/>
        <v>MS138SE.1</v>
      </c>
      <c r="J4191" s="881" t="str">
        <f t="shared" si="188"/>
        <v>138</v>
      </c>
      <c r="K4191" s="881" t="str">
        <f t="shared" si="182"/>
        <v>SE</v>
      </c>
      <c r="L4191" s="881">
        <v>1</v>
      </c>
      <c r="M4191" s="881">
        <f t="shared" si="183"/>
        <v>3</v>
      </c>
    </row>
    <row r="4192" spans="1:13" ht="13.5">
      <c r="A4192" s="630" t="str">
        <f>+'[33]Equipos Complementarios Trafos'!$A1630</f>
        <v>TP-138033023-100SE1E</v>
      </c>
      <c r="B4192" s="637" t="str">
        <f t="shared" si="184"/>
        <v>FA,138033kV,100MVA</v>
      </c>
      <c r="C4192" s="638" t="str">
        <f t="shared" si="185"/>
        <v>Muro separador para trasnformador de 138033kV,100MVA</v>
      </c>
      <c r="D4192" s="637" t="s">
        <v>729</v>
      </c>
      <c r="E4192" s="637">
        <v>1</v>
      </c>
      <c r="F4192" s="639">
        <f>VLOOKUP(H4192,'[34]Resumen Bases TP'!$C$46:$E$86,3,FALSE)</f>
        <v>4419.32</v>
      </c>
      <c r="G4192" s="900" t="s">
        <v>730</v>
      </c>
      <c r="H4192" s="939" t="str">
        <f t="shared" si="186"/>
        <v>MS138SE.1</v>
      </c>
      <c r="I4192" s="881" t="str">
        <f t="shared" si="187"/>
        <v>MS138SE.1</v>
      </c>
      <c r="J4192" s="881" t="str">
        <f t="shared" si="188"/>
        <v>138</v>
      </c>
      <c r="K4192" s="881" t="str">
        <f t="shared" si="182"/>
        <v>SE</v>
      </c>
      <c r="L4192" s="881">
        <v>1</v>
      </c>
      <c r="M4192" s="881">
        <f t="shared" si="183"/>
        <v>100</v>
      </c>
    </row>
    <row r="4193" spans="1:13" ht="13.5">
      <c r="A4193" s="630" t="str">
        <f>+'[33]Equipos Complementarios Trafos'!$A1631</f>
        <v>TP-138033023-095SE1E</v>
      </c>
      <c r="B4193" s="637" t="str">
        <f t="shared" si="184"/>
        <v>FA,138033kV,095MVA</v>
      </c>
      <c r="C4193" s="638" t="str">
        <f t="shared" si="185"/>
        <v>Muro separador para trasnformador de 138033kV,95MVA</v>
      </c>
      <c r="D4193" s="637" t="s">
        <v>729</v>
      </c>
      <c r="E4193" s="637">
        <v>1</v>
      </c>
      <c r="F4193" s="639">
        <f>VLOOKUP(H4193,'[34]Resumen Bases TP'!$C$46:$E$86,3,FALSE)</f>
        <v>4419.32</v>
      </c>
      <c r="G4193" s="900" t="s">
        <v>730</v>
      </c>
      <c r="H4193" s="939" t="str">
        <f t="shared" si="186"/>
        <v>MS138SE.1</v>
      </c>
      <c r="I4193" s="881" t="str">
        <f t="shared" si="187"/>
        <v>MS138SE.1</v>
      </c>
      <c r="J4193" s="881" t="str">
        <f t="shared" si="188"/>
        <v>138</v>
      </c>
      <c r="K4193" s="881" t="str">
        <f t="shared" si="182"/>
        <v>SE</v>
      </c>
      <c r="L4193" s="881">
        <v>1</v>
      </c>
      <c r="M4193" s="881">
        <f t="shared" si="183"/>
        <v>95</v>
      </c>
    </row>
    <row r="4194" spans="1:13" ht="13.5">
      <c r="A4194" s="630" t="str">
        <f>+'[33]Equipos Complementarios Trafos'!$A1632</f>
        <v>TP-138033023-090SE1E</v>
      </c>
      <c r="B4194" s="637" t="str">
        <f t="shared" si="184"/>
        <v>FA,138033kV,090MVA</v>
      </c>
      <c r="C4194" s="638" t="str">
        <f t="shared" si="185"/>
        <v>Muro separador para trasnformador de 138033kV,90MVA</v>
      </c>
      <c r="D4194" s="637" t="s">
        <v>729</v>
      </c>
      <c r="E4194" s="637">
        <v>1</v>
      </c>
      <c r="F4194" s="639">
        <f>VLOOKUP(H4194,'[34]Resumen Bases TP'!$C$46:$E$86,3,FALSE)</f>
        <v>6643.32</v>
      </c>
      <c r="G4194" s="900" t="s">
        <v>730</v>
      </c>
      <c r="H4194" s="939" t="str">
        <f t="shared" si="186"/>
        <v>MS138SE.3</v>
      </c>
      <c r="I4194" s="881" t="str">
        <f t="shared" si="187"/>
        <v>MS138SE.3</v>
      </c>
      <c r="J4194" s="881" t="str">
        <f t="shared" si="188"/>
        <v>138</v>
      </c>
      <c r="K4194" s="881" t="str">
        <f t="shared" si="182"/>
        <v>SE</v>
      </c>
      <c r="L4194" s="881">
        <v>3</v>
      </c>
      <c r="M4194" s="881">
        <f t="shared" si="183"/>
        <v>90</v>
      </c>
    </row>
    <row r="4195" spans="1:13" ht="13.5">
      <c r="A4195" s="630" t="str">
        <f>+'[33]Equipos Complementarios Trafos'!$A1633</f>
        <v>TP-138033023-085SE1E</v>
      </c>
      <c r="B4195" s="637" t="str">
        <f t="shared" si="184"/>
        <v>FA,138033kV,085MVA</v>
      </c>
      <c r="C4195" s="638" t="str">
        <f t="shared" si="185"/>
        <v>Muro separador para trasnformador de 138033kV,85MVA</v>
      </c>
      <c r="D4195" s="637" t="s">
        <v>729</v>
      </c>
      <c r="E4195" s="637">
        <v>1</v>
      </c>
      <c r="F4195" s="639">
        <f>VLOOKUP(H4195,'[34]Resumen Bases TP'!$C$46:$E$86,3,FALSE)</f>
        <v>6643.32</v>
      </c>
      <c r="G4195" s="900" t="s">
        <v>730</v>
      </c>
      <c r="H4195" s="939" t="str">
        <f t="shared" si="186"/>
        <v>MS138SE.3</v>
      </c>
      <c r="I4195" s="881" t="str">
        <f t="shared" si="187"/>
        <v>MS138SE.3</v>
      </c>
      <c r="J4195" s="881" t="str">
        <f t="shared" si="188"/>
        <v>138</v>
      </c>
      <c r="K4195" s="881" t="str">
        <f t="shared" si="182"/>
        <v>SE</v>
      </c>
      <c r="L4195" s="881">
        <v>3</v>
      </c>
      <c r="M4195" s="881">
        <f t="shared" si="183"/>
        <v>85</v>
      </c>
    </row>
    <row r="4196" spans="1:13" ht="13.5">
      <c r="A4196" s="630" t="str">
        <f>+'[33]Equipos Complementarios Trafos'!$A1634</f>
        <v>TP-138033023-080SE1E</v>
      </c>
      <c r="B4196" s="637" t="str">
        <f t="shared" si="184"/>
        <v>FA,138033kV,080MVA</v>
      </c>
      <c r="C4196" s="638" t="str">
        <f t="shared" si="185"/>
        <v>Muro separador para trasnformador de 138033kV,80MVA</v>
      </c>
      <c r="D4196" s="637" t="s">
        <v>729</v>
      </c>
      <c r="E4196" s="637">
        <v>1</v>
      </c>
      <c r="F4196" s="639">
        <f>VLOOKUP(H4196,'[34]Resumen Bases TP'!$C$46:$E$86,3,FALSE)</f>
        <v>6643.32</v>
      </c>
      <c r="G4196" s="900" t="s">
        <v>730</v>
      </c>
      <c r="H4196" s="939" t="str">
        <f t="shared" si="186"/>
        <v>MS138SE.3</v>
      </c>
      <c r="I4196" s="881" t="str">
        <f t="shared" si="187"/>
        <v>MS138SE.3</v>
      </c>
      <c r="J4196" s="881" t="str">
        <f t="shared" si="188"/>
        <v>138</v>
      </c>
      <c r="K4196" s="881" t="str">
        <f t="shared" si="182"/>
        <v>SE</v>
      </c>
      <c r="L4196" s="881">
        <v>3</v>
      </c>
      <c r="M4196" s="881">
        <f t="shared" si="183"/>
        <v>80</v>
      </c>
    </row>
    <row r="4197" spans="1:13" ht="13.5">
      <c r="A4197" s="630" t="str">
        <f>+'[33]Equipos Complementarios Trafos'!$A1635</f>
        <v>TP-138033023-075SE1E</v>
      </c>
      <c r="B4197" s="637" t="str">
        <f t="shared" si="184"/>
        <v>FA,138033kV,075MVA</v>
      </c>
      <c r="C4197" s="638" t="str">
        <f t="shared" si="185"/>
        <v>Muro separador para trasnformador de 138033kV,75MVA</v>
      </c>
      <c r="D4197" s="637" t="s">
        <v>729</v>
      </c>
      <c r="E4197" s="637">
        <v>1</v>
      </c>
      <c r="F4197" s="639">
        <f>VLOOKUP(H4197,'[34]Resumen Bases TP'!$C$46:$E$86,3,FALSE)</f>
        <v>6643.32</v>
      </c>
      <c r="G4197" s="900" t="s">
        <v>730</v>
      </c>
      <c r="H4197" s="939" t="str">
        <f t="shared" si="186"/>
        <v>MS138SE.3</v>
      </c>
      <c r="I4197" s="881" t="str">
        <f t="shared" si="187"/>
        <v>MS138SE.3</v>
      </c>
      <c r="J4197" s="881" t="str">
        <f t="shared" si="188"/>
        <v>138</v>
      </c>
      <c r="K4197" s="881" t="str">
        <f t="shared" si="182"/>
        <v>SE</v>
      </c>
      <c r="L4197" s="881">
        <v>3</v>
      </c>
      <c r="M4197" s="881">
        <f t="shared" si="183"/>
        <v>75</v>
      </c>
    </row>
    <row r="4198" spans="1:13" ht="13.5">
      <c r="A4198" s="630" t="str">
        <f>+'[33]Equipos Complementarios Trafos'!$A1636</f>
        <v>TP-138033023-070SE1E</v>
      </c>
      <c r="B4198" s="637" t="str">
        <f t="shared" si="184"/>
        <v>FA,138033kV,070MVA</v>
      </c>
      <c r="C4198" s="638" t="str">
        <f t="shared" si="185"/>
        <v>Muro separador para trasnformador de 138033kV,70MVA</v>
      </c>
      <c r="D4198" s="637" t="s">
        <v>729</v>
      </c>
      <c r="E4198" s="637">
        <v>1</v>
      </c>
      <c r="F4198" s="639">
        <f>VLOOKUP(H4198,'[34]Resumen Bases TP'!$C$46:$E$86,3,FALSE)</f>
        <v>6643.32</v>
      </c>
      <c r="G4198" s="900" t="s">
        <v>730</v>
      </c>
      <c r="H4198" s="939" t="str">
        <f t="shared" si="186"/>
        <v>MS138SE.3</v>
      </c>
      <c r="I4198" s="881" t="str">
        <f t="shared" si="187"/>
        <v>MS138SE.3</v>
      </c>
      <c r="J4198" s="881" t="str">
        <f t="shared" si="188"/>
        <v>138</v>
      </c>
      <c r="K4198" s="881" t="str">
        <f t="shared" si="182"/>
        <v>SE</v>
      </c>
      <c r="L4198" s="881">
        <v>3</v>
      </c>
      <c r="M4198" s="881">
        <f t="shared" si="183"/>
        <v>70</v>
      </c>
    </row>
    <row r="4199" spans="1:13" ht="13.5">
      <c r="A4199" s="630" t="str">
        <f>+'[33]Equipos Complementarios Trafos'!$A1637</f>
        <v>TP-138033023-065SE1E</v>
      </c>
      <c r="B4199" s="637" t="str">
        <f t="shared" si="184"/>
        <v>FA,138033kV,065MVA</v>
      </c>
      <c r="C4199" s="638" t="str">
        <f t="shared" si="185"/>
        <v>Muro separador para trasnformador de 138033kV,65MVA</v>
      </c>
      <c r="D4199" s="637" t="s">
        <v>729</v>
      </c>
      <c r="E4199" s="637">
        <v>1</v>
      </c>
      <c r="F4199" s="639">
        <f>VLOOKUP(H4199,'[34]Resumen Bases TP'!$C$46:$E$86,3,FALSE)</f>
        <v>6643.32</v>
      </c>
      <c r="G4199" s="900" t="s">
        <v>730</v>
      </c>
      <c r="H4199" s="939" t="str">
        <f t="shared" si="186"/>
        <v>MS138SE.3</v>
      </c>
      <c r="I4199" s="881" t="str">
        <f t="shared" si="187"/>
        <v>MS138SE.3</v>
      </c>
      <c r="J4199" s="881" t="str">
        <f t="shared" si="188"/>
        <v>138</v>
      </c>
      <c r="K4199" s="881" t="str">
        <f t="shared" si="182"/>
        <v>SE</v>
      </c>
      <c r="L4199" s="881">
        <v>3</v>
      </c>
      <c r="M4199" s="881">
        <f t="shared" si="183"/>
        <v>65</v>
      </c>
    </row>
    <row r="4200" spans="1:13" ht="13.5">
      <c r="A4200" s="630" t="str">
        <f>+'[33]Equipos Complementarios Trafos'!$A1638</f>
        <v>TP-138033023-060SE1E</v>
      </c>
      <c r="B4200" s="637" t="str">
        <f t="shared" si="184"/>
        <v>FA,138033kV,060MVA</v>
      </c>
      <c r="C4200" s="638" t="str">
        <f t="shared" si="185"/>
        <v>Muro separador para trasnformador de 138033kV,60MVA</v>
      </c>
      <c r="D4200" s="637" t="s">
        <v>729</v>
      </c>
      <c r="E4200" s="637">
        <v>1</v>
      </c>
      <c r="F4200" s="639">
        <f>VLOOKUP(H4200,'[34]Resumen Bases TP'!$C$46:$E$86,3,FALSE)</f>
        <v>6643.32</v>
      </c>
      <c r="G4200" s="900" t="s">
        <v>730</v>
      </c>
      <c r="H4200" s="939" t="str">
        <f t="shared" si="186"/>
        <v>MS138SE.3</v>
      </c>
      <c r="I4200" s="881" t="str">
        <f t="shared" si="187"/>
        <v>MS138SE.3</v>
      </c>
      <c r="J4200" s="881" t="str">
        <f t="shared" si="188"/>
        <v>138</v>
      </c>
      <c r="K4200" s="881" t="str">
        <f t="shared" si="182"/>
        <v>SE</v>
      </c>
      <c r="L4200" s="881">
        <v>3</v>
      </c>
      <c r="M4200" s="881">
        <f t="shared" si="183"/>
        <v>60</v>
      </c>
    </row>
    <row r="4201" spans="1:13" ht="13.5">
      <c r="A4201" s="630" t="str">
        <f>+'[33]Equipos Complementarios Trafos'!$A1639</f>
        <v>TP-138033023-055SE1E</v>
      </c>
      <c r="B4201" s="637" t="str">
        <f t="shared" si="184"/>
        <v>FA,138033kV,055MVA</v>
      </c>
      <c r="C4201" s="638" t="str">
        <f t="shared" si="185"/>
        <v>Muro separador para trasnformador de 138033kV,55MVA</v>
      </c>
      <c r="D4201" s="637" t="s">
        <v>729</v>
      </c>
      <c r="E4201" s="637">
        <v>1</v>
      </c>
      <c r="F4201" s="639">
        <f>VLOOKUP(H4201,'[34]Resumen Bases TP'!$C$46:$E$86,3,FALSE)</f>
        <v>6643.32</v>
      </c>
      <c r="G4201" s="900" t="s">
        <v>730</v>
      </c>
      <c r="H4201" s="939" t="str">
        <f t="shared" si="186"/>
        <v>MS138SE.3</v>
      </c>
      <c r="I4201" s="881" t="str">
        <f t="shared" si="187"/>
        <v>MS138SE.3</v>
      </c>
      <c r="J4201" s="881" t="str">
        <f t="shared" si="188"/>
        <v>138</v>
      </c>
      <c r="K4201" s="881" t="str">
        <f t="shared" si="182"/>
        <v>SE</v>
      </c>
      <c r="L4201" s="881">
        <v>3</v>
      </c>
      <c r="M4201" s="881">
        <f t="shared" si="183"/>
        <v>55</v>
      </c>
    </row>
    <row r="4202" spans="1:13" ht="13.5">
      <c r="A4202" s="630" t="str">
        <f>+'[33]Equipos Complementarios Trafos'!$A1640</f>
        <v>TP-138033023-050SE1E</v>
      </c>
      <c r="B4202" s="637" t="str">
        <f t="shared" si="184"/>
        <v>FA,138033kV,050MVA</v>
      </c>
      <c r="C4202" s="638" t="str">
        <f t="shared" si="185"/>
        <v>Muro separador para trasnformador de 138033kV,50MVA</v>
      </c>
      <c r="D4202" s="637" t="s">
        <v>729</v>
      </c>
      <c r="E4202" s="637">
        <v>1</v>
      </c>
      <c r="F4202" s="639">
        <f>VLOOKUP(H4202,'[34]Resumen Bases TP'!$C$46:$E$86,3,FALSE)</f>
        <v>6643.32</v>
      </c>
      <c r="G4202" s="900" t="s">
        <v>730</v>
      </c>
      <c r="H4202" s="939" t="str">
        <f t="shared" si="186"/>
        <v>MS138SE.3</v>
      </c>
      <c r="I4202" s="881" t="str">
        <f t="shared" si="187"/>
        <v>MS138SE.3</v>
      </c>
      <c r="J4202" s="881" t="str">
        <f t="shared" si="188"/>
        <v>138</v>
      </c>
      <c r="K4202" s="881" t="str">
        <f t="shared" si="182"/>
        <v>SE</v>
      </c>
      <c r="L4202" s="881">
        <v>3</v>
      </c>
      <c r="M4202" s="881">
        <f t="shared" si="183"/>
        <v>50</v>
      </c>
    </row>
    <row r="4203" spans="1:13" ht="13.5">
      <c r="A4203" s="630" t="str">
        <f>+'[33]Equipos Complementarios Trafos'!$A1641</f>
        <v>TP-138033023-045SE1E</v>
      </c>
      <c r="B4203" s="637" t="str">
        <f t="shared" si="184"/>
        <v>FA,138033kV,045MVA</v>
      </c>
      <c r="C4203" s="638" t="str">
        <f t="shared" si="185"/>
        <v>Muro separador para trasnformador de 138033kV,45MVA</v>
      </c>
      <c r="D4203" s="637" t="s">
        <v>729</v>
      </c>
      <c r="E4203" s="637">
        <v>1</v>
      </c>
      <c r="F4203" s="639">
        <f>VLOOKUP(H4203,'[34]Resumen Bases TP'!$C$46:$E$86,3,FALSE)</f>
        <v>6643.32</v>
      </c>
      <c r="G4203" s="900" t="s">
        <v>730</v>
      </c>
      <c r="H4203" s="939" t="str">
        <f t="shared" si="186"/>
        <v>MS138SE.3</v>
      </c>
      <c r="I4203" s="881" t="str">
        <f t="shared" si="187"/>
        <v>MS138SE.3</v>
      </c>
      <c r="J4203" s="881" t="str">
        <f t="shared" si="188"/>
        <v>138</v>
      </c>
      <c r="K4203" s="881" t="str">
        <f t="shared" si="182"/>
        <v>SE</v>
      </c>
      <c r="L4203" s="881">
        <v>3</v>
      </c>
      <c r="M4203" s="881">
        <f t="shared" si="183"/>
        <v>45</v>
      </c>
    </row>
    <row r="4204" spans="1:13" ht="13.5">
      <c r="A4204" s="630" t="str">
        <f>+'[33]Equipos Complementarios Trafos'!$A1642</f>
        <v>TP-138033023-040SE1E</v>
      </c>
      <c r="B4204" s="637" t="str">
        <f t="shared" si="184"/>
        <v>FA,138033kV,040MVA</v>
      </c>
      <c r="C4204" s="638" t="str">
        <f t="shared" si="185"/>
        <v>Muro separador para trasnformador de 138033kV,40MVA</v>
      </c>
      <c r="D4204" s="637" t="s">
        <v>729</v>
      </c>
      <c r="E4204" s="637">
        <v>1</v>
      </c>
      <c r="F4204" s="639">
        <f>VLOOKUP(H4204,'[34]Resumen Bases TP'!$C$46:$E$86,3,FALSE)</f>
        <v>6643.32</v>
      </c>
      <c r="G4204" s="900" t="s">
        <v>730</v>
      </c>
      <c r="H4204" s="939" t="str">
        <f t="shared" si="186"/>
        <v>MS138SE.3</v>
      </c>
      <c r="I4204" s="881" t="str">
        <f t="shared" si="187"/>
        <v>MS138SE.3</v>
      </c>
      <c r="J4204" s="881" t="str">
        <f t="shared" si="188"/>
        <v>138</v>
      </c>
      <c r="K4204" s="881" t="str">
        <f t="shared" si="182"/>
        <v>SE</v>
      </c>
      <c r="L4204" s="881">
        <v>3</v>
      </c>
      <c r="M4204" s="881">
        <f t="shared" si="183"/>
        <v>40</v>
      </c>
    </row>
    <row r="4205" spans="1:13" ht="13.5">
      <c r="A4205" s="630" t="str">
        <f>+'[33]Equipos Complementarios Trafos'!$A1643</f>
        <v>TP-138033023-035SE1E</v>
      </c>
      <c r="B4205" s="637" t="str">
        <f t="shared" si="184"/>
        <v>FA,138033kV,035MVA</v>
      </c>
      <c r="C4205" s="638" t="str">
        <f t="shared" si="185"/>
        <v>Muro separador para trasnformador de 138033kV,35MVA</v>
      </c>
      <c r="D4205" s="637" t="s">
        <v>729</v>
      </c>
      <c r="E4205" s="637">
        <v>1</v>
      </c>
      <c r="F4205" s="639">
        <f>VLOOKUP(H4205,'[34]Resumen Bases TP'!$C$46:$E$86,3,FALSE)</f>
        <v>6643.32</v>
      </c>
      <c r="G4205" s="900" t="s">
        <v>730</v>
      </c>
      <c r="H4205" s="939" t="str">
        <f t="shared" si="186"/>
        <v>MS138SE.3</v>
      </c>
      <c r="I4205" s="881" t="str">
        <f t="shared" si="187"/>
        <v>MS138SE.3</v>
      </c>
      <c r="J4205" s="881" t="str">
        <f t="shared" si="188"/>
        <v>138</v>
      </c>
      <c r="K4205" s="881" t="str">
        <f t="shared" si="182"/>
        <v>SE</v>
      </c>
      <c r="L4205" s="881">
        <v>3</v>
      </c>
      <c r="M4205" s="881">
        <f t="shared" si="183"/>
        <v>35</v>
      </c>
    </row>
    <row r="4206" spans="1:13" ht="13.5">
      <c r="A4206" s="630" t="str">
        <f>+'[33]Equipos Complementarios Trafos'!$A1644</f>
        <v>TP-138033023-030SE1E</v>
      </c>
      <c r="B4206" s="637" t="str">
        <f t="shared" si="184"/>
        <v>FA,138033kV,030MVA</v>
      </c>
      <c r="C4206" s="638" t="str">
        <f t="shared" si="185"/>
        <v>Muro separador para trasnformador de 138033kV,30MVA</v>
      </c>
      <c r="D4206" s="637" t="s">
        <v>729</v>
      </c>
      <c r="E4206" s="637">
        <v>1</v>
      </c>
      <c r="F4206" s="639">
        <f>VLOOKUP(H4206,'[34]Resumen Bases TP'!$C$46:$E$86,3,FALSE)</f>
        <v>6643.32</v>
      </c>
      <c r="G4206" s="900" t="s">
        <v>730</v>
      </c>
      <c r="H4206" s="939" t="str">
        <f t="shared" si="186"/>
        <v>MS138SE.3</v>
      </c>
      <c r="I4206" s="881" t="str">
        <f t="shared" si="187"/>
        <v>MS138SE.3</v>
      </c>
      <c r="J4206" s="881" t="str">
        <f t="shared" si="188"/>
        <v>138</v>
      </c>
      <c r="K4206" s="881" t="str">
        <f t="shared" si="182"/>
        <v>SE</v>
      </c>
      <c r="L4206" s="881">
        <v>3</v>
      </c>
      <c r="M4206" s="881">
        <f t="shared" si="183"/>
        <v>30</v>
      </c>
    </row>
    <row r="4207" spans="1:13" ht="13.5">
      <c r="A4207" s="630" t="str">
        <f>+'[33]Equipos Complementarios Trafos'!$A1645</f>
        <v>TP-138033023-025SE1E</v>
      </c>
      <c r="B4207" s="637" t="str">
        <f t="shared" si="184"/>
        <v>FA,138033kV,025MVA</v>
      </c>
      <c r="C4207" s="638" t="str">
        <f t="shared" si="185"/>
        <v>Muro separador para trasnformador de 138033kV,25MVA</v>
      </c>
      <c r="D4207" s="637" t="s">
        <v>729</v>
      </c>
      <c r="E4207" s="637">
        <v>1</v>
      </c>
      <c r="F4207" s="639">
        <f>VLOOKUP(H4207,'[34]Resumen Bases TP'!$C$46:$E$86,3,FALSE)</f>
        <v>6643.32</v>
      </c>
      <c r="G4207" s="900" t="s">
        <v>730</v>
      </c>
      <c r="H4207" s="939" t="str">
        <f t="shared" si="186"/>
        <v>MS138SE.3</v>
      </c>
      <c r="I4207" s="881" t="str">
        <f t="shared" si="187"/>
        <v>MS138SE.3</v>
      </c>
      <c r="J4207" s="881" t="str">
        <f t="shared" si="188"/>
        <v>138</v>
      </c>
      <c r="K4207" s="881" t="str">
        <f t="shared" si="182"/>
        <v>SE</v>
      </c>
      <c r="L4207" s="881">
        <v>3</v>
      </c>
      <c r="M4207" s="881">
        <f t="shared" si="183"/>
        <v>25</v>
      </c>
    </row>
    <row r="4208" spans="1:13" ht="13.5">
      <c r="A4208" s="630" t="str">
        <f>+'[33]Equipos Complementarios Trafos'!$A1646</f>
        <v>TP-138033023-020SE1E</v>
      </c>
      <c r="B4208" s="637" t="str">
        <f t="shared" si="184"/>
        <v>FA,138033kV,020MVA</v>
      </c>
      <c r="C4208" s="638" t="str">
        <f t="shared" si="185"/>
        <v>Muro separador para trasnformador de 138033kV,20MVA</v>
      </c>
      <c r="D4208" s="637" t="s">
        <v>729</v>
      </c>
      <c r="E4208" s="637">
        <v>1</v>
      </c>
      <c r="F4208" s="639">
        <f>VLOOKUP(H4208,'[34]Resumen Bases TP'!$C$46:$E$86,3,FALSE)</f>
        <v>6643.32</v>
      </c>
      <c r="G4208" s="900" t="s">
        <v>730</v>
      </c>
      <c r="H4208" s="939" t="str">
        <f t="shared" si="186"/>
        <v>MS138SE.3</v>
      </c>
      <c r="I4208" s="881" t="str">
        <f t="shared" si="187"/>
        <v>MS138SE.3</v>
      </c>
      <c r="J4208" s="881" t="str">
        <f t="shared" si="188"/>
        <v>138</v>
      </c>
      <c r="K4208" s="881" t="str">
        <f t="shared" si="182"/>
        <v>SE</v>
      </c>
      <c r="L4208" s="881">
        <v>3</v>
      </c>
      <c r="M4208" s="881">
        <f t="shared" si="183"/>
        <v>20</v>
      </c>
    </row>
    <row r="4209" spans="1:13" ht="13.5">
      <c r="A4209" s="630" t="str">
        <f>+'[33]Equipos Complementarios Trafos'!$A1647</f>
        <v>TP-138033023-015SE1E</v>
      </c>
      <c r="B4209" s="637" t="str">
        <f t="shared" si="184"/>
        <v>FA,138033kV,015MVA</v>
      </c>
      <c r="C4209" s="638" t="str">
        <f t="shared" si="185"/>
        <v>Muro separador para trasnformador de 138033kV,15MVA</v>
      </c>
      <c r="D4209" s="637" t="s">
        <v>729</v>
      </c>
      <c r="E4209" s="637">
        <v>1</v>
      </c>
      <c r="F4209" s="639">
        <f>VLOOKUP(H4209,'[34]Resumen Bases TP'!$C$46:$E$86,3,FALSE)</f>
        <v>4910.3600000000006</v>
      </c>
      <c r="G4209" s="900" t="s">
        <v>730</v>
      </c>
      <c r="H4209" s="939" t="str">
        <f t="shared" si="186"/>
        <v>MS138SE.2</v>
      </c>
      <c r="I4209" s="881" t="str">
        <f t="shared" si="187"/>
        <v>MS138SE.2</v>
      </c>
      <c r="J4209" s="881" t="str">
        <f t="shared" si="188"/>
        <v>138</v>
      </c>
      <c r="K4209" s="881" t="str">
        <f t="shared" si="182"/>
        <v>SE</v>
      </c>
      <c r="L4209" s="881">
        <v>2</v>
      </c>
      <c r="M4209" s="881">
        <f t="shared" si="183"/>
        <v>15</v>
      </c>
    </row>
    <row r="4210" spans="1:13" ht="13.5">
      <c r="A4210" s="630" t="str">
        <f>+'[33]Equipos Complementarios Trafos'!$A1648</f>
        <v>TP-138033023-010SE1E</v>
      </c>
      <c r="B4210" s="637" t="str">
        <f t="shared" si="184"/>
        <v>FA,138033kV,010MVA</v>
      </c>
      <c r="C4210" s="638" t="str">
        <f t="shared" si="185"/>
        <v>Muro separador para trasnformador de 138033kV,10MVA</v>
      </c>
      <c r="D4210" s="637" t="s">
        <v>729</v>
      </c>
      <c r="E4210" s="637">
        <v>1</v>
      </c>
      <c r="F4210" s="639">
        <f>VLOOKUP(H4210,'[34]Resumen Bases TP'!$C$46:$E$86,3,FALSE)</f>
        <v>4910.3600000000006</v>
      </c>
      <c r="G4210" s="900" t="s">
        <v>730</v>
      </c>
      <c r="H4210" s="939" t="str">
        <f t="shared" si="186"/>
        <v>MS138SE.2</v>
      </c>
      <c r="I4210" s="881" t="str">
        <f t="shared" si="187"/>
        <v>MS138SE.2</v>
      </c>
      <c r="J4210" s="881" t="str">
        <f t="shared" si="188"/>
        <v>138</v>
      </c>
      <c r="K4210" s="881" t="str">
        <f t="shared" si="182"/>
        <v>SE</v>
      </c>
      <c r="L4210" s="881">
        <v>2</v>
      </c>
      <c r="M4210" s="881">
        <f t="shared" si="183"/>
        <v>10</v>
      </c>
    </row>
    <row r="4211" spans="1:13" ht="13.5">
      <c r="A4211" s="630" t="str">
        <f>+'[33]Equipos Complementarios Trafos'!$A1649</f>
        <v>TP-138033023-009SE1E</v>
      </c>
      <c r="B4211" s="637" t="str">
        <f t="shared" si="184"/>
        <v>FA,138033kV,009MVA</v>
      </c>
      <c r="C4211" s="638" t="str">
        <f t="shared" si="185"/>
        <v>Muro separador para trasnformador de 138033kV,9MVA</v>
      </c>
      <c r="D4211" s="637" t="s">
        <v>729</v>
      </c>
      <c r="E4211" s="637">
        <v>1</v>
      </c>
      <c r="F4211" s="639">
        <f>VLOOKUP(H4211,'[34]Resumen Bases TP'!$C$46:$E$86,3,FALSE)</f>
        <v>4910.3600000000006</v>
      </c>
      <c r="G4211" s="900" t="s">
        <v>730</v>
      </c>
      <c r="H4211" s="939" t="str">
        <f t="shared" si="186"/>
        <v>MS138SE.2</v>
      </c>
      <c r="I4211" s="881" t="str">
        <f t="shared" si="187"/>
        <v>MS138SE.2</v>
      </c>
      <c r="J4211" s="881" t="str">
        <f t="shared" si="188"/>
        <v>138</v>
      </c>
      <c r="K4211" s="881" t="str">
        <f t="shared" si="182"/>
        <v>SE</v>
      </c>
      <c r="L4211" s="881">
        <v>2</v>
      </c>
      <c r="M4211" s="881">
        <f t="shared" si="183"/>
        <v>9</v>
      </c>
    </row>
    <row r="4212" spans="1:13" ht="13.5">
      <c r="A4212" s="630" t="str">
        <f>+'[33]Equipos Complementarios Trafos'!$A1650</f>
        <v>TP-138033023-008SE1E</v>
      </c>
      <c r="B4212" s="637" t="str">
        <f t="shared" si="184"/>
        <v>FA,138033kV,008MVA</v>
      </c>
      <c r="C4212" s="638" t="str">
        <f t="shared" si="185"/>
        <v>Muro separador para trasnformador de 138033kV,8MVA</v>
      </c>
      <c r="D4212" s="637" t="s">
        <v>729</v>
      </c>
      <c r="E4212" s="637">
        <v>1</v>
      </c>
      <c r="F4212" s="639">
        <f>VLOOKUP(H4212,'[34]Resumen Bases TP'!$C$46:$E$86,3,FALSE)</f>
        <v>4910.3600000000006</v>
      </c>
      <c r="G4212" s="900" t="s">
        <v>730</v>
      </c>
      <c r="H4212" s="939" t="str">
        <f t="shared" si="186"/>
        <v>MS138SE.2</v>
      </c>
      <c r="I4212" s="881" t="str">
        <f t="shared" si="187"/>
        <v>MS138SE.2</v>
      </c>
      <c r="J4212" s="881" t="str">
        <f t="shared" si="188"/>
        <v>138</v>
      </c>
      <c r="K4212" s="881" t="str">
        <f t="shared" si="182"/>
        <v>SE</v>
      </c>
      <c r="L4212" s="881">
        <v>2</v>
      </c>
      <c r="M4212" s="881">
        <f t="shared" si="183"/>
        <v>8</v>
      </c>
    </row>
    <row r="4213" spans="1:13" ht="13.5">
      <c r="A4213" s="630" t="str">
        <f>+'[33]Equipos Complementarios Trafos'!$A1651</f>
        <v>TP-138033023-007SE1E</v>
      </c>
      <c r="B4213" s="637" t="str">
        <f t="shared" si="184"/>
        <v>FA,138033kV,007MVA</v>
      </c>
      <c r="C4213" s="638" t="str">
        <f t="shared" si="185"/>
        <v>Muro separador para trasnformador de 138033kV,7MVA</v>
      </c>
      <c r="D4213" s="637" t="s">
        <v>729</v>
      </c>
      <c r="E4213" s="637">
        <v>1</v>
      </c>
      <c r="F4213" s="639">
        <f>VLOOKUP(H4213,'[34]Resumen Bases TP'!$C$46:$E$86,3,FALSE)</f>
        <v>4419.32</v>
      </c>
      <c r="G4213" s="900" t="s">
        <v>730</v>
      </c>
      <c r="H4213" s="939" t="str">
        <f t="shared" si="186"/>
        <v>MS138SE.1</v>
      </c>
      <c r="I4213" s="881" t="str">
        <f t="shared" si="187"/>
        <v>MS138SE.1</v>
      </c>
      <c r="J4213" s="881" t="str">
        <f t="shared" si="188"/>
        <v>138</v>
      </c>
      <c r="K4213" s="881" t="str">
        <f t="shared" si="182"/>
        <v>SE</v>
      </c>
      <c r="L4213" s="881">
        <v>1</v>
      </c>
      <c r="M4213" s="881">
        <f t="shared" si="183"/>
        <v>7</v>
      </c>
    </row>
    <row r="4214" spans="1:13" ht="13.5">
      <c r="A4214" s="630" t="str">
        <f>+'[33]Equipos Complementarios Trafos'!$A1652</f>
        <v>TP-138033023-006SE1E</v>
      </c>
      <c r="B4214" s="637" t="str">
        <f t="shared" si="184"/>
        <v>FA,138033kV,006MVA</v>
      </c>
      <c r="C4214" s="638" t="str">
        <f t="shared" si="185"/>
        <v>Muro separador para trasnformador de 138033kV,6MVA</v>
      </c>
      <c r="D4214" s="637" t="s">
        <v>729</v>
      </c>
      <c r="E4214" s="637">
        <v>1</v>
      </c>
      <c r="F4214" s="639">
        <f>VLOOKUP(H4214,'[34]Resumen Bases TP'!$C$46:$E$86,3,FALSE)</f>
        <v>4419.32</v>
      </c>
      <c r="G4214" s="900" t="s">
        <v>730</v>
      </c>
      <c r="H4214" s="939" t="str">
        <f t="shared" si="186"/>
        <v>MS138SE.1</v>
      </c>
      <c r="I4214" s="881" t="str">
        <f t="shared" si="187"/>
        <v>MS138SE.1</v>
      </c>
      <c r="J4214" s="881" t="str">
        <f t="shared" si="188"/>
        <v>138</v>
      </c>
      <c r="K4214" s="881" t="str">
        <f t="shared" si="182"/>
        <v>SE</v>
      </c>
      <c r="L4214" s="881">
        <v>1</v>
      </c>
      <c r="M4214" s="881">
        <f t="shared" si="183"/>
        <v>6</v>
      </c>
    </row>
    <row r="4215" spans="1:13" ht="13.5">
      <c r="A4215" s="630" t="str">
        <f>+'[33]Equipos Complementarios Trafos'!$A1653</f>
        <v>TP-138033023-005SE1E</v>
      </c>
      <c r="B4215" s="637" t="str">
        <f t="shared" si="184"/>
        <v>FA,138033kV,005MVA</v>
      </c>
      <c r="C4215" s="638" t="str">
        <f t="shared" si="185"/>
        <v>Muro separador para trasnformador de 138033kV,5MVA</v>
      </c>
      <c r="D4215" s="637" t="s">
        <v>729</v>
      </c>
      <c r="E4215" s="637">
        <v>1</v>
      </c>
      <c r="F4215" s="639">
        <f>VLOOKUP(H4215,'[34]Resumen Bases TP'!$C$46:$E$86,3,FALSE)</f>
        <v>4419.32</v>
      </c>
      <c r="G4215" s="900" t="s">
        <v>730</v>
      </c>
      <c r="H4215" s="939" t="str">
        <f t="shared" si="186"/>
        <v>MS138SE.1</v>
      </c>
      <c r="I4215" s="881" t="str">
        <f t="shared" si="187"/>
        <v>MS138SE.1</v>
      </c>
      <c r="J4215" s="881" t="str">
        <f t="shared" si="188"/>
        <v>138</v>
      </c>
      <c r="K4215" s="881" t="str">
        <f t="shared" si="182"/>
        <v>SE</v>
      </c>
      <c r="L4215" s="881">
        <v>1</v>
      </c>
      <c r="M4215" s="881">
        <f t="shared" si="183"/>
        <v>5</v>
      </c>
    </row>
    <row r="4216" spans="1:13" ht="13.5">
      <c r="A4216" s="630" t="str">
        <f>+'[33]Equipos Complementarios Trafos'!$A1654</f>
        <v>TP-138033023-003SE1E</v>
      </c>
      <c r="B4216" s="637" t="str">
        <f t="shared" si="184"/>
        <v>FA,138033kV,003MVA</v>
      </c>
      <c r="C4216" s="638" t="str">
        <f t="shared" si="185"/>
        <v>Muro separador para trasnformador de 138033kV,3MVA</v>
      </c>
      <c r="D4216" s="637" t="s">
        <v>729</v>
      </c>
      <c r="E4216" s="637">
        <v>1</v>
      </c>
      <c r="F4216" s="639">
        <f>VLOOKUP(H4216,'[34]Resumen Bases TP'!$C$46:$E$86,3,FALSE)</f>
        <v>4419.32</v>
      </c>
      <c r="G4216" s="900" t="s">
        <v>730</v>
      </c>
      <c r="H4216" s="939" t="str">
        <f t="shared" si="186"/>
        <v>MS138SE.1</v>
      </c>
      <c r="I4216" s="881" t="str">
        <f t="shared" si="187"/>
        <v>MS138SE.1</v>
      </c>
      <c r="J4216" s="881" t="str">
        <f t="shared" si="188"/>
        <v>138</v>
      </c>
      <c r="K4216" s="881" t="str">
        <f t="shared" si="182"/>
        <v>SE</v>
      </c>
      <c r="L4216" s="881">
        <v>1</v>
      </c>
      <c r="M4216" s="881">
        <f t="shared" si="183"/>
        <v>3</v>
      </c>
    </row>
    <row r="4217" spans="1:13" ht="13.5">
      <c r="A4217" s="630" t="str">
        <f>+'[33]Equipos Complementarios Trafos'!$A1655</f>
        <v>TP-138023010-100SE1E</v>
      </c>
      <c r="B4217" s="637" t="str">
        <f t="shared" si="184"/>
        <v>FA,138023kV,100MVA</v>
      </c>
      <c r="C4217" s="638" t="str">
        <f t="shared" si="185"/>
        <v>Muro separador para trasnformador de 138023kV,100MVA</v>
      </c>
      <c r="D4217" s="637" t="s">
        <v>729</v>
      </c>
      <c r="E4217" s="637">
        <v>1</v>
      </c>
      <c r="F4217" s="639">
        <f>VLOOKUP(H4217,'[34]Resumen Bases TP'!$C$46:$E$86,3,FALSE)</f>
        <v>4419.32</v>
      </c>
      <c r="G4217" s="900" t="s">
        <v>730</v>
      </c>
      <c r="H4217" s="939" t="str">
        <f t="shared" si="186"/>
        <v>MS138SE.1</v>
      </c>
      <c r="I4217" s="881" t="str">
        <f t="shared" si="187"/>
        <v>MS138SE.1</v>
      </c>
      <c r="J4217" s="881" t="str">
        <f t="shared" si="188"/>
        <v>138</v>
      </c>
      <c r="K4217" s="881" t="str">
        <f t="shared" si="182"/>
        <v>SE</v>
      </c>
      <c r="L4217" s="881">
        <v>1</v>
      </c>
      <c r="M4217" s="881">
        <f t="shared" si="183"/>
        <v>100</v>
      </c>
    </row>
    <row r="4218" spans="1:13" ht="13.5">
      <c r="A4218" s="630" t="str">
        <f>+'[33]Equipos Complementarios Trafos'!$A1656</f>
        <v>TP-138023010-095SE1E</v>
      </c>
      <c r="B4218" s="637" t="str">
        <f t="shared" si="184"/>
        <v>FA,138023kV,095MVA</v>
      </c>
      <c r="C4218" s="638" t="str">
        <f t="shared" si="185"/>
        <v>Muro separador para trasnformador de 138023kV,95MVA</v>
      </c>
      <c r="D4218" s="637" t="s">
        <v>729</v>
      </c>
      <c r="E4218" s="637">
        <v>1</v>
      </c>
      <c r="F4218" s="639">
        <f>VLOOKUP(H4218,'[34]Resumen Bases TP'!$C$46:$E$86,3,FALSE)</f>
        <v>4419.32</v>
      </c>
      <c r="G4218" s="900" t="s">
        <v>730</v>
      </c>
      <c r="H4218" s="939" t="str">
        <f t="shared" si="186"/>
        <v>MS138SE.1</v>
      </c>
      <c r="I4218" s="881" t="str">
        <f t="shared" si="187"/>
        <v>MS138SE.1</v>
      </c>
      <c r="J4218" s="881" t="str">
        <f t="shared" si="188"/>
        <v>138</v>
      </c>
      <c r="K4218" s="881" t="str">
        <f t="shared" si="182"/>
        <v>SE</v>
      </c>
      <c r="L4218" s="881">
        <v>1</v>
      </c>
      <c r="M4218" s="881">
        <f t="shared" si="183"/>
        <v>95</v>
      </c>
    </row>
    <row r="4219" spans="1:13" ht="13.5">
      <c r="A4219" s="630" t="str">
        <f>+'[33]Equipos Complementarios Trafos'!$A1657</f>
        <v>TP-138023010-090SE1E</v>
      </c>
      <c r="B4219" s="637" t="str">
        <f t="shared" si="184"/>
        <v>FA,138023kV,090MVA</v>
      </c>
      <c r="C4219" s="638" t="str">
        <f t="shared" si="185"/>
        <v>Muro separador para trasnformador de 138023kV,90MVA</v>
      </c>
      <c r="D4219" s="637" t="s">
        <v>729</v>
      </c>
      <c r="E4219" s="637">
        <v>1</v>
      </c>
      <c r="F4219" s="639">
        <f>VLOOKUP(H4219,'[34]Resumen Bases TP'!$C$46:$E$86,3,FALSE)</f>
        <v>6643.32</v>
      </c>
      <c r="G4219" s="900" t="s">
        <v>730</v>
      </c>
      <c r="H4219" s="939" t="str">
        <f t="shared" si="186"/>
        <v>MS138SE.3</v>
      </c>
      <c r="I4219" s="881" t="str">
        <f t="shared" si="187"/>
        <v>MS138SE.3</v>
      </c>
      <c r="J4219" s="881" t="str">
        <f t="shared" si="188"/>
        <v>138</v>
      </c>
      <c r="K4219" s="881" t="str">
        <f t="shared" si="182"/>
        <v>SE</v>
      </c>
      <c r="L4219" s="881">
        <v>3</v>
      </c>
      <c r="M4219" s="881">
        <f t="shared" si="183"/>
        <v>90</v>
      </c>
    </row>
    <row r="4220" spans="1:13" ht="13.5">
      <c r="A4220" s="630" t="str">
        <f>+'[33]Equipos Complementarios Trafos'!$A1658</f>
        <v>TP-138023010-085SE1E</v>
      </c>
      <c r="B4220" s="637" t="str">
        <f t="shared" si="184"/>
        <v>FA,138023kV,085MVA</v>
      </c>
      <c r="C4220" s="638" t="str">
        <f t="shared" si="185"/>
        <v>Muro separador para trasnformador de 138023kV,85MVA</v>
      </c>
      <c r="D4220" s="637" t="s">
        <v>729</v>
      </c>
      <c r="E4220" s="637">
        <v>1</v>
      </c>
      <c r="F4220" s="639">
        <f>VLOOKUP(H4220,'[34]Resumen Bases TP'!$C$46:$E$86,3,FALSE)</f>
        <v>6643.32</v>
      </c>
      <c r="G4220" s="900" t="s">
        <v>730</v>
      </c>
      <c r="H4220" s="939" t="str">
        <f t="shared" si="186"/>
        <v>MS138SE.3</v>
      </c>
      <c r="I4220" s="881" t="str">
        <f t="shared" si="187"/>
        <v>MS138SE.3</v>
      </c>
      <c r="J4220" s="881" t="str">
        <f t="shared" si="188"/>
        <v>138</v>
      </c>
      <c r="K4220" s="881" t="str">
        <f t="shared" si="182"/>
        <v>SE</v>
      </c>
      <c r="L4220" s="881">
        <v>3</v>
      </c>
      <c r="M4220" s="881">
        <f t="shared" si="183"/>
        <v>85</v>
      </c>
    </row>
    <row r="4221" spans="1:13" ht="13.5">
      <c r="A4221" s="630" t="str">
        <f>+'[33]Equipos Complementarios Trafos'!$A1659</f>
        <v>TP-138023010-080SE1E</v>
      </c>
      <c r="B4221" s="637" t="str">
        <f t="shared" si="184"/>
        <v>FA,138023kV,080MVA</v>
      </c>
      <c r="C4221" s="638" t="str">
        <f t="shared" si="185"/>
        <v>Muro separador para trasnformador de 138023kV,80MVA</v>
      </c>
      <c r="D4221" s="637" t="s">
        <v>729</v>
      </c>
      <c r="E4221" s="637">
        <v>1</v>
      </c>
      <c r="F4221" s="639">
        <f>VLOOKUP(H4221,'[34]Resumen Bases TP'!$C$46:$E$86,3,FALSE)</f>
        <v>6643.32</v>
      </c>
      <c r="G4221" s="900" t="s">
        <v>730</v>
      </c>
      <c r="H4221" s="939" t="str">
        <f t="shared" si="186"/>
        <v>MS138SE.3</v>
      </c>
      <c r="I4221" s="881" t="str">
        <f t="shared" si="187"/>
        <v>MS138SE.3</v>
      </c>
      <c r="J4221" s="881" t="str">
        <f t="shared" si="188"/>
        <v>138</v>
      </c>
      <c r="K4221" s="881" t="str">
        <f t="shared" si="182"/>
        <v>SE</v>
      </c>
      <c r="L4221" s="881">
        <v>3</v>
      </c>
      <c r="M4221" s="881">
        <f t="shared" si="183"/>
        <v>80</v>
      </c>
    </row>
    <row r="4222" spans="1:13" ht="13.5">
      <c r="A4222" s="630" t="str">
        <f>+'[33]Equipos Complementarios Trafos'!$A1660</f>
        <v>TP-138023010-075SE1E</v>
      </c>
      <c r="B4222" s="637" t="str">
        <f t="shared" si="184"/>
        <v>FA,138023kV,075MVA</v>
      </c>
      <c r="C4222" s="638" t="str">
        <f t="shared" si="185"/>
        <v>Muro separador para trasnformador de 138023kV,75MVA</v>
      </c>
      <c r="D4222" s="637" t="s">
        <v>729</v>
      </c>
      <c r="E4222" s="637">
        <v>1</v>
      </c>
      <c r="F4222" s="639">
        <f>VLOOKUP(H4222,'[34]Resumen Bases TP'!$C$46:$E$86,3,FALSE)</f>
        <v>6643.32</v>
      </c>
      <c r="G4222" s="900" t="s">
        <v>730</v>
      </c>
      <c r="H4222" s="939" t="str">
        <f t="shared" si="186"/>
        <v>MS138SE.3</v>
      </c>
      <c r="I4222" s="881" t="str">
        <f t="shared" si="187"/>
        <v>MS138SE.3</v>
      </c>
      <c r="J4222" s="881" t="str">
        <f t="shared" si="188"/>
        <v>138</v>
      </c>
      <c r="K4222" s="881" t="str">
        <f t="shared" si="182"/>
        <v>SE</v>
      </c>
      <c r="L4222" s="881">
        <v>3</v>
      </c>
      <c r="M4222" s="881">
        <f t="shared" si="183"/>
        <v>75</v>
      </c>
    </row>
    <row r="4223" spans="1:13" ht="13.5">
      <c r="A4223" s="630" t="str">
        <f>+'[33]Equipos Complementarios Trafos'!$A1661</f>
        <v>TP-138023010-070SE1E</v>
      </c>
      <c r="B4223" s="637" t="str">
        <f t="shared" si="184"/>
        <v>FA,138023kV,070MVA</v>
      </c>
      <c r="C4223" s="638" t="str">
        <f t="shared" si="185"/>
        <v>Muro separador para trasnformador de 138023kV,70MVA</v>
      </c>
      <c r="D4223" s="637" t="s">
        <v>729</v>
      </c>
      <c r="E4223" s="637">
        <v>1</v>
      </c>
      <c r="F4223" s="639">
        <f>VLOOKUP(H4223,'[34]Resumen Bases TP'!$C$46:$E$86,3,FALSE)</f>
        <v>6643.32</v>
      </c>
      <c r="G4223" s="900" t="s">
        <v>730</v>
      </c>
      <c r="H4223" s="939" t="str">
        <f t="shared" si="186"/>
        <v>MS138SE.3</v>
      </c>
      <c r="I4223" s="881" t="str">
        <f t="shared" si="187"/>
        <v>MS138SE.3</v>
      </c>
      <c r="J4223" s="881" t="str">
        <f t="shared" si="188"/>
        <v>138</v>
      </c>
      <c r="K4223" s="881" t="str">
        <f t="shared" si="182"/>
        <v>SE</v>
      </c>
      <c r="L4223" s="881">
        <v>3</v>
      </c>
      <c r="M4223" s="881">
        <f t="shared" si="183"/>
        <v>70</v>
      </c>
    </row>
    <row r="4224" spans="1:13" ht="13.5">
      <c r="A4224" s="630" t="str">
        <f>+'[33]Equipos Complementarios Trafos'!$A1662</f>
        <v>TP-138023010-065SE1E</v>
      </c>
      <c r="B4224" s="637" t="str">
        <f t="shared" si="184"/>
        <v>FA,138023kV,065MVA</v>
      </c>
      <c r="C4224" s="638" t="str">
        <f t="shared" si="185"/>
        <v>Muro separador para trasnformador de 138023kV,65MVA</v>
      </c>
      <c r="D4224" s="637" t="s">
        <v>729</v>
      </c>
      <c r="E4224" s="637">
        <v>1</v>
      </c>
      <c r="F4224" s="639">
        <f>VLOOKUP(H4224,'[34]Resumen Bases TP'!$C$46:$E$86,3,FALSE)</f>
        <v>6643.32</v>
      </c>
      <c r="G4224" s="900" t="s">
        <v>730</v>
      </c>
      <c r="H4224" s="939" t="str">
        <f t="shared" si="186"/>
        <v>MS138SE.3</v>
      </c>
      <c r="I4224" s="881" t="str">
        <f t="shared" si="187"/>
        <v>MS138SE.3</v>
      </c>
      <c r="J4224" s="881" t="str">
        <f t="shared" si="188"/>
        <v>138</v>
      </c>
      <c r="K4224" s="881" t="str">
        <f t="shared" si="182"/>
        <v>SE</v>
      </c>
      <c r="L4224" s="881">
        <v>3</v>
      </c>
      <c r="M4224" s="881">
        <f t="shared" si="183"/>
        <v>65</v>
      </c>
    </row>
    <row r="4225" spans="1:13" ht="13.5">
      <c r="A4225" s="630" t="str">
        <f>+'[33]Equipos Complementarios Trafos'!$A1663</f>
        <v>TP-138023010-060SE1E</v>
      </c>
      <c r="B4225" s="637" t="str">
        <f t="shared" si="184"/>
        <v>FA,138023kV,060MVA</v>
      </c>
      <c r="C4225" s="638" t="str">
        <f t="shared" si="185"/>
        <v>Muro separador para trasnformador de 138023kV,60MVA</v>
      </c>
      <c r="D4225" s="637" t="s">
        <v>729</v>
      </c>
      <c r="E4225" s="637">
        <v>1</v>
      </c>
      <c r="F4225" s="639">
        <f>VLOOKUP(H4225,'[34]Resumen Bases TP'!$C$46:$E$86,3,FALSE)</f>
        <v>6643.32</v>
      </c>
      <c r="G4225" s="900" t="s">
        <v>730</v>
      </c>
      <c r="H4225" s="939" t="str">
        <f t="shared" si="186"/>
        <v>MS138SE.3</v>
      </c>
      <c r="I4225" s="881" t="str">
        <f t="shared" si="187"/>
        <v>MS138SE.3</v>
      </c>
      <c r="J4225" s="881" t="str">
        <f t="shared" si="188"/>
        <v>138</v>
      </c>
      <c r="K4225" s="881" t="str">
        <f t="shared" si="182"/>
        <v>SE</v>
      </c>
      <c r="L4225" s="881">
        <v>3</v>
      </c>
      <c r="M4225" s="881">
        <f t="shared" si="183"/>
        <v>60</v>
      </c>
    </row>
    <row r="4226" spans="1:13" ht="13.5">
      <c r="A4226" s="630" t="str">
        <f>+'[33]Equipos Complementarios Trafos'!$A1664</f>
        <v>TP-138023010-055SE1E</v>
      </c>
      <c r="B4226" s="637" t="str">
        <f t="shared" si="184"/>
        <v>FA,138023kV,055MVA</v>
      </c>
      <c r="C4226" s="638" t="str">
        <f t="shared" si="185"/>
        <v>Muro separador para trasnformador de 138023kV,55MVA</v>
      </c>
      <c r="D4226" s="637" t="s">
        <v>729</v>
      </c>
      <c r="E4226" s="637">
        <v>1</v>
      </c>
      <c r="F4226" s="639">
        <f>VLOOKUP(H4226,'[34]Resumen Bases TP'!$C$46:$E$86,3,FALSE)</f>
        <v>6643.32</v>
      </c>
      <c r="G4226" s="900" t="s">
        <v>730</v>
      </c>
      <c r="H4226" s="939" t="str">
        <f t="shared" si="186"/>
        <v>MS138SE.3</v>
      </c>
      <c r="I4226" s="881" t="str">
        <f t="shared" si="187"/>
        <v>MS138SE.3</v>
      </c>
      <c r="J4226" s="881" t="str">
        <f t="shared" si="188"/>
        <v>138</v>
      </c>
      <c r="K4226" s="881" t="str">
        <f t="shared" si="182"/>
        <v>SE</v>
      </c>
      <c r="L4226" s="881">
        <v>3</v>
      </c>
      <c r="M4226" s="881">
        <f t="shared" si="183"/>
        <v>55</v>
      </c>
    </row>
    <row r="4227" spans="1:13" ht="13.5">
      <c r="A4227" s="630" t="str">
        <f>+'[33]Equipos Complementarios Trafos'!$A1665</f>
        <v>TP-138023010-050SE1E</v>
      </c>
      <c r="B4227" s="637" t="str">
        <f t="shared" si="184"/>
        <v>FA,138023kV,050MVA</v>
      </c>
      <c r="C4227" s="638" t="str">
        <f t="shared" si="185"/>
        <v>Muro separador para trasnformador de 138023kV,50MVA</v>
      </c>
      <c r="D4227" s="637" t="s">
        <v>729</v>
      </c>
      <c r="E4227" s="637">
        <v>1</v>
      </c>
      <c r="F4227" s="639">
        <f>VLOOKUP(H4227,'[34]Resumen Bases TP'!$C$46:$E$86,3,FALSE)</f>
        <v>6643.32</v>
      </c>
      <c r="G4227" s="900" t="s">
        <v>730</v>
      </c>
      <c r="H4227" s="939" t="str">
        <f t="shared" si="186"/>
        <v>MS138SE.3</v>
      </c>
      <c r="I4227" s="881" t="str">
        <f t="shared" si="187"/>
        <v>MS138SE.3</v>
      </c>
      <c r="J4227" s="881" t="str">
        <f t="shared" si="188"/>
        <v>138</v>
      </c>
      <c r="K4227" s="881" t="str">
        <f t="shared" si="182"/>
        <v>SE</v>
      </c>
      <c r="L4227" s="881">
        <v>3</v>
      </c>
      <c r="M4227" s="881">
        <f t="shared" si="183"/>
        <v>50</v>
      </c>
    </row>
    <row r="4228" spans="1:13" ht="13.5">
      <c r="A4228" s="630" t="str">
        <f>+'[33]Equipos Complementarios Trafos'!$A1666</f>
        <v>TP-138023010-045SE1E</v>
      </c>
      <c r="B4228" s="637" t="str">
        <f t="shared" si="184"/>
        <v>FA,138023kV,045MVA</v>
      </c>
      <c r="C4228" s="638" t="str">
        <f t="shared" si="185"/>
        <v>Muro separador para trasnformador de 138023kV,45MVA</v>
      </c>
      <c r="D4228" s="637" t="s">
        <v>729</v>
      </c>
      <c r="E4228" s="637">
        <v>1</v>
      </c>
      <c r="F4228" s="639">
        <f>VLOOKUP(H4228,'[34]Resumen Bases TP'!$C$46:$E$86,3,FALSE)</f>
        <v>6643.32</v>
      </c>
      <c r="G4228" s="900" t="s">
        <v>730</v>
      </c>
      <c r="H4228" s="939" t="str">
        <f t="shared" si="186"/>
        <v>MS138SE.3</v>
      </c>
      <c r="I4228" s="881" t="str">
        <f t="shared" si="187"/>
        <v>MS138SE.3</v>
      </c>
      <c r="J4228" s="881" t="str">
        <f t="shared" si="188"/>
        <v>138</v>
      </c>
      <c r="K4228" s="881" t="str">
        <f t="shared" si="182"/>
        <v>SE</v>
      </c>
      <c r="L4228" s="881">
        <v>3</v>
      </c>
      <c r="M4228" s="881">
        <f t="shared" si="183"/>
        <v>45</v>
      </c>
    </row>
    <row r="4229" spans="1:13" ht="13.5">
      <c r="A4229" s="630" t="str">
        <f>+'[33]Equipos Complementarios Trafos'!$A1667</f>
        <v>TP-138023010-040SE1E</v>
      </c>
      <c r="B4229" s="637" t="str">
        <f t="shared" si="184"/>
        <v>FA,138023kV,040MVA</v>
      </c>
      <c r="C4229" s="638" t="str">
        <f t="shared" si="185"/>
        <v>Muro separador para trasnformador de 138023kV,40MVA</v>
      </c>
      <c r="D4229" s="637" t="s">
        <v>729</v>
      </c>
      <c r="E4229" s="637">
        <v>1</v>
      </c>
      <c r="F4229" s="639">
        <f>VLOOKUP(H4229,'[34]Resumen Bases TP'!$C$46:$E$86,3,FALSE)</f>
        <v>6643.32</v>
      </c>
      <c r="G4229" s="900" t="s">
        <v>730</v>
      </c>
      <c r="H4229" s="939" t="str">
        <f t="shared" si="186"/>
        <v>MS138SE.3</v>
      </c>
      <c r="I4229" s="881" t="str">
        <f t="shared" si="187"/>
        <v>MS138SE.3</v>
      </c>
      <c r="J4229" s="881" t="str">
        <f t="shared" si="188"/>
        <v>138</v>
      </c>
      <c r="K4229" s="881" t="str">
        <f t="shared" si="182"/>
        <v>SE</v>
      </c>
      <c r="L4229" s="881">
        <v>3</v>
      </c>
      <c r="M4229" s="881">
        <f t="shared" si="183"/>
        <v>40</v>
      </c>
    </row>
    <row r="4230" spans="1:13" ht="13.5">
      <c r="A4230" s="630" t="str">
        <f>+'[33]Equipos Complementarios Trafos'!$A1668</f>
        <v>TP-138023010-035SE1E</v>
      </c>
      <c r="B4230" s="637" t="str">
        <f t="shared" si="184"/>
        <v>FA,138023kV,035MVA</v>
      </c>
      <c r="C4230" s="638" t="str">
        <f t="shared" si="185"/>
        <v>Muro separador para trasnformador de 138023kV,35MVA</v>
      </c>
      <c r="D4230" s="637" t="s">
        <v>729</v>
      </c>
      <c r="E4230" s="637">
        <v>1</v>
      </c>
      <c r="F4230" s="639">
        <f>VLOOKUP(H4230,'[34]Resumen Bases TP'!$C$46:$E$86,3,FALSE)</f>
        <v>6643.32</v>
      </c>
      <c r="G4230" s="900" t="s">
        <v>730</v>
      </c>
      <c r="H4230" s="939" t="str">
        <f t="shared" si="186"/>
        <v>MS138SE.3</v>
      </c>
      <c r="I4230" s="881" t="str">
        <f t="shared" si="187"/>
        <v>MS138SE.3</v>
      </c>
      <c r="J4230" s="881" t="str">
        <f t="shared" si="188"/>
        <v>138</v>
      </c>
      <c r="K4230" s="881" t="str">
        <f t="shared" si="182"/>
        <v>SE</v>
      </c>
      <c r="L4230" s="881">
        <v>3</v>
      </c>
      <c r="M4230" s="881">
        <f t="shared" si="183"/>
        <v>35</v>
      </c>
    </row>
    <row r="4231" spans="1:13" ht="13.5">
      <c r="A4231" s="630" t="str">
        <f>+'[33]Equipos Complementarios Trafos'!$A1669</f>
        <v>TP-138023010-030SE1E</v>
      </c>
      <c r="B4231" s="637" t="str">
        <f t="shared" si="184"/>
        <v>FA,138023kV,030MVA</v>
      </c>
      <c r="C4231" s="638" t="str">
        <f t="shared" si="185"/>
        <v>Muro separador para trasnformador de 138023kV,30MVA</v>
      </c>
      <c r="D4231" s="637" t="s">
        <v>729</v>
      </c>
      <c r="E4231" s="637">
        <v>1</v>
      </c>
      <c r="F4231" s="639">
        <f>VLOOKUP(H4231,'[34]Resumen Bases TP'!$C$46:$E$86,3,FALSE)</f>
        <v>6643.32</v>
      </c>
      <c r="G4231" s="900" t="s">
        <v>730</v>
      </c>
      <c r="H4231" s="939" t="str">
        <f t="shared" si="186"/>
        <v>MS138SE.3</v>
      </c>
      <c r="I4231" s="881" t="str">
        <f t="shared" si="187"/>
        <v>MS138SE.3</v>
      </c>
      <c r="J4231" s="881" t="str">
        <f t="shared" si="188"/>
        <v>138</v>
      </c>
      <c r="K4231" s="881" t="str">
        <f t="shared" si="182"/>
        <v>SE</v>
      </c>
      <c r="L4231" s="881">
        <v>3</v>
      </c>
      <c r="M4231" s="881">
        <f t="shared" si="183"/>
        <v>30</v>
      </c>
    </row>
    <row r="4232" spans="1:13" ht="13.5">
      <c r="A4232" s="630" t="str">
        <f>+'[33]Equipos Complementarios Trafos'!$A1670</f>
        <v>TP-138023010-025SE1E</v>
      </c>
      <c r="B4232" s="637" t="str">
        <f t="shared" si="184"/>
        <v>FA,138023kV,025MVA</v>
      </c>
      <c r="C4232" s="638" t="str">
        <f t="shared" si="185"/>
        <v>Muro separador para trasnformador de 138023kV,25MVA</v>
      </c>
      <c r="D4232" s="637" t="s">
        <v>729</v>
      </c>
      <c r="E4232" s="637">
        <v>1</v>
      </c>
      <c r="F4232" s="639">
        <f>VLOOKUP(H4232,'[34]Resumen Bases TP'!$C$46:$E$86,3,FALSE)</f>
        <v>6643.32</v>
      </c>
      <c r="G4232" s="900" t="s">
        <v>730</v>
      </c>
      <c r="H4232" s="939" t="str">
        <f t="shared" si="186"/>
        <v>MS138SE.3</v>
      </c>
      <c r="I4232" s="881" t="str">
        <f t="shared" si="187"/>
        <v>MS138SE.3</v>
      </c>
      <c r="J4232" s="881" t="str">
        <f t="shared" si="188"/>
        <v>138</v>
      </c>
      <c r="K4232" s="881" t="str">
        <f t="shared" ref="K4232:K4295" si="189">LEFT(+RIGHT(A4232,4),2)</f>
        <v>SE</v>
      </c>
      <c r="L4232" s="881">
        <v>3</v>
      </c>
      <c r="M4232" s="881">
        <f t="shared" ref="M4232:M4295" si="190">VALUE(LEFT(+RIGHT(A4232,7),3))</f>
        <v>25</v>
      </c>
    </row>
    <row r="4233" spans="1:13" ht="13.5">
      <c r="A4233" s="630" t="str">
        <f>+'[33]Equipos Complementarios Trafos'!$A1671</f>
        <v>TP-138023010-020SE1E</v>
      </c>
      <c r="B4233" s="637" t="str">
        <f t="shared" si="184"/>
        <v>FA,138023kV,020MVA</v>
      </c>
      <c r="C4233" s="638" t="str">
        <f t="shared" si="185"/>
        <v>Muro separador para trasnformador de 138023kV,20MVA</v>
      </c>
      <c r="D4233" s="637" t="s">
        <v>729</v>
      </c>
      <c r="E4233" s="637">
        <v>1</v>
      </c>
      <c r="F4233" s="639">
        <f>VLOOKUP(H4233,'[34]Resumen Bases TP'!$C$46:$E$86,3,FALSE)</f>
        <v>6643.32</v>
      </c>
      <c r="G4233" s="900" t="s">
        <v>730</v>
      </c>
      <c r="H4233" s="939" t="str">
        <f t="shared" si="186"/>
        <v>MS138SE.3</v>
      </c>
      <c r="I4233" s="881" t="str">
        <f t="shared" si="187"/>
        <v>MS138SE.3</v>
      </c>
      <c r="J4233" s="881" t="str">
        <f t="shared" si="188"/>
        <v>138</v>
      </c>
      <c r="K4233" s="881" t="str">
        <f t="shared" si="189"/>
        <v>SE</v>
      </c>
      <c r="L4233" s="881">
        <v>3</v>
      </c>
      <c r="M4233" s="881">
        <f t="shared" si="190"/>
        <v>20</v>
      </c>
    </row>
    <row r="4234" spans="1:13" ht="13.5">
      <c r="A4234" s="630" t="str">
        <f>+'[33]Equipos Complementarios Trafos'!$A1672</f>
        <v>TP-138023010-015SE1E</v>
      </c>
      <c r="B4234" s="637" t="str">
        <f t="shared" si="184"/>
        <v>FA,138023kV,015MVA</v>
      </c>
      <c r="C4234" s="638" t="str">
        <f t="shared" si="185"/>
        <v>Muro separador para trasnformador de 138023kV,15MVA</v>
      </c>
      <c r="D4234" s="637" t="s">
        <v>729</v>
      </c>
      <c r="E4234" s="637">
        <v>1</v>
      </c>
      <c r="F4234" s="639">
        <f>VLOOKUP(H4234,'[34]Resumen Bases TP'!$C$46:$E$86,3,FALSE)</f>
        <v>4910.3600000000006</v>
      </c>
      <c r="G4234" s="900" t="s">
        <v>730</v>
      </c>
      <c r="H4234" s="939" t="str">
        <f t="shared" si="186"/>
        <v>MS138SE.2</v>
      </c>
      <c r="I4234" s="881" t="str">
        <f t="shared" si="187"/>
        <v>MS138SE.2</v>
      </c>
      <c r="J4234" s="881" t="str">
        <f t="shared" si="188"/>
        <v>138</v>
      </c>
      <c r="K4234" s="881" t="str">
        <f t="shared" si="189"/>
        <v>SE</v>
      </c>
      <c r="L4234" s="881">
        <v>2</v>
      </c>
      <c r="M4234" s="881">
        <f t="shared" si="190"/>
        <v>15</v>
      </c>
    </row>
    <row r="4235" spans="1:13" ht="13.5">
      <c r="A4235" s="630" t="str">
        <f>+'[33]Equipos Complementarios Trafos'!$A1673</f>
        <v>TP-138023010-010SE1E</v>
      </c>
      <c r="B4235" s="637" t="str">
        <f t="shared" si="184"/>
        <v>FA,138023kV,010MVA</v>
      </c>
      <c r="C4235" s="638" t="str">
        <f t="shared" si="185"/>
        <v>Muro separador para trasnformador de 138023kV,10MVA</v>
      </c>
      <c r="D4235" s="637" t="s">
        <v>729</v>
      </c>
      <c r="E4235" s="637">
        <v>1</v>
      </c>
      <c r="F4235" s="639">
        <f>VLOOKUP(H4235,'[34]Resumen Bases TP'!$C$46:$E$86,3,FALSE)</f>
        <v>4910.3600000000006</v>
      </c>
      <c r="G4235" s="900" t="s">
        <v>730</v>
      </c>
      <c r="H4235" s="939" t="str">
        <f t="shared" si="186"/>
        <v>MS138SE.2</v>
      </c>
      <c r="I4235" s="881" t="str">
        <f t="shared" si="187"/>
        <v>MS138SE.2</v>
      </c>
      <c r="J4235" s="881" t="str">
        <f t="shared" si="188"/>
        <v>138</v>
      </c>
      <c r="K4235" s="881" t="str">
        <f t="shared" si="189"/>
        <v>SE</v>
      </c>
      <c r="L4235" s="881">
        <v>2</v>
      </c>
      <c r="M4235" s="881">
        <f t="shared" si="190"/>
        <v>10</v>
      </c>
    </row>
    <row r="4236" spans="1:13" ht="13.5">
      <c r="A4236" s="630" t="str">
        <f>+'[33]Equipos Complementarios Trafos'!$A1674</f>
        <v>TP-138023010-009SE1E</v>
      </c>
      <c r="B4236" s="637" t="str">
        <f t="shared" si="184"/>
        <v>FA,138023kV,009MVA</v>
      </c>
      <c r="C4236" s="638" t="str">
        <f t="shared" si="185"/>
        <v>Muro separador para trasnformador de 138023kV,9MVA</v>
      </c>
      <c r="D4236" s="637" t="s">
        <v>729</v>
      </c>
      <c r="E4236" s="637">
        <v>1</v>
      </c>
      <c r="F4236" s="639">
        <f>VLOOKUP(H4236,'[34]Resumen Bases TP'!$C$46:$E$86,3,FALSE)</f>
        <v>4910.3600000000006</v>
      </c>
      <c r="G4236" s="900" t="s">
        <v>730</v>
      </c>
      <c r="H4236" s="939" t="str">
        <f t="shared" si="186"/>
        <v>MS138SE.2</v>
      </c>
      <c r="I4236" s="881" t="str">
        <f t="shared" si="187"/>
        <v>MS138SE.2</v>
      </c>
      <c r="J4236" s="881" t="str">
        <f t="shared" si="188"/>
        <v>138</v>
      </c>
      <c r="K4236" s="881" t="str">
        <f t="shared" si="189"/>
        <v>SE</v>
      </c>
      <c r="L4236" s="881">
        <v>2</v>
      </c>
      <c r="M4236" s="881">
        <f t="shared" si="190"/>
        <v>9</v>
      </c>
    </row>
    <row r="4237" spans="1:13" ht="13.5">
      <c r="A4237" s="630" t="str">
        <f>+'[33]Equipos Complementarios Trafos'!$A1675</f>
        <v>TP-138023010-008SE1E</v>
      </c>
      <c r="B4237" s="637" t="str">
        <f t="shared" si="184"/>
        <v>FA,138023kV,008MVA</v>
      </c>
      <c r="C4237" s="638" t="str">
        <f t="shared" si="185"/>
        <v>Muro separador para trasnformador de 138023kV,8MVA</v>
      </c>
      <c r="D4237" s="637" t="s">
        <v>729</v>
      </c>
      <c r="E4237" s="637">
        <v>1</v>
      </c>
      <c r="F4237" s="639">
        <f>VLOOKUP(H4237,'[34]Resumen Bases TP'!$C$46:$E$86,3,FALSE)</f>
        <v>4910.3600000000006</v>
      </c>
      <c r="G4237" s="900" t="s">
        <v>730</v>
      </c>
      <c r="H4237" s="939" t="str">
        <f t="shared" si="186"/>
        <v>MS138SE.2</v>
      </c>
      <c r="I4237" s="881" t="str">
        <f t="shared" si="187"/>
        <v>MS138SE.2</v>
      </c>
      <c r="J4237" s="881" t="str">
        <f t="shared" si="188"/>
        <v>138</v>
      </c>
      <c r="K4237" s="881" t="str">
        <f t="shared" si="189"/>
        <v>SE</v>
      </c>
      <c r="L4237" s="881">
        <v>2</v>
      </c>
      <c r="M4237" s="881">
        <f t="shared" si="190"/>
        <v>8</v>
      </c>
    </row>
    <row r="4238" spans="1:13" ht="13.5">
      <c r="A4238" s="630" t="str">
        <f>+'[33]Equipos Complementarios Trafos'!$A1676</f>
        <v>TP-138023010-007SE1E</v>
      </c>
      <c r="B4238" s="637" t="str">
        <f t="shared" si="184"/>
        <v>FA,138023kV,007MVA</v>
      </c>
      <c r="C4238" s="638" t="str">
        <f t="shared" si="185"/>
        <v>Muro separador para trasnformador de 138023kV,7MVA</v>
      </c>
      <c r="D4238" s="637" t="s">
        <v>729</v>
      </c>
      <c r="E4238" s="637">
        <v>1</v>
      </c>
      <c r="F4238" s="639">
        <f>VLOOKUP(H4238,'[34]Resumen Bases TP'!$C$46:$E$86,3,FALSE)</f>
        <v>4419.32</v>
      </c>
      <c r="G4238" s="900" t="s">
        <v>730</v>
      </c>
      <c r="H4238" s="939" t="str">
        <f t="shared" si="186"/>
        <v>MS138SE.1</v>
      </c>
      <c r="I4238" s="881" t="str">
        <f t="shared" si="187"/>
        <v>MS138SE.1</v>
      </c>
      <c r="J4238" s="881" t="str">
        <f t="shared" si="188"/>
        <v>138</v>
      </c>
      <c r="K4238" s="881" t="str">
        <f t="shared" si="189"/>
        <v>SE</v>
      </c>
      <c r="L4238" s="881">
        <v>1</v>
      </c>
      <c r="M4238" s="881">
        <f t="shared" si="190"/>
        <v>7</v>
      </c>
    </row>
    <row r="4239" spans="1:13" ht="13.5">
      <c r="A4239" s="630" t="str">
        <f>+'[33]Equipos Complementarios Trafos'!$A1677</f>
        <v>TP-138023010-006SE1E</v>
      </c>
      <c r="B4239" s="637" t="str">
        <f t="shared" ref="B4239:B4302" si="191">IF(LEN(A4239)=20,+"FA,"&amp;MID(A4239,4,6)&amp;"kV,"&amp;MID(A4239,14,3)&amp;"MVA",+"FA,"&amp;MID(A4239,4,6)&amp;"kV,"&amp;MID(A4239,11,3)&amp;"MVA")</f>
        <v>FA,138023kV,006MVA</v>
      </c>
      <c r="C4239" s="638" t="str">
        <f t="shared" ref="C4239:C4302" si="192">+"Muro separador para trasnformador de "&amp;MID(B4239,4,6)&amp;"kV,"&amp;M4239&amp;"MVA"</f>
        <v>Muro separador para trasnformador de 138023kV,6MVA</v>
      </c>
      <c r="D4239" s="637" t="s">
        <v>729</v>
      </c>
      <c r="E4239" s="637">
        <v>1</v>
      </c>
      <c r="F4239" s="639">
        <f>VLOOKUP(H4239,'[34]Resumen Bases TP'!$C$46:$E$86,3,FALSE)</f>
        <v>4419.32</v>
      </c>
      <c r="G4239" s="900" t="s">
        <v>730</v>
      </c>
      <c r="H4239" s="939" t="str">
        <f t="shared" ref="H4239:H4302" si="193">+"MS"&amp;J4239&amp;K4239&amp;"."&amp;L4239</f>
        <v>MS138SE.1</v>
      </c>
      <c r="I4239" s="881" t="str">
        <f t="shared" ref="I4239:I4302" si="194">+"MS"&amp;J4239&amp;K4239&amp;"."&amp;L4239</f>
        <v>MS138SE.1</v>
      </c>
      <c r="J4239" s="881" t="str">
        <f t="shared" ref="J4239:J4302" si="195">+MID(B4239,4,3)</f>
        <v>138</v>
      </c>
      <c r="K4239" s="881" t="str">
        <f t="shared" si="189"/>
        <v>SE</v>
      </c>
      <c r="L4239" s="881">
        <v>1</v>
      </c>
      <c r="M4239" s="881">
        <f t="shared" si="190"/>
        <v>6</v>
      </c>
    </row>
    <row r="4240" spans="1:13" ht="13.5">
      <c r="A4240" s="630" t="str">
        <f>+'[33]Equipos Complementarios Trafos'!$A1678</f>
        <v>TP-138023010-005SE1E</v>
      </c>
      <c r="B4240" s="637" t="str">
        <f t="shared" si="191"/>
        <v>FA,138023kV,005MVA</v>
      </c>
      <c r="C4240" s="638" t="str">
        <f t="shared" si="192"/>
        <v>Muro separador para trasnformador de 138023kV,5MVA</v>
      </c>
      <c r="D4240" s="637" t="s">
        <v>729</v>
      </c>
      <c r="E4240" s="637">
        <v>1</v>
      </c>
      <c r="F4240" s="639">
        <f>VLOOKUP(H4240,'[34]Resumen Bases TP'!$C$46:$E$86,3,FALSE)</f>
        <v>4419.32</v>
      </c>
      <c r="G4240" s="900" t="s">
        <v>730</v>
      </c>
      <c r="H4240" s="939" t="str">
        <f t="shared" si="193"/>
        <v>MS138SE.1</v>
      </c>
      <c r="I4240" s="881" t="str">
        <f t="shared" si="194"/>
        <v>MS138SE.1</v>
      </c>
      <c r="J4240" s="881" t="str">
        <f t="shared" si="195"/>
        <v>138</v>
      </c>
      <c r="K4240" s="881" t="str">
        <f t="shared" si="189"/>
        <v>SE</v>
      </c>
      <c r="L4240" s="881">
        <v>1</v>
      </c>
      <c r="M4240" s="881">
        <f t="shared" si="190"/>
        <v>5</v>
      </c>
    </row>
    <row r="4241" spans="1:13" ht="13.5">
      <c r="A4241" s="630" t="str">
        <f>+'[33]Equipos Complementarios Trafos'!$A1679</f>
        <v>TP-138023010-003SE1E</v>
      </c>
      <c r="B4241" s="637" t="str">
        <f t="shared" si="191"/>
        <v>FA,138023kV,003MVA</v>
      </c>
      <c r="C4241" s="638" t="str">
        <f t="shared" si="192"/>
        <v>Muro separador para trasnformador de 138023kV,3MVA</v>
      </c>
      <c r="D4241" s="637" t="s">
        <v>729</v>
      </c>
      <c r="E4241" s="637">
        <v>1</v>
      </c>
      <c r="F4241" s="639">
        <f>VLOOKUP(H4241,'[34]Resumen Bases TP'!$C$46:$E$86,3,FALSE)</f>
        <v>4419.32</v>
      </c>
      <c r="G4241" s="900" t="s">
        <v>730</v>
      </c>
      <c r="H4241" s="939" t="str">
        <f t="shared" si="193"/>
        <v>MS138SE.1</v>
      </c>
      <c r="I4241" s="881" t="str">
        <f t="shared" si="194"/>
        <v>MS138SE.1</v>
      </c>
      <c r="J4241" s="881" t="str">
        <f t="shared" si="195"/>
        <v>138</v>
      </c>
      <c r="K4241" s="881" t="str">
        <f t="shared" si="189"/>
        <v>SE</v>
      </c>
      <c r="L4241" s="881">
        <v>1</v>
      </c>
      <c r="M4241" s="881">
        <f t="shared" si="190"/>
        <v>3</v>
      </c>
    </row>
    <row r="4242" spans="1:13" ht="13.5">
      <c r="A4242" s="630" t="str">
        <f>+'[33]Equipos Complementarios Trafos'!$A1680</f>
        <v>TP-138010-100SE1E</v>
      </c>
      <c r="B4242" s="637" t="str">
        <f t="shared" si="191"/>
        <v>FA,138010kV,100MVA</v>
      </c>
      <c r="C4242" s="638" t="str">
        <f t="shared" si="192"/>
        <v>Muro separador para trasnformador de 138010kV,100MVA</v>
      </c>
      <c r="D4242" s="637" t="s">
        <v>729</v>
      </c>
      <c r="E4242" s="637">
        <v>1</v>
      </c>
      <c r="F4242" s="639">
        <f>VLOOKUP(H4242,'[34]Resumen Bases TP'!$C$46:$E$86,3,FALSE)</f>
        <v>4419.32</v>
      </c>
      <c r="G4242" s="900" t="s">
        <v>730</v>
      </c>
      <c r="H4242" s="939" t="str">
        <f t="shared" si="193"/>
        <v>MS138SE.1</v>
      </c>
      <c r="I4242" s="881" t="str">
        <f t="shared" si="194"/>
        <v>MS138SE.1</v>
      </c>
      <c r="J4242" s="881" t="str">
        <f t="shared" si="195"/>
        <v>138</v>
      </c>
      <c r="K4242" s="881" t="str">
        <f t="shared" si="189"/>
        <v>SE</v>
      </c>
      <c r="L4242" s="881">
        <v>1</v>
      </c>
      <c r="M4242" s="881">
        <f t="shared" si="190"/>
        <v>100</v>
      </c>
    </row>
    <row r="4243" spans="1:13" ht="13.5">
      <c r="A4243" s="630" t="str">
        <f>+'[33]Equipos Complementarios Trafos'!$A1681</f>
        <v>TP-138010-095SE1E</v>
      </c>
      <c r="B4243" s="637" t="str">
        <f t="shared" si="191"/>
        <v>FA,138010kV,095MVA</v>
      </c>
      <c r="C4243" s="638" t="str">
        <f t="shared" si="192"/>
        <v>Muro separador para trasnformador de 138010kV,95MVA</v>
      </c>
      <c r="D4243" s="637" t="s">
        <v>729</v>
      </c>
      <c r="E4243" s="637">
        <v>1</v>
      </c>
      <c r="F4243" s="639">
        <f>VLOOKUP(H4243,'[34]Resumen Bases TP'!$C$46:$E$86,3,FALSE)</f>
        <v>4419.32</v>
      </c>
      <c r="G4243" s="900" t="s">
        <v>730</v>
      </c>
      <c r="H4243" s="939" t="str">
        <f t="shared" si="193"/>
        <v>MS138SE.1</v>
      </c>
      <c r="I4243" s="881" t="str">
        <f t="shared" si="194"/>
        <v>MS138SE.1</v>
      </c>
      <c r="J4243" s="881" t="str">
        <f t="shared" si="195"/>
        <v>138</v>
      </c>
      <c r="K4243" s="881" t="str">
        <f t="shared" si="189"/>
        <v>SE</v>
      </c>
      <c r="L4243" s="881">
        <v>1</v>
      </c>
      <c r="M4243" s="881">
        <f t="shared" si="190"/>
        <v>95</v>
      </c>
    </row>
    <row r="4244" spans="1:13" ht="13.5">
      <c r="A4244" s="630" t="str">
        <f>+'[33]Equipos Complementarios Trafos'!$A1682</f>
        <v>TP-138010-090SE1E</v>
      </c>
      <c r="B4244" s="637" t="str">
        <f t="shared" si="191"/>
        <v>FA,138010kV,090MVA</v>
      </c>
      <c r="C4244" s="638" t="str">
        <f t="shared" si="192"/>
        <v>Muro separador para trasnformador de 138010kV,90MVA</v>
      </c>
      <c r="D4244" s="637" t="s">
        <v>729</v>
      </c>
      <c r="E4244" s="637">
        <v>1</v>
      </c>
      <c r="F4244" s="639">
        <f>VLOOKUP(H4244,'[34]Resumen Bases TP'!$C$46:$E$86,3,FALSE)</f>
        <v>6643.32</v>
      </c>
      <c r="G4244" s="900" t="s">
        <v>730</v>
      </c>
      <c r="H4244" s="939" t="str">
        <f t="shared" si="193"/>
        <v>MS138SE.3</v>
      </c>
      <c r="I4244" s="881" t="str">
        <f t="shared" si="194"/>
        <v>MS138SE.3</v>
      </c>
      <c r="J4244" s="881" t="str">
        <f t="shared" si="195"/>
        <v>138</v>
      </c>
      <c r="K4244" s="881" t="str">
        <f t="shared" si="189"/>
        <v>SE</v>
      </c>
      <c r="L4244" s="881">
        <v>3</v>
      </c>
      <c r="M4244" s="881">
        <f t="shared" si="190"/>
        <v>90</v>
      </c>
    </row>
    <row r="4245" spans="1:13" ht="13.5">
      <c r="A4245" s="630" t="str">
        <f>+'[33]Equipos Complementarios Trafos'!$A1683</f>
        <v>TP-138010-085SE1E</v>
      </c>
      <c r="B4245" s="637" t="str">
        <f t="shared" si="191"/>
        <v>FA,138010kV,085MVA</v>
      </c>
      <c r="C4245" s="638" t="str">
        <f t="shared" si="192"/>
        <v>Muro separador para trasnformador de 138010kV,85MVA</v>
      </c>
      <c r="D4245" s="637" t="s">
        <v>729</v>
      </c>
      <c r="E4245" s="637">
        <v>1</v>
      </c>
      <c r="F4245" s="639">
        <f>VLOOKUP(H4245,'[34]Resumen Bases TP'!$C$46:$E$86,3,FALSE)</f>
        <v>6643.32</v>
      </c>
      <c r="G4245" s="900" t="s">
        <v>730</v>
      </c>
      <c r="H4245" s="939" t="str">
        <f t="shared" si="193"/>
        <v>MS138SE.3</v>
      </c>
      <c r="I4245" s="881" t="str">
        <f t="shared" si="194"/>
        <v>MS138SE.3</v>
      </c>
      <c r="J4245" s="881" t="str">
        <f t="shared" si="195"/>
        <v>138</v>
      </c>
      <c r="K4245" s="881" t="str">
        <f t="shared" si="189"/>
        <v>SE</v>
      </c>
      <c r="L4245" s="881">
        <v>3</v>
      </c>
      <c r="M4245" s="881">
        <f t="shared" si="190"/>
        <v>85</v>
      </c>
    </row>
    <row r="4246" spans="1:13" ht="13.5">
      <c r="A4246" s="630" t="str">
        <f>+'[33]Equipos Complementarios Trafos'!$A1684</f>
        <v>TP-138010-080SE1E</v>
      </c>
      <c r="B4246" s="637" t="str">
        <f t="shared" si="191"/>
        <v>FA,138010kV,080MVA</v>
      </c>
      <c r="C4246" s="638" t="str">
        <f t="shared" si="192"/>
        <v>Muro separador para trasnformador de 138010kV,80MVA</v>
      </c>
      <c r="D4246" s="637" t="s">
        <v>729</v>
      </c>
      <c r="E4246" s="637">
        <v>1</v>
      </c>
      <c r="F4246" s="639">
        <f>VLOOKUP(H4246,'[34]Resumen Bases TP'!$C$46:$E$86,3,FALSE)</f>
        <v>6643.32</v>
      </c>
      <c r="G4246" s="900" t="s">
        <v>730</v>
      </c>
      <c r="H4246" s="939" t="str">
        <f t="shared" si="193"/>
        <v>MS138SE.3</v>
      </c>
      <c r="I4246" s="881" t="str">
        <f t="shared" si="194"/>
        <v>MS138SE.3</v>
      </c>
      <c r="J4246" s="881" t="str">
        <f t="shared" si="195"/>
        <v>138</v>
      </c>
      <c r="K4246" s="881" t="str">
        <f t="shared" si="189"/>
        <v>SE</v>
      </c>
      <c r="L4246" s="881">
        <v>3</v>
      </c>
      <c r="M4246" s="881">
        <f t="shared" si="190"/>
        <v>80</v>
      </c>
    </row>
    <row r="4247" spans="1:13" ht="13.5">
      <c r="A4247" s="630" t="str">
        <f>+'[33]Equipos Complementarios Trafos'!$A1685</f>
        <v>TP-138010-075SE1E</v>
      </c>
      <c r="B4247" s="637" t="str">
        <f t="shared" si="191"/>
        <v>FA,138010kV,075MVA</v>
      </c>
      <c r="C4247" s="638" t="str">
        <f t="shared" si="192"/>
        <v>Muro separador para trasnformador de 138010kV,75MVA</v>
      </c>
      <c r="D4247" s="637" t="s">
        <v>729</v>
      </c>
      <c r="E4247" s="637">
        <v>1</v>
      </c>
      <c r="F4247" s="639">
        <f>VLOOKUP(H4247,'[34]Resumen Bases TP'!$C$46:$E$86,3,FALSE)</f>
        <v>6643.32</v>
      </c>
      <c r="G4247" s="900" t="s">
        <v>730</v>
      </c>
      <c r="H4247" s="939" t="str">
        <f t="shared" si="193"/>
        <v>MS138SE.3</v>
      </c>
      <c r="I4247" s="881" t="str">
        <f t="shared" si="194"/>
        <v>MS138SE.3</v>
      </c>
      <c r="J4247" s="881" t="str">
        <f t="shared" si="195"/>
        <v>138</v>
      </c>
      <c r="K4247" s="881" t="str">
        <f t="shared" si="189"/>
        <v>SE</v>
      </c>
      <c r="L4247" s="881">
        <v>3</v>
      </c>
      <c r="M4247" s="881">
        <f t="shared" si="190"/>
        <v>75</v>
      </c>
    </row>
    <row r="4248" spans="1:13" ht="13.5">
      <c r="A4248" s="630" t="str">
        <f>+'[33]Equipos Complementarios Trafos'!$A1686</f>
        <v>TP-138010-070SE1E</v>
      </c>
      <c r="B4248" s="637" t="str">
        <f t="shared" si="191"/>
        <v>FA,138010kV,070MVA</v>
      </c>
      <c r="C4248" s="638" t="str">
        <f t="shared" si="192"/>
        <v>Muro separador para trasnformador de 138010kV,70MVA</v>
      </c>
      <c r="D4248" s="637" t="s">
        <v>729</v>
      </c>
      <c r="E4248" s="637">
        <v>1</v>
      </c>
      <c r="F4248" s="639">
        <f>VLOOKUP(H4248,'[34]Resumen Bases TP'!$C$46:$E$86,3,FALSE)</f>
        <v>6643.32</v>
      </c>
      <c r="G4248" s="900" t="s">
        <v>730</v>
      </c>
      <c r="H4248" s="939" t="str">
        <f t="shared" si="193"/>
        <v>MS138SE.3</v>
      </c>
      <c r="I4248" s="881" t="str">
        <f t="shared" si="194"/>
        <v>MS138SE.3</v>
      </c>
      <c r="J4248" s="881" t="str">
        <f t="shared" si="195"/>
        <v>138</v>
      </c>
      <c r="K4248" s="881" t="str">
        <f t="shared" si="189"/>
        <v>SE</v>
      </c>
      <c r="L4248" s="881">
        <v>3</v>
      </c>
      <c r="M4248" s="881">
        <f t="shared" si="190"/>
        <v>70</v>
      </c>
    </row>
    <row r="4249" spans="1:13" ht="13.5">
      <c r="A4249" s="630" t="str">
        <f>+'[33]Equipos Complementarios Trafos'!$A1687</f>
        <v>TP-138010-065SE1E</v>
      </c>
      <c r="B4249" s="637" t="str">
        <f t="shared" si="191"/>
        <v>FA,138010kV,065MVA</v>
      </c>
      <c r="C4249" s="638" t="str">
        <f t="shared" si="192"/>
        <v>Muro separador para trasnformador de 138010kV,65MVA</v>
      </c>
      <c r="D4249" s="637" t="s">
        <v>729</v>
      </c>
      <c r="E4249" s="637">
        <v>1</v>
      </c>
      <c r="F4249" s="639">
        <f>VLOOKUP(H4249,'[34]Resumen Bases TP'!$C$46:$E$86,3,FALSE)</f>
        <v>6643.32</v>
      </c>
      <c r="G4249" s="900" t="s">
        <v>730</v>
      </c>
      <c r="H4249" s="939" t="str">
        <f t="shared" si="193"/>
        <v>MS138SE.3</v>
      </c>
      <c r="I4249" s="881" t="str">
        <f t="shared" si="194"/>
        <v>MS138SE.3</v>
      </c>
      <c r="J4249" s="881" t="str">
        <f t="shared" si="195"/>
        <v>138</v>
      </c>
      <c r="K4249" s="881" t="str">
        <f t="shared" si="189"/>
        <v>SE</v>
      </c>
      <c r="L4249" s="881">
        <v>3</v>
      </c>
      <c r="M4249" s="881">
        <f t="shared" si="190"/>
        <v>65</v>
      </c>
    </row>
    <row r="4250" spans="1:13" ht="13.5">
      <c r="A4250" s="630" t="str">
        <f>+'[33]Equipos Complementarios Trafos'!$A1688</f>
        <v>TP-138010-060SE1E</v>
      </c>
      <c r="B4250" s="637" t="str">
        <f t="shared" si="191"/>
        <v>FA,138010kV,060MVA</v>
      </c>
      <c r="C4250" s="638" t="str">
        <f t="shared" si="192"/>
        <v>Muro separador para trasnformador de 138010kV,60MVA</v>
      </c>
      <c r="D4250" s="637" t="s">
        <v>729</v>
      </c>
      <c r="E4250" s="637">
        <v>1</v>
      </c>
      <c r="F4250" s="639">
        <f>VLOOKUP(H4250,'[34]Resumen Bases TP'!$C$46:$E$86,3,FALSE)</f>
        <v>6643.32</v>
      </c>
      <c r="G4250" s="900" t="s">
        <v>730</v>
      </c>
      <c r="H4250" s="939" t="str">
        <f t="shared" si="193"/>
        <v>MS138SE.3</v>
      </c>
      <c r="I4250" s="881" t="str">
        <f t="shared" si="194"/>
        <v>MS138SE.3</v>
      </c>
      <c r="J4250" s="881" t="str">
        <f t="shared" si="195"/>
        <v>138</v>
      </c>
      <c r="K4250" s="881" t="str">
        <f t="shared" si="189"/>
        <v>SE</v>
      </c>
      <c r="L4250" s="881">
        <v>3</v>
      </c>
      <c r="M4250" s="881">
        <f t="shared" si="190"/>
        <v>60</v>
      </c>
    </row>
    <row r="4251" spans="1:13" ht="13.5">
      <c r="A4251" s="630" t="str">
        <f>+'[33]Equipos Complementarios Trafos'!$A1689</f>
        <v>TP-138010-055SE1E</v>
      </c>
      <c r="B4251" s="637" t="str">
        <f t="shared" si="191"/>
        <v>FA,138010kV,055MVA</v>
      </c>
      <c r="C4251" s="638" t="str">
        <f t="shared" si="192"/>
        <v>Muro separador para trasnformador de 138010kV,55MVA</v>
      </c>
      <c r="D4251" s="637" t="s">
        <v>729</v>
      </c>
      <c r="E4251" s="637">
        <v>1</v>
      </c>
      <c r="F4251" s="639">
        <f>VLOOKUP(H4251,'[34]Resumen Bases TP'!$C$46:$E$86,3,FALSE)</f>
        <v>6643.32</v>
      </c>
      <c r="G4251" s="900" t="s">
        <v>730</v>
      </c>
      <c r="H4251" s="939" t="str">
        <f t="shared" si="193"/>
        <v>MS138SE.3</v>
      </c>
      <c r="I4251" s="881" t="str">
        <f t="shared" si="194"/>
        <v>MS138SE.3</v>
      </c>
      <c r="J4251" s="881" t="str">
        <f t="shared" si="195"/>
        <v>138</v>
      </c>
      <c r="K4251" s="881" t="str">
        <f t="shared" si="189"/>
        <v>SE</v>
      </c>
      <c r="L4251" s="881">
        <v>3</v>
      </c>
      <c r="M4251" s="881">
        <f t="shared" si="190"/>
        <v>55</v>
      </c>
    </row>
    <row r="4252" spans="1:13" ht="13.5">
      <c r="A4252" s="630" t="str">
        <f>+'[33]Equipos Complementarios Trafos'!$A1690</f>
        <v>TP-138010-050SE1E</v>
      </c>
      <c r="B4252" s="637" t="str">
        <f t="shared" si="191"/>
        <v>FA,138010kV,050MVA</v>
      </c>
      <c r="C4252" s="638" t="str">
        <f t="shared" si="192"/>
        <v>Muro separador para trasnformador de 138010kV,50MVA</v>
      </c>
      <c r="D4252" s="637" t="s">
        <v>729</v>
      </c>
      <c r="E4252" s="637">
        <v>1</v>
      </c>
      <c r="F4252" s="639">
        <f>VLOOKUP(H4252,'[34]Resumen Bases TP'!$C$46:$E$86,3,FALSE)</f>
        <v>6643.32</v>
      </c>
      <c r="G4252" s="900" t="s">
        <v>730</v>
      </c>
      <c r="H4252" s="939" t="str">
        <f t="shared" si="193"/>
        <v>MS138SE.3</v>
      </c>
      <c r="I4252" s="881" t="str">
        <f t="shared" si="194"/>
        <v>MS138SE.3</v>
      </c>
      <c r="J4252" s="881" t="str">
        <f t="shared" si="195"/>
        <v>138</v>
      </c>
      <c r="K4252" s="881" t="str">
        <f t="shared" si="189"/>
        <v>SE</v>
      </c>
      <c r="L4252" s="881">
        <v>3</v>
      </c>
      <c r="M4252" s="881">
        <f t="shared" si="190"/>
        <v>50</v>
      </c>
    </row>
    <row r="4253" spans="1:13" ht="13.5">
      <c r="A4253" s="630" t="str">
        <f>+'[33]Equipos Complementarios Trafos'!$A1691</f>
        <v>TP-138010-045SE1E</v>
      </c>
      <c r="B4253" s="637" t="str">
        <f t="shared" si="191"/>
        <v>FA,138010kV,045MVA</v>
      </c>
      <c r="C4253" s="638" t="str">
        <f t="shared" si="192"/>
        <v>Muro separador para trasnformador de 138010kV,45MVA</v>
      </c>
      <c r="D4253" s="637" t="s">
        <v>729</v>
      </c>
      <c r="E4253" s="637">
        <v>1</v>
      </c>
      <c r="F4253" s="639">
        <f>VLOOKUP(H4253,'[34]Resumen Bases TP'!$C$46:$E$86,3,FALSE)</f>
        <v>6643.32</v>
      </c>
      <c r="G4253" s="900" t="s">
        <v>730</v>
      </c>
      <c r="H4253" s="939" t="str">
        <f t="shared" si="193"/>
        <v>MS138SE.3</v>
      </c>
      <c r="I4253" s="881" t="str">
        <f t="shared" si="194"/>
        <v>MS138SE.3</v>
      </c>
      <c r="J4253" s="881" t="str">
        <f t="shared" si="195"/>
        <v>138</v>
      </c>
      <c r="K4253" s="881" t="str">
        <f t="shared" si="189"/>
        <v>SE</v>
      </c>
      <c r="L4253" s="881">
        <v>3</v>
      </c>
      <c r="M4253" s="881">
        <f t="shared" si="190"/>
        <v>45</v>
      </c>
    </row>
    <row r="4254" spans="1:13" ht="13.5">
      <c r="A4254" s="630" t="str">
        <f>+'[33]Equipos Complementarios Trafos'!$A1692</f>
        <v>TP-138010-040SE1E</v>
      </c>
      <c r="B4254" s="637" t="str">
        <f t="shared" si="191"/>
        <v>FA,138010kV,040MVA</v>
      </c>
      <c r="C4254" s="638" t="str">
        <f t="shared" si="192"/>
        <v>Muro separador para trasnformador de 138010kV,40MVA</v>
      </c>
      <c r="D4254" s="637" t="s">
        <v>729</v>
      </c>
      <c r="E4254" s="637">
        <v>1</v>
      </c>
      <c r="F4254" s="639">
        <f>VLOOKUP(H4254,'[34]Resumen Bases TP'!$C$46:$E$86,3,FALSE)</f>
        <v>6643.32</v>
      </c>
      <c r="G4254" s="900" t="s">
        <v>730</v>
      </c>
      <c r="H4254" s="939" t="str">
        <f t="shared" si="193"/>
        <v>MS138SE.3</v>
      </c>
      <c r="I4254" s="881" t="str">
        <f t="shared" si="194"/>
        <v>MS138SE.3</v>
      </c>
      <c r="J4254" s="881" t="str">
        <f t="shared" si="195"/>
        <v>138</v>
      </c>
      <c r="K4254" s="881" t="str">
        <f t="shared" si="189"/>
        <v>SE</v>
      </c>
      <c r="L4254" s="881">
        <v>3</v>
      </c>
      <c r="M4254" s="881">
        <f t="shared" si="190"/>
        <v>40</v>
      </c>
    </row>
    <row r="4255" spans="1:13" ht="13.5">
      <c r="A4255" s="630" t="str">
        <f>+'[33]Equipos Complementarios Trafos'!$A1693</f>
        <v>TP-138010-035SE1E</v>
      </c>
      <c r="B4255" s="637" t="str">
        <f t="shared" si="191"/>
        <v>FA,138010kV,035MVA</v>
      </c>
      <c r="C4255" s="638" t="str">
        <f t="shared" si="192"/>
        <v>Muro separador para trasnformador de 138010kV,35MVA</v>
      </c>
      <c r="D4255" s="637" t="s">
        <v>729</v>
      </c>
      <c r="E4255" s="637">
        <v>1</v>
      </c>
      <c r="F4255" s="639">
        <f>VLOOKUP(H4255,'[34]Resumen Bases TP'!$C$46:$E$86,3,FALSE)</f>
        <v>6643.32</v>
      </c>
      <c r="G4255" s="900" t="s">
        <v>730</v>
      </c>
      <c r="H4255" s="939" t="str">
        <f t="shared" si="193"/>
        <v>MS138SE.3</v>
      </c>
      <c r="I4255" s="881" t="str">
        <f t="shared" si="194"/>
        <v>MS138SE.3</v>
      </c>
      <c r="J4255" s="881" t="str">
        <f t="shared" si="195"/>
        <v>138</v>
      </c>
      <c r="K4255" s="881" t="str">
        <f t="shared" si="189"/>
        <v>SE</v>
      </c>
      <c r="L4255" s="881">
        <v>3</v>
      </c>
      <c r="M4255" s="881">
        <f t="shared" si="190"/>
        <v>35</v>
      </c>
    </row>
    <row r="4256" spans="1:13" ht="13.5">
      <c r="A4256" s="630" t="str">
        <f>+'[33]Equipos Complementarios Trafos'!$A1694</f>
        <v>TP-138010-030SE1E</v>
      </c>
      <c r="B4256" s="637" t="str">
        <f t="shared" si="191"/>
        <v>FA,138010kV,030MVA</v>
      </c>
      <c r="C4256" s="638" t="str">
        <f t="shared" si="192"/>
        <v>Muro separador para trasnformador de 138010kV,30MVA</v>
      </c>
      <c r="D4256" s="637" t="s">
        <v>729</v>
      </c>
      <c r="E4256" s="637">
        <v>1</v>
      </c>
      <c r="F4256" s="639">
        <f>VLOOKUP(H4256,'[34]Resumen Bases TP'!$C$46:$E$86,3,FALSE)</f>
        <v>6643.32</v>
      </c>
      <c r="G4256" s="900" t="s">
        <v>730</v>
      </c>
      <c r="H4256" s="939" t="str">
        <f t="shared" si="193"/>
        <v>MS138SE.3</v>
      </c>
      <c r="I4256" s="881" t="str">
        <f t="shared" si="194"/>
        <v>MS138SE.3</v>
      </c>
      <c r="J4256" s="881" t="str">
        <f t="shared" si="195"/>
        <v>138</v>
      </c>
      <c r="K4256" s="881" t="str">
        <f t="shared" si="189"/>
        <v>SE</v>
      </c>
      <c r="L4256" s="881">
        <v>3</v>
      </c>
      <c r="M4256" s="881">
        <f t="shared" si="190"/>
        <v>30</v>
      </c>
    </row>
    <row r="4257" spans="1:13" ht="13.5">
      <c r="A4257" s="630" t="str">
        <f>+'[33]Equipos Complementarios Trafos'!$A1695</f>
        <v>TP-138010-025SE1E</v>
      </c>
      <c r="B4257" s="637" t="str">
        <f t="shared" si="191"/>
        <v>FA,138010kV,025MVA</v>
      </c>
      <c r="C4257" s="638" t="str">
        <f t="shared" si="192"/>
        <v>Muro separador para trasnformador de 138010kV,25MVA</v>
      </c>
      <c r="D4257" s="637" t="s">
        <v>729</v>
      </c>
      <c r="E4257" s="637">
        <v>1</v>
      </c>
      <c r="F4257" s="639">
        <f>VLOOKUP(H4257,'[34]Resumen Bases TP'!$C$46:$E$86,3,FALSE)</f>
        <v>6643.32</v>
      </c>
      <c r="G4257" s="900" t="s">
        <v>730</v>
      </c>
      <c r="H4257" s="939" t="str">
        <f t="shared" si="193"/>
        <v>MS138SE.3</v>
      </c>
      <c r="I4257" s="881" t="str">
        <f t="shared" si="194"/>
        <v>MS138SE.3</v>
      </c>
      <c r="J4257" s="881" t="str">
        <f t="shared" si="195"/>
        <v>138</v>
      </c>
      <c r="K4257" s="881" t="str">
        <f t="shared" si="189"/>
        <v>SE</v>
      </c>
      <c r="L4257" s="881">
        <v>3</v>
      </c>
      <c r="M4257" s="881">
        <f t="shared" si="190"/>
        <v>25</v>
      </c>
    </row>
    <row r="4258" spans="1:13" ht="13.5">
      <c r="A4258" s="630" t="str">
        <f>+'[33]Equipos Complementarios Trafos'!$A1696</f>
        <v>TP-138010-020SE1E</v>
      </c>
      <c r="B4258" s="637" t="str">
        <f t="shared" si="191"/>
        <v>FA,138010kV,020MVA</v>
      </c>
      <c r="C4258" s="638" t="str">
        <f t="shared" si="192"/>
        <v>Muro separador para trasnformador de 138010kV,20MVA</v>
      </c>
      <c r="D4258" s="637" t="s">
        <v>729</v>
      </c>
      <c r="E4258" s="637">
        <v>1</v>
      </c>
      <c r="F4258" s="639">
        <f>VLOOKUP(H4258,'[34]Resumen Bases TP'!$C$46:$E$86,3,FALSE)</f>
        <v>6643.32</v>
      </c>
      <c r="G4258" s="900" t="s">
        <v>730</v>
      </c>
      <c r="H4258" s="939" t="str">
        <f t="shared" si="193"/>
        <v>MS138SE.3</v>
      </c>
      <c r="I4258" s="881" t="str">
        <f t="shared" si="194"/>
        <v>MS138SE.3</v>
      </c>
      <c r="J4258" s="881" t="str">
        <f t="shared" si="195"/>
        <v>138</v>
      </c>
      <c r="K4258" s="881" t="str">
        <f t="shared" si="189"/>
        <v>SE</v>
      </c>
      <c r="L4258" s="881">
        <v>3</v>
      </c>
      <c r="M4258" s="881">
        <f t="shared" si="190"/>
        <v>20</v>
      </c>
    </row>
    <row r="4259" spans="1:13" ht="13.5">
      <c r="A4259" s="630" t="str">
        <f>+'[33]Equipos Complementarios Trafos'!$A1697</f>
        <v>TP-138010-015SE1E</v>
      </c>
      <c r="B4259" s="637" t="str">
        <f t="shared" si="191"/>
        <v>FA,138010kV,015MVA</v>
      </c>
      <c r="C4259" s="638" t="str">
        <f t="shared" si="192"/>
        <v>Muro separador para trasnformador de 138010kV,15MVA</v>
      </c>
      <c r="D4259" s="637" t="s">
        <v>729</v>
      </c>
      <c r="E4259" s="637">
        <v>1</v>
      </c>
      <c r="F4259" s="639">
        <f>VLOOKUP(H4259,'[34]Resumen Bases TP'!$C$46:$E$86,3,FALSE)</f>
        <v>4910.3600000000006</v>
      </c>
      <c r="G4259" s="900" t="s">
        <v>730</v>
      </c>
      <c r="H4259" s="939" t="str">
        <f t="shared" si="193"/>
        <v>MS138SE.2</v>
      </c>
      <c r="I4259" s="881" t="str">
        <f t="shared" si="194"/>
        <v>MS138SE.2</v>
      </c>
      <c r="J4259" s="881" t="str">
        <f t="shared" si="195"/>
        <v>138</v>
      </c>
      <c r="K4259" s="881" t="str">
        <f t="shared" si="189"/>
        <v>SE</v>
      </c>
      <c r="L4259" s="881">
        <v>2</v>
      </c>
      <c r="M4259" s="881">
        <f t="shared" si="190"/>
        <v>15</v>
      </c>
    </row>
    <row r="4260" spans="1:13" ht="13.5">
      <c r="A4260" s="630" t="str">
        <f>+'[33]Equipos Complementarios Trafos'!$A1698</f>
        <v>TP-138010-010SE1E</v>
      </c>
      <c r="B4260" s="637" t="str">
        <f t="shared" si="191"/>
        <v>FA,138010kV,010MVA</v>
      </c>
      <c r="C4260" s="638" t="str">
        <f t="shared" si="192"/>
        <v>Muro separador para trasnformador de 138010kV,10MVA</v>
      </c>
      <c r="D4260" s="637" t="s">
        <v>729</v>
      </c>
      <c r="E4260" s="637">
        <v>1</v>
      </c>
      <c r="F4260" s="639">
        <f>VLOOKUP(H4260,'[34]Resumen Bases TP'!$C$46:$E$86,3,FALSE)</f>
        <v>4910.3600000000006</v>
      </c>
      <c r="G4260" s="900" t="s">
        <v>730</v>
      </c>
      <c r="H4260" s="939" t="str">
        <f t="shared" si="193"/>
        <v>MS138SE.2</v>
      </c>
      <c r="I4260" s="881" t="str">
        <f t="shared" si="194"/>
        <v>MS138SE.2</v>
      </c>
      <c r="J4260" s="881" t="str">
        <f t="shared" si="195"/>
        <v>138</v>
      </c>
      <c r="K4260" s="881" t="str">
        <f t="shared" si="189"/>
        <v>SE</v>
      </c>
      <c r="L4260" s="881">
        <v>2</v>
      </c>
      <c r="M4260" s="881">
        <f t="shared" si="190"/>
        <v>10</v>
      </c>
    </row>
    <row r="4261" spans="1:13" ht="13.5">
      <c r="A4261" s="630" t="str">
        <f>+'[33]Equipos Complementarios Trafos'!$A1699</f>
        <v>TP-138010-009SE1E</v>
      </c>
      <c r="B4261" s="637" t="str">
        <f t="shared" si="191"/>
        <v>FA,138010kV,009MVA</v>
      </c>
      <c r="C4261" s="638" t="str">
        <f t="shared" si="192"/>
        <v>Muro separador para trasnformador de 138010kV,9MVA</v>
      </c>
      <c r="D4261" s="637" t="s">
        <v>729</v>
      </c>
      <c r="E4261" s="637">
        <v>1</v>
      </c>
      <c r="F4261" s="639">
        <f>VLOOKUP(H4261,'[34]Resumen Bases TP'!$C$46:$E$86,3,FALSE)</f>
        <v>4910.3600000000006</v>
      </c>
      <c r="G4261" s="900" t="s">
        <v>730</v>
      </c>
      <c r="H4261" s="939" t="str">
        <f t="shared" si="193"/>
        <v>MS138SE.2</v>
      </c>
      <c r="I4261" s="881" t="str">
        <f t="shared" si="194"/>
        <v>MS138SE.2</v>
      </c>
      <c r="J4261" s="881" t="str">
        <f t="shared" si="195"/>
        <v>138</v>
      </c>
      <c r="K4261" s="881" t="str">
        <f t="shared" si="189"/>
        <v>SE</v>
      </c>
      <c r="L4261" s="881">
        <v>2</v>
      </c>
      <c r="M4261" s="881">
        <f t="shared" si="190"/>
        <v>9</v>
      </c>
    </row>
    <row r="4262" spans="1:13" ht="13.5">
      <c r="A4262" s="630" t="str">
        <f>+'[33]Equipos Complementarios Trafos'!$A1700</f>
        <v>TP-138010-008SE1E</v>
      </c>
      <c r="B4262" s="637" t="str">
        <f t="shared" si="191"/>
        <v>FA,138010kV,008MVA</v>
      </c>
      <c r="C4262" s="638" t="str">
        <f t="shared" si="192"/>
        <v>Muro separador para trasnformador de 138010kV,8MVA</v>
      </c>
      <c r="D4262" s="637" t="s">
        <v>729</v>
      </c>
      <c r="E4262" s="637">
        <v>1</v>
      </c>
      <c r="F4262" s="639">
        <f>VLOOKUP(H4262,'[34]Resumen Bases TP'!$C$46:$E$86,3,FALSE)</f>
        <v>4910.3600000000006</v>
      </c>
      <c r="G4262" s="900" t="s">
        <v>730</v>
      </c>
      <c r="H4262" s="939" t="str">
        <f t="shared" si="193"/>
        <v>MS138SE.2</v>
      </c>
      <c r="I4262" s="881" t="str">
        <f t="shared" si="194"/>
        <v>MS138SE.2</v>
      </c>
      <c r="J4262" s="881" t="str">
        <f t="shared" si="195"/>
        <v>138</v>
      </c>
      <c r="K4262" s="881" t="str">
        <f t="shared" si="189"/>
        <v>SE</v>
      </c>
      <c r="L4262" s="881">
        <v>2</v>
      </c>
      <c r="M4262" s="881">
        <f t="shared" si="190"/>
        <v>8</v>
      </c>
    </row>
    <row r="4263" spans="1:13" ht="13.5">
      <c r="A4263" s="630" t="str">
        <f>+'[33]Equipos Complementarios Trafos'!$A1701</f>
        <v>TP-138010-007SE1E</v>
      </c>
      <c r="B4263" s="637" t="str">
        <f t="shared" si="191"/>
        <v>FA,138010kV,007MVA</v>
      </c>
      <c r="C4263" s="638" t="str">
        <f t="shared" si="192"/>
        <v>Muro separador para trasnformador de 138010kV,7MVA</v>
      </c>
      <c r="D4263" s="637" t="s">
        <v>729</v>
      </c>
      <c r="E4263" s="637">
        <v>1</v>
      </c>
      <c r="F4263" s="639">
        <f>VLOOKUP(H4263,'[34]Resumen Bases TP'!$C$46:$E$86,3,FALSE)</f>
        <v>4419.32</v>
      </c>
      <c r="G4263" s="900" t="s">
        <v>730</v>
      </c>
      <c r="H4263" s="939" t="str">
        <f t="shared" si="193"/>
        <v>MS138SE.1</v>
      </c>
      <c r="I4263" s="881" t="str">
        <f t="shared" si="194"/>
        <v>MS138SE.1</v>
      </c>
      <c r="J4263" s="881" t="str">
        <f t="shared" si="195"/>
        <v>138</v>
      </c>
      <c r="K4263" s="881" t="str">
        <f t="shared" si="189"/>
        <v>SE</v>
      </c>
      <c r="L4263" s="881">
        <v>1</v>
      </c>
      <c r="M4263" s="881">
        <f t="shared" si="190"/>
        <v>7</v>
      </c>
    </row>
    <row r="4264" spans="1:13" ht="13.5">
      <c r="A4264" s="630" t="str">
        <f>+'[33]Equipos Complementarios Trafos'!$A1702</f>
        <v>TP-138010-006SE1E</v>
      </c>
      <c r="B4264" s="637" t="str">
        <f t="shared" si="191"/>
        <v>FA,138010kV,006MVA</v>
      </c>
      <c r="C4264" s="638" t="str">
        <f t="shared" si="192"/>
        <v>Muro separador para trasnformador de 138010kV,6MVA</v>
      </c>
      <c r="D4264" s="637" t="s">
        <v>729</v>
      </c>
      <c r="E4264" s="637">
        <v>1</v>
      </c>
      <c r="F4264" s="639">
        <f>VLOOKUP(H4264,'[34]Resumen Bases TP'!$C$46:$E$86,3,FALSE)</f>
        <v>4419.32</v>
      </c>
      <c r="G4264" s="900" t="s">
        <v>730</v>
      </c>
      <c r="H4264" s="939" t="str">
        <f t="shared" si="193"/>
        <v>MS138SE.1</v>
      </c>
      <c r="I4264" s="881" t="str">
        <f t="shared" si="194"/>
        <v>MS138SE.1</v>
      </c>
      <c r="J4264" s="881" t="str">
        <f t="shared" si="195"/>
        <v>138</v>
      </c>
      <c r="K4264" s="881" t="str">
        <f t="shared" si="189"/>
        <v>SE</v>
      </c>
      <c r="L4264" s="881">
        <v>1</v>
      </c>
      <c r="M4264" s="881">
        <f t="shared" si="190"/>
        <v>6</v>
      </c>
    </row>
    <row r="4265" spans="1:13" ht="13.5">
      <c r="A4265" s="630" t="str">
        <f>+'[33]Equipos Complementarios Trafos'!$A1703</f>
        <v>TP-138010-005SE1E</v>
      </c>
      <c r="B4265" s="637" t="str">
        <f t="shared" si="191"/>
        <v>FA,138010kV,005MVA</v>
      </c>
      <c r="C4265" s="638" t="str">
        <f t="shared" si="192"/>
        <v>Muro separador para trasnformador de 138010kV,5MVA</v>
      </c>
      <c r="D4265" s="637" t="s">
        <v>729</v>
      </c>
      <c r="E4265" s="637">
        <v>1</v>
      </c>
      <c r="F4265" s="639">
        <f>VLOOKUP(H4265,'[34]Resumen Bases TP'!$C$46:$E$86,3,FALSE)</f>
        <v>4419.32</v>
      </c>
      <c r="G4265" s="900" t="s">
        <v>730</v>
      </c>
      <c r="H4265" s="939" t="str">
        <f t="shared" si="193"/>
        <v>MS138SE.1</v>
      </c>
      <c r="I4265" s="881" t="str">
        <f t="shared" si="194"/>
        <v>MS138SE.1</v>
      </c>
      <c r="J4265" s="881" t="str">
        <f t="shared" si="195"/>
        <v>138</v>
      </c>
      <c r="K4265" s="881" t="str">
        <f t="shared" si="189"/>
        <v>SE</v>
      </c>
      <c r="L4265" s="881">
        <v>1</v>
      </c>
      <c r="M4265" s="881">
        <f t="shared" si="190"/>
        <v>5</v>
      </c>
    </row>
    <row r="4266" spans="1:13" ht="13.5">
      <c r="A4266" s="630" t="str">
        <f>+'[33]Equipos Complementarios Trafos'!$A1704</f>
        <v>TP-138010-003SE1E</v>
      </c>
      <c r="B4266" s="637" t="str">
        <f t="shared" si="191"/>
        <v>FA,138010kV,003MVA</v>
      </c>
      <c r="C4266" s="638" t="str">
        <f t="shared" si="192"/>
        <v>Muro separador para trasnformador de 138010kV,3MVA</v>
      </c>
      <c r="D4266" s="637" t="s">
        <v>729</v>
      </c>
      <c r="E4266" s="637">
        <v>1</v>
      </c>
      <c r="F4266" s="639">
        <f>VLOOKUP(H4266,'[34]Resumen Bases TP'!$C$46:$E$86,3,FALSE)</f>
        <v>4419.32</v>
      </c>
      <c r="G4266" s="900" t="s">
        <v>730</v>
      </c>
      <c r="H4266" s="939" t="str">
        <f t="shared" si="193"/>
        <v>MS138SE.1</v>
      </c>
      <c r="I4266" s="881" t="str">
        <f t="shared" si="194"/>
        <v>MS138SE.1</v>
      </c>
      <c r="J4266" s="881" t="str">
        <f t="shared" si="195"/>
        <v>138</v>
      </c>
      <c r="K4266" s="881" t="str">
        <f t="shared" si="189"/>
        <v>SE</v>
      </c>
      <c r="L4266" s="881">
        <v>1</v>
      </c>
      <c r="M4266" s="881">
        <f t="shared" si="190"/>
        <v>3</v>
      </c>
    </row>
    <row r="4267" spans="1:13" ht="13.5">
      <c r="A4267" s="630" t="str">
        <f>+'[33]Equipos Complementarios Trafos'!$A1705</f>
        <v>TP-138023-100SE1E</v>
      </c>
      <c r="B4267" s="637" t="str">
        <f t="shared" si="191"/>
        <v>FA,138023kV,100MVA</v>
      </c>
      <c r="C4267" s="638" t="str">
        <f t="shared" si="192"/>
        <v>Muro separador para trasnformador de 138023kV,100MVA</v>
      </c>
      <c r="D4267" s="637" t="s">
        <v>729</v>
      </c>
      <c r="E4267" s="637">
        <v>1</v>
      </c>
      <c r="F4267" s="639">
        <f>VLOOKUP(H4267,'[34]Resumen Bases TP'!$C$46:$E$86,3,FALSE)</f>
        <v>4419.32</v>
      </c>
      <c r="G4267" s="900" t="s">
        <v>730</v>
      </c>
      <c r="H4267" s="939" t="str">
        <f t="shared" si="193"/>
        <v>MS138SE.1</v>
      </c>
      <c r="I4267" s="881" t="str">
        <f t="shared" si="194"/>
        <v>MS138SE.1</v>
      </c>
      <c r="J4267" s="881" t="str">
        <f t="shared" si="195"/>
        <v>138</v>
      </c>
      <c r="K4267" s="881" t="str">
        <f t="shared" si="189"/>
        <v>SE</v>
      </c>
      <c r="L4267" s="881">
        <v>1</v>
      </c>
      <c r="M4267" s="881">
        <f t="shared" si="190"/>
        <v>100</v>
      </c>
    </row>
    <row r="4268" spans="1:13" ht="13.5">
      <c r="A4268" s="630" t="str">
        <f>+'[33]Equipos Complementarios Trafos'!$A1706</f>
        <v>TP-138023-095SE1E</v>
      </c>
      <c r="B4268" s="637" t="str">
        <f t="shared" si="191"/>
        <v>FA,138023kV,095MVA</v>
      </c>
      <c r="C4268" s="638" t="str">
        <f t="shared" si="192"/>
        <v>Muro separador para trasnformador de 138023kV,95MVA</v>
      </c>
      <c r="D4268" s="637" t="s">
        <v>729</v>
      </c>
      <c r="E4268" s="637">
        <v>1</v>
      </c>
      <c r="F4268" s="639">
        <f>VLOOKUP(H4268,'[34]Resumen Bases TP'!$C$46:$E$86,3,FALSE)</f>
        <v>4419.32</v>
      </c>
      <c r="G4268" s="900" t="s">
        <v>730</v>
      </c>
      <c r="H4268" s="939" t="str">
        <f t="shared" si="193"/>
        <v>MS138SE.1</v>
      </c>
      <c r="I4268" s="881" t="str">
        <f t="shared" si="194"/>
        <v>MS138SE.1</v>
      </c>
      <c r="J4268" s="881" t="str">
        <f t="shared" si="195"/>
        <v>138</v>
      </c>
      <c r="K4268" s="881" t="str">
        <f t="shared" si="189"/>
        <v>SE</v>
      </c>
      <c r="L4268" s="881">
        <v>1</v>
      </c>
      <c r="M4268" s="881">
        <f t="shared" si="190"/>
        <v>95</v>
      </c>
    </row>
    <row r="4269" spans="1:13" ht="13.5">
      <c r="A4269" s="630" t="str">
        <f>+'[33]Equipos Complementarios Trafos'!$A1707</f>
        <v>TP-138023-090SE1E</v>
      </c>
      <c r="B4269" s="637" t="str">
        <f t="shared" si="191"/>
        <v>FA,138023kV,090MVA</v>
      </c>
      <c r="C4269" s="638" t="str">
        <f t="shared" si="192"/>
        <v>Muro separador para trasnformador de 138023kV,90MVA</v>
      </c>
      <c r="D4269" s="637" t="s">
        <v>729</v>
      </c>
      <c r="E4269" s="637">
        <v>1</v>
      </c>
      <c r="F4269" s="639">
        <f>VLOOKUP(H4269,'[34]Resumen Bases TP'!$C$46:$E$86,3,FALSE)</f>
        <v>6643.32</v>
      </c>
      <c r="G4269" s="900" t="s">
        <v>730</v>
      </c>
      <c r="H4269" s="939" t="str">
        <f t="shared" si="193"/>
        <v>MS138SE.3</v>
      </c>
      <c r="I4269" s="881" t="str">
        <f t="shared" si="194"/>
        <v>MS138SE.3</v>
      </c>
      <c r="J4269" s="881" t="str">
        <f t="shared" si="195"/>
        <v>138</v>
      </c>
      <c r="K4269" s="881" t="str">
        <f t="shared" si="189"/>
        <v>SE</v>
      </c>
      <c r="L4269" s="881">
        <v>3</v>
      </c>
      <c r="M4269" s="881">
        <f t="shared" si="190"/>
        <v>90</v>
      </c>
    </row>
    <row r="4270" spans="1:13" ht="13.5">
      <c r="A4270" s="630" t="str">
        <f>+'[33]Equipos Complementarios Trafos'!$A1708</f>
        <v>TP-138023-085SE1E</v>
      </c>
      <c r="B4270" s="637" t="str">
        <f t="shared" si="191"/>
        <v>FA,138023kV,085MVA</v>
      </c>
      <c r="C4270" s="638" t="str">
        <f t="shared" si="192"/>
        <v>Muro separador para trasnformador de 138023kV,85MVA</v>
      </c>
      <c r="D4270" s="637" t="s">
        <v>729</v>
      </c>
      <c r="E4270" s="637">
        <v>1</v>
      </c>
      <c r="F4270" s="639">
        <f>VLOOKUP(H4270,'[34]Resumen Bases TP'!$C$46:$E$86,3,FALSE)</f>
        <v>6643.32</v>
      </c>
      <c r="G4270" s="900" t="s">
        <v>730</v>
      </c>
      <c r="H4270" s="939" t="str">
        <f t="shared" si="193"/>
        <v>MS138SE.3</v>
      </c>
      <c r="I4270" s="881" t="str">
        <f t="shared" si="194"/>
        <v>MS138SE.3</v>
      </c>
      <c r="J4270" s="881" t="str">
        <f t="shared" si="195"/>
        <v>138</v>
      </c>
      <c r="K4270" s="881" t="str">
        <f t="shared" si="189"/>
        <v>SE</v>
      </c>
      <c r="L4270" s="881">
        <v>3</v>
      </c>
      <c r="M4270" s="881">
        <f t="shared" si="190"/>
        <v>85</v>
      </c>
    </row>
    <row r="4271" spans="1:13" ht="13.5">
      <c r="A4271" s="630" t="str">
        <f>+'[33]Equipos Complementarios Trafos'!$A1709</f>
        <v>TP-138023-080SE1E</v>
      </c>
      <c r="B4271" s="637" t="str">
        <f t="shared" si="191"/>
        <v>FA,138023kV,080MVA</v>
      </c>
      <c r="C4271" s="638" t="str">
        <f t="shared" si="192"/>
        <v>Muro separador para trasnformador de 138023kV,80MVA</v>
      </c>
      <c r="D4271" s="637" t="s">
        <v>729</v>
      </c>
      <c r="E4271" s="637">
        <v>1</v>
      </c>
      <c r="F4271" s="639">
        <f>VLOOKUP(H4271,'[34]Resumen Bases TP'!$C$46:$E$86,3,FALSE)</f>
        <v>6643.32</v>
      </c>
      <c r="G4271" s="900" t="s">
        <v>730</v>
      </c>
      <c r="H4271" s="939" t="str">
        <f t="shared" si="193"/>
        <v>MS138SE.3</v>
      </c>
      <c r="I4271" s="881" t="str">
        <f t="shared" si="194"/>
        <v>MS138SE.3</v>
      </c>
      <c r="J4271" s="881" t="str">
        <f t="shared" si="195"/>
        <v>138</v>
      </c>
      <c r="K4271" s="881" t="str">
        <f t="shared" si="189"/>
        <v>SE</v>
      </c>
      <c r="L4271" s="881">
        <v>3</v>
      </c>
      <c r="M4271" s="881">
        <f t="shared" si="190"/>
        <v>80</v>
      </c>
    </row>
    <row r="4272" spans="1:13" ht="13.5">
      <c r="A4272" s="630" t="str">
        <f>+'[33]Equipos Complementarios Trafos'!$A1710</f>
        <v>TP-138023-075SE1E</v>
      </c>
      <c r="B4272" s="637" t="str">
        <f t="shared" si="191"/>
        <v>FA,138023kV,075MVA</v>
      </c>
      <c r="C4272" s="638" t="str">
        <f t="shared" si="192"/>
        <v>Muro separador para trasnformador de 138023kV,75MVA</v>
      </c>
      <c r="D4272" s="637" t="s">
        <v>729</v>
      </c>
      <c r="E4272" s="637">
        <v>1</v>
      </c>
      <c r="F4272" s="639">
        <f>VLOOKUP(H4272,'[34]Resumen Bases TP'!$C$46:$E$86,3,FALSE)</f>
        <v>6643.32</v>
      </c>
      <c r="G4272" s="900" t="s">
        <v>730</v>
      </c>
      <c r="H4272" s="939" t="str">
        <f t="shared" si="193"/>
        <v>MS138SE.3</v>
      </c>
      <c r="I4272" s="881" t="str">
        <f t="shared" si="194"/>
        <v>MS138SE.3</v>
      </c>
      <c r="J4272" s="881" t="str">
        <f t="shared" si="195"/>
        <v>138</v>
      </c>
      <c r="K4272" s="881" t="str">
        <f t="shared" si="189"/>
        <v>SE</v>
      </c>
      <c r="L4272" s="881">
        <v>3</v>
      </c>
      <c r="M4272" s="881">
        <f t="shared" si="190"/>
        <v>75</v>
      </c>
    </row>
    <row r="4273" spans="1:13" ht="13.5">
      <c r="A4273" s="630" t="str">
        <f>+'[33]Equipos Complementarios Trafos'!$A1711</f>
        <v>TP-138023-070SE1E</v>
      </c>
      <c r="B4273" s="637" t="str">
        <f t="shared" si="191"/>
        <v>FA,138023kV,070MVA</v>
      </c>
      <c r="C4273" s="638" t="str">
        <f t="shared" si="192"/>
        <v>Muro separador para trasnformador de 138023kV,70MVA</v>
      </c>
      <c r="D4273" s="637" t="s">
        <v>729</v>
      </c>
      <c r="E4273" s="637">
        <v>1</v>
      </c>
      <c r="F4273" s="639">
        <f>VLOOKUP(H4273,'[34]Resumen Bases TP'!$C$46:$E$86,3,FALSE)</f>
        <v>6643.32</v>
      </c>
      <c r="G4273" s="900" t="s">
        <v>730</v>
      </c>
      <c r="H4273" s="939" t="str">
        <f t="shared" si="193"/>
        <v>MS138SE.3</v>
      </c>
      <c r="I4273" s="881" t="str">
        <f t="shared" si="194"/>
        <v>MS138SE.3</v>
      </c>
      <c r="J4273" s="881" t="str">
        <f t="shared" si="195"/>
        <v>138</v>
      </c>
      <c r="K4273" s="881" t="str">
        <f t="shared" si="189"/>
        <v>SE</v>
      </c>
      <c r="L4273" s="881">
        <v>3</v>
      </c>
      <c r="M4273" s="881">
        <f t="shared" si="190"/>
        <v>70</v>
      </c>
    </row>
    <row r="4274" spans="1:13" ht="13.5">
      <c r="A4274" s="630" t="str">
        <f>+'[33]Equipos Complementarios Trafos'!$A1712</f>
        <v>TP-138023-065SE1E</v>
      </c>
      <c r="B4274" s="637" t="str">
        <f t="shared" si="191"/>
        <v>FA,138023kV,065MVA</v>
      </c>
      <c r="C4274" s="638" t="str">
        <f t="shared" si="192"/>
        <v>Muro separador para trasnformador de 138023kV,65MVA</v>
      </c>
      <c r="D4274" s="637" t="s">
        <v>729</v>
      </c>
      <c r="E4274" s="637">
        <v>1</v>
      </c>
      <c r="F4274" s="639">
        <f>VLOOKUP(H4274,'[34]Resumen Bases TP'!$C$46:$E$86,3,FALSE)</f>
        <v>6643.32</v>
      </c>
      <c r="G4274" s="900" t="s">
        <v>730</v>
      </c>
      <c r="H4274" s="939" t="str">
        <f t="shared" si="193"/>
        <v>MS138SE.3</v>
      </c>
      <c r="I4274" s="881" t="str">
        <f t="shared" si="194"/>
        <v>MS138SE.3</v>
      </c>
      <c r="J4274" s="881" t="str">
        <f t="shared" si="195"/>
        <v>138</v>
      </c>
      <c r="K4274" s="881" t="str">
        <f t="shared" si="189"/>
        <v>SE</v>
      </c>
      <c r="L4274" s="881">
        <v>3</v>
      </c>
      <c r="M4274" s="881">
        <f t="shared" si="190"/>
        <v>65</v>
      </c>
    </row>
    <row r="4275" spans="1:13" ht="13.5">
      <c r="A4275" s="630" t="str">
        <f>+'[33]Equipos Complementarios Trafos'!$A1713</f>
        <v>TP-138023-060SE1E</v>
      </c>
      <c r="B4275" s="637" t="str">
        <f t="shared" si="191"/>
        <v>FA,138023kV,060MVA</v>
      </c>
      <c r="C4275" s="638" t="str">
        <f t="shared" si="192"/>
        <v>Muro separador para trasnformador de 138023kV,60MVA</v>
      </c>
      <c r="D4275" s="637" t="s">
        <v>729</v>
      </c>
      <c r="E4275" s="637">
        <v>1</v>
      </c>
      <c r="F4275" s="639">
        <f>VLOOKUP(H4275,'[34]Resumen Bases TP'!$C$46:$E$86,3,FALSE)</f>
        <v>6643.32</v>
      </c>
      <c r="G4275" s="900" t="s">
        <v>730</v>
      </c>
      <c r="H4275" s="939" t="str">
        <f t="shared" si="193"/>
        <v>MS138SE.3</v>
      </c>
      <c r="I4275" s="881" t="str">
        <f t="shared" si="194"/>
        <v>MS138SE.3</v>
      </c>
      <c r="J4275" s="881" t="str">
        <f t="shared" si="195"/>
        <v>138</v>
      </c>
      <c r="K4275" s="881" t="str">
        <f t="shared" si="189"/>
        <v>SE</v>
      </c>
      <c r="L4275" s="881">
        <v>3</v>
      </c>
      <c r="M4275" s="881">
        <f t="shared" si="190"/>
        <v>60</v>
      </c>
    </row>
    <row r="4276" spans="1:13" ht="13.5">
      <c r="A4276" s="630" t="str">
        <f>+'[33]Equipos Complementarios Trafos'!$A1714</f>
        <v>TP-138023-055SE1E</v>
      </c>
      <c r="B4276" s="637" t="str">
        <f t="shared" si="191"/>
        <v>FA,138023kV,055MVA</v>
      </c>
      <c r="C4276" s="638" t="str">
        <f t="shared" si="192"/>
        <v>Muro separador para trasnformador de 138023kV,55MVA</v>
      </c>
      <c r="D4276" s="637" t="s">
        <v>729</v>
      </c>
      <c r="E4276" s="637">
        <v>1</v>
      </c>
      <c r="F4276" s="639">
        <f>VLOOKUP(H4276,'[34]Resumen Bases TP'!$C$46:$E$86,3,FALSE)</f>
        <v>6643.32</v>
      </c>
      <c r="G4276" s="900" t="s">
        <v>730</v>
      </c>
      <c r="H4276" s="939" t="str">
        <f t="shared" si="193"/>
        <v>MS138SE.3</v>
      </c>
      <c r="I4276" s="881" t="str">
        <f t="shared" si="194"/>
        <v>MS138SE.3</v>
      </c>
      <c r="J4276" s="881" t="str">
        <f t="shared" si="195"/>
        <v>138</v>
      </c>
      <c r="K4276" s="881" t="str">
        <f t="shared" si="189"/>
        <v>SE</v>
      </c>
      <c r="L4276" s="881">
        <v>3</v>
      </c>
      <c r="M4276" s="881">
        <f t="shared" si="190"/>
        <v>55</v>
      </c>
    </row>
    <row r="4277" spans="1:13" ht="13.5">
      <c r="A4277" s="630" t="str">
        <f>+'[33]Equipos Complementarios Trafos'!$A1715</f>
        <v>TP-138023-050SE1E</v>
      </c>
      <c r="B4277" s="637" t="str">
        <f t="shared" si="191"/>
        <v>FA,138023kV,050MVA</v>
      </c>
      <c r="C4277" s="638" t="str">
        <f t="shared" si="192"/>
        <v>Muro separador para trasnformador de 138023kV,50MVA</v>
      </c>
      <c r="D4277" s="637" t="s">
        <v>729</v>
      </c>
      <c r="E4277" s="637">
        <v>1</v>
      </c>
      <c r="F4277" s="639">
        <f>VLOOKUP(H4277,'[34]Resumen Bases TP'!$C$46:$E$86,3,FALSE)</f>
        <v>6643.32</v>
      </c>
      <c r="G4277" s="900" t="s">
        <v>730</v>
      </c>
      <c r="H4277" s="939" t="str">
        <f t="shared" si="193"/>
        <v>MS138SE.3</v>
      </c>
      <c r="I4277" s="881" t="str">
        <f t="shared" si="194"/>
        <v>MS138SE.3</v>
      </c>
      <c r="J4277" s="881" t="str">
        <f t="shared" si="195"/>
        <v>138</v>
      </c>
      <c r="K4277" s="881" t="str">
        <f t="shared" si="189"/>
        <v>SE</v>
      </c>
      <c r="L4277" s="881">
        <v>3</v>
      </c>
      <c r="M4277" s="881">
        <f t="shared" si="190"/>
        <v>50</v>
      </c>
    </row>
    <row r="4278" spans="1:13" ht="13.5">
      <c r="A4278" s="630" t="str">
        <f>+'[33]Equipos Complementarios Trafos'!$A1716</f>
        <v>TP-138023-045SE1E</v>
      </c>
      <c r="B4278" s="637" t="str">
        <f t="shared" si="191"/>
        <v>FA,138023kV,045MVA</v>
      </c>
      <c r="C4278" s="638" t="str">
        <f t="shared" si="192"/>
        <v>Muro separador para trasnformador de 138023kV,45MVA</v>
      </c>
      <c r="D4278" s="637" t="s">
        <v>729</v>
      </c>
      <c r="E4278" s="637">
        <v>1</v>
      </c>
      <c r="F4278" s="639">
        <f>VLOOKUP(H4278,'[34]Resumen Bases TP'!$C$46:$E$86,3,FALSE)</f>
        <v>6643.32</v>
      </c>
      <c r="G4278" s="900" t="s">
        <v>730</v>
      </c>
      <c r="H4278" s="939" t="str">
        <f t="shared" si="193"/>
        <v>MS138SE.3</v>
      </c>
      <c r="I4278" s="881" t="str">
        <f t="shared" si="194"/>
        <v>MS138SE.3</v>
      </c>
      <c r="J4278" s="881" t="str">
        <f t="shared" si="195"/>
        <v>138</v>
      </c>
      <c r="K4278" s="881" t="str">
        <f t="shared" si="189"/>
        <v>SE</v>
      </c>
      <c r="L4278" s="881">
        <v>3</v>
      </c>
      <c r="M4278" s="881">
        <f t="shared" si="190"/>
        <v>45</v>
      </c>
    </row>
    <row r="4279" spans="1:13" ht="13.5">
      <c r="A4279" s="630" t="str">
        <f>+'[33]Equipos Complementarios Trafos'!$A1717</f>
        <v>TP-138023-040SE1E</v>
      </c>
      <c r="B4279" s="637" t="str">
        <f t="shared" si="191"/>
        <v>FA,138023kV,040MVA</v>
      </c>
      <c r="C4279" s="638" t="str">
        <f t="shared" si="192"/>
        <v>Muro separador para trasnformador de 138023kV,40MVA</v>
      </c>
      <c r="D4279" s="637" t="s">
        <v>729</v>
      </c>
      <c r="E4279" s="637">
        <v>1</v>
      </c>
      <c r="F4279" s="639">
        <f>VLOOKUP(H4279,'[34]Resumen Bases TP'!$C$46:$E$86,3,FALSE)</f>
        <v>6643.32</v>
      </c>
      <c r="G4279" s="900" t="s">
        <v>730</v>
      </c>
      <c r="H4279" s="939" t="str">
        <f t="shared" si="193"/>
        <v>MS138SE.3</v>
      </c>
      <c r="I4279" s="881" t="str">
        <f t="shared" si="194"/>
        <v>MS138SE.3</v>
      </c>
      <c r="J4279" s="881" t="str">
        <f t="shared" si="195"/>
        <v>138</v>
      </c>
      <c r="K4279" s="881" t="str">
        <f t="shared" si="189"/>
        <v>SE</v>
      </c>
      <c r="L4279" s="881">
        <v>3</v>
      </c>
      <c r="M4279" s="881">
        <f t="shared" si="190"/>
        <v>40</v>
      </c>
    </row>
    <row r="4280" spans="1:13" ht="13.5">
      <c r="A4280" s="630" t="str">
        <f>+'[33]Equipos Complementarios Trafos'!$A1718</f>
        <v>TP-138023-035SE1E</v>
      </c>
      <c r="B4280" s="637" t="str">
        <f t="shared" si="191"/>
        <v>FA,138023kV,035MVA</v>
      </c>
      <c r="C4280" s="638" t="str">
        <f t="shared" si="192"/>
        <v>Muro separador para trasnformador de 138023kV,35MVA</v>
      </c>
      <c r="D4280" s="637" t="s">
        <v>729</v>
      </c>
      <c r="E4280" s="637">
        <v>1</v>
      </c>
      <c r="F4280" s="639">
        <f>VLOOKUP(H4280,'[34]Resumen Bases TP'!$C$46:$E$86,3,FALSE)</f>
        <v>6643.32</v>
      </c>
      <c r="G4280" s="900" t="s">
        <v>730</v>
      </c>
      <c r="H4280" s="939" t="str">
        <f t="shared" si="193"/>
        <v>MS138SE.3</v>
      </c>
      <c r="I4280" s="881" t="str">
        <f t="shared" si="194"/>
        <v>MS138SE.3</v>
      </c>
      <c r="J4280" s="881" t="str">
        <f t="shared" si="195"/>
        <v>138</v>
      </c>
      <c r="K4280" s="881" t="str">
        <f t="shared" si="189"/>
        <v>SE</v>
      </c>
      <c r="L4280" s="881">
        <v>3</v>
      </c>
      <c r="M4280" s="881">
        <f t="shared" si="190"/>
        <v>35</v>
      </c>
    </row>
    <row r="4281" spans="1:13" ht="13.5">
      <c r="A4281" s="630" t="str">
        <f>+'[33]Equipos Complementarios Trafos'!$A1719</f>
        <v>TP-138023-030SE1E</v>
      </c>
      <c r="B4281" s="637" t="str">
        <f t="shared" si="191"/>
        <v>FA,138023kV,030MVA</v>
      </c>
      <c r="C4281" s="638" t="str">
        <f t="shared" si="192"/>
        <v>Muro separador para trasnformador de 138023kV,30MVA</v>
      </c>
      <c r="D4281" s="637" t="s">
        <v>729</v>
      </c>
      <c r="E4281" s="637">
        <v>1</v>
      </c>
      <c r="F4281" s="639">
        <f>VLOOKUP(H4281,'[34]Resumen Bases TP'!$C$46:$E$86,3,FALSE)</f>
        <v>6643.32</v>
      </c>
      <c r="G4281" s="900" t="s">
        <v>730</v>
      </c>
      <c r="H4281" s="939" t="str">
        <f t="shared" si="193"/>
        <v>MS138SE.3</v>
      </c>
      <c r="I4281" s="881" t="str">
        <f t="shared" si="194"/>
        <v>MS138SE.3</v>
      </c>
      <c r="J4281" s="881" t="str">
        <f t="shared" si="195"/>
        <v>138</v>
      </c>
      <c r="K4281" s="881" t="str">
        <f t="shared" si="189"/>
        <v>SE</v>
      </c>
      <c r="L4281" s="881">
        <v>3</v>
      </c>
      <c r="M4281" s="881">
        <f t="shared" si="190"/>
        <v>30</v>
      </c>
    </row>
    <row r="4282" spans="1:13" ht="13.5">
      <c r="A4282" s="630" t="str">
        <f>+'[33]Equipos Complementarios Trafos'!$A1720</f>
        <v>TP-138023-025SE1E</v>
      </c>
      <c r="B4282" s="637" t="str">
        <f t="shared" si="191"/>
        <v>FA,138023kV,025MVA</v>
      </c>
      <c r="C4282" s="638" t="str">
        <f t="shared" si="192"/>
        <v>Muro separador para trasnformador de 138023kV,25MVA</v>
      </c>
      <c r="D4282" s="637" t="s">
        <v>729</v>
      </c>
      <c r="E4282" s="637">
        <v>1</v>
      </c>
      <c r="F4282" s="639">
        <f>VLOOKUP(H4282,'[34]Resumen Bases TP'!$C$46:$E$86,3,FALSE)</f>
        <v>6643.32</v>
      </c>
      <c r="G4282" s="900" t="s">
        <v>730</v>
      </c>
      <c r="H4282" s="939" t="str">
        <f t="shared" si="193"/>
        <v>MS138SE.3</v>
      </c>
      <c r="I4282" s="881" t="str">
        <f t="shared" si="194"/>
        <v>MS138SE.3</v>
      </c>
      <c r="J4282" s="881" t="str">
        <f t="shared" si="195"/>
        <v>138</v>
      </c>
      <c r="K4282" s="881" t="str">
        <f t="shared" si="189"/>
        <v>SE</v>
      </c>
      <c r="L4282" s="881">
        <v>3</v>
      </c>
      <c r="M4282" s="881">
        <f t="shared" si="190"/>
        <v>25</v>
      </c>
    </row>
    <row r="4283" spans="1:13" ht="13.5">
      <c r="A4283" s="630" t="str">
        <f>+'[33]Equipos Complementarios Trafos'!$A1721</f>
        <v>TP-138023-020SE1E</v>
      </c>
      <c r="B4283" s="637" t="str">
        <f t="shared" si="191"/>
        <v>FA,138023kV,020MVA</v>
      </c>
      <c r="C4283" s="638" t="str">
        <f t="shared" si="192"/>
        <v>Muro separador para trasnformador de 138023kV,20MVA</v>
      </c>
      <c r="D4283" s="637" t="s">
        <v>729</v>
      </c>
      <c r="E4283" s="637">
        <v>1</v>
      </c>
      <c r="F4283" s="639">
        <f>VLOOKUP(H4283,'[34]Resumen Bases TP'!$C$46:$E$86,3,FALSE)</f>
        <v>6643.32</v>
      </c>
      <c r="G4283" s="900" t="s">
        <v>730</v>
      </c>
      <c r="H4283" s="939" t="str">
        <f t="shared" si="193"/>
        <v>MS138SE.3</v>
      </c>
      <c r="I4283" s="881" t="str">
        <f t="shared" si="194"/>
        <v>MS138SE.3</v>
      </c>
      <c r="J4283" s="881" t="str">
        <f t="shared" si="195"/>
        <v>138</v>
      </c>
      <c r="K4283" s="881" t="str">
        <f t="shared" si="189"/>
        <v>SE</v>
      </c>
      <c r="L4283" s="881">
        <v>3</v>
      </c>
      <c r="M4283" s="881">
        <f t="shared" si="190"/>
        <v>20</v>
      </c>
    </row>
    <row r="4284" spans="1:13" ht="13.5">
      <c r="A4284" s="630" t="str">
        <f>+'[33]Equipos Complementarios Trafos'!$A1722</f>
        <v>TP-138023-015SE1E</v>
      </c>
      <c r="B4284" s="637" t="str">
        <f t="shared" si="191"/>
        <v>FA,138023kV,015MVA</v>
      </c>
      <c r="C4284" s="638" t="str">
        <f t="shared" si="192"/>
        <v>Muro separador para trasnformador de 138023kV,15MVA</v>
      </c>
      <c r="D4284" s="637" t="s">
        <v>729</v>
      </c>
      <c r="E4284" s="637">
        <v>1</v>
      </c>
      <c r="F4284" s="639">
        <f>VLOOKUP(H4284,'[34]Resumen Bases TP'!$C$46:$E$86,3,FALSE)</f>
        <v>4910.3600000000006</v>
      </c>
      <c r="G4284" s="900" t="s">
        <v>730</v>
      </c>
      <c r="H4284" s="939" t="str">
        <f t="shared" si="193"/>
        <v>MS138SE.2</v>
      </c>
      <c r="I4284" s="881" t="str">
        <f t="shared" si="194"/>
        <v>MS138SE.2</v>
      </c>
      <c r="J4284" s="881" t="str">
        <f t="shared" si="195"/>
        <v>138</v>
      </c>
      <c r="K4284" s="881" t="str">
        <f t="shared" si="189"/>
        <v>SE</v>
      </c>
      <c r="L4284" s="881">
        <v>2</v>
      </c>
      <c r="M4284" s="881">
        <f t="shared" si="190"/>
        <v>15</v>
      </c>
    </row>
    <row r="4285" spans="1:13" ht="13.5">
      <c r="A4285" s="630" t="str">
        <f>+'[33]Equipos Complementarios Trafos'!$A1723</f>
        <v>TP-138023-010SE1E</v>
      </c>
      <c r="B4285" s="637" t="str">
        <f t="shared" si="191"/>
        <v>FA,138023kV,010MVA</v>
      </c>
      <c r="C4285" s="638" t="str">
        <f t="shared" si="192"/>
        <v>Muro separador para trasnformador de 138023kV,10MVA</v>
      </c>
      <c r="D4285" s="637" t="s">
        <v>729</v>
      </c>
      <c r="E4285" s="637">
        <v>1</v>
      </c>
      <c r="F4285" s="639">
        <f>VLOOKUP(H4285,'[34]Resumen Bases TP'!$C$46:$E$86,3,FALSE)</f>
        <v>4910.3600000000006</v>
      </c>
      <c r="G4285" s="900" t="s">
        <v>730</v>
      </c>
      <c r="H4285" s="939" t="str">
        <f t="shared" si="193"/>
        <v>MS138SE.2</v>
      </c>
      <c r="I4285" s="881" t="str">
        <f t="shared" si="194"/>
        <v>MS138SE.2</v>
      </c>
      <c r="J4285" s="881" t="str">
        <f t="shared" si="195"/>
        <v>138</v>
      </c>
      <c r="K4285" s="881" t="str">
        <f t="shared" si="189"/>
        <v>SE</v>
      </c>
      <c r="L4285" s="881">
        <v>2</v>
      </c>
      <c r="M4285" s="881">
        <f t="shared" si="190"/>
        <v>10</v>
      </c>
    </row>
    <row r="4286" spans="1:13" ht="13.5">
      <c r="A4286" s="630" t="str">
        <f>+'[33]Equipos Complementarios Trafos'!$A1724</f>
        <v>TP-138023-009SE1E</v>
      </c>
      <c r="B4286" s="637" t="str">
        <f t="shared" si="191"/>
        <v>FA,138023kV,009MVA</v>
      </c>
      <c r="C4286" s="638" t="str">
        <f t="shared" si="192"/>
        <v>Muro separador para trasnformador de 138023kV,9MVA</v>
      </c>
      <c r="D4286" s="637" t="s">
        <v>729</v>
      </c>
      <c r="E4286" s="637">
        <v>1</v>
      </c>
      <c r="F4286" s="639">
        <f>VLOOKUP(H4286,'[34]Resumen Bases TP'!$C$46:$E$86,3,FALSE)</f>
        <v>4910.3600000000006</v>
      </c>
      <c r="G4286" s="900" t="s">
        <v>730</v>
      </c>
      <c r="H4286" s="939" t="str">
        <f t="shared" si="193"/>
        <v>MS138SE.2</v>
      </c>
      <c r="I4286" s="881" t="str">
        <f t="shared" si="194"/>
        <v>MS138SE.2</v>
      </c>
      <c r="J4286" s="881" t="str">
        <f t="shared" si="195"/>
        <v>138</v>
      </c>
      <c r="K4286" s="881" t="str">
        <f t="shared" si="189"/>
        <v>SE</v>
      </c>
      <c r="L4286" s="881">
        <v>2</v>
      </c>
      <c r="M4286" s="881">
        <f t="shared" si="190"/>
        <v>9</v>
      </c>
    </row>
    <row r="4287" spans="1:13" ht="13.5">
      <c r="A4287" s="630" t="str">
        <f>+'[33]Equipos Complementarios Trafos'!$A1725</f>
        <v>TP-138023-008SE1E</v>
      </c>
      <c r="B4287" s="637" t="str">
        <f t="shared" si="191"/>
        <v>FA,138023kV,008MVA</v>
      </c>
      <c r="C4287" s="638" t="str">
        <f t="shared" si="192"/>
        <v>Muro separador para trasnformador de 138023kV,8MVA</v>
      </c>
      <c r="D4287" s="637" t="s">
        <v>729</v>
      </c>
      <c r="E4287" s="637">
        <v>1</v>
      </c>
      <c r="F4287" s="639">
        <f>VLOOKUP(H4287,'[34]Resumen Bases TP'!$C$46:$E$86,3,FALSE)</f>
        <v>4910.3600000000006</v>
      </c>
      <c r="G4287" s="900" t="s">
        <v>730</v>
      </c>
      <c r="H4287" s="939" t="str">
        <f t="shared" si="193"/>
        <v>MS138SE.2</v>
      </c>
      <c r="I4287" s="881" t="str">
        <f t="shared" si="194"/>
        <v>MS138SE.2</v>
      </c>
      <c r="J4287" s="881" t="str">
        <f t="shared" si="195"/>
        <v>138</v>
      </c>
      <c r="K4287" s="881" t="str">
        <f t="shared" si="189"/>
        <v>SE</v>
      </c>
      <c r="L4287" s="881">
        <v>2</v>
      </c>
      <c r="M4287" s="881">
        <f t="shared" si="190"/>
        <v>8</v>
      </c>
    </row>
    <row r="4288" spans="1:13" ht="13.5">
      <c r="A4288" s="630" t="str">
        <f>+'[33]Equipos Complementarios Trafos'!$A1726</f>
        <v>TP-138023-007SE1E</v>
      </c>
      <c r="B4288" s="637" t="str">
        <f t="shared" si="191"/>
        <v>FA,138023kV,007MVA</v>
      </c>
      <c r="C4288" s="638" t="str">
        <f t="shared" si="192"/>
        <v>Muro separador para trasnformador de 138023kV,7MVA</v>
      </c>
      <c r="D4288" s="637" t="s">
        <v>729</v>
      </c>
      <c r="E4288" s="637">
        <v>1</v>
      </c>
      <c r="F4288" s="639">
        <f>VLOOKUP(H4288,'[34]Resumen Bases TP'!$C$46:$E$86,3,FALSE)</f>
        <v>4419.32</v>
      </c>
      <c r="G4288" s="900" t="s">
        <v>730</v>
      </c>
      <c r="H4288" s="939" t="str">
        <f t="shared" si="193"/>
        <v>MS138SE.1</v>
      </c>
      <c r="I4288" s="881" t="str">
        <f t="shared" si="194"/>
        <v>MS138SE.1</v>
      </c>
      <c r="J4288" s="881" t="str">
        <f t="shared" si="195"/>
        <v>138</v>
      </c>
      <c r="K4288" s="881" t="str">
        <f t="shared" si="189"/>
        <v>SE</v>
      </c>
      <c r="L4288" s="881">
        <v>1</v>
      </c>
      <c r="M4288" s="881">
        <f t="shared" si="190"/>
        <v>7</v>
      </c>
    </row>
    <row r="4289" spans="1:13" ht="13.5">
      <c r="A4289" s="630" t="str">
        <f>+'[33]Equipos Complementarios Trafos'!$A1727</f>
        <v>TP-138023-006SE1E</v>
      </c>
      <c r="B4289" s="637" t="str">
        <f t="shared" si="191"/>
        <v>FA,138023kV,006MVA</v>
      </c>
      <c r="C4289" s="638" t="str">
        <f t="shared" si="192"/>
        <v>Muro separador para trasnformador de 138023kV,6MVA</v>
      </c>
      <c r="D4289" s="637" t="s">
        <v>729</v>
      </c>
      <c r="E4289" s="637">
        <v>1</v>
      </c>
      <c r="F4289" s="639">
        <f>VLOOKUP(H4289,'[34]Resumen Bases TP'!$C$46:$E$86,3,FALSE)</f>
        <v>4419.32</v>
      </c>
      <c r="G4289" s="900" t="s">
        <v>730</v>
      </c>
      <c r="H4289" s="939" t="str">
        <f t="shared" si="193"/>
        <v>MS138SE.1</v>
      </c>
      <c r="I4289" s="881" t="str">
        <f t="shared" si="194"/>
        <v>MS138SE.1</v>
      </c>
      <c r="J4289" s="881" t="str">
        <f t="shared" si="195"/>
        <v>138</v>
      </c>
      <c r="K4289" s="881" t="str">
        <f t="shared" si="189"/>
        <v>SE</v>
      </c>
      <c r="L4289" s="881">
        <v>1</v>
      </c>
      <c r="M4289" s="881">
        <f t="shared" si="190"/>
        <v>6</v>
      </c>
    </row>
    <row r="4290" spans="1:13" ht="13.5">
      <c r="A4290" s="630" t="str">
        <f>+'[33]Equipos Complementarios Trafos'!$A1728</f>
        <v>TP-138023-005SE1E</v>
      </c>
      <c r="B4290" s="637" t="str">
        <f t="shared" si="191"/>
        <v>FA,138023kV,005MVA</v>
      </c>
      <c r="C4290" s="638" t="str">
        <f t="shared" si="192"/>
        <v>Muro separador para trasnformador de 138023kV,5MVA</v>
      </c>
      <c r="D4290" s="637" t="s">
        <v>729</v>
      </c>
      <c r="E4290" s="637">
        <v>1</v>
      </c>
      <c r="F4290" s="639">
        <f>VLOOKUP(H4290,'[34]Resumen Bases TP'!$C$46:$E$86,3,FALSE)</f>
        <v>4419.32</v>
      </c>
      <c r="G4290" s="900" t="s">
        <v>730</v>
      </c>
      <c r="H4290" s="939" t="str">
        <f t="shared" si="193"/>
        <v>MS138SE.1</v>
      </c>
      <c r="I4290" s="881" t="str">
        <f t="shared" si="194"/>
        <v>MS138SE.1</v>
      </c>
      <c r="J4290" s="881" t="str">
        <f t="shared" si="195"/>
        <v>138</v>
      </c>
      <c r="K4290" s="881" t="str">
        <f t="shared" si="189"/>
        <v>SE</v>
      </c>
      <c r="L4290" s="881">
        <v>1</v>
      </c>
      <c r="M4290" s="881">
        <f t="shared" si="190"/>
        <v>5</v>
      </c>
    </row>
    <row r="4291" spans="1:13" ht="13.5">
      <c r="A4291" s="630" t="str">
        <f>+'[33]Equipos Complementarios Trafos'!$A1729</f>
        <v>TP-138023-003SE1E</v>
      </c>
      <c r="B4291" s="637" t="str">
        <f t="shared" si="191"/>
        <v>FA,138023kV,003MVA</v>
      </c>
      <c r="C4291" s="638" t="str">
        <f t="shared" si="192"/>
        <v>Muro separador para trasnformador de 138023kV,3MVA</v>
      </c>
      <c r="D4291" s="637" t="s">
        <v>729</v>
      </c>
      <c r="E4291" s="637">
        <v>1</v>
      </c>
      <c r="F4291" s="639">
        <f>VLOOKUP(H4291,'[34]Resumen Bases TP'!$C$46:$E$86,3,FALSE)</f>
        <v>4419.32</v>
      </c>
      <c r="G4291" s="900" t="s">
        <v>730</v>
      </c>
      <c r="H4291" s="939" t="str">
        <f t="shared" si="193"/>
        <v>MS138SE.1</v>
      </c>
      <c r="I4291" s="881" t="str">
        <f t="shared" si="194"/>
        <v>MS138SE.1</v>
      </c>
      <c r="J4291" s="881" t="str">
        <f t="shared" si="195"/>
        <v>138</v>
      </c>
      <c r="K4291" s="881" t="str">
        <f t="shared" si="189"/>
        <v>SE</v>
      </c>
      <c r="L4291" s="881">
        <v>1</v>
      </c>
      <c r="M4291" s="881">
        <f t="shared" si="190"/>
        <v>3</v>
      </c>
    </row>
    <row r="4292" spans="1:13" ht="13.5">
      <c r="A4292" s="630" t="str">
        <f>+'[33]Equipos Complementarios Trafos'!$A1730</f>
        <v>TP-060033010-050CO1E</v>
      </c>
      <c r="B4292" s="637" t="str">
        <f t="shared" si="191"/>
        <v>FA,060033kV,050MVA</v>
      </c>
      <c r="C4292" s="638" t="str">
        <f t="shared" si="192"/>
        <v>Muro separador para trasnformador de 060033kV,50MVA</v>
      </c>
      <c r="D4292" s="637" t="s">
        <v>729</v>
      </c>
      <c r="E4292" s="637">
        <v>1</v>
      </c>
      <c r="F4292" s="639">
        <f>VLOOKUP(H4292,'[34]Resumen Bases TP'!$C$46:$E$86,3,FALSE)</f>
        <v>3000.34</v>
      </c>
      <c r="G4292" s="900" t="s">
        <v>730</v>
      </c>
      <c r="H4292" s="939" t="str">
        <f t="shared" si="193"/>
        <v>MS060CO.1</v>
      </c>
      <c r="I4292" s="881" t="str">
        <f t="shared" si="194"/>
        <v>MS060CO.1</v>
      </c>
      <c r="J4292" s="881" t="str">
        <f t="shared" si="195"/>
        <v>060</v>
      </c>
      <c r="K4292" s="881" t="str">
        <f t="shared" si="189"/>
        <v>CO</v>
      </c>
      <c r="L4292" s="881">
        <v>1</v>
      </c>
      <c r="M4292" s="881">
        <f t="shared" si="190"/>
        <v>50</v>
      </c>
    </row>
    <row r="4293" spans="1:13" ht="13.5">
      <c r="A4293" s="630" t="str">
        <f>+'[33]Equipos Complementarios Trafos'!$A1731</f>
        <v>TP-060033010-045CO1E</v>
      </c>
      <c r="B4293" s="637" t="str">
        <f t="shared" si="191"/>
        <v>FA,060033kV,045MVA</v>
      </c>
      <c r="C4293" s="638" t="str">
        <f t="shared" si="192"/>
        <v>Muro separador para trasnformador de 060033kV,45MVA</v>
      </c>
      <c r="D4293" s="637" t="s">
        <v>729</v>
      </c>
      <c r="E4293" s="637">
        <v>1</v>
      </c>
      <c r="F4293" s="639">
        <f>VLOOKUP(H4293,'[34]Resumen Bases TP'!$C$46:$E$86,3,FALSE)</f>
        <v>3000.34</v>
      </c>
      <c r="G4293" s="900" t="s">
        <v>730</v>
      </c>
      <c r="H4293" s="939" t="str">
        <f t="shared" si="193"/>
        <v>MS060CO.1</v>
      </c>
      <c r="I4293" s="881" t="str">
        <f t="shared" si="194"/>
        <v>MS060CO.1</v>
      </c>
      <c r="J4293" s="881" t="str">
        <f t="shared" si="195"/>
        <v>060</v>
      </c>
      <c r="K4293" s="881" t="str">
        <f t="shared" si="189"/>
        <v>CO</v>
      </c>
      <c r="L4293" s="881">
        <v>1</v>
      </c>
      <c r="M4293" s="881">
        <f t="shared" si="190"/>
        <v>45</v>
      </c>
    </row>
    <row r="4294" spans="1:13" ht="13.5">
      <c r="A4294" s="630" t="str">
        <f>+'[33]Equipos Complementarios Trafos'!$A1732</f>
        <v>TP-060033010-040CO1E</v>
      </c>
      <c r="B4294" s="637" t="str">
        <f t="shared" si="191"/>
        <v>FA,060033kV,040MVA</v>
      </c>
      <c r="C4294" s="638" t="str">
        <f t="shared" si="192"/>
        <v>Muro separador para trasnformador de 060033kV,40MVA</v>
      </c>
      <c r="D4294" s="637" t="s">
        <v>729</v>
      </c>
      <c r="E4294" s="637">
        <v>1</v>
      </c>
      <c r="F4294" s="639">
        <f>VLOOKUP(H4294,'[34]Resumen Bases TP'!$C$46:$E$86,3,FALSE)</f>
        <v>5338.5700000000006</v>
      </c>
      <c r="G4294" s="900" t="s">
        <v>730</v>
      </c>
      <c r="H4294" s="939" t="str">
        <f t="shared" si="193"/>
        <v>MS060CO.3</v>
      </c>
      <c r="I4294" s="881" t="str">
        <f t="shared" si="194"/>
        <v>MS060CO.3</v>
      </c>
      <c r="J4294" s="881" t="str">
        <f t="shared" si="195"/>
        <v>060</v>
      </c>
      <c r="K4294" s="881" t="str">
        <f t="shared" si="189"/>
        <v>CO</v>
      </c>
      <c r="L4294" s="1010">
        <v>3</v>
      </c>
      <c r="M4294" s="881">
        <f t="shared" si="190"/>
        <v>40</v>
      </c>
    </row>
    <row r="4295" spans="1:13" ht="13.5">
      <c r="A4295" s="630" t="str">
        <f>+'[33]Equipos Complementarios Trafos'!$A1733</f>
        <v>TP-060033010-035CO1E</v>
      </c>
      <c r="B4295" s="637" t="str">
        <f t="shared" si="191"/>
        <v>FA,060033kV,035MVA</v>
      </c>
      <c r="C4295" s="638" t="str">
        <f t="shared" si="192"/>
        <v>Muro separador para trasnformador de 060033kV,35MVA</v>
      </c>
      <c r="D4295" s="637" t="s">
        <v>729</v>
      </c>
      <c r="E4295" s="637">
        <v>1</v>
      </c>
      <c r="F4295" s="639">
        <f>VLOOKUP(H4295,'[34]Resumen Bases TP'!$C$46:$E$86,3,FALSE)</f>
        <v>5338.5700000000006</v>
      </c>
      <c r="G4295" s="900" t="s">
        <v>730</v>
      </c>
      <c r="H4295" s="939" t="str">
        <f t="shared" si="193"/>
        <v>MS060CO.3</v>
      </c>
      <c r="I4295" s="881" t="str">
        <f t="shared" si="194"/>
        <v>MS060CO.3</v>
      </c>
      <c r="J4295" s="881" t="str">
        <f t="shared" si="195"/>
        <v>060</v>
      </c>
      <c r="K4295" s="881" t="str">
        <f t="shared" si="189"/>
        <v>CO</v>
      </c>
      <c r="L4295" s="1010">
        <v>3</v>
      </c>
      <c r="M4295" s="881">
        <f t="shared" si="190"/>
        <v>35</v>
      </c>
    </row>
    <row r="4296" spans="1:13" ht="13.5">
      <c r="A4296" s="630" t="str">
        <f>+'[33]Equipos Complementarios Trafos'!$A1734</f>
        <v>TP-060033010-030CO1E</v>
      </c>
      <c r="B4296" s="637" t="str">
        <f t="shared" si="191"/>
        <v>FA,060033kV,030MVA</v>
      </c>
      <c r="C4296" s="638" t="str">
        <f t="shared" si="192"/>
        <v>Muro separador para trasnformador de 060033kV,30MVA</v>
      </c>
      <c r="D4296" s="637" t="s">
        <v>729</v>
      </c>
      <c r="E4296" s="637">
        <v>1</v>
      </c>
      <c r="F4296" s="639">
        <f>VLOOKUP(H4296,'[34]Resumen Bases TP'!$C$46:$E$86,3,FALSE)</f>
        <v>5338.5700000000006</v>
      </c>
      <c r="G4296" s="900" t="s">
        <v>730</v>
      </c>
      <c r="H4296" s="939" t="str">
        <f t="shared" si="193"/>
        <v>MS060CO.3</v>
      </c>
      <c r="I4296" s="881" t="str">
        <f t="shared" si="194"/>
        <v>MS060CO.3</v>
      </c>
      <c r="J4296" s="881" t="str">
        <f t="shared" si="195"/>
        <v>060</v>
      </c>
      <c r="K4296" s="881" t="str">
        <f t="shared" ref="K4296:K4359" si="196">LEFT(+RIGHT(A4296,4),2)</f>
        <v>CO</v>
      </c>
      <c r="L4296" s="1010">
        <v>3</v>
      </c>
      <c r="M4296" s="881">
        <f t="shared" ref="M4296:M4359" si="197">VALUE(LEFT(+RIGHT(A4296,7),3))</f>
        <v>30</v>
      </c>
    </row>
    <row r="4297" spans="1:13" ht="13.5">
      <c r="A4297" s="630" t="str">
        <f>+'[33]Equipos Complementarios Trafos'!$A1735</f>
        <v>TP-060033010-025CO1E</v>
      </c>
      <c r="B4297" s="637" t="str">
        <f t="shared" si="191"/>
        <v>FA,060033kV,025MVA</v>
      </c>
      <c r="C4297" s="638" t="str">
        <f t="shared" si="192"/>
        <v>Muro separador para trasnformador de 060033kV,25MVA</v>
      </c>
      <c r="D4297" s="637" t="s">
        <v>729</v>
      </c>
      <c r="E4297" s="637">
        <v>1</v>
      </c>
      <c r="F4297" s="639">
        <f>VLOOKUP(H4297,'[34]Resumen Bases TP'!$C$46:$E$86,3,FALSE)</f>
        <v>5338.5700000000006</v>
      </c>
      <c r="G4297" s="900" t="s">
        <v>730</v>
      </c>
      <c r="H4297" s="939" t="str">
        <f t="shared" si="193"/>
        <v>MS060CO.3</v>
      </c>
      <c r="I4297" s="881" t="str">
        <f t="shared" si="194"/>
        <v>MS060CO.3</v>
      </c>
      <c r="J4297" s="881" t="str">
        <f t="shared" si="195"/>
        <v>060</v>
      </c>
      <c r="K4297" s="881" t="str">
        <f t="shared" si="196"/>
        <v>CO</v>
      </c>
      <c r="L4297" s="1010">
        <v>3</v>
      </c>
      <c r="M4297" s="881">
        <f t="shared" si="197"/>
        <v>25</v>
      </c>
    </row>
    <row r="4298" spans="1:13" ht="13.5">
      <c r="A4298" s="630" t="str">
        <f>+'[33]Equipos Complementarios Trafos'!$A1736</f>
        <v>TP-060033010-020CO1E</v>
      </c>
      <c r="B4298" s="637" t="str">
        <f t="shared" si="191"/>
        <v>FA,060033kV,020MVA</v>
      </c>
      <c r="C4298" s="638" t="str">
        <f t="shared" si="192"/>
        <v>Muro separador para trasnformador de 060033kV,20MVA</v>
      </c>
      <c r="D4298" s="637" t="s">
        <v>729</v>
      </c>
      <c r="E4298" s="637">
        <v>1</v>
      </c>
      <c r="F4298" s="639">
        <f>VLOOKUP(H4298,'[34]Resumen Bases TP'!$C$46:$E$86,3,FALSE)</f>
        <v>5338.5700000000006</v>
      </c>
      <c r="G4298" s="900" t="s">
        <v>730</v>
      </c>
      <c r="H4298" s="939" t="str">
        <f t="shared" si="193"/>
        <v>MS060CO.3</v>
      </c>
      <c r="I4298" s="881" t="str">
        <f t="shared" si="194"/>
        <v>MS060CO.3</v>
      </c>
      <c r="J4298" s="881" t="str">
        <f t="shared" si="195"/>
        <v>060</v>
      </c>
      <c r="K4298" s="881" t="str">
        <f t="shared" si="196"/>
        <v>CO</v>
      </c>
      <c r="L4298" s="1010">
        <v>3</v>
      </c>
      <c r="M4298" s="881">
        <f t="shared" si="197"/>
        <v>20</v>
      </c>
    </row>
    <row r="4299" spans="1:13" ht="13.5">
      <c r="A4299" s="630" t="str">
        <f>+'[33]Equipos Complementarios Trafos'!$A1737</f>
        <v>TP-060033010-015CO1E</v>
      </c>
      <c r="B4299" s="637" t="str">
        <f t="shared" si="191"/>
        <v>FA,060033kV,015MVA</v>
      </c>
      <c r="C4299" s="638" t="str">
        <f t="shared" si="192"/>
        <v>Muro separador para trasnformador de 060033kV,15MVA</v>
      </c>
      <c r="D4299" s="637" t="s">
        <v>729</v>
      </c>
      <c r="E4299" s="637">
        <v>1</v>
      </c>
      <c r="F4299" s="639">
        <f>VLOOKUP(H4299,'[34]Resumen Bases TP'!$C$46:$E$86,3,FALSE)</f>
        <v>5338.5700000000006</v>
      </c>
      <c r="G4299" s="900" t="s">
        <v>730</v>
      </c>
      <c r="H4299" s="939" t="str">
        <f t="shared" si="193"/>
        <v>MS060CO.3</v>
      </c>
      <c r="I4299" s="881" t="str">
        <f t="shared" si="194"/>
        <v>MS060CO.3</v>
      </c>
      <c r="J4299" s="881" t="str">
        <f t="shared" si="195"/>
        <v>060</v>
      </c>
      <c r="K4299" s="881" t="str">
        <f t="shared" si="196"/>
        <v>CO</v>
      </c>
      <c r="L4299" s="1010">
        <v>3</v>
      </c>
      <c r="M4299" s="881">
        <f t="shared" si="197"/>
        <v>15</v>
      </c>
    </row>
    <row r="4300" spans="1:13" ht="13.5">
      <c r="A4300" s="630" t="str">
        <f>+'[33]Equipos Complementarios Trafos'!$A1738</f>
        <v>TP-060033010-010CO1E</v>
      </c>
      <c r="B4300" s="637" t="str">
        <f t="shared" si="191"/>
        <v>FA,060033kV,010MVA</v>
      </c>
      <c r="C4300" s="638" t="str">
        <f t="shared" si="192"/>
        <v>Muro separador para trasnformador de 060033kV,10MVA</v>
      </c>
      <c r="D4300" s="637" t="s">
        <v>729</v>
      </c>
      <c r="E4300" s="637">
        <v>1</v>
      </c>
      <c r="F4300" s="639">
        <f>VLOOKUP(H4300,'[34]Resumen Bases TP'!$C$46:$E$86,3,FALSE)</f>
        <v>4078.2999999999997</v>
      </c>
      <c r="G4300" s="900" t="s">
        <v>730</v>
      </c>
      <c r="H4300" s="939" t="str">
        <f t="shared" si="193"/>
        <v>MS060CO.2</v>
      </c>
      <c r="I4300" s="881" t="str">
        <f t="shared" si="194"/>
        <v>MS060CO.2</v>
      </c>
      <c r="J4300" s="881" t="str">
        <f t="shared" si="195"/>
        <v>060</v>
      </c>
      <c r="K4300" s="881" t="str">
        <f t="shared" si="196"/>
        <v>CO</v>
      </c>
      <c r="L4300" s="881">
        <v>2</v>
      </c>
      <c r="M4300" s="881">
        <f t="shared" si="197"/>
        <v>10</v>
      </c>
    </row>
    <row r="4301" spans="1:13" ht="13.5">
      <c r="A4301" s="630" t="str">
        <f>+'[33]Equipos Complementarios Trafos'!$A1739</f>
        <v>TP-060033010-009CO1E</v>
      </c>
      <c r="B4301" s="637" t="str">
        <f t="shared" si="191"/>
        <v>FA,060033kV,009MVA</v>
      </c>
      <c r="C4301" s="638" t="str">
        <f t="shared" si="192"/>
        <v>Muro separador para trasnformador de 060033kV,9MVA</v>
      </c>
      <c r="D4301" s="637" t="s">
        <v>729</v>
      </c>
      <c r="E4301" s="637">
        <v>1</v>
      </c>
      <c r="F4301" s="639">
        <f>VLOOKUP(H4301,'[34]Resumen Bases TP'!$C$46:$E$86,3,FALSE)</f>
        <v>4078.2999999999997</v>
      </c>
      <c r="G4301" s="900" t="s">
        <v>730</v>
      </c>
      <c r="H4301" s="939" t="str">
        <f t="shared" si="193"/>
        <v>MS060CO.2</v>
      </c>
      <c r="I4301" s="881" t="str">
        <f t="shared" si="194"/>
        <v>MS060CO.2</v>
      </c>
      <c r="J4301" s="881" t="str">
        <f t="shared" si="195"/>
        <v>060</v>
      </c>
      <c r="K4301" s="881" t="str">
        <f t="shared" si="196"/>
        <v>CO</v>
      </c>
      <c r="L4301" s="881">
        <v>2</v>
      </c>
      <c r="M4301" s="881">
        <f t="shared" si="197"/>
        <v>9</v>
      </c>
    </row>
    <row r="4302" spans="1:13" ht="13.5">
      <c r="A4302" s="630" t="str">
        <f>+'[33]Equipos Complementarios Trafos'!$A1740</f>
        <v>TP-060033010-008CO1E</v>
      </c>
      <c r="B4302" s="637" t="str">
        <f t="shared" si="191"/>
        <v>FA,060033kV,008MVA</v>
      </c>
      <c r="C4302" s="638" t="str">
        <f t="shared" si="192"/>
        <v>Muro separador para trasnformador de 060033kV,8MVA</v>
      </c>
      <c r="D4302" s="637" t="s">
        <v>729</v>
      </c>
      <c r="E4302" s="637">
        <v>1</v>
      </c>
      <c r="F4302" s="639">
        <f>VLOOKUP(H4302,'[34]Resumen Bases TP'!$C$46:$E$86,3,FALSE)</f>
        <v>4078.2999999999997</v>
      </c>
      <c r="G4302" s="900" t="s">
        <v>730</v>
      </c>
      <c r="H4302" s="939" t="str">
        <f t="shared" si="193"/>
        <v>MS060CO.2</v>
      </c>
      <c r="I4302" s="881" t="str">
        <f t="shared" si="194"/>
        <v>MS060CO.2</v>
      </c>
      <c r="J4302" s="881" t="str">
        <f t="shared" si="195"/>
        <v>060</v>
      </c>
      <c r="K4302" s="881" t="str">
        <f t="shared" si="196"/>
        <v>CO</v>
      </c>
      <c r="L4302" s="881">
        <v>2</v>
      </c>
      <c r="M4302" s="881">
        <f t="shared" si="197"/>
        <v>8</v>
      </c>
    </row>
    <row r="4303" spans="1:13" ht="13.5">
      <c r="A4303" s="630" t="str">
        <f>+'[33]Equipos Complementarios Trafos'!$A1741</f>
        <v>TP-060033010-007CO1E</v>
      </c>
      <c r="B4303" s="637" t="str">
        <f t="shared" ref="B4303:B4366" si="198">IF(LEN(A4303)=20,+"FA,"&amp;MID(A4303,4,6)&amp;"kV,"&amp;MID(A4303,14,3)&amp;"MVA",+"FA,"&amp;MID(A4303,4,6)&amp;"kV,"&amp;MID(A4303,11,3)&amp;"MVA")</f>
        <v>FA,060033kV,007MVA</v>
      </c>
      <c r="C4303" s="638" t="str">
        <f t="shared" ref="C4303:C4366" si="199">+"Muro separador para trasnformador de "&amp;MID(B4303,4,6)&amp;"kV,"&amp;M4303&amp;"MVA"</f>
        <v>Muro separador para trasnformador de 060033kV,7MVA</v>
      </c>
      <c r="D4303" s="637" t="s">
        <v>729</v>
      </c>
      <c r="E4303" s="637">
        <v>1</v>
      </c>
      <c r="F4303" s="639">
        <f>VLOOKUP(H4303,'[34]Resumen Bases TP'!$C$46:$E$86,3,FALSE)</f>
        <v>3000.34</v>
      </c>
      <c r="G4303" s="900" t="s">
        <v>730</v>
      </c>
      <c r="H4303" s="939" t="str">
        <f t="shared" ref="H4303:H4366" si="200">+"MS"&amp;J4303&amp;K4303&amp;"."&amp;L4303</f>
        <v>MS060CO.1</v>
      </c>
      <c r="I4303" s="881" t="str">
        <f t="shared" ref="I4303:I4366" si="201">+"MS"&amp;J4303&amp;K4303&amp;"."&amp;L4303</f>
        <v>MS060CO.1</v>
      </c>
      <c r="J4303" s="881" t="str">
        <f t="shared" ref="J4303:J4366" si="202">+MID(B4303,4,3)</f>
        <v>060</v>
      </c>
      <c r="K4303" s="881" t="str">
        <f t="shared" si="196"/>
        <v>CO</v>
      </c>
      <c r="L4303" s="881">
        <v>1</v>
      </c>
      <c r="M4303" s="881">
        <f t="shared" si="197"/>
        <v>7</v>
      </c>
    </row>
    <row r="4304" spans="1:13" ht="13.5">
      <c r="A4304" s="630" t="str">
        <f>+'[33]Equipos Complementarios Trafos'!$A1742</f>
        <v>TP-060033010-006CO1E</v>
      </c>
      <c r="B4304" s="637" t="str">
        <f t="shared" si="198"/>
        <v>FA,060033kV,006MVA</v>
      </c>
      <c r="C4304" s="638" t="str">
        <f t="shared" si="199"/>
        <v>Muro separador para trasnformador de 060033kV,6MVA</v>
      </c>
      <c r="D4304" s="637" t="s">
        <v>729</v>
      </c>
      <c r="E4304" s="637">
        <v>1</v>
      </c>
      <c r="F4304" s="639">
        <f>VLOOKUP(H4304,'[34]Resumen Bases TP'!$C$46:$E$86,3,FALSE)</f>
        <v>3000.34</v>
      </c>
      <c r="G4304" s="900" t="s">
        <v>730</v>
      </c>
      <c r="H4304" s="939" t="str">
        <f t="shared" si="200"/>
        <v>MS060CO.1</v>
      </c>
      <c r="I4304" s="881" t="str">
        <f t="shared" si="201"/>
        <v>MS060CO.1</v>
      </c>
      <c r="J4304" s="881" t="str">
        <f t="shared" si="202"/>
        <v>060</v>
      </c>
      <c r="K4304" s="881" t="str">
        <f t="shared" si="196"/>
        <v>CO</v>
      </c>
      <c r="L4304" s="881">
        <v>1</v>
      </c>
      <c r="M4304" s="881">
        <f t="shared" si="197"/>
        <v>6</v>
      </c>
    </row>
    <row r="4305" spans="1:13" ht="13.5">
      <c r="A4305" s="630" t="str">
        <f>+'[33]Equipos Complementarios Trafos'!$A1743</f>
        <v>TP-060033010-005CO1E</v>
      </c>
      <c r="B4305" s="637" t="str">
        <f t="shared" si="198"/>
        <v>FA,060033kV,005MVA</v>
      </c>
      <c r="C4305" s="638" t="str">
        <f t="shared" si="199"/>
        <v>Muro separador para trasnformador de 060033kV,5MVA</v>
      </c>
      <c r="D4305" s="637" t="s">
        <v>729</v>
      </c>
      <c r="E4305" s="637">
        <v>1</v>
      </c>
      <c r="F4305" s="639">
        <f>VLOOKUP(H4305,'[34]Resumen Bases TP'!$C$46:$E$86,3,FALSE)</f>
        <v>3000.34</v>
      </c>
      <c r="G4305" s="900" t="s">
        <v>730</v>
      </c>
      <c r="H4305" s="939" t="str">
        <f t="shared" si="200"/>
        <v>MS060CO.1</v>
      </c>
      <c r="I4305" s="881" t="str">
        <f t="shared" si="201"/>
        <v>MS060CO.1</v>
      </c>
      <c r="J4305" s="881" t="str">
        <f t="shared" si="202"/>
        <v>060</v>
      </c>
      <c r="K4305" s="881" t="str">
        <f t="shared" si="196"/>
        <v>CO</v>
      </c>
      <c r="L4305" s="881">
        <v>1</v>
      </c>
      <c r="M4305" s="881">
        <f t="shared" si="197"/>
        <v>5</v>
      </c>
    </row>
    <row r="4306" spans="1:13" ht="13.5">
      <c r="A4306" s="630" t="str">
        <f>+'[33]Equipos Complementarios Trafos'!$A1744</f>
        <v>TP-060033010-004CO1E</v>
      </c>
      <c r="B4306" s="637" t="str">
        <f t="shared" si="198"/>
        <v>FA,060033kV,004MVA</v>
      </c>
      <c r="C4306" s="638" t="str">
        <f t="shared" si="199"/>
        <v>Muro separador para trasnformador de 060033kV,4MVA</v>
      </c>
      <c r="D4306" s="637" t="s">
        <v>729</v>
      </c>
      <c r="E4306" s="637">
        <v>1</v>
      </c>
      <c r="F4306" s="639">
        <f>VLOOKUP(H4306,'[34]Resumen Bases TP'!$C$46:$E$86,3,FALSE)</f>
        <v>3000.34</v>
      </c>
      <c r="G4306" s="900" t="s">
        <v>730</v>
      </c>
      <c r="H4306" s="939" t="str">
        <f t="shared" si="200"/>
        <v>MS060CO.1</v>
      </c>
      <c r="I4306" s="881" t="str">
        <f t="shared" si="201"/>
        <v>MS060CO.1</v>
      </c>
      <c r="J4306" s="881" t="str">
        <f t="shared" si="202"/>
        <v>060</v>
      </c>
      <c r="K4306" s="881" t="str">
        <f t="shared" si="196"/>
        <v>CO</v>
      </c>
      <c r="L4306" s="881">
        <v>1</v>
      </c>
      <c r="M4306" s="881">
        <f t="shared" si="197"/>
        <v>4</v>
      </c>
    </row>
    <row r="4307" spans="1:13" ht="13.5">
      <c r="A4307" s="630" t="str">
        <f>+'[33]Equipos Complementarios Trafos'!$A1745</f>
        <v>TP-060033010-003CO1E</v>
      </c>
      <c r="B4307" s="637" t="str">
        <f t="shared" si="198"/>
        <v>FA,060033kV,003MVA</v>
      </c>
      <c r="C4307" s="638" t="str">
        <f t="shared" si="199"/>
        <v>Muro separador para trasnformador de 060033kV,3MVA</v>
      </c>
      <c r="D4307" s="637" t="s">
        <v>729</v>
      </c>
      <c r="E4307" s="637">
        <v>1</v>
      </c>
      <c r="F4307" s="639">
        <f>VLOOKUP(H4307,'[34]Resumen Bases TP'!$C$46:$E$86,3,FALSE)</f>
        <v>3000.34</v>
      </c>
      <c r="G4307" s="900" t="s">
        <v>730</v>
      </c>
      <c r="H4307" s="939" t="str">
        <f t="shared" si="200"/>
        <v>MS060CO.1</v>
      </c>
      <c r="I4307" s="881" t="str">
        <f t="shared" si="201"/>
        <v>MS060CO.1</v>
      </c>
      <c r="J4307" s="881" t="str">
        <f t="shared" si="202"/>
        <v>060</v>
      </c>
      <c r="K4307" s="881" t="str">
        <f t="shared" si="196"/>
        <v>CO</v>
      </c>
      <c r="L4307" s="881">
        <v>1</v>
      </c>
      <c r="M4307" s="881">
        <f t="shared" si="197"/>
        <v>3</v>
      </c>
    </row>
    <row r="4308" spans="1:13" ht="13.5">
      <c r="A4308" s="630" t="str">
        <f>+'[33]Equipos Complementarios Trafos'!$A1746</f>
        <v>TP-060033010-002CO1E</v>
      </c>
      <c r="B4308" s="637" t="str">
        <f t="shared" si="198"/>
        <v>FA,060033kV,002MVA</v>
      </c>
      <c r="C4308" s="638" t="str">
        <f t="shared" si="199"/>
        <v>Muro separador para trasnformador de 060033kV,2MVA</v>
      </c>
      <c r="D4308" s="637" t="s">
        <v>729</v>
      </c>
      <c r="E4308" s="637">
        <v>1</v>
      </c>
      <c r="F4308" s="639">
        <f>VLOOKUP(H4308,'[34]Resumen Bases TP'!$C$46:$E$86,3,FALSE)</f>
        <v>3000.34</v>
      </c>
      <c r="G4308" s="900" t="s">
        <v>730</v>
      </c>
      <c r="H4308" s="939" t="str">
        <f t="shared" si="200"/>
        <v>MS060CO.1</v>
      </c>
      <c r="I4308" s="881" t="str">
        <f t="shared" si="201"/>
        <v>MS060CO.1</v>
      </c>
      <c r="J4308" s="881" t="str">
        <f t="shared" si="202"/>
        <v>060</v>
      </c>
      <c r="K4308" s="881" t="str">
        <f t="shared" si="196"/>
        <v>CO</v>
      </c>
      <c r="L4308" s="881">
        <v>1</v>
      </c>
      <c r="M4308" s="881">
        <f t="shared" si="197"/>
        <v>2</v>
      </c>
    </row>
    <row r="4309" spans="1:13" ht="13.5">
      <c r="A4309" s="630" t="str">
        <f>+'[33]Equipos Complementarios Trafos'!$A1747</f>
        <v>TP-060033023-050CO1E</v>
      </c>
      <c r="B4309" s="637" t="str">
        <f t="shared" si="198"/>
        <v>FA,060033kV,050MVA</v>
      </c>
      <c r="C4309" s="638" t="str">
        <f t="shared" si="199"/>
        <v>Muro separador para trasnformador de 060033kV,50MVA</v>
      </c>
      <c r="D4309" s="637" t="s">
        <v>729</v>
      </c>
      <c r="E4309" s="637">
        <v>1</v>
      </c>
      <c r="F4309" s="639">
        <f>VLOOKUP(H4309,'[34]Resumen Bases TP'!$C$46:$E$86,3,FALSE)</f>
        <v>3000.34</v>
      </c>
      <c r="G4309" s="900" t="s">
        <v>730</v>
      </c>
      <c r="H4309" s="939" t="str">
        <f t="shared" si="200"/>
        <v>MS060CO.1</v>
      </c>
      <c r="I4309" s="881" t="str">
        <f t="shared" si="201"/>
        <v>MS060CO.1</v>
      </c>
      <c r="J4309" s="881" t="str">
        <f t="shared" si="202"/>
        <v>060</v>
      </c>
      <c r="K4309" s="881" t="str">
        <f t="shared" si="196"/>
        <v>CO</v>
      </c>
      <c r="L4309" s="881">
        <v>1</v>
      </c>
      <c r="M4309" s="881">
        <f t="shared" si="197"/>
        <v>50</v>
      </c>
    </row>
    <row r="4310" spans="1:13" ht="13.5">
      <c r="A4310" s="630" t="str">
        <f>+'[33]Equipos Complementarios Trafos'!$A1748</f>
        <v>TP-060033023-045CO1E</v>
      </c>
      <c r="B4310" s="637" t="str">
        <f t="shared" si="198"/>
        <v>FA,060033kV,045MVA</v>
      </c>
      <c r="C4310" s="638" t="str">
        <f t="shared" si="199"/>
        <v>Muro separador para trasnformador de 060033kV,45MVA</v>
      </c>
      <c r="D4310" s="637" t="s">
        <v>729</v>
      </c>
      <c r="E4310" s="637">
        <v>1</v>
      </c>
      <c r="F4310" s="639">
        <f>VLOOKUP(H4310,'[34]Resumen Bases TP'!$C$46:$E$86,3,FALSE)</f>
        <v>3000.34</v>
      </c>
      <c r="G4310" s="900" t="s">
        <v>730</v>
      </c>
      <c r="H4310" s="939" t="str">
        <f t="shared" si="200"/>
        <v>MS060CO.1</v>
      </c>
      <c r="I4310" s="881" t="str">
        <f t="shared" si="201"/>
        <v>MS060CO.1</v>
      </c>
      <c r="J4310" s="881" t="str">
        <f t="shared" si="202"/>
        <v>060</v>
      </c>
      <c r="K4310" s="881" t="str">
        <f t="shared" si="196"/>
        <v>CO</v>
      </c>
      <c r="L4310" s="881">
        <v>1</v>
      </c>
      <c r="M4310" s="881">
        <f t="shared" si="197"/>
        <v>45</v>
      </c>
    </row>
    <row r="4311" spans="1:13" ht="13.5">
      <c r="A4311" s="630" t="str">
        <f>+'[33]Equipos Complementarios Trafos'!$A1749</f>
        <v>TP-060033023-040CO1E</v>
      </c>
      <c r="B4311" s="637" t="str">
        <f t="shared" si="198"/>
        <v>FA,060033kV,040MVA</v>
      </c>
      <c r="C4311" s="638" t="str">
        <f t="shared" si="199"/>
        <v>Muro separador para trasnformador de 060033kV,40MVA</v>
      </c>
      <c r="D4311" s="637" t="s">
        <v>729</v>
      </c>
      <c r="E4311" s="637">
        <v>1</v>
      </c>
      <c r="F4311" s="639">
        <f>VLOOKUP(H4311,'[34]Resumen Bases TP'!$C$46:$E$86,3,FALSE)</f>
        <v>5338.5700000000006</v>
      </c>
      <c r="G4311" s="900" t="s">
        <v>730</v>
      </c>
      <c r="H4311" s="939" t="str">
        <f t="shared" si="200"/>
        <v>MS060CO.3</v>
      </c>
      <c r="I4311" s="881" t="str">
        <f t="shared" si="201"/>
        <v>MS060CO.3</v>
      </c>
      <c r="J4311" s="881" t="str">
        <f t="shared" si="202"/>
        <v>060</v>
      </c>
      <c r="K4311" s="881" t="str">
        <f t="shared" si="196"/>
        <v>CO</v>
      </c>
      <c r="L4311" s="1010">
        <v>3</v>
      </c>
      <c r="M4311" s="881">
        <f t="shared" si="197"/>
        <v>40</v>
      </c>
    </row>
    <row r="4312" spans="1:13" ht="13.5">
      <c r="A4312" s="630" t="str">
        <f>+'[33]Equipos Complementarios Trafos'!$A1750</f>
        <v>TP-060033023-035CO1E</v>
      </c>
      <c r="B4312" s="637" t="str">
        <f t="shared" si="198"/>
        <v>FA,060033kV,035MVA</v>
      </c>
      <c r="C4312" s="638" t="str">
        <f t="shared" si="199"/>
        <v>Muro separador para trasnformador de 060033kV,35MVA</v>
      </c>
      <c r="D4312" s="637" t="s">
        <v>729</v>
      </c>
      <c r="E4312" s="637">
        <v>1</v>
      </c>
      <c r="F4312" s="639">
        <f>VLOOKUP(H4312,'[34]Resumen Bases TP'!$C$46:$E$86,3,FALSE)</f>
        <v>5338.5700000000006</v>
      </c>
      <c r="G4312" s="900" t="s">
        <v>730</v>
      </c>
      <c r="H4312" s="939" t="str">
        <f t="shared" si="200"/>
        <v>MS060CO.3</v>
      </c>
      <c r="I4312" s="881" t="str">
        <f t="shared" si="201"/>
        <v>MS060CO.3</v>
      </c>
      <c r="J4312" s="881" t="str">
        <f t="shared" si="202"/>
        <v>060</v>
      </c>
      <c r="K4312" s="881" t="str">
        <f t="shared" si="196"/>
        <v>CO</v>
      </c>
      <c r="L4312" s="1010">
        <v>3</v>
      </c>
      <c r="M4312" s="881">
        <f t="shared" si="197"/>
        <v>35</v>
      </c>
    </row>
    <row r="4313" spans="1:13" ht="13.5">
      <c r="A4313" s="630" t="str">
        <f>+'[33]Equipos Complementarios Trafos'!$A1751</f>
        <v>TP-060033023-030CO1E</v>
      </c>
      <c r="B4313" s="637" t="str">
        <f t="shared" si="198"/>
        <v>FA,060033kV,030MVA</v>
      </c>
      <c r="C4313" s="638" t="str">
        <f t="shared" si="199"/>
        <v>Muro separador para trasnformador de 060033kV,30MVA</v>
      </c>
      <c r="D4313" s="637" t="s">
        <v>729</v>
      </c>
      <c r="E4313" s="637">
        <v>1</v>
      </c>
      <c r="F4313" s="639">
        <f>VLOOKUP(H4313,'[34]Resumen Bases TP'!$C$46:$E$86,3,FALSE)</f>
        <v>5338.5700000000006</v>
      </c>
      <c r="G4313" s="900" t="s">
        <v>730</v>
      </c>
      <c r="H4313" s="939" t="str">
        <f t="shared" si="200"/>
        <v>MS060CO.3</v>
      </c>
      <c r="I4313" s="881" t="str">
        <f t="shared" si="201"/>
        <v>MS060CO.3</v>
      </c>
      <c r="J4313" s="881" t="str">
        <f t="shared" si="202"/>
        <v>060</v>
      </c>
      <c r="K4313" s="881" t="str">
        <f t="shared" si="196"/>
        <v>CO</v>
      </c>
      <c r="L4313" s="1010">
        <v>3</v>
      </c>
      <c r="M4313" s="881">
        <f t="shared" si="197"/>
        <v>30</v>
      </c>
    </row>
    <row r="4314" spans="1:13" ht="13.5">
      <c r="A4314" s="630" t="str">
        <f>+'[33]Equipos Complementarios Trafos'!$A1752</f>
        <v>TP-060033023-025CO1E</v>
      </c>
      <c r="B4314" s="637" t="str">
        <f t="shared" si="198"/>
        <v>FA,060033kV,025MVA</v>
      </c>
      <c r="C4314" s="638" t="str">
        <f t="shared" si="199"/>
        <v>Muro separador para trasnformador de 060033kV,25MVA</v>
      </c>
      <c r="D4314" s="637" t="s">
        <v>729</v>
      </c>
      <c r="E4314" s="637">
        <v>1</v>
      </c>
      <c r="F4314" s="639">
        <f>VLOOKUP(H4314,'[34]Resumen Bases TP'!$C$46:$E$86,3,FALSE)</f>
        <v>5338.5700000000006</v>
      </c>
      <c r="G4314" s="900" t="s">
        <v>730</v>
      </c>
      <c r="H4314" s="939" t="str">
        <f t="shared" si="200"/>
        <v>MS060CO.3</v>
      </c>
      <c r="I4314" s="881" t="str">
        <f t="shared" si="201"/>
        <v>MS060CO.3</v>
      </c>
      <c r="J4314" s="881" t="str">
        <f t="shared" si="202"/>
        <v>060</v>
      </c>
      <c r="K4314" s="881" t="str">
        <f t="shared" si="196"/>
        <v>CO</v>
      </c>
      <c r="L4314" s="1010">
        <v>3</v>
      </c>
      <c r="M4314" s="881">
        <f t="shared" si="197"/>
        <v>25</v>
      </c>
    </row>
    <row r="4315" spans="1:13" ht="13.5">
      <c r="A4315" s="630" t="str">
        <f>+'[33]Equipos Complementarios Trafos'!$A1753</f>
        <v>TP-060033023-020CO1E</v>
      </c>
      <c r="B4315" s="637" t="str">
        <f t="shared" si="198"/>
        <v>FA,060033kV,020MVA</v>
      </c>
      <c r="C4315" s="638" t="str">
        <f t="shared" si="199"/>
        <v>Muro separador para trasnformador de 060033kV,20MVA</v>
      </c>
      <c r="D4315" s="637" t="s">
        <v>729</v>
      </c>
      <c r="E4315" s="637">
        <v>1</v>
      </c>
      <c r="F4315" s="639">
        <f>VLOOKUP(H4315,'[34]Resumen Bases TP'!$C$46:$E$86,3,FALSE)</f>
        <v>5338.5700000000006</v>
      </c>
      <c r="G4315" s="900" t="s">
        <v>730</v>
      </c>
      <c r="H4315" s="939" t="str">
        <f t="shared" si="200"/>
        <v>MS060CO.3</v>
      </c>
      <c r="I4315" s="881" t="str">
        <f t="shared" si="201"/>
        <v>MS060CO.3</v>
      </c>
      <c r="J4315" s="881" t="str">
        <f t="shared" si="202"/>
        <v>060</v>
      </c>
      <c r="K4315" s="881" t="str">
        <f t="shared" si="196"/>
        <v>CO</v>
      </c>
      <c r="L4315" s="1010">
        <v>3</v>
      </c>
      <c r="M4315" s="881">
        <f t="shared" si="197"/>
        <v>20</v>
      </c>
    </row>
    <row r="4316" spans="1:13" ht="13.5">
      <c r="A4316" s="630" t="str">
        <f>+'[33]Equipos Complementarios Trafos'!$A1754</f>
        <v>TP-060033023-015CO1E</v>
      </c>
      <c r="B4316" s="637" t="str">
        <f t="shared" si="198"/>
        <v>FA,060033kV,015MVA</v>
      </c>
      <c r="C4316" s="638" t="str">
        <f t="shared" si="199"/>
        <v>Muro separador para trasnformador de 060033kV,15MVA</v>
      </c>
      <c r="D4316" s="637" t="s">
        <v>729</v>
      </c>
      <c r="E4316" s="637">
        <v>1</v>
      </c>
      <c r="F4316" s="639">
        <f>VLOOKUP(H4316,'[34]Resumen Bases TP'!$C$46:$E$86,3,FALSE)</f>
        <v>5338.5700000000006</v>
      </c>
      <c r="G4316" s="900" t="s">
        <v>730</v>
      </c>
      <c r="H4316" s="939" t="str">
        <f t="shared" si="200"/>
        <v>MS060CO.3</v>
      </c>
      <c r="I4316" s="881" t="str">
        <f t="shared" si="201"/>
        <v>MS060CO.3</v>
      </c>
      <c r="J4316" s="881" t="str">
        <f t="shared" si="202"/>
        <v>060</v>
      </c>
      <c r="K4316" s="881" t="str">
        <f t="shared" si="196"/>
        <v>CO</v>
      </c>
      <c r="L4316" s="1010">
        <v>3</v>
      </c>
      <c r="M4316" s="881">
        <f t="shared" si="197"/>
        <v>15</v>
      </c>
    </row>
    <row r="4317" spans="1:13" ht="13.5">
      <c r="A4317" s="630" t="str">
        <f>+'[33]Equipos Complementarios Trafos'!$A1755</f>
        <v>TP-060033023-010CO1E</v>
      </c>
      <c r="B4317" s="637" t="str">
        <f t="shared" si="198"/>
        <v>FA,060033kV,010MVA</v>
      </c>
      <c r="C4317" s="638" t="str">
        <f t="shared" si="199"/>
        <v>Muro separador para trasnformador de 060033kV,10MVA</v>
      </c>
      <c r="D4317" s="637" t="s">
        <v>729</v>
      </c>
      <c r="E4317" s="637">
        <v>1</v>
      </c>
      <c r="F4317" s="639">
        <f>VLOOKUP(H4317,'[34]Resumen Bases TP'!$C$46:$E$86,3,FALSE)</f>
        <v>4078.2999999999997</v>
      </c>
      <c r="G4317" s="900" t="s">
        <v>730</v>
      </c>
      <c r="H4317" s="939" t="str">
        <f t="shared" si="200"/>
        <v>MS060CO.2</v>
      </c>
      <c r="I4317" s="881" t="str">
        <f t="shared" si="201"/>
        <v>MS060CO.2</v>
      </c>
      <c r="J4317" s="881" t="str">
        <f t="shared" si="202"/>
        <v>060</v>
      </c>
      <c r="K4317" s="881" t="str">
        <f t="shared" si="196"/>
        <v>CO</v>
      </c>
      <c r="L4317" s="881">
        <v>2</v>
      </c>
      <c r="M4317" s="881">
        <f t="shared" si="197"/>
        <v>10</v>
      </c>
    </row>
    <row r="4318" spans="1:13" ht="13.5">
      <c r="A4318" s="630" t="str">
        <f>+'[33]Equipos Complementarios Trafos'!$A1756</f>
        <v>TP-060033023-009CO1E</v>
      </c>
      <c r="B4318" s="637" t="str">
        <f t="shared" si="198"/>
        <v>FA,060033kV,009MVA</v>
      </c>
      <c r="C4318" s="638" t="str">
        <f t="shared" si="199"/>
        <v>Muro separador para trasnformador de 060033kV,9MVA</v>
      </c>
      <c r="D4318" s="637" t="s">
        <v>729</v>
      </c>
      <c r="E4318" s="637">
        <v>1</v>
      </c>
      <c r="F4318" s="639">
        <f>VLOOKUP(H4318,'[34]Resumen Bases TP'!$C$46:$E$86,3,FALSE)</f>
        <v>4078.2999999999997</v>
      </c>
      <c r="G4318" s="900" t="s">
        <v>730</v>
      </c>
      <c r="H4318" s="939" t="str">
        <f t="shared" si="200"/>
        <v>MS060CO.2</v>
      </c>
      <c r="I4318" s="881" t="str">
        <f t="shared" si="201"/>
        <v>MS060CO.2</v>
      </c>
      <c r="J4318" s="881" t="str">
        <f t="shared" si="202"/>
        <v>060</v>
      </c>
      <c r="K4318" s="881" t="str">
        <f t="shared" si="196"/>
        <v>CO</v>
      </c>
      <c r="L4318" s="881">
        <v>2</v>
      </c>
      <c r="M4318" s="881">
        <f t="shared" si="197"/>
        <v>9</v>
      </c>
    </row>
    <row r="4319" spans="1:13" ht="13.5">
      <c r="A4319" s="630" t="str">
        <f>+'[33]Equipos Complementarios Trafos'!$A1757</f>
        <v>TP-060033023-008CO1E</v>
      </c>
      <c r="B4319" s="637" t="str">
        <f t="shared" si="198"/>
        <v>FA,060033kV,008MVA</v>
      </c>
      <c r="C4319" s="638" t="str">
        <f t="shared" si="199"/>
        <v>Muro separador para trasnformador de 060033kV,8MVA</v>
      </c>
      <c r="D4319" s="637" t="s">
        <v>729</v>
      </c>
      <c r="E4319" s="637">
        <v>1</v>
      </c>
      <c r="F4319" s="639">
        <f>VLOOKUP(H4319,'[34]Resumen Bases TP'!$C$46:$E$86,3,FALSE)</f>
        <v>4078.2999999999997</v>
      </c>
      <c r="G4319" s="900" t="s">
        <v>730</v>
      </c>
      <c r="H4319" s="939" t="str">
        <f t="shared" si="200"/>
        <v>MS060CO.2</v>
      </c>
      <c r="I4319" s="881" t="str">
        <f t="shared" si="201"/>
        <v>MS060CO.2</v>
      </c>
      <c r="J4319" s="881" t="str">
        <f t="shared" si="202"/>
        <v>060</v>
      </c>
      <c r="K4319" s="881" t="str">
        <f t="shared" si="196"/>
        <v>CO</v>
      </c>
      <c r="L4319" s="881">
        <v>2</v>
      </c>
      <c r="M4319" s="881">
        <f t="shared" si="197"/>
        <v>8</v>
      </c>
    </row>
    <row r="4320" spans="1:13" ht="13.5">
      <c r="A4320" s="630" t="str">
        <f>+'[33]Equipos Complementarios Trafos'!$A1758</f>
        <v>TP-060033023-007CO1E</v>
      </c>
      <c r="B4320" s="637" t="str">
        <f t="shared" si="198"/>
        <v>FA,060033kV,007MVA</v>
      </c>
      <c r="C4320" s="638" t="str">
        <f t="shared" si="199"/>
        <v>Muro separador para trasnformador de 060033kV,7MVA</v>
      </c>
      <c r="D4320" s="637" t="s">
        <v>729</v>
      </c>
      <c r="E4320" s="637">
        <v>1</v>
      </c>
      <c r="F4320" s="639">
        <f>VLOOKUP(H4320,'[34]Resumen Bases TP'!$C$46:$E$86,3,FALSE)</f>
        <v>3000.34</v>
      </c>
      <c r="G4320" s="900" t="s">
        <v>730</v>
      </c>
      <c r="H4320" s="939" t="str">
        <f t="shared" si="200"/>
        <v>MS060CO.1</v>
      </c>
      <c r="I4320" s="881" t="str">
        <f t="shared" si="201"/>
        <v>MS060CO.1</v>
      </c>
      <c r="J4320" s="881" t="str">
        <f t="shared" si="202"/>
        <v>060</v>
      </c>
      <c r="K4320" s="881" t="str">
        <f t="shared" si="196"/>
        <v>CO</v>
      </c>
      <c r="L4320" s="881">
        <v>1</v>
      </c>
      <c r="M4320" s="881">
        <f t="shared" si="197"/>
        <v>7</v>
      </c>
    </row>
    <row r="4321" spans="1:13" ht="13.5">
      <c r="A4321" s="630" t="str">
        <f>+'[33]Equipos Complementarios Trafos'!$A1759</f>
        <v>TP-060033023-006CO1E</v>
      </c>
      <c r="B4321" s="637" t="str">
        <f t="shared" si="198"/>
        <v>FA,060033kV,006MVA</v>
      </c>
      <c r="C4321" s="638" t="str">
        <f t="shared" si="199"/>
        <v>Muro separador para trasnformador de 060033kV,6MVA</v>
      </c>
      <c r="D4321" s="637" t="s">
        <v>729</v>
      </c>
      <c r="E4321" s="637">
        <v>1</v>
      </c>
      <c r="F4321" s="639">
        <f>VLOOKUP(H4321,'[34]Resumen Bases TP'!$C$46:$E$86,3,FALSE)</f>
        <v>3000.34</v>
      </c>
      <c r="G4321" s="900" t="s">
        <v>730</v>
      </c>
      <c r="H4321" s="939" t="str">
        <f t="shared" si="200"/>
        <v>MS060CO.1</v>
      </c>
      <c r="I4321" s="881" t="str">
        <f t="shared" si="201"/>
        <v>MS060CO.1</v>
      </c>
      <c r="J4321" s="881" t="str">
        <f t="shared" si="202"/>
        <v>060</v>
      </c>
      <c r="K4321" s="881" t="str">
        <f t="shared" si="196"/>
        <v>CO</v>
      </c>
      <c r="L4321" s="881">
        <v>1</v>
      </c>
      <c r="M4321" s="881">
        <f t="shared" si="197"/>
        <v>6</v>
      </c>
    </row>
    <row r="4322" spans="1:13" ht="13.5">
      <c r="A4322" s="630" t="str">
        <f>+'[33]Equipos Complementarios Trafos'!$A1760</f>
        <v>TP-060033023-005CO1E</v>
      </c>
      <c r="B4322" s="637" t="str">
        <f t="shared" si="198"/>
        <v>FA,060033kV,005MVA</v>
      </c>
      <c r="C4322" s="638" t="str">
        <f t="shared" si="199"/>
        <v>Muro separador para trasnformador de 060033kV,5MVA</v>
      </c>
      <c r="D4322" s="637" t="s">
        <v>729</v>
      </c>
      <c r="E4322" s="637">
        <v>1</v>
      </c>
      <c r="F4322" s="639">
        <f>VLOOKUP(H4322,'[34]Resumen Bases TP'!$C$46:$E$86,3,FALSE)</f>
        <v>3000.34</v>
      </c>
      <c r="G4322" s="900" t="s">
        <v>730</v>
      </c>
      <c r="H4322" s="939" t="str">
        <f t="shared" si="200"/>
        <v>MS060CO.1</v>
      </c>
      <c r="I4322" s="881" t="str">
        <f t="shared" si="201"/>
        <v>MS060CO.1</v>
      </c>
      <c r="J4322" s="881" t="str">
        <f t="shared" si="202"/>
        <v>060</v>
      </c>
      <c r="K4322" s="881" t="str">
        <f t="shared" si="196"/>
        <v>CO</v>
      </c>
      <c r="L4322" s="881">
        <v>1</v>
      </c>
      <c r="M4322" s="881">
        <f t="shared" si="197"/>
        <v>5</v>
      </c>
    </row>
    <row r="4323" spans="1:13" ht="13.5">
      <c r="A4323" s="630" t="str">
        <f>+'[33]Equipos Complementarios Trafos'!$A1761</f>
        <v>TP-060033023-004CO1E</v>
      </c>
      <c r="B4323" s="637" t="str">
        <f t="shared" si="198"/>
        <v>FA,060033kV,004MVA</v>
      </c>
      <c r="C4323" s="638" t="str">
        <f t="shared" si="199"/>
        <v>Muro separador para trasnformador de 060033kV,4MVA</v>
      </c>
      <c r="D4323" s="637" t="s">
        <v>729</v>
      </c>
      <c r="E4323" s="637">
        <v>1</v>
      </c>
      <c r="F4323" s="639">
        <f>VLOOKUP(H4323,'[34]Resumen Bases TP'!$C$46:$E$86,3,FALSE)</f>
        <v>3000.34</v>
      </c>
      <c r="G4323" s="900" t="s">
        <v>730</v>
      </c>
      <c r="H4323" s="939" t="str">
        <f t="shared" si="200"/>
        <v>MS060CO.1</v>
      </c>
      <c r="I4323" s="881" t="str">
        <f t="shared" si="201"/>
        <v>MS060CO.1</v>
      </c>
      <c r="J4323" s="881" t="str">
        <f t="shared" si="202"/>
        <v>060</v>
      </c>
      <c r="K4323" s="881" t="str">
        <f t="shared" si="196"/>
        <v>CO</v>
      </c>
      <c r="L4323" s="881">
        <v>1</v>
      </c>
      <c r="M4323" s="881">
        <f t="shared" si="197"/>
        <v>4</v>
      </c>
    </row>
    <row r="4324" spans="1:13" ht="13.5">
      <c r="A4324" s="630" t="str">
        <f>+'[33]Equipos Complementarios Trafos'!$A1762</f>
        <v>TP-060033023-003CO1E</v>
      </c>
      <c r="B4324" s="637" t="str">
        <f t="shared" si="198"/>
        <v>FA,060033kV,003MVA</v>
      </c>
      <c r="C4324" s="638" t="str">
        <f t="shared" si="199"/>
        <v>Muro separador para trasnformador de 060033kV,3MVA</v>
      </c>
      <c r="D4324" s="637" t="s">
        <v>729</v>
      </c>
      <c r="E4324" s="637">
        <v>1</v>
      </c>
      <c r="F4324" s="639">
        <f>VLOOKUP(H4324,'[34]Resumen Bases TP'!$C$46:$E$86,3,FALSE)</f>
        <v>3000.34</v>
      </c>
      <c r="G4324" s="900" t="s">
        <v>730</v>
      </c>
      <c r="H4324" s="939" t="str">
        <f t="shared" si="200"/>
        <v>MS060CO.1</v>
      </c>
      <c r="I4324" s="881" t="str">
        <f t="shared" si="201"/>
        <v>MS060CO.1</v>
      </c>
      <c r="J4324" s="881" t="str">
        <f t="shared" si="202"/>
        <v>060</v>
      </c>
      <c r="K4324" s="881" t="str">
        <f t="shared" si="196"/>
        <v>CO</v>
      </c>
      <c r="L4324" s="881">
        <v>1</v>
      </c>
      <c r="M4324" s="881">
        <f t="shared" si="197"/>
        <v>3</v>
      </c>
    </row>
    <row r="4325" spans="1:13" ht="13.5">
      <c r="A4325" s="630" t="str">
        <f>+'[33]Equipos Complementarios Trafos'!$A1763</f>
        <v>TP-060033023-002CO1E</v>
      </c>
      <c r="B4325" s="637" t="str">
        <f t="shared" si="198"/>
        <v>FA,060033kV,002MVA</v>
      </c>
      <c r="C4325" s="638" t="str">
        <f t="shared" si="199"/>
        <v>Muro separador para trasnformador de 060033kV,2MVA</v>
      </c>
      <c r="D4325" s="637" t="s">
        <v>729</v>
      </c>
      <c r="E4325" s="637">
        <v>1</v>
      </c>
      <c r="F4325" s="639">
        <f>VLOOKUP(H4325,'[34]Resumen Bases TP'!$C$46:$E$86,3,FALSE)</f>
        <v>3000.34</v>
      </c>
      <c r="G4325" s="900" t="s">
        <v>730</v>
      </c>
      <c r="H4325" s="939" t="str">
        <f t="shared" si="200"/>
        <v>MS060CO.1</v>
      </c>
      <c r="I4325" s="881" t="str">
        <f t="shared" si="201"/>
        <v>MS060CO.1</v>
      </c>
      <c r="J4325" s="881" t="str">
        <f t="shared" si="202"/>
        <v>060</v>
      </c>
      <c r="K4325" s="881" t="str">
        <f t="shared" si="196"/>
        <v>CO</v>
      </c>
      <c r="L4325" s="881">
        <v>1</v>
      </c>
      <c r="M4325" s="881">
        <f t="shared" si="197"/>
        <v>2</v>
      </c>
    </row>
    <row r="4326" spans="1:13" ht="13.5">
      <c r="A4326" s="630" t="str">
        <f>+'[33]Equipos Complementarios Trafos'!$A1764</f>
        <v>TP-060023010-050CO1E</v>
      </c>
      <c r="B4326" s="637" t="str">
        <f t="shared" si="198"/>
        <v>FA,060023kV,050MVA</v>
      </c>
      <c r="C4326" s="638" t="str">
        <f t="shared" si="199"/>
        <v>Muro separador para trasnformador de 060023kV,50MVA</v>
      </c>
      <c r="D4326" s="637" t="s">
        <v>729</v>
      </c>
      <c r="E4326" s="637">
        <v>1</v>
      </c>
      <c r="F4326" s="639">
        <f>VLOOKUP(H4326,'[34]Resumen Bases TP'!$C$46:$E$86,3,FALSE)</f>
        <v>3000.34</v>
      </c>
      <c r="G4326" s="900" t="s">
        <v>730</v>
      </c>
      <c r="H4326" s="939" t="str">
        <f t="shared" si="200"/>
        <v>MS060CO.1</v>
      </c>
      <c r="I4326" s="881" t="str">
        <f t="shared" si="201"/>
        <v>MS060CO.1</v>
      </c>
      <c r="J4326" s="881" t="str">
        <f t="shared" si="202"/>
        <v>060</v>
      </c>
      <c r="K4326" s="881" t="str">
        <f t="shared" si="196"/>
        <v>CO</v>
      </c>
      <c r="L4326" s="881">
        <v>1</v>
      </c>
      <c r="M4326" s="881">
        <f t="shared" si="197"/>
        <v>50</v>
      </c>
    </row>
    <row r="4327" spans="1:13" ht="13.5">
      <c r="A4327" s="630" t="str">
        <f>+'[33]Equipos Complementarios Trafos'!$A1765</f>
        <v>TP-060023010-045CO1E</v>
      </c>
      <c r="B4327" s="637" t="str">
        <f t="shared" si="198"/>
        <v>FA,060023kV,045MVA</v>
      </c>
      <c r="C4327" s="638" t="str">
        <f t="shared" si="199"/>
        <v>Muro separador para trasnformador de 060023kV,45MVA</v>
      </c>
      <c r="D4327" s="637" t="s">
        <v>729</v>
      </c>
      <c r="E4327" s="637">
        <v>1</v>
      </c>
      <c r="F4327" s="639">
        <f>VLOOKUP(H4327,'[34]Resumen Bases TP'!$C$46:$E$86,3,FALSE)</f>
        <v>3000.34</v>
      </c>
      <c r="G4327" s="900" t="s">
        <v>730</v>
      </c>
      <c r="H4327" s="939" t="str">
        <f t="shared" si="200"/>
        <v>MS060CO.1</v>
      </c>
      <c r="I4327" s="881" t="str">
        <f t="shared" si="201"/>
        <v>MS060CO.1</v>
      </c>
      <c r="J4327" s="881" t="str">
        <f t="shared" si="202"/>
        <v>060</v>
      </c>
      <c r="K4327" s="881" t="str">
        <f t="shared" si="196"/>
        <v>CO</v>
      </c>
      <c r="L4327" s="881">
        <v>1</v>
      </c>
      <c r="M4327" s="881">
        <f t="shared" si="197"/>
        <v>45</v>
      </c>
    </row>
    <row r="4328" spans="1:13" ht="13.5">
      <c r="A4328" s="630" t="str">
        <f>+'[33]Equipos Complementarios Trafos'!$A1766</f>
        <v>TP-060023010-040CO1E</v>
      </c>
      <c r="B4328" s="637" t="str">
        <f t="shared" si="198"/>
        <v>FA,060023kV,040MVA</v>
      </c>
      <c r="C4328" s="638" t="str">
        <f t="shared" si="199"/>
        <v>Muro separador para trasnformador de 060023kV,40MVA</v>
      </c>
      <c r="D4328" s="637" t="s">
        <v>729</v>
      </c>
      <c r="E4328" s="637">
        <v>1</v>
      </c>
      <c r="F4328" s="639">
        <f>VLOOKUP(H4328,'[34]Resumen Bases TP'!$C$46:$E$86,3,FALSE)</f>
        <v>5338.5700000000006</v>
      </c>
      <c r="G4328" s="900" t="s">
        <v>730</v>
      </c>
      <c r="H4328" s="939" t="str">
        <f t="shared" si="200"/>
        <v>MS060CO.3</v>
      </c>
      <c r="I4328" s="881" t="str">
        <f t="shared" si="201"/>
        <v>MS060CO.3</v>
      </c>
      <c r="J4328" s="881" t="str">
        <f t="shared" si="202"/>
        <v>060</v>
      </c>
      <c r="K4328" s="881" t="str">
        <f t="shared" si="196"/>
        <v>CO</v>
      </c>
      <c r="L4328" s="1010">
        <v>3</v>
      </c>
      <c r="M4328" s="881">
        <f t="shared" si="197"/>
        <v>40</v>
      </c>
    </row>
    <row r="4329" spans="1:13" ht="13.5">
      <c r="A4329" s="630" t="str">
        <f>+'[33]Equipos Complementarios Trafos'!$A1767</f>
        <v>TP-060023010-035CO1E</v>
      </c>
      <c r="B4329" s="637" t="str">
        <f t="shared" si="198"/>
        <v>FA,060023kV,035MVA</v>
      </c>
      <c r="C4329" s="638" t="str">
        <f t="shared" si="199"/>
        <v>Muro separador para trasnformador de 060023kV,35MVA</v>
      </c>
      <c r="D4329" s="637" t="s">
        <v>729</v>
      </c>
      <c r="E4329" s="637">
        <v>1</v>
      </c>
      <c r="F4329" s="639">
        <f>VLOOKUP(H4329,'[34]Resumen Bases TP'!$C$46:$E$86,3,FALSE)</f>
        <v>5338.5700000000006</v>
      </c>
      <c r="G4329" s="900" t="s">
        <v>730</v>
      </c>
      <c r="H4329" s="939" t="str">
        <f t="shared" si="200"/>
        <v>MS060CO.3</v>
      </c>
      <c r="I4329" s="881" t="str">
        <f t="shared" si="201"/>
        <v>MS060CO.3</v>
      </c>
      <c r="J4329" s="881" t="str">
        <f t="shared" si="202"/>
        <v>060</v>
      </c>
      <c r="K4329" s="881" t="str">
        <f t="shared" si="196"/>
        <v>CO</v>
      </c>
      <c r="L4329" s="1010">
        <v>3</v>
      </c>
      <c r="M4329" s="881">
        <f t="shared" si="197"/>
        <v>35</v>
      </c>
    </row>
    <row r="4330" spans="1:13" ht="13.5">
      <c r="A4330" s="630" t="str">
        <f>+'[33]Equipos Complementarios Trafos'!$A1768</f>
        <v>TP-060023010-030CO1E</v>
      </c>
      <c r="B4330" s="637" t="str">
        <f t="shared" si="198"/>
        <v>FA,060023kV,030MVA</v>
      </c>
      <c r="C4330" s="638" t="str">
        <f t="shared" si="199"/>
        <v>Muro separador para trasnformador de 060023kV,30MVA</v>
      </c>
      <c r="D4330" s="637" t="s">
        <v>729</v>
      </c>
      <c r="E4330" s="637">
        <v>1</v>
      </c>
      <c r="F4330" s="639">
        <f>VLOOKUP(H4330,'[34]Resumen Bases TP'!$C$46:$E$86,3,FALSE)</f>
        <v>5338.5700000000006</v>
      </c>
      <c r="G4330" s="900" t="s">
        <v>730</v>
      </c>
      <c r="H4330" s="939" t="str">
        <f t="shared" si="200"/>
        <v>MS060CO.3</v>
      </c>
      <c r="I4330" s="881" t="str">
        <f t="shared" si="201"/>
        <v>MS060CO.3</v>
      </c>
      <c r="J4330" s="881" t="str">
        <f t="shared" si="202"/>
        <v>060</v>
      </c>
      <c r="K4330" s="881" t="str">
        <f t="shared" si="196"/>
        <v>CO</v>
      </c>
      <c r="L4330" s="1010">
        <v>3</v>
      </c>
      <c r="M4330" s="881">
        <f t="shared" si="197"/>
        <v>30</v>
      </c>
    </row>
    <row r="4331" spans="1:13" ht="13.5">
      <c r="A4331" s="630" t="str">
        <f>+'[33]Equipos Complementarios Trafos'!$A1769</f>
        <v>TP-060023010-025CO1E</v>
      </c>
      <c r="B4331" s="637" t="str">
        <f t="shared" si="198"/>
        <v>FA,060023kV,025MVA</v>
      </c>
      <c r="C4331" s="638" t="str">
        <f t="shared" si="199"/>
        <v>Muro separador para trasnformador de 060023kV,25MVA</v>
      </c>
      <c r="D4331" s="637" t="s">
        <v>729</v>
      </c>
      <c r="E4331" s="637">
        <v>1</v>
      </c>
      <c r="F4331" s="639">
        <f>VLOOKUP(H4331,'[34]Resumen Bases TP'!$C$46:$E$86,3,FALSE)</f>
        <v>5338.5700000000006</v>
      </c>
      <c r="G4331" s="900" t="s">
        <v>730</v>
      </c>
      <c r="H4331" s="939" t="str">
        <f t="shared" si="200"/>
        <v>MS060CO.3</v>
      </c>
      <c r="I4331" s="881" t="str">
        <f t="shared" si="201"/>
        <v>MS060CO.3</v>
      </c>
      <c r="J4331" s="881" t="str">
        <f t="shared" si="202"/>
        <v>060</v>
      </c>
      <c r="K4331" s="881" t="str">
        <f t="shared" si="196"/>
        <v>CO</v>
      </c>
      <c r="L4331" s="1010">
        <v>3</v>
      </c>
      <c r="M4331" s="881">
        <f t="shared" si="197"/>
        <v>25</v>
      </c>
    </row>
    <row r="4332" spans="1:13" ht="13.5">
      <c r="A4332" s="630" t="str">
        <f>+'[33]Equipos Complementarios Trafos'!$A1770</f>
        <v>TP-060023010-020CO1E</v>
      </c>
      <c r="B4332" s="637" t="str">
        <f t="shared" si="198"/>
        <v>FA,060023kV,020MVA</v>
      </c>
      <c r="C4332" s="638" t="str">
        <f t="shared" si="199"/>
        <v>Muro separador para trasnformador de 060023kV,20MVA</v>
      </c>
      <c r="D4332" s="637" t="s">
        <v>729</v>
      </c>
      <c r="E4332" s="637">
        <v>1</v>
      </c>
      <c r="F4332" s="639">
        <f>VLOOKUP(H4332,'[34]Resumen Bases TP'!$C$46:$E$86,3,FALSE)</f>
        <v>5338.5700000000006</v>
      </c>
      <c r="G4332" s="900" t="s">
        <v>730</v>
      </c>
      <c r="H4332" s="939" t="str">
        <f t="shared" si="200"/>
        <v>MS060CO.3</v>
      </c>
      <c r="I4332" s="881" t="str">
        <f t="shared" si="201"/>
        <v>MS060CO.3</v>
      </c>
      <c r="J4332" s="881" t="str">
        <f t="shared" si="202"/>
        <v>060</v>
      </c>
      <c r="K4332" s="881" t="str">
        <f t="shared" si="196"/>
        <v>CO</v>
      </c>
      <c r="L4332" s="1010">
        <v>3</v>
      </c>
      <c r="M4332" s="881">
        <f t="shared" si="197"/>
        <v>20</v>
      </c>
    </row>
    <row r="4333" spans="1:13" ht="13.5">
      <c r="A4333" s="630" t="str">
        <f>+'[33]Equipos Complementarios Trafos'!$A1771</f>
        <v>TP-060023010-015CO1E</v>
      </c>
      <c r="B4333" s="637" t="str">
        <f t="shared" si="198"/>
        <v>FA,060023kV,015MVA</v>
      </c>
      <c r="C4333" s="638" t="str">
        <f t="shared" si="199"/>
        <v>Muro separador para trasnformador de 060023kV,15MVA</v>
      </c>
      <c r="D4333" s="637" t="s">
        <v>729</v>
      </c>
      <c r="E4333" s="637">
        <v>1</v>
      </c>
      <c r="F4333" s="639">
        <f>VLOOKUP(H4333,'[34]Resumen Bases TP'!$C$46:$E$86,3,FALSE)</f>
        <v>5338.5700000000006</v>
      </c>
      <c r="G4333" s="900" t="s">
        <v>730</v>
      </c>
      <c r="H4333" s="939" t="str">
        <f t="shared" si="200"/>
        <v>MS060CO.3</v>
      </c>
      <c r="I4333" s="881" t="str">
        <f t="shared" si="201"/>
        <v>MS060CO.3</v>
      </c>
      <c r="J4333" s="881" t="str">
        <f t="shared" si="202"/>
        <v>060</v>
      </c>
      <c r="K4333" s="881" t="str">
        <f t="shared" si="196"/>
        <v>CO</v>
      </c>
      <c r="L4333" s="1010">
        <v>3</v>
      </c>
      <c r="M4333" s="881">
        <f t="shared" si="197"/>
        <v>15</v>
      </c>
    </row>
    <row r="4334" spans="1:13" ht="13.5">
      <c r="A4334" s="630" t="str">
        <f>+'[33]Equipos Complementarios Trafos'!$A1772</f>
        <v>TP-060023010-010CO1E</v>
      </c>
      <c r="B4334" s="637" t="str">
        <f t="shared" si="198"/>
        <v>FA,060023kV,010MVA</v>
      </c>
      <c r="C4334" s="638" t="str">
        <f t="shared" si="199"/>
        <v>Muro separador para trasnformador de 060023kV,10MVA</v>
      </c>
      <c r="D4334" s="637" t="s">
        <v>729</v>
      </c>
      <c r="E4334" s="637">
        <v>1</v>
      </c>
      <c r="F4334" s="639">
        <f>VLOOKUP(H4334,'[34]Resumen Bases TP'!$C$46:$E$86,3,FALSE)</f>
        <v>4078.2999999999997</v>
      </c>
      <c r="G4334" s="900" t="s">
        <v>730</v>
      </c>
      <c r="H4334" s="939" t="str">
        <f t="shared" si="200"/>
        <v>MS060CO.2</v>
      </c>
      <c r="I4334" s="881" t="str">
        <f t="shared" si="201"/>
        <v>MS060CO.2</v>
      </c>
      <c r="J4334" s="881" t="str">
        <f t="shared" si="202"/>
        <v>060</v>
      </c>
      <c r="K4334" s="881" t="str">
        <f t="shared" si="196"/>
        <v>CO</v>
      </c>
      <c r="L4334" s="881">
        <v>2</v>
      </c>
      <c r="M4334" s="881">
        <f t="shared" si="197"/>
        <v>10</v>
      </c>
    </row>
    <row r="4335" spans="1:13" ht="13.5">
      <c r="A4335" s="630" t="str">
        <f>+'[33]Equipos Complementarios Trafos'!$A1773</f>
        <v>TP-060023010-009CO1E</v>
      </c>
      <c r="B4335" s="637" t="str">
        <f t="shared" si="198"/>
        <v>FA,060023kV,009MVA</v>
      </c>
      <c r="C4335" s="638" t="str">
        <f t="shared" si="199"/>
        <v>Muro separador para trasnformador de 060023kV,9MVA</v>
      </c>
      <c r="D4335" s="637" t="s">
        <v>729</v>
      </c>
      <c r="E4335" s="637">
        <v>1</v>
      </c>
      <c r="F4335" s="639">
        <f>VLOOKUP(H4335,'[34]Resumen Bases TP'!$C$46:$E$86,3,FALSE)</f>
        <v>4078.2999999999997</v>
      </c>
      <c r="G4335" s="900" t="s">
        <v>730</v>
      </c>
      <c r="H4335" s="939" t="str">
        <f t="shared" si="200"/>
        <v>MS060CO.2</v>
      </c>
      <c r="I4335" s="881" t="str">
        <f t="shared" si="201"/>
        <v>MS060CO.2</v>
      </c>
      <c r="J4335" s="881" t="str">
        <f t="shared" si="202"/>
        <v>060</v>
      </c>
      <c r="K4335" s="881" t="str">
        <f t="shared" si="196"/>
        <v>CO</v>
      </c>
      <c r="L4335" s="881">
        <v>2</v>
      </c>
      <c r="M4335" s="881">
        <f t="shared" si="197"/>
        <v>9</v>
      </c>
    </row>
    <row r="4336" spans="1:13" ht="13.5">
      <c r="A4336" s="630" t="str">
        <f>+'[33]Equipos Complementarios Trafos'!$A1774</f>
        <v>TP-060023010-008CO1E</v>
      </c>
      <c r="B4336" s="637" t="str">
        <f t="shared" si="198"/>
        <v>FA,060023kV,008MVA</v>
      </c>
      <c r="C4336" s="638" t="str">
        <f t="shared" si="199"/>
        <v>Muro separador para trasnformador de 060023kV,8MVA</v>
      </c>
      <c r="D4336" s="637" t="s">
        <v>729</v>
      </c>
      <c r="E4336" s="637">
        <v>1</v>
      </c>
      <c r="F4336" s="639">
        <f>VLOOKUP(H4336,'[34]Resumen Bases TP'!$C$46:$E$86,3,FALSE)</f>
        <v>4078.2999999999997</v>
      </c>
      <c r="G4336" s="900" t="s">
        <v>730</v>
      </c>
      <c r="H4336" s="939" t="str">
        <f t="shared" si="200"/>
        <v>MS060CO.2</v>
      </c>
      <c r="I4336" s="881" t="str">
        <f t="shared" si="201"/>
        <v>MS060CO.2</v>
      </c>
      <c r="J4336" s="881" t="str">
        <f t="shared" si="202"/>
        <v>060</v>
      </c>
      <c r="K4336" s="881" t="str">
        <f t="shared" si="196"/>
        <v>CO</v>
      </c>
      <c r="L4336" s="881">
        <v>2</v>
      </c>
      <c r="M4336" s="881">
        <f t="shared" si="197"/>
        <v>8</v>
      </c>
    </row>
    <row r="4337" spans="1:13" ht="13.5">
      <c r="A4337" s="630" t="str">
        <f>+'[33]Equipos Complementarios Trafos'!$A1775</f>
        <v>TP-060023010-007CO1E</v>
      </c>
      <c r="B4337" s="637" t="str">
        <f t="shared" si="198"/>
        <v>FA,060023kV,007MVA</v>
      </c>
      <c r="C4337" s="638" t="str">
        <f t="shared" si="199"/>
        <v>Muro separador para trasnformador de 060023kV,7MVA</v>
      </c>
      <c r="D4337" s="637" t="s">
        <v>729</v>
      </c>
      <c r="E4337" s="637">
        <v>1</v>
      </c>
      <c r="F4337" s="639">
        <f>VLOOKUP(H4337,'[34]Resumen Bases TP'!$C$46:$E$86,3,FALSE)</f>
        <v>3000.34</v>
      </c>
      <c r="G4337" s="900" t="s">
        <v>730</v>
      </c>
      <c r="H4337" s="939" t="str">
        <f t="shared" si="200"/>
        <v>MS060CO.1</v>
      </c>
      <c r="I4337" s="881" t="str">
        <f t="shared" si="201"/>
        <v>MS060CO.1</v>
      </c>
      <c r="J4337" s="881" t="str">
        <f t="shared" si="202"/>
        <v>060</v>
      </c>
      <c r="K4337" s="881" t="str">
        <f t="shared" si="196"/>
        <v>CO</v>
      </c>
      <c r="L4337" s="881">
        <v>1</v>
      </c>
      <c r="M4337" s="881">
        <f t="shared" si="197"/>
        <v>7</v>
      </c>
    </row>
    <row r="4338" spans="1:13" ht="13.5">
      <c r="A4338" s="630" t="str">
        <f>+'[33]Equipos Complementarios Trafos'!$A1776</f>
        <v>TP-060023010-006CO1E</v>
      </c>
      <c r="B4338" s="637" t="str">
        <f t="shared" si="198"/>
        <v>FA,060023kV,006MVA</v>
      </c>
      <c r="C4338" s="638" t="str">
        <f t="shared" si="199"/>
        <v>Muro separador para trasnformador de 060023kV,6MVA</v>
      </c>
      <c r="D4338" s="637" t="s">
        <v>729</v>
      </c>
      <c r="E4338" s="637">
        <v>1</v>
      </c>
      <c r="F4338" s="639">
        <f>VLOOKUP(H4338,'[34]Resumen Bases TP'!$C$46:$E$86,3,FALSE)</f>
        <v>3000.34</v>
      </c>
      <c r="G4338" s="900" t="s">
        <v>730</v>
      </c>
      <c r="H4338" s="939" t="str">
        <f t="shared" si="200"/>
        <v>MS060CO.1</v>
      </c>
      <c r="I4338" s="881" t="str">
        <f t="shared" si="201"/>
        <v>MS060CO.1</v>
      </c>
      <c r="J4338" s="881" t="str">
        <f t="shared" si="202"/>
        <v>060</v>
      </c>
      <c r="K4338" s="881" t="str">
        <f t="shared" si="196"/>
        <v>CO</v>
      </c>
      <c r="L4338" s="881">
        <v>1</v>
      </c>
      <c r="M4338" s="881">
        <f t="shared" si="197"/>
        <v>6</v>
      </c>
    </row>
    <row r="4339" spans="1:13" ht="13.5">
      <c r="A4339" s="630" t="str">
        <f>+'[33]Equipos Complementarios Trafos'!$A1777</f>
        <v>TP-060023010-005CO1E</v>
      </c>
      <c r="B4339" s="637" t="str">
        <f t="shared" si="198"/>
        <v>FA,060023kV,005MVA</v>
      </c>
      <c r="C4339" s="638" t="str">
        <f t="shared" si="199"/>
        <v>Muro separador para trasnformador de 060023kV,5MVA</v>
      </c>
      <c r="D4339" s="637" t="s">
        <v>729</v>
      </c>
      <c r="E4339" s="637">
        <v>1</v>
      </c>
      <c r="F4339" s="639">
        <f>VLOOKUP(H4339,'[34]Resumen Bases TP'!$C$46:$E$86,3,FALSE)</f>
        <v>3000.34</v>
      </c>
      <c r="G4339" s="900" t="s">
        <v>730</v>
      </c>
      <c r="H4339" s="939" t="str">
        <f t="shared" si="200"/>
        <v>MS060CO.1</v>
      </c>
      <c r="I4339" s="881" t="str">
        <f t="shared" si="201"/>
        <v>MS060CO.1</v>
      </c>
      <c r="J4339" s="881" t="str">
        <f t="shared" si="202"/>
        <v>060</v>
      </c>
      <c r="K4339" s="881" t="str">
        <f t="shared" si="196"/>
        <v>CO</v>
      </c>
      <c r="L4339" s="881">
        <v>1</v>
      </c>
      <c r="M4339" s="881">
        <f t="shared" si="197"/>
        <v>5</v>
      </c>
    </row>
    <row r="4340" spans="1:13" ht="13.5">
      <c r="A4340" s="630" t="str">
        <f>+'[33]Equipos Complementarios Trafos'!$A1778</f>
        <v>TP-060023010-004CO1E</v>
      </c>
      <c r="B4340" s="637" t="str">
        <f t="shared" si="198"/>
        <v>FA,060023kV,004MVA</v>
      </c>
      <c r="C4340" s="638" t="str">
        <f t="shared" si="199"/>
        <v>Muro separador para trasnformador de 060023kV,4MVA</v>
      </c>
      <c r="D4340" s="637" t="s">
        <v>729</v>
      </c>
      <c r="E4340" s="637">
        <v>1</v>
      </c>
      <c r="F4340" s="639">
        <f>VLOOKUP(H4340,'[34]Resumen Bases TP'!$C$46:$E$86,3,FALSE)</f>
        <v>3000.34</v>
      </c>
      <c r="G4340" s="900" t="s">
        <v>730</v>
      </c>
      <c r="H4340" s="939" t="str">
        <f t="shared" si="200"/>
        <v>MS060CO.1</v>
      </c>
      <c r="I4340" s="881" t="str">
        <f t="shared" si="201"/>
        <v>MS060CO.1</v>
      </c>
      <c r="J4340" s="881" t="str">
        <f t="shared" si="202"/>
        <v>060</v>
      </c>
      <c r="K4340" s="881" t="str">
        <f t="shared" si="196"/>
        <v>CO</v>
      </c>
      <c r="L4340" s="881">
        <v>1</v>
      </c>
      <c r="M4340" s="881">
        <f t="shared" si="197"/>
        <v>4</v>
      </c>
    </row>
    <row r="4341" spans="1:13" ht="13.5">
      <c r="A4341" s="630" t="str">
        <f>+'[33]Equipos Complementarios Trafos'!$A1779</f>
        <v>TP-060023010-003CO1E</v>
      </c>
      <c r="B4341" s="637" t="str">
        <f t="shared" si="198"/>
        <v>FA,060023kV,003MVA</v>
      </c>
      <c r="C4341" s="638" t="str">
        <f t="shared" si="199"/>
        <v>Muro separador para trasnformador de 060023kV,3MVA</v>
      </c>
      <c r="D4341" s="637" t="s">
        <v>729</v>
      </c>
      <c r="E4341" s="637">
        <v>1</v>
      </c>
      <c r="F4341" s="639">
        <f>VLOOKUP(H4341,'[34]Resumen Bases TP'!$C$46:$E$86,3,FALSE)</f>
        <v>3000.34</v>
      </c>
      <c r="G4341" s="900" t="s">
        <v>730</v>
      </c>
      <c r="H4341" s="939" t="str">
        <f t="shared" si="200"/>
        <v>MS060CO.1</v>
      </c>
      <c r="I4341" s="881" t="str">
        <f t="shared" si="201"/>
        <v>MS060CO.1</v>
      </c>
      <c r="J4341" s="881" t="str">
        <f t="shared" si="202"/>
        <v>060</v>
      </c>
      <c r="K4341" s="881" t="str">
        <f t="shared" si="196"/>
        <v>CO</v>
      </c>
      <c r="L4341" s="881">
        <v>1</v>
      </c>
      <c r="M4341" s="881">
        <f t="shared" si="197"/>
        <v>3</v>
      </c>
    </row>
    <row r="4342" spans="1:13" ht="13.5">
      <c r="A4342" s="630" t="str">
        <f>+'[33]Equipos Complementarios Trafos'!$A1780</f>
        <v>TP-060023010-002CO1E</v>
      </c>
      <c r="B4342" s="637" t="str">
        <f t="shared" si="198"/>
        <v>FA,060023kV,002MVA</v>
      </c>
      <c r="C4342" s="638" t="str">
        <f t="shared" si="199"/>
        <v>Muro separador para trasnformador de 060023kV,2MVA</v>
      </c>
      <c r="D4342" s="637" t="s">
        <v>729</v>
      </c>
      <c r="E4342" s="637">
        <v>1</v>
      </c>
      <c r="F4342" s="639">
        <f>VLOOKUP(H4342,'[34]Resumen Bases TP'!$C$46:$E$86,3,FALSE)</f>
        <v>3000.34</v>
      </c>
      <c r="G4342" s="900" t="s">
        <v>730</v>
      </c>
      <c r="H4342" s="939" t="str">
        <f t="shared" si="200"/>
        <v>MS060CO.1</v>
      </c>
      <c r="I4342" s="881" t="str">
        <f t="shared" si="201"/>
        <v>MS060CO.1</v>
      </c>
      <c r="J4342" s="881" t="str">
        <f t="shared" si="202"/>
        <v>060</v>
      </c>
      <c r="K4342" s="881" t="str">
        <f t="shared" si="196"/>
        <v>CO</v>
      </c>
      <c r="L4342" s="881">
        <v>1</v>
      </c>
      <c r="M4342" s="881">
        <f t="shared" si="197"/>
        <v>2</v>
      </c>
    </row>
    <row r="4343" spans="1:13" ht="13.5">
      <c r="A4343" s="630" t="str">
        <f>+'[33]Equipos Complementarios Trafos'!$A1781</f>
        <v>TP-060010-050CO1E</v>
      </c>
      <c r="B4343" s="637" t="str">
        <f t="shared" si="198"/>
        <v>FA,060010kV,050MVA</v>
      </c>
      <c r="C4343" s="638" t="str">
        <f t="shared" si="199"/>
        <v>Muro separador para trasnformador de 060010kV,50MVA</v>
      </c>
      <c r="D4343" s="637" t="s">
        <v>729</v>
      </c>
      <c r="E4343" s="637">
        <v>1</v>
      </c>
      <c r="F4343" s="639">
        <f>VLOOKUP(H4343,'[34]Resumen Bases TP'!$C$46:$E$86,3,FALSE)</f>
        <v>3000.34</v>
      </c>
      <c r="G4343" s="900" t="s">
        <v>730</v>
      </c>
      <c r="H4343" s="939" t="str">
        <f t="shared" si="200"/>
        <v>MS060CO.1</v>
      </c>
      <c r="I4343" s="881" t="str">
        <f t="shared" si="201"/>
        <v>MS060CO.1</v>
      </c>
      <c r="J4343" s="881" t="str">
        <f t="shared" si="202"/>
        <v>060</v>
      </c>
      <c r="K4343" s="881" t="str">
        <f t="shared" si="196"/>
        <v>CO</v>
      </c>
      <c r="L4343" s="881">
        <v>1</v>
      </c>
      <c r="M4343" s="881">
        <f t="shared" si="197"/>
        <v>50</v>
      </c>
    </row>
    <row r="4344" spans="1:13" ht="13.5">
      <c r="A4344" s="630" t="str">
        <f>+'[33]Equipos Complementarios Trafos'!$A1782</f>
        <v>TP-060010-045CO1E</v>
      </c>
      <c r="B4344" s="637" t="str">
        <f t="shared" si="198"/>
        <v>FA,060010kV,045MVA</v>
      </c>
      <c r="C4344" s="638" t="str">
        <f t="shared" si="199"/>
        <v>Muro separador para trasnformador de 060010kV,45MVA</v>
      </c>
      <c r="D4344" s="637" t="s">
        <v>729</v>
      </c>
      <c r="E4344" s="637">
        <v>1</v>
      </c>
      <c r="F4344" s="639">
        <f>VLOOKUP(H4344,'[34]Resumen Bases TP'!$C$46:$E$86,3,FALSE)</f>
        <v>3000.34</v>
      </c>
      <c r="G4344" s="900" t="s">
        <v>730</v>
      </c>
      <c r="H4344" s="939" t="str">
        <f t="shared" si="200"/>
        <v>MS060CO.1</v>
      </c>
      <c r="I4344" s="881" t="str">
        <f t="shared" si="201"/>
        <v>MS060CO.1</v>
      </c>
      <c r="J4344" s="881" t="str">
        <f t="shared" si="202"/>
        <v>060</v>
      </c>
      <c r="K4344" s="881" t="str">
        <f t="shared" si="196"/>
        <v>CO</v>
      </c>
      <c r="L4344" s="881">
        <v>1</v>
      </c>
      <c r="M4344" s="881">
        <f t="shared" si="197"/>
        <v>45</v>
      </c>
    </row>
    <row r="4345" spans="1:13" ht="13.5">
      <c r="A4345" s="630" t="str">
        <f>+'[33]Equipos Complementarios Trafos'!$A1783</f>
        <v>TP-060010-040CO1E</v>
      </c>
      <c r="B4345" s="637" t="str">
        <f t="shared" si="198"/>
        <v>FA,060010kV,040MVA</v>
      </c>
      <c r="C4345" s="638" t="str">
        <f t="shared" si="199"/>
        <v>Muro separador para trasnformador de 060010kV,40MVA</v>
      </c>
      <c r="D4345" s="637" t="s">
        <v>729</v>
      </c>
      <c r="E4345" s="637">
        <v>1</v>
      </c>
      <c r="F4345" s="639">
        <f>VLOOKUP(H4345,'[34]Resumen Bases TP'!$C$46:$E$86,3,FALSE)</f>
        <v>5338.5700000000006</v>
      </c>
      <c r="G4345" s="900" t="s">
        <v>730</v>
      </c>
      <c r="H4345" s="939" t="str">
        <f t="shared" si="200"/>
        <v>MS060CO.3</v>
      </c>
      <c r="I4345" s="881" t="str">
        <f t="shared" si="201"/>
        <v>MS060CO.3</v>
      </c>
      <c r="J4345" s="881" t="str">
        <f t="shared" si="202"/>
        <v>060</v>
      </c>
      <c r="K4345" s="881" t="str">
        <f t="shared" si="196"/>
        <v>CO</v>
      </c>
      <c r="L4345" s="1010">
        <v>3</v>
      </c>
      <c r="M4345" s="881">
        <f t="shared" si="197"/>
        <v>40</v>
      </c>
    </row>
    <row r="4346" spans="1:13" ht="13.5">
      <c r="A4346" s="630" t="str">
        <f>+'[33]Equipos Complementarios Trafos'!$A1784</f>
        <v>TP-060010-035CO1E</v>
      </c>
      <c r="B4346" s="637" t="str">
        <f t="shared" si="198"/>
        <v>FA,060010kV,035MVA</v>
      </c>
      <c r="C4346" s="638" t="str">
        <f t="shared" si="199"/>
        <v>Muro separador para trasnformador de 060010kV,35MVA</v>
      </c>
      <c r="D4346" s="637" t="s">
        <v>729</v>
      </c>
      <c r="E4346" s="637">
        <v>1</v>
      </c>
      <c r="F4346" s="639">
        <f>VLOOKUP(H4346,'[34]Resumen Bases TP'!$C$46:$E$86,3,FALSE)</f>
        <v>5338.5700000000006</v>
      </c>
      <c r="G4346" s="900" t="s">
        <v>730</v>
      </c>
      <c r="H4346" s="939" t="str">
        <f t="shared" si="200"/>
        <v>MS060CO.3</v>
      </c>
      <c r="I4346" s="881" t="str">
        <f t="shared" si="201"/>
        <v>MS060CO.3</v>
      </c>
      <c r="J4346" s="881" t="str">
        <f t="shared" si="202"/>
        <v>060</v>
      </c>
      <c r="K4346" s="881" t="str">
        <f t="shared" si="196"/>
        <v>CO</v>
      </c>
      <c r="L4346" s="1010">
        <v>3</v>
      </c>
      <c r="M4346" s="881">
        <f t="shared" si="197"/>
        <v>35</v>
      </c>
    </row>
    <row r="4347" spans="1:13" ht="13.5">
      <c r="A4347" s="630" t="str">
        <f>+'[33]Equipos Complementarios Trafos'!$A1785</f>
        <v>TP-060010-030CO1E</v>
      </c>
      <c r="B4347" s="637" t="str">
        <f t="shared" si="198"/>
        <v>FA,060010kV,030MVA</v>
      </c>
      <c r="C4347" s="638" t="str">
        <f t="shared" si="199"/>
        <v>Muro separador para trasnformador de 060010kV,30MVA</v>
      </c>
      <c r="D4347" s="637" t="s">
        <v>729</v>
      </c>
      <c r="E4347" s="637">
        <v>1</v>
      </c>
      <c r="F4347" s="639">
        <f>VLOOKUP(H4347,'[34]Resumen Bases TP'!$C$46:$E$86,3,FALSE)</f>
        <v>5338.5700000000006</v>
      </c>
      <c r="G4347" s="900" t="s">
        <v>730</v>
      </c>
      <c r="H4347" s="939" t="str">
        <f t="shared" si="200"/>
        <v>MS060CO.3</v>
      </c>
      <c r="I4347" s="881" t="str">
        <f t="shared" si="201"/>
        <v>MS060CO.3</v>
      </c>
      <c r="J4347" s="881" t="str">
        <f t="shared" si="202"/>
        <v>060</v>
      </c>
      <c r="K4347" s="881" t="str">
        <f t="shared" si="196"/>
        <v>CO</v>
      </c>
      <c r="L4347" s="1010">
        <v>3</v>
      </c>
      <c r="M4347" s="881">
        <f t="shared" si="197"/>
        <v>30</v>
      </c>
    </row>
    <row r="4348" spans="1:13" ht="13.5">
      <c r="A4348" s="630" t="str">
        <f>+'[33]Equipos Complementarios Trafos'!$A1786</f>
        <v>TP-060010-025CO1E</v>
      </c>
      <c r="B4348" s="637" t="str">
        <f t="shared" si="198"/>
        <v>FA,060010kV,025MVA</v>
      </c>
      <c r="C4348" s="638" t="str">
        <f t="shared" si="199"/>
        <v>Muro separador para trasnformador de 060010kV,25MVA</v>
      </c>
      <c r="D4348" s="637" t="s">
        <v>729</v>
      </c>
      <c r="E4348" s="637">
        <v>1</v>
      </c>
      <c r="F4348" s="639">
        <f>VLOOKUP(H4348,'[34]Resumen Bases TP'!$C$46:$E$86,3,FALSE)</f>
        <v>5338.5700000000006</v>
      </c>
      <c r="G4348" s="900" t="s">
        <v>730</v>
      </c>
      <c r="H4348" s="939" t="str">
        <f t="shared" si="200"/>
        <v>MS060CO.3</v>
      </c>
      <c r="I4348" s="881" t="str">
        <f t="shared" si="201"/>
        <v>MS060CO.3</v>
      </c>
      <c r="J4348" s="881" t="str">
        <f t="shared" si="202"/>
        <v>060</v>
      </c>
      <c r="K4348" s="881" t="str">
        <f t="shared" si="196"/>
        <v>CO</v>
      </c>
      <c r="L4348" s="1010">
        <v>3</v>
      </c>
      <c r="M4348" s="881">
        <f t="shared" si="197"/>
        <v>25</v>
      </c>
    </row>
    <row r="4349" spans="1:13" ht="13.5">
      <c r="A4349" s="630" t="str">
        <f>+'[33]Equipos Complementarios Trafos'!$A1787</f>
        <v>TP-060010-020CO1E</v>
      </c>
      <c r="B4349" s="637" t="str">
        <f t="shared" si="198"/>
        <v>FA,060010kV,020MVA</v>
      </c>
      <c r="C4349" s="638" t="str">
        <f t="shared" si="199"/>
        <v>Muro separador para trasnformador de 060010kV,20MVA</v>
      </c>
      <c r="D4349" s="637" t="s">
        <v>729</v>
      </c>
      <c r="E4349" s="637">
        <v>1</v>
      </c>
      <c r="F4349" s="639">
        <f>VLOOKUP(H4349,'[34]Resumen Bases TP'!$C$46:$E$86,3,FALSE)</f>
        <v>5338.5700000000006</v>
      </c>
      <c r="G4349" s="900" t="s">
        <v>730</v>
      </c>
      <c r="H4349" s="939" t="str">
        <f t="shared" si="200"/>
        <v>MS060CO.3</v>
      </c>
      <c r="I4349" s="881" t="str">
        <f t="shared" si="201"/>
        <v>MS060CO.3</v>
      </c>
      <c r="J4349" s="881" t="str">
        <f t="shared" si="202"/>
        <v>060</v>
      </c>
      <c r="K4349" s="881" t="str">
        <f t="shared" si="196"/>
        <v>CO</v>
      </c>
      <c r="L4349" s="1010">
        <v>3</v>
      </c>
      <c r="M4349" s="881">
        <f t="shared" si="197"/>
        <v>20</v>
      </c>
    </row>
    <row r="4350" spans="1:13" ht="13.5">
      <c r="A4350" s="630" t="str">
        <f>+'[33]Equipos Complementarios Trafos'!$A1788</f>
        <v>TP-060010-015CO1E</v>
      </c>
      <c r="B4350" s="637" t="str">
        <f t="shared" si="198"/>
        <v>FA,060010kV,015MVA</v>
      </c>
      <c r="C4350" s="638" t="str">
        <f t="shared" si="199"/>
        <v>Muro separador para trasnformador de 060010kV,15MVA</v>
      </c>
      <c r="D4350" s="637" t="s">
        <v>729</v>
      </c>
      <c r="E4350" s="637">
        <v>1</v>
      </c>
      <c r="F4350" s="639">
        <f>VLOOKUP(H4350,'[34]Resumen Bases TP'!$C$46:$E$86,3,FALSE)</f>
        <v>5338.5700000000006</v>
      </c>
      <c r="G4350" s="900" t="s">
        <v>730</v>
      </c>
      <c r="H4350" s="939" t="str">
        <f t="shared" si="200"/>
        <v>MS060CO.3</v>
      </c>
      <c r="I4350" s="881" t="str">
        <f t="shared" si="201"/>
        <v>MS060CO.3</v>
      </c>
      <c r="J4350" s="881" t="str">
        <f t="shared" si="202"/>
        <v>060</v>
      </c>
      <c r="K4350" s="881" t="str">
        <f t="shared" si="196"/>
        <v>CO</v>
      </c>
      <c r="L4350" s="1010">
        <v>3</v>
      </c>
      <c r="M4350" s="881">
        <f t="shared" si="197"/>
        <v>15</v>
      </c>
    </row>
    <row r="4351" spans="1:13" ht="13.5">
      <c r="A4351" s="630" t="str">
        <f>+'[33]Equipos Complementarios Trafos'!$A1789</f>
        <v>TP-060010-010CO1E</v>
      </c>
      <c r="B4351" s="637" t="str">
        <f t="shared" si="198"/>
        <v>FA,060010kV,010MVA</v>
      </c>
      <c r="C4351" s="638" t="str">
        <f t="shared" si="199"/>
        <v>Muro separador para trasnformador de 060010kV,10MVA</v>
      </c>
      <c r="D4351" s="637" t="s">
        <v>729</v>
      </c>
      <c r="E4351" s="637">
        <v>1</v>
      </c>
      <c r="F4351" s="639">
        <f>VLOOKUP(H4351,'[34]Resumen Bases TP'!$C$46:$E$86,3,FALSE)</f>
        <v>4078.2999999999997</v>
      </c>
      <c r="G4351" s="900" t="s">
        <v>730</v>
      </c>
      <c r="H4351" s="939" t="str">
        <f t="shared" si="200"/>
        <v>MS060CO.2</v>
      </c>
      <c r="I4351" s="881" t="str">
        <f t="shared" si="201"/>
        <v>MS060CO.2</v>
      </c>
      <c r="J4351" s="881" t="str">
        <f t="shared" si="202"/>
        <v>060</v>
      </c>
      <c r="K4351" s="881" t="str">
        <f t="shared" si="196"/>
        <v>CO</v>
      </c>
      <c r="L4351" s="881">
        <v>2</v>
      </c>
      <c r="M4351" s="881">
        <f t="shared" si="197"/>
        <v>10</v>
      </c>
    </row>
    <row r="4352" spans="1:13" ht="13.5">
      <c r="A4352" s="630" t="str">
        <f>+'[33]Equipos Complementarios Trafos'!$A1790</f>
        <v>TP-060010-009CO1E</v>
      </c>
      <c r="B4352" s="637" t="str">
        <f t="shared" si="198"/>
        <v>FA,060010kV,009MVA</v>
      </c>
      <c r="C4352" s="638" t="str">
        <f t="shared" si="199"/>
        <v>Muro separador para trasnformador de 060010kV,9MVA</v>
      </c>
      <c r="D4352" s="637" t="s">
        <v>729</v>
      </c>
      <c r="E4352" s="637">
        <v>1</v>
      </c>
      <c r="F4352" s="639">
        <f>VLOOKUP(H4352,'[34]Resumen Bases TP'!$C$46:$E$86,3,FALSE)</f>
        <v>4078.2999999999997</v>
      </c>
      <c r="G4352" s="900" t="s">
        <v>730</v>
      </c>
      <c r="H4352" s="939" t="str">
        <f t="shared" si="200"/>
        <v>MS060CO.2</v>
      </c>
      <c r="I4352" s="881" t="str">
        <f t="shared" si="201"/>
        <v>MS060CO.2</v>
      </c>
      <c r="J4352" s="881" t="str">
        <f t="shared" si="202"/>
        <v>060</v>
      </c>
      <c r="K4352" s="881" t="str">
        <f t="shared" si="196"/>
        <v>CO</v>
      </c>
      <c r="L4352" s="881">
        <v>2</v>
      </c>
      <c r="M4352" s="881">
        <f t="shared" si="197"/>
        <v>9</v>
      </c>
    </row>
    <row r="4353" spans="1:13" ht="13.5">
      <c r="A4353" s="630" t="str">
        <f>+'[33]Equipos Complementarios Trafos'!$A1791</f>
        <v>TP-060010-008CO1E</v>
      </c>
      <c r="B4353" s="637" t="str">
        <f t="shared" si="198"/>
        <v>FA,060010kV,008MVA</v>
      </c>
      <c r="C4353" s="638" t="str">
        <f t="shared" si="199"/>
        <v>Muro separador para trasnformador de 060010kV,8MVA</v>
      </c>
      <c r="D4353" s="637" t="s">
        <v>729</v>
      </c>
      <c r="E4353" s="637">
        <v>1</v>
      </c>
      <c r="F4353" s="639">
        <f>VLOOKUP(H4353,'[34]Resumen Bases TP'!$C$46:$E$86,3,FALSE)</f>
        <v>4078.2999999999997</v>
      </c>
      <c r="G4353" s="900" t="s">
        <v>730</v>
      </c>
      <c r="H4353" s="939" t="str">
        <f t="shared" si="200"/>
        <v>MS060CO.2</v>
      </c>
      <c r="I4353" s="881" t="str">
        <f t="shared" si="201"/>
        <v>MS060CO.2</v>
      </c>
      <c r="J4353" s="881" t="str">
        <f t="shared" si="202"/>
        <v>060</v>
      </c>
      <c r="K4353" s="881" t="str">
        <f t="shared" si="196"/>
        <v>CO</v>
      </c>
      <c r="L4353" s="881">
        <v>2</v>
      </c>
      <c r="M4353" s="881">
        <f t="shared" si="197"/>
        <v>8</v>
      </c>
    </row>
    <row r="4354" spans="1:13" ht="13.5">
      <c r="A4354" s="630" t="str">
        <f>+'[33]Equipos Complementarios Trafos'!$A1792</f>
        <v>TP-060010-007CO1E</v>
      </c>
      <c r="B4354" s="637" t="str">
        <f t="shared" si="198"/>
        <v>FA,060010kV,007MVA</v>
      </c>
      <c r="C4354" s="638" t="str">
        <f t="shared" si="199"/>
        <v>Muro separador para trasnformador de 060010kV,7MVA</v>
      </c>
      <c r="D4354" s="637" t="s">
        <v>729</v>
      </c>
      <c r="E4354" s="637">
        <v>1</v>
      </c>
      <c r="F4354" s="639">
        <f>VLOOKUP(H4354,'[34]Resumen Bases TP'!$C$46:$E$86,3,FALSE)</f>
        <v>3000.34</v>
      </c>
      <c r="G4354" s="900" t="s">
        <v>730</v>
      </c>
      <c r="H4354" s="939" t="str">
        <f t="shared" si="200"/>
        <v>MS060CO.1</v>
      </c>
      <c r="I4354" s="881" t="str">
        <f t="shared" si="201"/>
        <v>MS060CO.1</v>
      </c>
      <c r="J4354" s="881" t="str">
        <f t="shared" si="202"/>
        <v>060</v>
      </c>
      <c r="K4354" s="881" t="str">
        <f t="shared" si="196"/>
        <v>CO</v>
      </c>
      <c r="L4354" s="881">
        <v>1</v>
      </c>
      <c r="M4354" s="881">
        <f t="shared" si="197"/>
        <v>7</v>
      </c>
    </row>
    <row r="4355" spans="1:13" ht="13.5">
      <c r="A4355" s="630" t="str">
        <f>+'[33]Equipos Complementarios Trafos'!$A1793</f>
        <v>TP-060010-006CO1E</v>
      </c>
      <c r="B4355" s="637" t="str">
        <f t="shared" si="198"/>
        <v>FA,060010kV,006MVA</v>
      </c>
      <c r="C4355" s="638" t="str">
        <f t="shared" si="199"/>
        <v>Muro separador para trasnformador de 060010kV,6MVA</v>
      </c>
      <c r="D4355" s="637" t="s">
        <v>729</v>
      </c>
      <c r="E4355" s="637">
        <v>1</v>
      </c>
      <c r="F4355" s="639">
        <f>VLOOKUP(H4355,'[34]Resumen Bases TP'!$C$46:$E$86,3,FALSE)</f>
        <v>3000.34</v>
      </c>
      <c r="G4355" s="900" t="s">
        <v>730</v>
      </c>
      <c r="H4355" s="939" t="str">
        <f t="shared" si="200"/>
        <v>MS060CO.1</v>
      </c>
      <c r="I4355" s="881" t="str">
        <f t="shared" si="201"/>
        <v>MS060CO.1</v>
      </c>
      <c r="J4355" s="881" t="str">
        <f t="shared" si="202"/>
        <v>060</v>
      </c>
      <c r="K4355" s="881" t="str">
        <f t="shared" si="196"/>
        <v>CO</v>
      </c>
      <c r="L4355" s="881">
        <v>1</v>
      </c>
      <c r="M4355" s="881">
        <f t="shared" si="197"/>
        <v>6</v>
      </c>
    </row>
    <row r="4356" spans="1:13" ht="13.5">
      <c r="A4356" s="630" t="str">
        <f>+'[33]Equipos Complementarios Trafos'!$A1794</f>
        <v>TP-060010-005CO1E</v>
      </c>
      <c r="B4356" s="637" t="str">
        <f t="shared" si="198"/>
        <v>FA,060010kV,005MVA</v>
      </c>
      <c r="C4356" s="638" t="str">
        <f t="shared" si="199"/>
        <v>Muro separador para trasnformador de 060010kV,5MVA</v>
      </c>
      <c r="D4356" s="637" t="s">
        <v>729</v>
      </c>
      <c r="E4356" s="637">
        <v>1</v>
      </c>
      <c r="F4356" s="639">
        <f>VLOOKUP(H4356,'[34]Resumen Bases TP'!$C$46:$E$86,3,FALSE)</f>
        <v>3000.34</v>
      </c>
      <c r="G4356" s="900" t="s">
        <v>730</v>
      </c>
      <c r="H4356" s="939" t="str">
        <f t="shared" si="200"/>
        <v>MS060CO.1</v>
      </c>
      <c r="I4356" s="881" t="str">
        <f t="shared" si="201"/>
        <v>MS060CO.1</v>
      </c>
      <c r="J4356" s="881" t="str">
        <f t="shared" si="202"/>
        <v>060</v>
      </c>
      <c r="K4356" s="881" t="str">
        <f t="shared" si="196"/>
        <v>CO</v>
      </c>
      <c r="L4356" s="881">
        <v>1</v>
      </c>
      <c r="M4356" s="881">
        <f t="shared" si="197"/>
        <v>5</v>
      </c>
    </row>
    <row r="4357" spans="1:13" ht="13.5">
      <c r="A4357" s="630" t="str">
        <f>+'[33]Equipos Complementarios Trafos'!$A1795</f>
        <v>TP-060010-004CO1E</v>
      </c>
      <c r="B4357" s="637" t="str">
        <f t="shared" si="198"/>
        <v>FA,060010kV,004MVA</v>
      </c>
      <c r="C4357" s="638" t="str">
        <f t="shared" si="199"/>
        <v>Muro separador para trasnformador de 060010kV,4MVA</v>
      </c>
      <c r="D4357" s="637" t="s">
        <v>729</v>
      </c>
      <c r="E4357" s="637">
        <v>1</v>
      </c>
      <c r="F4357" s="639">
        <f>VLOOKUP(H4357,'[34]Resumen Bases TP'!$C$46:$E$86,3,FALSE)</f>
        <v>3000.34</v>
      </c>
      <c r="G4357" s="900" t="s">
        <v>730</v>
      </c>
      <c r="H4357" s="939" t="str">
        <f t="shared" si="200"/>
        <v>MS060CO.1</v>
      </c>
      <c r="I4357" s="881" t="str">
        <f t="shared" si="201"/>
        <v>MS060CO.1</v>
      </c>
      <c r="J4357" s="881" t="str">
        <f t="shared" si="202"/>
        <v>060</v>
      </c>
      <c r="K4357" s="881" t="str">
        <f t="shared" si="196"/>
        <v>CO</v>
      </c>
      <c r="L4357" s="881">
        <v>1</v>
      </c>
      <c r="M4357" s="881">
        <f t="shared" si="197"/>
        <v>4</v>
      </c>
    </row>
    <row r="4358" spans="1:13" ht="13.5">
      <c r="A4358" s="630" t="str">
        <f>+'[33]Equipos Complementarios Trafos'!$A1796</f>
        <v>TP-060010-003CO1E</v>
      </c>
      <c r="B4358" s="637" t="str">
        <f t="shared" si="198"/>
        <v>FA,060010kV,003MVA</v>
      </c>
      <c r="C4358" s="638" t="str">
        <f t="shared" si="199"/>
        <v>Muro separador para trasnformador de 060010kV,3MVA</v>
      </c>
      <c r="D4358" s="637" t="s">
        <v>729</v>
      </c>
      <c r="E4358" s="637">
        <v>1</v>
      </c>
      <c r="F4358" s="639">
        <f>VLOOKUP(H4358,'[34]Resumen Bases TP'!$C$46:$E$86,3,FALSE)</f>
        <v>3000.34</v>
      </c>
      <c r="G4358" s="900" t="s">
        <v>730</v>
      </c>
      <c r="H4358" s="939" t="str">
        <f t="shared" si="200"/>
        <v>MS060CO.1</v>
      </c>
      <c r="I4358" s="881" t="str">
        <f t="shared" si="201"/>
        <v>MS060CO.1</v>
      </c>
      <c r="J4358" s="881" t="str">
        <f t="shared" si="202"/>
        <v>060</v>
      </c>
      <c r="K4358" s="881" t="str">
        <f t="shared" si="196"/>
        <v>CO</v>
      </c>
      <c r="L4358" s="881">
        <v>1</v>
      </c>
      <c r="M4358" s="881">
        <f t="shared" si="197"/>
        <v>3</v>
      </c>
    </row>
    <row r="4359" spans="1:13" ht="13.5">
      <c r="A4359" s="630" t="str">
        <f>+'[33]Equipos Complementarios Trafos'!$A1797</f>
        <v>TP-060010-002CO1E</v>
      </c>
      <c r="B4359" s="637" t="str">
        <f t="shared" si="198"/>
        <v>FA,060010kV,002MVA</v>
      </c>
      <c r="C4359" s="638" t="str">
        <f t="shared" si="199"/>
        <v>Muro separador para trasnformador de 060010kV,2MVA</v>
      </c>
      <c r="D4359" s="637" t="s">
        <v>729</v>
      </c>
      <c r="E4359" s="637">
        <v>1</v>
      </c>
      <c r="F4359" s="639">
        <f>VLOOKUP(H4359,'[34]Resumen Bases TP'!$C$46:$E$86,3,FALSE)</f>
        <v>3000.34</v>
      </c>
      <c r="G4359" s="900" t="s">
        <v>730</v>
      </c>
      <c r="H4359" s="939" t="str">
        <f t="shared" si="200"/>
        <v>MS060CO.1</v>
      </c>
      <c r="I4359" s="881" t="str">
        <f t="shared" si="201"/>
        <v>MS060CO.1</v>
      </c>
      <c r="J4359" s="881" t="str">
        <f t="shared" si="202"/>
        <v>060</v>
      </c>
      <c r="K4359" s="881" t="str">
        <f t="shared" si="196"/>
        <v>CO</v>
      </c>
      <c r="L4359" s="881">
        <v>1</v>
      </c>
      <c r="M4359" s="881">
        <f t="shared" si="197"/>
        <v>2</v>
      </c>
    </row>
    <row r="4360" spans="1:13" ht="13.5">
      <c r="A4360" s="630" t="str">
        <f>+'[33]Equipos Complementarios Trafos'!$A1798</f>
        <v>TP-060023-050CO1E</v>
      </c>
      <c r="B4360" s="637" t="str">
        <f t="shared" si="198"/>
        <v>FA,060023kV,050MVA</v>
      </c>
      <c r="C4360" s="638" t="str">
        <f t="shared" si="199"/>
        <v>Muro separador para trasnformador de 060023kV,50MVA</v>
      </c>
      <c r="D4360" s="637" t="s">
        <v>729</v>
      </c>
      <c r="E4360" s="637">
        <v>1</v>
      </c>
      <c r="F4360" s="639">
        <f>VLOOKUP(H4360,'[34]Resumen Bases TP'!$C$46:$E$86,3,FALSE)</f>
        <v>3000.34</v>
      </c>
      <c r="G4360" s="900" t="s">
        <v>730</v>
      </c>
      <c r="H4360" s="939" t="str">
        <f t="shared" si="200"/>
        <v>MS060CO.1</v>
      </c>
      <c r="I4360" s="881" t="str">
        <f t="shared" si="201"/>
        <v>MS060CO.1</v>
      </c>
      <c r="J4360" s="881" t="str">
        <f t="shared" si="202"/>
        <v>060</v>
      </c>
      <c r="K4360" s="881" t="str">
        <f t="shared" ref="K4360:K4423" si="203">LEFT(+RIGHT(A4360,4),2)</f>
        <v>CO</v>
      </c>
      <c r="L4360" s="881">
        <v>1</v>
      </c>
      <c r="M4360" s="881">
        <f t="shared" ref="M4360:M4423" si="204">VALUE(LEFT(+RIGHT(A4360,7),3))</f>
        <v>50</v>
      </c>
    </row>
    <row r="4361" spans="1:13" ht="13.5">
      <c r="A4361" s="630" t="str">
        <f>+'[33]Equipos Complementarios Trafos'!$A1799</f>
        <v>TP-060023-045CO1E</v>
      </c>
      <c r="B4361" s="637" t="str">
        <f t="shared" si="198"/>
        <v>FA,060023kV,045MVA</v>
      </c>
      <c r="C4361" s="638" t="str">
        <f t="shared" si="199"/>
        <v>Muro separador para trasnformador de 060023kV,45MVA</v>
      </c>
      <c r="D4361" s="637" t="s">
        <v>729</v>
      </c>
      <c r="E4361" s="637">
        <v>1</v>
      </c>
      <c r="F4361" s="639">
        <f>VLOOKUP(H4361,'[34]Resumen Bases TP'!$C$46:$E$86,3,FALSE)</f>
        <v>3000.34</v>
      </c>
      <c r="G4361" s="900" t="s">
        <v>730</v>
      </c>
      <c r="H4361" s="939" t="str">
        <f t="shared" si="200"/>
        <v>MS060CO.1</v>
      </c>
      <c r="I4361" s="881" t="str">
        <f t="shared" si="201"/>
        <v>MS060CO.1</v>
      </c>
      <c r="J4361" s="881" t="str">
        <f t="shared" si="202"/>
        <v>060</v>
      </c>
      <c r="K4361" s="881" t="str">
        <f t="shared" si="203"/>
        <v>CO</v>
      </c>
      <c r="L4361" s="881">
        <v>1</v>
      </c>
      <c r="M4361" s="881">
        <f t="shared" si="204"/>
        <v>45</v>
      </c>
    </row>
    <row r="4362" spans="1:13" ht="13.5">
      <c r="A4362" s="630" t="str">
        <f>+'[33]Equipos Complementarios Trafos'!$A1800</f>
        <v>TP-060023-040CO1E</v>
      </c>
      <c r="B4362" s="637" t="str">
        <f t="shared" si="198"/>
        <v>FA,060023kV,040MVA</v>
      </c>
      <c r="C4362" s="638" t="str">
        <f t="shared" si="199"/>
        <v>Muro separador para trasnformador de 060023kV,40MVA</v>
      </c>
      <c r="D4362" s="637" t="s">
        <v>729</v>
      </c>
      <c r="E4362" s="637">
        <v>1</v>
      </c>
      <c r="F4362" s="639">
        <f>VLOOKUP(H4362,'[34]Resumen Bases TP'!$C$46:$E$86,3,FALSE)</f>
        <v>5338.5700000000006</v>
      </c>
      <c r="G4362" s="900" t="s">
        <v>730</v>
      </c>
      <c r="H4362" s="939" t="str">
        <f t="shared" si="200"/>
        <v>MS060CO.3</v>
      </c>
      <c r="I4362" s="881" t="str">
        <f t="shared" si="201"/>
        <v>MS060CO.3</v>
      </c>
      <c r="J4362" s="881" t="str">
        <f t="shared" si="202"/>
        <v>060</v>
      </c>
      <c r="K4362" s="881" t="str">
        <f t="shared" si="203"/>
        <v>CO</v>
      </c>
      <c r="L4362" s="1010">
        <v>3</v>
      </c>
      <c r="M4362" s="881">
        <f t="shared" si="204"/>
        <v>40</v>
      </c>
    </row>
    <row r="4363" spans="1:13" ht="13.5">
      <c r="A4363" s="630" t="str">
        <f>+'[33]Equipos Complementarios Trafos'!$A1801</f>
        <v>TP-060023-035CO1E</v>
      </c>
      <c r="B4363" s="637" t="str">
        <f t="shared" si="198"/>
        <v>FA,060023kV,035MVA</v>
      </c>
      <c r="C4363" s="638" t="str">
        <f t="shared" si="199"/>
        <v>Muro separador para trasnformador de 060023kV,35MVA</v>
      </c>
      <c r="D4363" s="637" t="s">
        <v>729</v>
      </c>
      <c r="E4363" s="637">
        <v>1</v>
      </c>
      <c r="F4363" s="639">
        <f>VLOOKUP(H4363,'[34]Resumen Bases TP'!$C$46:$E$86,3,FALSE)</f>
        <v>5338.5700000000006</v>
      </c>
      <c r="G4363" s="900" t="s">
        <v>730</v>
      </c>
      <c r="H4363" s="939" t="str">
        <f t="shared" si="200"/>
        <v>MS060CO.3</v>
      </c>
      <c r="I4363" s="881" t="str">
        <f t="shared" si="201"/>
        <v>MS060CO.3</v>
      </c>
      <c r="J4363" s="881" t="str">
        <f t="shared" si="202"/>
        <v>060</v>
      </c>
      <c r="K4363" s="881" t="str">
        <f t="shared" si="203"/>
        <v>CO</v>
      </c>
      <c r="L4363" s="1010">
        <v>3</v>
      </c>
      <c r="M4363" s="881">
        <f t="shared" si="204"/>
        <v>35</v>
      </c>
    </row>
    <row r="4364" spans="1:13" ht="13.5">
      <c r="A4364" s="630" t="str">
        <f>+'[33]Equipos Complementarios Trafos'!$A1802</f>
        <v>TP-060023-030CO1E</v>
      </c>
      <c r="B4364" s="637" t="str">
        <f t="shared" si="198"/>
        <v>FA,060023kV,030MVA</v>
      </c>
      <c r="C4364" s="638" t="str">
        <f t="shared" si="199"/>
        <v>Muro separador para trasnformador de 060023kV,30MVA</v>
      </c>
      <c r="D4364" s="637" t="s">
        <v>729</v>
      </c>
      <c r="E4364" s="637">
        <v>1</v>
      </c>
      <c r="F4364" s="639">
        <f>VLOOKUP(H4364,'[34]Resumen Bases TP'!$C$46:$E$86,3,FALSE)</f>
        <v>5338.5700000000006</v>
      </c>
      <c r="G4364" s="900" t="s">
        <v>730</v>
      </c>
      <c r="H4364" s="939" t="str">
        <f t="shared" si="200"/>
        <v>MS060CO.3</v>
      </c>
      <c r="I4364" s="881" t="str">
        <f t="shared" si="201"/>
        <v>MS060CO.3</v>
      </c>
      <c r="J4364" s="881" t="str">
        <f t="shared" si="202"/>
        <v>060</v>
      </c>
      <c r="K4364" s="881" t="str">
        <f t="shared" si="203"/>
        <v>CO</v>
      </c>
      <c r="L4364" s="1010">
        <v>3</v>
      </c>
      <c r="M4364" s="881">
        <f t="shared" si="204"/>
        <v>30</v>
      </c>
    </row>
    <row r="4365" spans="1:13" ht="13.5">
      <c r="A4365" s="630" t="str">
        <f>+'[33]Equipos Complementarios Trafos'!$A1803</f>
        <v>TP-060023-025CO1E</v>
      </c>
      <c r="B4365" s="637" t="str">
        <f t="shared" si="198"/>
        <v>FA,060023kV,025MVA</v>
      </c>
      <c r="C4365" s="638" t="str">
        <f t="shared" si="199"/>
        <v>Muro separador para trasnformador de 060023kV,25MVA</v>
      </c>
      <c r="D4365" s="637" t="s">
        <v>729</v>
      </c>
      <c r="E4365" s="637">
        <v>1</v>
      </c>
      <c r="F4365" s="639">
        <f>VLOOKUP(H4365,'[34]Resumen Bases TP'!$C$46:$E$86,3,FALSE)</f>
        <v>5338.5700000000006</v>
      </c>
      <c r="G4365" s="900" t="s">
        <v>730</v>
      </c>
      <c r="H4365" s="939" t="str">
        <f t="shared" si="200"/>
        <v>MS060CO.3</v>
      </c>
      <c r="I4365" s="881" t="str">
        <f t="shared" si="201"/>
        <v>MS060CO.3</v>
      </c>
      <c r="J4365" s="881" t="str">
        <f t="shared" si="202"/>
        <v>060</v>
      </c>
      <c r="K4365" s="881" t="str">
        <f t="shared" si="203"/>
        <v>CO</v>
      </c>
      <c r="L4365" s="1010">
        <v>3</v>
      </c>
      <c r="M4365" s="881">
        <f t="shared" si="204"/>
        <v>25</v>
      </c>
    </row>
    <row r="4366" spans="1:13" ht="13.5">
      <c r="A4366" s="630" t="str">
        <f>+'[33]Equipos Complementarios Trafos'!$A1804</f>
        <v>TP-060023-020CO1E</v>
      </c>
      <c r="B4366" s="637" t="str">
        <f t="shared" si="198"/>
        <v>FA,060023kV,020MVA</v>
      </c>
      <c r="C4366" s="638" t="str">
        <f t="shared" si="199"/>
        <v>Muro separador para trasnformador de 060023kV,20MVA</v>
      </c>
      <c r="D4366" s="637" t="s">
        <v>729</v>
      </c>
      <c r="E4366" s="637">
        <v>1</v>
      </c>
      <c r="F4366" s="639">
        <f>VLOOKUP(H4366,'[34]Resumen Bases TP'!$C$46:$E$86,3,FALSE)</f>
        <v>5338.5700000000006</v>
      </c>
      <c r="G4366" s="900" t="s">
        <v>730</v>
      </c>
      <c r="H4366" s="939" t="str">
        <f t="shared" si="200"/>
        <v>MS060CO.3</v>
      </c>
      <c r="I4366" s="881" t="str">
        <f t="shared" si="201"/>
        <v>MS060CO.3</v>
      </c>
      <c r="J4366" s="881" t="str">
        <f t="shared" si="202"/>
        <v>060</v>
      </c>
      <c r="K4366" s="881" t="str">
        <f t="shared" si="203"/>
        <v>CO</v>
      </c>
      <c r="L4366" s="1010">
        <v>3</v>
      </c>
      <c r="M4366" s="881">
        <f t="shared" si="204"/>
        <v>20</v>
      </c>
    </row>
    <row r="4367" spans="1:13" ht="13.5">
      <c r="A4367" s="630" t="str">
        <f>+'[33]Equipos Complementarios Trafos'!$A1805</f>
        <v>TP-060023-015CO1E</v>
      </c>
      <c r="B4367" s="637" t="str">
        <f t="shared" ref="B4367:B4430" si="205">IF(LEN(A4367)=20,+"FA,"&amp;MID(A4367,4,6)&amp;"kV,"&amp;MID(A4367,14,3)&amp;"MVA",+"FA,"&amp;MID(A4367,4,6)&amp;"kV,"&amp;MID(A4367,11,3)&amp;"MVA")</f>
        <v>FA,060023kV,015MVA</v>
      </c>
      <c r="C4367" s="638" t="str">
        <f t="shared" ref="C4367:C4430" si="206">+"Muro separador para trasnformador de "&amp;MID(B4367,4,6)&amp;"kV,"&amp;M4367&amp;"MVA"</f>
        <v>Muro separador para trasnformador de 060023kV,15MVA</v>
      </c>
      <c r="D4367" s="637" t="s">
        <v>729</v>
      </c>
      <c r="E4367" s="637">
        <v>1</v>
      </c>
      <c r="F4367" s="639">
        <f>VLOOKUP(H4367,'[34]Resumen Bases TP'!$C$46:$E$86,3,FALSE)</f>
        <v>5338.5700000000006</v>
      </c>
      <c r="G4367" s="900" t="s">
        <v>730</v>
      </c>
      <c r="H4367" s="939" t="str">
        <f t="shared" ref="H4367:H4430" si="207">+"MS"&amp;J4367&amp;K4367&amp;"."&amp;L4367</f>
        <v>MS060CO.3</v>
      </c>
      <c r="I4367" s="881" t="str">
        <f t="shared" ref="I4367:I4430" si="208">+"MS"&amp;J4367&amp;K4367&amp;"."&amp;L4367</f>
        <v>MS060CO.3</v>
      </c>
      <c r="J4367" s="881" t="str">
        <f t="shared" ref="J4367:J4430" si="209">+MID(B4367,4,3)</f>
        <v>060</v>
      </c>
      <c r="K4367" s="881" t="str">
        <f t="shared" si="203"/>
        <v>CO</v>
      </c>
      <c r="L4367" s="1010">
        <v>3</v>
      </c>
      <c r="M4367" s="881">
        <f t="shared" si="204"/>
        <v>15</v>
      </c>
    </row>
    <row r="4368" spans="1:13" ht="13.5">
      <c r="A4368" s="630" t="str">
        <f>+'[33]Equipos Complementarios Trafos'!$A1806</f>
        <v>TP-060023-010CO1E</v>
      </c>
      <c r="B4368" s="637" t="str">
        <f t="shared" si="205"/>
        <v>FA,060023kV,010MVA</v>
      </c>
      <c r="C4368" s="638" t="str">
        <f t="shared" si="206"/>
        <v>Muro separador para trasnformador de 060023kV,10MVA</v>
      </c>
      <c r="D4368" s="637" t="s">
        <v>729</v>
      </c>
      <c r="E4368" s="637">
        <v>1</v>
      </c>
      <c r="F4368" s="639">
        <f>VLOOKUP(H4368,'[34]Resumen Bases TP'!$C$46:$E$86,3,FALSE)</f>
        <v>4078.2999999999997</v>
      </c>
      <c r="G4368" s="900" t="s">
        <v>730</v>
      </c>
      <c r="H4368" s="939" t="str">
        <f t="shared" si="207"/>
        <v>MS060CO.2</v>
      </c>
      <c r="I4368" s="881" t="str">
        <f t="shared" si="208"/>
        <v>MS060CO.2</v>
      </c>
      <c r="J4368" s="881" t="str">
        <f t="shared" si="209"/>
        <v>060</v>
      </c>
      <c r="K4368" s="881" t="str">
        <f t="shared" si="203"/>
        <v>CO</v>
      </c>
      <c r="L4368" s="881">
        <v>2</v>
      </c>
      <c r="M4368" s="881">
        <f t="shared" si="204"/>
        <v>10</v>
      </c>
    </row>
    <row r="4369" spans="1:13" ht="13.5">
      <c r="A4369" s="630" t="str">
        <f>+'[33]Equipos Complementarios Trafos'!$A1807</f>
        <v>TP-060023-009CO1E</v>
      </c>
      <c r="B4369" s="637" t="str">
        <f t="shared" si="205"/>
        <v>FA,060023kV,009MVA</v>
      </c>
      <c r="C4369" s="638" t="str">
        <f t="shared" si="206"/>
        <v>Muro separador para trasnformador de 060023kV,9MVA</v>
      </c>
      <c r="D4369" s="637" t="s">
        <v>729</v>
      </c>
      <c r="E4369" s="637">
        <v>1</v>
      </c>
      <c r="F4369" s="639">
        <f>VLOOKUP(H4369,'[34]Resumen Bases TP'!$C$46:$E$86,3,FALSE)</f>
        <v>4078.2999999999997</v>
      </c>
      <c r="G4369" s="900" t="s">
        <v>730</v>
      </c>
      <c r="H4369" s="939" t="str">
        <f t="shared" si="207"/>
        <v>MS060CO.2</v>
      </c>
      <c r="I4369" s="881" t="str">
        <f t="shared" si="208"/>
        <v>MS060CO.2</v>
      </c>
      <c r="J4369" s="881" t="str">
        <f t="shared" si="209"/>
        <v>060</v>
      </c>
      <c r="K4369" s="881" t="str">
        <f t="shared" si="203"/>
        <v>CO</v>
      </c>
      <c r="L4369" s="881">
        <v>2</v>
      </c>
      <c r="M4369" s="881">
        <f t="shared" si="204"/>
        <v>9</v>
      </c>
    </row>
    <row r="4370" spans="1:13" ht="13.5">
      <c r="A4370" s="630" t="str">
        <f>+'[33]Equipos Complementarios Trafos'!$A1808</f>
        <v>TP-060023-008CO1E</v>
      </c>
      <c r="B4370" s="637" t="str">
        <f t="shared" si="205"/>
        <v>FA,060023kV,008MVA</v>
      </c>
      <c r="C4370" s="638" t="str">
        <f t="shared" si="206"/>
        <v>Muro separador para trasnformador de 060023kV,8MVA</v>
      </c>
      <c r="D4370" s="637" t="s">
        <v>729</v>
      </c>
      <c r="E4370" s="637">
        <v>1</v>
      </c>
      <c r="F4370" s="639">
        <f>VLOOKUP(H4370,'[34]Resumen Bases TP'!$C$46:$E$86,3,FALSE)</f>
        <v>4078.2999999999997</v>
      </c>
      <c r="G4370" s="900" t="s">
        <v>730</v>
      </c>
      <c r="H4370" s="939" t="str">
        <f t="shared" si="207"/>
        <v>MS060CO.2</v>
      </c>
      <c r="I4370" s="881" t="str">
        <f t="shared" si="208"/>
        <v>MS060CO.2</v>
      </c>
      <c r="J4370" s="881" t="str">
        <f t="shared" si="209"/>
        <v>060</v>
      </c>
      <c r="K4370" s="881" t="str">
        <f t="shared" si="203"/>
        <v>CO</v>
      </c>
      <c r="L4370" s="881">
        <v>2</v>
      </c>
      <c r="M4370" s="881">
        <f t="shared" si="204"/>
        <v>8</v>
      </c>
    </row>
    <row r="4371" spans="1:13" ht="13.5">
      <c r="A4371" s="630" t="str">
        <f>+'[33]Equipos Complementarios Trafos'!$A1809</f>
        <v>TP-060023-007CO1E</v>
      </c>
      <c r="B4371" s="637" t="str">
        <f t="shared" si="205"/>
        <v>FA,060023kV,007MVA</v>
      </c>
      <c r="C4371" s="638" t="str">
        <f t="shared" si="206"/>
        <v>Muro separador para trasnformador de 060023kV,7MVA</v>
      </c>
      <c r="D4371" s="637" t="s">
        <v>729</v>
      </c>
      <c r="E4371" s="637">
        <v>1</v>
      </c>
      <c r="F4371" s="639">
        <f>VLOOKUP(H4371,'[34]Resumen Bases TP'!$C$46:$E$86,3,FALSE)</f>
        <v>3000.34</v>
      </c>
      <c r="G4371" s="900" t="s">
        <v>730</v>
      </c>
      <c r="H4371" s="939" t="str">
        <f t="shared" si="207"/>
        <v>MS060CO.1</v>
      </c>
      <c r="I4371" s="881" t="str">
        <f t="shared" si="208"/>
        <v>MS060CO.1</v>
      </c>
      <c r="J4371" s="881" t="str">
        <f t="shared" si="209"/>
        <v>060</v>
      </c>
      <c r="K4371" s="881" t="str">
        <f t="shared" si="203"/>
        <v>CO</v>
      </c>
      <c r="L4371" s="881">
        <v>1</v>
      </c>
      <c r="M4371" s="881">
        <f t="shared" si="204"/>
        <v>7</v>
      </c>
    </row>
    <row r="4372" spans="1:13" ht="13.5">
      <c r="A4372" s="630" t="str">
        <f>+'[33]Equipos Complementarios Trafos'!$A1810</f>
        <v>TP-060023-006CO1E</v>
      </c>
      <c r="B4372" s="637" t="str">
        <f t="shared" si="205"/>
        <v>FA,060023kV,006MVA</v>
      </c>
      <c r="C4372" s="638" t="str">
        <f t="shared" si="206"/>
        <v>Muro separador para trasnformador de 060023kV,6MVA</v>
      </c>
      <c r="D4372" s="637" t="s">
        <v>729</v>
      </c>
      <c r="E4372" s="637">
        <v>1</v>
      </c>
      <c r="F4372" s="639">
        <f>VLOOKUP(H4372,'[34]Resumen Bases TP'!$C$46:$E$86,3,FALSE)</f>
        <v>3000.34</v>
      </c>
      <c r="G4372" s="900" t="s">
        <v>730</v>
      </c>
      <c r="H4372" s="939" t="str">
        <f t="shared" si="207"/>
        <v>MS060CO.1</v>
      </c>
      <c r="I4372" s="881" t="str">
        <f t="shared" si="208"/>
        <v>MS060CO.1</v>
      </c>
      <c r="J4372" s="881" t="str">
        <f t="shared" si="209"/>
        <v>060</v>
      </c>
      <c r="K4372" s="881" t="str">
        <f t="shared" si="203"/>
        <v>CO</v>
      </c>
      <c r="L4372" s="881">
        <v>1</v>
      </c>
      <c r="M4372" s="881">
        <f t="shared" si="204"/>
        <v>6</v>
      </c>
    </row>
    <row r="4373" spans="1:13" ht="13.5">
      <c r="A4373" s="630" t="str">
        <f>+'[33]Equipos Complementarios Trafos'!$A1811</f>
        <v>TP-060023-005CO1E</v>
      </c>
      <c r="B4373" s="637" t="str">
        <f t="shared" si="205"/>
        <v>FA,060023kV,005MVA</v>
      </c>
      <c r="C4373" s="638" t="str">
        <f t="shared" si="206"/>
        <v>Muro separador para trasnformador de 060023kV,5MVA</v>
      </c>
      <c r="D4373" s="637" t="s">
        <v>729</v>
      </c>
      <c r="E4373" s="637">
        <v>1</v>
      </c>
      <c r="F4373" s="639">
        <f>VLOOKUP(H4373,'[34]Resumen Bases TP'!$C$46:$E$86,3,FALSE)</f>
        <v>3000.34</v>
      </c>
      <c r="G4373" s="900" t="s">
        <v>730</v>
      </c>
      <c r="H4373" s="939" t="str">
        <f t="shared" si="207"/>
        <v>MS060CO.1</v>
      </c>
      <c r="I4373" s="881" t="str">
        <f t="shared" si="208"/>
        <v>MS060CO.1</v>
      </c>
      <c r="J4373" s="881" t="str">
        <f t="shared" si="209"/>
        <v>060</v>
      </c>
      <c r="K4373" s="881" t="str">
        <f t="shared" si="203"/>
        <v>CO</v>
      </c>
      <c r="L4373" s="881">
        <v>1</v>
      </c>
      <c r="M4373" s="881">
        <f t="shared" si="204"/>
        <v>5</v>
      </c>
    </row>
    <row r="4374" spans="1:13" ht="13.5">
      <c r="A4374" s="630" t="str">
        <f>+'[33]Equipos Complementarios Trafos'!$A1812</f>
        <v>TP-060023-004CO1E</v>
      </c>
      <c r="B4374" s="637" t="str">
        <f t="shared" si="205"/>
        <v>FA,060023kV,004MVA</v>
      </c>
      <c r="C4374" s="638" t="str">
        <f t="shared" si="206"/>
        <v>Muro separador para trasnformador de 060023kV,4MVA</v>
      </c>
      <c r="D4374" s="637" t="s">
        <v>729</v>
      </c>
      <c r="E4374" s="637">
        <v>1</v>
      </c>
      <c r="F4374" s="639">
        <f>VLOOKUP(H4374,'[34]Resumen Bases TP'!$C$46:$E$86,3,FALSE)</f>
        <v>3000.34</v>
      </c>
      <c r="G4374" s="900" t="s">
        <v>730</v>
      </c>
      <c r="H4374" s="939" t="str">
        <f t="shared" si="207"/>
        <v>MS060CO.1</v>
      </c>
      <c r="I4374" s="881" t="str">
        <f t="shared" si="208"/>
        <v>MS060CO.1</v>
      </c>
      <c r="J4374" s="881" t="str">
        <f t="shared" si="209"/>
        <v>060</v>
      </c>
      <c r="K4374" s="881" t="str">
        <f t="shared" si="203"/>
        <v>CO</v>
      </c>
      <c r="L4374" s="881">
        <v>1</v>
      </c>
      <c r="M4374" s="881">
        <f t="shared" si="204"/>
        <v>4</v>
      </c>
    </row>
    <row r="4375" spans="1:13" ht="13.5">
      <c r="A4375" s="630" t="str">
        <f>+'[33]Equipos Complementarios Trafos'!$A1813</f>
        <v>TP-060023-003CO1E</v>
      </c>
      <c r="B4375" s="637" t="str">
        <f t="shared" si="205"/>
        <v>FA,060023kV,003MVA</v>
      </c>
      <c r="C4375" s="638" t="str">
        <f t="shared" si="206"/>
        <v>Muro separador para trasnformador de 060023kV,3MVA</v>
      </c>
      <c r="D4375" s="637" t="s">
        <v>729</v>
      </c>
      <c r="E4375" s="637">
        <v>1</v>
      </c>
      <c r="F4375" s="639">
        <f>VLOOKUP(H4375,'[34]Resumen Bases TP'!$C$46:$E$86,3,FALSE)</f>
        <v>3000.34</v>
      </c>
      <c r="G4375" s="900" t="s">
        <v>730</v>
      </c>
      <c r="H4375" s="939" t="str">
        <f t="shared" si="207"/>
        <v>MS060CO.1</v>
      </c>
      <c r="I4375" s="881" t="str">
        <f t="shared" si="208"/>
        <v>MS060CO.1</v>
      </c>
      <c r="J4375" s="881" t="str">
        <f t="shared" si="209"/>
        <v>060</v>
      </c>
      <c r="K4375" s="881" t="str">
        <f t="shared" si="203"/>
        <v>CO</v>
      </c>
      <c r="L4375" s="881">
        <v>1</v>
      </c>
      <c r="M4375" s="881">
        <f t="shared" si="204"/>
        <v>3</v>
      </c>
    </row>
    <row r="4376" spans="1:13" ht="13.5">
      <c r="A4376" s="630" t="str">
        <f>+'[33]Equipos Complementarios Trafos'!$A1814</f>
        <v>TP-060023-002CO1E</v>
      </c>
      <c r="B4376" s="637" t="str">
        <f t="shared" si="205"/>
        <v>FA,060023kV,002MVA</v>
      </c>
      <c r="C4376" s="638" t="str">
        <f t="shared" si="206"/>
        <v>Muro separador para trasnformador de 060023kV,2MVA</v>
      </c>
      <c r="D4376" s="637" t="s">
        <v>729</v>
      </c>
      <c r="E4376" s="637">
        <v>1</v>
      </c>
      <c r="F4376" s="639">
        <f>VLOOKUP(H4376,'[34]Resumen Bases TP'!$C$46:$E$86,3,FALSE)</f>
        <v>3000.34</v>
      </c>
      <c r="G4376" s="900" t="s">
        <v>730</v>
      </c>
      <c r="H4376" s="939" t="str">
        <f t="shared" si="207"/>
        <v>MS060CO.1</v>
      </c>
      <c r="I4376" s="881" t="str">
        <f t="shared" si="208"/>
        <v>MS060CO.1</v>
      </c>
      <c r="J4376" s="881" t="str">
        <f t="shared" si="209"/>
        <v>060</v>
      </c>
      <c r="K4376" s="881" t="str">
        <f t="shared" si="203"/>
        <v>CO</v>
      </c>
      <c r="L4376" s="881">
        <v>1</v>
      </c>
      <c r="M4376" s="881">
        <f t="shared" si="204"/>
        <v>2</v>
      </c>
    </row>
    <row r="4377" spans="1:13" ht="13.5">
      <c r="A4377" s="630" t="str">
        <f>+'[33]Equipos Complementarios Trafos'!$A1815</f>
        <v>TP-060033010-050CO1I</v>
      </c>
      <c r="B4377" s="637" t="str">
        <f t="shared" si="205"/>
        <v>FA,060033kV,050MVA</v>
      </c>
      <c r="C4377" s="638" t="str">
        <f t="shared" si="206"/>
        <v>Muro separador para trasnformador de 060033kV,50MVA</v>
      </c>
      <c r="D4377" s="637" t="s">
        <v>729</v>
      </c>
      <c r="E4377" s="637">
        <v>1</v>
      </c>
      <c r="F4377" s="639">
        <f>VLOOKUP(H4377,'[34]Resumen Bases TP'!$C$46:$E$86,3,FALSE)</f>
        <v>3000.34</v>
      </c>
      <c r="G4377" s="900" t="s">
        <v>730</v>
      </c>
      <c r="H4377" s="939" t="str">
        <f t="shared" si="207"/>
        <v>MS060CO.1</v>
      </c>
      <c r="I4377" s="881" t="str">
        <f t="shared" si="208"/>
        <v>MS060CO.1</v>
      </c>
      <c r="J4377" s="881" t="str">
        <f t="shared" si="209"/>
        <v>060</v>
      </c>
      <c r="K4377" s="881" t="str">
        <f t="shared" si="203"/>
        <v>CO</v>
      </c>
      <c r="L4377" s="881">
        <v>1</v>
      </c>
      <c r="M4377" s="881">
        <f t="shared" si="204"/>
        <v>50</v>
      </c>
    </row>
    <row r="4378" spans="1:13" ht="13.5">
      <c r="A4378" s="630" t="str">
        <f>+'[33]Equipos Complementarios Trafos'!$A1816</f>
        <v>TP-060033010-045CO1I</v>
      </c>
      <c r="B4378" s="637" t="str">
        <f t="shared" si="205"/>
        <v>FA,060033kV,045MVA</v>
      </c>
      <c r="C4378" s="638" t="str">
        <f t="shared" si="206"/>
        <v>Muro separador para trasnformador de 060033kV,45MVA</v>
      </c>
      <c r="D4378" s="637" t="s">
        <v>729</v>
      </c>
      <c r="E4378" s="637">
        <v>1</v>
      </c>
      <c r="F4378" s="639">
        <f>VLOOKUP(H4378,'[34]Resumen Bases TP'!$C$46:$E$86,3,FALSE)</f>
        <v>3000.34</v>
      </c>
      <c r="G4378" s="900" t="s">
        <v>730</v>
      </c>
      <c r="H4378" s="939" t="str">
        <f t="shared" si="207"/>
        <v>MS060CO.1</v>
      </c>
      <c r="I4378" s="881" t="str">
        <f t="shared" si="208"/>
        <v>MS060CO.1</v>
      </c>
      <c r="J4378" s="881" t="str">
        <f t="shared" si="209"/>
        <v>060</v>
      </c>
      <c r="K4378" s="881" t="str">
        <f t="shared" si="203"/>
        <v>CO</v>
      </c>
      <c r="L4378" s="881">
        <v>1</v>
      </c>
      <c r="M4378" s="881">
        <f t="shared" si="204"/>
        <v>45</v>
      </c>
    </row>
    <row r="4379" spans="1:13" ht="13.5">
      <c r="A4379" s="630" t="str">
        <f>+'[33]Equipos Complementarios Trafos'!$A1817</f>
        <v>TP-060033010-040CO1I</v>
      </c>
      <c r="B4379" s="637" t="str">
        <f t="shared" si="205"/>
        <v>FA,060033kV,040MVA</v>
      </c>
      <c r="C4379" s="638" t="str">
        <f t="shared" si="206"/>
        <v>Muro separador para trasnformador de 060033kV,40MVA</v>
      </c>
      <c r="D4379" s="637" t="s">
        <v>729</v>
      </c>
      <c r="E4379" s="637">
        <v>1</v>
      </c>
      <c r="F4379" s="639">
        <f>VLOOKUP(H4379,'[34]Resumen Bases TP'!$C$46:$E$86,3,FALSE)</f>
        <v>5338.5700000000006</v>
      </c>
      <c r="G4379" s="900" t="s">
        <v>730</v>
      </c>
      <c r="H4379" s="939" t="str">
        <f t="shared" si="207"/>
        <v>MS060CO.3</v>
      </c>
      <c r="I4379" s="881" t="str">
        <f t="shared" si="208"/>
        <v>MS060CO.3</v>
      </c>
      <c r="J4379" s="881" t="str">
        <f t="shared" si="209"/>
        <v>060</v>
      </c>
      <c r="K4379" s="881" t="str">
        <f t="shared" si="203"/>
        <v>CO</v>
      </c>
      <c r="L4379" s="1010">
        <v>3</v>
      </c>
      <c r="M4379" s="881">
        <f t="shared" si="204"/>
        <v>40</v>
      </c>
    </row>
    <row r="4380" spans="1:13" ht="13.5">
      <c r="A4380" s="630" t="str">
        <f>+'[33]Equipos Complementarios Trafos'!$A1818</f>
        <v>TP-060033010-035CO1I</v>
      </c>
      <c r="B4380" s="637" t="str">
        <f t="shared" si="205"/>
        <v>FA,060033kV,035MVA</v>
      </c>
      <c r="C4380" s="638" t="str">
        <f t="shared" si="206"/>
        <v>Muro separador para trasnformador de 060033kV,35MVA</v>
      </c>
      <c r="D4380" s="637" t="s">
        <v>729</v>
      </c>
      <c r="E4380" s="637">
        <v>1</v>
      </c>
      <c r="F4380" s="639">
        <f>VLOOKUP(H4380,'[34]Resumen Bases TP'!$C$46:$E$86,3,FALSE)</f>
        <v>5338.5700000000006</v>
      </c>
      <c r="G4380" s="900" t="s">
        <v>730</v>
      </c>
      <c r="H4380" s="939" t="str">
        <f t="shared" si="207"/>
        <v>MS060CO.3</v>
      </c>
      <c r="I4380" s="881" t="str">
        <f t="shared" si="208"/>
        <v>MS060CO.3</v>
      </c>
      <c r="J4380" s="881" t="str">
        <f t="shared" si="209"/>
        <v>060</v>
      </c>
      <c r="K4380" s="881" t="str">
        <f t="shared" si="203"/>
        <v>CO</v>
      </c>
      <c r="L4380" s="1010">
        <v>3</v>
      </c>
      <c r="M4380" s="881">
        <f t="shared" si="204"/>
        <v>35</v>
      </c>
    </row>
    <row r="4381" spans="1:13" ht="13.5">
      <c r="A4381" s="630" t="str">
        <f>+'[33]Equipos Complementarios Trafos'!$A1819</f>
        <v>TP-060033010-030CO1I</v>
      </c>
      <c r="B4381" s="637" t="str">
        <f t="shared" si="205"/>
        <v>FA,060033kV,030MVA</v>
      </c>
      <c r="C4381" s="638" t="str">
        <f t="shared" si="206"/>
        <v>Muro separador para trasnformador de 060033kV,30MVA</v>
      </c>
      <c r="D4381" s="637" t="s">
        <v>729</v>
      </c>
      <c r="E4381" s="637">
        <v>1</v>
      </c>
      <c r="F4381" s="639">
        <f>VLOOKUP(H4381,'[34]Resumen Bases TP'!$C$46:$E$86,3,FALSE)</f>
        <v>5338.5700000000006</v>
      </c>
      <c r="G4381" s="900" t="s">
        <v>730</v>
      </c>
      <c r="H4381" s="939" t="str">
        <f t="shared" si="207"/>
        <v>MS060CO.3</v>
      </c>
      <c r="I4381" s="881" t="str">
        <f t="shared" si="208"/>
        <v>MS060CO.3</v>
      </c>
      <c r="J4381" s="881" t="str">
        <f t="shared" si="209"/>
        <v>060</v>
      </c>
      <c r="K4381" s="881" t="str">
        <f t="shared" si="203"/>
        <v>CO</v>
      </c>
      <c r="L4381" s="1010">
        <v>3</v>
      </c>
      <c r="M4381" s="881">
        <f t="shared" si="204"/>
        <v>30</v>
      </c>
    </row>
    <row r="4382" spans="1:13" ht="13.5">
      <c r="A4382" s="630" t="str">
        <f>+'[33]Equipos Complementarios Trafos'!$A1820</f>
        <v>TP-060033010-025CO1I</v>
      </c>
      <c r="B4382" s="637" t="str">
        <f t="shared" si="205"/>
        <v>FA,060033kV,025MVA</v>
      </c>
      <c r="C4382" s="638" t="str">
        <f t="shared" si="206"/>
        <v>Muro separador para trasnformador de 060033kV,25MVA</v>
      </c>
      <c r="D4382" s="637" t="s">
        <v>729</v>
      </c>
      <c r="E4382" s="637">
        <v>1</v>
      </c>
      <c r="F4382" s="639">
        <f>VLOOKUP(H4382,'[34]Resumen Bases TP'!$C$46:$E$86,3,FALSE)</f>
        <v>5338.5700000000006</v>
      </c>
      <c r="G4382" s="900" t="s">
        <v>730</v>
      </c>
      <c r="H4382" s="939" t="str">
        <f t="shared" si="207"/>
        <v>MS060CO.3</v>
      </c>
      <c r="I4382" s="881" t="str">
        <f t="shared" si="208"/>
        <v>MS060CO.3</v>
      </c>
      <c r="J4382" s="881" t="str">
        <f t="shared" si="209"/>
        <v>060</v>
      </c>
      <c r="K4382" s="881" t="str">
        <f t="shared" si="203"/>
        <v>CO</v>
      </c>
      <c r="L4382" s="1010">
        <v>3</v>
      </c>
      <c r="M4382" s="881">
        <f t="shared" si="204"/>
        <v>25</v>
      </c>
    </row>
    <row r="4383" spans="1:13" ht="13.5">
      <c r="A4383" s="630" t="str">
        <f>+'[33]Equipos Complementarios Trafos'!$A1821</f>
        <v>TP-060033010-020CO1I</v>
      </c>
      <c r="B4383" s="637" t="str">
        <f t="shared" si="205"/>
        <v>FA,060033kV,020MVA</v>
      </c>
      <c r="C4383" s="638" t="str">
        <f t="shared" si="206"/>
        <v>Muro separador para trasnformador de 060033kV,20MVA</v>
      </c>
      <c r="D4383" s="637" t="s">
        <v>729</v>
      </c>
      <c r="E4383" s="637">
        <v>1</v>
      </c>
      <c r="F4383" s="639">
        <f>VLOOKUP(H4383,'[34]Resumen Bases TP'!$C$46:$E$86,3,FALSE)</f>
        <v>5338.5700000000006</v>
      </c>
      <c r="G4383" s="900" t="s">
        <v>730</v>
      </c>
      <c r="H4383" s="939" t="str">
        <f t="shared" si="207"/>
        <v>MS060CO.3</v>
      </c>
      <c r="I4383" s="881" t="str">
        <f t="shared" si="208"/>
        <v>MS060CO.3</v>
      </c>
      <c r="J4383" s="881" t="str">
        <f t="shared" si="209"/>
        <v>060</v>
      </c>
      <c r="K4383" s="881" t="str">
        <f t="shared" si="203"/>
        <v>CO</v>
      </c>
      <c r="L4383" s="1010">
        <v>3</v>
      </c>
      <c r="M4383" s="881">
        <f t="shared" si="204"/>
        <v>20</v>
      </c>
    </row>
    <row r="4384" spans="1:13" ht="13.5">
      <c r="A4384" s="630" t="str">
        <f>+'[33]Equipos Complementarios Trafos'!$A1822</f>
        <v>TP-060033010-015CO1I</v>
      </c>
      <c r="B4384" s="637" t="str">
        <f t="shared" si="205"/>
        <v>FA,060033kV,015MVA</v>
      </c>
      <c r="C4384" s="638" t="str">
        <f t="shared" si="206"/>
        <v>Muro separador para trasnformador de 060033kV,15MVA</v>
      </c>
      <c r="D4384" s="637" t="s">
        <v>729</v>
      </c>
      <c r="E4384" s="637">
        <v>1</v>
      </c>
      <c r="F4384" s="639">
        <f>VLOOKUP(H4384,'[34]Resumen Bases TP'!$C$46:$E$86,3,FALSE)</f>
        <v>5338.5700000000006</v>
      </c>
      <c r="G4384" s="900" t="s">
        <v>730</v>
      </c>
      <c r="H4384" s="939" t="str">
        <f t="shared" si="207"/>
        <v>MS060CO.3</v>
      </c>
      <c r="I4384" s="881" t="str">
        <f t="shared" si="208"/>
        <v>MS060CO.3</v>
      </c>
      <c r="J4384" s="881" t="str">
        <f t="shared" si="209"/>
        <v>060</v>
      </c>
      <c r="K4384" s="881" t="str">
        <f t="shared" si="203"/>
        <v>CO</v>
      </c>
      <c r="L4384" s="1010">
        <v>3</v>
      </c>
      <c r="M4384" s="881">
        <f t="shared" si="204"/>
        <v>15</v>
      </c>
    </row>
    <row r="4385" spans="1:13" ht="13.5">
      <c r="A4385" s="630" t="str">
        <f>+'[33]Equipos Complementarios Trafos'!$A1823</f>
        <v>TP-060033010-010CO1I</v>
      </c>
      <c r="B4385" s="637" t="str">
        <f t="shared" si="205"/>
        <v>FA,060033kV,010MVA</v>
      </c>
      <c r="C4385" s="638" t="str">
        <f t="shared" si="206"/>
        <v>Muro separador para trasnformador de 060033kV,10MVA</v>
      </c>
      <c r="D4385" s="637" t="s">
        <v>729</v>
      </c>
      <c r="E4385" s="637">
        <v>1</v>
      </c>
      <c r="F4385" s="639">
        <f>VLOOKUP(H4385,'[34]Resumen Bases TP'!$C$46:$E$86,3,FALSE)</f>
        <v>4078.2999999999997</v>
      </c>
      <c r="G4385" s="900" t="s">
        <v>730</v>
      </c>
      <c r="H4385" s="939" t="str">
        <f t="shared" si="207"/>
        <v>MS060CO.2</v>
      </c>
      <c r="I4385" s="881" t="str">
        <f t="shared" si="208"/>
        <v>MS060CO.2</v>
      </c>
      <c r="J4385" s="881" t="str">
        <f t="shared" si="209"/>
        <v>060</v>
      </c>
      <c r="K4385" s="881" t="str">
        <f t="shared" si="203"/>
        <v>CO</v>
      </c>
      <c r="L4385" s="881">
        <v>2</v>
      </c>
      <c r="M4385" s="881">
        <f t="shared" si="204"/>
        <v>10</v>
      </c>
    </row>
    <row r="4386" spans="1:13" ht="13.5">
      <c r="A4386" s="630" t="str">
        <f>+'[33]Equipos Complementarios Trafos'!$A1824</f>
        <v>TP-060033010-009CO1I</v>
      </c>
      <c r="B4386" s="637" t="str">
        <f t="shared" si="205"/>
        <v>FA,060033kV,009MVA</v>
      </c>
      <c r="C4386" s="638" t="str">
        <f t="shared" si="206"/>
        <v>Muro separador para trasnformador de 060033kV,9MVA</v>
      </c>
      <c r="D4386" s="637" t="s">
        <v>729</v>
      </c>
      <c r="E4386" s="637">
        <v>1</v>
      </c>
      <c r="F4386" s="639">
        <f>VLOOKUP(H4386,'[34]Resumen Bases TP'!$C$46:$E$86,3,FALSE)</f>
        <v>4078.2999999999997</v>
      </c>
      <c r="G4386" s="900" t="s">
        <v>730</v>
      </c>
      <c r="H4386" s="939" t="str">
        <f t="shared" si="207"/>
        <v>MS060CO.2</v>
      </c>
      <c r="I4386" s="881" t="str">
        <f t="shared" si="208"/>
        <v>MS060CO.2</v>
      </c>
      <c r="J4386" s="881" t="str">
        <f t="shared" si="209"/>
        <v>060</v>
      </c>
      <c r="K4386" s="881" t="str">
        <f t="shared" si="203"/>
        <v>CO</v>
      </c>
      <c r="L4386" s="881">
        <v>2</v>
      </c>
      <c r="M4386" s="881">
        <f t="shared" si="204"/>
        <v>9</v>
      </c>
    </row>
    <row r="4387" spans="1:13" ht="13.5">
      <c r="A4387" s="630" t="str">
        <f>+'[33]Equipos Complementarios Trafos'!$A1825</f>
        <v>TP-060033010-008CO1I</v>
      </c>
      <c r="B4387" s="637" t="str">
        <f t="shared" si="205"/>
        <v>FA,060033kV,008MVA</v>
      </c>
      <c r="C4387" s="638" t="str">
        <f t="shared" si="206"/>
        <v>Muro separador para trasnformador de 060033kV,8MVA</v>
      </c>
      <c r="D4387" s="637" t="s">
        <v>729</v>
      </c>
      <c r="E4387" s="637">
        <v>1</v>
      </c>
      <c r="F4387" s="639">
        <f>VLOOKUP(H4387,'[34]Resumen Bases TP'!$C$46:$E$86,3,FALSE)</f>
        <v>4078.2999999999997</v>
      </c>
      <c r="G4387" s="900" t="s">
        <v>730</v>
      </c>
      <c r="H4387" s="939" t="str">
        <f t="shared" si="207"/>
        <v>MS060CO.2</v>
      </c>
      <c r="I4387" s="881" t="str">
        <f t="shared" si="208"/>
        <v>MS060CO.2</v>
      </c>
      <c r="J4387" s="881" t="str">
        <f t="shared" si="209"/>
        <v>060</v>
      </c>
      <c r="K4387" s="881" t="str">
        <f t="shared" si="203"/>
        <v>CO</v>
      </c>
      <c r="L4387" s="881">
        <v>2</v>
      </c>
      <c r="M4387" s="881">
        <f t="shared" si="204"/>
        <v>8</v>
      </c>
    </row>
    <row r="4388" spans="1:13" ht="13.5">
      <c r="A4388" s="630" t="str">
        <f>+'[33]Equipos Complementarios Trafos'!$A1826</f>
        <v>TP-060033010-007CO1I</v>
      </c>
      <c r="B4388" s="637" t="str">
        <f t="shared" si="205"/>
        <v>FA,060033kV,007MVA</v>
      </c>
      <c r="C4388" s="638" t="str">
        <f t="shared" si="206"/>
        <v>Muro separador para trasnformador de 060033kV,7MVA</v>
      </c>
      <c r="D4388" s="637" t="s">
        <v>729</v>
      </c>
      <c r="E4388" s="637">
        <v>1</v>
      </c>
      <c r="F4388" s="639">
        <f>VLOOKUP(H4388,'[34]Resumen Bases TP'!$C$46:$E$86,3,FALSE)</f>
        <v>3000.34</v>
      </c>
      <c r="G4388" s="900" t="s">
        <v>730</v>
      </c>
      <c r="H4388" s="939" t="str">
        <f t="shared" si="207"/>
        <v>MS060CO.1</v>
      </c>
      <c r="I4388" s="881" t="str">
        <f t="shared" si="208"/>
        <v>MS060CO.1</v>
      </c>
      <c r="J4388" s="881" t="str">
        <f t="shared" si="209"/>
        <v>060</v>
      </c>
      <c r="K4388" s="881" t="str">
        <f t="shared" si="203"/>
        <v>CO</v>
      </c>
      <c r="L4388" s="881">
        <v>1</v>
      </c>
      <c r="M4388" s="881">
        <f t="shared" si="204"/>
        <v>7</v>
      </c>
    </row>
    <row r="4389" spans="1:13" ht="13.5">
      <c r="A4389" s="630" t="str">
        <f>+'[33]Equipos Complementarios Trafos'!$A1827</f>
        <v>TP-060033010-006CO1I</v>
      </c>
      <c r="B4389" s="637" t="str">
        <f t="shared" si="205"/>
        <v>FA,060033kV,006MVA</v>
      </c>
      <c r="C4389" s="638" t="str">
        <f t="shared" si="206"/>
        <v>Muro separador para trasnformador de 060033kV,6MVA</v>
      </c>
      <c r="D4389" s="637" t="s">
        <v>729</v>
      </c>
      <c r="E4389" s="637">
        <v>1</v>
      </c>
      <c r="F4389" s="639">
        <f>VLOOKUP(H4389,'[34]Resumen Bases TP'!$C$46:$E$86,3,FALSE)</f>
        <v>3000.34</v>
      </c>
      <c r="G4389" s="900" t="s">
        <v>730</v>
      </c>
      <c r="H4389" s="939" t="str">
        <f t="shared" si="207"/>
        <v>MS060CO.1</v>
      </c>
      <c r="I4389" s="881" t="str">
        <f t="shared" si="208"/>
        <v>MS060CO.1</v>
      </c>
      <c r="J4389" s="881" t="str">
        <f t="shared" si="209"/>
        <v>060</v>
      </c>
      <c r="K4389" s="881" t="str">
        <f t="shared" si="203"/>
        <v>CO</v>
      </c>
      <c r="L4389" s="881">
        <v>1</v>
      </c>
      <c r="M4389" s="881">
        <f t="shared" si="204"/>
        <v>6</v>
      </c>
    </row>
    <row r="4390" spans="1:13" ht="13.5">
      <c r="A4390" s="630" t="str">
        <f>+'[33]Equipos Complementarios Trafos'!$A1828</f>
        <v>TP-060033010-005CO1I</v>
      </c>
      <c r="B4390" s="637" t="str">
        <f t="shared" si="205"/>
        <v>FA,060033kV,005MVA</v>
      </c>
      <c r="C4390" s="638" t="str">
        <f t="shared" si="206"/>
        <v>Muro separador para trasnformador de 060033kV,5MVA</v>
      </c>
      <c r="D4390" s="637" t="s">
        <v>729</v>
      </c>
      <c r="E4390" s="637">
        <v>1</v>
      </c>
      <c r="F4390" s="639">
        <f>VLOOKUP(H4390,'[34]Resumen Bases TP'!$C$46:$E$86,3,FALSE)</f>
        <v>3000.34</v>
      </c>
      <c r="G4390" s="900" t="s">
        <v>730</v>
      </c>
      <c r="H4390" s="939" t="str">
        <f t="shared" si="207"/>
        <v>MS060CO.1</v>
      </c>
      <c r="I4390" s="881" t="str">
        <f t="shared" si="208"/>
        <v>MS060CO.1</v>
      </c>
      <c r="J4390" s="881" t="str">
        <f t="shared" si="209"/>
        <v>060</v>
      </c>
      <c r="K4390" s="881" t="str">
        <f t="shared" si="203"/>
        <v>CO</v>
      </c>
      <c r="L4390" s="881">
        <v>1</v>
      </c>
      <c r="M4390" s="881">
        <f t="shared" si="204"/>
        <v>5</v>
      </c>
    </row>
    <row r="4391" spans="1:13" ht="13.5">
      <c r="A4391" s="630" t="str">
        <f>+'[33]Equipos Complementarios Trafos'!$A1829</f>
        <v>TP-060033010-004CO1I</v>
      </c>
      <c r="B4391" s="637" t="str">
        <f t="shared" si="205"/>
        <v>FA,060033kV,004MVA</v>
      </c>
      <c r="C4391" s="638" t="str">
        <f t="shared" si="206"/>
        <v>Muro separador para trasnformador de 060033kV,4MVA</v>
      </c>
      <c r="D4391" s="637" t="s">
        <v>729</v>
      </c>
      <c r="E4391" s="637">
        <v>1</v>
      </c>
      <c r="F4391" s="639">
        <f>VLOOKUP(H4391,'[34]Resumen Bases TP'!$C$46:$E$86,3,FALSE)</f>
        <v>3000.34</v>
      </c>
      <c r="G4391" s="900" t="s">
        <v>730</v>
      </c>
      <c r="H4391" s="939" t="str">
        <f t="shared" si="207"/>
        <v>MS060CO.1</v>
      </c>
      <c r="I4391" s="881" t="str">
        <f t="shared" si="208"/>
        <v>MS060CO.1</v>
      </c>
      <c r="J4391" s="881" t="str">
        <f t="shared" si="209"/>
        <v>060</v>
      </c>
      <c r="K4391" s="881" t="str">
        <f t="shared" si="203"/>
        <v>CO</v>
      </c>
      <c r="L4391" s="881">
        <v>1</v>
      </c>
      <c r="M4391" s="881">
        <f t="shared" si="204"/>
        <v>4</v>
      </c>
    </row>
    <row r="4392" spans="1:13" ht="13.5">
      <c r="A4392" s="630" t="str">
        <f>+'[33]Equipos Complementarios Trafos'!$A1830</f>
        <v>TP-060033010-003CO1I</v>
      </c>
      <c r="B4392" s="637" t="str">
        <f t="shared" si="205"/>
        <v>FA,060033kV,003MVA</v>
      </c>
      <c r="C4392" s="638" t="str">
        <f t="shared" si="206"/>
        <v>Muro separador para trasnformador de 060033kV,3MVA</v>
      </c>
      <c r="D4392" s="637" t="s">
        <v>729</v>
      </c>
      <c r="E4392" s="637">
        <v>1</v>
      </c>
      <c r="F4392" s="639">
        <f>VLOOKUP(H4392,'[34]Resumen Bases TP'!$C$46:$E$86,3,FALSE)</f>
        <v>3000.34</v>
      </c>
      <c r="G4392" s="900" t="s">
        <v>730</v>
      </c>
      <c r="H4392" s="939" t="str">
        <f t="shared" si="207"/>
        <v>MS060CO.1</v>
      </c>
      <c r="I4392" s="881" t="str">
        <f t="shared" si="208"/>
        <v>MS060CO.1</v>
      </c>
      <c r="J4392" s="881" t="str">
        <f t="shared" si="209"/>
        <v>060</v>
      </c>
      <c r="K4392" s="881" t="str">
        <f t="shared" si="203"/>
        <v>CO</v>
      </c>
      <c r="L4392" s="881">
        <v>1</v>
      </c>
      <c r="M4392" s="881">
        <f t="shared" si="204"/>
        <v>3</v>
      </c>
    </row>
    <row r="4393" spans="1:13" ht="13.5">
      <c r="A4393" s="630" t="str">
        <f>+'[33]Equipos Complementarios Trafos'!$A1831</f>
        <v>TP-060033010-002CO1I</v>
      </c>
      <c r="B4393" s="637" t="str">
        <f t="shared" si="205"/>
        <v>FA,060033kV,002MVA</v>
      </c>
      <c r="C4393" s="638" t="str">
        <f t="shared" si="206"/>
        <v>Muro separador para trasnformador de 060033kV,2MVA</v>
      </c>
      <c r="D4393" s="637" t="s">
        <v>729</v>
      </c>
      <c r="E4393" s="637">
        <v>1</v>
      </c>
      <c r="F4393" s="639">
        <f>VLOOKUP(H4393,'[34]Resumen Bases TP'!$C$46:$E$86,3,FALSE)</f>
        <v>3000.34</v>
      </c>
      <c r="G4393" s="900" t="s">
        <v>730</v>
      </c>
      <c r="H4393" s="939" t="str">
        <f t="shared" si="207"/>
        <v>MS060CO.1</v>
      </c>
      <c r="I4393" s="881" t="str">
        <f t="shared" si="208"/>
        <v>MS060CO.1</v>
      </c>
      <c r="J4393" s="881" t="str">
        <f t="shared" si="209"/>
        <v>060</v>
      </c>
      <c r="K4393" s="881" t="str">
        <f t="shared" si="203"/>
        <v>CO</v>
      </c>
      <c r="L4393" s="881">
        <v>1</v>
      </c>
      <c r="M4393" s="881">
        <f t="shared" si="204"/>
        <v>2</v>
      </c>
    </row>
    <row r="4394" spans="1:13" ht="13.5">
      <c r="A4394" s="630" t="str">
        <f>+'[33]Equipos Complementarios Trafos'!$A1832</f>
        <v>TP-060033023-050CO1I</v>
      </c>
      <c r="B4394" s="637" t="str">
        <f t="shared" si="205"/>
        <v>FA,060033kV,050MVA</v>
      </c>
      <c r="C4394" s="638" t="str">
        <f t="shared" si="206"/>
        <v>Muro separador para trasnformador de 060033kV,50MVA</v>
      </c>
      <c r="D4394" s="637" t="s">
        <v>729</v>
      </c>
      <c r="E4394" s="637">
        <v>1</v>
      </c>
      <c r="F4394" s="639">
        <f>VLOOKUP(H4394,'[34]Resumen Bases TP'!$C$46:$E$86,3,FALSE)</f>
        <v>3000.34</v>
      </c>
      <c r="G4394" s="900" t="s">
        <v>730</v>
      </c>
      <c r="H4394" s="939" t="str">
        <f t="shared" si="207"/>
        <v>MS060CO.1</v>
      </c>
      <c r="I4394" s="881" t="str">
        <f t="shared" si="208"/>
        <v>MS060CO.1</v>
      </c>
      <c r="J4394" s="881" t="str">
        <f t="shared" si="209"/>
        <v>060</v>
      </c>
      <c r="K4394" s="881" t="str">
        <f t="shared" si="203"/>
        <v>CO</v>
      </c>
      <c r="L4394" s="881">
        <v>1</v>
      </c>
      <c r="M4394" s="881">
        <f t="shared" si="204"/>
        <v>50</v>
      </c>
    </row>
    <row r="4395" spans="1:13" ht="13.5">
      <c r="A4395" s="630" t="str">
        <f>+'[33]Equipos Complementarios Trafos'!$A1833</f>
        <v>TP-060033023-045CO1I</v>
      </c>
      <c r="B4395" s="637" t="str">
        <f t="shared" si="205"/>
        <v>FA,060033kV,045MVA</v>
      </c>
      <c r="C4395" s="638" t="str">
        <f t="shared" si="206"/>
        <v>Muro separador para trasnformador de 060033kV,45MVA</v>
      </c>
      <c r="D4395" s="637" t="s">
        <v>729</v>
      </c>
      <c r="E4395" s="637">
        <v>1</v>
      </c>
      <c r="F4395" s="639">
        <f>VLOOKUP(H4395,'[34]Resumen Bases TP'!$C$46:$E$86,3,FALSE)</f>
        <v>3000.34</v>
      </c>
      <c r="G4395" s="900" t="s">
        <v>730</v>
      </c>
      <c r="H4395" s="939" t="str">
        <f t="shared" si="207"/>
        <v>MS060CO.1</v>
      </c>
      <c r="I4395" s="881" t="str">
        <f t="shared" si="208"/>
        <v>MS060CO.1</v>
      </c>
      <c r="J4395" s="881" t="str">
        <f t="shared" si="209"/>
        <v>060</v>
      </c>
      <c r="K4395" s="881" t="str">
        <f t="shared" si="203"/>
        <v>CO</v>
      </c>
      <c r="L4395" s="881">
        <v>1</v>
      </c>
      <c r="M4395" s="881">
        <f t="shared" si="204"/>
        <v>45</v>
      </c>
    </row>
    <row r="4396" spans="1:13" ht="13.5">
      <c r="A4396" s="630" t="str">
        <f>+'[33]Equipos Complementarios Trafos'!$A1834</f>
        <v>TP-060033023-040CO1I</v>
      </c>
      <c r="B4396" s="637" t="str">
        <f t="shared" si="205"/>
        <v>FA,060033kV,040MVA</v>
      </c>
      <c r="C4396" s="638" t="str">
        <f t="shared" si="206"/>
        <v>Muro separador para trasnformador de 060033kV,40MVA</v>
      </c>
      <c r="D4396" s="637" t="s">
        <v>729</v>
      </c>
      <c r="E4396" s="637">
        <v>1</v>
      </c>
      <c r="F4396" s="639">
        <f>VLOOKUP(H4396,'[34]Resumen Bases TP'!$C$46:$E$86,3,FALSE)</f>
        <v>5338.5700000000006</v>
      </c>
      <c r="G4396" s="900" t="s">
        <v>730</v>
      </c>
      <c r="H4396" s="939" t="str">
        <f t="shared" si="207"/>
        <v>MS060CO.3</v>
      </c>
      <c r="I4396" s="881" t="str">
        <f t="shared" si="208"/>
        <v>MS060CO.3</v>
      </c>
      <c r="J4396" s="881" t="str">
        <f t="shared" si="209"/>
        <v>060</v>
      </c>
      <c r="K4396" s="881" t="str">
        <f t="shared" si="203"/>
        <v>CO</v>
      </c>
      <c r="L4396" s="1010">
        <v>3</v>
      </c>
      <c r="M4396" s="881">
        <f t="shared" si="204"/>
        <v>40</v>
      </c>
    </row>
    <row r="4397" spans="1:13" ht="13.5">
      <c r="A4397" s="630" t="str">
        <f>+'[33]Equipos Complementarios Trafos'!$A1835</f>
        <v>TP-060033023-035CO1I</v>
      </c>
      <c r="B4397" s="637" t="str">
        <f t="shared" si="205"/>
        <v>FA,060033kV,035MVA</v>
      </c>
      <c r="C4397" s="638" t="str">
        <f t="shared" si="206"/>
        <v>Muro separador para trasnformador de 060033kV,35MVA</v>
      </c>
      <c r="D4397" s="637" t="s">
        <v>729</v>
      </c>
      <c r="E4397" s="637">
        <v>1</v>
      </c>
      <c r="F4397" s="639">
        <f>VLOOKUP(H4397,'[34]Resumen Bases TP'!$C$46:$E$86,3,FALSE)</f>
        <v>5338.5700000000006</v>
      </c>
      <c r="G4397" s="900" t="s">
        <v>730</v>
      </c>
      <c r="H4397" s="939" t="str">
        <f t="shared" si="207"/>
        <v>MS060CO.3</v>
      </c>
      <c r="I4397" s="881" t="str">
        <f t="shared" si="208"/>
        <v>MS060CO.3</v>
      </c>
      <c r="J4397" s="881" t="str">
        <f t="shared" si="209"/>
        <v>060</v>
      </c>
      <c r="K4397" s="881" t="str">
        <f t="shared" si="203"/>
        <v>CO</v>
      </c>
      <c r="L4397" s="1010">
        <v>3</v>
      </c>
      <c r="M4397" s="881">
        <f t="shared" si="204"/>
        <v>35</v>
      </c>
    </row>
    <row r="4398" spans="1:13" ht="13.5">
      <c r="A4398" s="630" t="str">
        <f>+'[33]Equipos Complementarios Trafos'!$A1836</f>
        <v>TP-060033023-030CO1I</v>
      </c>
      <c r="B4398" s="637" t="str">
        <f t="shared" si="205"/>
        <v>FA,060033kV,030MVA</v>
      </c>
      <c r="C4398" s="638" t="str">
        <f t="shared" si="206"/>
        <v>Muro separador para trasnformador de 060033kV,30MVA</v>
      </c>
      <c r="D4398" s="637" t="s">
        <v>729</v>
      </c>
      <c r="E4398" s="637">
        <v>1</v>
      </c>
      <c r="F4398" s="639">
        <f>VLOOKUP(H4398,'[34]Resumen Bases TP'!$C$46:$E$86,3,FALSE)</f>
        <v>5338.5700000000006</v>
      </c>
      <c r="G4398" s="900" t="s">
        <v>730</v>
      </c>
      <c r="H4398" s="939" t="str">
        <f t="shared" si="207"/>
        <v>MS060CO.3</v>
      </c>
      <c r="I4398" s="881" t="str">
        <f t="shared" si="208"/>
        <v>MS060CO.3</v>
      </c>
      <c r="J4398" s="881" t="str">
        <f t="shared" si="209"/>
        <v>060</v>
      </c>
      <c r="K4398" s="881" t="str">
        <f t="shared" si="203"/>
        <v>CO</v>
      </c>
      <c r="L4398" s="1010">
        <v>3</v>
      </c>
      <c r="M4398" s="881">
        <f t="shared" si="204"/>
        <v>30</v>
      </c>
    </row>
    <row r="4399" spans="1:13" ht="13.5">
      <c r="A4399" s="630" t="str">
        <f>+'[33]Equipos Complementarios Trafos'!$A1837</f>
        <v>TP-060033023-025CO1I</v>
      </c>
      <c r="B4399" s="637" t="str">
        <f t="shared" si="205"/>
        <v>FA,060033kV,025MVA</v>
      </c>
      <c r="C4399" s="638" t="str">
        <f t="shared" si="206"/>
        <v>Muro separador para trasnformador de 060033kV,25MVA</v>
      </c>
      <c r="D4399" s="637" t="s">
        <v>729</v>
      </c>
      <c r="E4399" s="637">
        <v>1</v>
      </c>
      <c r="F4399" s="639">
        <f>VLOOKUP(H4399,'[34]Resumen Bases TP'!$C$46:$E$86,3,FALSE)</f>
        <v>5338.5700000000006</v>
      </c>
      <c r="G4399" s="900" t="s">
        <v>730</v>
      </c>
      <c r="H4399" s="939" t="str">
        <f t="shared" si="207"/>
        <v>MS060CO.3</v>
      </c>
      <c r="I4399" s="881" t="str">
        <f t="shared" si="208"/>
        <v>MS060CO.3</v>
      </c>
      <c r="J4399" s="881" t="str">
        <f t="shared" si="209"/>
        <v>060</v>
      </c>
      <c r="K4399" s="881" t="str">
        <f t="shared" si="203"/>
        <v>CO</v>
      </c>
      <c r="L4399" s="1010">
        <v>3</v>
      </c>
      <c r="M4399" s="881">
        <f t="shared" si="204"/>
        <v>25</v>
      </c>
    </row>
    <row r="4400" spans="1:13" ht="13.5">
      <c r="A4400" s="630" t="str">
        <f>+'[33]Equipos Complementarios Trafos'!$A1838</f>
        <v>TP-060033023-020CO1I</v>
      </c>
      <c r="B4400" s="637" t="str">
        <f t="shared" si="205"/>
        <v>FA,060033kV,020MVA</v>
      </c>
      <c r="C4400" s="638" t="str">
        <f t="shared" si="206"/>
        <v>Muro separador para trasnformador de 060033kV,20MVA</v>
      </c>
      <c r="D4400" s="637" t="s">
        <v>729</v>
      </c>
      <c r="E4400" s="637">
        <v>1</v>
      </c>
      <c r="F4400" s="639">
        <f>VLOOKUP(H4400,'[34]Resumen Bases TP'!$C$46:$E$86,3,FALSE)</f>
        <v>5338.5700000000006</v>
      </c>
      <c r="G4400" s="900" t="s">
        <v>730</v>
      </c>
      <c r="H4400" s="939" t="str">
        <f t="shared" si="207"/>
        <v>MS060CO.3</v>
      </c>
      <c r="I4400" s="881" t="str">
        <f t="shared" si="208"/>
        <v>MS060CO.3</v>
      </c>
      <c r="J4400" s="881" t="str">
        <f t="shared" si="209"/>
        <v>060</v>
      </c>
      <c r="K4400" s="881" t="str">
        <f t="shared" si="203"/>
        <v>CO</v>
      </c>
      <c r="L4400" s="1010">
        <v>3</v>
      </c>
      <c r="M4400" s="881">
        <f t="shared" si="204"/>
        <v>20</v>
      </c>
    </row>
    <row r="4401" spans="1:13" ht="13.5">
      <c r="A4401" s="630" t="str">
        <f>+'[33]Equipos Complementarios Trafos'!$A1839</f>
        <v>TP-060033023-015CO1I</v>
      </c>
      <c r="B4401" s="637" t="str">
        <f t="shared" si="205"/>
        <v>FA,060033kV,015MVA</v>
      </c>
      <c r="C4401" s="638" t="str">
        <f t="shared" si="206"/>
        <v>Muro separador para trasnformador de 060033kV,15MVA</v>
      </c>
      <c r="D4401" s="637" t="s">
        <v>729</v>
      </c>
      <c r="E4401" s="637">
        <v>1</v>
      </c>
      <c r="F4401" s="639">
        <f>VLOOKUP(H4401,'[34]Resumen Bases TP'!$C$46:$E$86,3,FALSE)</f>
        <v>5338.5700000000006</v>
      </c>
      <c r="G4401" s="900" t="s">
        <v>730</v>
      </c>
      <c r="H4401" s="939" t="str">
        <f t="shared" si="207"/>
        <v>MS060CO.3</v>
      </c>
      <c r="I4401" s="881" t="str">
        <f t="shared" si="208"/>
        <v>MS060CO.3</v>
      </c>
      <c r="J4401" s="881" t="str">
        <f t="shared" si="209"/>
        <v>060</v>
      </c>
      <c r="K4401" s="881" t="str">
        <f t="shared" si="203"/>
        <v>CO</v>
      </c>
      <c r="L4401" s="1010">
        <v>3</v>
      </c>
      <c r="M4401" s="881">
        <f t="shared" si="204"/>
        <v>15</v>
      </c>
    </row>
    <row r="4402" spans="1:13" ht="13.5">
      <c r="A4402" s="630" t="str">
        <f>+'[33]Equipos Complementarios Trafos'!$A1840</f>
        <v>TP-060033023-010CO1I</v>
      </c>
      <c r="B4402" s="637" t="str">
        <f t="shared" si="205"/>
        <v>FA,060033kV,010MVA</v>
      </c>
      <c r="C4402" s="638" t="str">
        <f t="shared" si="206"/>
        <v>Muro separador para trasnformador de 060033kV,10MVA</v>
      </c>
      <c r="D4402" s="637" t="s">
        <v>729</v>
      </c>
      <c r="E4402" s="637">
        <v>1</v>
      </c>
      <c r="F4402" s="639">
        <f>VLOOKUP(H4402,'[34]Resumen Bases TP'!$C$46:$E$86,3,FALSE)</f>
        <v>4078.2999999999997</v>
      </c>
      <c r="G4402" s="900" t="s">
        <v>730</v>
      </c>
      <c r="H4402" s="939" t="str">
        <f t="shared" si="207"/>
        <v>MS060CO.2</v>
      </c>
      <c r="I4402" s="881" t="str">
        <f t="shared" si="208"/>
        <v>MS060CO.2</v>
      </c>
      <c r="J4402" s="881" t="str">
        <f t="shared" si="209"/>
        <v>060</v>
      </c>
      <c r="K4402" s="881" t="str">
        <f t="shared" si="203"/>
        <v>CO</v>
      </c>
      <c r="L4402" s="881">
        <v>2</v>
      </c>
      <c r="M4402" s="881">
        <f t="shared" si="204"/>
        <v>10</v>
      </c>
    </row>
    <row r="4403" spans="1:13" ht="13.5">
      <c r="A4403" s="630" t="str">
        <f>+'[33]Equipos Complementarios Trafos'!$A1841</f>
        <v>TP-060033023-009CO1I</v>
      </c>
      <c r="B4403" s="637" t="str">
        <f t="shared" si="205"/>
        <v>FA,060033kV,009MVA</v>
      </c>
      <c r="C4403" s="638" t="str">
        <f t="shared" si="206"/>
        <v>Muro separador para trasnformador de 060033kV,9MVA</v>
      </c>
      <c r="D4403" s="637" t="s">
        <v>729</v>
      </c>
      <c r="E4403" s="637">
        <v>1</v>
      </c>
      <c r="F4403" s="639">
        <f>VLOOKUP(H4403,'[34]Resumen Bases TP'!$C$46:$E$86,3,FALSE)</f>
        <v>4078.2999999999997</v>
      </c>
      <c r="G4403" s="900" t="s">
        <v>730</v>
      </c>
      <c r="H4403" s="939" t="str">
        <f t="shared" si="207"/>
        <v>MS060CO.2</v>
      </c>
      <c r="I4403" s="881" t="str">
        <f t="shared" si="208"/>
        <v>MS060CO.2</v>
      </c>
      <c r="J4403" s="881" t="str">
        <f t="shared" si="209"/>
        <v>060</v>
      </c>
      <c r="K4403" s="881" t="str">
        <f t="shared" si="203"/>
        <v>CO</v>
      </c>
      <c r="L4403" s="881">
        <v>2</v>
      </c>
      <c r="M4403" s="881">
        <f t="shared" si="204"/>
        <v>9</v>
      </c>
    </row>
    <row r="4404" spans="1:13" ht="13.5">
      <c r="A4404" s="630" t="str">
        <f>+'[33]Equipos Complementarios Trafos'!$A1842</f>
        <v>TP-060033023-008CO1I</v>
      </c>
      <c r="B4404" s="637" t="str">
        <f t="shared" si="205"/>
        <v>FA,060033kV,008MVA</v>
      </c>
      <c r="C4404" s="638" t="str">
        <f t="shared" si="206"/>
        <v>Muro separador para trasnformador de 060033kV,8MVA</v>
      </c>
      <c r="D4404" s="637" t="s">
        <v>729</v>
      </c>
      <c r="E4404" s="637">
        <v>1</v>
      </c>
      <c r="F4404" s="639">
        <f>VLOOKUP(H4404,'[34]Resumen Bases TP'!$C$46:$E$86,3,FALSE)</f>
        <v>4078.2999999999997</v>
      </c>
      <c r="G4404" s="900" t="s">
        <v>730</v>
      </c>
      <c r="H4404" s="939" t="str">
        <f t="shared" si="207"/>
        <v>MS060CO.2</v>
      </c>
      <c r="I4404" s="881" t="str">
        <f t="shared" si="208"/>
        <v>MS060CO.2</v>
      </c>
      <c r="J4404" s="881" t="str">
        <f t="shared" si="209"/>
        <v>060</v>
      </c>
      <c r="K4404" s="881" t="str">
        <f t="shared" si="203"/>
        <v>CO</v>
      </c>
      <c r="L4404" s="881">
        <v>2</v>
      </c>
      <c r="M4404" s="881">
        <f t="shared" si="204"/>
        <v>8</v>
      </c>
    </row>
    <row r="4405" spans="1:13" ht="13.5">
      <c r="A4405" s="630" t="str">
        <f>+'[33]Equipos Complementarios Trafos'!$A1843</f>
        <v>TP-060033023-007CO1I</v>
      </c>
      <c r="B4405" s="637" t="str">
        <f t="shared" si="205"/>
        <v>FA,060033kV,007MVA</v>
      </c>
      <c r="C4405" s="638" t="str">
        <f t="shared" si="206"/>
        <v>Muro separador para trasnformador de 060033kV,7MVA</v>
      </c>
      <c r="D4405" s="637" t="s">
        <v>729</v>
      </c>
      <c r="E4405" s="637">
        <v>1</v>
      </c>
      <c r="F4405" s="639">
        <f>VLOOKUP(H4405,'[34]Resumen Bases TP'!$C$46:$E$86,3,FALSE)</f>
        <v>3000.34</v>
      </c>
      <c r="G4405" s="900" t="s">
        <v>730</v>
      </c>
      <c r="H4405" s="939" t="str">
        <f t="shared" si="207"/>
        <v>MS060CO.1</v>
      </c>
      <c r="I4405" s="881" t="str">
        <f t="shared" si="208"/>
        <v>MS060CO.1</v>
      </c>
      <c r="J4405" s="881" t="str">
        <f t="shared" si="209"/>
        <v>060</v>
      </c>
      <c r="K4405" s="881" t="str">
        <f t="shared" si="203"/>
        <v>CO</v>
      </c>
      <c r="L4405" s="881">
        <v>1</v>
      </c>
      <c r="M4405" s="881">
        <f t="shared" si="204"/>
        <v>7</v>
      </c>
    </row>
    <row r="4406" spans="1:13" ht="13.5">
      <c r="A4406" s="630" t="str">
        <f>+'[33]Equipos Complementarios Trafos'!$A1844</f>
        <v>TP-060033023-006CO1I</v>
      </c>
      <c r="B4406" s="637" t="str">
        <f t="shared" si="205"/>
        <v>FA,060033kV,006MVA</v>
      </c>
      <c r="C4406" s="638" t="str">
        <f t="shared" si="206"/>
        <v>Muro separador para trasnformador de 060033kV,6MVA</v>
      </c>
      <c r="D4406" s="637" t="s">
        <v>729</v>
      </c>
      <c r="E4406" s="637">
        <v>1</v>
      </c>
      <c r="F4406" s="639">
        <f>VLOOKUP(H4406,'[34]Resumen Bases TP'!$C$46:$E$86,3,FALSE)</f>
        <v>3000.34</v>
      </c>
      <c r="G4406" s="900" t="s">
        <v>730</v>
      </c>
      <c r="H4406" s="939" t="str">
        <f t="shared" si="207"/>
        <v>MS060CO.1</v>
      </c>
      <c r="I4406" s="881" t="str">
        <f t="shared" si="208"/>
        <v>MS060CO.1</v>
      </c>
      <c r="J4406" s="881" t="str">
        <f t="shared" si="209"/>
        <v>060</v>
      </c>
      <c r="K4406" s="881" t="str">
        <f t="shared" si="203"/>
        <v>CO</v>
      </c>
      <c r="L4406" s="881">
        <v>1</v>
      </c>
      <c r="M4406" s="881">
        <f t="shared" si="204"/>
        <v>6</v>
      </c>
    </row>
    <row r="4407" spans="1:13" ht="13.5">
      <c r="A4407" s="630" t="str">
        <f>+'[33]Equipos Complementarios Trafos'!$A1845</f>
        <v>TP-060033023-005CO1I</v>
      </c>
      <c r="B4407" s="637" t="str">
        <f t="shared" si="205"/>
        <v>FA,060033kV,005MVA</v>
      </c>
      <c r="C4407" s="638" t="str">
        <f t="shared" si="206"/>
        <v>Muro separador para trasnformador de 060033kV,5MVA</v>
      </c>
      <c r="D4407" s="637" t="s">
        <v>729</v>
      </c>
      <c r="E4407" s="637">
        <v>1</v>
      </c>
      <c r="F4407" s="639">
        <f>VLOOKUP(H4407,'[34]Resumen Bases TP'!$C$46:$E$86,3,FALSE)</f>
        <v>3000.34</v>
      </c>
      <c r="G4407" s="900" t="s">
        <v>730</v>
      </c>
      <c r="H4407" s="939" t="str">
        <f t="shared" si="207"/>
        <v>MS060CO.1</v>
      </c>
      <c r="I4407" s="881" t="str">
        <f t="shared" si="208"/>
        <v>MS060CO.1</v>
      </c>
      <c r="J4407" s="881" t="str">
        <f t="shared" si="209"/>
        <v>060</v>
      </c>
      <c r="K4407" s="881" t="str">
        <f t="shared" si="203"/>
        <v>CO</v>
      </c>
      <c r="L4407" s="881">
        <v>1</v>
      </c>
      <c r="M4407" s="881">
        <f t="shared" si="204"/>
        <v>5</v>
      </c>
    </row>
    <row r="4408" spans="1:13" ht="13.5">
      <c r="A4408" s="630" t="str">
        <f>+'[33]Equipos Complementarios Trafos'!$A1846</f>
        <v>TP-060033023-004CO1I</v>
      </c>
      <c r="B4408" s="637" t="str">
        <f t="shared" si="205"/>
        <v>FA,060033kV,004MVA</v>
      </c>
      <c r="C4408" s="638" t="str">
        <f t="shared" si="206"/>
        <v>Muro separador para trasnformador de 060033kV,4MVA</v>
      </c>
      <c r="D4408" s="637" t="s">
        <v>729</v>
      </c>
      <c r="E4408" s="637">
        <v>1</v>
      </c>
      <c r="F4408" s="639">
        <f>VLOOKUP(H4408,'[34]Resumen Bases TP'!$C$46:$E$86,3,FALSE)</f>
        <v>3000.34</v>
      </c>
      <c r="G4408" s="900" t="s">
        <v>730</v>
      </c>
      <c r="H4408" s="939" t="str">
        <f t="shared" si="207"/>
        <v>MS060CO.1</v>
      </c>
      <c r="I4408" s="881" t="str">
        <f t="shared" si="208"/>
        <v>MS060CO.1</v>
      </c>
      <c r="J4408" s="881" t="str">
        <f t="shared" si="209"/>
        <v>060</v>
      </c>
      <c r="K4408" s="881" t="str">
        <f t="shared" si="203"/>
        <v>CO</v>
      </c>
      <c r="L4408" s="881">
        <v>1</v>
      </c>
      <c r="M4408" s="881">
        <f t="shared" si="204"/>
        <v>4</v>
      </c>
    </row>
    <row r="4409" spans="1:13" ht="13.5">
      <c r="A4409" s="630" t="str">
        <f>+'[33]Equipos Complementarios Trafos'!$A1847</f>
        <v>TP-060033023-003CO1I</v>
      </c>
      <c r="B4409" s="637" t="str">
        <f t="shared" si="205"/>
        <v>FA,060033kV,003MVA</v>
      </c>
      <c r="C4409" s="638" t="str">
        <f t="shared" si="206"/>
        <v>Muro separador para trasnformador de 060033kV,3MVA</v>
      </c>
      <c r="D4409" s="637" t="s">
        <v>729</v>
      </c>
      <c r="E4409" s="637">
        <v>1</v>
      </c>
      <c r="F4409" s="639">
        <f>VLOOKUP(H4409,'[34]Resumen Bases TP'!$C$46:$E$86,3,FALSE)</f>
        <v>3000.34</v>
      </c>
      <c r="G4409" s="900" t="s">
        <v>730</v>
      </c>
      <c r="H4409" s="939" t="str">
        <f t="shared" si="207"/>
        <v>MS060CO.1</v>
      </c>
      <c r="I4409" s="881" t="str">
        <f t="shared" si="208"/>
        <v>MS060CO.1</v>
      </c>
      <c r="J4409" s="881" t="str">
        <f t="shared" si="209"/>
        <v>060</v>
      </c>
      <c r="K4409" s="881" t="str">
        <f t="shared" si="203"/>
        <v>CO</v>
      </c>
      <c r="L4409" s="881">
        <v>1</v>
      </c>
      <c r="M4409" s="881">
        <f t="shared" si="204"/>
        <v>3</v>
      </c>
    </row>
    <row r="4410" spans="1:13" ht="13.5">
      <c r="A4410" s="630" t="str">
        <f>+'[33]Equipos Complementarios Trafos'!$A1848</f>
        <v>TP-060033023-002CO1I</v>
      </c>
      <c r="B4410" s="637" t="str">
        <f t="shared" si="205"/>
        <v>FA,060033kV,002MVA</v>
      </c>
      <c r="C4410" s="638" t="str">
        <f t="shared" si="206"/>
        <v>Muro separador para trasnformador de 060033kV,2MVA</v>
      </c>
      <c r="D4410" s="637" t="s">
        <v>729</v>
      </c>
      <c r="E4410" s="637">
        <v>1</v>
      </c>
      <c r="F4410" s="639">
        <f>VLOOKUP(H4410,'[34]Resumen Bases TP'!$C$46:$E$86,3,FALSE)</f>
        <v>3000.34</v>
      </c>
      <c r="G4410" s="900" t="s">
        <v>730</v>
      </c>
      <c r="H4410" s="939" t="str">
        <f t="shared" si="207"/>
        <v>MS060CO.1</v>
      </c>
      <c r="I4410" s="881" t="str">
        <f t="shared" si="208"/>
        <v>MS060CO.1</v>
      </c>
      <c r="J4410" s="881" t="str">
        <f t="shared" si="209"/>
        <v>060</v>
      </c>
      <c r="K4410" s="881" t="str">
        <f t="shared" si="203"/>
        <v>CO</v>
      </c>
      <c r="L4410" s="881">
        <v>1</v>
      </c>
      <c r="M4410" s="881">
        <f t="shared" si="204"/>
        <v>2</v>
      </c>
    </row>
    <row r="4411" spans="1:13" ht="13.5">
      <c r="A4411" s="630" t="str">
        <f>+'[33]Equipos Complementarios Trafos'!$A1849</f>
        <v>TP-060023010-050CO1I</v>
      </c>
      <c r="B4411" s="637" t="str">
        <f t="shared" si="205"/>
        <v>FA,060023kV,050MVA</v>
      </c>
      <c r="C4411" s="638" t="str">
        <f t="shared" si="206"/>
        <v>Muro separador para trasnformador de 060023kV,50MVA</v>
      </c>
      <c r="D4411" s="637" t="s">
        <v>729</v>
      </c>
      <c r="E4411" s="637">
        <v>1</v>
      </c>
      <c r="F4411" s="639">
        <f>VLOOKUP(H4411,'[34]Resumen Bases TP'!$C$46:$E$86,3,FALSE)</f>
        <v>3000.34</v>
      </c>
      <c r="G4411" s="900" t="s">
        <v>730</v>
      </c>
      <c r="H4411" s="939" t="str">
        <f t="shared" si="207"/>
        <v>MS060CO.1</v>
      </c>
      <c r="I4411" s="881" t="str">
        <f t="shared" si="208"/>
        <v>MS060CO.1</v>
      </c>
      <c r="J4411" s="881" t="str">
        <f t="shared" si="209"/>
        <v>060</v>
      </c>
      <c r="K4411" s="881" t="str">
        <f t="shared" si="203"/>
        <v>CO</v>
      </c>
      <c r="L4411" s="881">
        <v>1</v>
      </c>
      <c r="M4411" s="881">
        <f t="shared" si="204"/>
        <v>50</v>
      </c>
    </row>
    <row r="4412" spans="1:13" ht="13.5">
      <c r="A4412" s="630" t="str">
        <f>+'[33]Equipos Complementarios Trafos'!$A1850</f>
        <v>TP-060023010-045CO1I</v>
      </c>
      <c r="B4412" s="637" t="str">
        <f t="shared" si="205"/>
        <v>FA,060023kV,045MVA</v>
      </c>
      <c r="C4412" s="638" t="str">
        <f t="shared" si="206"/>
        <v>Muro separador para trasnformador de 060023kV,45MVA</v>
      </c>
      <c r="D4412" s="637" t="s">
        <v>729</v>
      </c>
      <c r="E4412" s="637">
        <v>1</v>
      </c>
      <c r="F4412" s="639">
        <f>VLOOKUP(H4412,'[34]Resumen Bases TP'!$C$46:$E$86,3,FALSE)</f>
        <v>3000.34</v>
      </c>
      <c r="G4412" s="900" t="s">
        <v>730</v>
      </c>
      <c r="H4412" s="939" t="str">
        <f t="shared" si="207"/>
        <v>MS060CO.1</v>
      </c>
      <c r="I4412" s="881" t="str">
        <f t="shared" si="208"/>
        <v>MS060CO.1</v>
      </c>
      <c r="J4412" s="881" t="str">
        <f t="shared" si="209"/>
        <v>060</v>
      </c>
      <c r="K4412" s="881" t="str">
        <f t="shared" si="203"/>
        <v>CO</v>
      </c>
      <c r="L4412" s="881">
        <v>1</v>
      </c>
      <c r="M4412" s="881">
        <f t="shared" si="204"/>
        <v>45</v>
      </c>
    </row>
    <row r="4413" spans="1:13" ht="13.5">
      <c r="A4413" s="630" t="str">
        <f>+'[33]Equipos Complementarios Trafos'!$A1851</f>
        <v>TP-060023010-040CO1I</v>
      </c>
      <c r="B4413" s="637" t="str">
        <f t="shared" si="205"/>
        <v>FA,060023kV,040MVA</v>
      </c>
      <c r="C4413" s="638" t="str">
        <f t="shared" si="206"/>
        <v>Muro separador para trasnformador de 060023kV,40MVA</v>
      </c>
      <c r="D4413" s="637" t="s">
        <v>729</v>
      </c>
      <c r="E4413" s="637">
        <v>1</v>
      </c>
      <c r="F4413" s="639">
        <f>VLOOKUP(H4413,'[34]Resumen Bases TP'!$C$46:$E$86,3,FALSE)</f>
        <v>5338.5700000000006</v>
      </c>
      <c r="G4413" s="900" t="s">
        <v>730</v>
      </c>
      <c r="H4413" s="939" t="str">
        <f t="shared" si="207"/>
        <v>MS060CO.3</v>
      </c>
      <c r="I4413" s="881" t="str">
        <f t="shared" si="208"/>
        <v>MS060CO.3</v>
      </c>
      <c r="J4413" s="881" t="str">
        <f t="shared" si="209"/>
        <v>060</v>
      </c>
      <c r="K4413" s="881" t="str">
        <f t="shared" si="203"/>
        <v>CO</v>
      </c>
      <c r="L4413" s="1010">
        <v>3</v>
      </c>
      <c r="M4413" s="881">
        <f t="shared" si="204"/>
        <v>40</v>
      </c>
    </row>
    <row r="4414" spans="1:13" ht="13.5">
      <c r="A4414" s="630" t="str">
        <f>+'[33]Equipos Complementarios Trafos'!$A1852</f>
        <v>TP-060023010-035CO1I</v>
      </c>
      <c r="B4414" s="637" t="str">
        <f t="shared" si="205"/>
        <v>FA,060023kV,035MVA</v>
      </c>
      <c r="C4414" s="638" t="str">
        <f t="shared" si="206"/>
        <v>Muro separador para trasnformador de 060023kV,35MVA</v>
      </c>
      <c r="D4414" s="637" t="s">
        <v>729</v>
      </c>
      <c r="E4414" s="637">
        <v>1</v>
      </c>
      <c r="F4414" s="639">
        <f>VLOOKUP(H4414,'[34]Resumen Bases TP'!$C$46:$E$86,3,FALSE)</f>
        <v>5338.5700000000006</v>
      </c>
      <c r="G4414" s="900" t="s">
        <v>730</v>
      </c>
      <c r="H4414" s="939" t="str">
        <f t="shared" si="207"/>
        <v>MS060CO.3</v>
      </c>
      <c r="I4414" s="881" t="str">
        <f t="shared" si="208"/>
        <v>MS060CO.3</v>
      </c>
      <c r="J4414" s="881" t="str">
        <f t="shared" si="209"/>
        <v>060</v>
      </c>
      <c r="K4414" s="881" t="str">
        <f t="shared" si="203"/>
        <v>CO</v>
      </c>
      <c r="L4414" s="1010">
        <v>3</v>
      </c>
      <c r="M4414" s="881">
        <f t="shared" si="204"/>
        <v>35</v>
      </c>
    </row>
    <row r="4415" spans="1:13" ht="13.5">
      <c r="A4415" s="630" t="str">
        <f>+'[33]Equipos Complementarios Trafos'!$A1853</f>
        <v>TP-060023010-030CO1I</v>
      </c>
      <c r="B4415" s="637" t="str">
        <f t="shared" si="205"/>
        <v>FA,060023kV,030MVA</v>
      </c>
      <c r="C4415" s="638" t="str">
        <f t="shared" si="206"/>
        <v>Muro separador para trasnformador de 060023kV,30MVA</v>
      </c>
      <c r="D4415" s="637" t="s">
        <v>729</v>
      </c>
      <c r="E4415" s="637">
        <v>1</v>
      </c>
      <c r="F4415" s="639">
        <f>VLOOKUP(H4415,'[34]Resumen Bases TP'!$C$46:$E$86,3,FALSE)</f>
        <v>5338.5700000000006</v>
      </c>
      <c r="G4415" s="900" t="s">
        <v>730</v>
      </c>
      <c r="H4415" s="939" t="str">
        <f t="shared" si="207"/>
        <v>MS060CO.3</v>
      </c>
      <c r="I4415" s="881" t="str">
        <f t="shared" si="208"/>
        <v>MS060CO.3</v>
      </c>
      <c r="J4415" s="881" t="str">
        <f t="shared" si="209"/>
        <v>060</v>
      </c>
      <c r="K4415" s="881" t="str">
        <f t="shared" si="203"/>
        <v>CO</v>
      </c>
      <c r="L4415" s="1010">
        <v>3</v>
      </c>
      <c r="M4415" s="881">
        <f t="shared" si="204"/>
        <v>30</v>
      </c>
    </row>
    <row r="4416" spans="1:13" ht="13.5">
      <c r="A4416" s="630" t="str">
        <f>+'[33]Equipos Complementarios Trafos'!$A1854</f>
        <v>TP-060023010-025CO1I</v>
      </c>
      <c r="B4416" s="637" t="str">
        <f t="shared" si="205"/>
        <v>FA,060023kV,025MVA</v>
      </c>
      <c r="C4416" s="638" t="str">
        <f t="shared" si="206"/>
        <v>Muro separador para trasnformador de 060023kV,25MVA</v>
      </c>
      <c r="D4416" s="637" t="s">
        <v>729</v>
      </c>
      <c r="E4416" s="637">
        <v>1</v>
      </c>
      <c r="F4416" s="639">
        <f>VLOOKUP(H4416,'[34]Resumen Bases TP'!$C$46:$E$86,3,FALSE)</f>
        <v>5338.5700000000006</v>
      </c>
      <c r="G4416" s="900" t="s">
        <v>730</v>
      </c>
      <c r="H4416" s="939" t="str">
        <f t="shared" si="207"/>
        <v>MS060CO.3</v>
      </c>
      <c r="I4416" s="881" t="str">
        <f t="shared" si="208"/>
        <v>MS060CO.3</v>
      </c>
      <c r="J4416" s="881" t="str">
        <f t="shared" si="209"/>
        <v>060</v>
      </c>
      <c r="K4416" s="881" t="str">
        <f t="shared" si="203"/>
        <v>CO</v>
      </c>
      <c r="L4416" s="1010">
        <v>3</v>
      </c>
      <c r="M4416" s="881">
        <f t="shared" si="204"/>
        <v>25</v>
      </c>
    </row>
    <row r="4417" spans="1:13" ht="13.5">
      <c r="A4417" s="630" t="str">
        <f>+'[33]Equipos Complementarios Trafos'!$A1855</f>
        <v>TP-060023010-020CO1I</v>
      </c>
      <c r="B4417" s="637" t="str">
        <f t="shared" si="205"/>
        <v>FA,060023kV,020MVA</v>
      </c>
      <c r="C4417" s="638" t="str">
        <f t="shared" si="206"/>
        <v>Muro separador para trasnformador de 060023kV,20MVA</v>
      </c>
      <c r="D4417" s="637" t="s">
        <v>729</v>
      </c>
      <c r="E4417" s="637">
        <v>1</v>
      </c>
      <c r="F4417" s="639">
        <f>VLOOKUP(H4417,'[34]Resumen Bases TP'!$C$46:$E$86,3,FALSE)</f>
        <v>5338.5700000000006</v>
      </c>
      <c r="G4417" s="900" t="s">
        <v>730</v>
      </c>
      <c r="H4417" s="939" t="str">
        <f t="shared" si="207"/>
        <v>MS060CO.3</v>
      </c>
      <c r="I4417" s="881" t="str">
        <f t="shared" si="208"/>
        <v>MS060CO.3</v>
      </c>
      <c r="J4417" s="881" t="str">
        <f t="shared" si="209"/>
        <v>060</v>
      </c>
      <c r="K4417" s="881" t="str">
        <f t="shared" si="203"/>
        <v>CO</v>
      </c>
      <c r="L4417" s="1010">
        <v>3</v>
      </c>
      <c r="M4417" s="881">
        <f t="shared" si="204"/>
        <v>20</v>
      </c>
    </row>
    <row r="4418" spans="1:13" ht="13.5">
      <c r="A4418" s="630" t="str">
        <f>+'[33]Equipos Complementarios Trafos'!$A1856</f>
        <v>TP-060023010-015CO1I</v>
      </c>
      <c r="B4418" s="637" t="str">
        <f t="shared" si="205"/>
        <v>FA,060023kV,015MVA</v>
      </c>
      <c r="C4418" s="638" t="str">
        <f t="shared" si="206"/>
        <v>Muro separador para trasnformador de 060023kV,15MVA</v>
      </c>
      <c r="D4418" s="637" t="s">
        <v>729</v>
      </c>
      <c r="E4418" s="637">
        <v>1</v>
      </c>
      <c r="F4418" s="639">
        <f>VLOOKUP(H4418,'[34]Resumen Bases TP'!$C$46:$E$86,3,FALSE)</f>
        <v>5338.5700000000006</v>
      </c>
      <c r="G4418" s="900" t="s">
        <v>730</v>
      </c>
      <c r="H4418" s="939" t="str">
        <f t="shared" si="207"/>
        <v>MS060CO.3</v>
      </c>
      <c r="I4418" s="881" t="str">
        <f t="shared" si="208"/>
        <v>MS060CO.3</v>
      </c>
      <c r="J4418" s="881" t="str">
        <f t="shared" si="209"/>
        <v>060</v>
      </c>
      <c r="K4418" s="881" t="str">
        <f t="shared" si="203"/>
        <v>CO</v>
      </c>
      <c r="L4418" s="1010">
        <v>3</v>
      </c>
      <c r="M4418" s="881">
        <f t="shared" si="204"/>
        <v>15</v>
      </c>
    </row>
    <row r="4419" spans="1:13" ht="13.5">
      <c r="A4419" s="630" t="str">
        <f>+'[33]Equipos Complementarios Trafos'!$A1857</f>
        <v>TP-060023010-010CO1I</v>
      </c>
      <c r="B4419" s="637" t="str">
        <f t="shared" si="205"/>
        <v>FA,060023kV,010MVA</v>
      </c>
      <c r="C4419" s="638" t="str">
        <f t="shared" si="206"/>
        <v>Muro separador para trasnformador de 060023kV,10MVA</v>
      </c>
      <c r="D4419" s="637" t="s">
        <v>729</v>
      </c>
      <c r="E4419" s="637">
        <v>1</v>
      </c>
      <c r="F4419" s="639">
        <f>VLOOKUP(H4419,'[34]Resumen Bases TP'!$C$46:$E$86,3,FALSE)</f>
        <v>4078.2999999999997</v>
      </c>
      <c r="G4419" s="900" t="s">
        <v>730</v>
      </c>
      <c r="H4419" s="939" t="str">
        <f t="shared" si="207"/>
        <v>MS060CO.2</v>
      </c>
      <c r="I4419" s="881" t="str">
        <f t="shared" si="208"/>
        <v>MS060CO.2</v>
      </c>
      <c r="J4419" s="881" t="str">
        <f t="shared" si="209"/>
        <v>060</v>
      </c>
      <c r="K4419" s="881" t="str">
        <f t="shared" si="203"/>
        <v>CO</v>
      </c>
      <c r="L4419" s="881">
        <v>2</v>
      </c>
      <c r="M4419" s="881">
        <f t="shared" si="204"/>
        <v>10</v>
      </c>
    </row>
    <row r="4420" spans="1:13" ht="13.5">
      <c r="A4420" s="630" t="str">
        <f>+'[33]Equipos Complementarios Trafos'!$A1858</f>
        <v>TP-060023010-009CO1I</v>
      </c>
      <c r="B4420" s="637" t="str">
        <f t="shared" si="205"/>
        <v>FA,060023kV,009MVA</v>
      </c>
      <c r="C4420" s="638" t="str">
        <f t="shared" si="206"/>
        <v>Muro separador para trasnformador de 060023kV,9MVA</v>
      </c>
      <c r="D4420" s="637" t="s">
        <v>729</v>
      </c>
      <c r="E4420" s="637">
        <v>1</v>
      </c>
      <c r="F4420" s="639">
        <f>VLOOKUP(H4420,'[34]Resumen Bases TP'!$C$46:$E$86,3,FALSE)</f>
        <v>4078.2999999999997</v>
      </c>
      <c r="G4420" s="900" t="s">
        <v>730</v>
      </c>
      <c r="H4420" s="939" t="str">
        <f t="shared" si="207"/>
        <v>MS060CO.2</v>
      </c>
      <c r="I4420" s="881" t="str">
        <f t="shared" si="208"/>
        <v>MS060CO.2</v>
      </c>
      <c r="J4420" s="881" t="str">
        <f t="shared" si="209"/>
        <v>060</v>
      </c>
      <c r="K4420" s="881" t="str">
        <f t="shared" si="203"/>
        <v>CO</v>
      </c>
      <c r="L4420" s="881">
        <v>2</v>
      </c>
      <c r="M4420" s="881">
        <f t="shared" si="204"/>
        <v>9</v>
      </c>
    </row>
    <row r="4421" spans="1:13" ht="13.5">
      <c r="A4421" s="630" t="str">
        <f>+'[33]Equipos Complementarios Trafos'!$A1859</f>
        <v>TP-060023010-008CO1I</v>
      </c>
      <c r="B4421" s="637" t="str">
        <f t="shared" si="205"/>
        <v>FA,060023kV,008MVA</v>
      </c>
      <c r="C4421" s="638" t="str">
        <f t="shared" si="206"/>
        <v>Muro separador para trasnformador de 060023kV,8MVA</v>
      </c>
      <c r="D4421" s="637" t="s">
        <v>729</v>
      </c>
      <c r="E4421" s="637">
        <v>1</v>
      </c>
      <c r="F4421" s="639">
        <f>VLOOKUP(H4421,'[34]Resumen Bases TP'!$C$46:$E$86,3,FALSE)</f>
        <v>4078.2999999999997</v>
      </c>
      <c r="G4421" s="900" t="s">
        <v>730</v>
      </c>
      <c r="H4421" s="939" t="str">
        <f t="shared" si="207"/>
        <v>MS060CO.2</v>
      </c>
      <c r="I4421" s="881" t="str">
        <f t="shared" si="208"/>
        <v>MS060CO.2</v>
      </c>
      <c r="J4421" s="881" t="str">
        <f t="shared" si="209"/>
        <v>060</v>
      </c>
      <c r="K4421" s="881" t="str">
        <f t="shared" si="203"/>
        <v>CO</v>
      </c>
      <c r="L4421" s="881">
        <v>2</v>
      </c>
      <c r="M4421" s="881">
        <f t="shared" si="204"/>
        <v>8</v>
      </c>
    </row>
    <row r="4422" spans="1:13" ht="13.5">
      <c r="A4422" s="630" t="str">
        <f>+'[33]Equipos Complementarios Trafos'!$A1860</f>
        <v>TP-060023010-007CO1I</v>
      </c>
      <c r="B4422" s="637" t="str">
        <f t="shared" si="205"/>
        <v>FA,060023kV,007MVA</v>
      </c>
      <c r="C4422" s="638" t="str">
        <f t="shared" si="206"/>
        <v>Muro separador para trasnformador de 060023kV,7MVA</v>
      </c>
      <c r="D4422" s="637" t="s">
        <v>729</v>
      </c>
      <c r="E4422" s="637">
        <v>1</v>
      </c>
      <c r="F4422" s="639">
        <f>VLOOKUP(H4422,'[34]Resumen Bases TP'!$C$46:$E$86,3,FALSE)</f>
        <v>3000.34</v>
      </c>
      <c r="G4422" s="900" t="s">
        <v>730</v>
      </c>
      <c r="H4422" s="939" t="str">
        <f t="shared" si="207"/>
        <v>MS060CO.1</v>
      </c>
      <c r="I4422" s="881" t="str">
        <f t="shared" si="208"/>
        <v>MS060CO.1</v>
      </c>
      <c r="J4422" s="881" t="str">
        <f t="shared" si="209"/>
        <v>060</v>
      </c>
      <c r="K4422" s="881" t="str">
        <f t="shared" si="203"/>
        <v>CO</v>
      </c>
      <c r="L4422" s="881">
        <v>1</v>
      </c>
      <c r="M4422" s="881">
        <f t="shared" si="204"/>
        <v>7</v>
      </c>
    </row>
    <row r="4423" spans="1:13" ht="13.5">
      <c r="A4423" s="630" t="str">
        <f>+'[33]Equipos Complementarios Trafos'!$A1861</f>
        <v>TP-060023010-006CO1I</v>
      </c>
      <c r="B4423" s="637" t="str">
        <f t="shared" si="205"/>
        <v>FA,060023kV,006MVA</v>
      </c>
      <c r="C4423" s="638" t="str">
        <f t="shared" si="206"/>
        <v>Muro separador para trasnformador de 060023kV,6MVA</v>
      </c>
      <c r="D4423" s="637" t="s">
        <v>729</v>
      </c>
      <c r="E4423" s="637">
        <v>1</v>
      </c>
      <c r="F4423" s="639">
        <f>VLOOKUP(H4423,'[34]Resumen Bases TP'!$C$46:$E$86,3,FALSE)</f>
        <v>3000.34</v>
      </c>
      <c r="G4423" s="900" t="s">
        <v>730</v>
      </c>
      <c r="H4423" s="939" t="str">
        <f t="shared" si="207"/>
        <v>MS060CO.1</v>
      </c>
      <c r="I4423" s="881" t="str">
        <f t="shared" si="208"/>
        <v>MS060CO.1</v>
      </c>
      <c r="J4423" s="881" t="str">
        <f t="shared" si="209"/>
        <v>060</v>
      </c>
      <c r="K4423" s="881" t="str">
        <f t="shared" si="203"/>
        <v>CO</v>
      </c>
      <c r="L4423" s="881">
        <v>1</v>
      </c>
      <c r="M4423" s="881">
        <f t="shared" si="204"/>
        <v>6</v>
      </c>
    </row>
    <row r="4424" spans="1:13" ht="13.5">
      <c r="A4424" s="630" t="str">
        <f>+'[33]Equipos Complementarios Trafos'!$A1862</f>
        <v>TP-060023010-005CO1I</v>
      </c>
      <c r="B4424" s="637" t="str">
        <f t="shared" si="205"/>
        <v>FA,060023kV,005MVA</v>
      </c>
      <c r="C4424" s="638" t="str">
        <f t="shared" si="206"/>
        <v>Muro separador para trasnformador de 060023kV,5MVA</v>
      </c>
      <c r="D4424" s="637" t="s">
        <v>729</v>
      </c>
      <c r="E4424" s="637">
        <v>1</v>
      </c>
      <c r="F4424" s="639">
        <f>VLOOKUP(H4424,'[34]Resumen Bases TP'!$C$46:$E$86,3,FALSE)</f>
        <v>3000.34</v>
      </c>
      <c r="G4424" s="900" t="s">
        <v>730</v>
      </c>
      <c r="H4424" s="939" t="str">
        <f t="shared" si="207"/>
        <v>MS060CO.1</v>
      </c>
      <c r="I4424" s="881" t="str">
        <f t="shared" si="208"/>
        <v>MS060CO.1</v>
      </c>
      <c r="J4424" s="881" t="str">
        <f t="shared" si="209"/>
        <v>060</v>
      </c>
      <c r="K4424" s="881" t="str">
        <f t="shared" ref="K4424:K4487" si="210">LEFT(+RIGHT(A4424,4),2)</f>
        <v>CO</v>
      </c>
      <c r="L4424" s="881">
        <v>1</v>
      </c>
      <c r="M4424" s="881">
        <f t="shared" ref="M4424:M4487" si="211">VALUE(LEFT(+RIGHT(A4424,7),3))</f>
        <v>5</v>
      </c>
    </row>
    <row r="4425" spans="1:13" ht="13.5">
      <c r="A4425" s="630" t="str">
        <f>+'[33]Equipos Complementarios Trafos'!$A1863</f>
        <v>TP-060023010-004CO1I</v>
      </c>
      <c r="B4425" s="637" t="str">
        <f t="shared" si="205"/>
        <v>FA,060023kV,004MVA</v>
      </c>
      <c r="C4425" s="638" t="str">
        <f t="shared" si="206"/>
        <v>Muro separador para trasnformador de 060023kV,4MVA</v>
      </c>
      <c r="D4425" s="637" t="s">
        <v>729</v>
      </c>
      <c r="E4425" s="637">
        <v>1</v>
      </c>
      <c r="F4425" s="639">
        <f>VLOOKUP(H4425,'[34]Resumen Bases TP'!$C$46:$E$86,3,FALSE)</f>
        <v>3000.34</v>
      </c>
      <c r="G4425" s="900" t="s">
        <v>730</v>
      </c>
      <c r="H4425" s="939" t="str">
        <f t="shared" si="207"/>
        <v>MS060CO.1</v>
      </c>
      <c r="I4425" s="881" t="str">
        <f t="shared" si="208"/>
        <v>MS060CO.1</v>
      </c>
      <c r="J4425" s="881" t="str">
        <f t="shared" si="209"/>
        <v>060</v>
      </c>
      <c r="K4425" s="881" t="str">
        <f t="shared" si="210"/>
        <v>CO</v>
      </c>
      <c r="L4425" s="881">
        <v>1</v>
      </c>
      <c r="M4425" s="881">
        <f t="shared" si="211"/>
        <v>4</v>
      </c>
    </row>
    <row r="4426" spans="1:13" ht="13.5">
      <c r="A4426" s="630" t="str">
        <f>+'[33]Equipos Complementarios Trafos'!$A1864</f>
        <v>TP-060023010-003CO1I</v>
      </c>
      <c r="B4426" s="637" t="str">
        <f t="shared" si="205"/>
        <v>FA,060023kV,003MVA</v>
      </c>
      <c r="C4426" s="638" t="str">
        <f t="shared" si="206"/>
        <v>Muro separador para trasnformador de 060023kV,3MVA</v>
      </c>
      <c r="D4426" s="637" t="s">
        <v>729</v>
      </c>
      <c r="E4426" s="637">
        <v>1</v>
      </c>
      <c r="F4426" s="639">
        <f>VLOOKUP(H4426,'[34]Resumen Bases TP'!$C$46:$E$86,3,FALSE)</f>
        <v>3000.34</v>
      </c>
      <c r="G4426" s="900" t="s">
        <v>730</v>
      </c>
      <c r="H4426" s="939" t="str">
        <f t="shared" si="207"/>
        <v>MS060CO.1</v>
      </c>
      <c r="I4426" s="881" t="str">
        <f t="shared" si="208"/>
        <v>MS060CO.1</v>
      </c>
      <c r="J4426" s="881" t="str">
        <f t="shared" si="209"/>
        <v>060</v>
      </c>
      <c r="K4426" s="881" t="str">
        <f t="shared" si="210"/>
        <v>CO</v>
      </c>
      <c r="L4426" s="881">
        <v>1</v>
      </c>
      <c r="M4426" s="881">
        <f t="shared" si="211"/>
        <v>3</v>
      </c>
    </row>
    <row r="4427" spans="1:13" ht="13.5">
      <c r="A4427" s="630" t="str">
        <f>+'[33]Equipos Complementarios Trafos'!$A1865</f>
        <v>TP-060023010-002CO1I</v>
      </c>
      <c r="B4427" s="637" t="str">
        <f t="shared" si="205"/>
        <v>FA,060023kV,002MVA</v>
      </c>
      <c r="C4427" s="638" t="str">
        <f t="shared" si="206"/>
        <v>Muro separador para trasnformador de 060023kV,2MVA</v>
      </c>
      <c r="D4427" s="637" t="s">
        <v>729</v>
      </c>
      <c r="E4427" s="637">
        <v>1</v>
      </c>
      <c r="F4427" s="639">
        <f>VLOOKUP(H4427,'[34]Resumen Bases TP'!$C$46:$E$86,3,FALSE)</f>
        <v>3000.34</v>
      </c>
      <c r="G4427" s="900" t="s">
        <v>730</v>
      </c>
      <c r="H4427" s="939" t="str">
        <f t="shared" si="207"/>
        <v>MS060CO.1</v>
      </c>
      <c r="I4427" s="881" t="str">
        <f t="shared" si="208"/>
        <v>MS060CO.1</v>
      </c>
      <c r="J4427" s="881" t="str">
        <f t="shared" si="209"/>
        <v>060</v>
      </c>
      <c r="K4427" s="881" t="str">
        <f t="shared" si="210"/>
        <v>CO</v>
      </c>
      <c r="L4427" s="881">
        <v>1</v>
      </c>
      <c r="M4427" s="881">
        <f t="shared" si="211"/>
        <v>2</v>
      </c>
    </row>
    <row r="4428" spans="1:13" ht="13.5">
      <c r="A4428" s="630" t="str">
        <f>+'[33]Equipos Complementarios Trafos'!$A1866</f>
        <v>TP-060010-050CO1I</v>
      </c>
      <c r="B4428" s="637" t="str">
        <f t="shared" si="205"/>
        <v>FA,060010kV,050MVA</v>
      </c>
      <c r="C4428" s="638" t="str">
        <f t="shared" si="206"/>
        <v>Muro separador para trasnformador de 060010kV,50MVA</v>
      </c>
      <c r="D4428" s="637" t="s">
        <v>729</v>
      </c>
      <c r="E4428" s="637">
        <v>1</v>
      </c>
      <c r="F4428" s="639">
        <f>VLOOKUP(H4428,'[34]Resumen Bases TP'!$C$46:$E$86,3,FALSE)</f>
        <v>3000.34</v>
      </c>
      <c r="G4428" s="900" t="s">
        <v>730</v>
      </c>
      <c r="H4428" s="939" t="str">
        <f t="shared" si="207"/>
        <v>MS060CO.1</v>
      </c>
      <c r="I4428" s="881" t="str">
        <f t="shared" si="208"/>
        <v>MS060CO.1</v>
      </c>
      <c r="J4428" s="881" t="str">
        <f t="shared" si="209"/>
        <v>060</v>
      </c>
      <c r="K4428" s="881" t="str">
        <f t="shared" si="210"/>
        <v>CO</v>
      </c>
      <c r="L4428" s="881">
        <v>1</v>
      </c>
      <c r="M4428" s="881">
        <f t="shared" si="211"/>
        <v>50</v>
      </c>
    </row>
    <row r="4429" spans="1:13" ht="13.5">
      <c r="A4429" s="630" t="str">
        <f>+'[33]Equipos Complementarios Trafos'!$A1867</f>
        <v>TP-060010-045CO1I</v>
      </c>
      <c r="B4429" s="637" t="str">
        <f t="shared" si="205"/>
        <v>FA,060010kV,045MVA</v>
      </c>
      <c r="C4429" s="638" t="str">
        <f t="shared" si="206"/>
        <v>Muro separador para trasnformador de 060010kV,45MVA</v>
      </c>
      <c r="D4429" s="637" t="s">
        <v>729</v>
      </c>
      <c r="E4429" s="637">
        <v>1</v>
      </c>
      <c r="F4429" s="639">
        <f>VLOOKUP(H4429,'[34]Resumen Bases TP'!$C$46:$E$86,3,FALSE)</f>
        <v>3000.34</v>
      </c>
      <c r="G4429" s="900" t="s">
        <v>730</v>
      </c>
      <c r="H4429" s="939" t="str">
        <f t="shared" si="207"/>
        <v>MS060CO.1</v>
      </c>
      <c r="I4429" s="881" t="str">
        <f t="shared" si="208"/>
        <v>MS060CO.1</v>
      </c>
      <c r="J4429" s="881" t="str">
        <f t="shared" si="209"/>
        <v>060</v>
      </c>
      <c r="K4429" s="881" t="str">
        <f t="shared" si="210"/>
        <v>CO</v>
      </c>
      <c r="L4429" s="881">
        <v>1</v>
      </c>
      <c r="M4429" s="881">
        <f t="shared" si="211"/>
        <v>45</v>
      </c>
    </row>
    <row r="4430" spans="1:13" ht="13.5">
      <c r="A4430" s="630" t="str">
        <f>+'[33]Equipos Complementarios Trafos'!$A1868</f>
        <v>TP-060010-040CO1I</v>
      </c>
      <c r="B4430" s="637" t="str">
        <f t="shared" si="205"/>
        <v>FA,060010kV,040MVA</v>
      </c>
      <c r="C4430" s="638" t="str">
        <f t="shared" si="206"/>
        <v>Muro separador para trasnformador de 060010kV,40MVA</v>
      </c>
      <c r="D4430" s="637" t="s">
        <v>729</v>
      </c>
      <c r="E4430" s="637">
        <v>1</v>
      </c>
      <c r="F4430" s="639">
        <f>VLOOKUP(H4430,'[34]Resumen Bases TP'!$C$46:$E$86,3,FALSE)</f>
        <v>5338.5700000000006</v>
      </c>
      <c r="G4430" s="900" t="s">
        <v>730</v>
      </c>
      <c r="H4430" s="939" t="str">
        <f t="shared" si="207"/>
        <v>MS060CO.3</v>
      </c>
      <c r="I4430" s="881" t="str">
        <f t="shared" si="208"/>
        <v>MS060CO.3</v>
      </c>
      <c r="J4430" s="881" t="str">
        <f t="shared" si="209"/>
        <v>060</v>
      </c>
      <c r="K4430" s="881" t="str">
        <f t="shared" si="210"/>
        <v>CO</v>
      </c>
      <c r="L4430" s="1010">
        <v>3</v>
      </c>
      <c r="M4430" s="881">
        <f t="shared" si="211"/>
        <v>40</v>
      </c>
    </row>
    <row r="4431" spans="1:13" ht="13.5">
      <c r="A4431" s="630" t="str">
        <f>+'[33]Equipos Complementarios Trafos'!$A1869</f>
        <v>TP-060010-035CO1I</v>
      </c>
      <c r="B4431" s="637" t="str">
        <f t="shared" ref="B4431:B4494" si="212">IF(LEN(A4431)=20,+"FA,"&amp;MID(A4431,4,6)&amp;"kV,"&amp;MID(A4431,14,3)&amp;"MVA",+"FA,"&amp;MID(A4431,4,6)&amp;"kV,"&amp;MID(A4431,11,3)&amp;"MVA")</f>
        <v>FA,060010kV,035MVA</v>
      </c>
      <c r="C4431" s="638" t="str">
        <f t="shared" ref="C4431:C4494" si="213">+"Muro separador para trasnformador de "&amp;MID(B4431,4,6)&amp;"kV,"&amp;M4431&amp;"MVA"</f>
        <v>Muro separador para trasnformador de 060010kV,35MVA</v>
      </c>
      <c r="D4431" s="637" t="s">
        <v>729</v>
      </c>
      <c r="E4431" s="637">
        <v>1</v>
      </c>
      <c r="F4431" s="639">
        <f>VLOOKUP(H4431,'[34]Resumen Bases TP'!$C$46:$E$86,3,FALSE)</f>
        <v>5338.5700000000006</v>
      </c>
      <c r="G4431" s="900" t="s">
        <v>730</v>
      </c>
      <c r="H4431" s="939" t="str">
        <f t="shared" ref="H4431:H4494" si="214">+"MS"&amp;J4431&amp;K4431&amp;"."&amp;L4431</f>
        <v>MS060CO.3</v>
      </c>
      <c r="I4431" s="881" t="str">
        <f t="shared" ref="I4431:I4494" si="215">+"MS"&amp;J4431&amp;K4431&amp;"."&amp;L4431</f>
        <v>MS060CO.3</v>
      </c>
      <c r="J4431" s="881" t="str">
        <f t="shared" ref="J4431:J4494" si="216">+MID(B4431,4,3)</f>
        <v>060</v>
      </c>
      <c r="K4431" s="881" t="str">
        <f t="shared" si="210"/>
        <v>CO</v>
      </c>
      <c r="L4431" s="1010">
        <v>3</v>
      </c>
      <c r="M4431" s="881">
        <f t="shared" si="211"/>
        <v>35</v>
      </c>
    </row>
    <row r="4432" spans="1:13" ht="13.5">
      <c r="A4432" s="630" t="str">
        <f>+'[33]Equipos Complementarios Trafos'!$A1870</f>
        <v>TP-060010-030CO1I</v>
      </c>
      <c r="B4432" s="637" t="str">
        <f t="shared" si="212"/>
        <v>FA,060010kV,030MVA</v>
      </c>
      <c r="C4432" s="638" t="str">
        <f t="shared" si="213"/>
        <v>Muro separador para trasnformador de 060010kV,30MVA</v>
      </c>
      <c r="D4432" s="637" t="s">
        <v>729</v>
      </c>
      <c r="E4432" s="637">
        <v>1</v>
      </c>
      <c r="F4432" s="639">
        <f>VLOOKUP(H4432,'[34]Resumen Bases TP'!$C$46:$E$86,3,FALSE)</f>
        <v>5338.5700000000006</v>
      </c>
      <c r="G4432" s="900" t="s">
        <v>730</v>
      </c>
      <c r="H4432" s="939" t="str">
        <f t="shared" si="214"/>
        <v>MS060CO.3</v>
      </c>
      <c r="I4432" s="881" t="str">
        <f t="shared" si="215"/>
        <v>MS060CO.3</v>
      </c>
      <c r="J4432" s="881" t="str">
        <f t="shared" si="216"/>
        <v>060</v>
      </c>
      <c r="K4432" s="881" t="str">
        <f t="shared" si="210"/>
        <v>CO</v>
      </c>
      <c r="L4432" s="1010">
        <v>3</v>
      </c>
      <c r="M4432" s="881">
        <f t="shared" si="211"/>
        <v>30</v>
      </c>
    </row>
    <row r="4433" spans="1:13" ht="13.5">
      <c r="A4433" s="630" t="str">
        <f>+'[33]Equipos Complementarios Trafos'!$A1871</f>
        <v>TP-060010-025CO1I</v>
      </c>
      <c r="B4433" s="637" t="str">
        <f t="shared" si="212"/>
        <v>FA,060010kV,025MVA</v>
      </c>
      <c r="C4433" s="638" t="str">
        <f t="shared" si="213"/>
        <v>Muro separador para trasnformador de 060010kV,25MVA</v>
      </c>
      <c r="D4433" s="637" t="s">
        <v>729</v>
      </c>
      <c r="E4433" s="637">
        <v>1</v>
      </c>
      <c r="F4433" s="639">
        <f>VLOOKUP(H4433,'[34]Resumen Bases TP'!$C$46:$E$86,3,FALSE)</f>
        <v>5338.5700000000006</v>
      </c>
      <c r="G4433" s="900" t="s">
        <v>730</v>
      </c>
      <c r="H4433" s="939" t="str">
        <f t="shared" si="214"/>
        <v>MS060CO.3</v>
      </c>
      <c r="I4433" s="881" t="str">
        <f t="shared" si="215"/>
        <v>MS060CO.3</v>
      </c>
      <c r="J4433" s="881" t="str">
        <f t="shared" si="216"/>
        <v>060</v>
      </c>
      <c r="K4433" s="881" t="str">
        <f t="shared" si="210"/>
        <v>CO</v>
      </c>
      <c r="L4433" s="1010">
        <v>3</v>
      </c>
      <c r="M4433" s="881">
        <f t="shared" si="211"/>
        <v>25</v>
      </c>
    </row>
    <row r="4434" spans="1:13" ht="13.5">
      <c r="A4434" s="630" t="str">
        <f>+'[33]Equipos Complementarios Trafos'!$A1872</f>
        <v>TP-060010-020CO1I</v>
      </c>
      <c r="B4434" s="637" t="str">
        <f t="shared" si="212"/>
        <v>FA,060010kV,020MVA</v>
      </c>
      <c r="C4434" s="638" t="str">
        <f t="shared" si="213"/>
        <v>Muro separador para trasnformador de 060010kV,20MVA</v>
      </c>
      <c r="D4434" s="637" t="s">
        <v>729</v>
      </c>
      <c r="E4434" s="637">
        <v>1</v>
      </c>
      <c r="F4434" s="639">
        <f>VLOOKUP(H4434,'[34]Resumen Bases TP'!$C$46:$E$86,3,FALSE)</f>
        <v>5338.5700000000006</v>
      </c>
      <c r="G4434" s="900" t="s">
        <v>730</v>
      </c>
      <c r="H4434" s="939" t="str">
        <f t="shared" si="214"/>
        <v>MS060CO.3</v>
      </c>
      <c r="I4434" s="881" t="str">
        <f t="shared" si="215"/>
        <v>MS060CO.3</v>
      </c>
      <c r="J4434" s="881" t="str">
        <f t="shared" si="216"/>
        <v>060</v>
      </c>
      <c r="K4434" s="881" t="str">
        <f t="shared" si="210"/>
        <v>CO</v>
      </c>
      <c r="L4434" s="1010">
        <v>3</v>
      </c>
      <c r="M4434" s="881">
        <f t="shared" si="211"/>
        <v>20</v>
      </c>
    </row>
    <row r="4435" spans="1:13" ht="13.5">
      <c r="A4435" s="630" t="str">
        <f>+'[33]Equipos Complementarios Trafos'!$A1873</f>
        <v>TP-060010-015CO1I</v>
      </c>
      <c r="B4435" s="637" t="str">
        <f t="shared" si="212"/>
        <v>FA,060010kV,015MVA</v>
      </c>
      <c r="C4435" s="638" t="str">
        <f t="shared" si="213"/>
        <v>Muro separador para trasnformador de 060010kV,15MVA</v>
      </c>
      <c r="D4435" s="637" t="s">
        <v>729</v>
      </c>
      <c r="E4435" s="637">
        <v>1</v>
      </c>
      <c r="F4435" s="639">
        <f>VLOOKUP(H4435,'[34]Resumen Bases TP'!$C$46:$E$86,3,FALSE)</f>
        <v>5338.5700000000006</v>
      </c>
      <c r="G4435" s="900" t="s">
        <v>730</v>
      </c>
      <c r="H4435" s="939" t="str">
        <f t="shared" si="214"/>
        <v>MS060CO.3</v>
      </c>
      <c r="I4435" s="881" t="str">
        <f t="shared" si="215"/>
        <v>MS060CO.3</v>
      </c>
      <c r="J4435" s="881" t="str">
        <f t="shared" si="216"/>
        <v>060</v>
      </c>
      <c r="K4435" s="881" t="str">
        <f t="shared" si="210"/>
        <v>CO</v>
      </c>
      <c r="L4435" s="1010">
        <v>3</v>
      </c>
      <c r="M4435" s="881">
        <f t="shared" si="211"/>
        <v>15</v>
      </c>
    </row>
    <row r="4436" spans="1:13" ht="13.5">
      <c r="A4436" s="630" t="str">
        <f>+'[33]Equipos Complementarios Trafos'!$A1874</f>
        <v>TP-060010-010CO1I</v>
      </c>
      <c r="B4436" s="637" t="str">
        <f t="shared" si="212"/>
        <v>FA,060010kV,010MVA</v>
      </c>
      <c r="C4436" s="638" t="str">
        <f t="shared" si="213"/>
        <v>Muro separador para trasnformador de 060010kV,10MVA</v>
      </c>
      <c r="D4436" s="637" t="s">
        <v>729</v>
      </c>
      <c r="E4436" s="637">
        <v>1</v>
      </c>
      <c r="F4436" s="639">
        <f>VLOOKUP(H4436,'[34]Resumen Bases TP'!$C$46:$E$86,3,FALSE)</f>
        <v>4078.2999999999997</v>
      </c>
      <c r="G4436" s="900" t="s">
        <v>730</v>
      </c>
      <c r="H4436" s="939" t="str">
        <f t="shared" si="214"/>
        <v>MS060CO.2</v>
      </c>
      <c r="I4436" s="881" t="str">
        <f t="shared" si="215"/>
        <v>MS060CO.2</v>
      </c>
      <c r="J4436" s="881" t="str">
        <f t="shared" si="216"/>
        <v>060</v>
      </c>
      <c r="K4436" s="881" t="str">
        <f t="shared" si="210"/>
        <v>CO</v>
      </c>
      <c r="L4436" s="881">
        <v>2</v>
      </c>
      <c r="M4436" s="881">
        <f t="shared" si="211"/>
        <v>10</v>
      </c>
    </row>
    <row r="4437" spans="1:13" ht="13.5">
      <c r="A4437" s="630" t="str">
        <f>+'[33]Equipos Complementarios Trafos'!$A1875</f>
        <v>TP-060010-009CO1I</v>
      </c>
      <c r="B4437" s="637" t="str">
        <f t="shared" si="212"/>
        <v>FA,060010kV,009MVA</v>
      </c>
      <c r="C4437" s="638" t="str">
        <f t="shared" si="213"/>
        <v>Muro separador para trasnformador de 060010kV,9MVA</v>
      </c>
      <c r="D4437" s="637" t="s">
        <v>729</v>
      </c>
      <c r="E4437" s="637">
        <v>1</v>
      </c>
      <c r="F4437" s="639">
        <f>VLOOKUP(H4437,'[34]Resumen Bases TP'!$C$46:$E$86,3,FALSE)</f>
        <v>4078.2999999999997</v>
      </c>
      <c r="G4437" s="900" t="s">
        <v>730</v>
      </c>
      <c r="H4437" s="939" t="str">
        <f t="shared" si="214"/>
        <v>MS060CO.2</v>
      </c>
      <c r="I4437" s="881" t="str">
        <f t="shared" si="215"/>
        <v>MS060CO.2</v>
      </c>
      <c r="J4437" s="881" t="str">
        <f t="shared" si="216"/>
        <v>060</v>
      </c>
      <c r="K4437" s="881" t="str">
        <f t="shared" si="210"/>
        <v>CO</v>
      </c>
      <c r="L4437" s="881">
        <v>2</v>
      </c>
      <c r="M4437" s="881">
        <f t="shared" si="211"/>
        <v>9</v>
      </c>
    </row>
    <row r="4438" spans="1:13" ht="13.5">
      <c r="A4438" s="630" t="str">
        <f>+'[33]Equipos Complementarios Trafos'!$A1876</f>
        <v>TP-060010-008CO1I</v>
      </c>
      <c r="B4438" s="637" t="str">
        <f t="shared" si="212"/>
        <v>FA,060010kV,008MVA</v>
      </c>
      <c r="C4438" s="638" t="str">
        <f t="shared" si="213"/>
        <v>Muro separador para trasnformador de 060010kV,8MVA</v>
      </c>
      <c r="D4438" s="637" t="s">
        <v>729</v>
      </c>
      <c r="E4438" s="637">
        <v>1</v>
      </c>
      <c r="F4438" s="639">
        <f>VLOOKUP(H4438,'[34]Resumen Bases TP'!$C$46:$E$86,3,FALSE)</f>
        <v>4078.2999999999997</v>
      </c>
      <c r="G4438" s="900" t="s">
        <v>730</v>
      </c>
      <c r="H4438" s="939" t="str">
        <f t="shared" si="214"/>
        <v>MS060CO.2</v>
      </c>
      <c r="I4438" s="881" t="str">
        <f t="shared" si="215"/>
        <v>MS060CO.2</v>
      </c>
      <c r="J4438" s="881" t="str">
        <f t="shared" si="216"/>
        <v>060</v>
      </c>
      <c r="K4438" s="881" t="str">
        <f t="shared" si="210"/>
        <v>CO</v>
      </c>
      <c r="L4438" s="881">
        <v>2</v>
      </c>
      <c r="M4438" s="881">
        <f t="shared" si="211"/>
        <v>8</v>
      </c>
    </row>
    <row r="4439" spans="1:13" ht="13.5">
      <c r="A4439" s="630" t="str">
        <f>+'[33]Equipos Complementarios Trafos'!$A1877</f>
        <v>TP-060010-007CO1I</v>
      </c>
      <c r="B4439" s="637" t="str">
        <f t="shared" si="212"/>
        <v>FA,060010kV,007MVA</v>
      </c>
      <c r="C4439" s="638" t="str">
        <f t="shared" si="213"/>
        <v>Muro separador para trasnformador de 060010kV,7MVA</v>
      </c>
      <c r="D4439" s="637" t="s">
        <v>729</v>
      </c>
      <c r="E4439" s="637">
        <v>1</v>
      </c>
      <c r="F4439" s="639">
        <f>VLOOKUP(H4439,'[34]Resumen Bases TP'!$C$46:$E$86,3,FALSE)</f>
        <v>3000.34</v>
      </c>
      <c r="G4439" s="900" t="s">
        <v>730</v>
      </c>
      <c r="H4439" s="939" t="str">
        <f t="shared" si="214"/>
        <v>MS060CO.1</v>
      </c>
      <c r="I4439" s="881" t="str">
        <f t="shared" si="215"/>
        <v>MS060CO.1</v>
      </c>
      <c r="J4439" s="881" t="str">
        <f t="shared" si="216"/>
        <v>060</v>
      </c>
      <c r="K4439" s="881" t="str">
        <f t="shared" si="210"/>
        <v>CO</v>
      </c>
      <c r="L4439" s="881">
        <v>1</v>
      </c>
      <c r="M4439" s="881">
        <f t="shared" si="211"/>
        <v>7</v>
      </c>
    </row>
    <row r="4440" spans="1:13" ht="13.5">
      <c r="A4440" s="630" t="str">
        <f>+'[33]Equipos Complementarios Trafos'!$A1878</f>
        <v>TP-060010-006CO1I</v>
      </c>
      <c r="B4440" s="637" t="str">
        <f t="shared" si="212"/>
        <v>FA,060010kV,006MVA</v>
      </c>
      <c r="C4440" s="638" t="str">
        <f t="shared" si="213"/>
        <v>Muro separador para trasnformador de 060010kV,6MVA</v>
      </c>
      <c r="D4440" s="637" t="s">
        <v>729</v>
      </c>
      <c r="E4440" s="637">
        <v>1</v>
      </c>
      <c r="F4440" s="639">
        <f>VLOOKUP(H4440,'[34]Resumen Bases TP'!$C$46:$E$86,3,FALSE)</f>
        <v>3000.34</v>
      </c>
      <c r="G4440" s="900" t="s">
        <v>730</v>
      </c>
      <c r="H4440" s="939" t="str">
        <f t="shared" si="214"/>
        <v>MS060CO.1</v>
      </c>
      <c r="I4440" s="881" t="str">
        <f t="shared" si="215"/>
        <v>MS060CO.1</v>
      </c>
      <c r="J4440" s="881" t="str">
        <f t="shared" si="216"/>
        <v>060</v>
      </c>
      <c r="K4440" s="881" t="str">
        <f t="shared" si="210"/>
        <v>CO</v>
      </c>
      <c r="L4440" s="881">
        <v>1</v>
      </c>
      <c r="M4440" s="881">
        <f t="shared" si="211"/>
        <v>6</v>
      </c>
    </row>
    <row r="4441" spans="1:13" ht="13.5">
      <c r="A4441" s="630" t="str">
        <f>+'[33]Equipos Complementarios Trafos'!$A1879</f>
        <v>TP-060010-005CO1I</v>
      </c>
      <c r="B4441" s="637" t="str">
        <f t="shared" si="212"/>
        <v>FA,060010kV,005MVA</v>
      </c>
      <c r="C4441" s="638" t="str">
        <f t="shared" si="213"/>
        <v>Muro separador para trasnformador de 060010kV,5MVA</v>
      </c>
      <c r="D4441" s="637" t="s">
        <v>729</v>
      </c>
      <c r="E4441" s="637">
        <v>1</v>
      </c>
      <c r="F4441" s="639">
        <f>VLOOKUP(H4441,'[34]Resumen Bases TP'!$C$46:$E$86,3,FALSE)</f>
        <v>3000.34</v>
      </c>
      <c r="G4441" s="900" t="s">
        <v>730</v>
      </c>
      <c r="H4441" s="939" t="str">
        <f t="shared" si="214"/>
        <v>MS060CO.1</v>
      </c>
      <c r="I4441" s="881" t="str">
        <f t="shared" si="215"/>
        <v>MS060CO.1</v>
      </c>
      <c r="J4441" s="881" t="str">
        <f t="shared" si="216"/>
        <v>060</v>
      </c>
      <c r="K4441" s="881" t="str">
        <f t="shared" si="210"/>
        <v>CO</v>
      </c>
      <c r="L4441" s="881">
        <v>1</v>
      </c>
      <c r="M4441" s="881">
        <f t="shared" si="211"/>
        <v>5</v>
      </c>
    </row>
    <row r="4442" spans="1:13" ht="13.5">
      <c r="A4442" s="630" t="str">
        <f>+'[33]Equipos Complementarios Trafos'!$A1880</f>
        <v>TP-060010-004CO1I</v>
      </c>
      <c r="B4442" s="637" t="str">
        <f t="shared" si="212"/>
        <v>FA,060010kV,004MVA</v>
      </c>
      <c r="C4442" s="638" t="str">
        <f t="shared" si="213"/>
        <v>Muro separador para trasnformador de 060010kV,4MVA</v>
      </c>
      <c r="D4442" s="637" t="s">
        <v>729</v>
      </c>
      <c r="E4442" s="637">
        <v>1</v>
      </c>
      <c r="F4442" s="639">
        <f>VLOOKUP(H4442,'[34]Resumen Bases TP'!$C$46:$E$86,3,FALSE)</f>
        <v>3000.34</v>
      </c>
      <c r="G4442" s="900" t="s">
        <v>730</v>
      </c>
      <c r="H4442" s="939" t="str">
        <f t="shared" si="214"/>
        <v>MS060CO.1</v>
      </c>
      <c r="I4442" s="881" t="str">
        <f t="shared" si="215"/>
        <v>MS060CO.1</v>
      </c>
      <c r="J4442" s="881" t="str">
        <f t="shared" si="216"/>
        <v>060</v>
      </c>
      <c r="K4442" s="881" t="str">
        <f t="shared" si="210"/>
        <v>CO</v>
      </c>
      <c r="L4442" s="881">
        <v>1</v>
      </c>
      <c r="M4442" s="881">
        <f t="shared" si="211"/>
        <v>4</v>
      </c>
    </row>
    <row r="4443" spans="1:13" ht="13.5">
      <c r="A4443" s="630" t="str">
        <f>+'[33]Equipos Complementarios Trafos'!$A1881</f>
        <v>TP-060010-003CO1I</v>
      </c>
      <c r="B4443" s="637" t="str">
        <f t="shared" si="212"/>
        <v>FA,060010kV,003MVA</v>
      </c>
      <c r="C4443" s="638" t="str">
        <f t="shared" si="213"/>
        <v>Muro separador para trasnformador de 060010kV,3MVA</v>
      </c>
      <c r="D4443" s="637" t="s">
        <v>729</v>
      </c>
      <c r="E4443" s="637">
        <v>1</v>
      </c>
      <c r="F4443" s="639">
        <f>VLOOKUP(H4443,'[34]Resumen Bases TP'!$C$46:$E$86,3,FALSE)</f>
        <v>3000.34</v>
      </c>
      <c r="G4443" s="900" t="s">
        <v>730</v>
      </c>
      <c r="H4443" s="939" t="str">
        <f t="shared" si="214"/>
        <v>MS060CO.1</v>
      </c>
      <c r="I4443" s="881" t="str">
        <f t="shared" si="215"/>
        <v>MS060CO.1</v>
      </c>
      <c r="J4443" s="881" t="str">
        <f t="shared" si="216"/>
        <v>060</v>
      </c>
      <c r="K4443" s="881" t="str">
        <f t="shared" si="210"/>
        <v>CO</v>
      </c>
      <c r="L4443" s="881">
        <v>1</v>
      </c>
      <c r="M4443" s="881">
        <f t="shared" si="211"/>
        <v>3</v>
      </c>
    </row>
    <row r="4444" spans="1:13" ht="13.5">
      <c r="A4444" s="630" t="str">
        <f>+'[33]Equipos Complementarios Trafos'!$A1882</f>
        <v>TP-060010-002CO1I</v>
      </c>
      <c r="B4444" s="637" t="str">
        <f t="shared" si="212"/>
        <v>FA,060010kV,002MVA</v>
      </c>
      <c r="C4444" s="638" t="str">
        <f t="shared" si="213"/>
        <v>Muro separador para trasnformador de 060010kV,2MVA</v>
      </c>
      <c r="D4444" s="637" t="s">
        <v>729</v>
      </c>
      <c r="E4444" s="637">
        <v>1</v>
      </c>
      <c r="F4444" s="639">
        <f>VLOOKUP(H4444,'[34]Resumen Bases TP'!$C$46:$E$86,3,FALSE)</f>
        <v>3000.34</v>
      </c>
      <c r="G4444" s="900" t="s">
        <v>730</v>
      </c>
      <c r="H4444" s="939" t="str">
        <f t="shared" si="214"/>
        <v>MS060CO.1</v>
      </c>
      <c r="I4444" s="881" t="str">
        <f t="shared" si="215"/>
        <v>MS060CO.1</v>
      </c>
      <c r="J4444" s="881" t="str">
        <f t="shared" si="216"/>
        <v>060</v>
      </c>
      <c r="K4444" s="881" t="str">
        <f t="shared" si="210"/>
        <v>CO</v>
      </c>
      <c r="L4444" s="881">
        <v>1</v>
      </c>
      <c r="M4444" s="881">
        <f t="shared" si="211"/>
        <v>2</v>
      </c>
    </row>
    <row r="4445" spans="1:13" ht="13.5">
      <c r="A4445" s="630" t="str">
        <f>+'[33]Equipos Complementarios Trafos'!$A1883</f>
        <v>TP-060023-050CO1I</v>
      </c>
      <c r="B4445" s="637" t="str">
        <f t="shared" si="212"/>
        <v>FA,060023kV,050MVA</v>
      </c>
      <c r="C4445" s="638" t="str">
        <f t="shared" si="213"/>
        <v>Muro separador para trasnformador de 060023kV,50MVA</v>
      </c>
      <c r="D4445" s="637" t="s">
        <v>729</v>
      </c>
      <c r="E4445" s="637">
        <v>1</v>
      </c>
      <c r="F4445" s="639">
        <f>VLOOKUP(H4445,'[34]Resumen Bases TP'!$C$46:$E$86,3,FALSE)</f>
        <v>3000.34</v>
      </c>
      <c r="G4445" s="900" t="s">
        <v>730</v>
      </c>
      <c r="H4445" s="939" t="str">
        <f t="shared" si="214"/>
        <v>MS060CO.1</v>
      </c>
      <c r="I4445" s="881" t="str">
        <f t="shared" si="215"/>
        <v>MS060CO.1</v>
      </c>
      <c r="J4445" s="881" t="str">
        <f t="shared" si="216"/>
        <v>060</v>
      </c>
      <c r="K4445" s="881" t="str">
        <f t="shared" si="210"/>
        <v>CO</v>
      </c>
      <c r="L4445" s="881">
        <v>1</v>
      </c>
      <c r="M4445" s="881">
        <f t="shared" si="211"/>
        <v>50</v>
      </c>
    </row>
    <row r="4446" spans="1:13" ht="13.5">
      <c r="A4446" s="630" t="str">
        <f>+'[33]Equipos Complementarios Trafos'!$A1884</f>
        <v>TP-060023-045CO1I</v>
      </c>
      <c r="B4446" s="637" t="str">
        <f t="shared" si="212"/>
        <v>FA,060023kV,045MVA</v>
      </c>
      <c r="C4446" s="638" t="str">
        <f t="shared" si="213"/>
        <v>Muro separador para trasnformador de 060023kV,45MVA</v>
      </c>
      <c r="D4446" s="637" t="s">
        <v>729</v>
      </c>
      <c r="E4446" s="637">
        <v>1</v>
      </c>
      <c r="F4446" s="639">
        <f>VLOOKUP(H4446,'[34]Resumen Bases TP'!$C$46:$E$86,3,FALSE)</f>
        <v>3000.34</v>
      </c>
      <c r="G4446" s="900" t="s">
        <v>730</v>
      </c>
      <c r="H4446" s="939" t="str">
        <f t="shared" si="214"/>
        <v>MS060CO.1</v>
      </c>
      <c r="I4446" s="881" t="str">
        <f t="shared" si="215"/>
        <v>MS060CO.1</v>
      </c>
      <c r="J4446" s="881" t="str">
        <f t="shared" si="216"/>
        <v>060</v>
      </c>
      <c r="K4446" s="881" t="str">
        <f t="shared" si="210"/>
        <v>CO</v>
      </c>
      <c r="L4446" s="881">
        <v>1</v>
      </c>
      <c r="M4446" s="881">
        <f t="shared" si="211"/>
        <v>45</v>
      </c>
    </row>
    <row r="4447" spans="1:13" ht="13.5">
      <c r="A4447" s="630" t="str">
        <f>+'[33]Equipos Complementarios Trafos'!$A1885</f>
        <v>TP-060023-040CO1I</v>
      </c>
      <c r="B4447" s="637" t="str">
        <f t="shared" si="212"/>
        <v>FA,060023kV,040MVA</v>
      </c>
      <c r="C4447" s="638" t="str">
        <f t="shared" si="213"/>
        <v>Muro separador para trasnformador de 060023kV,40MVA</v>
      </c>
      <c r="D4447" s="637" t="s">
        <v>729</v>
      </c>
      <c r="E4447" s="637">
        <v>1</v>
      </c>
      <c r="F4447" s="639">
        <f>VLOOKUP(H4447,'[34]Resumen Bases TP'!$C$46:$E$86,3,FALSE)</f>
        <v>5338.5700000000006</v>
      </c>
      <c r="G4447" s="900" t="s">
        <v>730</v>
      </c>
      <c r="H4447" s="939" t="str">
        <f t="shared" si="214"/>
        <v>MS060CO.3</v>
      </c>
      <c r="I4447" s="881" t="str">
        <f t="shared" si="215"/>
        <v>MS060CO.3</v>
      </c>
      <c r="J4447" s="881" t="str">
        <f t="shared" si="216"/>
        <v>060</v>
      </c>
      <c r="K4447" s="881" t="str">
        <f t="shared" si="210"/>
        <v>CO</v>
      </c>
      <c r="L4447" s="1010">
        <v>3</v>
      </c>
      <c r="M4447" s="881">
        <f t="shared" si="211"/>
        <v>40</v>
      </c>
    </row>
    <row r="4448" spans="1:13" ht="13.5">
      <c r="A4448" s="630" t="str">
        <f>+'[33]Equipos Complementarios Trafos'!$A1886</f>
        <v>TP-060023-035CO1I</v>
      </c>
      <c r="B4448" s="637" t="str">
        <f t="shared" si="212"/>
        <v>FA,060023kV,035MVA</v>
      </c>
      <c r="C4448" s="638" t="str">
        <f t="shared" si="213"/>
        <v>Muro separador para trasnformador de 060023kV,35MVA</v>
      </c>
      <c r="D4448" s="637" t="s">
        <v>729</v>
      </c>
      <c r="E4448" s="637">
        <v>1</v>
      </c>
      <c r="F4448" s="639">
        <f>VLOOKUP(H4448,'[34]Resumen Bases TP'!$C$46:$E$86,3,FALSE)</f>
        <v>5338.5700000000006</v>
      </c>
      <c r="G4448" s="900" t="s">
        <v>730</v>
      </c>
      <c r="H4448" s="939" t="str">
        <f t="shared" si="214"/>
        <v>MS060CO.3</v>
      </c>
      <c r="I4448" s="881" t="str">
        <f t="shared" si="215"/>
        <v>MS060CO.3</v>
      </c>
      <c r="J4448" s="881" t="str">
        <f t="shared" si="216"/>
        <v>060</v>
      </c>
      <c r="K4448" s="881" t="str">
        <f t="shared" si="210"/>
        <v>CO</v>
      </c>
      <c r="L4448" s="1010">
        <v>3</v>
      </c>
      <c r="M4448" s="881">
        <f t="shared" si="211"/>
        <v>35</v>
      </c>
    </row>
    <row r="4449" spans="1:13" ht="13.5">
      <c r="A4449" s="630" t="str">
        <f>+'[33]Equipos Complementarios Trafos'!$A1887</f>
        <v>TP-060023-030CO1I</v>
      </c>
      <c r="B4449" s="637" t="str">
        <f t="shared" si="212"/>
        <v>FA,060023kV,030MVA</v>
      </c>
      <c r="C4449" s="638" t="str">
        <f t="shared" si="213"/>
        <v>Muro separador para trasnformador de 060023kV,30MVA</v>
      </c>
      <c r="D4449" s="637" t="s">
        <v>729</v>
      </c>
      <c r="E4449" s="637">
        <v>1</v>
      </c>
      <c r="F4449" s="639">
        <f>VLOOKUP(H4449,'[34]Resumen Bases TP'!$C$46:$E$86,3,FALSE)</f>
        <v>5338.5700000000006</v>
      </c>
      <c r="G4449" s="900" t="s">
        <v>730</v>
      </c>
      <c r="H4449" s="939" t="str">
        <f t="shared" si="214"/>
        <v>MS060CO.3</v>
      </c>
      <c r="I4449" s="881" t="str">
        <f t="shared" si="215"/>
        <v>MS060CO.3</v>
      </c>
      <c r="J4449" s="881" t="str">
        <f t="shared" si="216"/>
        <v>060</v>
      </c>
      <c r="K4449" s="881" t="str">
        <f t="shared" si="210"/>
        <v>CO</v>
      </c>
      <c r="L4449" s="1010">
        <v>3</v>
      </c>
      <c r="M4449" s="881">
        <f t="shared" si="211"/>
        <v>30</v>
      </c>
    </row>
    <row r="4450" spans="1:13" ht="13.5">
      <c r="A4450" s="630" t="str">
        <f>+'[33]Equipos Complementarios Trafos'!$A1888</f>
        <v>TP-060023-025CO1I</v>
      </c>
      <c r="B4450" s="637" t="str">
        <f t="shared" si="212"/>
        <v>FA,060023kV,025MVA</v>
      </c>
      <c r="C4450" s="638" t="str">
        <f t="shared" si="213"/>
        <v>Muro separador para trasnformador de 060023kV,25MVA</v>
      </c>
      <c r="D4450" s="637" t="s">
        <v>729</v>
      </c>
      <c r="E4450" s="637">
        <v>1</v>
      </c>
      <c r="F4450" s="639">
        <f>VLOOKUP(H4450,'[34]Resumen Bases TP'!$C$46:$E$86,3,FALSE)</f>
        <v>5338.5700000000006</v>
      </c>
      <c r="G4450" s="900" t="s">
        <v>730</v>
      </c>
      <c r="H4450" s="939" t="str">
        <f t="shared" si="214"/>
        <v>MS060CO.3</v>
      </c>
      <c r="I4450" s="881" t="str">
        <f t="shared" si="215"/>
        <v>MS060CO.3</v>
      </c>
      <c r="J4450" s="881" t="str">
        <f t="shared" si="216"/>
        <v>060</v>
      </c>
      <c r="K4450" s="881" t="str">
        <f t="shared" si="210"/>
        <v>CO</v>
      </c>
      <c r="L4450" s="1010">
        <v>3</v>
      </c>
      <c r="M4450" s="881">
        <f t="shared" si="211"/>
        <v>25</v>
      </c>
    </row>
    <row r="4451" spans="1:13" ht="13.5">
      <c r="A4451" s="630" t="str">
        <f>+'[33]Equipos Complementarios Trafos'!$A1889</f>
        <v>TP-060023-020CO1I</v>
      </c>
      <c r="B4451" s="637" t="str">
        <f t="shared" si="212"/>
        <v>FA,060023kV,020MVA</v>
      </c>
      <c r="C4451" s="638" t="str">
        <f t="shared" si="213"/>
        <v>Muro separador para trasnformador de 060023kV,20MVA</v>
      </c>
      <c r="D4451" s="637" t="s">
        <v>729</v>
      </c>
      <c r="E4451" s="637">
        <v>1</v>
      </c>
      <c r="F4451" s="639">
        <f>VLOOKUP(H4451,'[34]Resumen Bases TP'!$C$46:$E$86,3,FALSE)</f>
        <v>5338.5700000000006</v>
      </c>
      <c r="G4451" s="900" t="s">
        <v>730</v>
      </c>
      <c r="H4451" s="939" t="str">
        <f t="shared" si="214"/>
        <v>MS060CO.3</v>
      </c>
      <c r="I4451" s="881" t="str">
        <f t="shared" si="215"/>
        <v>MS060CO.3</v>
      </c>
      <c r="J4451" s="881" t="str">
        <f t="shared" si="216"/>
        <v>060</v>
      </c>
      <c r="K4451" s="881" t="str">
        <f t="shared" si="210"/>
        <v>CO</v>
      </c>
      <c r="L4451" s="1010">
        <v>3</v>
      </c>
      <c r="M4451" s="881">
        <f t="shared" si="211"/>
        <v>20</v>
      </c>
    </row>
    <row r="4452" spans="1:13" ht="13.5">
      <c r="A4452" s="630" t="str">
        <f>+'[33]Equipos Complementarios Trafos'!$A1890</f>
        <v>TP-060023-015CO1I</v>
      </c>
      <c r="B4452" s="637" t="str">
        <f t="shared" si="212"/>
        <v>FA,060023kV,015MVA</v>
      </c>
      <c r="C4452" s="638" t="str">
        <f t="shared" si="213"/>
        <v>Muro separador para trasnformador de 060023kV,15MVA</v>
      </c>
      <c r="D4452" s="637" t="s">
        <v>729</v>
      </c>
      <c r="E4452" s="637">
        <v>1</v>
      </c>
      <c r="F4452" s="639">
        <f>VLOOKUP(H4452,'[34]Resumen Bases TP'!$C$46:$E$86,3,FALSE)</f>
        <v>5338.5700000000006</v>
      </c>
      <c r="G4452" s="900" t="s">
        <v>730</v>
      </c>
      <c r="H4452" s="939" t="str">
        <f t="shared" si="214"/>
        <v>MS060CO.3</v>
      </c>
      <c r="I4452" s="881" t="str">
        <f t="shared" si="215"/>
        <v>MS060CO.3</v>
      </c>
      <c r="J4452" s="881" t="str">
        <f t="shared" si="216"/>
        <v>060</v>
      </c>
      <c r="K4452" s="881" t="str">
        <f t="shared" si="210"/>
        <v>CO</v>
      </c>
      <c r="L4452" s="1010">
        <v>3</v>
      </c>
      <c r="M4452" s="881">
        <f t="shared" si="211"/>
        <v>15</v>
      </c>
    </row>
    <row r="4453" spans="1:13" ht="13.5">
      <c r="A4453" s="630" t="str">
        <f>+'[33]Equipos Complementarios Trafos'!$A1891</f>
        <v>TP-060023-010CO1I</v>
      </c>
      <c r="B4453" s="637" t="str">
        <f t="shared" si="212"/>
        <v>FA,060023kV,010MVA</v>
      </c>
      <c r="C4453" s="638" t="str">
        <f t="shared" si="213"/>
        <v>Muro separador para trasnformador de 060023kV,10MVA</v>
      </c>
      <c r="D4453" s="637" t="s">
        <v>729</v>
      </c>
      <c r="E4453" s="637">
        <v>1</v>
      </c>
      <c r="F4453" s="639">
        <f>VLOOKUP(H4453,'[34]Resumen Bases TP'!$C$46:$E$86,3,FALSE)</f>
        <v>4078.2999999999997</v>
      </c>
      <c r="G4453" s="900" t="s">
        <v>730</v>
      </c>
      <c r="H4453" s="939" t="str">
        <f t="shared" si="214"/>
        <v>MS060CO.2</v>
      </c>
      <c r="I4453" s="881" t="str">
        <f t="shared" si="215"/>
        <v>MS060CO.2</v>
      </c>
      <c r="J4453" s="881" t="str">
        <f t="shared" si="216"/>
        <v>060</v>
      </c>
      <c r="K4453" s="881" t="str">
        <f t="shared" si="210"/>
        <v>CO</v>
      </c>
      <c r="L4453" s="881">
        <v>2</v>
      </c>
      <c r="M4453" s="881">
        <f t="shared" si="211"/>
        <v>10</v>
      </c>
    </row>
    <row r="4454" spans="1:13" ht="13.5">
      <c r="A4454" s="630" t="str">
        <f>+'[33]Equipos Complementarios Trafos'!$A1892</f>
        <v>TP-060023-009CO1I</v>
      </c>
      <c r="B4454" s="637" t="str">
        <f t="shared" si="212"/>
        <v>FA,060023kV,009MVA</v>
      </c>
      <c r="C4454" s="638" t="str">
        <f t="shared" si="213"/>
        <v>Muro separador para trasnformador de 060023kV,9MVA</v>
      </c>
      <c r="D4454" s="637" t="s">
        <v>729</v>
      </c>
      <c r="E4454" s="637">
        <v>1</v>
      </c>
      <c r="F4454" s="639">
        <f>VLOOKUP(H4454,'[34]Resumen Bases TP'!$C$46:$E$86,3,FALSE)</f>
        <v>4078.2999999999997</v>
      </c>
      <c r="G4454" s="900" t="s">
        <v>730</v>
      </c>
      <c r="H4454" s="939" t="str">
        <f t="shared" si="214"/>
        <v>MS060CO.2</v>
      </c>
      <c r="I4454" s="881" t="str">
        <f t="shared" si="215"/>
        <v>MS060CO.2</v>
      </c>
      <c r="J4454" s="881" t="str">
        <f t="shared" si="216"/>
        <v>060</v>
      </c>
      <c r="K4454" s="881" t="str">
        <f t="shared" si="210"/>
        <v>CO</v>
      </c>
      <c r="L4454" s="881">
        <v>2</v>
      </c>
      <c r="M4454" s="881">
        <f t="shared" si="211"/>
        <v>9</v>
      </c>
    </row>
    <row r="4455" spans="1:13" ht="13.5">
      <c r="A4455" s="630" t="str">
        <f>+'[33]Equipos Complementarios Trafos'!$A1893</f>
        <v>TP-060023-008CO1I</v>
      </c>
      <c r="B4455" s="637" t="str">
        <f t="shared" si="212"/>
        <v>FA,060023kV,008MVA</v>
      </c>
      <c r="C4455" s="638" t="str">
        <f t="shared" si="213"/>
        <v>Muro separador para trasnformador de 060023kV,8MVA</v>
      </c>
      <c r="D4455" s="637" t="s">
        <v>729</v>
      </c>
      <c r="E4455" s="637">
        <v>1</v>
      </c>
      <c r="F4455" s="639">
        <f>VLOOKUP(H4455,'[34]Resumen Bases TP'!$C$46:$E$86,3,FALSE)</f>
        <v>4078.2999999999997</v>
      </c>
      <c r="G4455" s="900" t="s">
        <v>730</v>
      </c>
      <c r="H4455" s="939" t="str">
        <f t="shared" si="214"/>
        <v>MS060CO.2</v>
      </c>
      <c r="I4455" s="881" t="str">
        <f t="shared" si="215"/>
        <v>MS060CO.2</v>
      </c>
      <c r="J4455" s="881" t="str">
        <f t="shared" si="216"/>
        <v>060</v>
      </c>
      <c r="K4455" s="881" t="str">
        <f t="shared" si="210"/>
        <v>CO</v>
      </c>
      <c r="L4455" s="881">
        <v>2</v>
      </c>
      <c r="M4455" s="881">
        <f t="shared" si="211"/>
        <v>8</v>
      </c>
    </row>
    <row r="4456" spans="1:13" ht="13.5">
      <c r="A4456" s="630" t="str">
        <f>+'[33]Equipos Complementarios Trafos'!$A1894</f>
        <v>TP-060023-007CO1I</v>
      </c>
      <c r="B4456" s="637" t="str">
        <f t="shared" si="212"/>
        <v>FA,060023kV,007MVA</v>
      </c>
      <c r="C4456" s="638" t="str">
        <f t="shared" si="213"/>
        <v>Muro separador para trasnformador de 060023kV,7MVA</v>
      </c>
      <c r="D4456" s="637" t="s">
        <v>729</v>
      </c>
      <c r="E4456" s="637">
        <v>1</v>
      </c>
      <c r="F4456" s="639">
        <f>VLOOKUP(H4456,'[34]Resumen Bases TP'!$C$46:$E$86,3,FALSE)</f>
        <v>3000.34</v>
      </c>
      <c r="G4456" s="900" t="s">
        <v>730</v>
      </c>
      <c r="H4456" s="939" t="str">
        <f t="shared" si="214"/>
        <v>MS060CO.1</v>
      </c>
      <c r="I4456" s="881" t="str">
        <f t="shared" si="215"/>
        <v>MS060CO.1</v>
      </c>
      <c r="J4456" s="881" t="str">
        <f t="shared" si="216"/>
        <v>060</v>
      </c>
      <c r="K4456" s="881" t="str">
        <f t="shared" si="210"/>
        <v>CO</v>
      </c>
      <c r="L4456" s="881">
        <v>1</v>
      </c>
      <c r="M4456" s="881">
        <f t="shared" si="211"/>
        <v>7</v>
      </c>
    </row>
    <row r="4457" spans="1:13" ht="13.5">
      <c r="A4457" s="630" t="str">
        <f>+'[33]Equipos Complementarios Trafos'!$A1895</f>
        <v>TP-060023-006CO1I</v>
      </c>
      <c r="B4457" s="637" t="str">
        <f t="shared" si="212"/>
        <v>FA,060023kV,006MVA</v>
      </c>
      <c r="C4457" s="638" t="str">
        <f t="shared" si="213"/>
        <v>Muro separador para trasnformador de 060023kV,6MVA</v>
      </c>
      <c r="D4457" s="637" t="s">
        <v>729</v>
      </c>
      <c r="E4457" s="637">
        <v>1</v>
      </c>
      <c r="F4457" s="639">
        <f>VLOOKUP(H4457,'[34]Resumen Bases TP'!$C$46:$E$86,3,FALSE)</f>
        <v>3000.34</v>
      </c>
      <c r="G4457" s="900" t="s">
        <v>730</v>
      </c>
      <c r="H4457" s="939" t="str">
        <f t="shared" si="214"/>
        <v>MS060CO.1</v>
      </c>
      <c r="I4457" s="881" t="str">
        <f t="shared" si="215"/>
        <v>MS060CO.1</v>
      </c>
      <c r="J4457" s="881" t="str">
        <f t="shared" si="216"/>
        <v>060</v>
      </c>
      <c r="K4457" s="881" t="str">
        <f t="shared" si="210"/>
        <v>CO</v>
      </c>
      <c r="L4457" s="881">
        <v>1</v>
      </c>
      <c r="M4457" s="881">
        <f t="shared" si="211"/>
        <v>6</v>
      </c>
    </row>
    <row r="4458" spans="1:13" ht="13.5">
      <c r="A4458" s="630" t="str">
        <f>+'[33]Equipos Complementarios Trafos'!$A1896</f>
        <v>TP-060023-005CO1I</v>
      </c>
      <c r="B4458" s="637" t="str">
        <f t="shared" si="212"/>
        <v>FA,060023kV,005MVA</v>
      </c>
      <c r="C4458" s="638" t="str">
        <f t="shared" si="213"/>
        <v>Muro separador para trasnformador de 060023kV,5MVA</v>
      </c>
      <c r="D4458" s="637" t="s">
        <v>729</v>
      </c>
      <c r="E4458" s="637">
        <v>1</v>
      </c>
      <c r="F4458" s="639">
        <f>VLOOKUP(H4458,'[34]Resumen Bases TP'!$C$46:$E$86,3,FALSE)</f>
        <v>3000.34</v>
      </c>
      <c r="G4458" s="900" t="s">
        <v>730</v>
      </c>
      <c r="H4458" s="939" t="str">
        <f t="shared" si="214"/>
        <v>MS060CO.1</v>
      </c>
      <c r="I4458" s="881" t="str">
        <f t="shared" si="215"/>
        <v>MS060CO.1</v>
      </c>
      <c r="J4458" s="881" t="str">
        <f t="shared" si="216"/>
        <v>060</v>
      </c>
      <c r="K4458" s="881" t="str">
        <f t="shared" si="210"/>
        <v>CO</v>
      </c>
      <c r="L4458" s="881">
        <v>1</v>
      </c>
      <c r="M4458" s="881">
        <f t="shared" si="211"/>
        <v>5</v>
      </c>
    </row>
    <row r="4459" spans="1:13" ht="13.5">
      <c r="A4459" s="630" t="str">
        <f>+'[33]Equipos Complementarios Trafos'!$A1897</f>
        <v>TP-060023-004CO1I</v>
      </c>
      <c r="B4459" s="637" t="str">
        <f t="shared" si="212"/>
        <v>FA,060023kV,004MVA</v>
      </c>
      <c r="C4459" s="638" t="str">
        <f t="shared" si="213"/>
        <v>Muro separador para trasnformador de 060023kV,4MVA</v>
      </c>
      <c r="D4459" s="637" t="s">
        <v>729</v>
      </c>
      <c r="E4459" s="637">
        <v>1</v>
      </c>
      <c r="F4459" s="639">
        <f>VLOOKUP(H4459,'[34]Resumen Bases TP'!$C$46:$E$86,3,FALSE)</f>
        <v>3000.34</v>
      </c>
      <c r="G4459" s="900" t="s">
        <v>730</v>
      </c>
      <c r="H4459" s="939" t="str">
        <f t="shared" si="214"/>
        <v>MS060CO.1</v>
      </c>
      <c r="I4459" s="881" t="str">
        <f t="shared" si="215"/>
        <v>MS060CO.1</v>
      </c>
      <c r="J4459" s="881" t="str">
        <f t="shared" si="216"/>
        <v>060</v>
      </c>
      <c r="K4459" s="881" t="str">
        <f t="shared" si="210"/>
        <v>CO</v>
      </c>
      <c r="L4459" s="881">
        <v>1</v>
      </c>
      <c r="M4459" s="881">
        <f t="shared" si="211"/>
        <v>4</v>
      </c>
    </row>
    <row r="4460" spans="1:13" ht="13.5">
      <c r="A4460" s="630" t="str">
        <f>+'[33]Equipos Complementarios Trafos'!$A1898</f>
        <v>TP-060023-003CO1I</v>
      </c>
      <c r="B4460" s="637" t="str">
        <f t="shared" si="212"/>
        <v>FA,060023kV,003MVA</v>
      </c>
      <c r="C4460" s="638" t="str">
        <f t="shared" si="213"/>
        <v>Muro separador para trasnformador de 060023kV,3MVA</v>
      </c>
      <c r="D4460" s="637" t="s">
        <v>729</v>
      </c>
      <c r="E4460" s="637">
        <v>1</v>
      </c>
      <c r="F4460" s="639">
        <f>VLOOKUP(H4460,'[34]Resumen Bases TP'!$C$46:$E$86,3,FALSE)</f>
        <v>3000.34</v>
      </c>
      <c r="G4460" s="900" t="s">
        <v>730</v>
      </c>
      <c r="H4460" s="939" t="str">
        <f t="shared" si="214"/>
        <v>MS060CO.1</v>
      </c>
      <c r="I4460" s="881" t="str">
        <f t="shared" si="215"/>
        <v>MS060CO.1</v>
      </c>
      <c r="J4460" s="881" t="str">
        <f t="shared" si="216"/>
        <v>060</v>
      </c>
      <c r="K4460" s="881" t="str">
        <f t="shared" si="210"/>
        <v>CO</v>
      </c>
      <c r="L4460" s="881">
        <v>1</v>
      </c>
      <c r="M4460" s="881">
        <f t="shared" si="211"/>
        <v>3</v>
      </c>
    </row>
    <row r="4461" spans="1:13" ht="13.5">
      <c r="A4461" s="630" t="str">
        <f>+'[33]Equipos Complementarios Trafos'!$A1899</f>
        <v>TP-060023-002CO1I</v>
      </c>
      <c r="B4461" s="637" t="str">
        <f t="shared" si="212"/>
        <v>FA,060023kV,002MVA</v>
      </c>
      <c r="C4461" s="638" t="str">
        <f t="shared" si="213"/>
        <v>Muro separador para trasnformador de 060023kV,2MVA</v>
      </c>
      <c r="D4461" s="637" t="s">
        <v>729</v>
      </c>
      <c r="E4461" s="637">
        <v>1</v>
      </c>
      <c r="F4461" s="639">
        <f>VLOOKUP(H4461,'[34]Resumen Bases TP'!$C$46:$E$86,3,FALSE)</f>
        <v>3000.34</v>
      </c>
      <c r="G4461" s="900" t="s">
        <v>730</v>
      </c>
      <c r="H4461" s="939" t="str">
        <f t="shared" si="214"/>
        <v>MS060CO.1</v>
      </c>
      <c r="I4461" s="881" t="str">
        <f t="shared" si="215"/>
        <v>MS060CO.1</v>
      </c>
      <c r="J4461" s="881" t="str">
        <f t="shared" si="216"/>
        <v>060</v>
      </c>
      <c r="K4461" s="881" t="str">
        <f t="shared" si="210"/>
        <v>CO</v>
      </c>
      <c r="L4461" s="881">
        <v>1</v>
      </c>
      <c r="M4461" s="881">
        <f t="shared" si="211"/>
        <v>2</v>
      </c>
    </row>
    <row r="4462" spans="1:13" ht="13.5">
      <c r="A4462" s="630" t="str">
        <f>+'[33]Equipos Complementarios Trafos'!$A1900</f>
        <v>TP-060033010-050SI2E</v>
      </c>
      <c r="B4462" s="637" t="str">
        <f t="shared" si="212"/>
        <v>FA,060033kV,050MVA</v>
      </c>
      <c r="C4462" s="638" t="str">
        <f t="shared" si="213"/>
        <v>Muro separador para trasnformador de 060033kV,50MVA</v>
      </c>
      <c r="D4462" s="637" t="s">
        <v>729</v>
      </c>
      <c r="E4462" s="637">
        <v>1</v>
      </c>
      <c r="F4462" s="639">
        <f>VLOOKUP(H4462,'[34]Resumen Bases TP'!$C$46:$E$86,3,FALSE)</f>
        <v>3424.0999999999995</v>
      </c>
      <c r="G4462" s="900" t="s">
        <v>730</v>
      </c>
      <c r="H4462" s="939" t="str">
        <f t="shared" si="214"/>
        <v>MS060SI.1</v>
      </c>
      <c r="I4462" s="881" t="str">
        <f t="shared" si="215"/>
        <v>MS060SI.1</v>
      </c>
      <c r="J4462" s="881" t="str">
        <f t="shared" si="216"/>
        <v>060</v>
      </c>
      <c r="K4462" s="881" t="str">
        <f t="shared" si="210"/>
        <v>SI</v>
      </c>
      <c r="L4462" s="881">
        <v>1</v>
      </c>
      <c r="M4462" s="881">
        <f t="shared" si="211"/>
        <v>50</v>
      </c>
    </row>
    <row r="4463" spans="1:13" ht="13.5">
      <c r="A4463" s="630" t="str">
        <f>+'[33]Equipos Complementarios Trafos'!$A1901</f>
        <v>TP-060033010-045SI2E</v>
      </c>
      <c r="B4463" s="637" t="str">
        <f t="shared" si="212"/>
        <v>FA,060033kV,045MVA</v>
      </c>
      <c r="C4463" s="638" t="str">
        <f t="shared" si="213"/>
        <v>Muro separador para trasnformador de 060033kV,45MVA</v>
      </c>
      <c r="D4463" s="637" t="s">
        <v>729</v>
      </c>
      <c r="E4463" s="637">
        <v>1</v>
      </c>
      <c r="F4463" s="639">
        <f>VLOOKUP(H4463,'[34]Resumen Bases TP'!$C$46:$E$86,3,FALSE)</f>
        <v>3424.0999999999995</v>
      </c>
      <c r="G4463" s="900" t="s">
        <v>730</v>
      </c>
      <c r="H4463" s="939" t="str">
        <f t="shared" si="214"/>
        <v>MS060SI.1</v>
      </c>
      <c r="I4463" s="881" t="str">
        <f t="shared" si="215"/>
        <v>MS060SI.1</v>
      </c>
      <c r="J4463" s="881" t="str">
        <f t="shared" si="216"/>
        <v>060</v>
      </c>
      <c r="K4463" s="881" t="str">
        <f t="shared" si="210"/>
        <v>SI</v>
      </c>
      <c r="L4463" s="881">
        <v>1</v>
      </c>
      <c r="M4463" s="881">
        <f t="shared" si="211"/>
        <v>45</v>
      </c>
    </row>
    <row r="4464" spans="1:13" ht="13.5">
      <c r="A4464" s="630" t="str">
        <f>+'[33]Equipos Complementarios Trafos'!$A1902</f>
        <v>TP-060033010-040SI2E</v>
      </c>
      <c r="B4464" s="637" t="str">
        <f t="shared" si="212"/>
        <v>FA,060033kV,040MVA</v>
      </c>
      <c r="C4464" s="638" t="str">
        <f t="shared" si="213"/>
        <v>Muro separador para trasnformador de 060033kV,40MVA</v>
      </c>
      <c r="D4464" s="637" t="s">
        <v>729</v>
      </c>
      <c r="E4464" s="637">
        <v>1</v>
      </c>
      <c r="F4464" s="639">
        <f>VLOOKUP(H4464,'[34]Resumen Bases TP'!$C$46:$E$86,3,FALSE)</f>
        <v>5893.4900000000007</v>
      </c>
      <c r="G4464" s="900" t="s">
        <v>730</v>
      </c>
      <c r="H4464" s="939" t="str">
        <f t="shared" si="214"/>
        <v>MS060SI.3</v>
      </c>
      <c r="I4464" s="881" t="str">
        <f t="shared" si="215"/>
        <v>MS060SI.3</v>
      </c>
      <c r="J4464" s="881" t="str">
        <f t="shared" si="216"/>
        <v>060</v>
      </c>
      <c r="K4464" s="881" t="str">
        <f t="shared" si="210"/>
        <v>SI</v>
      </c>
      <c r="L4464" s="1010">
        <v>3</v>
      </c>
      <c r="M4464" s="881">
        <f t="shared" si="211"/>
        <v>40</v>
      </c>
    </row>
    <row r="4465" spans="1:13" ht="13.5">
      <c r="A4465" s="630" t="str">
        <f>+'[33]Equipos Complementarios Trafos'!$A1903</f>
        <v>TP-060033010-035SI2E</v>
      </c>
      <c r="B4465" s="637" t="str">
        <f t="shared" si="212"/>
        <v>FA,060033kV,035MVA</v>
      </c>
      <c r="C4465" s="638" t="str">
        <f t="shared" si="213"/>
        <v>Muro separador para trasnformador de 060033kV,35MVA</v>
      </c>
      <c r="D4465" s="637" t="s">
        <v>729</v>
      </c>
      <c r="E4465" s="637">
        <v>1</v>
      </c>
      <c r="F4465" s="639">
        <f>VLOOKUP(H4465,'[34]Resumen Bases TP'!$C$46:$E$86,3,FALSE)</f>
        <v>5893.4900000000007</v>
      </c>
      <c r="G4465" s="900" t="s">
        <v>730</v>
      </c>
      <c r="H4465" s="939" t="str">
        <f t="shared" si="214"/>
        <v>MS060SI.3</v>
      </c>
      <c r="I4465" s="881" t="str">
        <f t="shared" si="215"/>
        <v>MS060SI.3</v>
      </c>
      <c r="J4465" s="881" t="str">
        <f t="shared" si="216"/>
        <v>060</v>
      </c>
      <c r="K4465" s="881" t="str">
        <f t="shared" si="210"/>
        <v>SI</v>
      </c>
      <c r="L4465" s="1010">
        <v>3</v>
      </c>
      <c r="M4465" s="881">
        <f t="shared" si="211"/>
        <v>35</v>
      </c>
    </row>
    <row r="4466" spans="1:13" ht="13.5">
      <c r="A4466" s="630" t="str">
        <f>+'[33]Equipos Complementarios Trafos'!$A1904</f>
        <v>TP-060033010-030SI2E</v>
      </c>
      <c r="B4466" s="637" t="str">
        <f t="shared" si="212"/>
        <v>FA,060033kV,030MVA</v>
      </c>
      <c r="C4466" s="638" t="str">
        <f t="shared" si="213"/>
        <v>Muro separador para trasnformador de 060033kV,30MVA</v>
      </c>
      <c r="D4466" s="637" t="s">
        <v>729</v>
      </c>
      <c r="E4466" s="637">
        <v>1</v>
      </c>
      <c r="F4466" s="639">
        <f>VLOOKUP(H4466,'[34]Resumen Bases TP'!$C$46:$E$86,3,FALSE)</f>
        <v>5893.4900000000007</v>
      </c>
      <c r="G4466" s="900" t="s">
        <v>730</v>
      </c>
      <c r="H4466" s="939" t="str">
        <f t="shared" si="214"/>
        <v>MS060SI.3</v>
      </c>
      <c r="I4466" s="881" t="str">
        <f t="shared" si="215"/>
        <v>MS060SI.3</v>
      </c>
      <c r="J4466" s="881" t="str">
        <f t="shared" si="216"/>
        <v>060</v>
      </c>
      <c r="K4466" s="881" t="str">
        <f t="shared" si="210"/>
        <v>SI</v>
      </c>
      <c r="L4466" s="1010">
        <v>3</v>
      </c>
      <c r="M4466" s="881">
        <f t="shared" si="211"/>
        <v>30</v>
      </c>
    </row>
    <row r="4467" spans="1:13" ht="13.5">
      <c r="A4467" s="630" t="str">
        <f>+'[33]Equipos Complementarios Trafos'!$A1905</f>
        <v>TP-060033010-025SI2E</v>
      </c>
      <c r="B4467" s="637" t="str">
        <f t="shared" si="212"/>
        <v>FA,060033kV,025MVA</v>
      </c>
      <c r="C4467" s="638" t="str">
        <f t="shared" si="213"/>
        <v>Muro separador para trasnformador de 060033kV,25MVA</v>
      </c>
      <c r="D4467" s="637" t="s">
        <v>729</v>
      </c>
      <c r="E4467" s="637">
        <v>1</v>
      </c>
      <c r="F4467" s="639">
        <f>VLOOKUP(H4467,'[34]Resumen Bases TP'!$C$46:$E$86,3,FALSE)</f>
        <v>5893.4900000000007</v>
      </c>
      <c r="G4467" s="900" t="s">
        <v>730</v>
      </c>
      <c r="H4467" s="939" t="str">
        <f t="shared" si="214"/>
        <v>MS060SI.3</v>
      </c>
      <c r="I4467" s="881" t="str">
        <f t="shared" si="215"/>
        <v>MS060SI.3</v>
      </c>
      <c r="J4467" s="881" t="str">
        <f t="shared" si="216"/>
        <v>060</v>
      </c>
      <c r="K4467" s="881" t="str">
        <f t="shared" si="210"/>
        <v>SI</v>
      </c>
      <c r="L4467" s="1010">
        <v>3</v>
      </c>
      <c r="M4467" s="881">
        <f t="shared" si="211"/>
        <v>25</v>
      </c>
    </row>
    <row r="4468" spans="1:13" ht="13.5">
      <c r="A4468" s="630" t="str">
        <f>+'[33]Equipos Complementarios Trafos'!$A1906</f>
        <v>TP-060033010-020SI2E</v>
      </c>
      <c r="B4468" s="637" t="str">
        <f t="shared" si="212"/>
        <v>FA,060033kV,020MVA</v>
      </c>
      <c r="C4468" s="638" t="str">
        <f t="shared" si="213"/>
        <v>Muro separador para trasnformador de 060033kV,20MVA</v>
      </c>
      <c r="D4468" s="637" t="s">
        <v>729</v>
      </c>
      <c r="E4468" s="637">
        <v>1</v>
      </c>
      <c r="F4468" s="639">
        <f>VLOOKUP(H4468,'[34]Resumen Bases TP'!$C$46:$E$86,3,FALSE)</f>
        <v>5893.4900000000007</v>
      </c>
      <c r="G4468" s="900" t="s">
        <v>730</v>
      </c>
      <c r="H4468" s="939" t="str">
        <f t="shared" si="214"/>
        <v>MS060SI.3</v>
      </c>
      <c r="I4468" s="881" t="str">
        <f t="shared" si="215"/>
        <v>MS060SI.3</v>
      </c>
      <c r="J4468" s="881" t="str">
        <f t="shared" si="216"/>
        <v>060</v>
      </c>
      <c r="K4468" s="881" t="str">
        <f t="shared" si="210"/>
        <v>SI</v>
      </c>
      <c r="L4468" s="1010">
        <v>3</v>
      </c>
      <c r="M4468" s="881">
        <f t="shared" si="211"/>
        <v>20</v>
      </c>
    </row>
    <row r="4469" spans="1:13" ht="13.5">
      <c r="A4469" s="630" t="str">
        <f>+'[33]Equipos Complementarios Trafos'!$A1907</f>
        <v>TP-060033010-015SI2E</v>
      </c>
      <c r="B4469" s="637" t="str">
        <f t="shared" si="212"/>
        <v>FA,060033kV,015MVA</v>
      </c>
      <c r="C4469" s="638" t="str">
        <f t="shared" si="213"/>
        <v>Muro separador para trasnformador de 060033kV,15MVA</v>
      </c>
      <c r="D4469" s="637" t="s">
        <v>729</v>
      </c>
      <c r="E4469" s="637">
        <v>1</v>
      </c>
      <c r="F4469" s="639">
        <f>VLOOKUP(H4469,'[34]Resumen Bases TP'!$C$46:$E$86,3,FALSE)</f>
        <v>5893.4900000000007</v>
      </c>
      <c r="G4469" s="900" t="s">
        <v>730</v>
      </c>
      <c r="H4469" s="939" t="str">
        <f t="shared" si="214"/>
        <v>MS060SI.3</v>
      </c>
      <c r="I4469" s="881" t="str">
        <f t="shared" si="215"/>
        <v>MS060SI.3</v>
      </c>
      <c r="J4469" s="881" t="str">
        <f t="shared" si="216"/>
        <v>060</v>
      </c>
      <c r="K4469" s="881" t="str">
        <f t="shared" si="210"/>
        <v>SI</v>
      </c>
      <c r="L4469" s="1010">
        <v>3</v>
      </c>
      <c r="M4469" s="881">
        <f t="shared" si="211"/>
        <v>15</v>
      </c>
    </row>
    <row r="4470" spans="1:13" ht="13.5">
      <c r="A4470" s="630" t="str">
        <f>+'[33]Equipos Complementarios Trafos'!$A1908</f>
        <v>TP-060033010-010SI2E</v>
      </c>
      <c r="B4470" s="637" t="str">
        <f t="shared" si="212"/>
        <v>FA,060033kV,010MVA</v>
      </c>
      <c r="C4470" s="638" t="str">
        <f t="shared" si="213"/>
        <v>Muro separador para trasnformador de 060033kV,10MVA</v>
      </c>
      <c r="D4470" s="637" t="s">
        <v>729</v>
      </c>
      <c r="E4470" s="637">
        <v>1</v>
      </c>
      <c r="F4470" s="639">
        <f>VLOOKUP(H4470,'[34]Resumen Bases TP'!$C$46:$E$86,3,FALSE)</f>
        <v>4677.1100000000006</v>
      </c>
      <c r="G4470" s="900" t="s">
        <v>730</v>
      </c>
      <c r="H4470" s="939" t="str">
        <f t="shared" si="214"/>
        <v>MS060SI.2</v>
      </c>
      <c r="I4470" s="881" t="str">
        <f t="shared" si="215"/>
        <v>MS060SI.2</v>
      </c>
      <c r="J4470" s="881" t="str">
        <f t="shared" si="216"/>
        <v>060</v>
      </c>
      <c r="K4470" s="881" t="str">
        <f t="shared" si="210"/>
        <v>SI</v>
      </c>
      <c r="L4470" s="881">
        <v>2</v>
      </c>
      <c r="M4470" s="881">
        <f t="shared" si="211"/>
        <v>10</v>
      </c>
    </row>
    <row r="4471" spans="1:13" ht="13.5">
      <c r="A4471" s="630" t="str">
        <f>+'[33]Equipos Complementarios Trafos'!$A1909</f>
        <v>TP-060033010-009SI2E</v>
      </c>
      <c r="B4471" s="637" t="str">
        <f t="shared" si="212"/>
        <v>FA,060033kV,009MVA</v>
      </c>
      <c r="C4471" s="638" t="str">
        <f t="shared" si="213"/>
        <v>Muro separador para trasnformador de 060033kV,9MVA</v>
      </c>
      <c r="D4471" s="637" t="s">
        <v>729</v>
      </c>
      <c r="E4471" s="637">
        <v>1</v>
      </c>
      <c r="F4471" s="639">
        <f>VLOOKUP(H4471,'[34]Resumen Bases TP'!$C$46:$E$86,3,FALSE)</f>
        <v>4677.1100000000006</v>
      </c>
      <c r="G4471" s="900" t="s">
        <v>730</v>
      </c>
      <c r="H4471" s="939" t="str">
        <f t="shared" si="214"/>
        <v>MS060SI.2</v>
      </c>
      <c r="I4471" s="881" t="str">
        <f t="shared" si="215"/>
        <v>MS060SI.2</v>
      </c>
      <c r="J4471" s="881" t="str">
        <f t="shared" si="216"/>
        <v>060</v>
      </c>
      <c r="K4471" s="881" t="str">
        <f t="shared" si="210"/>
        <v>SI</v>
      </c>
      <c r="L4471" s="881">
        <v>2</v>
      </c>
      <c r="M4471" s="881">
        <f t="shared" si="211"/>
        <v>9</v>
      </c>
    </row>
    <row r="4472" spans="1:13" ht="13.5">
      <c r="A4472" s="630" t="str">
        <f>+'[33]Equipos Complementarios Trafos'!$A1910</f>
        <v>TP-060033010-008SI2E</v>
      </c>
      <c r="B4472" s="637" t="str">
        <f t="shared" si="212"/>
        <v>FA,060033kV,008MVA</v>
      </c>
      <c r="C4472" s="638" t="str">
        <f t="shared" si="213"/>
        <v>Muro separador para trasnformador de 060033kV,8MVA</v>
      </c>
      <c r="D4472" s="637" t="s">
        <v>729</v>
      </c>
      <c r="E4472" s="637">
        <v>1</v>
      </c>
      <c r="F4472" s="639">
        <f>VLOOKUP(H4472,'[34]Resumen Bases TP'!$C$46:$E$86,3,FALSE)</f>
        <v>4677.1100000000006</v>
      </c>
      <c r="G4472" s="900" t="s">
        <v>730</v>
      </c>
      <c r="H4472" s="939" t="str">
        <f t="shared" si="214"/>
        <v>MS060SI.2</v>
      </c>
      <c r="I4472" s="881" t="str">
        <f t="shared" si="215"/>
        <v>MS060SI.2</v>
      </c>
      <c r="J4472" s="881" t="str">
        <f t="shared" si="216"/>
        <v>060</v>
      </c>
      <c r="K4472" s="881" t="str">
        <f t="shared" si="210"/>
        <v>SI</v>
      </c>
      <c r="L4472" s="881">
        <v>2</v>
      </c>
      <c r="M4472" s="881">
        <f t="shared" si="211"/>
        <v>8</v>
      </c>
    </row>
    <row r="4473" spans="1:13" ht="13.5">
      <c r="A4473" s="630" t="str">
        <f>+'[33]Equipos Complementarios Trafos'!$A1911</f>
        <v>TP-060033010-007SI2E</v>
      </c>
      <c r="B4473" s="637" t="str">
        <f t="shared" si="212"/>
        <v>FA,060033kV,007MVA</v>
      </c>
      <c r="C4473" s="638" t="str">
        <f t="shared" si="213"/>
        <v>Muro separador para trasnformador de 060033kV,7MVA</v>
      </c>
      <c r="D4473" s="637" t="s">
        <v>729</v>
      </c>
      <c r="E4473" s="637">
        <v>1</v>
      </c>
      <c r="F4473" s="639">
        <f>VLOOKUP(H4473,'[34]Resumen Bases TP'!$C$46:$E$86,3,FALSE)</f>
        <v>3424.0999999999995</v>
      </c>
      <c r="G4473" s="900" t="s">
        <v>730</v>
      </c>
      <c r="H4473" s="939" t="str">
        <f t="shared" si="214"/>
        <v>MS060SI.1</v>
      </c>
      <c r="I4473" s="881" t="str">
        <f t="shared" si="215"/>
        <v>MS060SI.1</v>
      </c>
      <c r="J4473" s="881" t="str">
        <f t="shared" si="216"/>
        <v>060</v>
      </c>
      <c r="K4473" s="881" t="str">
        <f t="shared" si="210"/>
        <v>SI</v>
      </c>
      <c r="L4473" s="881">
        <v>1</v>
      </c>
      <c r="M4473" s="881">
        <f t="shared" si="211"/>
        <v>7</v>
      </c>
    </row>
    <row r="4474" spans="1:13" ht="13.5">
      <c r="A4474" s="630" t="str">
        <f>+'[33]Equipos Complementarios Trafos'!$A1912</f>
        <v>TP-060033010-006SI2E</v>
      </c>
      <c r="B4474" s="637" t="str">
        <f t="shared" si="212"/>
        <v>FA,060033kV,006MVA</v>
      </c>
      <c r="C4474" s="638" t="str">
        <f t="shared" si="213"/>
        <v>Muro separador para trasnformador de 060033kV,6MVA</v>
      </c>
      <c r="D4474" s="637" t="s">
        <v>729</v>
      </c>
      <c r="E4474" s="637">
        <v>1</v>
      </c>
      <c r="F4474" s="639">
        <f>VLOOKUP(H4474,'[34]Resumen Bases TP'!$C$46:$E$86,3,FALSE)</f>
        <v>3424.0999999999995</v>
      </c>
      <c r="G4474" s="900" t="s">
        <v>730</v>
      </c>
      <c r="H4474" s="939" t="str">
        <f t="shared" si="214"/>
        <v>MS060SI.1</v>
      </c>
      <c r="I4474" s="881" t="str">
        <f t="shared" si="215"/>
        <v>MS060SI.1</v>
      </c>
      <c r="J4474" s="881" t="str">
        <f t="shared" si="216"/>
        <v>060</v>
      </c>
      <c r="K4474" s="881" t="str">
        <f t="shared" si="210"/>
        <v>SI</v>
      </c>
      <c r="L4474" s="881">
        <v>1</v>
      </c>
      <c r="M4474" s="881">
        <f t="shared" si="211"/>
        <v>6</v>
      </c>
    </row>
    <row r="4475" spans="1:13" ht="13.5">
      <c r="A4475" s="630" t="str">
        <f>+'[33]Equipos Complementarios Trafos'!$A1913</f>
        <v>TP-060033010-005SI2E</v>
      </c>
      <c r="B4475" s="637" t="str">
        <f t="shared" si="212"/>
        <v>FA,060033kV,005MVA</v>
      </c>
      <c r="C4475" s="638" t="str">
        <f t="shared" si="213"/>
        <v>Muro separador para trasnformador de 060033kV,5MVA</v>
      </c>
      <c r="D4475" s="637" t="s">
        <v>729</v>
      </c>
      <c r="E4475" s="637">
        <v>1</v>
      </c>
      <c r="F4475" s="639">
        <f>VLOOKUP(H4475,'[34]Resumen Bases TP'!$C$46:$E$86,3,FALSE)</f>
        <v>3424.0999999999995</v>
      </c>
      <c r="G4475" s="900" t="s">
        <v>730</v>
      </c>
      <c r="H4475" s="939" t="str">
        <f t="shared" si="214"/>
        <v>MS060SI.1</v>
      </c>
      <c r="I4475" s="881" t="str">
        <f t="shared" si="215"/>
        <v>MS060SI.1</v>
      </c>
      <c r="J4475" s="881" t="str">
        <f t="shared" si="216"/>
        <v>060</v>
      </c>
      <c r="K4475" s="881" t="str">
        <f t="shared" si="210"/>
        <v>SI</v>
      </c>
      <c r="L4475" s="881">
        <v>1</v>
      </c>
      <c r="M4475" s="881">
        <f t="shared" si="211"/>
        <v>5</v>
      </c>
    </row>
    <row r="4476" spans="1:13" ht="13.5">
      <c r="A4476" s="630" t="str">
        <f>+'[33]Equipos Complementarios Trafos'!$A1914</f>
        <v>TP-060033010-004SI2E</v>
      </c>
      <c r="B4476" s="637" t="str">
        <f t="shared" si="212"/>
        <v>FA,060033kV,004MVA</v>
      </c>
      <c r="C4476" s="638" t="str">
        <f t="shared" si="213"/>
        <v>Muro separador para trasnformador de 060033kV,4MVA</v>
      </c>
      <c r="D4476" s="637" t="s">
        <v>729</v>
      </c>
      <c r="E4476" s="637">
        <v>1</v>
      </c>
      <c r="F4476" s="639">
        <f>VLOOKUP(H4476,'[34]Resumen Bases TP'!$C$46:$E$86,3,FALSE)</f>
        <v>3424.0999999999995</v>
      </c>
      <c r="G4476" s="900" t="s">
        <v>730</v>
      </c>
      <c r="H4476" s="939" t="str">
        <f t="shared" si="214"/>
        <v>MS060SI.1</v>
      </c>
      <c r="I4476" s="881" t="str">
        <f t="shared" si="215"/>
        <v>MS060SI.1</v>
      </c>
      <c r="J4476" s="881" t="str">
        <f t="shared" si="216"/>
        <v>060</v>
      </c>
      <c r="K4476" s="881" t="str">
        <f t="shared" si="210"/>
        <v>SI</v>
      </c>
      <c r="L4476" s="881">
        <v>1</v>
      </c>
      <c r="M4476" s="881">
        <f t="shared" si="211"/>
        <v>4</v>
      </c>
    </row>
    <row r="4477" spans="1:13" ht="13.5">
      <c r="A4477" s="630" t="str">
        <f>+'[33]Equipos Complementarios Trafos'!$A1915</f>
        <v>TP-060033010-003SI2E</v>
      </c>
      <c r="B4477" s="637" t="str">
        <f t="shared" si="212"/>
        <v>FA,060033kV,003MVA</v>
      </c>
      <c r="C4477" s="638" t="str">
        <f t="shared" si="213"/>
        <v>Muro separador para trasnformador de 060033kV,3MVA</v>
      </c>
      <c r="D4477" s="637" t="s">
        <v>729</v>
      </c>
      <c r="E4477" s="637">
        <v>1</v>
      </c>
      <c r="F4477" s="639">
        <f>VLOOKUP(H4477,'[34]Resumen Bases TP'!$C$46:$E$86,3,FALSE)</f>
        <v>3424.0999999999995</v>
      </c>
      <c r="G4477" s="900" t="s">
        <v>730</v>
      </c>
      <c r="H4477" s="939" t="str">
        <f t="shared" si="214"/>
        <v>MS060SI.1</v>
      </c>
      <c r="I4477" s="881" t="str">
        <f t="shared" si="215"/>
        <v>MS060SI.1</v>
      </c>
      <c r="J4477" s="881" t="str">
        <f t="shared" si="216"/>
        <v>060</v>
      </c>
      <c r="K4477" s="881" t="str">
        <f t="shared" si="210"/>
        <v>SI</v>
      </c>
      <c r="L4477" s="881">
        <v>1</v>
      </c>
      <c r="M4477" s="881">
        <f t="shared" si="211"/>
        <v>3</v>
      </c>
    </row>
    <row r="4478" spans="1:13" ht="13.5">
      <c r="A4478" s="630" t="str">
        <f>+'[33]Equipos Complementarios Trafos'!$A1916</f>
        <v>TP-060033010-002SI2E</v>
      </c>
      <c r="B4478" s="637" t="str">
        <f t="shared" si="212"/>
        <v>FA,060033kV,002MVA</v>
      </c>
      <c r="C4478" s="638" t="str">
        <f t="shared" si="213"/>
        <v>Muro separador para trasnformador de 060033kV,2MVA</v>
      </c>
      <c r="D4478" s="637" t="s">
        <v>729</v>
      </c>
      <c r="E4478" s="637">
        <v>1</v>
      </c>
      <c r="F4478" s="639">
        <f>VLOOKUP(H4478,'[34]Resumen Bases TP'!$C$46:$E$86,3,FALSE)</f>
        <v>3424.0999999999995</v>
      </c>
      <c r="G4478" s="900" t="s">
        <v>730</v>
      </c>
      <c r="H4478" s="939" t="str">
        <f t="shared" si="214"/>
        <v>MS060SI.1</v>
      </c>
      <c r="I4478" s="881" t="str">
        <f t="shared" si="215"/>
        <v>MS060SI.1</v>
      </c>
      <c r="J4478" s="881" t="str">
        <f t="shared" si="216"/>
        <v>060</v>
      </c>
      <c r="K4478" s="881" t="str">
        <f t="shared" si="210"/>
        <v>SI</v>
      </c>
      <c r="L4478" s="881">
        <v>1</v>
      </c>
      <c r="M4478" s="881">
        <f t="shared" si="211"/>
        <v>2</v>
      </c>
    </row>
    <row r="4479" spans="1:13" ht="13.5">
      <c r="A4479" s="630" t="str">
        <f>+'[33]Equipos Complementarios Trafos'!$A1917</f>
        <v>TP-060033023-050SI2E</v>
      </c>
      <c r="B4479" s="637" t="str">
        <f t="shared" si="212"/>
        <v>FA,060033kV,050MVA</v>
      </c>
      <c r="C4479" s="638" t="str">
        <f t="shared" si="213"/>
        <v>Muro separador para trasnformador de 060033kV,50MVA</v>
      </c>
      <c r="D4479" s="637" t="s">
        <v>729</v>
      </c>
      <c r="E4479" s="637">
        <v>1</v>
      </c>
      <c r="F4479" s="639">
        <f>VLOOKUP(H4479,'[34]Resumen Bases TP'!$C$46:$E$86,3,FALSE)</f>
        <v>3424.0999999999995</v>
      </c>
      <c r="G4479" s="900" t="s">
        <v>730</v>
      </c>
      <c r="H4479" s="939" t="str">
        <f t="shared" si="214"/>
        <v>MS060SI.1</v>
      </c>
      <c r="I4479" s="881" t="str">
        <f t="shared" si="215"/>
        <v>MS060SI.1</v>
      </c>
      <c r="J4479" s="881" t="str">
        <f t="shared" si="216"/>
        <v>060</v>
      </c>
      <c r="K4479" s="881" t="str">
        <f t="shared" si="210"/>
        <v>SI</v>
      </c>
      <c r="L4479" s="881">
        <v>1</v>
      </c>
      <c r="M4479" s="881">
        <f t="shared" si="211"/>
        <v>50</v>
      </c>
    </row>
    <row r="4480" spans="1:13" ht="13.5">
      <c r="A4480" s="630" t="str">
        <f>+'[33]Equipos Complementarios Trafos'!$A1918</f>
        <v>TP-060033023-045SI2E</v>
      </c>
      <c r="B4480" s="637" t="str">
        <f t="shared" si="212"/>
        <v>FA,060033kV,045MVA</v>
      </c>
      <c r="C4480" s="638" t="str">
        <f t="shared" si="213"/>
        <v>Muro separador para trasnformador de 060033kV,45MVA</v>
      </c>
      <c r="D4480" s="637" t="s">
        <v>729</v>
      </c>
      <c r="E4480" s="637">
        <v>1</v>
      </c>
      <c r="F4480" s="639">
        <f>VLOOKUP(H4480,'[34]Resumen Bases TP'!$C$46:$E$86,3,FALSE)</f>
        <v>3424.0999999999995</v>
      </c>
      <c r="G4480" s="900" t="s">
        <v>730</v>
      </c>
      <c r="H4480" s="939" t="str">
        <f t="shared" si="214"/>
        <v>MS060SI.1</v>
      </c>
      <c r="I4480" s="881" t="str">
        <f t="shared" si="215"/>
        <v>MS060SI.1</v>
      </c>
      <c r="J4480" s="881" t="str">
        <f t="shared" si="216"/>
        <v>060</v>
      </c>
      <c r="K4480" s="881" t="str">
        <f t="shared" si="210"/>
        <v>SI</v>
      </c>
      <c r="L4480" s="881">
        <v>1</v>
      </c>
      <c r="M4480" s="881">
        <f t="shared" si="211"/>
        <v>45</v>
      </c>
    </row>
    <row r="4481" spans="1:13" ht="13.5">
      <c r="A4481" s="630" t="str">
        <f>+'[33]Equipos Complementarios Trafos'!$A1919</f>
        <v>TP-060033023-040SI2E</v>
      </c>
      <c r="B4481" s="637" t="str">
        <f t="shared" si="212"/>
        <v>FA,060033kV,040MVA</v>
      </c>
      <c r="C4481" s="638" t="str">
        <f t="shared" si="213"/>
        <v>Muro separador para trasnformador de 060033kV,40MVA</v>
      </c>
      <c r="D4481" s="637" t="s">
        <v>729</v>
      </c>
      <c r="E4481" s="637">
        <v>1</v>
      </c>
      <c r="F4481" s="639">
        <f>VLOOKUP(H4481,'[34]Resumen Bases TP'!$C$46:$E$86,3,FALSE)</f>
        <v>5893.4900000000007</v>
      </c>
      <c r="G4481" s="900" t="s">
        <v>730</v>
      </c>
      <c r="H4481" s="939" t="str">
        <f t="shared" si="214"/>
        <v>MS060SI.3</v>
      </c>
      <c r="I4481" s="881" t="str">
        <f t="shared" si="215"/>
        <v>MS060SI.3</v>
      </c>
      <c r="J4481" s="881" t="str">
        <f t="shared" si="216"/>
        <v>060</v>
      </c>
      <c r="K4481" s="881" t="str">
        <f t="shared" si="210"/>
        <v>SI</v>
      </c>
      <c r="L4481" s="1010">
        <v>3</v>
      </c>
      <c r="M4481" s="881">
        <f t="shared" si="211"/>
        <v>40</v>
      </c>
    </row>
    <row r="4482" spans="1:13" ht="13.5">
      <c r="A4482" s="630" t="str">
        <f>+'[33]Equipos Complementarios Trafos'!$A1920</f>
        <v>TP-060033023-035SI2E</v>
      </c>
      <c r="B4482" s="637" t="str">
        <f t="shared" si="212"/>
        <v>FA,060033kV,035MVA</v>
      </c>
      <c r="C4482" s="638" t="str">
        <f t="shared" si="213"/>
        <v>Muro separador para trasnformador de 060033kV,35MVA</v>
      </c>
      <c r="D4482" s="637" t="s">
        <v>729</v>
      </c>
      <c r="E4482" s="637">
        <v>1</v>
      </c>
      <c r="F4482" s="639">
        <f>VLOOKUP(H4482,'[34]Resumen Bases TP'!$C$46:$E$86,3,FALSE)</f>
        <v>5893.4900000000007</v>
      </c>
      <c r="G4482" s="900" t="s">
        <v>730</v>
      </c>
      <c r="H4482" s="939" t="str">
        <f t="shared" si="214"/>
        <v>MS060SI.3</v>
      </c>
      <c r="I4482" s="881" t="str">
        <f t="shared" si="215"/>
        <v>MS060SI.3</v>
      </c>
      <c r="J4482" s="881" t="str">
        <f t="shared" si="216"/>
        <v>060</v>
      </c>
      <c r="K4482" s="881" t="str">
        <f t="shared" si="210"/>
        <v>SI</v>
      </c>
      <c r="L4482" s="1010">
        <v>3</v>
      </c>
      <c r="M4482" s="881">
        <f t="shared" si="211"/>
        <v>35</v>
      </c>
    </row>
    <row r="4483" spans="1:13" ht="13.5">
      <c r="A4483" s="630" t="str">
        <f>+'[33]Equipos Complementarios Trafos'!$A1921</f>
        <v>TP-060033023-030SI2E</v>
      </c>
      <c r="B4483" s="637" t="str">
        <f t="shared" si="212"/>
        <v>FA,060033kV,030MVA</v>
      </c>
      <c r="C4483" s="638" t="str">
        <f t="shared" si="213"/>
        <v>Muro separador para trasnformador de 060033kV,30MVA</v>
      </c>
      <c r="D4483" s="637" t="s">
        <v>729</v>
      </c>
      <c r="E4483" s="637">
        <v>1</v>
      </c>
      <c r="F4483" s="639">
        <f>VLOOKUP(H4483,'[34]Resumen Bases TP'!$C$46:$E$86,3,FALSE)</f>
        <v>5893.4900000000007</v>
      </c>
      <c r="G4483" s="900" t="s">
        <v>730</v>
      </c>
      <c r="H4483" s="939" t="str">
        <f t="shared" si="214"/>
        <v>MS060SI.3</v>
      </c>
      <c r="I4483" s="881" t="str">
        <f t="shared" si="215"/>
        <v>MS060SI.3</v>
      </c>
      <c r="J4483" s="881" t="str">
        <f t="shared" si="216"/>
        <v>060</v>
      </c>
      <c r="K4483" s="881" t="str">
        <f t="shared" si="210"/>
        <v>SI</v>
      </c>
      <c r="L4483" s="1010">
        <v>3</v>
      </c>
      <c r="M4483" s="881">
        <f t="shared" si="211"/>
        <v>30</v>
      </c>
    </row>
    <row r="4484" spans="1:13" ht="13.5">
      <c r="A4484" s="630" t="str">
        <f>+'[33]Equipos Complementarios Trafos'!$A1922</f>
        <v>TP-060033023-025SI2E</v>
      </c>
      <c r="B4484" s="637" t="str">
        <f t="shared" si="212"/>
        <v>FA,060033kV,025MVA</v>
      </c>
      <c r="C4484" s="638" t="str">
        <f t="shared" si="213"/>
        <v>Muro separador para trasnformador de 060033kV,25MVA</v>
      </c>
      <c r="D4484" s="637" t="s">
        <v>729</v>
      </c>
      <c r="E4484" s="637">
        <v>1</v>
      </c>
      <c r="F4484" s="639">
        <f>VLOOKUP(H4484,'[34]Resumen Bases TP'!$C$46:$E$86,3,FALSE)</f>
        <v>5893.4900000000007</v>
      </c>
      <c r="G4484" s="900" t="s">
        <v>730</v>
      </c>
      <c r="H4484" s="939" t="str">
        <f t="shared" si="214"/>
        <v>MS060SI.3</v>
      </c>
      <c r="I4484" s="881" t="str">
        <f t="shared" si="215"/>
        <v>MS060SI.3</v>
      </c>
      <c r="J4484" s="881" t="str">
        <f t="shared" si="216"/>
        <v>060</v>
      </c>
      <c r="K4484" s="881" t="str">
        <f t="shared" si="210"/>
        <v>SI</v>
      </c>
      <c r="L4484" s="1010">
        <v>3</v>
      </c>
      <c r="M4484" s="881">
        <f t="shared" si="211"/>
        <v>25</v>
      </c>
    </row>
    <row r="4485" spans="1:13" ht="13.5">
      <c r="A4485" s="630" t="str">
        <f>+'[33]Equipos Complementarios Trafos'!$A1923</f>
        <v>TP-060033023-020SI2E</v>
      </c>
      <c r="B4485" s="637" t="str">
        <f t="shared" si="212"/>
        <v>FA,060033kV,020MVA</v>
      </c>
      <c r="C4485" s="638" t="str">
        <f t="shared" si="213"/>
        <v>Muro separador para trasnformador de 060033kV,20MVA</v>
      </c>
      <c r="D4485" s="637" t="s">
        <v>729</v>
      </c>
      <c r="E4485" s="637">
        <v>1</v>
      </c>
      <c r="F4485" s="639">
        <f>VLOOKUP(H4485,'[34]Resumen Bases TP'!$C$46:$E$86,3,FALSE)</f>
        <v>5893.4900000000007</v>
      </c>
      <c r="G4485" s="900" t="s">
        <v>730</v>
      </c>
      <c r="H4485" s="939" t="str">
        <f t="shared" si="214"/>
        <v>MS060SI.3</v>
      </c>
      <c r="I4485" s="881" t="str">
        <f t="shared" si="215"/>
        <v>MS060SI.3</v>
      </c>
      <c r="J4485" s="881" t="str">
        <f t="shared" si="216"/>
        <v>060</v>
      </c>
      <c r="K4485" s="881" t="str">
        <f t="shared" si="210"/>
        <v>SI</v>
      </c>
      <c r="L4485" s="1010">
        <v>3</v>
      </c>
      <c r="M4485" s="881">
        <f t="shared" si="211"/>
        <v>20</v>
      </c>
    </row>
    <row r="4486" spans="1:13" ht="13.5">
      <c r="A4486" s="630" t="str">
        <f>+'[33]Equipos Complementarios Trafos'!$A1924</f>
        <v>TP-060033023-015SI2E</v>
      </c>
      <c r="B4486" s="637" t="str">
        <f t="shared" si="212"/>
        <v>FA,060033kV,015MVA</v>
      </c>
      <c r="C4486" s="638" t="str">
        <f t="shared" si="213"/>
        <v>Muro separador para trasnformador de 060033kV,15MVA</v>
      </c>
      <c r="D4486" s="637" t="s">
        <v>729</v>
      </c>
      <c r="E4486" s="637">
        <v>1</v>
      </c>
      <c r="F4486" s="639">
        <f>VLOOKUP(H4486,'[34]Resumen Bases TP'!$C$46:$E$86,3,FALSE)</f>
        <v>5893.4900000000007</v>
      </c>
      <c r="G4486" s="900" t="s">
        <v>730</v>
      </c>
      <c r="H4486" s="939" t="str">
        <f t="shared" si="214"/>
        <v>MS060SI.3</v>
      </c>
      <c r="I4486" s="881" t="str">
        <f t="shared" si="215"/>
        <v>MS060SI.3</v>
      </c>
      <c r="J4486" s="881" t="str">
        <f t="shared" si="216"/>
        <v>060</v>
      </c>
      <c r="K4486" s="881" t="str">
        <f t="shared" si="210"/>
        <v>SI</v>
      </c>
      <c r="L4486" s="1010">
        <v>3</v>
      </c>
      <c r="M4486" s="881">
        <f t="shared" si="211"/>
        <v>15</v>
      </c>
    </row>
    <row r="4487" spans="1:13" ht="13.5">
      <c r="A4487" s="630" t="str">
        <f>+'[33]Equipos Complementarios Trafos'!$A1925</f>
        <v>TP-060033023-010SI2E</v>
      </c>
      <c r="B4487" s="637" t="str">
        <f t="shared" si="212"/>
        <v>FA,060033kV,010MVA</v>
      </c>
      <c r="C4487" s="638" t="str">
        <f t="shared" si="213"/>
        <v>Muro separador para trasnformador de 060033kV,10MVA</v>
      </c>
      <c r="D4487" s="637" t="s">
        <v>729</v>
      </c>
      <c r="E4487" s="637">
        <v>1</v>
      </c>
      <c r="F4487" s="639">
        <f>VLOOKUP(H4487,'[34]Resumen Bases TP'!$C$46:$E$86,3,FALSE)</f>
        <v>4677.1100000000006</v>
      </c>
      <c r="G4487" s="900" t="s">
        <v>730</v>
      </c>
      <c r="H4487" s="939" t="str">
        <f t="shared" si="214"/>
        <v>MS060SI.2</v>
      </c>
      <c r="I4487" s="881" t="str">
        <f t="shared" si="215"/>
        <v>MS060SI.2</v>
      </c>
      <c r="J4487" s="881" t="str">
        <f t="shared" si="216"/>
        <v>060</v>
      </c>
      <c r="K4487" s="881" t="str">
        <f t="shared" si="210"/>
        <v>SI</v>
      </c>
      <c r="L4487" s="881">
        <v>2</v>
      </c>
      <c r="M4487" s="881">
        <f t="shared" si="211"/>
        <v>10</v>
      </c>
    </row>
    <row r="4488" spans="1:13" ht="13.5">
      <c r="A4488" s="630" t="str">
        <f>+'[33]Equipos Complementarios Trafos'!$A1926</f>
        <v>TP-060033023-009SI2E</v>
      </c>
      <c r="B4488" s="637" t="str">
        <f t="shared" si="212"/>
        <v>FA,060033kV,009MVA</v>
      </c>
      <c r="C4488" s="638" t="str">
        <f t="shared" si="213"/>
        <v>Muro separador para trasnformador de 060033kV,9MVA</v>
      </c>
      <c r="D4488" s="637" t="s">
        <v>729</v>
      </c>
      <c r="E4488" s="637">
        <v>1</v>
      </c>
      <c r="F4488" s="639">
        <f>VLOOKUP(H4488,'[34]Resumen Bases TP'!$C$46:$E$86,3,FALSE)</f>
        <v>4677.1100000000006</v>
      </c>
      <c r="G4488" s="900" t="s">
        <v>730</v>
      </c>
      <c r="H4488" s="939" t="str">
        <f t="shared" si="214"/>
        <v>MS060SI.2</v>
      </c>
      <c r="I4488" s="881" t="str">
        <f t="shared" si="215"/>
        <v>MS060SI.2</v>
      </c>
      <c r="J4488" s="881" t="str">
        <f t="shared" si="216"/>
        <v>060</v>
      </c>
      <c r="K4488" s="881" t="str">
        <f t="shared" ref="K4488:K4551" si="217">LEFT(+RIGHT(A4488,4),2)</f>
        <v>SI</v>
      </c>
      <c r="L4488" s="881">
        <v>2</v>
      </c>
      <c r="M4488" s="881">
        <f t="shared" ref="M4488:M4551" si="218">VALUE(LEFT(+RIGHT(A4488,7),3))</f>
        <v>9</v>
      </c>
    </row>
    <row r="4489" spans="1:13" ht="13.5">
      <c r="A4489" s="630" t="str">
        <f>+'[33]Equipos Complementarios Trafos'!$A1927</f>
        <v>TP-060033023-008SI2E</v>
      </c>
      <c r="B4489" s="637" t="str">
        <f t="shared" si="212"/>
        <v>FA,060033kV,008MVA</v>
      </c>
      <c r="C4489" s="638" t="str">
        <f t="shared" si="213"/>
        <v>Muro separador para trasnformador de 060033kV,8MVA</v>
      </c>
      <c r="D4489" s="637" t="s">
        <v>729</v>
      </c>
      <c r="E4489" s="637">
        <v>1</v>
      </c>
      <c r="F4489" s="639">
        <f>VLOOKUP(H4489,'[34]Resumen Bases TP'!$C$46:$E$86,3,FALSE)</f>
        <v>4677.1100000000006</v>
      </c>
      <c r="G4489" s="900" t="s">
        <v>730</v>
      </c>
      <c r="H4489" s="939" t="str">
        <f t="shared" si="214"/>
        <v>MS060SI.2</v>
      </c>
      <c r="I4489" s="881" t="str">
        <f t="shared" si="215"/>
        <v>MS060SI.2</v>
      </c>
      <c r="J4489" s="881" t="str">
        <f t="shared" si="216"/>
        <v>060</v>
      </c>
      <c r="K4489" s="881" t="str">
        <f t="shared" si="217"/>
        <v>SI</v>
      </c>
      <c r="L4489" s="881">
        <v>2</v>
      </c>
      <c r="M4489" s="881">
        <f t="shared" si="218"/>
        <v>8</v>
      </c>
    </row>
    <row r="4490" spans="1:13" ht="13.5">
      <c r="A4490" s="630" t="str">
        <f>+'[33]Equipos Complementarios Trafos'!$A1928</f>
        <v>TP-060033023-007SI2E</v>
      </c>
      <c r="B4490" s="637" t="str">
        <f t="shared" si="212"/>
        <v>FA,060033kV,007MVA</v>
      </c>
      <c r="C4490" s="638" t="str">
        <f t="shared" si="213"/>
        <v>Muro separador para trasnformador de 060033kV,7MVA</v>
      </c>
      <c r="D4490" s="637" t="s">
        <v>729</v>
      </c>
      <c r="E4490" s="637">
        <v>1</v>
      </c>
      <c r="F4490" s="639">
        <f>VLOOKUP(H4490,'[34]Resumen Bases TP'!$C$46:$E$86,3,FALSE)</f>
        <v>3424.0999999999995</v>
      </c>
      <c r="G4490" s="900" t="s">
        <v>730</v>
      </c>
      <c r="H4490" s="939" t="str">
        <f t="shared" si="214"/>
        <v>MS060SI.1</v>
      </c>
      <c r="I4490" s="881" t="str">
        <f t="shared" si="215"/>
        <v>MS060SI.1</v>
      </c>
      <c r="J4490" s="881" t="str">
        <f t="shared" si="216"/>
        <v>060</v>
      </c>
      <c r="K4490" s="881" t="str">
        <f t="shared" si="217"/>
        <v>SI</v>
      </c>
      <c r="L4490" s="881">
        <v>1</v>
      </c>
      <c r="M4490" s="881">
        <f t="shared" si="218"/>
        <v>7</v>
      </c>
    </row>
    <row r="4491" spans="1:13" ht="13.5">
      <c r="A4491" s="630" t="str">
        <f>+'[33]Equipos Complementarios Trafos'!$A1929</f>
        <v>TP-060033023-006SI2E</v>
      </c>
      <c r="B4491" s="637" t="str">
        <f t="shared" si="212"/>
        <v>FA,060033kV,006MVA</v>
      </c>
      <c r="C4491" s="638" t="str">
        <f t="shared" si="213"/>
        <v>Muro separador para trasnformador de 060033kV,6MVA</v>
      </c>
      <c r="D4491" s="637" t="s">
        <v>729</v>
      </c>
      <c r="E4491" s="637">
        <v>1</v>
      </c>
      <c r="F4491" s="639">
        <f>VLOOKUP(H4491,'[34]Resumen Bases TP'!$C$46:$E$86,3,FALSE)</f>
        <v>3424.0999999999995</v>
      </c>
      <c r="G4491" s="900" t="s">
        <v>730</v>
      </c>
      <c r="H4491" s="939" t="str">
        <f t="shared" si="214"/>
        <v>MS060SI.1</v>
      </c>
      <c r="I4491" s="881" t="str">
        <f t="shared" si="215"/>
        <v>MS060SI.1</v>
      </c>
      <c r="J4491" s="881" t="str">
        <f t="shared" si="216"/>
        <v>060</v>
      </c>
      <c r="K4491" s="881" t="str">
        <f t="shared" si="217"/>
        <v>SI</v>
      </c>
      <c r="L4491" s="881">
        <v>1</v>
      </c>
      <c r="M4491" s="881">
        <f t="shared" si="218"/>
        <v>6</v>
      </c>
    </row>
    <row r="4492" spans="1:13" ht="13.5">
      <c r="A4492" s="630" t="str">
        <f>+'[33]Equipos Complementarios Trafos'!$A1930</f>
        <v>TP-060033023-005SI2E</v>
      </c>
      <c r="B4492" s="637" t="str">
        <f t="shared" si="212"/>
        <v>FA,060033kV,005MVA</v>
      </c>
      <c r="C4492" s="638" t="str">
        <f t="shared" si="213"/>
        <v>Muro separador para trasnformador de 060033kV,5MVA</v>
      </c>
      <c r="D4492" s="637" t="s">
        <v>729</v>
      </c>
      <c r="E4492" s="637">
        <v>1</v>
      </c>
      <c r="F4492" s="639">
        <f>VLOOKUP(H4492,'[34]Resumen Bases TP'!$C$46:$E$86,3,FALSE)</f>
        <v>3424.0999999999995</v>
      </c>
      <c r="G4492" s="900" t="s">
        <v>730</v>
      </c>
      <c r="H4492" s="939" t="str">
        <f t="shared" si="214"/>
        <v>MS060SI.1</v>
      </c>
      <c r="I4492" s="881" t="str">
        <f t="shared" si="215"/>
        <v>MS060SI.1</v>
      </c>
      <c r="J4492" s="881" t="str">
        <f t="shared" si="216"/>
        <v>060</v>
      </c>
      <c r="K4492" s="881" t="str">
        <f t="shared" si="217"/>
        <v>SI</v>
      </c>
      <c r="L4492" s="881">
        <v>1</v>
      </c>
      <c r="M4492" s="881">
        <f t="shared" si="218"/>
        <v>5</v>
      </c>
    </row>
    <row r="4493" spans="1:13" ht="13.5">
      <c r="A4493" s="630" t="str">
        <f>+'[33]Equipos Complementarios Trafos'!$A1931</f>
        <v>TP-060033023-004SI2E</v>
      </c>
      <c r="B4493" s="637" t="str">
        <f t="shared" si="212"/>
        <v>FA,060033kV,004MVA</v>
      </c>
      <c r="C4493" s="638" t="str">
        <f t="shared" si="213"/>
        <v>Muro separador para trasnformador de 060033kV,4MVA</v>
      </c>
      <c r="D4493" s="637" t="s">
        <v>729</v>
      </c>
      <c r="E4493" s="637">
        <v>1</v>
      </c>
      <c r="F4493" s="639">
        <f>VLOOKUP(H4493,'[34]Resumen Bases TP'!$C$46:$E$86,3,FALSE)</f>
        <v>3424.0999999999995</v>
      </c>
      <c r="G4493" s="900" t="s">
        <v>730</v>
      </c>
      <c r="H4493" s="939" t="str">
        <f t="shared" si="214"/>
        <v>MS060SI.1</v>
      </c>
      <c r="I4493" s="881" t="str">
        <f t="shared" si="215"/>
        <v>MS060SI.1</v>
      </c>
      <c r="J4493" s="881" t="str">
        <f t="shared" si="216"/>
        <v>060</v>
      </c>
      <c r="K4493" s="881" t="str">
        <f t="shared" si="217"/>
        <v>SI</v>
      </c>
      <c r="L4493" s="881">
        <v>1</v>
      </c>
      <c r="M4493" s="881">
        <f t="shared" si="218"/>
        <v>4</v>
      </c>
    </row>
    <row r="4494" spans="1:13" ht="13.5">
      <c r="A4494" s="630" t="str">
        <f>+'[33]Equipos Complementarios Trafos'!$A1932</f>
        <v>TP-060033023-003SI2E</v>
      </c>
      <c r="B4494" s="637" t="str">
        <f t="shared" si="212"/>
        <v>FA,060033kV,003MVA</v>
      </c>
      <c r="C4494" s="638" t="str">
        <f t="shared" si="213"/>
        <v>Muro separador para trasnformador de 060033kV,3MVA</v>
      </c>
      <c r="D4494" s="637" t="s">
        <v>729</v>
      </c>
      <c r="E4494" s="637">
        <v>1</v>
      </c>
      <c r="F4494" s="639">
        <f>VLOOKUP(H4494,'[34]Resumen Bases TP'!$C$46:$E$86,3,FALSE)</f>
        <v>3424.0999999999995</v>
      </c>
      <c r="G4494" s="900" t="s">
        <v>730</v>
      </c>
      <c r="H4494" s="939" t="str">
        <f t="shared" si="214"/>
        <v>MS060SI.1</v>
      </c>
      <c r="I4494" s="881" t="str">
        <f t="shared" si="215"/>
        <v>MS060SI.1</v>
      </c>
      <c r="J4494" s="881" t="str">
        <f t="shared" si="216"/>
        <v>060</v>
      </c>
      <c r="K4494" s="881" t="str">
        <f t="shared" si="217"/>
        <v>SI</v>
      </c>
      <c r="L4494" s="881">
        <v>1</v>
      </c>
      <c r="M4494" s="881">
        <f t="shared" si="218"/>
        <v>3</v>
      </c>
    </row>
    <row r="4495" spans="1:13" ht="13.5">
      <c r="A4495" s="630" t="str">
        <f>+'[33]Equipos Complementarios Trafos'!$A1933</f>
        <v>TP-060033023-002SI2E</v>
      </c>
      <c r="B4495" s="637" t="str">
        <f t="shared" ref="B4495:B4558" si="219">IF(LEN(A4495)=20,+"FA,"&amp;MID(A4495,4,6)&amp;"kV,"&amp;MID(A4495,14,3)&amp;"MVA",+"FA,"&amp;MID(A4495,4,6)&amp;"kV,"&amp;MID(A4495,11,3)&amp;"MVA")</f>
        <v>FA,060033kV,002MVA</v>
      </c>
      <c r="C4495" s="638" t="str">
        <f t="shared" ref="C4495:C4558" si="220">+"Muro separador para trasnformador de "&amp;MID(B4495,4,6)&amp;"kV,"&amp;M4495&amp;"MVA"</f>
        <v>Muro separador para trasnformador de 060033kV,2MVA</v>
      </c>
      <c r="D4495" s="637" t="s">
        <v>729</v>
      </c>
      <c r="E4495" s="637">
        <v>1</v>
      </c>
      <c r="F4495" s="639">
        <f>VLOOKUP(H4495,'[34]Resumen Bases TP'!$C$46:$E$86,3,FALSE)</f>
        <v>3424.0999999999995</v>
      </c>
      <c r="G4495" s="900" t="s">
        <v>730</v>
      </c>
      <c r="H4495" s="939" t="str">
        <f t="shared" ref="H4495:H4558" si="221">+"MS"&amp;J4495&amp;K4495&amp;"."&amp;L4495</f>
        <v>MS060SI.1</v>
      </c>
      <c r="I4495" s="881" t="str">
        <f t="shared" ref="I4495:I4558" si="222">+"MS"&amp;J4495&amp;K4495&amp;"."&amp;L4495</f>
        <v>MS060SI.1</v>
      </c>
      <c r="J4495" s="881" t="str">
        <f t="shared" ref="J4495:J4558" si="223">+MID(B4495,4,3)</f>
        <v>060</v>
      </c>
      <c r="K4495" s="881" t="str">
        <f t="shared" si="217"/>
        <v>SI</v>
      </c>
      <c r="L4495" s="881">
        <v>1</v>
      </c>
      <c r="M4495" s="881">
        <f t="shared" si="218"/>
        <v>2</v>
      </c>
    </row>
    <row r="4496" spans="1:13" ht="13.5">
      <c r="A4496" s="630" t="str">
        <f>+'[33]Equipos Complementarios Trafos'!$A1934</f>
        <v>TP-060023010-050SI2E</v>
      </c>
      <c r="B4496" s="637" t="str">
        <f t="shared" si="219"/>
        <v>FA,060023kV,050MVA</v>
      </c>
      <c r="C4496" s="638" t="str">
        <f t="shared" si="220"/>
        <v>Muro separador para trasnformador de 060023kV,50MVA</v>
      </c>
      <c r="D4496" s="637" t="s">
        <v>729</v>
      </c>
      <c r="E4496" s="637">
        <v>1</v>
      </c>
      <c r="F4496" s="639">
        <f>VLOOKUP(H4496,'[34]Resumen Bases TP'!$C$46:$E$86,3,FALSE)</f>
        <v>3424.0999999999995</v>
      </c>
      <c r="G4496" s="900" t="s">
        <v>730</v>
      </c>
      <c r="H4496" s="939" t="str">
        <f t="shared" si="221"/>
        <v>MS060SI.1</v>
      </c>
      <c r="I4496" s="881" t="str">
        <f t="shared" si="222"/>
        <v>MS060SI.1</v>
      </c>
      <c r="J4496" s="881" t="str">
        <f t="shared" si="223"/>
        <v>060</v>
      </c>
      <c r="K4496" s="881" t="str">
        <f t="shared" si="217"/>
        <v>SI</v>
      </c>
      <c r="L4496" s="881">
        <v>1</v>
      </c>
      <c r="M4496" s="881">
        <f t="shared" si="218"/>
        <v>50</v>
      </c>
    </row>
    <row r="4497" spans="1:13" ht="13.5">
      <c r="A4497" s="630" t="str">
        <f>+'[33]Equipos Complementarios Trafos'!$A1935</f>
        <v>TP-060023010-045SI2E</v>
      </c>
      <c r="B4497" s="637" t="str">
        <f t="shared" si="219"/>
        <v>FA,060023kV,045MVA</v>
      </c>
      <c r="C4497" s="638" t="str">
        <f t="shared" si="220"/>
        <v>Muro separador para trasnformador de 060023kV,45MVA</v>
      </c>
      <c r="D4497" s="637" t="s">
        <v>729</v>
      </c>
      <c r="E4497" s="637">
        <v>1</v>
      </c>
      <c r="F4497" s="639">
        <f>VLOOKUP(H4497,'[34]Resumen Bases TP'!$C$46:$E$86,3,FALSE)</f>
        <v>3424.0999999999995</v>
      </c>
      <c r="G4497" s="900" t="s">
        <v>730</v>
      </c>
      <c r="H4497" s="939" t="str">
        <f t="shared" si="221"/>
        <v>MS060SI.1</v>
      </c>
      <c r="I4497" s="881" t="str">
        <f t="shared" si="222"/>
        <v>MS060SI.1</v>
      </c>
      <c r="J4497" s="881" t="str">
        <f t="shared" si="223"/>
        <v>060</v>
      </c>
      <c r="K4497" s="881" t="str">
        <f t="shared" si="217"/>
        <v>SI</v>
      </c>
      <c r="L4497" s="881">
        <v>1</v>
      </c>
      <c r="M4497" s="881">
        <f t="shared" si="218"/>
        <v>45</v>
      </c>
    </row>
    <row r="4498" spans="1:13" ht="13.5">
      <c r="A4498" s="630" t="str">
        <f>+'[33]Equipos Complementarios Trafos'!$A1936</f>
        <v>TP-060023010-040SI2E</v>
      </c>
      <c r="B4498" s="637" t="str">
        <f t="shared" si="219"/>
        <v>FA,060023kV,040MVA</v>
      </c>
      <c r="C4498" s="638" t="str">
        <f t="shared" si="220"/>
        <v>Muro separador para trasnformador de 060023kV,40MVA</v>
      </c>
      <c r="D4498" s="637" t="s">
        <v>729</v>
      </c>
      <c r="E4498" s="637">
        <v>1</v>
      </c>
      <c r="F4498" s="639">
        <f>VLOOKUP(H4498,'[34]Resumen Bases TP'!$C$46:$E$86,3,FALSE)</f>
        <v>5893.4900000000007</v>
      </c>
      <c r="G4498" s="900" t="s">
        <v>730</v>
      </c>
      <c r="H4498" s="939" t="str">
        <f t="shared" si="221"/>
        <v>MS060SI.3</v>
      </c>
      <c r="I4498" s="881" t="str">
        <f t="shared" si="222"/>
        <v>MS060SI.3</v>
      </c>
      <c r="J4498" s="881" t="str">
        <f t="shared" si="223"/>
        <v>060</v>
      </c>
      <c r="K4498" s="881" t="str">
        <f t="shared" si="217"/>
        <v>SI</v>
      </c>
      <c r="L4498" s="1010">
        <v>3</v>
      </c>
      <c r="M4498" s="881">
        <f t="shared" si="218"/>
        <v>40</v>
      </c>
    </row>
    <row r="4499" spans="1:13" ht="13.5">
      <c r="A4499" s="630" t="str">
        <f>+'[33]Equipos Complementarios Trafos'!$A1937</f>
        <v>TP-060023010-035SI2E</v>
      </c>
      <c r="B4499" s="637" t="str">
        <f t="shared" si="219"/>
        <v>FA,060023kV,035MVA</v>
      </c>
      <c r="C4499" s="638" t="str">
        <f t="shared" si="220"/>
        <v>Muro separador para trasnformador de 060023kV,35MVA</v>
      </c>
      <c r="D4499" s="637" t="s">
        <v>729</v>
      </c>
      <c r="E4499" s="637">
        <v>1</v>
      </c>
      <c r="F4499" s="639">
        <f>VLOOKUP(H4499,'[34]Resumen Bases TP'!$C$46:$E$86,3,FALSE)</f>
        <v>5893.4900000000007</v>
      </c>
      <c r="G4499" s="900" t="s">
        <v>730</v>
      </c>
      <c r="H4499" s="939" t="str">
        <f t="shared" si="221"/>
        <v>MS060SI.3</v>
      </c>
      <c r="I4499" s="881" t="str">
        <f t="shared" si="222"/>
        <v>MS060SI.3</v>
      </c>
      <c r="J4499" s="881" t="str">
        <f t="shared" si="223"/>
        <v>060</v>
      </c>
      <c r="K4499" s="881" t="str">
        <f t="shared" si="217"/>
        <v>SI</v>
      </c>
      <c r="L4499" s="1010">
        <v>3</v>
      </c>
      <c r="M4499" s="881">
        <f t="shared" si="218"/>
        <v>35</v>
      </c>
    </row>
    <row r="4500" spans="1:13" ht="13.5">
      <c r="A4500" s="630" t="str">
        <f>+'[33]Equipos Complementarios Trafos'!$A1938</f>
        <v>TP-060023010-030SI2E</v>
      </c>
      <c r="B4500" s="637" t="str">
        <f t="shared" si="219"/>
        <v>FA,060023kV,030MVA</v>
      </c>
      <c r="C4500" s="638" t="str">
        <f t="shared" si="220"/>
        <v>Muro separador para trasnformador de 060023kV,30MVA</v>
      </c>
      <c r="D4500" s="637" t="s">
        <v>729</v>
      </c>
      <c r="E4500" s="637">
        <v>1</v>
      </c>
      <c r="F4500" s="639">
        <f>VLOOKUP(H4500,'[34]Resumen Bases TP'!$C$46:$E$86,3,FALSE)</f>
        <v>5893.4900000000007</v>
      </c>
      <c r="G4500" s="900" t="s">
        <v>730</v>
      </c>
      <c r="H4500" s="939" t="str">
        <f t="shared" si="221"/>
        <v>MS060SI.3</v>
      </c>
      <c r="I4500" s="881" t="str">
        <f t="shared" si="222"/>
        <v>MS060SI.3</v>
      </c>
      <c r="J4500" s="881" t="str">
        <f t="shared" si="223"/>
        <v>060</v>
      </c>
      <c r="K4500" s="881" t="str">
        <f t="shared" si="217"/>
        <v>SI</v>
      </c>
      <c r="L4500" s="1010">
        <v>3</v>
      </c>
      <c r="M4500" s="881">
        <f t="shared" si="218"/>
        <v>30</v>
      </c>
    </row>
    <row r="4501" spans="1:13" ht="13.5">
      <c r="A4501" s="630" t="str">
        <f>+'[33]Equipos Complementarios Trafos'!$A1939</f>
        <v>TP-060023010-025SI2E</v>
      </c>
      <c r="B4501" s="637" t="str">
        <f t="shared" si="219"/>
        <v>FA,060023kV,025MVA</v>
      </c>
      <c r="C4501" s="638" t="str">
        <f t="shared" si="220"/>
        <v>Muro separador para trasnformador de 060023kV,25MVA</v>
      </c>
      <c r="D4501" s="637" t="s">
        <v>729</v>
      </c>
      <c r="E4501" s="637">
        <v>1</v>
      </c>
      <c r="F4501" s="639">
        <f>VLOOKUP(H4501,'[34]Resumen Bases TP'!$C$46:$E$86,3,FALSE)</f>
        <v>5893.4900000000007</v>
      </c>
      <c r="G4501" s="900" t="s">
        <v>730</v>
      </c>
      <c r="H4501" s="939" t="str">
        <f t="shared" si="221"/>
        <v>MS060SI.3</v>
      </c>
      <c r="I4501" s="881" t="str">
        <f t="shared" si="222"/>
        <v>MS060SI.3</v>
      </c>
      <c r="J4501" s="881" t="str">
        <f t="shared" si="223"/>
        <v>060</v>
      </c>
      <c r="K4501" s="881" t="str">
        <f t="shared" si="217"/>
        <v>SI</v>
      </c>
      <c r="L4501" s="1010">
        <v>3</v>
      </c>
      <c r="M4501" s="881">
        <f t="shared" si="218"/>
        <v>25</v>
      </c>
    </row>
    <row r="4502" spans="1:13" ht="13.5">
      <c r="A4502" s="630" t="str">
        <f>+'[33]Equipos Complementarios Trafos'!$A1940</f>
        <v>TP-060023010-020SI2E</v>
      </c>
      <c r="B4502" s="637" t="str">
        <f t="shared" si="219"/>
        <v>FA,060023kV,020MVA</v>
      </c>
      <c r="C4502" s="638" t="str">
        <f t="shared" si="220"/>
        <v>Muro separador para trasnformador de 060023kV,20MVA</v>
      </c>
      <c r="D4502" s="637" t="s">
        <v>729</v>
      </c>
      <c r="E4502" s="637">
        <v>1</v>
      </c>
      <c r="F4502" s="639">
        <f>VLOOKUP(H4502,'[34]Resumen Bases TP'!$C$46:$E$86,3,FALSE)</f>
        <v>5893.4900000000007</v>
      </c>
      <c r="G4502" s="900" t="s">
        <v>730</v>
      </c>
      <c r="H4502" s="939" t="str">
        <f t="shared" si="221"/>
        <v>MS060SI.3</v>
      </c>
      <c r="I4502" s="881" t="str">
        <f t="shared" si="222"/>
        <v>MS060SI.3</v>
      </c>
      <c r="J4502" s="881" t="str">
        <f t="shared" si="223"/>
        <v>060</v>
      </c>
      <c r="K4502" s="881" t="str">
        <f t="shared" si="217"/>
        <v>SI</v>
      </c>
      <c r="L4502" s="1010">
        <v>3</v>
      </c>
      <c r="M4502" s="881">
        <f t="shared" si="218"/>
        <v>20</v>
      </c>
    </row>
    <row r="4503" spans="1:13" ht="13.5">
      <c r="A4503" s="630" t="str">
        <f>+'[33]Equipos Complementarios Trafos'!$A1941</f>
        <v>TP-060023010-015SI2E</v>
      </c>
      <c r="B4503" s="637" t="str">
        <f t="shared" si="219"/>
        <v>FA,060023kV,015MVA</v>
      </c>
      <c r="C4503" s="638" t="str">
        <f t="shared" si="220"/>
        <v>Muro separador para trasnformador de 060023kV,15MVA</v>
      </c>
      <c r="D4503" s="637" t="s">
        <v>729</v>
      </c>
      <c r="E4503" s="637">
        <v>1</v>
      </c>
      <c r="F4503" s="639">
        <f>VLOOKUP(H4503,'[34]Resumen Bases TP'!$C$46:$E$86,3,FALSE)</f>
        <v>5893.4900000000007</v>
      </c>
      <c r="G4503" s="900" t="s">
        <v>730</v>
      </c>
      <c r="H4503" s="939" t="str">
        <f t="shared" si="221"/>
        <v>MS060SI.3</v>
      </c>
      <c r="I4503" s="881" t="str">
        <f t="shared" si="222"/>
        <v>MS060SI.3</v>
      </c>
      <c r="J4503" s="881" t="str">
        <f t="shared" si="223"/>
        <v>060</v>
      </c>
      <c r="K4503" s="881" t="str">
        <f t="shared" si="217"/>
        <v>SI</v>
      </c>
      <c r="L4503" s="1010">
        <v>3</v>
      </c>
      <c r="M4503" s="881">
        <f t="shared" si="218"/>
        <v>15</v>
      </c>
    </row>
    <row r="4504" spans="1:13" ht="13.5">
      <c r="A4504" s="630" t="str">
        <f>+'[33]Equipos Complementarios Trafos'!$A1942</f>
        <v>TP-060023010-010SI2E</v>
      </c>
      <c r="B4504" s="637" t="str">
        <f t="shared" si="219"/>
        <v>FA,060023kV,010MVA</v>
      </c>
      <c r="C4504" s="638" t="str">
        <f t="shared" si="220"/>
        <v>Muro separador para trasnformador de 060023kV,10MVA</v>
      </c>
      <c r="D4504" s="637" t="s">
        <v>729</v>
      </c>
      <c r="E4504" s="637">
        <v>1</v>
      </c>
      <c r="F4504" s="639">
        <f>VLOOKUP(H4504,'[34]Resumen Bases TP'!$C$46:$E$86,3,FALSE)</f>
        <v>4677.1100000000006</v>
      </c>
      <c r="G4504" s="900" t="s">
        <v>730</v>
      </c>
      <c r="H4504" s="939" t="str">
        <f t="shared" si="221"/>
        <v>MS060SI.2</v>
      </c>
      <c r="I4504" s="881" t="str">
        <f t="shared" si="222"/>
        <v>MS060SI.2</v>
      </c>
      <c r="J4504" s="881" t="str">
        <f t="shared" si="223"/>
        <v>060</v>
      </c>
      <c r="K4504" s="881" t="str">
        <f t="shared" si="217"/>
        <v>SI</v>
      </c>
      <c r="L4504" s="881">
        <v>2</v>
      </c>
      <c r="M4504" s="881">
        <f t="shared" si="218"/>
        <v>10</v>
      </c>
    </row>
    <row r="4505" spans="1:13" ht="13.5">
      <c r="A4505" s="630" t="str">
        <f>+'[33]Equipos Complementarios Trafos'!$A1943</f>
        <v>TP-060023010-009SI2E</v>
      </c>
      <c r="B4505" s="637" t="str">
        <f t="shared" si="219"/>
        <v>FA,060023kV,009MVA</v>
      </c>
      <c r="C4505" s="638" t="str">
        <f t="shared" si="220"/>
        <v>Muro separador para trasnformador de 060023kV,9MVA</v>
      </c>
      <c r="D4505" s="637" t="s">
        <v>729</v>
      </c>
      <c r="E4505" s="637">
        <v>1</v>
      </c>
      <c r="F4505" s="639">
        <f>VLOOKUP(H4505,'[34]Resumen Bases TP'!$C$46:$E$86,3,FALSE)</f>
        <v>4677.1100000000006</v>
      </c>
      <c r="G4505" s="900" t="s">
        <v>730</v>
      </c>
      <c r="H4505" s="939" t="str">
        <f t="shared" si="221"/>
        <v>MS060SI.2</v>
      </c>
      <c r="I4505" s="881" t="str">
        <f t="shared" si="222"/>
        <v>MS060SI.2</v>
      </c>
      <c r="J4505" s="881" t="str">
        <f t="shared" si="223"/>
        <v>060</v>
      </c>
      <c r="K4505" s="881" t="str">
        <f t="shared" si="217"/>
        <v>SI</v>
      </c>
      <c r="L4505" s="881">
        <v>2</v>
      </c>
      <c r="M4505" s="881">
        <f t="shared" si="218"/>
        <v>9</v>
      </c>
    </row>
    <row r="4506" spans="1:13" ht="13.5">
      <c r="A4506" s="630" t="str">
        <f>+'[33]Equipos Complementarios Trafos'!$A1944</f>
        <v>TP-060023010-008SI2E</v>
      </c>
      <c r="B4506" s="637" t="str">
        <f t="shared" si="219"/>
        <v>FA,060023kV,008MVA</v>
      </c>
      <c r="C4506" s="638" t="str">
        <f t="shared" si="220"/>
        <v>Muro separador para trasnformador de 060023kV,8MVA</v>
      </c>
      <c r="D4506" s="637" t="s">
        <v>729</v>
      </c>
      <c r="E4506" s="637">
        <v>1</v>
      </c>
      <c r="F4506" s="639">
        <f>VLOOKUP(H4506,'[34]Resumen Bases TP'!$C$46:$E$86,3,FALSE)</f>
        <v>4677.1100000000006</v>
      </c>
      <c r="G4506" s="900" t="s">
        <v>730</v>
      </c>
      <c r="H4506" s="939" t="str">
        <f t="shared" si="221"/>
        <v>MS060SI.2</v>
      </c>
      <c r="I4506" s="881" t="str">
        <f t="shared" si="222"/>
        <v>MS060SI.2</v>
      </c>
      <c r="J4506" s="881" t="str">
        <f t="shared" si="223"/>
        <v>060</v>
      </c>
      <c r="K4506" s="881" t="str">
        <f t="shared" si="217"/>
        <v>SI</v>
      </c>
      <c r="L4506" s="881">
        <v>2</v>
      </c>
      <c r="M4506" s="881">
        <f t="shared" si="218"/>
        <v>8</v>
      </c>
    </row>
    <row r="4507" spans="1:13" ht="13.5">
      <c r="A4507" s="630" t="str">
        <f>+'[33]Equipos Complementarios Trafos'!$A1945</f>
        <v>TP-060023010-007SI2E</v>
      </c>
      <c r="B4507" s="637" t="str">
        <f t="shared" si="219"/>
        <v>FA,060023kV,007MVA</v>
      </c>
      <c r="C4507" s="638" t="str">
        <f t="shared" si="220"/>
        <v>Muro separador para trasnformador de 060023kV,7MVA</v>
      </c>
      <c r="D4507" s="637" t="s">
        <v>729</v>
      </c>
      <c r="E4507" s="637">
        <v>1</v>
      </c>
      <c r="F4507" s="639">
        <f>VLOOKUP(H4507,'[34]Resumen Bases TP'!$C$46:$E$86,3,FALSE)</f>
        <v>3424.0999999999995</v>
      </c>
      <c r="G4507" s="900" t="s">
        <v>730</v>
      </c>
      <c r="H4507" s="939" t="str">
        <f t="shared" si="221"/>
        <v>MS060SI.1</v>
      </c>
      <c r="I4507" s="881" t="str">
        <f t="shared" si="222"/>
        <v>MS060SI.1</v>
      </c>
      <c r="J4507" s="881" t="str">
        <f t="shared" si="223"/>
        <v>060</v>
      </c>
      <c r="K4507" s="881" t="str">
        <f t="shared" si="217"/>
        <v>SI</v>
      </c>
      <c r="L4507" s="881">
        <v>1</v>
      </c>
      <c r="M4507" s="881">
        <f t="shared" si="218"/>
        <v>7</v>
      </c>
    </row>
    <row r="4508" spans="1:13" ht="13.5">
      <c r="A4508" s="630" t="str">
        <f>+'[33]Equipos Complementarios Trafos'!$A1946</f>
        <v>TP-060023010-006SI2E</v>
      </c>
      <c r="B4508" s="637" t="str">
        <f t="shared" si="219"/>
        <v>FA,060023kV,006MVA</v>
      </c>
      <c r="C4508" s="638" t="str">
        <f t="shared" si="220"/>
        <v>Muro separador para trasnformador de 060023kV,6MVA</v>
      </c>
      <c r="D4508" s="637" t="s">
        <v>729</v>
      </c>
      <c r="E4508" s="637">
        <v>1</v>
      </c>
      <c r="F4508" s="639">
        <f>VLOOKUP(H4508,'[34]Resumen Bases TP'!$C$46:$E$86,3,FALSE)</f>
        <v>3424.0999999999995</v>
      </c>
      <c r="G4508" s="900" t="s">
        <v>730</v>
      </c>
      <c r="H4508" s="939" t="str">
        <f t="shared" si="221"/>
        <v>MS060SI.1</v>
      </c>
      <c r="I4508" s="881" t="str">
        <f t="shared" si="222"/>
        <v>MS060SI.1</v>
      </c>
      <c r="J4508" s="881" t="str">
        <f t="shared" si="223"/>
        <v>060</v>
      </c>
      <c r="K4508" s="881" t="str">
        <f t="shared" si="217"/>
        <v>SI</v>
      </c>
      <c r="L4508" s="881">
        <v>1</v>
      </c>
      <c r="M4508" s="881">
        <f t="shared" si="218"/>
        <v>6</v>
      </c>
    </row>
    <row r="4509" spans="1:13" ht="13.5">
      <c r="A4509" s="630" t="str">
        <f>+'[33]Equipos Complementarios Trafos'!$A1947</f>
        <v>TP-060023010-005SI2E</v>
      </c>
      <c r="B4509" s="637" t="str">
        <f t="shared" si="219"/>
        <v>FA,060023kV,005MVA</v>
      </c>
      <c r="C4509" s="638" t="str">
        <f t="shared" si="220"/>
        <v>Muro separador para trasnformador de 060023kV,5MVA</v>
      </c>
      <c r="D4509" s="637" t="s">
        <v>729</v>
      </c>
      <c r="E4509" s="637">
        <v>1</v>
      </c>
      <c r="F4509" s="639">
        <f>VLOOKUP(H4509,'[34]Resumen Bases TP'!$C$46:$E$86,3,FALSE)</f>
        <v>3424.0999999999995</v>
      </c>
      <c r="G4509" s="900" t="s">
        <v>730</v>
      </c>
      <c r="H4509" s="939" t="str">
        <f t="shared" si="221"/>
        <v>MS060SI.1</v>
      </c>
      <c r="I4509" s="881" t="str">
        <f t="shared" si="222"/>
        <v>MS060SI.1</v>
      </c>
      <c r="J4509" s="881" t="str">
        <f t="shared" si="223"/>
        <v>060</v>
      </c>
      <c r="K4509" s="881" t="str">
        <f t="shared" si="217"/>
        <v>SI</v>
      </c>
      <c r="L4509" s="881">
        <v>1</v>
      </c>
      <c r="M4509" s="881">
        <f t="shared" si="218"/>
        <v>5</v>
      </c>
    </row>
    <row r="4510" spans="1:13" ht="13.5">
      <c r="A4510" s="630" t="str">
        <f>+'[33]Equipos Complementarios Trafos'!$A1948</f>
        <v>TP-060023010-004SI2E</v>
      </c>
      <c r="B4510" s="637" t="str">
        <f t="shared" si="219"/>
        <v>FA,060023kV,004MVA</v>
      </c>
      <c r="C4510" s="638" t="str">
        <f t="shared" si="220"/>
        <v>Muro separador para trasnformador de 060023kV,4MVA</v>
      </c>
      <c r="D4510" s="637" t="s">
        <v>729</v>
      </c>
      <c r="E4510" s="637">
        <v>1</v>
      </c>
      <c r="F4510" s="639">
        <f>VLOOKUP(H4510,'[34]Resumen Bases TP'!$C$46:$E$86,3,FALSE)</f>
        <v>3424.0999999999995</v>
      </c>
      <c r="G4510" s="900" t="s">
        <v>730</v>
      </c>
      <c r="H4510" s="939" t="str">
        <f t="shared" si="221"/>
        <v>MS060SI.1</v>
      </c>
      <c r="I4510" s="881" t="str">
        <f t="shared" si="222"/>
        <v>MS060SI.1</v>
      </c>
      <c r="J4510" s="881" t="str">
        <f t="shared" si="223"/>
        <v>060</v>
      </c>
      <c r="K4510" s="881" t="str">
        <f t="shared" si="217"/>
        <v>SI</v>
      </c>
      <c r="L4510" s="881">
        <v>1</v>
      </c>
      <c r="M4510" s="881">
        <f t="shared" si="218"/>
        <v>4</v>
      </c>
    </row>
    <row r="4511" spans="1:13" ht="13.5">
      <c r="A4511" s="630" t="str">
        <f>+'[33]Equipos Complementarios Trafos'!$A1949</f>
        <v>TP-060023010-003SI2E</v>
      </c>
      <c r="B4511" s="637" t="str">
        <f t="shared" si="219"/>
        <v>FA,060023kV,003MVA</v>
      </c>
      <c r="C4511" s="638" t="str">
        <f t="shared" si="220"/>
        <v>Muro separador para trasnformador de 060023kV,3MVA</v>
      </c>
      <c r="D4511" s="637" t="s">
        <v>729</v>
      </c>
      <c r="E4511" s="637">
        <v>1</v>
      </c>
      <c r="F4511" s="639">
        <f>VLOOKUP(H4511,'[34]Resumen Bases TP'!$C$46:$E$86,3,FALSE)</f>
        <v>3424.0999999999995</v>
      </c>
      <c r="G4511" s="900" t="s">
        <v>730</v>
      </c>
      <c r="H4511" s="939" t="str">
        <f t="shared" si="221"/>
        <v>MS060SI.1</v>
      </c>
      <c r="I4511" s="881" t="str">
        <f t="shared" si="222"/>
        <v>MS060SI.1</v>
      </c>
      <c r="J4511" s="881" t="str">
        <f t="shared" si="223"/>
        <v>060</v>
      </c>
      <c r="K4511" s="881" t="str">
        <f t="shared" si="217"/>
        <v>SI</v>
      </c>
      <c r="L4511" s="881">
        <v>1</v>
      </c>
      <c r="M4511" s="881">
        <f t="shared" si="218"/>
        <v>3</v>
      </c>
    </row>
    <row r="4512" spans="1:13" ht="13.5">
      <c r="A4512" s="630" t="str">
        <f>+'[33]Equipos Complementarios Trafos'!$A1950</f>
        <v>TP-060023010-002SI2E</v>
      </c>
      <c r="B4512" s="637" t="str">
        <f t="shared" si="219"/>
        <v>FA,060023kV,002MVA</v>
      </c>
      <c r="C4512" s="638" t="str">
        <f t="shared" si="220"/>
        <v>Muro separador para trasnformador de 060023kV,2MVA</v>
      </c>
      <c r="D4512" s="637" t="s">
        <v>729</v>
      </c>
      <c r="E4512" s="637">
        <v>1</v>
      </c>
      <c r="F4512" s="639">
        <f>VLOOKUP(H4512,'[34]Resumen Bases TP'!$C$46:$E$86,3,FALSE)</f>
        <v>3424.0999999999995</v>
      </c>
      <c r="G4512" s="900" t="s">
        <v>730</v>
      </c>
      <c r="H4512" s="939" t="str">
        <f t="shared" si="221"/>
        <v>MS060SI.1</v>
      </c>
      <c r="I4512" s="881" t="str">
        <f t="shared" si="222"/>
        <v>MS060SI.1</v>
      </c>
      <c r="J4512" s="881" t="str">
        <f t="shared" si="223"/>
        <v>060</v>
      </c>
      <c r="K4512" s="881" t="str">
        <f t="shared" si="217"/>
        <v>SI</v>
      </c>
      <c r="L4512" s="881">
        <v>1</v>
      </c>
      <c r="M4512" s="881">
        <f t="shared" si="218"/>
        <v>2</v>
      </c>
    </row>
    <row r="4513" spans="1:13" ht="13.5">
      <c r="A4513" s="630" t="str">
        <f>+'[33]Equipos Complementarios Trafos'!$A1951</f>
        <v>TP-060010-050SI2E</v>
      </c>
      <c r="B4513" s="637" t="str">
        <f t="shared" si="219"/>
        <v>FA,060010kV,050MVA</v>
      </c>
      <c r="C4513" s="638" t="str">
        <f t="shared" si="220"/>
        <v>Muro separador para trasnformador de 060010kV,50MVA</v>
      </c>
      <c r="D4513" s="637" t="s">
        <v>729</v>
      </c>
      <c r="E4513" s="637">
        <v>1</v>
      </c>
      <c r="F4513" s="639">
        <f>VLOOKUP(H4513,'[34]Resumen Bases TP'!$C$46:$E$86,3,FALSE)</f>
        <v>3424.0999999999995</v>
      </c>
      <c r="G4513" s="900" t="s">
        <v>730</v>
      </c>
      <c r="H4513" s="939" t="str">
        <f t="shared" si="221"/>
        <v>MS060SI.1</v>
      </c>
      <c r="I4513" s="881" t="str">
        <f t="shared" si="222"/>
        <v>MS060SI.1</v>
      </c>
      <c r="J4513" s="881" t="str">
        <f t="shared" si="223"/>
        <v>060</v>
      </c>
      <c r="K4513" s="881" t="str">
        <f t="shared" si="217"/>
        <v>SI</v>
      </c>
      <c r="L4513" s="881">
        <v>1</v>
      </c>
      <c r="M4513" s="881">
        <f t="shared" si="218"/>
        <v>50</v>
      </c>
    </row>
    <row r="4514" spans="1:13" ht="13.5">
      <c r="A4514" s="630" t="str">
        <f>+'[33]Equipos Complementarios Trafos'!$A1952</f>
        <v>TP-060010-045SI2E</v>
      </c>
      <c r="B4514" s="637" t="str">
        <f t="shared" si="219"/>
        <v>FA,060010kV,045MVA</v>
      </c>
      <c r="C4514" s="638" t="str">
        <f t="shared" si="220"/>
        <v>Muro separador para trasnformador de 060010kV,45MVA</v>
      </c>
      <c r="D4514" s="637" t="s">
        <v>729</v>
      </c>
      <c r="E4514" s="637">
        <v>1</v>
      </c>
      <c r="F4514" s="639">
        <f>VLOOKUP(H4514,'[34]Resumen Bases TP'!$C$46:$E$86,3,FALSE)</f>
        <v>3424.0999999999995</v>
      </c>
      <c r="G4514" s="900" t="s">
        <v>730</v>
      </c>
      <c r="H4514" s="939" t="str">
        <f t="shared" si="221"/>
        <v>MS060SI.1</v>
      </c>
      <c r="I4514" s="881" t="str">
        <f t="shared" si="222"/>
        <v>MS060SI.1</v>
      </c>
      <c r="J4514" s="881" t="str">
        <f t="shared" si="223"/>
        <v>060</v>
      </c>
      <c r="K4514" s="881" t="str">
        <f t="shared" si="217"/>
        <v>SI</v>
      </c>
      <c r="L4514" s="881">
        <v>1</v>
      </c>
      <c r="M4514" s="881">
        <f t="shared" si="218"/>
        <v>45</v>
      </c>
    </row>
    <row r="4515" spans="1:13" ht="13.5">
      <c r="A4515" s="630" t="str">
        <f>+'[33]Equipos Complementarios Trafos'!$A1953</f>
        <v>TP-060010-040SI2E</v>
      </c>
      <c r="B4515" s="637" t="str">
        <f t="shared" si="219"/>
        <v>FA,060010kV,040MVA</v>
      </c>
      <c r="C4515" s="638" t="str">
        <f t="shared" si="220"/>
        <v>Muro separador para trasnformador de 060010kV,40MVA</v>
      </c>
      <c r="D4515" s="637" t="s">
        <v>729</v>
      </c>
      <c r="E4515" s="637">
        <v>1</v>
      </c>
      <c r="F4515" s="639">
        <f>VLOOKUP(H4515,'[34]Resumen Bases TP'!$C$46:$E$86,3,FALSE)</f>
        <v>5893.4900000000007</v>
      </c>
      <c r="G4515" s="900" t="s">
        <v>730</v>
      </c>
      <c r="H4515" s="939" t="str">
        <f t="shared" si="221"/>
        <v>MS060SI.3</v>
      </c>
      <c r="I4515" s="881" t="str">
        <f t="shared" si="222"/>
        <v>MS060SI.3</v>
      </c>
      <c r="J4515" s="881" t="str">
        <f t="shared" si="223"/>
        <v>060</v>
      </c>
      <c r="K4515" s="881" t="str">
        <f t="shared" si="217"/>
        <v>SI</v>
      </c>
      <c r="L4515" s="1010">
        <v>3</v>
      </c>
      <c r="M4515" s="881">
        <f t="shared" si="218"/>
        <v>40</v>
      </c>
    </row>
    <row r="4516" spans="1:13" ht="13.5">
      <c r="A4516" s="630" t="str">
        <f>+'[33]Equipos Complementarios Trafos'!$A1954</f>
        <v>TP-060010-035SI2E</v>
      </c>
      <c r="B4516" s="637" t="str">
        <f t="shared" si="219"/>
        <v>FA,060010kV,035MVA</v>
      </c>
      <c r="C4516" s="638" t="str">
        <f t="shared" si="220"/>
        <v>Muro separador para trasnformador de 060010kV,35MVA</v>
      </c>
      <c r="D4516" s="637" t="s">
        <v>729</v>
      </c>
      <c r="E4516" s="637">
        <v>1</v>
      </c>
      <c r="F4516" s="639">
        <f>VLOOKUP(H4516,'[34]Resumen Bases TP'!$C$46:$E$86,3,FALSE)</f>
        <v>5893.4900000000007</v>
      </c>
      <c r="G4516" s="900" t="s">
        <v>730</v>
      </c>
      <c r="H4516" s="939" t="str">
        <f t="shared" si="221"/>
        <v>MS060SI.3</v>
      </c>
      <c r="I4516" s="881" t="str">
        <f t="shared" si="222"/>
        <v>MS060SI.3</v>
      </c>
      <c r="J4516" s="881" t="str">
        <f t="shared" si="223"/>
        <v>060</v>
      </c>
      <c r="K4516" s="881" t="str">
        <f t="shared" si="217"/>
        <v>SI</v>
      </c>
      <c r="L4516" s="1010">
        <v>3</v>
      </c>
      <c r="M4516" s="881">
        <f t="shared" si="218"/>
        <v>35</v>
      </c>
    </row>
    <row r="4517" spans="1:13" ht="13.5">
      <c r="A4517" s="630" t="str">
        <f>+'[33]Equipos Complementarios Trafos'!$A1955</f>
        <v>TP-060010-030SI2E</v>
      </c>
      <c r="B4517" s="637" t="str">
        <f t="shared" si="219"/>
        <v>FA,060010kV,030MVA</v>
      </c>
      <c r="C4517" s="638" t="str">
        <f t="shared" si="220"/>
        <v>Muro separador para trasnformador de 060010kV,30MVA</v>
      </c>
      <c r="D4517" s="637" t="s">
        <v>729</v>
      </c>
      <c r="E4517" s="637">
        <v>1</v>
      </c>
      <c r="F4517" s="639">
        <f>VLOOKUP(H4517,'[34]Resumen Bases TP'!$C$46:$E$86,3,FALSE)</f>
        <v>5893.4900000000007</v>
      </c>
      <c r="G4517" s="900" t="s">
        <v>730</v>
      </c>
      <c r="H4517" s="939" t="str">
        <f t="shared" si="221"/>
        <v>MS060SI.3</v>
      </c>
      <c r="I4517" s="881" t="str">
        <f t="shared" si="222"/>
        <v>MS060SI.3</v>
      </c>
      <c r="J4517" s="881" t="str">
        <f t="shared" si="223"/>
        <v>060</v>
      </c>
      <c r="K4517" s="881" t="str">
        <f t="shared" si="217"/>
        <v>SI</v>
      </c>
      <c r="L4517" s="1010">
        <v>3</v>
      </c>
      <c r="M4517" s="881">
        <f t="shared" si="218"/>
        <v>30</v>
      </c>
    </row>
    <row r="4518" spans="1:13" ht="13.5">
      <c r="A4518" s="630" t="str">
        <f>+'[33]Equipos Complementarios Trafos'!$A1956</f>
        <v>TP-060010-025SI2E</v>
      </c>
      <c r="B4518" s="637" t="str">
        <f t="shared" si="219"/>
        <v>FA,060010kV,025MVA</v>
      </c>
      <c r="C4518" s="638" t="str">
        <f t="shared" si="220"/>
        <v>Muro separador para trasnformador de 060010kV,25MVA</v>
      </c>
      <c r="D4518" s="637" t="s">
        <v>729</v>
      </c>
      <c r="E4518" s="637">
        <v>1</v>
      </c>
      <c r="F4518" s="639">
        <f>VLOOKUP(H4518,'[34]Resumen Bases TP'!$C$46:$E$86,3,FALSE)</f>
        <v>5893.4900000000007</v>
      </c>
      <c r="G4518" s="900" t="s">
        <v>730</v>
      </c>
      <c r="H4518" s="939" t="str">
        <f t="shared" si="221"/>
        <v>MS060SI.3</v>
      </c>
      <c r="I4518" s="881" t="str">
        <f t="shared" si="222"/>
        <v>MS060SI.3</v>
      </c>
      <c r="J4518" s="881" t="str">
        <f t="shared" si="223"/>
        <v>060</v>
      </c>
      <c r="K4518" s="881" t="str">
        <f t="shared" si="217"/>
        <v>SI</v>
      </c>
      <c r="L4518" s="1010">
        <v>3</v>
      </c>
      <c r="M4518" s="881">
        <f t="shared" si="218"/>
        <v>25</v>
      </c>
    </row>
    <row r="4519" spans="1:13" ht="13.5">
      <c r="A4519" s="630" t="str">
        <f>+'[33]Equipos Complementarios Trafos'!$A1957</f>
        <v>TP-060010-020SI2E</v>
      </c>
      <c r="B4519" s="637" t="str">
        <f t="shared" si="219"/>
        <v>FA,060010kV,020MVA</v>
      </c>
      <c r="C4519" s="638" t="str">
        <f t="shared" si="220"/>
        <v>Muro separador para trasnformador de 060010kV,20MVA</v>
      </c>
      <c r="D4519" s="637" t="s">
        <v>729</v>
      </c>
      <c r="E4519" s="637">
        <v>1</v>
      </c>
      <c r="F4519" s="639">
        <f>VLOOKUP(H4519,'[34]Resumen Bases TP'!$C$46:$E$86,3,FALSE)</f>
        <v>5893.4900000000007</v>
      </c>
      <c r="G4519" s="900" t="s">
        <v>730</v>
      </c>
      <c r="H4519" s="939" t="str">
        <f t="shared" si="221"/>
        <v>MS060SI.3</v>
      </c>
      <c r="I4519" s="881" t="str">
        <f t="shared" si="222"/>
        <v>MS060SI.3</v>
      </c>
      <c r="J4519" s="881" t="str">
        <f t="shared" si="223"/>
        <v>060</v>
      </c>
      <c r="K4519" s="881" t="str">
        <f t="shared" si="217"/>
        <v>SI</v>
      </c>
      <c r="L4519" s="1010">
        <v>3</v>
      </c>
      <c r="M4519" s="881">
        <f t="shared" si="218"/>
        <v>20</v>
      </c>
    </row>
    <row r="4520" spans="1:13" ht="13.5">
      <c r="A4520" s="630" t="str">
        <f>+'[33]Equipos Complementarios Trafos'!$A1958</f>
        <v>TP-060010-015SI2E</v>
      </c>
      <c r="B4520" s="637" t="str">
        <f t="shared" si="219"/>
        <v>FA,060010kV,015MVA</v>
      </c>
      <c r="C4520" s="638" t="str">
        <f t="shared" si="220"/>
        <v>Muro separador para trasnformador de 060010kV,15MVA</v>
      </c>
      <c r="D4520" s="637" t="s">
        <v>729</v>
      </c>
      <c r="E4520" s="637">
        <v>1</v>
      </c>
      <c r="F4520" s="639">
        <f>VLOOKUP(H4520,'[34]Resumen Bases TP'!$C$46:$E$86,3,FALSE)</f>
        <v>5893.4900000000007</v>
      </c>
      <c r="G4520" s="900" t="s">
        <v>730</v>
      </c>
      <c r="H4520" s="939" t="str">
        <f t="shared" si="221"/>
        <v>MS060SI.3</v>
      </c>
      <c r="I4520" s="881" t="str">
        <f t="shared" si="222"/>
        <v>MS060SI.3</v>
      </c>
      <c r="J4520" s="881" t="str">
        <f t="shared" si="223"/>
        <v>060</v>
      </c>
      <c r="K4520" s="881" t="str">
        <f t="shared" si="217"/>
        <v>SI</v>
      </c>
      <c r="L4520" s="1010">
        <v>3</v>
      </c>
      <c r="M4520" s="881">
        <f t="shared" si="218"/>
        <v>15</v>
      </c>
    </row>
    <row r="4521" spans="1:13" ht="13.5">
      <c r="A4521" s="630" t="str">
        <f>+'[33]Equipos Complementarios Trafos'!$A1959</f>
        <v>TP-060010-010SI2E</v>
      </c>
      <c r="B4521" s="637" t="str">
        <f t="shared" si="219"/>
        <v>FA,060010kV,010MVA</v>
      </c>
      <c r="C4521" s="638" t="str">
        <f t="shared" si="220"/>
        <v>Muro separador para trasnformador de 060010kV,10MVA</v>
      </c>
      <c r="D4521" s="637" t="s">
        <v>729</v>
      </c>
      <c r="E4521" s="637">
        <v>1</v>
      </c>
      <c r="F4521" s="639">
        <f>VLOOKUP(H4521,'[34]Resumen Bases TP'!$C$46:$E$86,3,FALSE)</f>
        <v>4677.1100000000006</v>
      </c>
      <c r="G4521" s="900" t="s">
        <v>730</v>
      </c>
      <c r="H4521" s="939" t="str">
        <f t="shared" si="221"/>
        <v>MS060SI.2</v>
      </c>
      <c r="I4521" s="881" t="str">
        <f t="shared" si="222"/>
        <v>MS060SI.2</v>
      </c>
      <c r="J4521" s="881" t="str">
        <f t="shared" si="223"/>
        <v>060</v>
      </c>
      <c r="K4521" s="881" t="str">
        <f t="shared" si="217"/>
        <v>SI</v>
      </c>
      <c r="L4521" s="881">
        <v>2</v>
      </c>
      <c r="M4521" s="881">
        <f t="shared" si="218"/>
        <v>10</v>
      </c>
    </row>
    <row r="4522" spans="1:13" ht="13.5">
      <c r="A4522" s="630" t="str">
        <f>+'[33]Equipos Complementarios Trafos'!$A1960</f>
        <v>TP-060010-009SI2E</v>
      </c>
      <c r="B4522" s="637" t="str">
        <f t="shared" si="219"/>
        <v>FA,060010kV,009MVA</v>
      </c>
      <c r="C4522" s="638" t="str">
        <f t="shared" si="220"/>
        <v>Muro separador para trasnformador de 060010kV,9MVA</v>
      </c>
      <c r="D4522" s="637" t="s">
        <v>729</v>
      </c>
      <c r="E4522" s="637">
        <v>1</v>
      </c>
      <c r="F4522" s="639">
        <f>VLOOKUP(H4522,'[34]Resumen Bases TP'!$C$46:$E$86,3,FALSE)</f>
        <v>4677.1100000000006</v>
      </c>
      <c r="G4522" s="900" t="s">
        <v>730</v>
      </c>
      <c r="H4522" s="939" t="str">
        <f t="shared" si="221"/>
        <v>MS060SI.2</v>
      </c>
      <c r="I4522" s="881" t="str">
        <f t="shared" si="222"/>
        <v>MS060SI.2</v>
      </c>
      <c r="J4522" s="881" t="str">
        <f t="shared" si="223"/>
        <v>060</v>
      </c>
      <c r="K4522" s="881" t="str">
        <f t="shared" si="217"/>
        <v>SI</v>
      </c>
      <c r="L4522" s="881">
        <v>2</v>
      </c>
      <c r="M4522" s="881">
        <f t="shared" si="218"/>
        <v>9</v>
      </c>
    </row>
    <row r="4523" spans="1:13" ht="13.5">
      <c r="A4523" s="630" t="str">
        <f>+'[33]Equipos Complementarios Trafos'!$A1961</f>
        <v>TP-060010-008SI2E</v>
      </c>
      <c r="B4523" s="637" t="str">
        <f t="shared" si="219"/>
        <v>FA,060010kV,008MVA</v>
      </c>
      <c r="C4523" s="638" t="str">
        <f t="shared" si="220"/>
        <v>Muro separador para trasnformador de 060010kV,8MVA</v>
      </c>
      <c r="D4523" s="637" t="s">
        <v>729</v>
      </c>
      <c r="E4523" s="637">
        <v>1</v>
      </c>
      <c r="F4523" s="639">
        <f>VLOOKUP(H4523,'[34]Resumen Bases TP'!$C$46:$E$86,3,FALSE)</f>
        <v>4677.1100000000006</v>
      </c>
      <c r="G4523" s="900" t="s">
        <v>730</v>
      </c>
      <c r="H4523" s="939" t="str">
        <f t="shared" si="221"/>
        <v>MS060SI.2</v>
      </c>
      <c r="I4523" s="881" t="str">
        <f t="shared" si="222"/>
        <v>MS060SI.2</v>
      </c>
      <c r="J4523" s="881" t="str">
        <f t="shared" si="223"/>
        <v>060</v>
      </c>
      <c r="K4523" s="881" t="str">
        <f t="shared" si="217"/>
        <v>SI</v>
      </c>
      <c r="L4523" s="881">
        <v>2</v>
      </c>
      <c r="M4523" s="881">
        <f t="shared" si="218"/>
        <v>8</v>
      </c>
    </row>
    <row r="4524" spans="1:13" ht="13.5">
      <c r="A4524" s="630" t="str">
        <f>+'[33]Equipos Complementarios Trafos'!$A1962</f>
        <v>TP-060010-007SI2E</v>
      </c>
      <c r="B4524" s="637" t="str">
        <f t="shared" si="219"/>
        <v>FA,060010kV,007MVA</v>
      </c>
      <c r="C4524" s="638" t="str">
        <f t="shared" si="220"/>
        <v>Muro separador para trasnformador de 060010kV,7MVA</v>
      </c>
      <c r="D4524" s="637" t="s">
        <v>729</v>
      </c>
      <c r="E4524" s="637">
        <v>1</v>
      </c>
      <c r="F4524" s="639">
        <f>VLOOKUP(H4524,'[34]Resumen Bases TP'!$C$46:$E$86,3,FALSE)</f>
        <v>3424.0999999999995</v>
      </c>
      <c r="G4524" s="900" t="s">
        <v>730</v>
      </c>
      <c r="H4524" s="939" t="str">
        <f t="shared" si="221"/>
        <v>MS060SI.1</v>
      </c>
      <c r="I4524" s="881" t="str">
        <f t="shared" si="222"/>
        <v>MS060SI.1</v>
      </c>
      <c r="J4524" s="881" t="str">
        <f t="shared" si="223"/>
        <v>060</v>
      </c>
      <c r="K4524" s="881" t="str">
        <f t="shared" si="217"/>
        <v>SI</v>
      </c>
      <c r="L4524" s="881">
        <v>1</v>
      </c>
      <c r="M4524" s="881">
        <f t="shared" si="218"/>
        <v>7</v>
      </c>
    </row>
    <row r="4525" spans="1:13" ht="13.5">
      <c r="A4525" s="630" t="str">
        <f>+'[33]Equipos Complementarios Trafos'!$A1963</f>
        <v>TP-060010-006SI2E</v>
      </c>
      <c r="B4525" s="637" t="str">
        <f t="shared" si="219"/>
        <v>FA,060010kV,006MVA</v>
      </c>
      <c r="C4525" s="638" t="str">
        <f t="shared" si="220"/>
        <v>Muro separador para trasnformador de 060010kV,6MVA</v>
      </c>
      <c r="D4525" s="637" t="s">
        <v>729</v>
      </c>
      <c r="E4525" s="637">
        <v>1</v>
      </c>
      <c r="F4525" s="639">
        <f>VLOOKUP(H4525,'[34]Resumen Bases TP'!$C$46:$E$86,3,FALSE)</f>
        <v>3424.0999999999995</v>
      </c>
      <c r="G4525" s="900" t="s">
        <v>730</v>
      </c>
      <c r="H4525" s="939" t="str">
        <f t="shared" si="221"/>
        <v>MS060SI.1</v>
      </c>
      <c r="I4525" s="881" t="str">
        <f t="shared" si="222"/>
        <v>MS060SI.1</v>
      </c>
      <c r="J4525" s="881" t="str">
        <f t="shared" si="223"/>
        <v>060</v>
      </c>
      <c r="K4525" s="881" t="str">
        <f t="shared" si="217"/>
        <v>SI</v>
      </c>
      <c r="L4525" s="881">
        <v>1</v>
      </c>
      <c r="M4525" s="881">
        <f t="shared" si="218"/>
        <v>6</v>
      </c>
    </row>
    <row r="4526" spans="1:13" ht="13.5">
      <c r="A4526" s="630" t="str">
        <f>+'[33]Equipos Complementarios Trafos'!$A1964</f>
        <v>TP-060010-005SI2E</v>
      </c>
      <c r="B4526" s="637" t="str">
        <f t="shared" si="219"/>
        <v>FA,060010kV,005MVA</v>
      </c>
      <c r="C4526" s="638" t="str">
        <f t="shared" si="220"/>
        <v>Muro separador para trasnformador de 060010kV,5MVA</v>
      </c>
      <c r="D4526" s="637" t="s">
        <v>729</v>
      </c>
      <c r="E4526" s="637">
        <v>1</v>
      </c>
      <c r="F4526" s="639">
        <f>VLOOKUP(H4526,'[34]Resumen Bases TP'!$C$46:$E$86,3,FALSE)</f>
        <v>3424.0999999999995</v>
      </c>
      <c r="G4526" s="900" t="s">
        <v>730</v>
      </c>
      <c r="H4526" s="939" t="str">
        <f t="shared" si="221"/>
        <v>MS060SI.1</v>
      </c>
      <c r="I4526" s="881" t="str">
        <f t="shared" si="222"/>
        <v>MS060SI.1</v>
      </c>
      <c r="J4526" s="881" t="str">
        <f t="shared" si="223"/>
        <v>060</v>
      </c>
      <c r="K4526" s="881" t="str">
        <f t="shared" si="217"/>
        <v>SI</v>
      </c>
      <c r="L4526" s="881">
        <v>1</v>
      </c>
      <c r="M4526" s="881">
        <f t="shared" si="218"/>
        <v>5</v>
      </c>
    </row>
    <row r="4527" spans="1:13" ht="13.5">
      <c r="A4527" s="630" t="str">
        <f>+'[33]Equipos Complementarios Trafos'!$A1965</f>
        <v>TP-060010-004SI2E</v>
      </c>
      <c r="B4527" s="637" t="str">
        <f t="shared" si="219"/>
        <v>FA,060010kV,004MVA</v>
      </c>
      <c r="C4527" s="638" t="str">
        <f t="shared" si="220"/>
        <v>Muro separador para trasnformador de 060010kV,4MVA</v>
      </c>
      <c r="D4527" s="637" t="s">
        <v>729</v>
      </c>
      <c r="E4527" s="637">
        <v>1</v>
      </c>
      <c r="F4527" s="639">
        <f>VLOOKUP(H4527,'[34]Resumen Bases TP'!$C$46:$E$86,3,FALSE)</f>
        <v>3424.0999999999995</v>
      </c>
      <c r="G4527" s="900" t="s">
        <v>730</v>
      </c>
      <c r="H4527" s="939" t="str">
        <f t="shared" si="221"/>
        <v>MS060SI.1</v>
      </c>
      <c r="I4527" s="881" t="str">
        <f t="shared" si="222"/>
        <v>MS060SI.1</v>
      </c>
      <c r="J4527" s="881" t="str">
        <f t="shared" si="223"/>
        <v>060</v>
      </c>
      <c r="K4527" s="881" t="str">
        <f t="shared" si="217"/>
        <v>SI</v>
      </c>
      <c r="L4527" s="881">
        <v>1</v>
      </c>
      <c r="M4527" s="881">
        <f t="shared" si="218"/>
        <v>4</v>
      </c>
    </row>
    <row r="4528" spans="1:13" ht="13.5">
      <c r="A4528" s="630" t="str">
        <f>+'[33]Equipos Complementarios Trafos'!$A1966</f>
        <v>TP-060010-003SI2E</v>
      </c>
      <c r="B4528" s="637" t="str">
        <f t="shared" si="219"/>
        <v>FA,060010kV,003MVA</v>
      </c>
      <c r="C4528" s="638" t="str">
        <f t="shared" si="220"/>
        <v>Muro separador para trasnformador de 060010kV,3MVA</v>
      </c>
      <c r="D4528" s="637" t="s">
        <v>729</v>
      </c>
      <c r="E4528" s="637">
        <v>1</v>
      </c>
      <c r="F4528" s="639">
        <f>VLOOKUP(H4528,'[34]Resumen Bases TP'!$C$46:$E$86,3,FALSE)</f>
        <v>3424.0999999999995</v>
      </c>
      <c r="G4528" s="900" t="s">
        <v>730</v>
      </c>
      <c r="H4528" s="939" t="str">
        <f t="shared" si="221"/>
        <v>MS060SI.1</v>
      </c>
      <c r="I4528" s="881" t="str">
        <f t="shared" si="222"/>
        <v>MS060SI.1</v>
      </c>
      <c r="J4528" s="881" t="str">
        <f t="shared" si="223"/>
        <v>060</v>
      </c>
      <c r="K4528" s="881" t="str">
        <f t="shared" si="217"/>
        <v>SI</v>
      </c>
      <c r="L4528" s="881">
        <v>1</v>
      </c>
      <c r="M4528" s="881">
        <f t="shared" si="218"/>
        <v>3</v>
      </c>
    </row>
    <row r="4529" spans="1:13" ht="13.5">
      <c r="A4529" s="630" t="str">
        <f>+'[33]Equipos Complementarios Trafos'!$A1967</f>
        <v>TP-060010-002SI2E</v>
      </c>
      <c r="B4529" s="637" t="str">
        <f t="shared" si="219"/>
        <v>FA,060010kV,002MVA</v>
      </c>
      <c r="C4529" s="638" t="str">
        <f t="shared" si="220"/>
        <v>Muro separador para trasnformador de 060010kV,2MVA</v>
      </c>
      <c r="D4529" s="637" t="s">
        <v>729</v>
      </c>
      <c r="E4529" s="637">
        <v>1</v>
      </c>
      <c r="F4529" s="639">
        <f>VLOOKUP(H4529,'[34]Resumen Bases TP'!$C$46:$E$86,3,FALSE)</f>
        <v>3424.0999999999995</v>
      </c>
      <c r="G4529" s="900" t="s">
        <v>730</v>
      </c>
      <c r="H4529" s="939" t="str">
        <f t="shared" si="221"/>
        <v>MS060SI.1</v>
      </c>
      <c r="I4529" s="881" t="str">
        <f t="shared" si="222"/>
        <v>MS060SI.1</v>
      </c>
      <c r="J4529" s="881" t="str">
        <f t="shared" si="223"/>
        <v>060</v>
      </c>
      <c r="K4529" s="881" t="str">
        <f t="shared" si="217"/>
        <v>SI</v>
      </c>
      <c r="L4529" s="881">
        <v>1</v>
      </c>
      <c r="M4529" s="881">
        <f t="shared" si="218"/>
        <v>2</v>
      </c>
    </row>
    <row r="4530" spans="1:13" ht="13.5">
      <c r="A4530" s="630" t="str">
        <f>+'[33]Equipos Complementarios Trafos'!$A1968</f>
        <v>TP-060023-050SI2E</v>
      </c>
      <c r="B4530" s="637" t="str">
        <f t="shared" si="219"/>
        <v>FA,060023kV,050MVA</v>
      </c>
      <c r="C4530" s="638" t="str">
        <f t="shared" si="220"/>
        <v>Muro separador para trasnformador de 060023kV,50MVA</v>
      </c>
      <c r="D4530" s="637" t="s">
        <v>729</v>
      </c>
      <c r="E4530" s="637">
        <v>1</v>
      </c>
      <c r="F4530" s="639">
        <f>VLOOKUP(H4530,'[34]Resumen Bases TP'!$C$46:$E$86,3,FALSE)</f>
        <v>3424.0999999999995</v>
      </c>
      <c r="G4530" s="900" t="s">
        <v>730</v>
      </c>
      <c r="H4530" s="939" t="str">
        <f t="shared" si="221"/>
        <v>MS060SI.1</v>
      </c>
      <c r="I4530" s="881" t="str">
        <f t="shared" si="222"/>
        <v>MS060SI.1</v>
      </c>
      <c r="J4530" s="881" t="str">
        <f t="shared" si="223"/>
        <v>060</v>
      </c>
      <c r="K4530" s="881" t="str">
        <f t="shared" si="217"/>
        <v>SI</v>
      </c>
      <c r="L4530" s="881">
        <v>1</v>
      </c>
      <c r="M4530" s="881">
        <f t="shared" si="218"/>
        <v>50</v>
      </c>
    </row>
    <row r="4531" spans="1:13" ht="13.5">
      <c r="A4531" s="630" t="str">
        <f>+'[33]Equipos Complementarios Trafos'!$A1969</f>
        <v>TP-060023-045SI2E</v>
      </c>
      <c r="B4531" s="637" t="str">
        <f t="shared" si="219"/>
        <v>FA,060023kV,045MVA</v>
      </c>
      <c r="C4531" s="638" t="str">
        <f t="shared" si="220"/>
        <v>Muro separador para trasnformador de 060023kV,45MVA</v>
      </c>
      <c r="D4531" s="637" t="s">
        <v>729</v>
      </c>
      <c r="E4531" s="637">
        <v>1</v>
      </c>
      <c r="F4531" s="639">
        <f>VLOOKUP(H4531,'[34]Resumen Bases TP'!$C$46:$E$86,3,FALSE)</f>
        <v>3424.0999999999995</v>
      </c>
      <c r="G4531" s="900" t="s">
        <v>730</v>
      </c>
      <c r="H4531" s="939" t="str">
        <f t="shared" si="221"/>
        <v>MS060SI.1</v>
      </c>
      <c r="I4531" s="881" t="str">
        <f t="shared" si="222"/>
        <v>MS060SI.1</v>
      </c>
      <c r="J4531" s="881" t="str">
        <f t="shared" si="223"/>
        <v>060</v>
      </c>
      <c r="K4531" s="881" t="str">
        <f t="shared" si="217"/>
        <v>SI</v>
      </c>
      <c r="L4531" s="881">
        <v>1</v>
      </c>
      <c r="M4531" s="881">
        <f t="shared" si="218"/>
        <v>45</v>
      </c>
    </row>
    <row r="4532" spans="1:13" ht="13.5">
      <c r="A4532" s="630" t="str">
        <f>+'[33]Equipos Complementarios Trafos'!$A1970</f>
        <v>TP-060023-040SI2E</v>
      </c>
      <c r="B4532" s="637" t="str">
        <f t="shared" si="219"/>
        <v>FA,060023kV,040MVA</v>
      </c>
      <c r="C4532" s="638" t="str">
        <f t="shared" si="220"/>
        <v>Muro separador para trasnformador de 060023kV,40MVA</v>
      </c>
      <c r="D4532" s="637" t="s">
        <v>729</v>
      </c>
      <c r="E4532" s="637">
        <v>1</v>
      </c>
      <c r="F4532" s="639">
        <f>VLOOKUP(H4532,'[34]Resumen Bases TP'!$C$46:$E$86,3,FALSE)</f>
        <v>5893.4900000000007</v>
      </c>
      <c r="G4532" s="900" t="s">
        <v>730</v>
      </c>
      <c r="H4532" s="939" t="str">
        <f t="shared" si="221"/>
        <v>MS060SI.3</v>
      </c>
      <c r="I4532" s="881" t="str">
        <f t="shared" si="222"/>
        <v>MS060SI.3</v>
      </c>
      <c r="J4532" s="881" t="str">
        <f t="shared" si="223"/>
        <v>060</v>
      </c>
      <c r="K4532" s="881" t="str">
        <f t="shared" si="217"/>
        <v>SI</v>
      </c>
      <c r="L4532" s="1010">
        <v>3</v>
      </c>
      <c r="M4532" s="881">
        <f t="shared" si="218"/>
        <v>40</v>
      </c>
    </row>
    <row r="4533" spans="1:13" ht="13.5">
      <c r="A4533" s="630" t="str">
        <f>+'[33]Equipos Complementarios Trafos'!$A1971</f>
        <v>TP-060023-035SI2E</v>
      </c>
      <c r="B4533" s="637" t="str">
        <f t="shared" si="219"/>
        <v>FA,060023kV,035MVA</v>
      </c>
      <c r="C4533" s="638" t="str">
        <f t="shared" si="220"/>
        <v>Muro separador para trasnformador de 060023kV,35MVA</v>
      </c>
      <c r="D4533" s="637" t="s">
        <v>729</v>
      </c>
      <c r="E4533" s="637">
        <v>1</v>
      </c>
      <c r="F4533" s="639">
        <f>VLOOKUP(H4533,'[34]Resumen Bases TP'!$C$46:$E$86,3,FALSE)</f>
        <v>5893.4900000000007</v>
      </c>
      <c r="G4533" s="900" t="s">
        <v>730</v>
      </c>
      <c r="H4533" s="939" t="str">
        <f t="shared" si="221"/>
        <v>MS060SI.3</v>
      </c>
      <c r="I4533" s="881" t="str">
        <f t="shared" si="222"/>
        <v>MS060SI.3</v>
      </c>
      <c r="J4533" s="881" t="str">
        <f t="shared" si="223"/>
        <v>060</v>
      </c>
      <c r="K4533" s="881" t="str">
        <f t="shared" si="217"/>
        <v>SI</v>
      </c>
      <c r="L4533" s="1010">
        <v>3</v>
      </c>
      <c r="M4533" s="881">
        <f t="shared" si="218"/>
        <v>35</v>
      </c>
    </row>
    <row r="4534" spans="1:13" ht="13.5">
      <c r="A4534" s="630" t="str">
        <f>+'[33]Equipos Complementarios Trafos'!$A1972</f>
        <v>TP-060023-030SI2E</v>
      </c>
      <c r="B4534" s="637" t="str">
        <f t="shared" si="219"/>
        <v>FA,060023kV,030MVA</v>
      </c>
      <c r="C4534" s="638" t="str">
        <f t="shared" si="220"/>
        <v>Muro separador para trasnformador de 060023kV,30MVA</v>
      </c>
      <c r="D4534" s="637" t="s">
        <v>729</v>
      </c>
      <c r="E4534" s="637">
        <v>1</v>
      </c>
      <c r="F4534" s="639">
        <f>VLOOKUP(H4534,'[34]Resumen Bases TP'!$C$46:$E$86,3,FALSE)</f>
        <v>5893.4900000000007</v>
      </c>
      <c r="G4534" s="900" t="s">
        <v>730</v>
      </c>
      <c r="H4534" s="939" t="str">
        <f t="shared" si="221"/>
        <v>MS060SI.3</v>
      </c>
      <c r="I4534" s="881" t="str">
        <f t="shared" si="222"/>
        <v>MS060SI.3</v>
      </c>
      <c r="J4534" s="881" t="str">
        <f t="shared" si="223"/>
        <v>060</v>
      </c>
      <c r="K4534" s="881" t="str">
        <f t="shared" si="217"/>
        <v>SI</v>
      </c>
      <c r="L4534" s="1010">
        <v>3</v>
      </c>
      <c r="M4534" s="881">
        <f t="shared" si="218"/>
        <v>30</v>
      </c>
    </row>
    <row r="4535" spans="1:13" ht="13.5">
      <c r="A4535" s="630" t="str">
        <f>+'[33]Equipos Complementarios Trafos'!$A1973</f>
        <v>TP-060023-025SI2E</v>
      </c>
      <c r="B4535" s="637" t="str">
        <f t="shared" si="219"/>
        <v>FA,060023kV,025MVA</v>
      </c>
      <c r="C4535" s="638" t="str">
        <f t="shared" si="220"/>
        <v>Muro separador para trasnformador de 060023kV,25MVA</v>
      </c>
      <c r="D4535" s="637" t="s">
        <v>729</v>
      </c>
      <c r="E4535" s="637">
        <v>1</v>
      </c>
      <c r="F4535" s="639">
        <f>VLOOKUP(H4535,'[34]Resumen Bases TP'!$C$46:$E$86,3,FALSE)</f>
        <v>5893.4900000000007</v>
      </c>
      <c r="G4535" s="900" t="s">
        <v>730</v>
      </c>
      <c r="H4535" s="939" t="str">
        <f t="shared" si="221"/>
        <v>MS060SI.3</v>
      </c>
      <c r="I4535" s="881" t="str">
        <f t="shared" si="222"/>
        <v>MS060SI.3</v>
      </c>
      <c r="J4535" s="881" t="str">
        <f t="shared" si="223"/>
        <v>060</v>
      </c>
      <c r="K4535" s="881" t="str">
        <f t="shared" si="217"/>
        <v>SI</v>
      </c>
      <c r="L4535" s="1010">
        <v>3</v>
      </c>
      <c r="M4535" s="881">
        <f t="shared" si="218"/>
        <v>25</v>
      </c>
    </row>
    <row r="4536" spans="1:13" ht="13.5">
      <c r="A4536" s="630" t="str">
        <f>+'[33]Equipos Complementarios Trafos'!$A1974</f>
        <v>TP-060023-020SI2E</v>
      </c>
      <c r="B4536" s="637" t="str">
        <f t="shared" si="219"/>
        <v>FA,060023kV,020MVA</v>
      </c>
      <c r="C4536" s="638" t="str">
        <f t="shared" si="220"/>
        <v>Muro separador para trasnformador de 060023kV,20MVA</v>
      </c>
      <c r="D4536" s="637" t="s">
        <v>729</v>
      </c>
      <c r="E4536" s="637">
        <v>1</v>
      </c>
      <c r="F4536" s="639">
        <f>VLOOKUP(H4536,'[34]Resumen Bases TP'!$C$46:$E$86,3,FALSE)</f>
        <v>5893.4900000000007</v>
      </c>
      <c r="G4536" s="900" t="s">
        <v>730</v>
      </c>
      <c r="H4536" s="939" t="str">
        <f t="shared" si="221"/>
        <v>MS060SI.3</v>
      </c>
      <c r="I4536" s="881" t="str">
        <f t="shared" si="222"/>
        <v>MS060SI.3</v>
      </c>
      <c r="J4536" s="881" t="str">
        <f t="shared" si="223"/>
        <v>060</v>
      </c>
      <c r="K4536" s="881" t="str">
        <f t="shared" si="217"/>
        <v>SI</v>
      </c>
      <c r="L4536" s="1010">
        <v>3</v>
      </c>
      <c r="M4536" s="881">
        <f t="shared" si="218"/>
        <v>20</v>
      </c>
    </row>
    <row r="4537" spans="1:13" ht="13.5">
      <c r="A4537" s="630" t="str">
        <f>+'[33]Equipos Complementarios Trafos'!$A1975</f>
        <v>TP-060023-015SI2E</v>
      </c>
      <c r="B4537" s="637" t="str">
        <f t="shared" si="219"/>
        <v>FA,060023kV,015MVA</v>
      </c>
      <c r="C4537" s="638" t="str">
        <f t="shared" si="220"/>
        <v>Muro separador para trasnformador de 060023kV,15MVA</v>
      </c>
      <c r="D4537" s="637" t="s">
        <v>729</v>
      </c>
      <c r="E4537" s="637">
        <v>1</v>
      </c>
      <c r="F4537" s="639">
        <f>VLOOKUP(H4537,'[34]Resumen Bases TP'!$C$46:$E$86,3,FALSE)</f>
        <v>5893.4900000000007</v>
      </c>
      <c r="G4537" s="900" t="s">
        <v>730</v>
      </c>
      <c r="H4537" s="939" t="str">
        <f t="shared" si="221"/>
        <v>MS060SI.3</v>
      </c>
      <c r="I4537" s="881" t="str">
        <f t="shared" si="222"/>
        <v>MS060SI.3</v>
      </c>
      <c r="J4537" s="881" t="str">
        <f t="shared" si="223"/>
        <v>060</v>
      </c>
      <c r="K4537" s="881" t="str">
        <f t="shared" si="217"/>
        <v>SI</v>
      </c>
      <c r="L4537" s="1010">
        <v>3</v>
      </c>
      <c r="M4537" s="881">
        <f t="shared" si="218"/>
        <v>15</v>
      </c>
    </row>
    <row r="4538" spans="1:13" ht="13.5">
      <c r="A4538" s="630" t="str">
        <f>+'[33]Equipos Complementarios Trafos'!$A1976</f>
        <v>TP-060023-010SI2E</v>
      </c>
      <c r="B4538" s="637" t="str">
        <f t="shared" si="219"/>
        <v>FA,060023kV,010MVA</v>
      </c>
      <c r="C4538" s="638" t="str">
        <f t="shared" si="220"/>
        <v>Muro separador para trasnformador de 060023kV,10MVA</v>
      </c>
      <c r="D4538" s="637" t="s">
        <v>729</v>
      </c>
      <c r="E4538" s="637">
        <v>1</v>
      </c>
      <c r="F4538" s="639">
        <f>VLOOKUP(H4538,'[34]Resumen Bases TP'!$C$46:$E$86,3,FALSE)</f>
        <v>4677.1100000000006</v>
      </c>
      <c r="G4538" s="900" t="s">
        <v>730</v>
      </c>
      <c r="H4538" s="939" t="str">
        <f t="shared" si="221"/>
        <v>MS060SI.2</v>
      </c>
      <c r="I4538" s="881" t="str">
        <f t="shared" si="222"/>
        <v>MS060SI.2</v>
      </c>
      <c r="J4538" s="881" t="str">
        <f t="shared" si="223"/>
        <v>060</v>
      </c>
      <c r="K4538" s="881" t="str">
        <f t="shared" si="217"/>
        <v>SI</v>
      </c>
      <c r="L4538" s="881">
        <v>2</v>
      </c>
      <c r="M4538" s="881">
        <f t="shared" si="218"/>
        <v>10</v>
      </c>
    </row>
    <row r="4539" spans="1:13" ht="13.5">
      <c r="A4539" s="630" t="str">
        <f>+'[33]Equipos Complementarios Trafos'!$A1977</f>
        <v>TP-060023-009SI2E</v>
      </c>
      <c r="B4539" s="637" t="str">
        <f t="shared" si="219"/>
        <v>FA,060023kV,009MVA</v>
      </c>
      <c r="C4539" s="638" t="str">
        <f t="shared" si="220"/>
        <v>Muro separador para trasnformador de 060023kV,9MVA</v>
      </c>
      <c r="D4539" s="637" t="s">
        <v>729</v>
      </c>
      <c r="E4539" s="637">
        <v>1</v>
      </c>
      <c r="F4539" s="639">
        <f>VLOOKUP(H4539,'[34]Resumen Bases TP'!$C$46:$E$86,3,FALSE)</f>
        <v>4677.1100000000006</v>
      </c>
      <c r="G4539" s="900" t="s">
        <v>730</v>
      </c>
      <c r="H4539" s="939" t="str">
        <f t="shared" si="221"/>
        <v>MS060SI.2</v>
      </c>
      <c r="I4539" s="881" t="str">
        <f t="shared" si="222"/>
        <v>MS060SI.2</v>
      </c>
      <c r="J4539" s="881" t="str">
        <f t="shared" si="223"/>
        <v>060</v>
      </c>
      <c r="K4539" s="881" t="str">
        <f t="shared" si="217"/>
        <v>SI</v>
      </c>
      <c r="L4539" s="881">
        <v>2</v>
      </c>
      <c r="M4539" s="881">
        <f t="shared" si="218"/>
        <v>9</v>
      </c>
    </row>
    <row r="4540" spans="1:13" ht="13.5">
      <c r="A4540" s="630" t="str">
        <f>+'[33]Equipos Complementarios Trafos'!$A1978</f>
        <v>TP-060023-008SI2E</v>
      </c>
      <c r="B4540" s="637" t="str">
        <f t="shared" si="219"/>
        <v>FA,060023kV,008MVA</v>
      </c>
      <c r="C4540" s="638" t="str">
        <f t="shared" si="220"/>
        <v>Muro separador para trasnformador de 060023kV,8MVA</v>
      </c>
      <c r="D4540" s="637" t="s">
        <v>729</v>
      </c>
      <c r="E4540" s="637">
        <v>1</v>
      </c>
      <c r="F4540" s="639">
        <f>VLOOKUP(H4540,'[34]Resumen Bases TP'!$C$46:$E$86,3,FALSE)</f>
        <v>4677.1100000000006</v>
      </c>
      <c r="G4540" s="900" t="s">
        <v>730</v>
      </c>
      <c r="H4540" s="939" t="str">
        <f t="shared" si="221"/>
        <v>MS060SI.2</v>
      </c>
      <c r="I4540" s="881" t="str">
        <f t="shared" si="222"/>
        <v>MS060SI.2</v>
      </c>
      <c r="J4540" s="881" t="str">
        <f t="shared" si="223"/>
        <v>060</v>
      </c>
      <c r="K4540" s="881" t="str">
        <f t="shared" si="217"/>
        <v>SI</v>
      </c>
      <c r="L4540" s="881">
        <v>2</v>
      </c>
      <c r="M4540" s="881">
        <f t="shared" si="218"/>
        <v>8</v>
      </c>
    </row>
    <row r="4541" spans="1:13" ht="13.5">
      <c r="A4541" s="630" t="str">
        <f>+'[33]Equipos Complementarios Trafos'!$A1979</f>
        <v>TP-060023-007SI2E</v>
      </c>
      <c r="B4541" s="637" t="str">
        <f t="shared" si="219"/>
        <v>FA,060023kV,007MVA</v>
      </c>
      <c r="C4541" s="638" t="str">
        <f t="shared" si="220"/>
        <v>Muro separador para trasnformador de 060023kV,7MVA</v>
      </c>
      <c r="D4541" s="637" t="s">
        <v>729</v>
      </c>
      <c r="E4541" s="637">
        <v>1</v>
      </c>
      <c r="F4541" s="639">
        <f>VLOOKUP(H4541,'[34]Resumen Bases TP'!$C$46:$E$86,3,FALSE)</f>
        <v>3424.0999999999995</v>
      </c>
      <c r="G4541" s="900" t="s">
        <v>730</v>
      </c>
      <c r="H4541" s="939" t="str">
        <f t="shared" si="221"/>
        <v>MS060SI.1</v>
      </c>
      <c r="I4541" s="881" t="str">
        <f t="shared" si="222"/>
        <v>MS060SI.1</v>
      </c>
      <c r="J4541" s="881" t="str">
        <f t="shared" si="223"/>
        <v>060</v>
      </c>
      <c r="K4541" s="881" t="str">
        <f t="shared" si="217"/>
        <v>SI</v>
      </c>
      <c r="L4541" s="881">
        <v>1</v>
      </c>
      <c r="M4541" s="881">
        <f t="shared" si="218"/>
        <v>7</v>
      </c>
    </row>
    <row r="4542" spans="1:13" ht="13.5">
      <c r="A4542" s="630" t="str">
        <f>+'[33]Equipos Complementarios Trafos'!$A1980</f>
        <v>TP-060023-006SI2E</v>
      </c>
      <c r="B4542" s="637" t="str">
        <f t="shared" si="219"/>
        <v>FA,060023kV,006MVA</v>
      </c>
      <c r="C4542" s="638" t="str">
        <f t="shared" si="220"/>
        <v>Muro separador para trasnformador de 060023kV,6MVA</v>
      </c>
      <c r="D4542" s="637" t="s">
        <v>729</v>
      </c>
      <c r="E4542" s="637">
        <v>1</v>
      </c>
      <c r="F4542" s="639">
        <f>VLOOKUP(H4542,'[34]Resumen Bases TP'!$C$46:$E$86,3,FALSE)</f>
        <v>3424.0999999999995</v>
      </c>
      <c r="G4542" s="900" t="s">
        <v>730</v>
      </c>
      <c r="H4542" s="939" t="str">
        <f t="shared" si="221"/>
        <v>MS060SI.1</v>
      </c>
      <c r="I4542" s="881" t="str">
        <f t="shared" si="222"/>
        <v>MS060SI.1</v>
      </c>
      <c r="J4542" s="881" t="str">
        <f t="shared" si="223"/>
        <v>060</v>
      </c>
      <c r="K4542" s="881" t="str">
        <f t="shared" si="217"/>
        <v>SI</v>
      </c>
      <c r="L4542" s="881">
        <v>1</v>
      </c>
      <c r="M4542" s="881">
        <f t="shared" si="218"/>
        <v>6</v>
      </c>
    </row>
    <row r="4543" spans="1:13" ht="13.5">
      <c r="A4543" s="630" t="str">
        <f>+'[33]Equipos Complementarios Trafos'!$A1981</f>
        <v>TP-060023-005SI2E</v>
      </c>
      <c r="B4543" s="637" t="str">
        <f t="shared" si="219"/>
        <v>FA,060023kV,005MVA</v>
      </c>
      <c r="C4543" s="638" t="str">
        <f t="shared" si="220"/>
        <v>Muro separador para trasnformador de 060023kV,5MVA</v>
      </c>
      <c r="D4543" s="637" t="s">
        <v>729</v>
      </c>
      <c r="E4543" s="637">
        <v>1</v>
      </c>
      <c r="F4543" s="639">
        <f>VLOOKUP(H4543,'[34]Resumen Bases TP'!$C$46:$E$86,3,FALSE)</f>
        <v>3424.0999999999995</v>
      </c>
      <c r="G4543" s="900" t="s">
        <v>730</v>
      </c>
      <c r="H4543" s="939" t="str">
        <f t="shared" si="221"/>
        <v>MS060SI.1</v>
      </c>
      <c r="I4543" s="881" t="str">
        <f t="shared" si="222"/>
        <v>MS060SI.1</v>
      </c>
      <c r="J4543" s="881" t="str">
        <f t="shared" si="223"/>
        <v>060</v>
      </c>
      <c r="K4543" s="881" t="str">
        <f t="shared" si="217"/>
        <v>SI</v>
      </c>
      <c r="L4543" s="881">
        <v>1</v>
      </c>
      <c r="M4543" s="881">
        <f t="shared" si="218"/>
        <v>5</v>
      </c>
    </row>
    <row r="4544" spans="1:13" ht="13.5">
      <c r="A4544" s="630" t="str">
        <f>+'[33]Equipos Complementarios Trafos'!$A1982</f>
        <v>TP-060023-004SI2E</v>
      </c>
      <c r="B4544" s="637" t="str">
        <f t="shared" si="219"/>
        <v>FA,060023kV,004MVA</v>
      </c>
      <c r="C4544" s="638" t="str">
        <f t="shared" si="220"/>
        <v>Muro separador para trasnformador de 060023kV,4MVA</v>
      </c>
      <c r="D4544" s="637" t="s">
        <v>729</v>
      </c>
      <c r="E4544" s="637">
        <v>1</v>
      </c>
      <c r="F4544" s="639">
        <f>VLOOKUP(H4544,'[34]Resumen Bases TP'!$C$46:$E$86,3,FALSE)</f>
        <v>3424.0999999999995</v>
      </c>
      <c r="G4544" s="900" t="s">
        <v>730</v>
      </c>
      <c r="H4544" s="939" t="str">
        <f t="shared" si="221"/>
        <v>MS060SI.1</v>
      </c>
      <c r="I4544" s="881" t="str">
        <f t="shared" si="222"/>
        <v>MS060SI.1</v>
      </c>
      <c r="J4544" s="881" t="str">
        <f t="shared" si="223"/>
        <v>060</v>
      </c>
      <c r="K4544" s="881" t="str">
        <f t="shared" si="217"/>
        <v>SI</v>
      </c>
      <c r="L4544" s="881">
        <v>1</v>
      </c>
      <c r="M4544" s="881">
        <f t="shared" si="218"/>
        <v>4</v>
      </c>
    </row>
    <row r="4545" spans="1:13" ht="13.5">
      <c r="A4545" s="630" t="str">
        <f>+'[33]Equipos Complementarios Trafos'!$A1983</f>
        <v>TP-060023-003SI2E</v>
      </c>
      <c r="B4545" s="637" t="str">
        <f t="shared" si="219"/>
        <v>FA,060023kV,003MVA</v>
      </c>
      <c r="C4545" s="638" t="str">
        <f t="shared" si="220"/>
        <v>Muro separador para trasnformador de 060023kV,3MVA</v>
      </c>
      <c r="D4545" s="637" t="s">
        <v>729</v>
      </c>
      <c r="E4545" s="637">
        <v>1</v>
      </c>
      <c r="F4545" s="639">
        <f>VLOOKUP(H4545,'[34]Resumen Bases TP'!$C$46:$E$86,3,FALSE)</f>
        <v>3424.0999999999995</v>
      </c>
      <c r="G4545" s="900" t="s">
        <v>730</v>
      </c>
      <c r="H4545" s="939" t="str">
        <f t="shared" si="221"/>
        <v>MS060SI.1</v>
      </c>
      <c r="I4545" s="881" t="str">
        <f t="shared" si="222"/>
        <v>MS060SI.1</v>
      </c>
      <c r="J4545" s="881" t="str">
        <f t="shared" si="223"/>
        <v>060</v>
      </c>
      <c r="K4545" s="881" t="str">
        <f t="shared" si="217"/>
        <v>SI</v>
      </c>
      <c r="L4545" s="881">
        <v>1</v>
      </c>
      <c r="M4545" s="881">
        <f t="shared" si="218"/>
        <v>3</v>
      </c>
    </row>
    <row r="4546" spans="1:13" ht="13.5">
      <c r="A4546" s="630" t="str">
        <f>+'[33]Equipos Complementarios Trafos'!$A1984</f>
        <v>TP-060023-002SI2E</v>
      </c>
      <c r="B4546" s="637" t="str">
        <f t="shared" si="219"/>
        <v>FA,060023kV,002MVA</v>
      </c>
      <c r="C4546" s="638" t="str">
        <f t="shared" si="220"/>
        <v>Muro separador para trasnformador de 060023kV,2MVA</v>
      </c>
      <c r="D4546" s="637" t="s">
        <v>729</v>
      </c>
      <c r="E4546" s="637">
        <v>1</v>
      </c>
      <c r="F4546" s="639">
        <f>VLOOKUP(H4546,'[34]Resumen Bases TP'!$C$46:$E$86,3,FALSE)</f>
        <v>3424.0999999999995</v>
      </c>
      <c r="G4546" s="900" t="s">
        <v>730</v>
      </c>
      <c r="H4546" s="939" t="str">
        <f t="shared" si="221"/>
        <v>MS060SI.1</v>
      </c>
      <c r="I4546" s="881" t="str">
        <f t="shared" si="222"/>
        <v>MS060SI.1</v>
      </c>
      <c r="J4546" s="881" t="str">
        <f t="shared" si="223"/>
        <v>060</v>
      </c>
      <c r="K4546" s="881" t="str">
        <f t="shared" si="217"/>
        <v>SI</v>
      </c>
      <c r="L4546" s="881">
        <v>1</v>
      </c>
      <c r="M4546" s="881">
        <f t="shared" si="218"/>
        <v>2</v>
      </c>
    </row>
    <row r="4547" spans="1:13" ht="13.5">
      <c r="A4547" s="630" t="str">
        <f>+'[33]Equipos Complementarios Trafos'!$A1985</f>
        <v>TP-060033010-050SI2I</v>
      </c>
      <c r="B4547" s="637" t="str">
        <f t="shared" si="219"/>
        <v>FA,060033kV,050MVA</v>
      </c>
      <c r="C4547" s="638" t="str">
        <f t="shared" si="220"/>
        <v>Muro separador para trasnformador de 060033kV,50MVA</v>
      </c>
      <c r="D4547" s="637" t="s">
        <v>729</v>
      </c>
      <c r="E4547" s="637">
        <v>1</v>
      </c>
      <c r="F4547" s="639">
        <f>VLOOKUP(H4547,'[34]Resumen Bases TP'!$C$46:$E$86,3,FALSE)</f>
        <v>3424.0999999999995</v>
      </c>
      <c r="G4547" s="900" t="s">
        <v>730</v>
      </c>
      <c r="H4547" s="939" t="str">
        <f t="shared" si="221"/>
        <v>MS060SI.1</v>
      </c>
      <c r="I4547" s="881" t="str">
        <f t="shared" si="222"/>
        <v>MS060SI.1</v>
      </c>
      <c r="J4547" s="881" t="str">
        <f t="shared" si="223"/>
        <v>060</v>
      </c>
      <c r="K4547" s="881" t="str">
        <f t="shared" si="217"/>
        <v>SI</v>
      </c>
      <c r="L4547" s="881">
        <v>1</v>
      </c>
      <c r="M4547" s="881">
        <f t="shared" si="218"/>
        <v>50</v>
      </c>
    </row>
    <row r="4548" spans="1:13" ht="13.5">
      <c r="A4548" s="630" t="str">
        <f>+'[33]Equipos Complementarios Trafos'!$A1986</f>
        <v>TP-060033010-045SI2I</v>
      </c>
      <c r="B4548" s="637" t="str">
        <f t="shared" si="219"/>
        <v>FA,060033kV,045MVA</v>
      </c>
      <c r="C4548" s="638" t="str">
        <f t="shared" si="220"/>
        <v>Muro separador para trasnformador de 060033kV,45MVA</v>
      </c>
      <c r="D4548" s="637" t="s">
        <v>729</v>
      </c>
      <c r="E4548" s="637">
        <v>1</v>
      </c>
      <c r="F4548" s="639">
        <f>VLOOKUP(H4548,'[34]Resumen Bases TP'!$C$46:$E$86,3,FALSE)</f>
        <v>3424.0999999999995</v>
      </c>
      <c r="G4548" s="900" t="s">
        <v>730</v>
      </c>
      <c r="H4548" s="939" t="str">
        <f t="shared" si="221"/>
        <v>MS060SI.1</v>
      </c>
      <c r="I4548" s="881" t="str">
        <f t="shared" si="222"/>
        <v>MS060SI.1</v>
      </c>
      <c r="J4548" s="881" t="str">
        <f t="shared" si="223"/>
        <v>060</v>
      </c>
      <c r="K4548" s="881" t="str">
        <f t="shared" si="217"/>
        <v>SI</v>
      </c>
      <c r="L4548" s="881">
        <v>1</v>
      </c>
      <c r="M4548" s="881">
        <f t="shared" si="218"/>
        <v>45</v>
      </c>
    </row>
    <row r="4549" spans="1:13" ht="13.5">
      <c r="A4549" s="630" t="str">
        <f>+'[33]Equipos Complementarios Trafos'!$A1987</f>
        <v>TP-060033010-040SI2I</v>
      </c>
      <c r="B4549" s="637" t="str">
        <f t="shared" si="219"/>
        <v>FA,060033kV,040MVA</v>
      </c>
      <c r="C4549" s="638" t="str">
        <f t="shared" si="220"/>
        <v>Muro separador para trasnformador de 060033kV,40MVA</v>
      </c>
      <c r="D4549" s="637" t="s">
        <v>729</v>
      </c>
      <c r="E4549" s="637">
        <v>1</v>
      </c>
      <c r="F4549" s="639">
        <f>VLOOKUP(H4549,'[34]Resumen Bases TP'!$C$46:$E$86,3,FALSE)</f>
        <v>5893.4900000000007</v>
      </c>
      <c r="G4549" s="900" t="s">
        <v>730</v>
      </c>
      <c r="H4549" s="939" t="str">
        <f t="shared" si="221"/>
        <v>MS060SI.3</v>
      </c>
      <c r="I4549" s="881" t="str">
        <f t="shared" si="222"/>
        <v>MS060SI.3</v>
      </c>
      <c r="J4549" s="881" t="str">
        <f t="shared" si="223"/>
        <v>060</v>
      </c>
      <c r="K4549" s="881" t="str">
        <f t="shared" si="217"/>
        <v>SI</v>
      </c>
      <c r="L4549" s="1010">
        <v>3</v>
      </c>
      <c r="M4549" s="881">
        <f t="shared" si="218"/>
        <v>40</v>
      </c>
    </row>
    <row r="4550" spans="1:13" ht="13.5">
      <c r="A4550" s="630" t="str">
        <f>+'[33]Equipos Complementarios Trafos'!$A1988</f>
        <v>TP-060033010-035SI2I</v>
      </c>
      <c r="B4550" s="637" t="str">
        <f t="shared" si="219"/>
        <v>FA,060033kV,035MVA</v>
      </c>
      <c r="C4550" s="638" t="str">
        <f t="shared" si="220"/>
        <v>Muro separador para trasnformador de 060033kV,35MVA</v>
      </c>
      <c r="D4550" s="637" t="s">
        <v>729</v>
      </c>
      <c r="E4550" s="637">
        <v>1</v>
      </c>
      <c r="F4550" s="639">
        <f>VLOOKUP(H4550,'[34]Resumen Bases TP'!$C$46:$E$86,3,FALSE)</f>
        <v>5893.4900000000007</v>
      </c>
      <c r="G4550" s="900" t="s">
        <v>730</v>
      </c>
      <c r="H4550" s="939" t="str">
        <f t="shared" si="221"/>
        <v>MS060SI.3</v>
      </c>
      <c r="I4550" s="881" t="str">
        <f t="shared" si="222"/>
        <v>MS060SI.3</v>
      </c>
      <c r="J4550" s="881" t="str">
        <f t="shared" si="223"/>
        <v>060</v>
      </c>
      <c r="K4550" s="881" t="str">
        <f t="shared" si="217"/>
        <v>SI</v>
      </c>
      <c r="L4550" s="1010">
        <v>3</v>
      </c>
      <c r="M4550" s="881">
        <f t="shared" si="218"/>
        <v>35</v>
      </c>
    </row>
    <row r="4551" spans="1:13" ht="13.5">
      <c r="A4551" s="630" t="str">
        <f>+'[33]Equipos Complementarios Trafos'!$A1989</f>
        <v>TP-060033010-030SI2I</v>
      </c>
      <c r="B4551" s="637" t="str">
        <f t="shared" si="219"/>
        <v>FA,060033kV,030MVA</v>
      </c>
      <c r="C4551" s="638" t="str">
        <f t="shared" si="220"/>
        <v>Muro separador para trasnformador de 060033kV,30MVA</v>
      </c>
      <c r="D4551" s="637" t="s">
        <v>729</v>
      </c>
      <c r="E4551" s="637">
        <v>1</v>
      </c>
      <c r="F4551" s="639">
        <f>VLOOKUP(H4551,'[34]Resumen Bases TP'!$C$46:$E$86,3,FALSE)</f>
        <v>5893.4900000000007</v>
      </c>
      <c r="G4551" s="900" t="s">
        <v>730</v>
      </c>
      <c r="H4551" s="939" t="str">
        <f t="shared" si="221"/>
        <v>MS060SI.3</v>
      </c>
      <c r="I4551" s="881" t="str">
        <f t="shared" si="222"/>
        <v>MS060SI.3</v>
      </c>
      <c r="J4551" s="881" t="str">
        <f t="shared" si="223"/>
        <v>060</v>
      </c>
      <c r="K4551" s="881" t="str">
        <f t="shared" si="217"/>
        <v>SI</v>
      </c>
      <c r="L4551" s="1010">
        <v>3</v>
      </c>
      <c r="M4551" s="881">
        <f t="shared" si="218"/>
        <v>30</v>
      </c>
    </row>
    <row r="4552" spans="1:13" ht="13.5">
      <c r="A4552" s="630" t="str">
        <f>+'[33]Equipos Complementarios Trafos'!$A1990</f>
        <v>TP-060033010-025SI2I</v>
      </c>
      <c r="B4552" s="637" t="str">
        <f t="shared" si="219"/>
        <v>FA,060033kV,025MVA</v>
      </c>
      <c r="C4552" s="638" t="str">
        <f t="shared" si="220"/>
        <v>Muro separador para trasnformador de 060033kV,25MVA</v>
      </c>
      <c r="D4552" s="637" t="s">
        <v>729</v>
      </c>
      <c r="E4552" s="637">
        <v>1</v>
      </c>
      <c r="F4552" s="639">
        <f>VLOOKUP(H4552,'[34]Resumen Bases TP'!$C$46:$E$86,3,FALSE)</f>
        <v>5893.4900000000007</v>
      </c>
      <c r="G4552" s="900" t="s">
        <v>730</v>
      </c>
      <c r="H4552" s="939" t="str">
        <f t="shared" si="221"/>
        <v>MS060SI.3</v>
      </c>
      <c r="I4552" s="881" t="str">
        <f t="shared" si="222"/>
        <v>MS060SI.3</v>
      </c>
      <c r="J4552" s="881" t="str">
        <f t="shared" si="223"/>
        <v>060</v>
      </c>
      <c r="K4552" s="881" t="str">
        <f t="shared" ref="K4552:K4615" si="224">LEFT(+RIGHT(A4552,4),2)</f>
        <v>SI</v>
      </c>
      <c r="L4552" s="1010">
        <v>3</v>
      </c>
      <c r="M4552" s="881">
        <f t="shared" ref="M4552:M4615" si="225">VALUE(LEFT(+RIGHT(A4552,7),3))</f>
        <v>25</v>
      </c>
    </row>
    <row r="4553" spans="1:13" ht="13.5">
      <c r="A4553" s="630" t="str">
        <f>+'[33]Equipos Complementarios Trafos'!$A1991</f>
        <v>TP-060033010-020SI2I</v>
      </c>
      <c r="B4553" s="637" t="str">
        <f t="shared" si="219"/>
        <v>FA,060033kV,020MVA</v>
      </c>
      <c r="C4553" s="638" t="str">
        <f t="shared" si="220"/>
        <v>Muro separador para trasnformador de 060033kV,20MVA</v>
      </c>
      <c r="D4553" s="637" t="s">
        <v>729</v>
      </c>
      <c r="E4553" s="637">
        <v>1</v>
      </c>
      <c r="F4553" s="639">
        <f>VLOOKUP(H4553,'[34]Resumen Bases TP'!$C$46:$E$86,3,FALSE)</f>
        <v>5893.4900000000007</v>
      </c>
      <c r="G4553" s="900" t="s">
        <v>730</v>
      </c>
      <c r="H4553" s="939" t="str">
        <f t="shared" si="221"/>
        <v>MS060SI.3</v>
      </c>
      <c r="I4553" s="881" t="str">
        <f t="shared" si="222"/>
        <v>MS060SI.3</v>
      </c>
      <c r="J4553" s="881" t="str">
        <f t="shared" si="223"/>
        <v>060</v>
      </c>
      <c r="K4553" s="881" t="str">
        <f t="shared" si="224"/>
        <v>SI</v>
      </c>
      <c r="L4553" s="1010">
        <v>3</v>
      </c>
      <c r="M4553" s="881">
        <f t="shared" si="225"/>
        <v>20</v>
      </c>
    </row>
    <row r="4554" spans="1:13" ht="13.5">
      <c r="A4554" s="630" t="str">
        <f>+'[33]Equipos Complementarios Trafos'!$A1992</f>
        <v>TP-060033010-015SI2I</v>
      </c>
      <c r="B4554" s="637" t="str">
        <f t="shared" si="219"/>
        <v>FA,060033kV,015MVA</v>
      </c>
      <c r="C4554" s="638" t="str">
        <f t="shared" si="220"/>
        <v>Muro separador para trasnformador de 060033kV,15MVA</v>
      </c>
      <c r="D4554" s="637" t="s">
        <v>729</v>
      </c>
      <c r="E4554" s="637">
        <v>1</v>
      </c>
      <c r="F4554" s="639">
        <f>VLOOKUP(H4554,'[34]Resumen Bases TP'!$C$46:$E$86,3,FALSE)</f>
        <v>5893.4900000000007</v>
      </c>
      <c r="G4554" s="900" t="s">
        <v>730</v>
      </c>
      <c r="H4554" s="939" t="str">
        <f t="shared" si="221"/>
        <v>MS060SI.3</v>
      </c>
      <c r="I4554" s="881" t="str">
        <f t="shared" si="222"/>
        <v>MS060SI.3</v>
      </c>
      <c r="J4554" s="881" t="str">
        <f t="shared" si="223"/>
        <v>060</v>
      </c>
      <c r="K4554" s="881" t="str">
        <f t="shared" si="224"/>
        <v>SI</v>
      </c>
      <c r="L4554" s="1010">
        <v>3</v>
      </c>
      <c r="M4554" s="881">
        <f t="shared" si="225"/>
        <v>15</v>
      </c>
    </row>
    <row r="4555" spans="1:13" ht="13.5">
      <c r="A4555" s="630" t="str">
        <f>+'[33]Equipos Complementarios Trafos'!$A1993</f>
        <v>TP-060033010-010SI2I</v>
      </c>
      <c r="B4555" s="637" t="str">
        <f t="shared" si="219"/>
        <v>FA,060033kV,010MVA</v>
      </c>
      <c r="C4555" s="638" t="str">
        <f t="shared" si="220"/>
        <v>Muro separador para trasnformador de 060033kV,10MVA</v>
      </c>
      <c r="D4555" s="637" t="s">
        <v>729</v>
      </c>
      <c r="E4555" s="637">
        <v>1</v>
      </c>
      <c r="F4555" s="639">
        <f>VLOOKUP(H4555,'[34]Resumen Bases TP'!$C$46:$E$86,3,FALSE)</f>
        <v>4677.1100000000006</v>
      </c>
      <c r="G4555" s="900" t="s">
        <v>730</v>
      </c>
      <c r="H4555" s="939" t="str">
        <f t="shared" si="221"/>
        <v>MS060SI.2</v>
      </c>
      <c r="I4555" s="881" t="str">
        <f t="shared" si="222"/>
        <v>MS060SI.2</v>
      </c>
      <c r="J4555" s="881" t="str">
        <f t="shared" si="223"/>
        <v>060</v>
      </c>
      <c r="K4555" s="881" t="str">
        <f t="shared" si="224"/>
        <v>SI</v>
      </c>
      <c r="L4555" s="881">
        <v>2</v>
      </c>
      <c r="M4555" s="881">
        <f t="shared" si="225"/>
        <v>10</v>
      </c>
    </row>
    <row r="4556" spans="1:13" ht="13.5">
      <c r="A4556" s="630" t="str">
        <f>+'[33]Equipos Complementarios Trafos'!$A1994</f>
        <v>TP-060033010-009SI2I</v>
      </c>
      <c r="B4556" s="637" t="str">
        <f t="shared" si="219"/>
        <v>FA,060033kV,009MVA</v>
      </c>
      <c r="C4556" s="638" t="str">
        <f t="shared" si="220"/>
        <v>Muro separador para trasnformador de 060033kV,9MVA</v>
      </c>
      <c r="D4556" s="637" t="s">
        <v>729</v>
      </c>
      <c r="E4556" s="637">
        <v>1</v>
      </c>
      <c r="F4556" s="639">
        <f>VLOOKUP(H4556,'[34]Resumen Bases TP'!$C$46:$E$86,3,FALSE)</f>
        <v>4677.1100000000006</v>
      </c>
      <c r="G4556" s="900" t="s">
        <v>730</v>
      </c>
      <c r="H4556" s="939" t="str">
        <f t="shared" si="221"/>
        <v>MS060SI.2</v>
      </c>
      <c r="I4556" s="881" t="str">
        <f t="shared" si="222"/>
        <v>MS060SI.2</v>
      </c>
      <c r="J4556" s="881" t="str">
        <f t="shared" si="223"/>
        <v>060</v>
      </c>
      <c r="K4556" s="881" t="str">
        <f t="shared" si="224"/>
        <v>SI</v>
      </c>
      <c r="L4556" s="881">
        <v>2</v>
      </c>
      <c r="M4556" s="881">
        <f t="shared" si="225"/>
        <v>9</v>
      </c>
    </row>
    <row r="4557" spans="1:13" ht="13.5">
      <c r="A4557" s="630" t="str">
        <f>+'[33]Equipos Complementarios Trafos'!$A1995</f>
        <v>TP-060033010-008SI2I</v>
      </c>
      <c r="B4557" s="637" t="str">
        <f t="shared" si="219"/>
        <v>FA,060033kV,008MVA</v>
      </c>
      <c r="C4557" s="638" t="str">
        <f t="shared" si="220"/>
        <v>Muro separador para trasnformador de 060033kV,8MVA</v>
      </c>
      <c r="D4557" s="637" t="s">
        <v>729</v>
      </c>
      <c r="E4557" s="637">
        <v>1</v>
      </c>
      <c r="F4557" s="639">
        <f>VLOOKUP(H4557,'[34]Resumen Bases TP'!$C$46:$E$86,3,FALSE)</f>
        <v>4677.1100000000006</v>
      </c>
      <c r="G4557" s="900" t="s">
        <v>730</v>
      </c>
      <c r="H4557" s="939" t="str">
        <f t="shared" si="221"/>
        <v>MS060SI.2</v>
      </c>
      <c r="I4557" s="881" t="str">
        <f t="shared" si="222"/>
        <v>MS060SI.2</v>
      </c>
      <c r="J4557" s="881" t="str">
        <f t="shared" si="223"/>
        <v>060</v>
      </c>
      <c r="K4557" s="881" t="str">
        <f t="shared" si="224"/>
        <v>SI</v>
      </c>
      <c r="L4557" s="881">
        <v>2</v>
      </c>
      <c r="M4557" s="881">
        <f t="shared" si="225"/>
        <v>8</v>
      </c>
    </row>
    <row r="4558" spans="1:13" ht="13.5">
      <c r="A4558" s="630" t="str">
        <f>+'[33]Equipos Complementarios Trafos'!$A1996</f>
        <v>TP-060033010-007SI2I</v>
      </c>
      <c r="B4558" s="637" t="str">
        <f t="shared" si="219"/>
        <v>FA,060033kV,007MVA</v>
      </c>
      <c r="C4558" s="638" t="str">
        <f t="shared" si="220"/>
        <v>Muro separador para trasnformador de 060033kV,7MVA</v>
      </c>
      <c r="D4558" s="637" t="s">
        <v>729</v>
      </c>
      <c r="E4558" s="637">
        <v>1</v>
      </c>
      <c r="F4558" s="639">
        <f>VLOOKUP(H4558,'[34]Resumen Bases TP'!$C$46:$E$86,3,FALSE)</f>
        <v>3424.0999999999995</v>
      </c>
      <c r="G4558" s="900" t="s">
        <v>730</v>
      </c>
      <c r="H4558" s="939" t="str">
        <f t="shared" si="221"/>
        <v>MS060SI.1</v>
      </c>
      <c r="I4558" s="881" t="str">
        <f t="shared" si="222"/>
        <v>MS060SI.1</v>
      </c>
      <c r="J4558" s="881" t="str">
        <f t="shared" si="223"/>
        <v>060</v>
      </c>
      <c r="K4558" s="881" t="str">
        <f t="shared" si="224"/>
        <v>SI</v>
      </c>
      <c r="L4558" s="881">
        <v>1</v>
      </c>
      <c r="M4558" s="881">
        <f t="shared" si="225"/>
        <v>7</v>
      </c>
    </row>
    <row r="4559" spans="1:13" ht="13.5">
      <c r="A4559" s="630" t="str">
        <f>+'[33]Equipos Complementarios Trafos'!$A1997</f>
        <v>TP-060033010-006SI2I</v>
      </c>
      <c r="B4559" s="637" t="str">
        <f t="shared" ref="B4559:B4622" si="226">IF(LEN(A4559)=20,+"FA,"&amp;MID(A4559,4,6)&amp;"kV,"&amp;MID(A4559,14,3)&amp;"MVA",+"FA,"&amp;MID(A4559,4,6)&amp;"kV,"&amp;MID(A4559,11,3)&amp;"MVA")</f>
        <v>FA,060033kV,006MVA</v>
      </c>
      <c r="C4559" s="638" t="str">
        <f t="shared" ref="C4559:C4622" si="227">+"Muro separador para trasnformador de "&amp;MID(B4559,4,6)&amp;"kV,"&amp;M4559&amp;"MVA"</f>
        <v>Muro separador para trasnformador de 060033kV,6MVA</v>
      </c>
      <c r="D4559" s="637" t="s">
        <v>729</v>
      </c>
      <c r="E4559" s="637">
        <v>1</v>
      </c>
      <c r="F4559" s="639">
        <f>VLOOKUP(H4559,'[34]Resumen Bases TP'!$C$46:$E$86,3,FALSE)</f>
        <v>3424.0999999999995</v>
      </c>
      <c r="G4559" s="900" t="s">
        <v>730</v>
      </c>
      <c r="H4559" s="939" t="str">
        <f t="shared" ref="H4559:H4622" si="228">+"MS"&amp;J4559&amp;K4559&amp;"."&amp;L4559</f>
        <v>MS060SI.1</v>
      </c>
      <c r="I4559" s="881" t="str">
        <f t="shared" ref="I4559:I4622" si="229">+"MS"&amp;J4559&amp;K4559&amp;"."&amp;L4559</f>
        <v>MS060SI.1</v>
      </c>
      <c r="J4559" s="881" t="str">
        <f t="shared" ref="J4559:J4622" si="230">+MID(B4559,4,3)</f>
        <v>060</v>
      </c>
      <c r="K4559" s="881" t="str">
        <f t="shared" si="224"/>
        <v>SI</v>
      </c>
      <c r="L4559" s="881">
        <v>1</v>
      </c>
      <c r="M4559" s="881">
        <f t="shared" si="225"/>
        <v>6</v>
      </c>
    </row>
    <row r="4560" spans="1:13" ht="13.5">
      <c r="A4560" s="630" t="str">
        <f>+'[33]Equipos Complementarios Trafos'!$A1998</f>
        <v>TP-060033010-005SI2I</v>
      </c>
      <c r="B4560" s="637" t="str">
        <f t="shared" si="226"/>
        <v>FA,060033kV,005MVA</v>
      </c>
      <c r="C4560" s="638" t="str">
        <f t="shared" si="227"/>
        <v>Muro separador para trasnformador de 060033kV,5MVA</v>
      </c>
      <c r="D4560" s="637" t="s">
        <v>729</v>
      </c>
      <c r="E4560" s="637">
        <v>1</v>
      </c>
      <c r="F4560" s="639">
        <f>VLOOKUP(H4560,'[34]Resumen Bases TP'!$C$46:$E$86,3,FALSE)</f>
        <v>3424.0999999999995</v>
      </c>
      <c r="G4560" s="900" t="s">
        <v>730</v>
      </c>
      <c r="H4560" s="939" t="str">
        <f t="shared" si="228"/>
        <v>MS060SI.1</v>
      </c>
      <c r="I4560" s="881" t="str">
        <f t="shared" si="229"/>
        <v>MS060SI.1</v>
      </c>
      <c r="J4560" s="881" t="str">
        <f t="shared" si="230"/>
        <v>060</v>
      </c>
      <c r="K4560" s="881" t="str">
        <f t="shared" si="224"/>
        <v>SI</v>
      </c>
      <c r="L4560" s="881">
        <v>1</v>
      </c>
      <c r="M4560" s="881">
        <f t="shared" si="225"/>
        <v>5</v>
      </c>
    </row>
    <row r="4561" spans="1:13" ht="13.5">
      <c r="A4561" s="630" t="str">
        <f>+'[33]Equipos Complementarios Trafos'!$A1999</f>
        <v>TP-060033010-004SI2I</v>
      </c>
      <c r="B4561" s="637" t="str">
        <f t="shared" si="226"/>
        <v>FA,060033kV,004MVA</v>
      </c>
      <c r="C4561" s="638" t="str">
        <f t="shared" si="227"/>
        <v>Muro separador para trasnformador de 060033kV,4MVA</v>
      </c>
      <c r="D4561" s="637" t="s">
        <v>729</v>
      </c>
      <c r="E4561" s="637">
        <v>1</v>
      </c>
      <c r="F4561" s="639">
        <f>VLOOKUP(H4561,'[34]Resumen Bases TP'!$C$46:$E$86,3,FALSE)</f>
        <v>3424.0999999999995</v>
      </c>
      <c r="G4561" s="900" t="s">
        <v>730</v>
      </c>
      <c r="H4561" s="939" t="str">
        <f t="shared" si="228"/>
        <v>MS060SI.1</v>
      </c>
      <c r="I4561" s="881" t="str">
        <f t="shared" si="229"/>
        <v>MS060SI.1</v>
      </c>
      <c r="J4561" s="881" t="str">
        <f t="shared" si="230"/>
        <v>060</v>
      </c>
      <c r="K4561" s="881" t="str">
        <f t="shared" si="224"/>
        <v>SI</v>
      </c>
      <c r="L4561" s="881">
        <v>1</v>
      </c>
      <c r="M4561" s="881">
        <f t="shared" si="225"/>
        <v>4</v>
      </c>
    </row>
    <row r="4562" spans="1:13" ht="13.5">
      <c r="A4562" s="630" t="str">
        <f>+'[33]Equipos Complementarios Trafos'!$A2000</f>
        <v>TP-060033010-003SI2I</v>
      </c>
      <c r="B4562" s="637" t="str">
        <f t="shared" si="226"/>
        <v>FA,060033kV,003MVA</v>
      </c>
      <c r="C4562" s="638" t="str">
        <f t="shared" si="227"/>
        <v>Muro separador para trasnformador de 060033kV,3MVA</v>
      </c>
      <c r="D4562" s="637" t="s">
        <v>729</v>
      </c>
      <c r="E4562" s="637">
        <v>1</v>
      </c>
      <c r="F4562" s="639">
        <f>VLOOKUP(H4562,'[34]Resumen Bases TP'!$C$46:$E$86,3,FALSE)</f>
        <v>3424.0999999999995</v>
      </c>
      <c r="G4562" s="900" t="s">
        <v>730</v>
      </c>
      <c r="H4562" s="939" t="str">
        <f t="shared" si="228"/>
        <v>MS060SI.1</v>
      </c>
      <c r="I4562" s="881" t="str">
        <f t="shared" si="229"/>
        <v>MS060SI.1</v>
      </c>
      <c r="J4562" s="881" t="str">
        <f t="shared" si="230"/>
        <v>060</v>
      </c>
      <c r="K4562" s="881" t="str">
        <f t="shared" si="224"/>
        <v>SI</v>
      </c>
      <c r="L4562" s="881">
        <v>1</v>
      </c>
      <c r="M4562" s="881">
        <f t="shared" si="225"/>
        <v>3</v>
      </c>
    </row>
    <row r="4563" spans="1:13" ht="13.5">
      <c r="A4563" s="630" t="str">
        <f>+'[33]Equipos Complementarios Trafos'!$A2001</f>
        <v>TP-060033010-002SI2I</v>
      </c>
      <c r="B4563" s="637" t="str">
        <f t="shared" si="226"/>
        <v>FA,060033kV,002MVA</v>
      </c>
      <c r="C4563" s="638" t="str">
        <f t="shared" si="227"/>
        <v>Muro separador para trasnformador de 060033kV,2MVA</v>
      </c>
      <c r="D4563" s="637" t="s">
        <v>729</v>
      </c>
      <c r="E4563" s="637">
        <v>1</v>
      </c>
      <c r="F4563" s="639">
        <f>VLOOKUP(H4563,'[34]Resumen Bases TP'!$C$46:$E$86,3,FALSE)</f>
        <v>3424.0999999999995</v>
      </c>
      <c r="G4563" s="900" t="s">
        <v>730</v>
      </c>
      <c r="H4563" s="939" t="str">
        <f t="shared" si="228"/>
        <v>MS060SI.1</v>
      </c>
      <c r="I4563" s="881" t="str">
        <f t="shared" si="229"/>
        <v>MS060SI.1</v>
      </c>
      <c r="J4563" s="881" t="str">
        <f t="shared" si="230"/>
        <v>060</v>
      </c>
      <c r="K4563" s="881" t="str">
        <f t="shared" si="224"/>
        <v>SI</v>
      </c>
      <c r="L4563" s="881">
        <v>1</v>
      </c>
      <c r="M4563" s="881">
        <f t="shared" si="225"/>
        <v>2</v>
      </c>
    </row>
    <row r="4564" spans="1:13" ht="13.5">
      <c r="A4564" s="630" t="str">
        <f>+'[33]Equipos Complementarios Trafos'!$A2002</f>
        <v>TP-060033023-050SI2I</v>
      </c>
      <c r="B4564" s="637" t="str">
        <f t="shared" si="226"/>
        <v>FA,060033kV,050MVA</v>
      </c>
      <c r="C4564" s="638" t="str">
        <f t="shared" si="227"/>
        <v>Muro separador para trasnformador de 060033kV,50MVA</v>
      </c>
      <c r="D4564" s="637" t="s">
        <v>729</v>
      </c>
      <c r="E4564" s="637">
        <v>1</v>
      </c>
      <c r="F4564" s="639">
        <f>VLOOKUP(H4564,'[34]Resumen Bases TP'!$C$46:$E$86,3,FALSE)</f>
        <v>3424.0999999999995</v>
      </c>
      <c r="G4564" s="900" t="s">
        <v>730</v>
      </c>
      <c r="H4564" s="939" t="str">
        <f t="shared" si="228"/>
        <v>MS060SI.1</v>
      </c>
      <c r="I4564" s="881" t="str">
        <f t="shared" si="229"/>
        <v>MS060SI.1</v>
      </c>
      <c r="J4564" s="881" t="str">
        <f t="shared" si="230"/>
        <v>060</v>
      </c>
      <c r="K4564" s="881" t="str">
        <f t="shared" si="224"/>
        <v>SI</v>
      </c>
      <c r="L4564" s="881">
        <v>1</v>
      </c>
      <c r="M4564" s="881">
        <f t="shared" si="225"/>
        <v>50</v>
      </c>
    </row>
    <row r="4565" spans="1:13" ht="13.5">
      <c r="A4565" s="630" t="str">
        <f>+'[33]Equipos Complementarios Trafos'!$A2003</f>
        <v>TP-060033023-045SI2I</v>
      </c>
      <c r="B4565" s="637" t="str">
        <f t="shared" si="226"/>
        <v>FA,060033kV,045MVA</v>
      </c>
      <c r="C4565" s="638" t="str">
        <f t="shared" si="227"/>
        <v>Muro separador para trasnformador de 060033kV,45MVA</v>
      </c>
      <c r="D4565" s="637" t="s">
        <v>729</v>
      </c>
      <c r="E4565" s="637">
        <v>1</v>
      </c>
      <c r="F4565" s="639">
        <f>VLOOKUP(H4565,'[34]Resumen Bases TP'!$C$46:$E$86,3,FALSE)</f>
        <v>3424.0999999999995</v>
      </c>
      <c r="G4565" s="900" t="s">
        <v>730</v>
      </c>
      <c r="H4565" s="939" t="str">
        <f t="shared" si="228"/>
        <v>MS060SI.1</v>
      </c>
      <c r="I4565" s="881" t="str">
        <f t="shared" si="229"/>
        <v>MS060SI.1</v>
      </c>
      <c r="J4565" s="881" t="str">
        <f t="shared" si="230"/>
        <v>060</v>
      </c>
      <c r="K4565" s="881" t="str">
        <f t="shared" si="224"/>
        <v>SI</v>
      </c>
      <c r="L4565" s="881">
        <v>1</v>
      </c>
      <c r="M4565" s="881">
        <f t="shared" si="225"/>
        <v>45</v>
      </c>
    </row>
    <row r="4566" spans="1:13" ht="13.5">
      <c r="A4566" s="630" t="str">
        <f>+'[33]Equipos Complementarios Trafos'!$A2004</f>
        <v>TP-060033023-040SI2I</v>
      </c>
      <c r="B4566" s="637" t="str">
        <f t="shared" si="226"/>
        <v>FA,060033kV,040MVA</v>
      </c>
      <c r="C4566" s="638" t="str">
        <f t="shared" si="227"/>
        <v>Muro separador para trasnformador de 060033kV,40MVA</v>
      </c>
      <c r="D4566" s="637" t="s">
        <v>729</v>
      </c>
      <c r="E4566" s="637">
        <v>1</v>
      </c>
      <c r="F4566" s="639">
        <f>VLOOKUP(H4566,'[34]Resumen Bases TP'!$C$46:$E$86,3,FALSE)</f>
        <v>5893.4900000000007</v>
      </c>
      <c r="G4566" s="900" t="s">
        <v>730</v>
      </c>
      <c r="H4566" s="939" t="str">
        <f t="shared" si="228"/>
        <v>MS060SI.3</v>
      </c>
      <c r="I4566" s="881" t="str">
        <f t="shared" si="229"/>
        <v>MS060SI.3</v>
      </c>
      <c r="J4566" s="881" t="str">
        <f t="shared" si="230"/>
        <v>060</v>
      </c>
      <c r="K4566" s="881" t="str">
        <f t="shared" si="224"/>
        <v>SI</v>
      </c>
      <c r="L4566" s="1010">
        <v>3</v>
      </c>
      <c r="M4566" s="881">
        <f t="shared" si="225"/>
        <v>40</v>
      </c>
    </row>
    <row r="4567" spans="1:13" ht="13.5">
      <c r="A4567" s="630" t="str">
        <f>+'[33]Equipos Complementarios Trafos'!$A2005</f>
        <v>TP-060033023-035SI2I</v>
      </c>
      <c r="B4567" s="637" t="str">
        <f t="shared" si="226"/>
        <v>FA,060033kV,035MVA</v>
      </c>
      <c r="C4567" s="638" t="str">
        <f t="shared" si="227"/>
        <v>Muro separador para trasnformador de 060033kV,35MVA</v>
      </c>
      <c r="D4567" s="637" t="s">
        <v>729</v>
      </c>
      <c r="E4567" s="637">
        <v>1</v>
      </c>
      <c r="F4567" s="639">
        <f>VLOOKUP(H4567,'[34]Resumen Bases TP'!$C$46:$E$86,3,FALSE)</f>
        <v>5893.4900000000007</v>
      </c>
      <c r="G4567" s="900" t="s">
        <v>730</v>
      </c>
      <c r="H4567" s="939" t="str">
        <f t="shared" si="228"/>
        <v>MS060SI.3</v>
      </c>
      <c r="I4567" s="881" t="str">
        <f t="shared" si="229"/>
        <v>MS060SI.3</v>
      </c>
      <c r="J4567" s="881" t="str">
        <f t="shared" si="230"/>
        <v>060</v>
      </c>
      <c r="K4567" s="881" t="str">
        <f t="shared" si="224"/>
        <v>SI</v>
      </c>
      <c r="L4567" s="1010">
        <v>3</v>
      </c>
      <c r="M4567" s="881">
        <f t="shared" si="225"/>
        <v>35</v>
      </c>
    </row>
    <row r="4568" spans="1:13" ht="13.5">
      <c r="A4568" s="630" t="str">
        <f>+'[33]Equipos Complementarios Trafos'!$A2006</f>
        <v>TP-060033023-030SI2I</v>
      </c>
      <c r="B4568" s="637" t="str">
        <f t="shared" si="226"/>
        <v>FA,060033kV,030MVA</v>
      </c>
      <c r="C4568" s="638" t="str">
        <f t="shared" si="227"/>
        <v>Muro separador para trasnformador de 060033kV,30MVA</v>
      </c>
      <c r="D4568" s="637" t="s">
        <v>729</v>
      </c>
      <c r="E4568" s="637">
        <v>1</v>
      </c>
      <c r="F4568" s="639">
        <f>VLOOKUP(H4568,'[34]Resumen Bases TP'!$C$46:$E$86,3,FALSE)</f>
        <v>5893.4900000000007</v>
      </c>
      <c r="G4568" s="900" t="s">
        <v>730</v>
      </c>
      <c r="H4568" s="939" t="str">
        <f t="shared" si="228"/>
        <v>MS060SI.3</v>
      </c>
      <c r="I4568" s="881" t="str">
        <f t="shared" si="229"/>
        <v>MS060SI.3</v>
      </c>
      <c r="J4568" s="881" t="str">
        <f t="shared" si="230"/>
        <v>060</v>
      </c>
      <c r="K4568" s="881" t="str">
        <f t="shared" si="224"/>
        <v>SI</v>
      </c>
      <c r="L4568" s="1010">
        <v>3</v>
      </c>
      <c r="M4568" s="881">
        <f t="shared" si="225"/>
        <v>30</v>
      </c>
    </row>
    <row r="4569" spans="1:13" ht="13.5">
      <c r="A4569" s="630" t="str">
        <f>+'[33]Equipos Complementarios Trafos'!$A2007</f>
        <v>TP-060033023-025SI2I</v>
      </c>
      <c r="B4569" s="637" t="str">
        <f t="shared" si="226"/>
        <v>FA,060033kV,025MVA</v>
      </c>
      <c r="C4569" s="638" t="str">
        <f t="shared" si="227"/>
        <v>Muro separador para trasnformador de 060033kV,25MVA</v>
      </c>
      <c r="D4569" s="637" t="s">
        <v>729</v>
      </c>
      <c r="E4569" s="637">
        <v>1</v>
      </c>
      <c r="F4569" s="639">
        <f>VLOOKUP(H4569,'[34]Resumen Bases TP'!$C$46:$E$86,3,FALSE)</f>
        <v>5893.4900000000007</v>
      </c>
      <c r="G4569" s="900" t="s">
        <v>730</v>
      </c>
      <c r="H4569" s="939" t="str">
        <f t="shared" si="228"/>
        <v>MS060SI.3</v>
      </c>
      <c r="I4569" s="881" t="str">
        <f t="shared" si="229"/>
        <v>MS060SI.3</v>
      </c>
      <c r="J4569" s="881" t="str">
        <f t="shared" si="230"/>
        <v>060</v>
      </c>
      <c r="K4569" s="881" t="str">
        <f t="shared" si="224"/>
        <v>SI</v>
      </c>
      <c r="L4569" s="1010">
        <v>3</v>
      </c>
      <c r="M4569" s="881">
        <f t="shared" si="225"/>
        <v>25</v>
      </c>
    </row>
    <row r="4570" spans="1:13" ht="13.5">
      <c r="A4570" s="630" t="str">
        <f>+'[33]Equipos Complementarios Trafos'!$A2008</f>
        <v>TP-060033023-020SI2I</v>
      </c>
      <c r="B4570" s="637" t="str">
        <f t="shared" si="226"/>
        <v>FA,060033kV,020MVA</v>
      </c>
      <c r="C4570" s="638" t="str">
        <f t="shared" si="227"/>
        <v>Muro separador para trasnformador de 060033kV,20MVA</v>
      </c>
      <c r="D4570" s="637" t="s">
        <v>729</v>
      </c>
      <c r="E4570" s="637">
        <v>1</v>
      </c>
      <c r="F4570" s="639">
        <f>VLOOKUP(H4570,'[34]Resumen Bases TP'!$C$46:$E$86,3,FALSE)</f>
        <v>5893.4900000000007</v>
      </c>
      <c r="G4570" s="900" t="s">
        <v>730</v>
      </c>
      <c r="H4570" s="939" t="str">
        <f t="shared" si="228"/>
        <v>MS060SI.3</v>
      </c>
      <c r="I4570" s="881" t="str">
        <f t="shared" si="229"/>
        <v>MS060SI.3</v>
      </c>
      <c r="J4570" s="881" t="str">
        <f t="shared" si="230"/>
        <v>060</v>
      </c>
      <c r="K4570" s="881" t="str">
        <f t="shared" si="224"/>
        <v>SI</v>
      </c>
      <c r="L4570" s="1010">
        <v>3</v>
      </c>
      <c r="M4570" s="881">
        <f t="shared" si="225"/>
        <v>20</v>
      </c>
    </row>
    <row r="4571" spans="1:13" ht="13.5">
      <c r="A4571" s="630" t="str">
        <f>+'[33]Equipos Complementarios Trafos'!$A2009</f>
        <v>TP-060033023-015SI2I</v>
      </c>
      <c r="B4571" s="637" t="str">
        <f t="shared" si="226"/>
        <v>FA,060033kV,015MVA</v>
      </c>
      <c r="C4571" s="638" t="str">
        <f t="shared" si="227"/>
        <v>Muro separador para trasnformador de 060033kV,15MVA</v>
      </c>
      <c r="D4571" s="637" t="s">
        <v>729</v>
      </c>
      <c r="E4571" s="637">
        <v>1</v>
      </c>
      <c r="F4571" s="639">
        <f>VLOOKUP(H4571,'[34]Resumen Bases TP'!$C$46:$E$86,3,FALSE)</f>
        <v>5893.4900000000007</v>
      </c>
      <c r="G4571" s="900" t="s">
        <v>730</v>
      </c>
      <c r="H4571" s="939" t="str">
        <f t="shared" si="228"/>
        <v>MS060SI.3</v>
      </c>
      <c r="I4571" s="881" t="str">
        <f t="shared" si="229"/>
        <v>MS060SI.3</v>
      </c>
      <c r="J4571" s="881" t="str">
        <f t="shared" si="230"/>
        <v>060</v>
      </c>
      <c r="K4571" s="881" t="str">
        <f t="shared" si="224"/>
        <v>SI</v>
      </c>
      <c r="L4571" s="1010">
        <v>3</v>
      </c>
      <c r="M4571" s="881">
        <f t="shared" si="225"/>
        <v>15</v>
      </c>
    </row>
    <row r="4572" spans="1:13" ht="13.5">
      <c r="A4572" s="630" t="str">
        <f>+'[33]Equipos Complementarios Trafos'!$A2010</f>
        <v>TP-060033023-010SI2I</v>
      </c>
      <c r="B4572" s="637" t="str">
        <f t="shared" si="226"/>
        <v>FA,060033kV,010MVA</v>
      </c>
      <c r="C4572" s="638" t="str">
        <f t="shared" si="227"/>
        <v>Muro separador para trasnformador de 060033kV,10MVA</v>
      </c>
      <c r="D4572" s="637" t="s">
        <v>729</v>
      </c>
      <c r="E4572" s="637">
        <v>1</v>
      </c>
      <c r="F4572" s="639">
        <f>VLOOKUP(H4572,'[34]Resumen Bases TP'!$C$46:$E$86,3,FALSE)</f>
        <v>4677.1100000000006</v>
      </c>
      <c r="G4572" s="900" t="s">
        <v>730</v>
      </c>
      <c r="H4572" s="939" t="str">
        <f t="shared" si="228"/>
        <v>MS060SI.2</v>
      </c>
      <c r="I4572" s="881" t="str">
        <f t="shared" si="229"/>
        <v>MS060SI.2</v>
      </c>
      <c r="J4572" s="881" t="str">
        <f t="shared" si="230"/>
        <v>060</v>
      </c>
      <c r="K4572" s="881" t="str">
        <f t="shared" si="224"/>
        <v>SI</v>
      </c>
      <c r="L4572" s="881">
        <v>2</v>
      </c>
      <c r="M4572" s="881">
        <f t="shared" si="225"/>
        <v>10</v>
      </c>
    </row>
    <row r="4573" spans="1:13" ht="13.5">
      <c r="A4573" s="630" t="str">
        <f>+'[33]Equipos Complementarios Trafos'!$A2011</f>
        <v>TP-060033023-009SI2I</v>
      </c>
      <c r="B4573" s="637" t="str">
        <f t="shared" si="226"/>
        <v>FA,060033kV,009MVA</v>
      </c>
      <c r="C4573" s="638" t="str">
        <f t="shared" si="227"/>
        <v>Muro separador para trasnformador de 060033kV,9MVA</v>
      </c>
      <c r="D4573" s="637" t="s">
        <v>729</v>
      </c>
      <c r="E4573" s="637">
        <v>1</v>
      </c>
      <c r="F4573" s="639">
        <f>VLOOKUP(H4573,'[34]Resumen Bases TP'!$C$46:$E$86,3,FALSE)</f>
        <v>4677.1100000000006</v>
      </c>
      <c r="G4573" s="900" t="s">
        <v>730</v>
      </c>
      <c r="H4573" s="939" t="str">
        <f t="shared" si="228"/>
        <v>MS060SI.2</v>
      </c>
      <c r="I4573" s="881" t="str">
        <f t="shared" si="229"/>
        <v>MS060SI.2</v>
      </c>
      <c r="J4573" s="881" t="str">
        <f t="shared" si="230"/>
        <v>060</v>
      </c>
      <c r="K4573" s="881" t="str">
        <f t="shared" si="224"/>
        <v>SI</v>
      </c>
      <c r="L4573" s="881">
        <v>2</v>
      </c>
      <c r="M4573" s="881">
        <f t="shared" si="225"/>
        <v>9</v>
      </c>
    </row>
    <row r="4574" spans="1:13" ht="13.5">
      <c r="A4574" s="630" t="str">
        <f>+'[33]Equipos Complementarios Trafos'!$A2012</f>
        <v>TP-060033023-008SI2I</v>
      </c>
      <c r="B4574" s="637" t="str">
        <f t="shared" si="226"/>
        <v>FA,060033kV,008MVA</v>
      </c>
      <c r="C4574" s="638" t="str">
        <f t="shared" si="227"/>
        <v>Muro separador para trasnformador de 060033kV,8MVA</v>
      </c>
      <c r="D4574" s="637" t="s">
        <v>729</v>
      </c>
      <c r="E4574" s="637">
        <v>1</v>
      </c>
      <c r="F4574" s="639">
        <f>VLOOKUP(H4574,'[34]Resumen Bases TP'!$C$46:$E$86,3,FALSE)</f>
        <v>4677.1100000000006</v>
      </c>
      <c r="G4574" s="900" t="s">
        <v>730</v>
      </c>
      <c r="H4574" s="939" t="str">
        <f t="shared" si="228"/>
        <v>MS060SI.2</v>
      </c>
      <c r="I4574" s="881" t="str">
        <f t="shared" si="229"/>
        <v>MS060SI.2</v>
      </c>
      <c r="J4574" s="881" t="str">
        <f t="shared" si="230"/>
        <v>060</v>
      </c>
      <c r="K4574" s="881" t="str">
        <f t="shared" si="224"/>
        <v>SI</v>
      </c>
      <c r="L4574" s="881">
        <v>2</v>
      </c>
      <c r="M4574" s="881">
        <f t="shared" si="225"/>
        <v>8</v>
      </c>
    </row>
    <row r="4575" spans="1:13" ht="13.5">
      <c r="A4575" s="630" t="str">
        <f>+'[33]Equipos Complementarios Trafos'!$A2013</f>
        <v>TP-060033023-007SI2I</v>
      </c>
      <c r="B4575" s="637" t="str">
        <f t="shared" si="226"/>
        <v>FA,060033kV,007MVA</v>
      </c>
      <c r="C4575" s="638" t="str">
        <f t="shared" si="227"/>
        <v>Muro separador para trasnformador de 060033kV,7MVA</v>
      </c>
      <c r="D4575" s="637" t="s">
        <v>729</v>
      </c>
      <c r="E4575" s="637">
        <v>1</v>
      </c>
      <c r="F4575" s="639">
        <f>VLOOKUP(H4575,'[34]Resumen Bases TP'!$C$46:$E$86,3,FALSE)</f>
        <v>3424.0999999999995</v>
      </c>
      <c r="G4575" s="900" t="s">
        <v>730</v>
      </c>
      <c r="H4575" s="939" t="str">
        <f t="shared" si="228"/>
        <v>MS060SI.1</v>
      </c>
      <c r="I4575" s="881" t="str">
        <f t="shared" si="229"/>
        <v>MS060SI.1</v>
      </c>
      <c r="J4575" s="881" t="str">
        <f t="shared" si="230"/>
        <v>060</v>
      </c>
      <c r="K4575" s="881" t="str">
        <f t="shared" si="224"/>
        <v>SI</v>
      </c>
      <c r="L4575" s="881">
        <v>1</v>
      </c>
      <c r="M4575" s="881">
        <f t="shared" si="225"/>
        <v>7</v>
      </c>
    </row>
    <row r="4576" spans="1:13" ht="13.5">
      <c r="A4576" s="630" t="str">
        <f>+'[33]Equipos Complementarios Trafos'!$A2014</f>
        <v>TP-060033023-006SI2I</v>
      </c>
      <c r="B4576" s="637" t="str">
        <f t="shared" si="226"/>
        <v>FA,060033kV,006MVA</v>
      </c>
      <c r="C4576" s="638" t="str">
        <f t="shared" si="227"/>
        <v>Muro separador para trasnformador de 060033kV,6MVA</v>
      </c>
      <c r="D4576" s="637" t="s">
        <v>729</v>
      </c>
      <c r="E4576" s="637">
        <v>1</v>
      </c>
      <c r="F4576" s="639">
        <f>VLOOKUP(H4576,'[34]Resumen Bases TP'!$C$46:$E$86,3,FALSE)</f>
        <v>3424.0999999999995</v>
      </c>
      <c r="G4576" s="900" t="s">
        <v>730</v>
      </c>
      <c r="H4576" s="939" t="str">
        <f t="shared" si="228"/>
        <v>MS060SI.1</v>
      </c>
      <c r="I4576" s="881" t="str">
        <f t="shared" si="229"/>
        <v>MS060SI.1</v>
      </c>
      <c r="J4576" s="881" t="str">
        <f t="shared" si="230"/>
        <v>060</v>
      </c>
      <c r="K4576" s="881" t="str">
        <f t="shared" si="224"/>
        <v>SI</v>
      </c>
      <c r="L4576" s="881">
        <v>1</v>
      </c>
      <c r="M4576" s="881">
        <f t="shared" si="225"/>
        <v>6</v>
      </c>
    </row>
    <row r="4577" spans="1:13" ht="13.5">
      <c r="A4577" s="630" t="str">
        <f>+'[33]Equipos Complementarios Trafos'!$A2015</f>
        <v>TP-060033023-005SI2I</v>
      </c>
      <c r="B4577" s="637" t="str">
        <f t="shared" si="226"/>
        <v>FA,060033kV,005MVA</v>
      </c>
      <c r="C4577" s="638" t="str">
        <f t="shared" si="227"/>
        <v>Muro separador para trasnformador de 060033kV,5MVA</v>
      </c>
      <c r="D4577" s="637" t="s">
        <v>729</v>
      </c>
      <c r="E4577" s="637">
        <v>1</v>
      </c>
      <c r="F4577" s="639">
        <f>VLOOKUP(H4577,'[34]Resumen Bases TP'!$C$46:$E$86,3,FALSE)</f>
        <v>3424.0999999999995</v>
      </c>
      <c r="G4577" s="900" t="s">
        <v>730</v>
      </c>
      <c r="H4577" s="939" t="str">
        <f t="shared" si="228"/>
        <v>MS060SI.1</v>
      </c>
      <c r="I4577" s="881" t="str">
        <f t="shared" si="229"/>
        <v>MS060SI.1</v>
      </c>
      <c r="J4577" s="881" t="str">
        <f t="shared" si="230"/>
        <v>060</v>
      </c>
      <c r="K4577" s="881" t="str">
        <f t="shared" si="224"/>
        <v>SI</v>
      </c>
      <c r="L4577" s="881">
        <v>1</v>
      </c>
      <c r="M4577" s="881">
        <f t="shared" si="225"/>
        <v>5</v>
      </c>
    </row>
    <row r="4578" spans="1:13" ht="13.5">
      <c r="A4578" s="630" t="str">
        <f>+'[33]Equipos Complementarios Trafos'!$A2016</f>
        <v>TP-060033023-004SI2I</v>
      </c>
      <c r="B4578" s="637" t="str">
        <f t="shared" si="226"/>
        <v>FA,060033kV,004MVA</v>
      </c>
      <c r="C4578" s="638" t="str">
        <f t="shared" si="227"/>
        <v>Muro separador para trasnformador de 060033kV,4MVA</v>
      </c>
      <c r="D4578" s="637" t="s">
        <v>729</v>
      </c>
      <c r="E4578" s="637">
        <v>1</v>
      </c>
      <c r="F4578" s="639">
        <f>VLOOKUP(H4578,'[34]Resumen Bases TP'!$C$46:$E$86,3,FALSE)</f>
        <v>3424.0999999999995</v>
      </c>
      <c r="G4578" s="900" t="s">
        <v>730</v>
      </c>
      <c r="H4578" s="939" t="str">
        <f t="shared" si="228"/>
        <v>MS060SI.1</v>
      </c>
      <c r="I4578" s="881" t="str">
        <f t="shared" si="229"/>
        <v>MS060SI.1</v>
      </c>
      <c r="J4578" s="881" t="str">
        <f t="shared" si="230"/>
        <v>060</v>
      </c>
      <c r="K4578" s="881" t="str">
        <f t="shared" si="224"/>
        <v>SI</v>
      </c>
      <c r="L4578" s="881">
        <v>1</v>
      </c>
      <c r="M4578" s="881">
        <f t="shared" si="225"/>
        <v>4</v>
      </c>
    </row>
    <row r="4579" spans="1:13" ht="13.5">
      <c r="A4579" s="630" t="str">
        <f>+'[33]Equipos Complementarios Trafos'!$A2017</f>
        <v>TP-060033023-003SI2I</v>
      </c>
      <c r="B4579" s="637" t="str">
        <f t="shared" si="226"/>
        <v>FA,060033kV,003MVA</v>
      </c>
      <c r="C4579" s="638" t="str">
        <f t="shared" si="227"/>
        <v>Muro separador para trasnformador de 060033kV,3MVA</v>
      </c>
      <c r="D4579" s="637" t="s">
        <v>729</v>
      </c>
      <c r="E4579" s="637">
        <v>1</v>
      </c>
      <c r="F4579" s="639">
        <f>VLOOKUP(H4579,'[34]Resumen Bases TP'!$C$46:$E$86,3,FALSE)</f>
        <v>3424.0999999999995</v>
      </c>
      <c r="G4579" s="900" t="s">
        <v>730</v>
      </c>
      <c r="H4579" s="939" t="str">
        <f t="shared" si="228"/>
        <v>MS060SI.1</v>
      </c>
      <c r="I4579" s="881" t="str">
        <f t="shared" si="229"/>
        <v>MS060SI.1</v>
      </c>
      <c r="J4579" s="881" t="str">
        <f t="shared" si="230"/>
        <v>060</v>
      </c>
      <c r="K4579" s="881" t="str">
        <f t="shared" si="224"/>
        <v>SI</v>
      </c>
      <c r="L4579" s="881">
        <v>1</v>
      </c>
      <c r="M4579" s="881">
        <f t="shared" si="225"/>
        <v>3</v>
      </c>
    </row>
    <row r="4580" spans="1:13" ht="13.5">
      <c r="A4580" s="630" t="str">
        <f>+'[33]Equipos Complementarios Trafos'!$A2018</f>
        <v>TP-060033023-002SI2I</v>
      </c>
      <c r="B4580" s="637" t="str">
        <f t="shared" si="226"/>
        <v>FA,060033kV,002MVA</v>
      </c>
      <c r="C4580" s="638" t="str">
        <f t="shared" si="227"/>
        <v>Muro separador para trasnformador de 060033kV,2MVA</v>
      </c>
      <c r="D4580" s="637" t="s">
        <v>729</v>
      </c>
      <c r="E4580" s="637">
        <v>1</v>
      </c>
      <c r="F4580" s="639">
        <f>VLOOKUP(H4580,'[34]Resumen Bases TP'!$C$46:$E$86,3,FALSE)</f>
        <v>3424.0999999999995</v>
      </c>
      <c r="G4580" s="900" t="s">
        <v>730</v>
      </c>
      <c r="H4580" s="939" t="str">
        <f t="shared" si="228"/>
        <v>MS060SI.1</v>
      </c>
      <c r="I4580" s="881" t="str">
        <f t="shared" si="229"/>
        <v>MS060SI.1</v>
      </c>
      <c r="J4580" s="881" t="str">
        <f t="shared" si="230"/>
        <v>060</v>
      </c>
      <c r="K4580" s="881" t="str">
        <f t="shared" si="224"/>
        <v>SI</v>
      </c>
      <c r="L4580" s="881">
        <v>1</v>
      </c>
      <c r="M4580" s="881">
        <f t="shared" si="225"/>
        <v>2</v>
      </c>
    </row>
    <row r="4581" spans="1:13" ht="13.5">
      <c r="A4581" s="630" t="str">
        <f>+'[33]Equipos Complementarios Trafos'!$A2019</f>
        <v>TP-060023010-050SI2I</v>
      </c>
      <c r="B4581" s="637" t="str">
        <f t="shared" si="226"/>
        <v>FA,060023kV,050MVA</v>
      </c>
      <c r="C4581" s="638" t="str">
        <f t="shared" si="227"/>
        <v>Muro separador para trasnformador de 060023kV,50MVA</v>
      </c>
      <c r="D4581" s="637" t="s">
        <v>729</v>
      </c>
      <c r="E4581" s="637">
        <v>1</v>
      </c>
      <c r="F4581" s="639">
        <f>VLOOKUP(H4581,'[34]Resumen Bases TP'!$C$46:$E$86,3,FALSE)</f>
        <v>3424.0999999999995</v>
      </c>
      <c r="G4581" s="900" t="s">
        <v>730</v>
      </c>
      <c r="H4581" s="939" t="str">
        <f t="shared" si="228"/>
        <v>MS060SI.1</v>
      </c>
      <c r="I4581" s="881" t="str">
        <f t="shared" si="229"/>
        <v>MS060SI.1</v>
      </c>
      <c r="J4581" s="881" t="str">
        <f t="shared" si="230"/>
        <v>060</v>
      </c>
      <c r="K4581" s="881" t="str">
        <f t="shared" si="224"/>
        <v>SI</v>
      </c>
      <c r="L4581" s="881">
        <v>1</v>
      </c>
      <c r="M4581" s="881">
        <f t="shared" si="225"/>
        <v>50</v>
      </c>
    </row>
    <row r="4582" spans="1:13" ht="13.5">
      <c r="A4582" s="630" t="str">
        <f>+'[33]Equipos Complementarios Trafos'!$A2020</f>
        <v>TP-060023010-045SI2I</v>
      </c>
      <c r="B4582" s="637" t="str">
        <f t="shared" si="226"/>
        <v>FA,060023kV,045MVA</v>
      </c>
      <c r="C4582" s="638" t="str">
        <f t="shared" si="227"/>
        <v>Muro separador para trasnformador de 060023kV,45MVA</v>
      </c>
      <c r="D4582" s="637" t="s">
        <v>729</v>
      </c>
      <c r="E4582" s="637">
        <v>1</v>
      </c>
      <c r="F4582" s="639">
        <f>VLOOKUP(H4582,'[34]Resumen Bases TP'!$C$46:$E$86,3,FALSE)</f>
        <v>3424.0999999999995</v>
      </c>
      <c r="G4582" s="900" t="s">
        <v>730</v>
      </c>
      <c r="H4582" s="939" t="str">
        <f t="shared" si="228"/>
        <v>MS060SI.1</v>
      </c>
      <c r="I4582" s="881" t="str">
        <f t="shared" si="229"/>
        <v>MS060SI.1</v>
      </c>
      <c r="J4582" s="881" t="str">
        <f t="shared" si="230"/>
        <v>060</v>
      </c>
      <c r="K4582" s="881" t="str">
        <f t="shared" si="224"/>
        <v>SI</v>
      </c>
      <c r="L4582" s="881">
        <v>1</v>
      </c>
      <c r="M4582" s="881">
        <f t="shared" si="225"/>
        <v>45</v>
      </c>
    </row>
    <row r="4583" spans="1:13" ht="13.5">
      <c r="A4583" s="630" t="str">
        <f>+'[33]Equipos Complementarios Trafos'!$A2021</f>
        <v>TP-060023010-040SI2I</v>
      </c>
      <c r="B4583" s="637" t="str">
        <f t="shared" si="226"/>
        <v>FA,060023kV,040MVA</v>
      </c>
      <c r="C4583" s="638" t="str">
        <f t="shared" si="227"/>
        <v>Muro separador para trasnformador de 060023kV,40MVA</v>
      </c>
      <c r="D4583" s="637" t="s">
        <v>729</v>
      </c>
      <c r="E4583" s="637">
        <v>1</v>
      </c>
      <c r="F4583" s="639">
        <f>VLOOKUP(H4583,'[34]Resumen Bases TP'!$C$46:$E$86,3,FALSE)</f>
        <v>5893.4900000000007</v>
      </c>
      <c r="G4583" s="900" t="s">
        <v>730</v>
      </c>
      <c r="H4583" s="939" t="str">
        <f t="shared" si="228"/>
        <v>MS060SI.3</v>
      </c>
      <c r="I4583" s="881" t="str">
        <f t="shared" si="229"/>
        <v>MS060SI.3</v>
      </c>
      <c r="J4583" s="881" t="str">
        <f t="shared" si="230"/>
        <v>060</v>
      </c>
      <c r="K4583" s="881" t="str">
        <f t="shared" si="224"/>
        <v>SI</v>
      </c>
      <c r="L4583" s="1010">
        <v>3</v>
      </c>
      <c r="M4583" s="881">
        <f t="shared" si="225"/>
        <v>40</v>
      </c>
    </row>
    <row r="4584" spans="1:13" ht="13.5">
      <c r="A4584" s="630" t="str">
        <f>+'[33]Equipos Complementarios Trafos'!$A2022</f>
        <v>TP-060023010-035SI2I</v>
      </c>
      <c r="B4584" s="637" t="str">
        <f t="shared" si="226"/>
        <v>FA,060023kV,035MVA</v>
      </c>
      <c r="C4584" s="638" t="str">
        <f t="shared" si="227"/>
        <v>Muro separador para trasnformador de 060023kV,35MVA</v>
      </c>
      <c r="D4584" s="637" t="s">
        <v>729</v>
      </c>
      <c r="E4584" s="637">
        <v>1</v>
      </c>
      <c r="F4584" s="639">
        <f>VLOOKUP(H4584,'[34]Resumen Bases TP'!$C$46:$E$86,3,FALSE)</f>
        <v>5893.4900000000007</v>
      </c>
      <c r="G4584" s="900" t="s">
        <v>730</v>
      </c>
      <c r="H4584" s="939" t="str">
        <f t="shared" si="228"/>
        <v>MS060SI.3</v>
      </c>
      <c r="I4584" s="881" t="str">
        <f t="shared" si="229"/>
        <v>MS060SI.3</v>
      </c>
      <c r="J4584" s="881" t="str">
        <f t="shared" si="230"/>
        <v>060</v>
      </c>
      <c r="K4584" s="881" t="str">
        <f t="shared" si="224"/>
        <v>SI</v>
      </c>
      <c r="L4584" s="1010">
        <v>3</v>
      </c>
      <c r="M4584" s="881">
        <f t="shared" si="225"/>
        <v>35</v>
      </c>
    </row>
    <row r="4585" spans="1:13" ht="13.5">
      <c r="A4585" s="630" t="str">
        <f>+'[33]Equipos Complementarios Trafos'!$A2023</f>
        <v>TP-060023010-030SI2I</v>
      </c>
      <c r="B4585" s="637" t="str">
        <f t="shared" si="226"/>
        <v>FA,060023kV,030MVA</v>
      </c>
      <c r="C4585" s="638" t="str">
        <f t="shared" si="227"/>
        <v>Muro separador para trasnformador de 060023kV,30MVA</v>
      </c>
      <c r="D4585" s="637" t="s">
        <v>729</v>
      </c>
      <c r="E4585" s="637">
        <v>1</v>
      </c>
      <c r="F4585" s="639">
        <f>VLOOKUP(H4585,'[34]Resumen Bases TP'!$C$46:$E$86,3,FALSE)</f>
        <v>5893.4900000000007</v>
      </c>
      <c r="G4585" s="900" t="s">
        <v>730</v>
      </c>
      <c r="H4585" s="939" t="str">
        <f t="shared" si="228"/>
        <v>MS060SI.3</v>
      </c>
      <c r="I4585" s="881" t="str">
        <f t="shared" si="229"/>
        <v>MS060SI.3</v>
      </c>
      <c r="J4585" s="881" t="str">
        <f t="shared" si="230"/>
        <v>060</v>
      </c>
      <c r="K4585" s="881" t="str">
        <f t="shared" si="224"/>
        <v>SI</v>
      </c>
      <c r="L4585" s="1010">
        <v>3</v>
      </c>
      <c r="M4585" s="881">
        <f t="shared" si="225"/>
        <v>30</v>
      </c>
    </row>
    <row r="4586" spans="1:13" ht="13.5">
      <c r="A4586" s="630" t="str">
        <f>+'[33]Equipos Complementarios Trafos'!$A2024</f>
        <v>TP-060023010-025SI2I</v>
      </c>
      <c r="B4586" s="637" t="str">
        <f t="shared" si="226"/>
        <v>FA,060023kV,025MVA</v>
      </c>
      <c r="C4586" s="638" t="str">
        <f t="shared" si="227"/>
        <v>Muro separador para trasnformador de 060023kV,25MVA</v>
      </c>
      <c r="D4586" s="637" t="s">
        <v>729</v>
      </c>
      <c r="E4586" s="637">
        <v>1</v>
      </c>
      <c r="F4586" s="639">
        <f>VLOOKUP(H4586,'[34]Resumen Bases TP'!$C$46:$E$86,3,FALSE)</f>
        <v>5893.4900000000007</v>
      </c>
      <c r="G4586" s="900" t="s">
        <v>730</v>
      </c>
      <c r="H4586" s="939" t="str">
        <f t="shared" si="228"/>
        <v>MS060SI.3</v>
      </c>
      <c r="I4586" s="881" t="str">
        <f t="shared" si="229"/>
        <v>MS060SI.3</v>
      </c>
      <c r="J4586" s="881" t="str">
        <f t="shared" si="230"/>
        <v>060</v>
      </c>
      <c r="K4586" s="881" t="str">
        <f t="shared" si="224"/>
        <v>SI</v>
      </c>
      <c r="L4586" s="1010">
        <v>3</v>
      </c>
      <c r="M4586" s="881">
        <f t="shared" si="225"/>
        <v>25</v>
      </c>
    </row>
    <row r="4587" spans="1:13" ht="13.5">
      <c r="A4587" s="630" t="str">
        <f>+'[33]Equipos Complementarios Trafos'!$A2025</f>
        <v>TP-060023010-020SI2I</v>
      </c>
      <c r="B4587" s="637" t="str">
        <f t="shared" si="226"/>
        <v>FA,060023kV,020MVA</v>
      </c>
      <c r="C4587" s="638" t="str">
        <f t="shared" si="227"/>
        <v>Muro separador para trasnformador de 060023kV,20MVA</v>
      </c>
      <c r="D4587" s="637" t="s">
        <v>729</v>
      </c>
      <c r="E4587" s="637">
        <v>1</v>
      </c>
      <c r="F4587" s="639">
        <f>VLOOKUP(H4587,'[34]Resumen Bases TP'!$C$46:$E$86,3,FALSE)</f>
        <v>5893.4900000000007</v>
      </c>
      <c r="G4587" s="900" t="s">
        <v>730</v>
      </c>
      <c r="H4587" s="939" t="str">
        <f t="shared" si="228"/>
        <v>MS060SI.3</v>
      </c>
      <c r="I4587" s="881" t="str">
        <f t="shared" si="229"/>
        <v>MS060SI.3</v>
      </c>
      <c r="J4587" s="881" t="str">
        <f t="shared" si="230"/>
        <v>060</v>
      </c>
      <c r="K4587" s="881" t="str">
        <f t="shared" si="224"/>
        <v>SI</v>
      </c>
      <c r="L4587" s="1010">
        <v>3</v>
      </c>
      <c r="M4587" s="881">
        <f t="shared" si="225"/>
        <v>20</v>
      </c>
    </row>
    <row r="4588" spans="1:13" ht="13.5">
      <c r="A4588" s="630" t="str">
        <f>+'[33]Equipos Complementarios Trafos'!$A2026</f>
        <v>TP-060023010-015SI2I</v>
      </c>
      <c r="B4588" s="637" t="str">
        <f t="shared" si="226"/>
        <v>FA,060023kV,015MVA</v>
      </c>
      <c r="C4588" s="638" t="str">
        <f t="shared" si="227"/>
        <v>Muro separador para trasnformador de 060023kV,15MVA</v>
      </c>
      <c r="D4588" s="637" t="s">
        <v>729</v>
      </c>
      <c r="E4588" s="637">
        <v>1</v>
      </c>
      <c r="F4588" s="639">
        <f>VLOOKUP(H4588,'[34]Resumen Bases TP'!$C$46:$E$86,3,FALSE)</f>
        <v>5893.4900000000007</v>
      </c>
      <c r="G4588" s="900" t="s">
        <v>730</v>
      </c>
      <c r="H4588" s="939" t="str">
        <f t="shared" si="228"/>
        <v>MS060SI.3</v>
      </c>
      <c r="I4588" s="881" t="str">
        <f t="shared" si="229"/>
        <v>MS060SI.3</v>
      </c>
      <c r="J4588" s="881" t="str">
        <f t="shared" si="230"/>
        <v>060</v>
      </c>
      <c r="K4588" s="881" t="str">
        <f t="shared" si="224"/>
        <v>SI</v>
      </c>
      <c r="L4588" s="1010">
        <v>3</v>
      </c>
      <c r="M4588" s="881">
        <f t="shared" si="225"/>
        <v>15</v>
      </c>
    </row>
    <row r="4589" spans="1:13" ht="13.5">
      <c r="A4589" s="630" t="str">
        <f>+'[33]Equipos Complementarios Trafos'!$A2027</f>
        <v>TP-060023010-010SI2I</v>
      </c>
      <c r="B4589" s="637" t="str">
        <f t="shared" si="226"/>
        <v>FA,060023kV,010MVA</v>
      </c>
      <c r="C4589" s="638" t="str">
        <f t="shared" si="227"/>
        <v>Muro separador para trasnformador de 060023kV,10MVA</v>
      </c>
      <c r="D4589" s="637" t="s">
        <v>729</v>
      </c>
      <c r="E4589" s="637">
        <v>1</v>
      </c>
      <c r="F4589" s="639">
        <f>VLOOKUP(H4589,'[34]Resumen Bases TP'!$C$46:$E$86,3,FALSE)</f>
        <v>4677.1100000000006</v>
      </c>
      <c r="G4589" s="900" t="s">
        <v>730</v>
      </c>
      <c r="H4589" s="939" t="str">
        <f t="shared" si="228"/>
        <v>MS060SI.2</v>
      </c>
      <c r="I4589" s="881" t="str">
        <f t="shared" si="229"/>
        <v>MS060SI.2</v>
      </c>
      <c r="J4589" s="881" t="str">
        <f t="shared" si="230"/>
        <v>060</v>
      </c>
      <c r="K4589" s="881" t="str">
        <f t="shared" si="224"/>
        <v>SI</v>
      </c>
      <c r="L4589" s="881">
        <v>2</v>
      </c>
      <c r="M4589" s="881">
        <f t="shared" si="225"/>
        <v>10</v>
      </c>
    </row>
    <row r="4590" spans="1:13" ht="13.5">
      <c r="A4590" s="630" t="str">
        <f>+'[33]Equipos Complementarios Trafos'!$A2028</f>
        <v>TP-060023010-009SI2I</v>
      </c>
      <c r="B4590" s="637" t="str">
        <f t="shared" si="226"/>
        <v>FA,060023kV,009MVA</v>
      </c>
      <c r="C4590" s="638" t="str">
        <f t="shared" si="227"/>
        <v>Muro separador para trasnformador de 060023kV,9MVA</v>
      </c>
      <c r="D4590" s="637" t="s">
        <v>729</v>
      </c>
      <c r="E4590" s="637">
        <v>1</v>
      </c>
      <c r="F4590" s="639">
        <f>VLOOKUP(H4590,'[34]Resumen Bases TP'!$C$46:$E$86,3,FALSE)</f>
        <v>4677.1100000000006</v>
      </c>
      <c r="G4590" s="900" t="s">
        <v>730</v>
      </c>
      <c r="H4590" s="939" t="str">
        <f t="shared" si="228"/>
        <v>MS060SI.2</v>
      </c>
      <c r="I4590" s="881" t="str">
        <f t="shared" si="229"/>
        <v>MS060SI.2</v>
      </c>
      <c r="J4590" s="881" t="str">
        <f t="shared" si="230"/>
        <v>060</v>
      </c>
      <c r="K4590" s="881" t="str">
        <f t="shared" si="224"/>
        <v>SI</v>
      </c>
      <c r="L4590" s="881">
        <v>2</v>
      </c>
      <c r="M4590" s="881">
        <f t="shared" si="225"/>
        <v>9</v>
      </c>
    </row>
    <row r="4591" spans="1:13" ht="13.5">
      <c r="A4591" s="630" t="str">
        <f>+'[33]Equipos Complementarios Trafos'!$A2029</f>
        <v>TP-060023010-008SI2I</v>
      </c>
      <c r="B4591" s="637" t="str">
        <f t="shared" si="226"/>
        <v>FA,060023kV,008MVA</v>
      </c>
      <c r="C4591" s="638" t="str">
        <f t="shared" si="227"/>
        <v>Muro separador para trasnformador de 060023kV,8MVA</v>
      </c>
      <c r="D4591" s="637" t="s">
        <v>729</v>
      </c>
      <c r="E4591" s="637">
        <v>1</v>
      </c>
      <c r="F4591" s="639">
        <f>VLOOKUP(H4591,'[34]Resumen Bases TP'!$C$46:$E$86,3,FALSE)</f>
        <v>4677.1100000000006</v>
      </c>
      <c r="G4591" s="900" t="s">
        <v>730</v>
      </c>
      <c r="H4591" s="939" t="str">
        <f t="shared" si="228"/>
        <v>MS060SI.2</v>
      </c>
      <c r="I4591" s="881" t="str">
        <f t="shared" si="229"/>
        <v>MS060SI.2</v>
      </c>
      <c r="J4591" s="881" t="str">
        <f t="shared" si="230"/>
        <v>060</v>
      </c>
      <c r="K4591" s="881" t="str">
        <f t="shared" si="224"/>
        <v>SI</v>
      </c>
      <c r="L4591" s="881">
        <v>2</v>
      </c>
      <c r="M4591" s="881">
        <f t="shared" si="225"/>
        <v>8</v>
      </c>
    </row>
    <row r="4592" spans="1:13" ht="13.5">
      <c r="A4592" s="630" t="str">
        <f>+'[33]Equipos Complementarios Trafos'!$A2030</f>
        <v>TP-060023010-007SI2I</v>
      </c>
      <c r="B4592" s="637" t="str">
        <f t="shared" si="226"/>
        <v>FA,060023kV,007MVA</v>
      </c>
      <c r="C4592" s="638" t="str">
        <f t="shared" si="227"/>
        <v>Muro separador para trasnformador de 060023kV,7MVA</v>
      </c>
      <c r="D4592" s="637" t="s">
        <v>729</v>
      </c>
      <c r="E4592" s="637">
        <v>1</v>
      </c>
      <c r="F4592" s="639">
        <f>VLOOKUP(H4592,'[34]Resumen Bases TP'!$C$46:$E$86,3,FALSE)</f>
        <v>3424.0999999999995</v>
      </c>
      <c r="G4592" s="900" t="s">
        <v>730</v>
      </c>
      <c r="H4592" s="939" t="str">
        <f t="shared" si="228"/>
        <v>MS060SI.1</v>
      </c>
      <c r="I4592" s="881" t="str">
        <f t="shared" si="229"/>
        <v>MS060SI.1</v>
      </c>
      <c r="J4592" s="881" t="str">
        <f t="shared" si="230"/>
        <v>060</v>
      </c>
      <c r="K4592" s="881" t="str">
        <f t="shared" si="224"/>
        <v>SI</v>
      </c>
      <c r="L4592" s="881">
        <v>1</v>
      </c>
      <c r="M4592" s="881">
        <f t="shared" si="225"/>
        <v>7</v>
      </c>
    </row>
    <row r="4593" spans="1:13" ht="13.5">
      <c r="A4593" s="630" t="str">
        <f>+'[33]Equipos Complementarios Trafos'!$A2031</f>
        <v>TP-060023010-006SI2I</v>
      </c>
      <c r="B4593" s="637" t="str">
        <f t="shared" si="226"/>
        <v>FA,060023kV,006MVA</v>
      </c>
      <c r="C4593" s="638" t="str">
        <f t="shared" si="227"/>
        <v>Muro separador para trasnformador de 060023kV,6MVA</v>
      </c>
      <c r="D4593" s="637" t="s">
        <v>729</v>
      </c>
      <c r="E4593" s="637">
        <v>1</v>
      </c>
      <c r="F4593" s="639">
        <f>VLOOKUP(H4593,'[34]Resumen Bases TP'!$C$46:$E$86,3,FALSE)</f>
        <v>3424.0999999999995</v>
      </c>
      <c r="G4593" s="900" t="s">
        <v>730</v>
      </c>
      <c r="H4593" s="939" t="str">
        <f t="shared" si="228"/>
        <v>MS060SI.1</v>
      </c>
      <c r="I4593" s="881" t="str">
        <f t="shared" si="229"/>
        <v>MS060SI.1</v>
      </c>
      <c r="J4593" s="881" t="str">
        <f t="shared" si="230"/>
        <v>060</v>
      </c>
      <c r="K4593" s="881" t="str">
        <f t="shared" si="224"/>
        <v>SI</v>
      </c>
      <c r="L4593" s="881">
        <v>1</v>
      </c>
      <c r="M4593" s="881">
        <f t="shared" si="225"/>
        <v>6</v>
      </c>
    </row>
    <row r="4594" spans="1:13" ht="13.5">
      <c r="A4594" s="630" t="str">
        <f>+'[33]Equipos Complementarios Trafos'!$A2032</f>
        <v>TP-060023010-005SI2I</v>
      </c>
      <c r="B4594" s="637" t="str">
        <f t="shared" si="226"/>
        <v>FA,060023kV,005MVA</v>
      </c>
      <c r="C4594" s="638" t="str">
        <f t="shared" si="227"/>
        <v>Muro separador para trasnformador de 060023kV,5MVA</v>
      </c>
      <c r="D4594" s="637" t="s">
        <v>729</v>
      </c>
      <c r="E4594" s="637">
        <v>1</v>
      </c>
      <c r="F4594" s="639">
        <f>VLOOKUP(H4594,'[34]Resumen Bases TP'!$C$46:$E$86,3,FALSE)</f>
        <v>3424.0999999999995</v>
      </c>
      <c r="G4594" s="900" t="s">
        <v>730</v>
      </c>
      <c r="H4594" s="939" t="str">
        <f t="shared" si="228"/>
        <v>MS060SI.1</v>
      </c>
      <c r="I4594" s="881" t="str">
        <f t="shared" si="229"/>
        <v>MS060SI.1</v>
      </c>
      <c r="J4594" s="881" t="str">
        <f t="shared" si="230"/>
        <v>060</v>
      </c>
      <c r="K4594" s="881" t="str">
        <f t="shared" si="224"/>
        <v>SI</v>
      </c>
      <c r="L4594" s="881">
        <v>1</v>
      </c>
      <c r="M4594" s="881">
        <f t="shared" si="225"/>
        <v>5</v>
      </c>
    </row>
    <row r="4595" spans="1:13" ht="13.5">
      <c r="A4595" s="630" t="str">
        <f>+'[33]Equipos Complementarios Trafos'!$A2033</f>
        <v>TP-060023010-004SI2I</v>
      </c>
      <c r="B4595" s="637" t="str">
        <f t="shared" si="226"/>
        <v>FA,060023kV,004MVA</v>
      </c>
      <c r="C4595" s="638" t="str">
        <f t="shared" si="227"/>
        <v>Muro separador para trasnformador de 060023kV,4MVA</v>
      </c>
      <c r="D4595" s="637" t="s">
        <v>729</v>
      </c>
      <c r="E4595" s="637">
        <v>1</v>
      </c>
      <c r="F4595" s="639">
        <f>VLOOKUP(H4595,'[34]Resumen Bases TP'!$C$46:$E$86,3,FALSE)</f>
        <v>3424.0999999999995</v>
      </c>
      <c r="G4595" s="900" t="s">
        <v>730</v>
      </c>
      <c r="H4595" s="939" t="str">
        <f t="shared" si="228"/>
        <v>MS060SI.1</v>
      </c>
      <c r="I4595" s="881" t="str">
        <f t="shared" si="229"/>
        <v>MS060SI.1</v>
      </c>
      <c r="J4595" s="881" t="str">
        <f t="shared" si="230"/>
        <v>060</v>
      </c>
      <c r="K4595" s="881" t="str">
        <f t="shared" si="224"/>
        <v>SI</v>
      </c>
      <c r="L4595" s="881">
        <v>1</v>
      </c>
      <c r="M4595" s="881">
        <f t="shared" si="225"/>
        <v>4</v>
      </c>
    </row>
    <row r="4596" spans="1:13" ht="13.5">
      <c r="A4596" s="630" t="str">
        <f>+'[33]Equipos Complementarios Trafos'!$A2034</f>
        <v>TP-060023010-003SI2I</v>
      </c>
      <c r="B4596" s="637" t="str">
        <f t="shared" si="226"/>
        <v>FA,060023kV,003MVA</v>
      </c>
      <c r="C4596" s="638" t="str">
        <f t="shared" si="227"/>
        <v>Muro separador para trasnformador de 060023kV,3MVA</v>
      </c>
      <c r="D4596" s="637" t="s">
        <v>729</v>
      </c>
      <c r="E4596" s="637">
        <v>1</v>
      </c>
      <c r="F4596" s="639">
        <f>VLOOKUP(H4596,'[34]Resumen Bases TP'!$C$46:$E$86,3,FALSE)</f>
        <v>3424.0999999999995</v>
      </c>
      <c r="G4596" s="900" t="s">
        <v>730</v>
      </c>
      <c r="H4596" s="939" t="str">
        <f t="shared" si="228"/>
        <v>MS060SI.1</v>
      </c>
      <c r="I4596" s="881" t="str">
        <f t="shared" si="229"/>
        <v>MS060SI.1</v>
      </c>
      <c r="J4596" s="881" t="str">
        <f t="shared" si="230"/>
        <v>060</v>
      </c>
      <c r="K4596" s="881" t="str">
        <f t="shared" si="224"/>
        <v>SI</v>
      </c>
      <c r="L4596" s="881">
        <v>1</v>
      </c>
      <c r="M4596" s="881">
        <f t="shared" si="225"/>
        <v>3</v>
      </c>
    </row>
    <row r="4597" spans="1:13" ht="13.5">
      <c r="A4597" s="630" t="str">
        <f>+'[33]Equipos Complementarios Trafos'!$A2035</f>
        <v>TP-060023010-002SI2I</v>
      </c>
      <c r="B4597" s="637" t="str">
        <f t="shared" si="226"/>
        <v>FA,060023kV,002MVA</v>
      </c>
      <c r="C4597" s="638" t="str">
        <f t="shared" si="227"/>
        <v>Muro separador para trasnformador de 060023kV,2MVA</v>
      </c>
      <c r="D4597" s="637" t="s">
        <v>729</v>
      </c>
      <c r="E4597" s="637">
        <v>1</v>
      </c>
      <c r="F4597" s="639">
        <f>VLOOKUP(H4597,'[34]Resumen Bases TP'!$C$46:$E$86,3,FALSE)</f>
        <v>3424.0999999999995</v>
      </c>
      <c r="G4597" s="900" t="s">
        <v>730</v>
      </c>
      <c r="H4597" s="939" t="str">
        <f t="shared" si="228"/>
        <v>MS060SI.1</v>
      </c>
      <c r="I4597" s="881" t="str">
        <f t="shared" si="229"/>
        <v>MS060SI.1</v>
      </c>
      <c r="J4597" s="881" t="str">
        <f t="shared" si="230"/>
        <v>060</v>
      </c>
      <c r="K4597" s="881" t="str">
        <f t="shared" si="224"/>
        <v>SI</v>
      </c>
      <c r="L4597" s="881">
        <v>1</v>
      </c>
      <c r="M4597" s="881">
        <f t="shared" si="225"/>
        <v>2</v>
      </c>
    </row>
    <row r="4598" spans="1:13" ht="13.5">
      <c r="A4598" s="630" t="str">
        <f>+'[33]Equipos Complementarios Trafos'!$A2036</f>
        <v>TP-060010-050SI2I</v>
      </c>
      <c r="B4598" s="637" t="str">
        <f t="shared" si="226"/>
        <v>FA,060010kV,050MVA</v>
      </c>
      <c r="C4598" s="638" t="str">
        <f t="shared" si="227"/>
        <v>Muro separador para trasnformador de 060010kV,50MVA</v>
      </c>
      <c r="D4598" s="637" t="s">
        <v>729</v>
      </c>
      <c r="E4598" s="637">
        <v>1</v>
      </c>
      <c r="F4598" s="639">
        <f>VLOOKUP(H4598,'[34]Resumen Bases TP'!$C$46:$E$86,3,FALSE)</f>
        <v>3424.0999999999995</v>
      </c>
      <c r="G4598" s="900" t="s">
        <v>730</v>
      </c>
      <c r="H4598" s="939" t="str">
        <f t="shared" si="228"/>
        <v>MS060SI.1</v>
      </c>
      <c r="I4598" s="881" t="str">
        <f t="shared" si="229"/>
        <v>MS060SI.1</v>
      </c>
      <c r="J4598" s="881" t="str">
        <f t="shared" si="230"/>
        <v>060</v>
      </c>
      <c r="K4598" s="881" t="str">
        <f t="shared" si="224"/>
        <v>SI</v>
      </c>
      <c r="L4598" s="881">
        <v>1</v>
      </c>
      <c r="M4598" s="881">
        <f t="shared" si="225"/>
        <v>50</v>
      </c>
    </row>
    <row r="4599" spans="1:13" ht="13.5">
      <c r="A4599" s="630" t="str">
        <f>+'[33]Equipos Complementarios Trafos'!$A2037</f>
        <v>TP-060010-045SI2I</v>
      </c>
      <c r="B4599" s="637" t="str">
        <f t="shared" si="226"/>
        <v>FA,060010kV,045MVA</v>
      </c>
      <c r="C4599" s="638" t="str">
        <f t="shared" si="227"/>
        <v>Muro separador para trasnformador de 060010kV,45MVA</v>
      </c>
      <c r="D4599" s="637" t="s">
        <v>729</v>
      </c>
      <c r="E4599" s="637">
        <v>1</v>
      </c>
      <c r="F4599" s="639">
        <f>VLOOKUP(H4599,'[34]Resumen Bases TP'!$C$46:$E$86,3,FALSE)</f>
        <v>3424.0999999999995</v>
      </c>
      <c r="G4599" s="900" t="s">
        <v>730</v>
      </c>
      <c r="H4599" s="939" t="str">
        <f t="shared" si="228"/>
        <v>MS060SI.1</v>
      </c>
      <c r="I4599" s="881" t="str">
        <f t="shared" si="229"/>
        <v>MS060SI.1</v>
      </c>
      <c r="J4599" s="881" t="str">
        <f t="shared" si="230"/>
        <v>060</v>
      </c>
      <c r="K4599" s="881" t="str">
        <f t="shared" si="224"/>
        <v>SI</v>
      </c>
      <c r="L4599" s="881">
        <v>1</v>
      </c>
      <c r="M4599" s="881">
        <f t="shared" si="225"/>
        <v>45</v>
      </c>
    </row>
    <row r="4600" spans="1:13" ht="13.5">
      <c r="A4600" s="630" t="str">
        <f>+'[33]Equipos Complementarios Trafos'!$A2038</f>
        <v>TP-060010-040SI2I</v>
      </c>
      <c r="B4600" s="637" t="str">
        <f t="shared" si="226"/>
        <v>FA,060010kV,040MVA</v>
      </c>
      <c r="C4600" s="638" t="str">
        <f t="shared" si="227"/>
        <v>Muro separador para trasnformador de 060010kV,40MVA</v>
      </c>
      <c r="D4600" s="637" t="s">
        <v>729</v>
      </c>
      <c r="E4600" s="637">
        <v>1</v>
      </c>
      <c r="F4600" s="639">
        <f>VLOOKUP(H4600,'[34]Resumen Bases TP'!$C$46:$E$86,3,FALSE)</f>
        <v>5893.4900000000007</v>
      </c>
      <c r="G4600" s="900" t="s">
        <v>730</v>
      </c>
      <c r="H4600" s="939" t="str">
        <f t="shared" si="228"/>
        <v>MS060SI.3</v>
      </c>
      <c r="I4600" s="881" t="str">
        <f t="shared" si="229"/>
        <v>MS060SI.3</v>
      </c>
      <c r="J4600" s="881" t="str">
        <f t="shared" si="230"/>
        <v>060</v>
      </c>
      <c r="K4600" s="881" t="str">
        <f t="shared" si="224"/>
        <v>SI</v>
      </c>
      <c r="L4600" s="1010">
        <v>3</v>
      </c>
      <c r="M4600" s="881">
        <f t="shared" si="225"/>
        <v>40</v>
      </c>
    </row>
    <row r="4601" spans="1:13" ht="13.5">
      <c r="A4601" s="630" t="str">
        <f>+'[33]Equipos Complementarios Trafos'!$A2039</f>
        <v>TP-060010-035SI2I</v>
      </c>
      <c r="B4601" s="637" t="str">
        <f t="shared" si="226"/>
        <v>FA,060010kV,035MVA</v>
      </c>
      <c r="C4601" s="638" t="str">
        <f t="shared" si="227"/>
        <v>Muro separador para trasnformador de 060010kV,35MVA</v>
      </c>
      <c r="D4601" s="637" t="s">
        <v>729</v>
      </c>
      <c r="E4601" s="637">
        <v>1</v>
      </c>
      <c r="F4601" s="639">
        <f>VLOOKUP(H4601,'[34]Resumen Bases TP'!$C$46:$E$86,3,FALSE)</f>
        <v>5893.4900000000007</v>
      </c>
      <c r="G4601" s="900" t="s">
        <v>730</v>
      </c>
      <c r="H4601" s="939" t="str">
        <f t="shared" si="228"/>
        <v>MS060SI.3</v>
      </c>
      <c r="I4601" s="881" t="str">
        <f t="shared" si="229"/>
        <v>MS060SI.3</v>
      </c>
      <c r="J4601" s="881" t="str">
        <f t="shared" si="230"/>
        <v>060</v>
      </c>
      <c r="K4601" s="881" t="str">
        <f t="shared" si="224"/>
        <v>SI</v>
      </c>
      <c r="L4601" s="1010">
        <v>3</v>
      </c>
      <c r="M4601" s="881">
        <f t="shared" si="225"/>
        <v>35</v>
      </c>
    </row>
    <row r="4602" spans="1:13" ht="13.5">
      <c r="A4602" s="630" t="str">
        <f>+'[33]Equipos Complementarios Trafos'!$A2040</f>
        <v>TP-060010-030SI2I</v>
      </c>
      <c r="B4602" s="637" t="str">
        <f t="shared" si="226"/>
        <v>FA,060010kV,030MVA</v>
      </c>
      <c r="C4602" s="638" t="str">
        <f t="shared" si="227"/>
        <v>Muro separador para trasnformador de 060010kV,30MVA</v>
      </c>
      <c r="D4602" s="637" t="s">
        <v>729</v>
      </c>
      <c r="E4602" s="637">
        <v>1</v>
      </c>
      <c r="F4602" s="639">
        <f>VLOOKUP(H4602,'[34]Resumen Bases TP'!$C$46:$E$86,3,FALSE)</f>
        <v>5893.4900000000007</v>
      </c>
      <c r="G4602" s="900" t="s">
        <v>730</v>
      </c>
      <c r="H4602" s="939" t="str">
        <f t="shared" si="228"/>
        <v>MS060SI.3</v>
      </c>
      <c r="I4602" s="881" t="str">
        <f t="shared" si="229"/>
        <v>MS060SI.3</v>
      </c>
      <c r="J4602" s="881" t="str">
        <f t="shared" si="230"/>
        <v>060</v>
      </c>
      <c r="K4602" s="881" t="str">
        <f t="shared" si="224"/>
        <v>SI</v>
      </c>
      <c r="L4602" s="1010">
        <v>3</v>
      </c>
      <c r="M4602" s="881">
        <f t="shared" si="225"/>
        <v>30</v>
      </c>
    </row>
    <row r="4603" spans="1:13" ht="13.5">
      <c r="A4603" s="630" t="str">
        <f>+'[33]Equipos Complementarios Trafos'!$A2041</f>
        <v>TP-060010-025SI2I</v>
      </c>
      <c r="B4603" s="637" t="str">
        <f t="shared" si="226"/>
        <v>FA,060010kV,025MVA</v>
      </c>
      <c r="C4603" s="638" t="str">
        <f t="shared" si="227"/>
        <v>Muro separador para trasnformador de 060010kV,25MVA</v>
      </c>
      <c r="D4603" s="637" t="s">
        <v>729</v>
      </c>
      <c r="E4603" s="637">
        <v>1</v>
      </c>
      <c r="F4603" s="639">
        <f>VLOOKUP(H4603,'[34]Resumen Bases TP'!$C$46:$E$86,3,FALSE)</f>
        <v>5893.4900000000007</v>
      </c>
      <c r="G4603" s="900" t="s">
        <v>730</v>
      </c>
      <c r="H4603" s="939" t="str">
        <f t="shared" si="228"/>
        <v>MS060SI.3</v>
      </c>
      <c r="I4603" s="881" t="str">
        <f t="shared" si="229"/>
        <v>MS060SI.3</v>
      </c>
      <c r="J4603" s="881" t="str">
        <f t="shared" si="230"/>
        <v>060</v>
      </c>
      <c r="K4603" s="881" t="str">
        <f t="shared" si="224"/>
        <v>SI</v>
      </c>
      <c r="L4603" s="1010">
        <v>3</v>
      </c>
      <c r="M4603" s="881">
        <f t="shared" si="225"/>
        <v>25</v>
      </c>
    </row>
    <row r="4604" spans="1:13" ht="13.5">
      <c r="A4604" s="630" t="str">
        <f>+'[33]Equipos Complementarios Trafos'!$A2042</f>
        <v>TP-060010-020SI2I</v>
      </c>
      <c r="B4604" s="637" t="str">
        <f t="shared" si="226"/>
        <v>FA,060010kV,020MVA</v>
      </c>
      <c r="C4604" s="638" t="str">
        <f t="shared" si="227"/>
        <v>Muro separador para trasnformador de 060010kV,20MVA</v>
      </c>
      <c r="D4604" s="637" t="s">
        <v>729</v>
      </c>
      <c r="E4604" s="637">
        <v>1</v>
      </c>
      <c r="F4604" s="639">
        <f>VLOOKUP(H4604,'[34]Resumen Bases TP'!$C$46:$E$86,3,FALSE)</f>
        <v>5893.4900000000007</v>
      </c>
      <c r="G4604" s="900" t="s">
        <v>730</v>
      </c>
      <c r="H4604" s="939" t="str">
        <f t="shared" si="228"/>
        <v>MS060SI.3</v>
      </c>
      <c r="I4604" s="881" t="str">
        <f t="shared" si="229"/>
        <v>MS060SI.3</v>
      </c>
      <c r="J4604" s="881" t="str">
        <f t="shared" si="230"/>
        <v>060</v>
      </c>
      <c r="K4604" s="881" t="str">
        <f t="shared" si="224"/>
        <v>SI</v>
      </c>
      <c r="L4604" s="1010">
        <v>3</v>
      </c>
      <c r="M4604" s="881">
        <f t="shared" si="225"/>
        <v>20</v>
      </c>
    </row>
    <row r="4605" spans="1:13" ht="13.5">
      <c r="A4605" s="630" t="str">
        <f>+'[33]Equipos Complementarios Trafos'!$A2043</f>
        <v>TP-060010-015SI2I</v>
      </c>
      <c r="B4605" s="637" t="str">
        <f t="shared" si="226"/>
        <v>FA,060010kV,015MVA</v>
      </c>
      <c r="C4605" s="638" t="str">
        <f t="shared" si="227"/>
        <v>Muro separador para trasnformador de 060010kV,15MVA</v>
      </c>
      <c r="D4605" s="637" t="s">
        <v>729</v>
      </c>
      <c r="E4605" s="637">
        <v>1</v>
      </c>
      <c r="F4605" s="639">
        <f>VLOOKUP(H4605,'[34]Resumen Bases TP'!$C$46:$E$86,3,FALSE)</f>
        <v>5893.4900000000007</v>
      </c>
      <c r="G4605" s="900" t="s">
        <v>730</v>
      </c>
      <c r="H4605" s="939" t="str">
        <f t="shared" si="228"/>
        <v>MS060SI.3</v>
      </c>
      <c r="I4605" s="881" t="str">
        <f t="shared" si="229"/>
        <v>MS060SI.3</v>
      </c>
      <c r="J4605" s="881" t="str">
        <f t="shared" si="230"/>
        <v>060</v>
      </c>
      <c r="K4605" s="881" t="str">
        <f t="shared" si="224"/>
        <v>SI</v>
      </c>
      <c r="L4605" s="1010">
        <v>3</v>
      </c>
      <c r="M4605" s="881">
        <f t="shared" si="225"/>
        <v>15</v>
      </c>
    </row>
    <row r="4606" spans="1:13" ht="13.5">
      <c r="A4606" s="630" t="str">
        <f>+'[33]Equipos Complementarios Trafos'!$A2044</f>
        <v>TP-060010-010SI2I</v>
      </c>
      <c r="B4606" s="637" t="str">
        <f t="shared" si="226"/>
        <v>FA,060010kV,010MVA</v>
      </c>
      <c r="C4606" s="638" t="str">
        <f t="shared" si="227"/>
        <v>Muro separador para trasnformador de 060010kV,10MVA</v>
      </c>
      <c r="D4606" s="637" t="s">
        <v>729</v>
      </c>
      <c r="E4606" s="637">
        <v>1</v>
      </c>
      <c r="F4606" s="639">
        <f>VLOOKUP(H4606,'[34]Resumen Bases TP'!$C$46:$E$86,3,FALSE)</f>
        <v>4677.1100000000006</v>
      </c>
      <c r="G4606" s="900" t="s">
        <v>730</v>
      </c>
      <c r="H4606" s="939" t="str">
        <f t="shared" si="228"/>
        <v>MS060SI.2</v>
      </c>
      <c r="I4606" s="881" t="str">
        <f t="shared" si="229"/>
        <v>MS060SI.2</v>
      </c>
      <c r="J4606" s="881" t="str">
        <f t="shared" si="230"/>
        <v>060</v>
      </c>
      <c r="K4606" s="881" t="str">
        <f t="shared" si="224"/>
        <v>SI</v>
      </c>
      <c r="L4606" s="881">
        <v>2</v>
      </c>
      <c r="M4606" s="881">
        <f t="shared" si="225"/>
        <v>10</v>
      </c>
    </row>
    <row r="4607" spans="1:13" ht="13.5">
      <c r="A4607" s="630" t="str">
        <f>+'[33]Equipos Complementarios Trafos'!$A2045</f>
        <v>TP-060010-009SI2I</v>
      </c>
      <c r="B4607" s="637" t="str">
        <f t="shared" si="226"/>
        <v>FA,060010kV,009MVA</v>
      </c>
      <c r="C4607" s="638" t="str">
        <f t="shared" si="227"/>
        <v>Muro separador para trasnformador de 060010kV,9MVA</v>
      </c>
      <c r="D4607" s="637" t="s">
        <v>729</v>
      </c>
      <c r="E4607" s="637">
        <v>1</v>
      </c>
      <c r="F4607" s="639">
        <f>VLOOKUP(H4607,'[34]Resumen Bases TP'!$C$46:$E$86,3,FALSE)</f>
        <v>4677.1100000000006</v>
      </c>
      <c r="G4607" s="900" t="s">
        <v>730</v>
      </c>
      <c r="H4607" s="939" t="str">
        <f t="shared" si="228"/>
        <v>MS060SI.2</v>
      </c>
      <c r="I4607" s="881" t="str">
        <f t="shared" si="229"/>
        <v>MS060SI.2</v>
      </c>
      <c r="J4607" s="881" t="str">
        <f t="shared" si="230"/>
        <v>060</v>
      </c>
      <c r="K4607" s="881" t="str">
        <f t="shared" si="224"/>
        <v>SI</v>
      </c>
      <c r="L4607" s="881">
        <v>2</v>
      </c>
      <c r="M4607" s="881">
        <f t="shared" si="225"/>
        <v>9</v>
      </c>
    </row>
    <row r="4608" spans="1:13" ht="13.5">
      <c r="A4608" s="630" t="str">
        <f>+'[33]Equipos Complementarios Trafos'!$A2046</f>
        <v>TP-060010-008SI2I</v>
      </c>
      <c r="B4608" s="637" t="str">
        <f t="shared" si="226"/>
        <v>FA,060010kV,008MVA</v>
      </c>
      <c r="C4608" s="638" t="str">
        <f t="shared" si="227"/>
        <v>Muro separador para trasnformador de 060010kV,8MVA</v>
      </c>
      <c r="D4608" s="637" t="s">
        <v>729</v>
      </c>
      <c r="E4608" s="637">
        <v>1</v>
      </c>
      <c r="F4608" s="639">
        <f>VLOOKUP(H4608,'[34]Resumen Bases TP'!$C$46:$E$86,3,FALSE)</f>
        <v>4677.1100000000006</v>
      </c>
      <c r="G4608" s="900" t="s">
        <v>730</v>
      </c>
      <c r="H4608" s="939" t="str">
        <f t="shared" si="228"/>
        <v>MS060SI.2</v>
      </c>
      <c r="I4608" s="881" t="str">
        <f t="shared" si="229"/>
        <v>MS060SI.2</v>
      </c>
      <c r="J4608" s="881" t="str">
        <f t="shared" si="230"/>
        <v>060</v>
      </c>
      <c r="K4608" s="881" t="str">
        <f t="shared" si="224"/>
        <v>SI</v>
      </c>
      <c r="L4608" s="881">
        <v>2</v>
      </c>
      <c r="M4608" s="881">
        <f t="shared" si="225"/>
        <v>8</v>
      </c>
    </row>
    <row r="4609" spans="1:13" ht="13.5">
      <c r="A4609" s="630" t="str">
        <f>+'[33]Equipos Complementarios Trafos'!$A2047</f>
        <v>TP-060010-007SI2I</v>
      </c>
      <c r="B4609" s="637" t="str">
        <f t="shared" si="226"/>
        <v>FA,060010kV,007MVA</v>
      </c>
      <c r="C4609" s="638" t="str">
        <f t="shared" si="227"/>
        <v>Muro separador para trasnformador de 060010kV,7MVA</v>
      </c>
      <c r="D4609" s="637" t="s">
        <v>729</v>
      </c>
      <c r="E4609" s="637">
        <v>1</v>
      </c>
      <c r="F4609" s="639">
        <f>VLOOKUP(H4609,'[34]Resumen Bases TP'!$C$46:$E$86,3,FALSE)</f>
        <v>3424.0999999999995</v>
      </c>
      <c r="G4609" s="900" t="s">
        <v>730</v>
      </c>
      <c r="H4609" s="939" t="str">
        <f t="shared" si="228"/>
        <v>MS060SI.1</v>
      </c>
      <c r="I4609" s="881" t="str">
        <f t="shared" si="229"/>
        <v>MS060SI.1</v>
      </c>
      <c r="J4609" s="881" t="str">
        <f t="shared" si="230"/>
        <v>060</v>
      </c>
      <c r="K4609" s="881" t="str">
        <f t="shared" si="224"/>
        <v>SI</v>
      </c>
      <c r="L4609" s="881">
        <v>1</v>
      </c>
      <c r="M4609" s="881">
        <f t="shared" si="225"/>
        <v>7</v>
      </c>
    </row>
    <row r="4610" spans="1:13" ht="13.5">
      <c r="A4610" s="630" t="str">
        <f>+'[33]Equipos Complementarios Trafos'!$A2048</f>
        <v>TP-060010-006SI2I</v>
      </c>
      <c r="B4610" s="637" t="str">
        <f t="shared" si="226"/>
        <v>FA,060010kV,006MVA</v>
      </c>
      <c r="C4610" s="638" t="str">
        <f t="shared" si="227"/>
        <v>Muro separador para trasnformador de 060010kV,6MVA</v>
      </c>
      <c r="D4610" s="637" t="s">
        <v>729</v>
      </c>
      <c r="E4610" s="637">
        <v>1</v>
      </c>
      <c r="F4610" s="639">
        <f>VLOOKUP(H4610,'[34]Resumen Bases TP'!$C$46:$E$86,3,FALSE)</f>
        <v>3424.0999999999995</v>
      </c>
      <c r="G4610" s="900" t="s">
        <v>730</v>
      </c>
      <c r="H4610" s="939" t="str">
        <f t="shared" si="228"/>
        <v>MS060SI.1</v>
      </c>
      <c r="I4610" s="881" t="str">
        <f t="shared" si="229"/>
        <v>MS060SI.1</v>
      </c>
      <c r="J4610" s="881" t="str">
        <f t="shared" si="230"/>
        <v>060</v>
      </c>
      <c r="K4610" s="881" t="str">
        <f t="shared" si="224"/>
        <v>SI</v>
      </c>
      <c r="L4610" s="881">
        <v>1</v>
      </c>
      <c r="M4610" s="881">
        <f t="shared" si="225"/>
        <v>6</v>
      </c>
    </row>
    <row r="4611" spans="1:13" ht="13.5">
      <c r="A4611" s="630" t="str">
        <f>+'[33]Equipos Complementarios Trafos'!$A2049</f>
        <v>TP-060010-005SI2I</v>
      </c>
      <c r="B4611" s="637" t="str">
        <f t="shared" si="226"/>
        <v>FA,060010kV,005MVA</v>
      </c>
      <c r="C4611" s="638" t="str">
        <f t="shared" si="227"/>
        <v>Muro separador para trasnformador de 060010kV,5MVA</v>
      </c>
      <c r="D4611" s="637" t="s">
        <v>729</v>
      </c>
      <c r="E4611" s="637">
        <v>1</v>
      </c>
      <c r="F4611" s="639">
        <f>VLOOKUP(H4611,'[34]Resumen Bases TP'!$C$46:$E$86,3,FALSE)</f>
        <v>3424.0999999999995</v>
      </c>
      <c r="G4611" s="900" t="s">
        <v>730</v>
      </c>
      <c r="H4611" s="939" t="str">
        <f t="shared" si="228"/>
        <v>MS060SI.1</v>
      </c>
      <c r="I4611" s="881" t="str">
        <f t="shared" si="229"/>
        <v>MS060SI.1</v>
      </c>
      <c r="J4611" s="881" t="str">
        <f t="shared" si="230"/>
        <v>060</v>
      </c>
      <c r="K4611" s="881" t="str">
        <f t="shared" si="224"/>
        <v>SI</v>
      </c>
      <c r="L4611" s="881">
        <v>1</v>
      </c>
      <c r="M4611" s="881">
        <f t="shared" si="225"/>
        <v>5</v>
      </c>
    </row>
    <row r="4612" spans="1:13" ht="13.5">
      <c r="A4612" s="630" t="str">
        <f>+'[33]Equipos Complementarios Trafos'!$A2050</f>
        <v>TP-060010-004SI2I</v>
      </c>
      <c r="B4612" s="637" t="str">
        <f t="shared" si="226"/>
        <v>FA,060010kV,004MVA</v>
      </c>
      <c r="C4612" s="638" t="str">
        <f t="shared" si="227"/>
        <v>Muro separador para trasnformador de 060010kV,4MVA</v>
      </c>
      <c r="D4612" s="637" t="s">
        <v>729</v>
      </c>
      <c r="E4612" s="637">
        <v>1</v>
      </c>
      <c r="F4612" s="639">
        <f>VLOOKUP(H4612,'[34]Resumen Bases TP'!$C$46:$E$86,3,FALSE)</f>
        <v>3424.0999999999995</v>
      </c>
      <c r="G4612" s="900" t="s">
        <v>730</v>
      </c>
      <c r="H4612" s="939" t="str">
        <f t="shared" si="228"/>
        <v>MS060SI.1</v>
      </c>
      <c r="I4612" s="881" t="str">
        <f t="shared" si="229"/>
        <v>MS060SI.1</v>
      </c>
      <c r="J4612" s="881" t="str">
        <f t="shared" si="230"/>
        <v>060</v>
      </c>
      <c r="K4612" s="881" t="str">
        <f t="shared" si="224"/>
        <v>SI</v>
      </c>
      <c r="L4612" s="881">
        <v>1</v>
      </c>
      <c r="M4612" s="881">
        <f t="shared" si="225"/>
        <v>4</v>
      </c>
    </row>
    <row r="4613" spans="1:13" ht="13.5">
      <c r="A4613" s="630" t="str">
        <f>+'[33]Equipos Complementarios Trafos'!$A2051</f>
        <v>TP-060010-003SI2I</v>
      </c>
      <c r="B4613" s="637" t="str">
        <f t="shared" si="226"/>
        <v>FA,060010kV,003MVA</v>
      </c>
      <c r="C4613" s="638" t="str">
        <f t="shared" si="227"/>
        <v>Muro separador para trasnformador de 060010kV,3MVA</v>
      </c>
      <c r="D4613" s="637" t="s">
        <v>729</v>
      </c>
      <c r="E4613" s="637">
        <v>1</v>
      </c>
      <c r="F4613" s="639">
        <f>VLOOKUP(H4613,'[34]Resumen Bases TP'!$C$46:$E$86,3,FALSE)</f>
        <v>3424.0999999999995</v>
      </c>
      <c r="G4613" s="900" t="s">
        <v>730</v>
      </c>
      <c r="H4613" s="939" t="str">
        <f t="shared" si="228"/>
        <v>MS060SI.1</v>
      </c>
      <c r="I4613" s="881" t="str">
        <f t="shared" si="229"/>
        <v>MS060SI.1</v>
      </c>
      <c r="J4613" s="881" t="str">
        <f t="shared" si="230"/>
        <v>060</v>
      </c>
      <c r="K4613" s="881" t="str">
        <f t="shared" si="224"/>
        <v>SI</v>
      </c>
      <c r="L4613" s="881">
        <v>1</v>
      </c>
      <c r="M4613" s="881">
        <f t="shared" si="225"/>
        <v>3</v>
      </c>
    </row>
    <row r="4614" spans="1:13" ht="13.5">
      <c r="A4614" s="630" t="str">
        <f>+'[33]Equipos Complementarios Trafos'!$A2052</f>
        <v>TP-060010-002SI2I</v>
      </c>
      <c r="B4614" s="637" t="str">
        <f t="shared" si="226"/>
        <v>FA,060010kV,002MVA</v>
      </c>
      <c r="C4614" s="638" t="str">
        <f t="shared" si="227"/>
        <v>Muro separador para trasnformador de 060010kV,2MVA</v>
      </c>
      <c r="D4614" s="637" t="s">
        <v>729</v>
      </c>
      <c r="E4614" s="637">
        <v>1</v>
      </c>
      <c r="F4614" s="639">
        <f>VLOOKUP(H4614,'[34]Resumen Bases TP'!$C$46:$E$86,3,FALSE)</f>
        <v>3424.0999999999995</v>
      </c>
      <c r="G4614" s="900" t="s">
        <v>730</v>
      </c>
      <c r="H4614" s="939" t="str">
        <f t="shared" si="228"/>
        <v>MS060SI.1</v>
      </c>
      <c r="I4614" s="881" t="str">
        <f t="shared" si="229"/>
        <v>MS060SI.1</v>
      </c>
      <c r="J4614" s="881" t="str">
        <f t="shared" si="230"/>
        <v>060</v>
      </c>
      <c r="K4614" s="881" t="str">
        <f t="shared" si="224"/>
        <v>SI</v>
      </c>
      <c r="L4614" s="881">
        <v>1</v>
      </c>
      <c r="M4614" s="881">
        <f t="shared" si="225"/>
        <v>2</v>
      </c>
    </row>
    <row r="4615" spans="1:13" ht="13.5">
      <c r="A4615" s="630" t="str">
        <f>+'[33]Equipos Complementarios Trafos'!$A2053</f>
        <v>TP-060023-050SI2I</v>
      </c>
      <c r="B4615" s="637" t="str">
        <f t="shared" si="226"/>
        <v>FA,060023kV,050MVA</v>
      </c>
      <c r="C4615" s="638" t="str">
        <f t="shared" si="227"/>
        <v>Muro separador para trasnformador de 060023kV,50MVA</v>
      </c>
      <c r="D4615" s="637" t="s">
        <v>729</v>
      </c>
      <c r="E4615" s="637">
        <v>1</v>
      </c>
      <c r="F4615" s="639">
        <f>VLOOKUP(H4615,'[34]Resumen Bases TP'!$C$46:$E$86,3,FALSE)</f>
        <v>3424.0999999999995</v>
      </c>
      <c r="G4615" s="900" t="s">
        <v>730</v>
      </c>
      <c r="H4615" s="939" t="str">
        <f t="shared" si="228"/>
        <v>MS060SI.1</v>
      </c>
      <c r="I4615" s="881" t="str">
        <f t="shared" si="229"/>
        <v>MS060SI.1</v>
      </c>
      <c r="J4615" s="881" t="str">
        <f t="shared" si="230"/>
        <v>060</v>
      </c>
      <c r="K4615" s="881" t="str">
        <f t="shared" si="224"/>
        <v>SI</v>
      </c>
      <c r="L4615" s="881">
        <v>1</v>
      </c>
      <c r="M4615" s="881">
        <f t="shared" si="225"/>
        <v>50</v>
      </c>
    </row>
    <row r="4616" spans="1:13" ht="13.5">
      <c r="A4616" s="630" t="str">
        <f>+'[33]Equipos Complementarios Trafos'!$A2054</f>
        <v>TP-060023-045SI2I</v>
      </c>
      <c r="B4616" s="637" t="str">
        <f t="shared" si="226"/>
        <v>FA,060023kV,045MVA</v>
      </c>
      <c r="C4616" s="638" t="str">
        <f t="shared" si="227"/>
        <v>Muro separador para trasnformador de 060023kV,45MVA</v>
      </c>
      <c r="D4616" s="637" t="s">
        <v>729</v>
      </c>
      <c r="E4616" s="637">
        <v>1</v>
      </c>
      <c r="F4616" s="639">
        <f>VLOOKUP(H4616,'[34]Resumen Bases TP'!$C$46:$E$86,3,FALSE)</f>
        <v>3424.0999999999995</v>
      </c>
      <c r="G4616" s="900" t="s">
        <v>730</v>
      </c>
      <c r="H4616" s="939" t="str">
        <f t="shared" si="228"/>
        <v>MS060SI.1</v>
      </c>
      <c r="I4616" s="881" t="str">
        <f t="shared" si="229"/>
        <v>MS060SI.1</v>
      </c>
      <c r="J4616" s="881" t="str">
        <f t="shared" si="230"/>
        <v>060</v>
      </c>
      <c r="K4616" s="881" t="str">
        <f t="shared" ref="K4616:K4679" si="231">LEFT(+RIGHT(A4616,4),2)</f>
        <v>SI</v>
      </c>
      <c r="L4616" s="881">
        <v>1</v>
      </c>
      <c r="M4616" s="881">
        <f t="shared" ref="M4616:M4679" si="232">VALUE(LEFT(+RIGHT(A4616,7),3))</f>
        <v>45</v>
      </c>
    </row>
    <row r="4617" spans="1:13" ht="13.5">
      <c r="A4617" s="630" t="str">
        <f>+'[33]Equipos Complementarios Trafos'!$A2055</f>
        <v>TP-060023-040SI2I</v>
      </c>
      <c r="B4617" s="637" t="str">
        <f t="shared" si="226"/>
        <v>FA,060023kV,040MVA</v>
      </c>
      <c r="C4617" s="638" t="str">
        <f t="shared" si="227"/>
        <v>Muro separador para trasnformador de 060023kV,40MVA</v>
      </c>
      <c r="D4617" s="637" t="s">
        <v>729</v>
      </c>
      <c r="E4617" s="637">
        <v>1</v>
      </c>
      <c r="F4617" s="639">
        <f>VLOOKUP(H4617,'[34]Resumen Bases TP'!$C$46:$E$86,3,FALSE)</f>
        <v>5893.4900000000007</v>
      </c>
      <c r="G4617" s="900" t="s">
        <v>730</v>
      </c>
      <c r="H4617" s="939" t="str">
        <f t="shared" si="228"/>
        <v>MS060SI.3</v>
      </c>
      <c r="I4617" s="881" t="str">
        <f t="shared" si="229"/>
        <v>MS060SI.3</v>
      </c>
      <c r="J4617" s="881" t="str">
        <f t="shared" si="230"/>
        <v>060</v>
      </c>
      <c r="K4617" s="881" t="str">
        <f t="shared" si="231"/>
        <v>SI</v>
      </c>
      <c r="L4617" s="1010">
        <v>3</v>
      </c>
      <c r="M4617" s="881">
        <f t="shared" si="232"/>
        <v>40</v>
      </c>
    </row>
    <row r="4618" spans="1:13" ht="13.5">
      <c r="A4618" s="630" t="str">
        <f>+'[33]Equipos Complementarios Trafos'!$A2056</f>
        <v>TP-060023-035SI2I</v>
      </c>
      <c r="B4618" s="637" t="str">
        <f t="shared" si="226"/>
        <v>FA,060023kV,035MVA</v>
      </c>
      <c r="C4618" s="638" t="str">
        <f t="shared" si="227"/>
        <v>Muro separador para trasnformador de 060023kV,35MVA</v>
      </c>
      <c r="D4618" s="637" t="s">
        <v>729</v>
      </c>
      <c r="E4618" s="637">
        <v>1</v>
      </c>
      <c r="F4618" s="639">
        <f>VLOOKUP(H4618,'[34]Resumen Bases TP'!$C$46:$E$86,3,FALSE)</f>
        <v>5893.4900000000007</v>
      </c>
      <c r="G4618" s="900" t="s">
        <v>730</v>
      </c>
      <c r="H4618" s="939" t="str">
        <f t="shared" si="228"/>
        <v>MS060SI.3</v>
      </c>
      <c r="I4618" s="881" t="str">
        <f t="shared" si="229"/>
        <v>MS060SI.3</v>
      </c>
      <c r="J4618" s="881" t="str">
        <f t="shared" si="230"/>
        <v>060</v>
      </c>
      <c r="K4618" s="881" t="str">
        <f t="shared" si="231"/>
        <v>SI</v>
      </c>
      <c r="L4618" s="1010">
        <v>3</v>
      </c>
      <c r="M4618" s="881">
        <f t="shared" si="232"/>
        <v>35</v>
      </c>
    </row>
    <row r="4619" spans="1:13" ht="13.5">
      <c r="A4619" s="630" t="str">
        <f>+'[33]Equipos Complementarios Trafos'!$A2057</f>
        <v>TP-060023-030SI2I</v>
      </c>
      <c r="B4619" s="637" t="str">
        <f t="shared" si="226"/>
        <v>FA,060023kV,030MVA</v>
      </c>
      <c r="C4619" s="638" t="str">
        <f t="shared" si="227"/>
        <v>Muro separador para trasnformador de 060023kV,30MVA</v>
      </c>
      <c r="D4619" s="637" t="s">
        <v>729</v>
      </c>
      <c r="E4619" s="637">
        <v>1</v>
      </c>
      <c r="F4619" s="639">
        <f>VLOOKUP(H4619,'[34]Resumen Bases TP'!$C$46:$E$86,3,FALSE)</f>
        <v>5893.4900000000007</v>
      </c>
      <c r="G4619" s="900" t="s">
        <v>730</v>
      </c>
      <c r="H4619" s="939" t="str">
        <f t="shared" si="228"/>
        <v>MS060SI.3</v>
      </c>
      <c r="I4619" s="881" t="str">
        <f t="shared" si="229"/>
        <v>MS060SI.3</v>
      </c>
      <c r="J4619" s="881" t="str">
        <f t="shared" si="230"/>
        <v>060</v>
      </c>
      <c r="K4619" s="881" t="str">
        <f t="shared" si="231"/>
        <v>SI</v>
      </c>
      <c r="L4619" s="1010">
        <v>3</v>
      </c>
      <c r="M4619" s="881">
        <f t="shared" si="232"/>
        <v>30</v>
      </c>
    </row>
    <row r="4620" spans="1:13" ht="13.5">
      <c r="A4620" s="630" t="str">
        <f>+'[33]Equipos Complementarios Trafos'!$A2058</f>
        <v>TP-060023-025SI2I</v>
      </c>
      <c r="B4620" s="637" t="str">
        <f t="shared" si="226"/>
        <v>FA,060023kV,025MVA</v>
      </c>
      <c r="C4620" s="638" t="str">
        <f t="shared" si="227"/>
        <v>Muro separador para trasnformador de 060023kV,25MVA</v>
      </c>
      <c r="D4620" s="637" t="s">
        <v>729</v>
      </c>
      <c r="E4620" s="637">
        <v>1</v>
      </c>
      <c r="F4620" s="639">
        <f>VLOOKUP(H4620,'[34]Resumen Bases TP'!$C$46:$E$86,3,FALSE)</f>
        <v>5893.4900000000007</v>
      </c>
      <c r="G4620" s="900" t="s">
        <v>730</v>
      </c>
      <c r="H4620" s="939" t="str">
        <f t="shared" si="228"/>
        <v>MS060SI.3</v>
      </c>
      <c r="I4620" s="881" t="str">
        <f t="shared" si="229"/>
        <v>MS060SI.3</v>
      </c>
      <c r="J4620" s="881" t="str">
        <f t="shared" si="230"/>
        <v>060</v>
      </c>
      <c r="K4620" s="881" t="str">
        <f t="shared" si="231"/>
        <v>SI</v>
      </c>
      <c r="L4620" s="1010">
        <v>3</v>
      </c>
      <c r="M4620" s="881">
        <f t="shared" si="232"/>
        <v>25</v>
      </c>
    </row>
    <row r="4621" spans="1:13" ht="13.5">
      <c r="A4621" s="630" t="str">
        <f>+'[33]Equipos Complementarios Trafos'!$A2059</f>
        <v>TP-060023-020SI2I</v>
      </c>
      <c r="B4621" s="637" t="str">
        <f t="shared" si="226"/>
        <v>FA,060023kV,020MVA</v>
      </c>
      <c r="C4621" s="638" t="str">
        <f t="shared" si="227"/>
        <v>Muro separador para trasnformador de 060023kV,20MVA</v>
      </c>
      <c r="D4621" s="637" t="s">
        <v>729</v>
      </c>
      <c r="E4621" s="637">
        <v>1</v>
      </c>
      <c r="F4621" s="639">
        <f>VLOOKUP(H4621,'[34]Resumen Bases TP'!$C$46:$E$86,3,FALSE)</f>
        <v>5893.4900000000007</v>
      </c>
      <c r="G4621" s="900" t="s">
        <v>730</v>
      </c>
      <c r="H4621" s="939" t="str">
        <f t="shared" si="228"/>
        <v>MS060SI.3</v>
      </c>
      <c r="I4621" s="881" t="str">
        <f t="shared" si="229"/>
        <v>MS060SI.3</v>
      </c>
      <c r="J4621" s="881" t="str">
        <f t="shared" si="230"/>
        <v>060</v>
      </c>
      <c r="K4621" s="881" t="str">
        <f t="shared" si="231"/>
        <v>SI</v>
      </c>
      <c r="L4621" s="1010">
        <v>3</v>
      </c>
      <c r="M4621" s="881">
        <f t="shared" si="232"/>
        <v>20</v>
      </c>
    </row>
    <row r="4622" spans="1:13" ht="13.5">
      <c r="A4622" s="630" t="str">
        <f>+'[33]Equipos Complementarios Trafos'!$A2060</f>
        <v>TP-060023-015SI2I</v>
      </c>
      <c r="B4622" s="637" t="str">
        <f t="shared" si="226"/>
        <v>FA,060023kV,015MVA</v>
      </c>
      <c r="C4622" s="638" t="str">
        <f t="shared" si="227"/>
        <v>Muro separador para trasnformador de 060023kV,15MVA</v>
      </c>
      <c r="D4622" s="637" t="s">
        <v>729</v>
      </c>
      <c r="E4622" s="637">
        <v>1</v>
      </c>
      <c r="F4622" s="639">
        <f>VLOOKUP(H4622,'[34]Resumen Bases TP'!$C$46:$E$86,3,FALSE)</f>
        <v>5893.4900000000007</v>
      </c>
      <c r="G4622" s="900" t="s">
        <v>730</v>
      </c>
      <c r="H4622" s="939" t="str">
        <f t="shared" si="228"/>
        <v>MS060SI.3</v>
      </c>
      <c r="I4622" s="881" t="str">
        <f t="shared" si="229"/>
        <v>MS060SI.3</v>
      </c>
      <c r="J4622" s="881" t="str">
        <f t="shared" si="230"/>
        <v>060</v>
      </c>
      <c r="K4622" s="881" t="str">
        <f t="shared" si="231"/>
        <v>SI</v>
      </c>
      <c r="L4622" s="1010">
        <v>3</v>
      </c>
      <c r="M4622" s="881">
        <f t="shared" si="232"/>
        <v>15</v>
      </c>
    </row>
    <row r="4623" spans="1:13" ht="13.5">
      <c r="A4623" s="630" t="str">
        <f>+'[33]Equipos Complementarios Trafos'!$A2061</f>
        <v>TP-060023-010SI2I</v>
      </c>
      <c r="B4623" s="637" t="str">
        <f t="shared" ref="B4623:B4686" si="233">IF(LEN(A4623)=20,+"FA,"&amp;MID(A4623,4,6)&amp;"kV,"&amp;MID(A4623,14,3)&amp;"MVA",+"FA,"&amp;MID(A4623,4,6)&amp;"kV,"&amp;MID(A4623,11,3)&amp;"MVA")</f>
        <v>FA,060023kV,010MVA</v>
      </c>
      <c r="C4623" s="638" t="str">
        <f t="shared" ref="C4623:C4686" si="234">+"Muro separador para trasnformador de "&amp;MID(B4623,4,6)&amp;"kV,"&amp;M4623&amp;"MVA"</f>
        <v>Muro separador para trasnformador de 060023kV,10MVA</v>
      </c>
      <c r="D4623" s="637" t="s">
        <v>729</v>
      </c>
      <c r="E4623" s="637">
        <v>1</v>
      </c>
      <c r="F4623" s="639">
        <f>VLOOKUP(H4623,'[34]Resumen Bases TP'!$C$46:$E$86,3,FALSE)</f>
        <v>4677.1100000000006</v>
      </c>
      <c r="G4623" s="900" t="s">
        <v>730</v>
      </c>
      <c r="H4623" s="939" t="str">
        <f t="shared" ref="H4623:H4686" si="235">+"MS"&amp;J4623&amp;K4623&amp;"."&amp;L4623</f>
        <v>MS060SI.2</v>
      </c>
      <c r="I4623" s="881" t="str">
        <f t="shared" ref="I4623:I4686" si="236">+"MS"&amp;J4623&amp;K4623&amp;"."&amp;L4623</f>
        <v>MS060SI.2</v>
      </c>
      <c r="J4623" s="881" t="str">
        <f t="shared" ref="J4623:J4686" si="237">+MID(B4623,4,3)</f>
        <v>060</v>
      </c>
      <c r="K4623" s="881" t="str">
        <f t="shared" si="231"/>
        <v>SI</v>
      </c>
      <c r="L4623" s="881">
        <v>2</v>
      </c>
      <c r="M4623" s="881">
        <f t="shared" si="232"/>
        <v>10</v>
      </c>
    </row>
    <row r="4624" spans="1:13" ht="13.5">
      <c r="A4624" s="630" t="str">
        <f>+'[33]Equipos Complementarios Trafos'!$A2062</f>
        <v>TP-060023-009SI2I</v>
      </c>
      <c r="B4624" s="637" t="str">
        <f t="shared" si="233"/>
        <v>FA,060023kV,009MVA</v>
      </c>
      <c r="C4624" s="638" t="str">
        <f t="shared" si="234"/>
        <v>Muro separador para trasnformador de 060023kV,9MVA</v>
      </c>
      <c r="D4624" s="637" t="s">
        <v>729</v>
      </c>
      <c r="E4624" s="637">
        <v>1</v>
      </c>
      <c r="F4624" s="639">
        <f>VLOOKUP(H4624,'[34]Resumen Bases TP'!$C$46:$E$86,3,FALSE)</f>
        <v>4677.1100000000006</v>
      </c>
      <c r="G4624" s="900" t="s">
        <v>730</v>
      </c>
      <c r="H4624" s="939" t="str">
        <f t="shared" si="235"/>
        <v>MS060SI.2</v>
      </c>
      <c r="I4624" s="881" t="str">
        <f t="shared" si="236"/>
        <v>MS060SI.2</v>
      </c>
      <c r="J4624" s="881" t="str">
        <f t="shared" si="237"/>
        <v>060</v>
      </c>
      <c r="K4624" s="881" t="str">
        <f t="shared" si="231"/>
        <v>SI</v>
      </c>
      <c r="L4624" s="881">
        <v>2</v>
      </c>
      <c r="M4624" s="881">
        <f t="shared" si="232"/>
        <v>9</v>
      </c>
    </row>
    <row r="4625" spans="1:13" ht="13.5">
      <c r="A4625" s="630" t="str">
        <f>+'[33]Equipos Complementarios Trafos'!$A2063</f>
        <v>TP-060023-008SI2I</v>
      </c>
      <c r="B4625" s="637" t="str">
        <f t="shared" si="233"/>
        <v>FA,060023kV,008MVA</v>
      </c>
      <c r="C4625" s="638" t="str">
        <f t="shared" si="234"/>
        <v>Muro separador para trasnformador de 060023kV,8MVA</v>
      </c>
      <c r="D4625" s="637" t="s">
        <v>729</v>
      </c>
      <c r="E4625" s="637">
        <v>1</v>
      </c>
      <c r="F4625" s="639">
        <f>VLOOKUP(H4625,'[34]Resumen Bases TP'!$C$46:$E$86,3,FALSE)</f>
        <v>4677.1100000000006</v>
      </c>
      <c r="G4625" s="900" t="s">
        <v>730</v>
      </c>
      <c r="H4625" s="939" t="str">
        <f t="shared" si="235"/>
        <v>MS060SI.2</v>
      </c>
      <c r="I4625" s="881" t="str">
        <f t="shared" si="236"/>
        <v>MS060SI.2</v>
      </c>
      <c r="J4625" s="881" t="str">
        <f t="shared" si="237"/>
        <v>060</v>
      </c>
      <c r="K4625" s="881" t="str">
        <f t="shared" si="231"/>
        <v>SI</v>
      </c>
      <c r="L4625" s="881">
        <v>2</v>
      </c>
      <c r="M4625" s="881">
        <f t="shared" si="232"/>
        <v>8</v>
      </c>
    </row>
    <row r="4626" spans="1:13" ht="13.5">
      <c r="A4626" s="630" t="str">
        <f>+'[33]Equipos Complementarios Trafos'!$A2064</f>
        <v>TP-060023-007SI2I</v>
      </c>
      <c r="B4626" s="637" t="str">
        <f t="shared" si="233"/>
        <v>FA,060023kV,007MVA</v>
      </c>
      <c r="C4626" s="638" t="str">
        <f t="shared" si="234"/>
        <v>Muro separador para trasnformador de 060023kV,7MVA</v>
      </c>
      <c r="D4626" s="637" t="s">
        <v>729</v>
      </c>
      <c r="E4626" s="637">
        <v>1</v>
      </c>
      <c r="F4626" s="639">
        <f>VLOOKUP(H4626,'[34]Resumen Bases TP'!$C$46:$E$86,3,FALSE)</f>
        <v>3424.0999999999995</v>
      </c>
      <c r="G4626" s="900" t="s">
        <v>730</v>
      </c>
      <c r="H4626" s="939" t="str">
        <f t="shared" si="235"/>
        <v>MS060SI.1</v>
      </c>
      <c r="I4626" s="881" t="str">
        <f t="shared" si="236"/>
        <v>MS060SI.1</v>
      </c>
      <c r="J4626" s="881" t="str">
        <f t="shared" si="237"/>
        <v>060</v>
      </c>
      <c r="K4626" s="881" t="str">
        <f t="shared" si="231"/>
        <v>SI</v>
      </c>
      <c r="L4626" s="881">
        <v>1</v>
      </c>
      <c r="M4626" s="881">
        <f t="shared" si="232"/>
        <v>7</v>
      </c>
    </row>
    <row r="4627" spans="1:13" ht="13.5">
      <c r="A4627" s="630" t="str">
        <f>+'[33]Equipos Complementarios Trafos'!$A2065</f>
        <v>TP-060023-006SI2I</v>
      </c>
      <c r="B4627" s="637" t="str">
        <f t="shared" si="233"/>
        <v>FA,060023kV,006MVA</v>
      </c>
      <c r="C4627" s="638" t="str">
        <f t="shared" si="234"/>
        <v>Muro separador para trasnformador de 060023kV,6MVA</v>
      </c>
      <c r="D4627" s="637" t="s">
        <v>729</v>
      </c>
      <c r="E4627" s="637">
        <v>1</v>
      </c>
      <c r="F4627" s="639">
        <f>VLOOKUP(H4627,'[34]Resumen Bases TP'!$C$46:$E$86,3,FALSE)</f>
        <v>3424.0999999999995</v>
      </c>
      <c r="G4627" s="900" t="s">
        <v>730</v>
      </c>
      <c r="H4627" s="939" t="str">
        <f t="shared" si="235"/>
        <v>MS060SI.1</v>
      </c>
      <c r="I4627" s="881" t="str">
        <f t="shared" si="236"/>
        <v>MS060SI.1</v>
      </c>
      <c r="J4627" s="881" t="str">
        <f t="shared" si="237"/>
        <v>060</v>
      </c>
      <c r="K4627" s="881" t="str">
        <f t="shared" si="231"/>
        <v>SI</v>
      </c>
      <c r="L4627" s="881">
        <v>1</v>
      </c>
      <c r="M4627" s="881">
        <f t="shared" si="232"/>
        <v>6</v>
      </c>
    </row>
    <row r="4628" spans="1:13" ht="13.5">
      <c r="A4628" s="630" t="str">
        <f>+'[33]Equipos Complementarios Trafos'!$A2066</f>
        <v>TP-060023-005SI2I</v>
      </c>
      <c r="B4628" s="637" t="str">
        <f t="shared" si="233"/>
        <v>FA,060023kV,005MVA</v>
      </c>
      <c r="C4628" s="638" t="str">
        <f t="shared" si="234"/>
        <v>Muro separador para trasnformador de 060023kV,5MVA</v>
      </c>
      <c r="D4628" s="637" t="s">
        <v>729</v>
      </c>
      <c r="E4628" s="637">
        <v>1</v>
      </c>
      <c r="F4628" s="639">
        <f>VLOOKUP(H4628,'[34]Resumen Bases TP'!$C$46:$E$86,3,FALSE)</f>
        <v>3424.0999999999995</v>
      </c>
      <c r="G4628" s="900" t="s">
        <v>730</v>
      </c>
      <c r="H4628" s="939" t="str">
        <f t="shared" si="235"/>
        <v>MS060SI.1</v>
      </c>
      <c r="I4628" s="881" t="str">
        <f t="shared" si="236"/>
        <v>MS060SI.1</v>
      </c>
      <c r="J4628" s="881" t="str">
        <f t="shared" si="237"/>
        <v>060</v>
      </c>
      <c r="K4628" s="881" t="str">
        <f t="shared" si="231"/>
        <v>SI</v>
      </c>
      <c r="L4628" s="881">
        <v>1</v>
      </c>
      <c r="M4628" s="881">
        <f t="shared" si="232"/>
        <v>5</v>
      </c>
    </row>
    <row r="4629" spans="1:13" ht="13.5">
      <c r="A4629" s="630" t="str">
        <f>+'[33]Equipos Complementarios Trafos'!$A2067</f>
        <v>TP-060023-004SI2I</v>
      </c>
      <c r="B4629" s="637" t="str">
        <f t="shared" si="233"/>
        <v>FA,060023kV,004MVA</v>
      </c>
      <c r="C4629" s="638" t="str">
        <f t="shared" si="234"/>
        <v>Muro separador para trasnformador de 060023kV,4MVA</v>
      </c>
      <c r="D4629" s="637" t="s">
        <v>729</v>
      </c>
      <c r="E4629" s="637">
        <v>1</v>
      </c>
      <c r="F4629" s="639">
        <f>VLOOKUP(H4629,'[34]Resumen Bases TP'!$C$46:$E$86,3,FALSE)</f>
        <v>3424.0999999999995</v>
      </c>
      <c r="G4629" s="900" t="s">
        <v>730</v>
      </c>
      <c r="H4629" s="939" t="str">
        <f t="shared" si="235"/>
        <v>MS060SI.1</v>
      </c>
      <c r="I4629" s="881" t="str">
        <f t="shared" si="236"/>
        <v>MS060SI.1</v>
      </c>
      <c r="J4629" s="881" t="str">
        <f t="shared" si="237"/>
        <v>060</v>
      </c>
      <c r="K4629" s="881" t="str">
        <f t="shared" si="231"/>
        <v>SI</v>
      </c>
      <c r="L4629" s="881">
        <v>1</v>
      </c>
      <c r="M4629" s="881">
        <f t="shared" si="232"/>
        <v>4</v>
      </c>
    </row>
    <row r="4630" spans="1:13" ht="13.5">
      <c r="A4630" s="630" t="str">
        <f>+'[33]Equipos Complementarios Trafos'!$A2068</f>
        <v>TP-060023-003SI2I</v>
      </c>
      <c r="B4630" s="637" t="str">
        <f t="shared" si="233"/>
        <v>FA,060023kV,003MVA</v>
      </c>
      <c r="C4630" s="638" t="str">
        <f t="shared" si="234"/>
        <v>Muro separador para trasnformador de 060023kV,3MVA</v>
      </c>
      <c r="D4630" s="637" t="s">
        <v>729</v>
      </c>
      <c r="E4630" s="637">
        <v>1</v>
      </c>
      <c r="F4630" s="639">
        <f>VLOOKUP(H4630,'[34]Resumen Bases TP'!$C$46:$E$86,3,FALSE)</f>
        <v>3424.0999999999995</v>
      </c>
      <c r="G4630" s="900" t="s">
        <v>730</v>
      </c>
      <c r="H4630" s="939" t="str">
        <f t="shared" si="235"/>
        <v>MS060SI.1</v>
      </c>
      <c r="I4630" s="881" t="str">
        <f t="shared" si="236"/>
        <v>MS060SI.1</v>
      </c>
      <c r="J4630" s="881" t="str">
        <f t="shared" si="237"/>
        <v>060</v>
      </c>
      <c r="K4630" s="881" t="str">
        <f t="shared" si="231"/>
        <v>SI</v>
      </c>
      <c r="L4630" s="881">
        <v>1</v>
      </c>
      <c r="M4630" s="881">
        <f t="shared" si="232"/>
        <v>3</v>
      </c>
    </row>
    <row r="4631" spans="1:13" ht="13.5">
      <c r="A4631" s="630" t="str">
        <f>+'[33]Equipos Complementarios Trafos'!$A2069</f>
        <v>TP-060023-002SI2I</v>
      </c>
      <c r="B4631" s="637" t="str">
        <f t="shared" si="233"/>
        <v>FA,060023kV,002MVA</v>
      </c>
      <c r="C4631" s="638" t="str">
        <f t="shared" si="234"/>
        <v>Muro separador para trasnformador de 060023kV,2MVA</v>
      </c>
      <c r="D4631" s="637" t="s">
        <v>729</v>
      </c>
      <c r="E4631" s="637">
        <v>1</v>
      </c>
      <c r="F4631" s="639">
        <f>VLOOKUP(H4631,'[34]Resumen Bases TP'!$C$46:$E$86,3,FALSE)</f>
        <v>3424.0999999999995</v>
      </c>
      <c r="G4631" s="900" t="s">
        <v>730</v>
      </c>
      <c r="H4631" s="939" t="str">
        <f t="shared" si="235"/>
        <v>MS060SI.1</v>
      </c>
      <c r="I4631" s="881" t="str">
        <f t="shared" si="236"/>
        <v>MS060SI.1</v>
      </c>
      <c r="J4631" s="881" t="str">
        <f t="shared" si="237"/>
        <v>060</v>
      </c>
      <c r="K4631" s="881" t="str">
        <f t="shared" si="231"/>
        <v>SI</v>
      </c>
      <c r="L4631" s="881">
        <v>1</v>
      </c>
      <c r="M4631" s="881">
        <f t="shared" si="232"/>
        <v>2</v>
      </c>
    </row>
    <row r="4632" spans="1:13" ht="13.5">
      <c r="A4632" s="630" t="str">
        <f>+'[33]Equipos Complementarios Trafos'!$A2070</f>
        <v>TP-060033010-050SI3E</v>
      </c>
      <c r="B4632" s="637" t="str">
        <f t="shared" si="233"/>
        <v>FA,060033kV,050MVA</v>
      </c>
      <c r="C4632" s="638" t="str">
        <f t="shared" si="234"/>
        <v>Muro separador para trasnformador de 060033kV,50MVA</v>
      </c>
      <c r="D4632" s="637" t="s">
        <v>729</v>
      </c>
      <c r="E4632" s="637">
        <v>1</v>
      </c>
      <c r="F4632" s="639">
        <f>VLOOKUP(H4632,'[34]Resumen Bases TP'!$C$46:$E$86,3,FALSE)</f>
        <v>3424.0999999999995</v>
      </c>
      <c r="G4632" s="900" t="s">
        <v>730</v>
      </c>
      <c r="H4632" s="939" t="str">
        <f t="shared" si="235"/>
        <v>MS060SI.1</v>
      </c>
      <c r="I4632" s="881" t="str">
        <f t="shared" si="236"/>
        <v>MS060SI.1</v>
      </c>
      <c r="J4632" s="881" t="str">
        <f t="shared" si="237"/>
        <v>060</v>
      </c>
      <c r="K4632" s="881" t="str">
        <f t="shared" si="231"/>
        <v>SI</v>
      </c>
      <c r="L4632" s="881">
        <v>1</v>
      </c>
      <c r="M4632" s="881">
        <f t="shared" si="232"/>
        <v>50</v>
      </c>
    </row>
    <row r="4633" spans="1:13" ht="13.5">
      <c r="A4633" s="630" t="str">
        <f>+'[33]Equipos Complementarios Trafos'!$A2071</f>
        <v>TP-060033010-045SI3E</v>
      </c>
      <c r="B4633" s="637" t="str">
        <f t="shared" si="233"/>
        <v>FA,060033kV,045MVA</v>
      </c>
      <c r="C4633" s="638" t="str">
        <f t="shared" si="234"/>
        <v>Muro separador para trasnformador de 060033kV,45MVA</v>
      </c>
      <c r="D4633" s="637" t="s">
        <v>729</v>
      </c>
      <c r="E4633" s="637">
        <v>1</v>
      </c>
      <c r="F4633" s="639">
        <f>VLOOKUP(H4633,'[34]Resumen Bases TP'!$C$46:$E$86,3,FALSE)</f>
        <v>3424.0999999999995</v>
      </c>
      <c r="G4633" s="900" t="s">
        <v>730</v>
      </c>
      <c r="H4633" s="939" t="str">
        <f t="shared" si="235"/>
        <v>MS060SI.1</v>
      </c>
      <c r="I4633" s="881" t="str">
        <f t="shared" si="236"/>
        <v>MS060SI.1</v>
      </c>
      <c r="J4633" s="881" t="str">
        <f t="shared" si="237"/>
        <v>060</v>
      </c>
      <c r="K4633" s="881" t="str">
        <f t="shared" si="231"/>
        <v>SI</v>
      </c>
      <c r="L4633" s="881">
        <v>1</v>
      </c>
      <c r="M4633" s="881">
        <f t="shared" si="232"/>
        <v>45</v>
      </c>
    </row>
    <row r="4634" spans="1:13" ht="13.5">
      <c r="A4634" s="630" t="str">
        <f>+'[33]Equipos Complementarios Trafos'!$A2072</f>
        <v>TP-060033010-040SI3E</v>
      </c>
      <c r="B4634" s="637" t="str">
        <f t="shared" si="233"/>
        <v>FA,060033kV,040MVA</v>
      </c>
      <c r="C4634" s="638" t="str">
        <f t="shared" si="234"/>
        <v>Muro separador para trasnformador de 060033kV,40MVA</v>
      </c>
      <c r="D4634" s="637" t="s">
        <v>729</v>
      </c>
      <c r="E4634" s="637">
        <v>1</v>
      </c>
      <c r="F4634" s="639">
        <f>VLOOKUP(H4634,'[34]Resumen Bases TP'!$C$46:$E$86,3,FALSE)</f>
        <v>5893.4900000000007</v>
      </c>
      <c r="G4634" s="900" t="s">
        <v>730</v>
      </c>
      <c r="H4634" s="939" t="str">
        <f t="shared" si="235"/>
        <v>MS060SI.3</v>
      </c>
      <c r="I4634" s="881" t="str">
        <f t="shared" si="236"/>
        <v>MS060SI.3</v>
      </c>
      <c r="J4634" s="881" t="str">
        <f t="shared" si="237"/>
        <v>060</v>
      </c>
      <c r="K4634" s="881" t="str">
        <f t="shared" si="231"/>
        <v>SI</v>
      </c>
      <c r="L4634" s="1010">
        <v>3</v>
      </c>
      <c r="M4634" s="881">
        <f t="shared" si="232"/>
        <v>40</v>
      </c>
    </row>
    <row r="4635" spans="1:13" ht="13.5">
      <c r="A4635" s="630" t="str">
        <f>+'[33]Equipos Complementarios Trafos'!$A2073</f>
        <v>TP-060033010-035SI3E</v>
      </c>
      <c r="B4635" s="637" t="str">
        <f t="shared" si="233"/>
        <v>FA,060033kV,035MVA</v>
      </c>
      <c r="C4635" s="638" t="str">
        <f t="shared" si="234"/>
        <v>Muro separador para trasnformador de 060033kV,35MVA</v>
      </c>
      <c r="D4635" s="637" t="s">
        <v>729</v>
      </c>
      <c r="E4635" s="637">
        <v>1</v>
      </c>
      <c r="F4635" s="639">
        <f>VLOOKUP(H4635,'[34]Resumen Bases TP'!$C$46:$E$86,3,FALSE)</f>
        <v>5893.4900000000007</v>
      </c>
      <c r="G4635" s="900" t="s">
        <v>730</v>
      </c>
      <c r="H4635" s="939" t="str">
        <f t="shared" si="235"/>
        <v>MS060SI.3</v>
      </c>
      <c r="I4635" s="881" t="str">
        <f t="shared" si="236"/>
        <v>MS060SI.3</v>
      </c>
      <c r="J4635" s="881" t="str">
        <f t="shared" si="237"/>
        <v>060</v>
      </c>
      <c r="K4635" s="881" t="str">
        <f t="shared" si="231"/>
        <v>SI</v>
      </c>
      <c r="L4635" s="1010">
        <v>3</v>
      </c>
      <c r="M4635" s="881">
        <f t="shared" si="232"/>
        <v>35</v>
      </c>
    </row>
    <row r="4636" spans="1:13" ht="13.5">
      <c r="A4636" s="630" t="str">
        <f>+'[33]Equipos Complementarios Trafos'!$A2074</f>
        <v>TP-060033010-030SI3E</v>
      </c>
      <c r="B4636" s="637" t="str">
        <f t="shared" si="233"/>
        <v>FA,060033kV,030MVA</v>
      </c>
      <c r="C4636" s="638" t="str">
        <f t="shared" si="234"/>
        <v>Muro separador para trasnformador de 060033kV,30MVA</v>
      </c>
      <c r="D4636" s="637" t="s">
        <v>729</v>
      </c>
      <c r="E4636" s="637">
        <v>1</v>
      </c>
      <c r="F4636" s="639">
        <f>VLOOKUP(H4636,'[34]Resumen Bases TP'!$C$46:$E$86,3,FALSE)</f>
        <v>5893.4900000000007</v>
      </c>
      <c r="G4636" s="900" t="s">
        <v>730</v>
      </c>
      <c r="H4636" s="939" t="str">
        <f t="shared" si="235"/>
        <v>MS060SI.3</v>
      </c>
      <c r="I4636" s="881" t="str">
        <f t="shared" si="236"/>
        <v>MS060SI.3</v>
      </c>
      <c r="J4636" s="881" t="str">
        <f t="shared" si="237"/>
        <v>060</v>
      </c>
      <c r="K4636" s="881" t="str">
        <f t="shared" si="231"/>
        <v>SI</v>
      </c>
      <c r="L4636" s="1010">
        <v>3</v>
      </c>
      <c r="M4636" s="881">
        <f t="shared" si="232"/>
        <v>30</v>
      </c>
    </row>
    <row r="4637" spans="1:13" ht="13.5">
      <c r="A4637" s="630" t="str">
        <f>+'[33]Equipos Complementarios Trafos'!$A2075</f>
        <v>TP-060033010-025SI3E</v>
      </c>
      <c r="B4637" s="637" t="str">
        <f t="shared" si="233"/>
        <v>FA,060033kV,025MVA</v>
      </c>
      <c r="C4637" s="638" t="str">
        <f t="shared" si="234"/>
        <v>Muro separador para trasnformador de 060033kV,25MVA</v>
      </c>
      <c r="D4637" s="637" t="s">
        <v>729</v>
      </c>
      <c r="E4637" s="637">
        <v>1</v>
      </c>
      <c r="F4637" s="639">
        <f>VLOOKUP(H4637,'[34]Resumen Bases TP'!$C$46:$E$86,3,FALSE)</f>
        <v>5893.4900000000007</v>
      </c>
      <c r="G4637" s="900" t="s">
        <v>730</v>
      </c>
      <c r="H4637" s="939" t="str">
        <f t="shared" si="235"/>
        <v>MS060SI.3</v>
      </c>
      <c r="I4637" s="881" t="str">
        <f t="shared" si="236"/>
        <v>MS060SI.3</v>
      </c>
      <c r="J4637" s="881" t="str">
        <f t="shared" si="237"/>
        <v>060</v>
      </c>
      <c r="K4637" s="881" t="str">
        <f t="shared" si="231"/>
        <v>SI</v>
      </c>
      <c r="L4637" s="1010">
        <v>3</v>
      </c>
      <c r="M4637" s="881">
        <f t="shared" si="232"/>
        <v>25</v>
      </c>
    </row>
    <row r="4638" spans="1:13" ht="13.5">
      <c r="A4638" s="630" t="str">
        <f>+'[33]Equipos Complementarios Trafos'!$A2076</f>
        <v>TP-060033010-020SI3E</v>
      </c>
      <c r="B4638" s="637" t="str">
        <f t="shared" si="233"/>
        <v>FA,060033kV,020MVA</v>
      </c>
      <c r="C4638" s="638" t="str">
        <f t="shared" si="234"/>
        <v>Muro separador para trasnformador de 060033kV,20MVA</v>
      </c>
      <c r="D4638" s="637" t="s">
        <v>729</v>
      </c>
      <c r="E4638" s="637">
        <v>1</v>
      </c>
      <c r="F4638" s="639">
        <f>VLOOKUP(H4638,'[34]Resumen Bases TP'!$C$46:$E$86,3,FALSE)</f>
        <v>5893.4900000000007</v>
      </c>
      <c r="G4638" s="900" t="s">
        <v>730</v>
      </c>
      <c r="H4638" s="939" t="str">
        <f t="shared" si="235"/>
        <v>MS060SI.3</v>
      </c>
      <c r="I4638" s="881" t="str">
        <f t="shared" si="236"/>
        <v>MS060SI.3</v>
      </c>
      <c r="J4638" s="881" t="str">
        <f t="shared" si="237"/>
        <v>060</v>
      </c>
      <c r="K4638" s="881" t="str">
        <f t="shared" si="231"/>
        <v>SI</v>
      </c>
      <c r="L4638" s="1010">
        <v>3</v>
      </c>
      <c r="M4638" s="881">
        <f t="shared" si="232"/>
        <v>20</v>
      </c>
    </row>
    <row r="4639" spans="1:13" ht="13.5">
      <c r="A4639" s="630" t="str">
        <f>+'[33]Equipos Complementarios Trafos'!$A2077</f>
        <v>TP-060033010-015SI3E</v>
      </c>
      <c r="B4639" s="637" t="str">
        <f t="shared" si="233"/>
        <v>FA,060033kV,015MVA</v>
      </c>
      <c r="C4639" s="638" t="str">
        <f t="shared" si="234"/>
        <v>Muro separador para trasnformador de 060033kV,15MVA</v>
      </c>
      <c r="D4639" s="637" t="s">
        <v>729</v>
      </c>
      <c r="E4639" s="637">
        <v>1</v>
      </c>
      <c r="F4639" s="639">
        <f>VLOOKUP(H4639,'[34]Resumen Bases TP'!$C$46:$E$86,3,FALSE)</f>
        <v>5893.4900000000007</v>
      </c>
      <c r="G4639" s="900" t="s">
        <v>730</v>
      </c>
      <c r="H4639" s="939" t="str">
        <f t="shared" si="235"/>
        <v>MS060SI.3</v>
      </c>
      <c r="I4639" s="881" t="str">
        <f t="shared" si="236"/>
        <v>MS060SI.3</v>
      </c>
      <c r="J4639" s="881" t="str">
        <f t="shared" si="237"/>
        <v>060</v>
      </c>
      <c r="K4639" s="881" t="str">
        <f t="shared" si="231"/>
        <v>SI</v>
      </c>
      <c r="L4639" s="1010">
        <v>3</v>
      </c>
      <c r="M4639" s="881">
        <f t="shared" si="232"/>
        <v>15</v>
      </c>
    </row>
    <row r="4640" spans="1:13" ht="13.5">
      <c r="A4640" s="630" t="str">
        <f>+'[33]Equipos Complementarios Trafos'!$A2078</f>
        <v>TP-060033010-010SI3E</v>
      </c>
      <c r="B4640" s="637" t="str">
        <f t="shared" si="233"/>
        <v>FA,060033kV,010MVA</v>
      </c>
      <c r="C4640" s="638" t="str">
        <f t="shared" si="234"/>
        <v>Muro separador para trasnformador de 060033kV,10MVA</v>
      </c>
      <c r="D4640" s="637" t="s">
        <v>729</v>
      </c>
      <c r="E4640" s="637">
        <v>1</v>
      </c>
      <c r="F4640" s="639">
        <f>VLOOKUP(H4640,'[34]Resumen Bases TP'!$C$46:$E$86,3,FALSE)</f>
        <v>4677.1100000000006</v>
      </c>
      <c r="G4640" s="900" t="s">
        <v>730</v>
      </c>
      <c r="H4640" s="939" t="str">
        <f t="shared" si="235"/>
        <v>MS060SI.2</v>
      </c>
      <c r="I4640" s="881" t="str">
        <f t="shared" si="236"/>
        <v>MS060SI.2</v>
      </c>
      <c r="J4640" s="881" t="str">
        <f t="shared" si="237"/>
        <v>060</v>
      </c>
      <c r="K4640" s="881" t="str">
        <f t="shared" si="231"/>
        <v>SI</v>
      </c>
      <c r="L4640" s="881">
        <v>2</v>
      </c>
      <c r="M4640" s="881">
        <f t="shared" si="232"/>
        <v>10</v>
      </c>
    </row>
    <row r="4641" spans="1:13" ht="13.5">
      <c r="A4641" s="630" t="str">
        <f>+'[33]Equipos Complementarios Trafos'!$A2079</f>
        <v>TP-060033010-009SI3E</v>
      </c>
      <c r="B4641" s="637" t="str">
        <f t="shared" si="233"/>
        <v>FA,060033kV,009MVA</v>
      </c>
      <c r="C4641" s="638" t="str">
        <f t="shared" si="234"/>
        <v>Muro separador para trasnformador de 060033kV,9MVA</v>
      </c>
      <c r="D4641" s="637" t="s">
        <v>729</v>
      </c>
      <c r="E4641" s="637">
        <v>1</v>
      </c>
      <c r="F4641" s="639">
        <f>VLOOKUP(H4641,'[34]Resumen Bases TP'!$C$46:$E$86,3,FALSE)</f>
        <v>4677.1100000000006</v>
      </c>
      <c r="G4641" s="900" t="s">
        <v>730</v>
      </c>
      <c r="H4641" s="939" t="str">
        <f t="shared" si="235"/>
        <v>MS060SI.2</v>
      </c>
      <c r="I4641" s="881" t="str">
        <f t="shared" si="236"/>
        <v>MS060SI.2</v>
      </c>
      <c r="J4641" s="881" t="str">
        <f t="shared" si="237"/>
        <v>060</v>
      </c>
      <c r="K4641" s="881" t="str">
        <f t="shared" si="231"/>
        <v>SI</v>
      </c>
      <c r="L4641" s="881">
        <v>2</v>
      </c>
      <c r="M4641" s="881">
        <f t="shared" si="232"/>
        <v>9</v>
      </c>
    </row>
    <row r="4642" spans="1:13" ht="13.5">
      <c r="A4642" s="630" t="str">
        <f>+'[33]Equipos Complementarios Trafos'!$A2080</f>
        <v>TP-060033010-008SI3E</v>
      </c>
      <c r="B4642" s="637" t="str">
        <f t="shared" si="233"/>
        <v>FA,060033kV,008MVA</v>
      </c>
      <c r="C4642" s="638" t="str">
        <f t="shared" si="234"/>
        <v>Muro separador para trasnformador de 060033kV,8MVA</v>
      </c>
      <c r="D4642" s="637" t="s">
        <v>729</v>
      </c>
      <c r="E4642" s="637">
        <v>1</v>
      </c>
      <c r="F4642" s="639">
        <f>VLOOKUP(H4642,'[34]Resumen Bases TP'!$C$46:$E$86,3,FALSE)</f>
        <v>4677.1100000000006</v>
      </c>
      <c r="G4642" s="900" t="s">
        <v>730</v>
      </c>
      <c r="H4642" s="939" t="str">
        <f t="shared" si="235"/>
        <v>MS060SI.2</v>
      </c>
      <c r="I4642" s="881" t="str">
        <f t="shared" si="236"/>
        <v>MS060SI.2</v>
      </c>
      <c r="J4642" s="881" t="str">
        <f t="shared" si="237"/>
        <v>060</v>
      </c>
      <c r="K4642" s="881" t="str">
        <f t="shared" si="231"/>
        <v>SI</v>
      </c>
      <c r="L4642" s="881">
        <v>2</v>
      </c>
      <c r="M4642" s="881">
        <f t="shared" si="232"/>
        <v>8</v>
      </c>
    </row>
    <row r="4643" spans="1:13" ht="13.5">
      <c r="A4643" s="630" t="str">
        <f>+'[33]Equipos Complementarios Trafos'!$A2081</f>
        <v>TP-060033010-007SI3E</v>
      </c>
      <c r="B4643" s="637" t="str">
        <f t="shared" si="233"/>
        <v>FA,060033kV,007MVA</v>
      </c>
      <c r="C4643" s="638" t="str">
        <f t="shared" si="234"/>
        <v>Muro separador para trasnformador de 060033kV,7MVA</v>
      </c>
      <c r="D4643" s="637" t="s">
        <v>729</v>
      </c>
      <c r="E4643" s="637">
        <v>1</v>
      </c>
      <c r="F4643" s="639">
        <f>VLOOKUP(H4643,'[34]Resumen Bases TP'!$C$46:$E$86,3,FALSE)</f>
        <v>3424.0999999999995</v>
      </c>
      <c r="G4643" s="900" t="s">
        <v>730</v>
      </c>
      <c r="H4643" s="939" t="str">
        <f t="shared" si="235"/>
        <v>MS060SI.1</v>
      </c>
      <c r="I4643" s="881" t="str">
        <f t="shared" si="236"/>
        <v>MS060SI.1</v>
      </c>
      <c r="J4643" s="881" t="str">
        <f t="shared" si="237"/>
        <v>060</v>
      </c>
      <c r="K4643" s="881" t="str">
        <f t="shared" si="231"/>
        <v>SI</v>
      </c>
      <c r="L4643" s="881">
        <v>1</v>
      </c>
      <c r="M4643" s="881">
        <f t="shared" si="232"/>
        <v>7</v>
      </c>
    </row>
    <row r="4644" spans="1:13" ht="13.5">
      <c r="A4644" s="630" t="str">
        <f>+'[33]Equipos Complementarios Trafos'!$A2082</f>
        <v>TP-060033010-006SI3E</v>
      </c>
      <c r="B4644" s="637" t="str">
        <f t="shared" si="233"/>
        <v>FA,060033kV,006MVA</v>
      </c>
      <c r="C4644" s="638" t="str">
        <f t="shared" si="234"/>
        <v>Muro separador para trasnformador de 060033kV,6MVA</v>
      </c>
      <c r="D4644" s="637" t="s">
        <v>729</v>
      </c>
      <c r="E4644" s="637">
        <v>1</v>
      </c>
      <c r="F4644" s="639">
        <f>VLOOKUP(H4644,'[34]Resumen Bases TP'!$C$46:$E$86,3,FALSE)</f>
        <v>3424.0999999999995</v>
      </c>
      <c r="G4644" s="900" t="s">
        <v>730</v>
      </c>
      <c r="H4644" s="939" t="str">
        <f t="shared" si="235"/>
        <v>MS060SI.1</v>
      </c>
      <c r="I4644" s="881" t="str">
        <f t="shared" si="236"/>
        <v>MS060SI.1</v>
      </c>
      <c r="J4644" s="881" t="str">
        <f t="shared" si="237"/>
        <v>060</v>
      </c>
      <c r="K4644" s="881" t="str">
        <f t="shared" si="231"/>
        <v>SI</v>
      </c>
      <c r="L4644" s="881">
        <v>1</v>
      </c>
      <c r="M4644" s="881">
        <f t="shared" si="232"/>
        <v>6</v>
      </c>
    </row>
    <row r="4645" spans="1:13" ht="13.5">
      <c r="A4645" s="630" t="str">
        <f>+'[33]Equipos Complementarios Trafos'!$A2083</f>
        <v>TP-060033010-005SI3E</v>
      </c>
      <c r="B4645" s="637" t="str">
        <f t="shared" si="233"/>
        <v>FA,060033kV,005MVA</v>
      </c>
      <c r="C4645" s="638" t="str">
        <f t="shared" si="234"/>
        <v>Muro separador para trasnformador de 060033kV,5MVA</v>
      </c>
      <c r="D4645" s="637" t="s">
        <v>729</v>
      </c>
      <c r="E4645" s="637">
        <v>1</v>
      </c>
      <c r="F4645" s="639">
        <f>VLOOKUP(H4645,'[34]Resumen Bases TP'!$C$46:$E$86,3,FALSE)</f>
        <v>3424.0999999999995</v>
      </c>
      <c r="G4645" s="900" t="s">
        <v>730</v>
      </c>
      <c r="H4645" s="939" t="str">
        <f t="shared" si="235"/>
        <v>MS060SI.1</v>
      </c>
      <c r="I4645" s="881" t="str">
        <f t="shared" si="236"/>
        <v>MS060SI.1</v>
      </c>
      <c r="J4645" s="881" t="str">
        <f t="shared" si="237"/>
        <v>060</v>
      </c>
      <c r="K4645" s="881" t="str">
        <f t="shared" si="231"/>
        <v>SI</v>
      </c>
      <c r="L4645" s="881">
        <v>1</v>
      </c>
      <c r="M4645" s="881">
        <f t="shared" si="232"/>
        <v>5</v>
      </c>
    </row>
    <row r="4646" spans="1:13" ht="13.5">
      <c r="A4646" s="630" t="str">
        <f>+'[33]Equipos Complementarios Trafos'!$A2084</f>
        <v>TP-060033010-004SI3E</v>
      </c>
      <c r="B4646" s="637" t="str">
        <f t="shared" si="233"/>
        <v>FA,060033kV,004MVA</v>
      </c>
      <c r="C4646" s="638" t="str">
        <f t="shared" si="234"/>
        <v>Muro separador para trasnformador de 060033kV,4MVA</v>
      </c>
      <c r="D4646" s="637" t="s">
        <v>729</v>
      </c>
      <c r="E4646" s="637">
        <v>1</v>
      </c>
      <c r="F4646" s="639">
        <f>VLOOKUP(H4646,'[34]Resumen Bases TP'!$C$46:$E$86,3,FALSE)</f>
        <v>3424.0999999999995</v>
      </c>
      <c r="G4646" s="900" t="s">
        <v>730</v>
      </c>
      <c r="H4646" s="939" t="str">
        <f t="shared" si="235"/>
        <v>MS060SI.1</v>
      </c>
      <c r="I4646" s="881" t="str">
        <f t="shared" si="236"/>
        <v>MS060SI.1</v>
      </c>
      <c r="J4646" s="881" t="str">
        <f t="shared" si="237"/>
        <v>060</v>
      </c>
      <c r="K4646" s="881" t="str">
        <f t="shared" si="231"/>
        <v>SI</v>
      </c>
      <c r="L4646" s="881">
        <v>1</v>
      </c>
      <c r="M4646" s="881">
        <f t="shared" si="232"/>
        <v>4</v>
      </c>
    </row>
    <row r="4647" spans="1:13" ht="13.5">
      <c r="A4647" s="630" t="str">
        <f>+'[33]Equipos Complementarios Trafos'!$A2085</f>
        <v>TP-060033010-003SI3E</v>
      </c>
      <c r="B4647" s="637" t="str">
        <f t="shared" si="233"/>
        <v>FA,060033kV,003MVA</v>
      </c>
      <c r="C4647" s="638" t="str">
        <f t="shared" si="234"/>
        <v>Muro separador para trasnformador de 060033kV,3MVA</v>
      </c>
      <c r="D4647" s="637" t="s">
        <v>729</v>
      </c>
      <c r="E4647" s="637">
        <v>1</v>
      </c>
      <c r="F4647" s="639">
        <f>VLOOKUP(H4647,'[34]Resumen Bases TP'!$C$46:$E$86,3,FALSE)</f>
        <v>3424.0999999999995</v>
      </c>
      <c r="G4647" s="900" t="s">
        <v>730</v>
      </c>
      <c r="H4647" s="939" t="str">
        <f t="shared" si="235"/>
        <v>MS060SI.1</v>
      </c>
      <c r="I4647" s="881" t="str">
        <f t="shared" si="236"/>
        <v>MS060SI.1</v>
      </c>
      <c r="J4647" s="881" t="str">
        <f t="shared" si="237"/>
        <v>060</v>
      </c>
      <c r="K4647" s="881" t="str">
        <f t="shared" si="231"/>
        <v>SI</v>
      </c>
      <c r="L4647" s="881">
        <v>1</v>
      </c>
      <c r="M4647" s="881">
        <f t="shared" si="232"/>
        <v>3</v>
      </c>
    </row>
    <row r="4648" spans="1:13" ht="13.5">
      <c r="A4648" s="630" t="str">
        <f>+'[33]Equipos Complementarios Trafos'!$A2086</f>
        <v>TP-060033010-002SI3E</v>
      </c>
      <c r="B4648" s="637" t="str">
        <f t="shared" si="233"/>
        <v>FA,060033kV,002MVA</v>
      </c>
      <c r="C4648" s="638" t="str">
        <f t="shared" si="234"/>
        <v>Muro separador para trasnformador de 060033kV,2MVA</v>
      </c>
      <c r="D4648" s="637" t="s">
        <v>729</v>
      </c>
      <c r="E4648" s="637">
        <v>1</v>
      </c>
      <c r="F4648" s="639">
        <f>VLOOKUP(H4648,'[34]Resumen Bases TP'!$C$46:$E$86,3,FALSE)</f>
        <v>3424.0999999999995</v>
      </c>
      <c r="G4648" s="900" t="s">
        <v>730</v>
      </c>
      <c r="H4648" s="939" t="str">
        <f t="shared" si="235"/>
        <v>MS060SI.1</v>
      </c>
      <c r="I4648" s="881" t="str">
        <f t="shared" si="236"/>
        <v>MS060SI.1</v>
      </c>
      <c r="J4648" s="881" t="str">
        <f t="shared" si="237"/>
        <v>060</v>
      </c>
      <c r="K4648" s="881" t="str">
        <f t="shared" si="231"/>
        <v>SI</v>
      </c>
      <c r="L4648" s="881">
        <v>1</v>
      </c>
      <c r="M4648" s="881">
        <f t="shared" si="232"/>
        <v>2</v>
      </c>
    </row>
    <row r="4649" spans="1:13" ht="13.5">
      <c r="A4649" s="630" t="str">
        <f>+'[33]Equipos Complementarios Trafos'!$A2087</f>
        <v>TP-060033023-050SI3E</v>
      </c>
      <c r="B4649" s="637" t="str">
        <f t="shared" si="233"/>
        <v>FA,060033kV,050MVA</v>
      </c>
      <c r="C4649" s="638" t="str">
        <f t="shared" si="234"/>
        <v>Muro separador para trasnformador de 060033kV,50MVA</v>
      </c>
      <c r="D4649" s="637" t="s">
        <v>729</v>
      </c>
      <c r="E4649" s="637">
        <v>1</v>
      </c>
      <c r="F4649" s="639">
        <f>VLOOKUP(H4649,'[34]Resumen Bases TP'!$C$46:$E$86,3,FALSE)</f>
        <v>3424.0999999999995</v>
      </c>
      <c r="G4649" s="900" t="s">
        <v>730</v>
      </c>
      <c r="H4649" s="939" t="str">
        <f t="shared" si="235"/>
        <v>MS060SI.1</v>
      </c>
      <c r="I4649" s="881" t="str">
        <f t="shared" si="236"/>
        <v>MS060SI.1</v>
      </c>
      <c r="J4649" s="881" t="str">
        <f t="shared" si="237"/>
        <v>060</v>
      </c>
      <c r="K4649" s="881" t="str">
        <f t="shared" si="231"/>
        <v>SI</v>
      </c>
      <c r="L4649" s="881">
        <v>1</v>
      </c>
      <c r="M4649" s="881">
        <f t="shared" si="232"/>
        <v>50</v>
      </c>
    </row>
    <row r="4650" spans="1:13" ht="13.5">
      <c r="A4650" s="630" t="str">
        <f>+'[33]Equipos Complementarios Trafos'!$A2088</f>
        <v>TP-060033023-045SI3E</v>
      </c>
      <c r="B4650" s="637" t="str">
        <f t="shared" si="233"/>
        <v>FA,060033kV,045MVA</v>
      </c>
      <c r="C4650" s="638" t="str">
        <f t="shared" si="234"/>
        <v>Muro separador para trasnformador de 060033kV,45MVA</v>
      </c>
      <c r="D4650" s="637" t="s">
        <v>729</v>
      </c>
      <c r="E4650" s="637">
        <v>1</v>
      </c>
      <c r="F4650" s="639">
        <f>VLOOKUP(H4650,'[34]Resumen Bases TP'!$C$46:$E$86,3,FALSE)</f>
        <v>3424.0999999999995</v>
      </c>
      <c r="G4650" s="900" t="s">
        <v>730</v>
      </c>
      <c r="H4650" s="939" t="str">
        <f t="shared" si="235"/>
        <v>MS060SI.1</v>
      </c>
      <c r="I4650" s="881" t="str">
        <f t="shared" si="236"/>
        <v>MS060SI.1</v>
      </c>
      <c r="J4650" s="881" t="str">
        <f t="shared" si="237"/>
        <v>060</v>
      </c>
      <c r="K4650" s="881" t="str">
        <f t="shared" si="231"/>
        <v>SI</v>
      </c>
      <c r="L4650" s="881">
        <v>1</v>
      </c>
      <c r="M4650" s="881">
        <f t="shared" si="232"/>
        <v>45</v>
      </c>
    </row>
    <row r="4651" spans="1:13" ht="13.5">
      <c r="A4651" s="630" t="str">
        <f>+'[33]Equipos Complementarios Trafos'!$A2089</f>
        <v>TP-060033023-040SI3E</v>
      </c>
      <c r="B4651" s="637" t="str">
        <f t="shared" si="233"/>
        <v>FA,060033kV,040MVA</v>
      </c>
      <c r="C4651" s="638" t="str">
        <f t="shared" si="234"/>
        <v>Muro separador para trasnformador de 060033kV,40MVA</v>
      </c>
      <c r="D4651" s="637" t="s">
        <v>729</v>
      </c>
      <c r="E4651" s="637">
        <v>1</v>
      </c>
      <c r="F4651" s="639">
        <f>VLOOKUP(H4651,'[34]Resumen Bases TP'!$C$46:$E$86,3,FALSE)</f>
        <v>5893.4900000000007</v>
      </c>
      <c r="G4651" s="900" t="s">
        <v>730</v>
      </c>
      <c r="H4651" s="939" t="str">
        <f t="shared" si="235"/>
        <v>MS060SI.3</v>
      </c>
      <c r="I4651" s="881" t="str">
        <f t="shared" si="236"/>
        <v>MS060SI.3</v>
      </c>
      <c r="J4651" s="881" t="str">
        <f t="shared" si="237"/>
        <v>060</v>
      </c>
      <c r="K4651" s="881" t="str">
        <f t="shared" si="231"/>
        <v>SI</v>
      </c>
      <c r="L4651" s="1010">
        <v>3</v>
      </c>
      <c r="M4651" s="881">
        <f t="shared" si="232"/>
        <v>40</v>
      </c>
    </row>
    <row r="4652" spans="1:13" ht="13.5">
      <c r="A4652" s="630" t="str">
        <f>+'[33]Equipos Complementarios Trafos'!$A2090</f>
        <v>TP-060033023-035SI3E</v>
      </c>
      <c r="B4652" s="637" t="str">
        <f t="shared" si="233"/>
        <v>FA,060033kV,035MVA</v>
      </c>
      <c r="C4652" s="638" t="str">
        <f t="shared" si="234"/>
        <v>Muro separador para trasnformador de 060033kV,35MVA</v>
      </c>
      <c r="D4652" s="637" t="s">
        <v>729</v>
      </c>
      <c r="E4652" s="637">
        <v>1</v>
      </c>
      <c r="F4652" s="639">
        <f>VLOOKUP(H4652,'[34]Resumen Bases TP'!$C$46:$E$86,3,FALSE)</f>
        <v>5893.4900000000007</v>
      </c>
      <c r="G4652" s="900" t="s">
        <v>730</v>
      </c>
      <c r="H4652" s="939" t="str">
        <f t="shared" si="235"/>
        <v>MS060SI.3</v>
      </c>
      <c r="I4652" s="881" t="str">
        <f t="shared" si="236"/>
        <v>MS060SI.3</v>
      </c>
      <c r="J4652" s="881" t="str">
        <f t="shared" si="237"/>
        <v>060</v>
      </c>
      <c r="K4652" s="881" t="str">
        <f t="shared" si="231"/>
        <v>SI</v>
      </c>
      <c r="L4652" s="1010">
        <v>3</v>
      </c>
      <c r="M4652" s="881">
        <f t="shared" si="232"/>
        <v>35</v>
      </c>
    </row>
    <row r="4653" spans="1:13" ht="13.5">
      <c r="A4653" s="630" t="str">
        <f>+'[33]Equipos Complementarios Trafos'!$A2091</f>
        <v>TP-060033023-030SI3E</v>
      </c>
      <c r="B4653" s="637" t="str">
        <f t="shared" si="233"/>
        <v>FA,060033kV,030MVA</v>
      </c>
      <c r="C4653" s="638" t="str">
        <f t="shared" si="234"/>
        <v>Muro separador para trasnformador de 060033kV,30MVA</v>
      </c>
      <c r="D4653" s="637" t="s">
        <v>729</v>
      </c>
      <c r="E4653" s="637">
        <v>1</v>
      </c>
      <c r="F4653" s="639">
        <f>VLOOKUP(H4653,'[34]Resumen Bases TP'!$C$46:$E$86,3,FALSE)</f>
        <v>5893.4900000000007</v>
      </c>
      <c r="G4653" s="900" t="s">
        <v>730</v>
      </c>
      <c r="H4653" s="939" t="str">
        <f t="shared" si="235"/>
        <v>MS060SI.3</v>
      </c>
      <c r="I4653" s="881" t="str">
        <f t="shared" si="236"/>
        <v>MS060SI.3</v>
      </c>
      <c r="J4653" s="881" t="str">
        <f t="shared" si="237"/>
        <v>060</v>
      </c>
      <c r="K4653" s="881" t="str">
        <f t="shared" si="231"/>
        <v>SI</v>
      </c>
      <c r="L4653" s="1010">
        <v>3</v>
      </c>
      <c r="M4653" s="881">
        <f t="shared" si="232"/>
        <v>30</v>
      </c>
    </row>
    <row r="4654" spans="1:13" ht="13.5">
      <c r="A4654" s="630" t="str">
        <f>+'[33]Equipos Complementarios Trafos'!$A2092</f>
        <v>TP-060033023-025SI3E</v>
      </c>
      <c r="B4654" s="637" t="str">
        <f t="shared" si="233"/>
        <v>FA,060033kV,025MVA</v>
      </c>
      <c r="C4654" s="638" t="str">
        <f t="shared" si="234"/>
        <v>Muro separador para trasnformador de 060033kV,25MVA</v>
      </c>
      <c r="D4654" s="637" t="s">
        <v>729</v>
      </c>
      <c r="E4654" s="637">
        <v>1</v>
      </c>
      <c r="F4654" s="639">
        <f>VLOOKUP(H4654,'[34]Resumen Bases TP'!$C$46:$E$86,3,FALSE)</f>
        <v>5893.4900000000007</v>
      </c>
      <c r="G4654" s="900" t="s">
        <v>730</v>
      </c>
      <c r="H4654" s="939" t="str">
        <f t="shared" si="235"/>
        <v>MS060SI.3</v>
      </c>
      <c r="I4654" s="881" t="str">
        <f t="shared" si="236"/>
        <v>MS060SI.3</v>
      </c>
      <c r="J4654" s="881" t="str">
        <f t="shared" si="237"/>
        <v>060</v>
      </c>
      <c r="K4654" s="881" t="str">
        <f t="shared" si="231"/>
        <v>SI</v>
      </c>
      <c r="L4654" s="1010">
        <v>3</v>
      </c>
      <c r="M4654" s="881">
        <f t="shared" si="232"/>
        <v>25</v>
      </c>
    </row>
    <row r="4655" spans="1:13" ht="13.5">
      <c r="A4655" s="630" t="str">
        <f>+'[33]Equipos Complementarios Trafos'!$A2093</f>
        <v>TP-060033023-020SI3E</v>
      </c>
      <c r="B4655" s="637" t="str">
        <f t="shared" si="233"/>
        <v>FA,060033kV,020MVA</v>
      </c>
      <c r="C4655" s="638" t="str">
        <f t="shared" si="234"/>
        <v>Muro separador para trasnformador de 060033kV,20MVA</v>
      </c>
      <c r="D4655" s="637" t="s">
        <v>729</v>
      </c>
      <c r="E4655" s="637">
        <v>1</v>
      </c>
      <c r="F4655" s="639">
        <f>VLOOKUP(H4655,'[34]Resumen Bases TP'!$C$46:$E$86,3,FALSE)</f>
        <v>5893.4900000000007</v>
      </c>
      <c r="G4655" s="900" t="s">
        <v>730</v>
      </c>
      <c r="H4655" s="939" t="str">
        <f t="shared" si="235"/>
        <v>MS060SI.3</v>
      </c>
      <c r="I4655" s="881" t="str">
        <f t="shared" si="236"/>
        <v>MS060SI.3</v>
      </c>
      <c r="J4655" s="881" t="str">
        <f t="shared" si="237"/>
        <v>060</v>
      </c>
      <c r="K4655" s="881" t="str">
        <f t="shared" si="231"/>
        <v>SI</v>
      </c>
      <c r="L4655" s="1010">
        <v>3</v>
      </c>
      <c r="M4655" s="881">
        <f t="shared" si="232"/>
        <v>20</v>
      </c>
    </row>
    <row r="4656" spans="1:13" ht="13.5">
      <c r="A4656" s="630" t="str">
        <f>+'[33]Equipos Complementarios Trafos'!$A2094</f>
        <v>TP-060033023-015SI3E</v>
      </c>
      <c r="B4656" s="637" t="str">
        <f t="shared" si="233"/>
        <v>FA,060033kV,015MVA</v>
      </c>
      <c r="C4656" s="638" t="str">
        <f t="shared" si="234"/>
        <v>Muro separador para trasnformador de 060033kV,15MVA</v>
      </c>
      <c r="D4656" s="637" t="s">
        <v>729</v>
      </c>
      <c r="E4656" s="637">
        <v>1</v>
      </c>
      <c r="F4656" s="639">
        <f>VLOOKUP(H4656,'[34]Resumen Bases TP'!$C$46:$E$86,3,FALSE)</f>
        <v>5893.4900000000007</v>
      </c>
      <c r="G4656" s="900" t="s">
        <v>730</v>
      </c>
      <c r="H4656" s="939" t="str">
        <f t="shared" si="235"/>
        <v>MS060SI.3</v>
      </c>
      <c r="I4656" s="881" t="str">
        <f t="shared" si="236"/>
        <v>MS060SI.3</v>
      </c>
      <c r="J4656" s="881" t="str">
        <f t="shared" si="237"/>
        <v>060</v>
      </c>
      <c r="K4656" s="881" t="str">
        <f t="shared" si="231"/>
        <v>SI</v>
      </c>
      <c r="L4656" s="1010">
        <v>3</v>
      </c>
      <c r="M4656" s="881">
        <f t="shared" si="232"/>
        <v>15</v>
      </c>
    </row>
    <row r="4657" spans="1:13" ht="13.5">
      <c r="A4657" s="630" t="str">
        <f>+'[33]Equipos Complementarios Trafos'!$A2095</f>
        <v>TP-060033023-010SI3E</v>
      </c>
      <c r="B4657" s="637" t="str">
        <f t="shared" si="233"/>
        <v>FA,060033kV,010MVA</v>
      </c>
      <c r="C4657" s="638" t="str">
        <f t="shared" si="234"/>
        <v>Muro separador para trasnformador de 060033kV,10MVA</v>
      </c>
      <c r="D4657" s="637" t="s">
        <v>729</v>
      </c>
      <c r="E4657" s="637">
        <v>1</v>
      </c>
      <c r="F4657" s="639">
        <f>VLOOKUP(H4657,'[34]Resumen Bases TP'!$C$46:$E$86,3,FALSE)</f>
        <v>4677.1100000000006</v>
      </c>
      <c r="G4657" s="900" t="s">
        <v>730</v>
      </c>
      <c r="H4657" s="939" t="str">
        <f t="shared" si="235"/>
        <v>MS060SI.2</v>
      </c>
      <c r="I4657" s="881" t="str">
        <f t="shared" si="236"/>
        <v>MS060SI.2</v>
      </c>
      <c r="J4657" s="881" t="str">
        <f t="shared" si="237"/>
        <v>060</v>
      </c>
      <c r="K4657" s="881" t="str">
        <f t="shared" si="231"/>
        <v>SI</v>
      </c>
      <c r="L4657" s="881">
        <v>2</v>
      </c>
      <c r="M4657" s="881">
        <f t="shared" si="232"/>
        <v>10</v>
      </c>
    </row>
    <row r="4658" spans="1:13" ht="13.5">
      <c r="A4658" s="630" t="str">
        <f>+'[33]Equipos Complementarios Trafos'!$A2096</f>
        <v>TP-060033023-009SI3E</v>
      </c>
      <c r="B4658" s="637" t="str">
        <f t="shared" si="233"/>
        <v>FA,060033kV,009MVA</v>
      </c>
      <c r="C4658" s="638" t="str">
        <f t="shared" si="234"/>
        <v>Muro separador para trasnformador de 060033kV,9MVA</v>
      </c>
      <c r="D4658" s="637" t="s">
        <v>729</v>
      </c>
      <c r="E4658" s="637">
        <v>1</v>
      </c>
      <c r="F4658" s="639">
        <f>VLOOKUP(H4658,'[34]Resumen Bases TP'!$C$46:$E$86,3,FALSE)</f>
        <v>4677.1100000000006</v>
      </c>
      <c r="G4658" s="900" t="s">
        <v>730</v>
      </c>
      <c r="H4658" s="939" t="str">
        <f t="shared" si="235"/>
        <v>MS060SI.2</v>
      </c>
      <c r="I4658" s="881" t="str">
        <f t="shared" si="236"/>
        <v>MS060SI.2</v>
      </c>
      <c r="J4658" s="881" t="str">
        <f t="shared" si="237"/>
        <v>060</v>
      </c>
      <c r="K4658" s="881" t="str">
        <f t="shared" si="231"/>
        <v>SI</v>
      </c>
      <c r="L4658" s="881">
        <v>2</v>
      </c>
      <c r="M4658" s="881">
        <f t="shared" si="232"/>
        <v>9</v>
      </c>
    </row>
    <row r="4659" spans="1:13" ht="13.5">
      <c r="A4659" s="630" t="str">
        <f>+'[33]Equipos Complementarios Trafos'!$A2097</f>
        <v>TP-060033023-008SI3E</v>
      </c>
      <c r="B4659" s="637" t="str">
        <f t="shared" si="233"/>
        <v>FA,060033kV,008MVA</v>
      </c>
      <c r="C4659" s="638" t="str">
        <f t="shared" si="234"/>
        <v>Muro separador para trasnformador de 060033kV,8MVA</v>
      </c>
      <c r="D4659" s="637" t="s">
        <v>729</v>
      </c>
      <c r="E4659" s="637">
        <v>1</v>
      </c>
      <c r="F4659" s="639">
        <f>VLOOKUP(H4659,'[34]Resumen Bases TP'!$C$46:$E$86,3,FALSE)</f>
        <v>4677.1100000000006</v>
      </c>
      <c r="G4659" s="900" t="s">
        <v>730</v>
      </c>
      <c r="H4659" s="939" t="str">
        <f t="shared" si="235"/>
        <v>MS060SI.2</v>
      </c>
      <c r="I4659" s="881" t="str">
        <f t="shared" si="236"/>
        <v>MS060SI.2</v>
      </c>
      <c r="J4659" s="881" t="str">
        <f t="shared" si="237"/>
        <v>060</v>
      </c>
      <c r="K4659" s="881" t="str">
        <f t="shared" si="231"/>
        <v>SI</v>
      </c>
      <c r="L4659" s="881">
        <v>2</v>
      </c>
      <c r="M4659" s="881">
        <f t="shared" si="232"/>
        <v>8</v>
      </c>
    </row>
    <row r="4660" spans="1:13" ht="13.5">
      <c r="A4660" s="630" t="str">
        <f>+'[33]Equipos Complementarios Trafos'!$A2098</f>
        <v>TP-060033023-007SI3E</v>
      </c>
      <c r="B4660" s="637" t="str">
        <f t="shared" si="233"/>
        <v>FA,060033kV,007MVA</v>
      </c>
      <c r="C4660" s="638" t="str">
        <f t="shared" si="234"/>
        <v>Muro separador para trasnformador de 060033kV,7MVA</v>
      </c>
      <c r="D4660" s="637" t="s">
        <v>729</v>
      </c>
      <c r="E4660" s="637">
        <v>1</v>
      </c>
      <c r="F4660" s="639">
        <f>VLOOKUP(H4660,'[34]Resumen Bases TP'!$C$46:$E$86,3,FALSE)</f>
        <v>3424.0999999999995</v>
      </c>
      <c r="G4660" s="900" t="s">
        <v>730</v>
      </c>
      <c r="H4660" s="939" t="str">
        <f t="shared" si="235"/>
        <v>MS060SI.1</v>
      </c>
      <c r="I4660" s="881" t="str">
        <f t="shared" si="236"/>
        <v>MS060SI.1</v>
      </c>
      <c r="J4660" s="881" t="str">
        <f t="shared" si="237"/>
        <v>060</v>
      </c>
      <c r="K4660" s="881" t="str">
        <f t="shared" si="231"/>
        <v>SI</v>
      </c>
      <c r="L4660" s="881">
        <v>1</v>
      </c>
      <c r="M4660" s="881">
        <f t="shared" si="232"/>
        <v>7</v>
      </c>
    </row>
    <row r="4661" spans="1:13" ht="13.5">
      <c r="A4661" s="630" t="str">
        <f>+'[33]Equipos Complementarios Trafos'!$A2099</f>
        <v>TP-060033023-006SI3E</v>
      </c>
      <c r="B4661" s="637" t="str">
        <f t="shared" si="233"/>
        <v>FA,060033kV,006MVA</v>
      </c>
      <c r="C4661" s="638" t="str">
        <f t="shared" si="234"/>
        <v>Muro separador para trasnformador de 060033kV,6MVA</v>
      </c>
      <c r="D4661" s="637" t="s">
        <v>729</v>
      </c>
      <c r="E4661" s="637">
        <v>1</v>
      </c>
      <c r="F4661" s="639">
        <f>VLOOKUP(H4661,'[34]Resumen Bases TP'!$C$46:$E$86,3,FALSE)</f>
        <v>3424.0999999999995</v>
      </c>
      <c r="G4661" s="900" t="s">
        <v>730</v>
      </c>
      <c r="H4661" s="939" t="str">
        <f t="shared" si="235"/>
        <v>MS060SI.1</v>
      </c>
      <c r="I4661" s="881" t="str">
        <f t="shared" si="236"/>
        <v>MS060SI.1</v>
      </c>
      <c r="J4661" s="881" t="str">
        <f t="shared" si="237"/>
        <v>060</v>
      </c>
      <c r="K4661" s="881" t="str">
        <f t="shared" si="231"/>
        <v>SI</v>
      </c>
      <c r="L4661" s="881">
        <v>1</v>
      </c>
      <c r="M4661" s="881">
        <f t="shared" si="232"/>
        <v>6</v>
      </c>
    </row>
    <row r="4662" spans="1:13" ht="13.5">
      <c r="A4662" s="630" t="str">
        <f>+'[33]Equipos Complementarios Trafos'!$A2100</f>
        <v>TP-060033023-005SI3E</v>
      </c>
      <c r="B4662" s="637" t="str">
        <f t="shared" si="233"/>
        <v>FA,060033kV,005MVA</v>
      </c>
      <c r="C4662" s="638" t="str">
        <f t="shared" si="234"/>
        <v>Muro separador para trasnformador de 060033kV,5MVA</v>
      </c>
      <c r="D4662" s="637" t="s">
        <v>729</v>
      </c>
      <c r="E4662" s="637">
        <v>1</v>
      </c>
      <c r="F4662" s="639">
        <f>VLOOKUP(H4662,'[34]Resumen Bases TP'!$C$46:$E$86,3,FALSE)</f>
        <v>3424.0999999999995</v>
      </c>
      <c r="G4662" s="900" t="s">
        <v>730</v>
      </c>
      <c r="H4662" s="939" t="str">
        <f t="shared" si="235"/>
        <v>MS060SI.1</v>
      </c>
      <c r="I4662" s="881" t="str">
        <f t="shared" si="236"/>
        <v>MS060SI.1</v>
      </c>
      <c r="J4662" s="881" t="str">
        <f t="shared" si="237"/>
        <v>060</v>
      </c>
      <c r="K4662" s="881" t="str">
        <f t="shared" si="231"/>
        <v>SI</v>
      </c>
      <c r="L4662" s="881">
        <v>1</v>
      </c>
      <c r="M4662" s="881">
        <f t="shared" si="232"/>
        <v>5</v>
      </c>
    </row>
    <row r="4663" spans="1:13" ht="13.5">
      <c r="A4663" s="630" t="str">
        <f>+'[33]Equipos Complementarios Trafos'!$A2101</f>
        <v>TP-060033023-004SI3E</v>
      </c>
      <c r="B4663" s="637" t="str">
        <f t="shared" si="233"/>
        <v>FA,060033kV,004MVA</v>
      </c>
      <c r="C4663" s="638" t="str">
        <f t="shared" si="234"/>
        <v>Muro separador para trasnformador de 060033kV,4MVA</v>
      </c>
      <c r="D4663" s="637" t="s">
        <v>729</v>
      </c>
      <c r="E4663" s="637">
        <v>1</v>
      </c>
      <c r="F4663" s="639">
        <f>VLOOKUP(H4663,'[34]Resumen Bases TP'!$C$46:$E$86,3,FALSE)</f>
        <v>3424.0999999999995</v>
      </c>
      <c r="G4663" s="900" t="s">
        <v>730</v>
      </c>
      <c r="H4663" s="939" t="str">
        <f t="shared" si="235"/>
        <v>MS060SI.1</v>
      </c>
      <c r="I4663" s="881" t="str">
        <f t="shared" si="236"/>
        <v>MS060SI.1</v>
      </c>
      <c r="J4663" s="881" t="str">
        <f t="shared" si="237"/>
        <v>060</v>
      </c>
      <c r="K4663" s="881" t="str">
        <f t="shared" si="231"/>
        <v>SI</v>
      </c>
      <c r="L4663" s="881">
        <v>1</v>
      </c>
      <c r="M4663" s="881">
        <f t="shared" si="232"/>
        <v>4</v>
      </c>
    </row>
    <row r="4664" spans="1:13" ht="13.5">
      <c r="A4664" s="630" t="str">
        <f>+'[33]Equipos Complementarios Trafos'!$A2102</f>
        <v>TP-060033023-003SI3E</v>
      </c>
      <c r="B4664" s="637" t="str">
        <f t="shared" si="233"/>
        <v>FA,060033kV,003MVA</v>
      </c>
      <c r="C4664" s="638" t="str">
        <f t="shared" si="234"/>
        <v>Muro separador para trasnformador de 060033kV,3MVA</v>
      </c>
      <c r="D4664" s="637" t="s">
        <v>729</v>
      </c>
      <c r="E4664" s="637">
        <v>1</v>
      </c>
      <c r="F4664" s="639">
        <f>VLOOKUP(H4664,'[34]Resumen Bases TP'!$C$46:$E$86,3,FALSE)</f>
        <v>3424.0999999999995</v>
      </c>
      <c r="G4664" s="900" t="s">
        <v>730</v>
      </c>
      <c r="H4664" s="939" t="str">
        <f t="shared" si="235"/>
        <v>MS060SI.1</v>
      </c>
      <c r="I4664" s="881" t="str">
        <f t="shared" si="236"/>
        <v>MS060SI.1</v>
      </c>
      <c r="J4664" s="881" t="str">
        <f t="shared" si="237"/>
        <v>060</v>
      </c>
      <c r="K4664" s="881" t="str">
        <f t="shared" si="231"/>
        <v>SI</v>
      </c>
      <c r="L4664" s="881">
        <v>1</v>
      </c>
      <c r="M4664" s="881">
        <f t="shared" si="232"/>
        <v>3</v>
      </c>
    </row>
    <row r="4665" spans="1:13" ht="13.5">
      <c r="A4665" s="630" t="str">
        <f>+'[33]Equipos Complementarios Trafos'!$A2103</f>
        <v>TP-060033023-002SI3E</v>
      </c>
      <c r="B4665" s="637" t="str">
        <f t="shared" si="233"/>
        <v>FA,060033kV,002MVA</v>
      </c>
      <c r="C4665" s="638" t="str">
        <f t="shared" si="234"/>
        <v>Muro separador para trasnformador de 060033kV,2MVA</v>
      </c>
      <c r="D4665" s="637" t="s">
        <v>729</v>
      </c>
      <c r="E4665" s="637">
        <v>1</v>
      </c>
      <c r="F4665" s="639">
        <f>VLOOKUP(H4665,'[34]Resumen Bases TP'!$C$46:$E$86,3,FALSE)</f>
        <v>3424.0999999999995</v>
      </c>
      <c r="G4665" s="900" t="s">
        <v>730</v>
      </c>
      <c r="H4665" s="939" t="str">
        <f t="shared" si="235"/>
        <v>MS060SI.1</v>
      </c>
      <c r="I4665" s="881" t="str">
        <f t="shared" si="236"/>
        <v>MS060SI.1</v>
      </c>
      <c r="J4665" s="881" t="str">
        <f t="shared" si="237"/>
        <v>060</v>
      </c>
      <c r="K4665" s="881" t="str">
        <f t="shared" si="231"/>
        <v>SI</v>
      </c>
      <c r="L4665" s="881">
        <v>1</v>
      </c>
      <c r="M4665" s="881">
        <f t="shared" si="232"/>
        <v>2</v>
      </c>
    </row>
    <row r="4666" spans="1:13" ht="13.5">
      <c r="A4666" s="630" t="str">
        <f>+'[33]Equipos Complementarios Trafos'!$A2104</f>
        <v>TP-060023010-050SI3E</v>
      </c>
      <c r="B4666" s="637" t="str">
        <f t="shared" si="233"/>
        <v>FA,060023kV,050MVA</v>
      </c>
      <c r="C4666" s="638" t="str">
        <f t="shared" si="234"/>
        <v>Muro separador para trasnformador de 060023kV,50MVA</v>
      </c>
      <c r="D4666" s="637" t="s">
        <v>729</v>
      </c>
      <c r="E4666" s="637">
        <v>1</v>
      </c>
      <c r="F4666" s="639">
        <f>VLOOKUP(H4666,'[34]Resumen Bases TP'!$C$46:$E$86,3,FALSE)</f>
        <v>3424.0999999999995</v>
      </c>
      <c r="G4666" s="900" t="s">
        <v>730</v>
      </c>
      <c r="H4666" s="939" t="str">
        <f t="shared" si="235"/>
        <v>MS060SI.1</v>
      </c>
      <c r="I4666" s="881" t="str">
        <f t="shared" si="236"/>
        <v>MS060SI.1</v>
      </c>
      <c r="J4666" s="881" t="str">
        <f t="shared" si="237"/>
        <v>060</v>
      </c>
      <c r="K4666" s="881" t="str">
        <f t="shared" si="231"/>
        <v>SI</v>
      </c>
      <c r="L4666" s="881">
        <v>1</v>
      </c>
      <c r="M4666" s="881">
        <f t="shared" si="232"/>
        <v>50</v>
      </c>
    </row>
    <row r="4667" spans="1:13" ht="13.5">
      <c r="A4667" s="630" t="str">
        <f>+'[33]Equipos Complementarios Trafos'!$A2105</f>
        <v>TP-060023010-045SI3E</v>
      </c>
      <c r="B4667" s="637" t="str">
        <f t="shared" si="233"/>
        <v>FA,060023kV,045MVA</v>
      </c>
      <c r="C4667" s="638" t="str">
        <f t="shared" si="234"/>
        <v>Muro separador para trasnformador de 060023kV,45MVA</v>
      </c>
      <c r="D4667" s="637" t="s">
        <v>729</v>
      </c>
      <c r="E4667" s="637">
        <v>1</v>
      </c>
      <c r="F4667" s="639">
        <f>VLOOKUP(H4667,'[34]Resumen Bases TP'!$C$46:$E$86,3,FALSE)</f>
        <v>3424.0999999999995</v>
      </c>
      <c r="G4667" s="900" t="s">
        <v>730</v>
      </c>
      <c r="H4667" s="939" t="str">
        <f t="shared" si="235"/>
        <v>MS060SI.1</v>
      </c>
      <c r="I4667" s="881" t="str">
        <f t="shared" si="236"/>
        <v>MS060SI.1</v>
      </c>
      <c r="J4667" s="881" t="str">
        <f t="shared" si="237"/>
        <v>060</v>
      </c>
      <c r="K4667" s="881" t="str">
        <f t="shared" si="231"/>
        <v>SI</v>
      </c>
      <c r="L4667" s="881">
        <v>1</v>
      </c>
      <c r="M4667" s="881">
        <f t="shared" si="232"/>
        <v>45</v>
      </c>
    </row>
    <row r="4668" spans="1:13" ht="13.5">
      <c r="A4668" s="630" t="str">
        <f>+'[33]Equipos Complementarios Trafos'!$A2106</f>
        <v>TP-060023010-040SI3E</v>
      </c>
      <c r="B4668" s="637" t="str">
        <f t="shared" si="233"/>
        <v>FA,060023kV,040MVA</v>
      </c>
      <c r="C4668" s="638" t="str">
        <f t="shared" si="234"/>
        <v>Muro separador para trasnformador de 060023kV,40MVA</v>
      </c>
      <c r="D4668" s="637" t="s">
        <v>729</v>
      </c>
      <c r="E4668" s="637">
        <v>1</v>
      </c>
      <c r="F4668" s="639">
        <f>VLOOKUP(H4668,'[34]Resumen Bases TP'!$C$46:$E$86,3,FALSE)</f>
        <v>5893.4900000000007</v>
      </c>
      <c r="G4668" s="900" t="s">
        <v>730</v>
      </c>
      <c r="H4668" s="939" t="str">
        <f t="shared" si="235"/>
        <v>MS060SI.3</v>
      </c>
      <c r="I4668" s="881" t="str">
        <f t="shared" si="236"/>
        <v>MS060SI.3</v>
      </c>
      <c r="J4668" s="881" t="str">
        <f t="shared" si="237"/>
        <v>060</v>
      </c>
      <c r="K4668" s="881" t="str">
        <f t="shared" si="231"/>
        <v>SI</v>
      </c>
      <c r="L4668" s="1010">
        <v>3</v>
      </c>
      <c r="M4668" s="881">
        <f t="shared" si="232"/>
        <v>40</v>
      </c>
    </row>
    <row r="4669" spans="1:13" ht="13.5">
      <c r="A4669" s="630" t="str">
        <f>+'[33]Equipos Complementarios Trafos'!$A2107</f>
        <v>TP-060023010-035SI3E</v>
      </c>
      <c r="B4669" s="637" t="str">
        <f t="shared" si="233"/>
        <v>FA,060023kV,035MVA</v>
      </c>
      <c r="C4669" s="638" t="str">
        <f t="shared" si="234"/>
        <v>Muro separador para trasnformador de 060023kV,35MVA</v>
      </c>
      <c r="D4669" s="637" t="s">
        <v>729</v>
      </c>
      <c r="E4669" s="637">
        <v>1</v>
      </c>
      <c r="F4669" s="639">
        <f>VLOOKUP(H4669,'[34]Resumen Bases TP'!$C$46:$E$86,3,FALSE)</f>
        <v>5893.4900000000007</v>
      </c>
      <c r="G4669" s="900" t="s">
        <v>730</v>
      </c>
      <c r="H4669" s="939" t="str">
        <f t="shared" si="235"/>
        <v>MS060SI.3</v>
      </c>
      <c r="I4669" s="881" t="str">
        <f t="shared" si="236"/>
        <v>MS060SI.3</v>
      </c>
      <c r="J4669" s="881" t="str">
        <f t="shared" si="237"/>
        <v>060</v>
      </c>
      <c r="K4669" s="881" t="str">
        <f t="shared" si="231"/>
        <v>SI</v>
      </c>
      <c r="L4669" s="1010">
        <v>3</v>
      </c>
      <c r="M4669" s="881">
        <f t="shared" si="232"/>
        <v>35</v>
      </c>
    </row>
    <row r="4670" spans="1:13" ht="13.5">
      <c r="A4670" s="630" t="str">
        <f>+'[33]Equipos Complementarios Trafos'!$A2108</f>
        <v>TP-060023010-030SI3E</v>
      </c>
      <c r="B4670" s="637" t="str">
        <f t="shared" si="233"/>
        <v>FA,060023kV,030MVA</v>
      </c>
      <c r="C4670" s="638" t="str">
        <f t="shared" si="234"/>
        <v>Muro separador para trasnformador de 060023kV,30MVA</v>
      </c>
      <c r="D4670" s="637" t="s">
        <v>729</v>
      </c>
      <c r="E4670" s="637">
        <v>1</v>
      </c>
      <c r="F4670" s="639">
        <f>VLOOKUP(H4670,'[34]Resumen Bases TP'!$C$46:$E$86,3,FALSE)</f>
        <v>5893.4900000000007</v>
      </c>
      <c r="G4670" s="900" t="s">
        <v>730</v>
      </c>
      <c r="H4670" s="939" t="str">
        <f t="shared" si="235"/>
        <v>MS060SI.3</v>
      </c>
      <c r="I4670" s="881" t="str">
        <f t="shared" si="236"/>
        <v>MS060SI.3</v>
      </c>
      <c r="J4670" s="881" t="str">
        <f t="shared" si="237"/>
        <v>060</v>
      </c>
      <c r="K4670" s="881" t="str">
        <f t="shared" si="231"/>
        <v>SI</v>
      </c>
      <c r="L4670" s="1010">
        <v>3</v>
      </c>
      <c r="M4670" s="881">
        <f t="shared" si="232"/>
        <v>30</v>
      </c>
    </row>
    <row r="4671" spans="1:13" ht="13.5">
      <c r="A4671" s="630" t="str">
        <f>+'[33]Equipos Complementarios Trafos'!$A2109</f>
        <v>TP-060023010-025SI3E</v>
      </c>
      <c r="B4671" s="637" t="str">
        <f t="shared" si="233"/>
        <v>FA,060023kV,025MVA</v>
      </c>
      <c r="C4671" s="638" t="str">
        <f t="shared" si="234"/>
        <v>Muro separador para trasnformador de 060023kV,25MVA</v>
      </c>
      <c r="D4671" s="637" t="s">
        <v>729</v>
      </c>
      <c r="E4671" s="637">
        <v>1</v>
      </c>
      <c r="F4671" s="639">
        <f>VLOOKUP(H4671,'[34]Resumen Bases TP'!$C$46:$E$86,3,FALSE)</f>
        <v>5893.4900000000007</v>
      </c>
      <c r="G4671" s="900" t="s">
        <v>730</v>
      </c>
      <c r="H4671" s="939" t="str">
        <f t="shared" si="235"/>
        <v>MS060SI.3</v>
      </c>
      <c r="I4671" s="881" t="str">
        <f t="shared" si="236"/>
        <v>MS060SI.3</v>
      </c>
      <c r="J4671" s="881" t="str">
        <f t="shared" si="237"/>
        <v>060</v>
      </c>
      <c r="K4671" s="881" t="str">
        <f t="shared" si="231"/>
        <v>SI</v>
      </c>
      <c r="L4671" s="1010">
        <v>3</v>
      </c>
      <c r="M4671" s="881">
        <f t="shared" si="232"/>
        <v>25</v>
      </c>
    </row>
    <row r="4672" spans="1:13" ht="13.5">
      <c r="A4672" s="630" t="str">
        <f>+'[33]Equipos Complementarios Trafos'!$A2110</f>
        <v>TP-060023010-020SI3E</v>
      </c>
      <c r="B4672" s="637" t="str">
        <f t="shared" si="233"/>
        <v>FA,060023kV,020MVA</v>
      </c>
      <c r="C4672" s="638" t="str">
        <f t="shared" si="234"/>
        <v>Muro separador para trasnformador de 060023kV,20MVA</v>
      </c>
      <c r="D4672" s="637" t="s">
        <v>729</v>
      </c>
      <c r="E4672" s="637">
        <v>1</v>
      </c>
      <c r="F4672" s="639">
        <f>VLOOKUP(H4672,'[34]Resumen Bases TP'!$C$46:$E$86,3,FALSE)</f>
        <v>5893.4900000000007</v>
      </c>
      <c r="G4672" s="900" t="s">
        <v>730</v>
      </c>
      <c r="H4672" s="939" t="str">
        <f t="shared" si="235"/>
        <v>MS060SI.3</v>
      </c>
      <c r="I4672" s="881" t="str">
        <f t="shared" si="236"/>
        <v>MS060SI.3</v>
      </c>
      <c r="J4672" s="881" t="str">
        <f t="shared" si="237"/>
        <v>060</v>
      </c>
      <c r="K4672" s="881" t="str">
        <f t="shared" si="231"/>
        <v>SI</v>
      </c>
      <c r="L4672" s="1010">
        <v>3</v>
      </c>
      <c r="M4672" s="881">
        <f t="shared" si="232"/>
        <v>20</v>
      </c>
    </row>
    <row r="4673" spans="1:13" ht="13.5">
      <c r="A4673" s="630" t="str">
        <f>+'[33]Equipos Complementarios Trafos'!$A2111</f>
        <v>TP-060023010-015SI3E</v>
      </c>
      <c r="B4673" s="637" t="str">
        <f t="shared" si="233"/>
        <v>FA,060023kV,015MVA</v>
      </c>
      <c r="C4673" s="638" t="str">
        <f t="shared" si="234"/>
        <v>Muro separador para trasnformador de 060023kV,15MVA</v>
      </c>
      <c r="D4673" s="637" t="s">
        <v>729</v>
      </c>
      <c r="E4673" s="637">
        <v>1</v>
      </c>
      <c r="F4673" s="639">
        <f>VLOOKUP(H4673,'[34]Resumen Bases TP'!$C$46:$E$86,3,FALSE)</f>
        <v>5893.4900000000007</v>
      </c>
      <c r="G4673" s="900" t="s">
        <v>730</v>
      </c>
      <c r="H4673" s="939" t="str">
        <f t="shared" si="235"/>
        <v>MS060SI.3</v>
      </c>
      <c r="I4673" s="881" t="str">
        <f t="shared" si="236"/>
        <v>MS060SI.3</v>
      </c>
      <c r="J4673" s="881" t="str">
        <f t="shared" si="237"/>
        <v>060</v>
      </c>
      <c r="K4673" s="881" t="str">
        <f t="shared" si="231"/>
        <v>SI</v>
      </c>
      <c r="L4673" s="1010">
        <v>3</v>
      </c>
      <c r="M4673" s="881">
        <f t="shared" si="232"/>
        <v>15</v>
      </c>
    </row>
    <row r="4674" spans="1:13" ht="13.5">
      <c r="A4674" s="630" t="str">
        <f>+'[33]Equipos Complementarios Trafos'!$A2112</f>
        <v>TP-060023010-010SI3E</v>
      </c>
      <c r="B4674" s="637" t="str">
        <f t="shared" si="233"/>
        <v>FA,060023kV,010MVA</v>
      </c>
      <c r="C4674" s="638" t="str">
        <f t="shared" si="234"/>
        <v>Muro separador para trasnformador de 060023kV,10MVA</v>
      </c>
      <c r="D4674" s="637" t="s">
        <v>729</v>
      </c>
      <c r="E4674" s="637">
        <v>1</v>
      </c>
      <c r="F4674" s="639">
        <f>VLOOKUP(H4674,'[34]Resumen Bases TP'!$C$46:$E$86,3,FALSE)</f>
        <v>4677.1100000000006</v>
      </c>
      <c r="G4674" s="900" t="s">
        <v>730</v>
      </c>
      <c r="H4674" s="939" t="str">
        <f t="shared" si="235"/>
        <v>MS060SI.2</v>
      </c>
      <c r="I4674" s="881" t="str">
        <f t="shared" si="236"/>
        <v>MS060SI.2</v>
      </c>
      <c r="J4674" s="881" t="str">
        <f t="shared" si="237"/>
        <v>060</v>
      </c>
      <c r="K4674" s="881" t="str">
        <f t="shared" si="231"/>
        <v>SI</v>
      </c>
      <c r="L4674" s="881">
        <v>2</v>
      </c>
      <c r="M4674" s="881">
        <f t="shared" si="232"/>
        <v>10</v>
      </c>
    </row>
    <row r="4675" spans="1:13" ht="13.5">
      <c r="A4675" s="630" t="str">
        <f>+'[33]Equipos Complementarios Trafos'!$A2113</f>
        <v>TP-060023010-009SI3E</v>
      </c>
      <c r="B4675" s="637" t="str">
        <f t="shared" si="233"/>
        <v>FA,060023kV,009MVA</v>
      </c>
      <c r="C4675" s="638" t="str">
        <f t="shared" si="234"/>
        <v>Muro separador para trasnformador de 060023kV,9MVA</v>
      </c>
      <c r="D4675" s="637" t="s">
        <v>729</v>
      </c>
      <c r="E4675" s="637">
        <v>1</v>
      </c>
      <c r="F4675" s="639">
        <f>VLOOKUP(H4675,'[34]Resumen Bases TP'!$C$46:$E$86,3,FALSE)</f>
        <v>4677.1100000000006</v>
      </c>
      <c r="G4675" s="900" t="s">
        <v>730</v>
      </c>
      <c r="H4675" s="939" t="str">
        <f t="shared" si="235"/>
        <v>MS060SI.2</v>
      </c>
      <c r="I4675" s="881" t="str">
        <f t="shared" si="236"/>
        <v>MS060SI.2</v>
      </c>
      <c r="J4675" s="881" t="str">
        <f t="shared" si="237"/>
        <v>060</v>
      </c>
      <c r="K4675" s="881" t="str">
        <f t="shared" si="231"/>
        <v>SI</v>
      </c>
      <c r="L4675" s="881">
        <v>2</v>
      </c>
      <c r="M4675" s="881">
        <f t="shared" si="232"/>
        <v>9</v>
      </c>
    </row>
    <row r="4676" spans="1:13" ht="13.5">
      <c r="A4676" s="630" t="str">
        <f>+'[33]Equipos Complementarios Trafos'!$A2114</f>
        <v>TP-060023010-008SI3E</v>
      </c>
      <c r="B4676" s="637" t="str">
        <f t="shared" si="233"/>
        <v>FA,060023kV,008MVA</v>
      </c>
      <c r="C4676" s="638" t="str">
        <f t="shared" si="234"/>
        <v>Muro separador para trasnformador de 060023kV,8MVA</v>
      </c>
      <c r="D4676" s="637" t="s">
        <v>729</v>
      </c>
      <c r="E4676" s="637">
        <v>1</v>
      </c>
      <c r="F4676" s="639">
        <f>VLOOKUP(H4676,'[34]Resumen Bases TP'!$C$46:$E$86,3,FALSE)</f>
        <v>4677.1100000000006</v>
      </c>
      <c r="G4676" s="900" t="s">
        <v>730</v>
      </c>
      <c r="H4676" s="939" t="str">
        <f t="shared" si="235"/>
        <v>MS060SI.2</v>
      </c>
      <c r="I4676" s="881" t="str">
        <f t="shared" si="236"/>
        <v>MS060SI.2</v>
      </c>
      <c r="J4676" s="881" t="str">
        <f t="shared" si="237"/>
        <v>060</v>
      </c>
      <c r="K4676" s="881" t="str">
        <f t="shared" si="231"/>
        <v>SI</v>
      </c>
      <c r="L4676" s="881">
        <v>2</v>
      </c>
      <c r="M4676" s="881">
        <f t="shared" si="232"/>
        <v>8</v>
      </c>
    </row>
    <row r="4677" spans="1:13" ht="13.5">
      <c r="A4677" s="630" t="str">
        <f>+'[33]Equipos Complementarios Trafos'!$A2115</f>
        <v>TP-060023010-007SI3E</v>
      </c>
      <c r="B4677" s="637" t="str">
        <f t="shared" si="233"/>
        <v>FA,060023kV,007MVA</v>
      </c>
      <c r="C4677" s="638" t="str">
        <f t="shared" si="234"/>
        <v>Muro separador para trasnformador de 060023kV,7MVA</v>
      </c>
      <c r="D4677" s="637" t="s">
        <v>729</v>
      </c>
      <c r="E4677" s="637">
        <v>1</v>
      </c>
      <c r="F4677" s="639">
        <f>VLOOKUP(H4677,'[34]Resumen Bases TP'!$C$46:$E$86,3,FALSE)</f>
        <v>3424.0999999999995</v>
      </c>
      <c r="G4677" s="900" t="s">
        <v>730</v>
      </c>
      <c r="H4677" s="939" t="str">
        <f t="shared" si="235"/>
        <v>MS060SI.1</v>
      </c>
      <c r="I4677" s="881" t="str">
        <f t="shared" si="236"/>
        <v>MS060SI.1</v>
      </c>
      <c r="J4677" s="881" t="str">
        <f t="shared" si="237"/>
        <v>060</v>
      </c>
      <c r="K4677" s="881" t="str">
        <f t="shared" si="231"/>
        <v>SI</v>
      </c>
      <c r="L4677" s="881">
        <v>1</v>
      </c>
      <c r="M4677" s="881">
        <f t="shared" si="232"/>
        <v>7</v>
      </c>
    </row>
    <row r="4678" spans="1:13" ht="13.5">
      <c r="A4678" s="630" t="str">
        <f>+'[33]Equipos Complementarios Trafos'!$A2116</f>
        <v>TP-060023010-006SI3E</v>
      </c>
      <c r="B4678" s="637" t="str">
        <f t="shared" si="233"/>
        <v>FA,060023kV,006MVA</v>
      </c>
      <c r="C4678" s="638" t="str">
        <f t="shared" si="234"/>
        <v>Muro separador para trasnformador de 060023kV,6MVA</v>
      </c>
      <c r="D4678" s="637" t="s">
        <v>729</v>
      </c>
      <c r="E4678" s="637">
        <v>1</v>
      </c>
      <c r="F4678" s="639">
        <f>VLOOKUP(H4678,'[34]Resumen Bases TP'!$C$46:$E$86,3,FALSE)</f>
        <v>3424.0999999999995</v>
      </c>
      <c r="G4678" s="900" t="s">
        <v>730</v>
      </c>
      <c r="H4678" s="939" t="str">
        <f t="shared" si="235"/>
        <v>MS060SI.1</v>
      </c>
      <c r="I4678" s="881" t="str">
        <f t="shared" si="236"/>
        <v>MS060SI.1</v>
      </c>
      <c r="J4678" s="881" t="str">
        <f t="shared" si="237"/>
        <v>060</v>
      </c>
      <c r="K4678" s="881" t="str">
        <f t="shared" si="231"/>
        <v>SI</v>
      </c>
      <c r="L4678" s="881">
        <v>1</v>
      </c>
      <c r="M4678" s="881">
        <f t="shared" si="232"/>
        <v>6</v>
      </c>
    </row>
    <row r="4679" spans="1:13" ht="13.5">
      <c r="A4679" s="630" t="str">
        <f>+'[33]Equipos Complementarios Trafos'!$A2117</f>
        <v>TP-060023010-005SI3E</v>
      </c>
      <c r="B4679" s="637" t="str">
        <f t="shared" si="233"/>
        <v>FA,060023kV,005MVA</v>
      </c>
      <c r="C4679" s="638" t="str">
        <f t="shared" si="234"/>
        <v>Muro separador para trasnformador de 060023kV,5MVA</v>
      </c>
      <c r="D4679" s="637" t="s">
        <v>729</v>
      </c>
      <c r="E4679" s="637">
        <v>1</v>
      </c>
      <c r="F4679" s="639">
        <f>VLOOKUP(H4679,'[34]Resumen Bases TP'!$C$46:$E$86,3,FALSE)</f>
        <v>3424.0999999999995</v>
      </c>
      <c r="G4679" s="900" t="s">
        <v>730</v>
      </c>
      <c r="H4679" s="939" t="str">
        <f t="shared" si="235"/>
        <v>MS060SI.1</v>
      </c>
      <c r="I4679" s="881" t="str">
        <f t="shared" si="236"/>
        <v>MS060SI.1</v>
      </c>
      <c r="J4679" s="881" t="str">
        <f t="shared" si="237"/>
        <v>060</v>
      </c>
      <c r="K4679" s="881" t="str">
        <f t="shared" si="231"/>
        <v>SI</v>
      </c>
      <c r="L4679" s="881">
        <v>1</v>
      </c>
      <c r="M4679" s="881">
        <f t="shared" si="232"/>
        <v>5</v>
      </c>
    </row>
    <row r="4680" spans="1:13" ht="13.5">
      <c r="A4680" s="630" t="str">
        <f>+'[33]Equipos Complementarios Trafos'!$A2118</f>
        <v>TP-060023010-004SI3E</v>
      </c>
      <c r="B4680" s="637" t="str">
        <f t="shared" si="233"/>
        <v>FA,060023kV,004MVA</v>
      </c>
      <c r="C4680" s="638" t="str">
        <f t="shared" si="234"/>
        <v>Muro separador para trasnformador de 060023kV,4MVA</v>
      </c>
      <c r="D4680" s="637" t="s">
        <v>729</v>
      </c>
      <c r="E4680" s="637">
        <v>1</v>
      </c>
      <c r="F4680" s="639">
        <f>VLOOKUP(H4680,'[34]Resumen Bases TP'!$C$46:$E$86,3,FALSE)</f>
        <v>3424.0999999999995</v>
      </c>
      <c r="G4680" s="900" t="s">
        <v>730</v>
      </c>
      <c r="H4680" s="939" t="str">
        <f t="shared" si="235"/>
        <v>MS060SI.1</v>
      </c>
      <c r="I4680" s="881" t="str">
        <f t="shared" si="236"/>
        <v>MS060SI.1</v>
      </c>
      <c r="J4680" s="881" t="str">
        <f t="shared" si="237"/>
        <v>060</v>
      </c>
      <c r="K4680" s="881" t="str">
        <f t="shared" ref="K4680:K4743" si="238">LEFT(+RIGHT(A4680,4),2)</f>
        <v>SI</v>
      </c>
      <c r="L4680" s="881">
        <v>1</v>
      </c>
      <c r="M4680" s="881">
        <f t="shared" ref="M4680:M4743" si="239">VALUE(LEFT(+RIGHT(A4680,7),3))</f>
        <v>4</v>
      </c>
    </row>
    <row r="4681" spans="1:13" ht="13.5">
      <c r="A4681" s="630" t="str">
        <f>+'[33]Equipos Complementarios Trafos'!$A2119</f>
        <v>TP-060023010-003SI3E</v>
      </c>
      <c r="B4681" s="637" t="str">
        <f t="shared" si="233"/>
        <v>FA,060023kV,003MVA</v>
      </c>
      <c r="C4681" s="638" t="str">
        <f t="shared" si="234"/>
        <v>Muro separador para trasnformador de 060023kV,3MVA</v>
      </c>
      <c r="D4681" s="637" t="s">
        <v>729</v>
      </c>
      <c r="E4681" s="637">
        <v>1</v>
      </c>
      <c r="F4681" s="639">
        <f>VLOOKUP(H4681,'[34]Resumen Bases TP'!$C$46:$E$86,3,FALSE)</f>
        <v>3424.0999999999995</v>
      </c>
      <c r="G4681" s="900" t="s">
        <v>730</v>
      </c>
      <c r="H4681" s="939" t="str">
        <f t="shared" si="235"/>
        <v>MS060SI.1</v>
      </c>
      <c r="I4681" s="881" t="str">
        <f t="shared" si="236"/>
        <v>MS060SI.1</v>
      </c>
      <c r="J4681" s="881" t="str">
        <f t="shared" si="237"/>
        <v>060</v>
      </c>
      <c r="K4681" s="881" t="str">
        <f t="shared" si="238"/>
        <v>SI</v>
      </c>
      <c r="L4681" s="881">
        <v>1</v>
      </c>
      <c r="M4681" s="881">
        <f t="shared" si="239"/>
        <v>3</v>
      </c>
    </row>
    <row r="4682" spans="1:13" ht="13.5">
      <c r="A4682" s="630" t="str">
        <f>+'[33]Equipos Complementarios Trafos'!$A2120</f>
        <v>TP-060023010-002SI3E</v>
      </c>
      <c r="B4682" s="637" t="str">
        <f t="shared" si="233"/>
        <v>FA,060023kV,002MVA</v>
      </c>
      <c r="C4682" s="638" t="str">
        <f t="shared" si="234"/>
        <v>Muro separador para trasnformador de 060023kV,2MVA</v>
      </c>
      <c r="D4682" s="637" t="s">
        <v>729</v>
      </c>
      <c r="E4682" s="637">
        <v>1</v>
      </c>
      <c r="F4682" s="639">
        <f>VLOOKUP(H4682,'[34]Resumen Bases TP'!$C$46:$E$86,3,FALSE)</f>
        <v>3424.0999999999995</v>
      </c>
      <c r="G4682" s="900" t="s">
        <v>730</v>
      </c>
      <c r="H4682" s="939" t="str">
        <f t="shared" si="235"/>
        <v>MS060SI.1</v>
      </c>
      <c r="I4682" s="881" t="str">
        <f t="shared" si="236"/>
        <v>MS060SI.1</v>
      </c>
      <c r="J4682" s="881" t="str">
        <f t="shared" si="237"/>
        <v>060</v>
      </c>
      <c r="K4682" s="881" t="str">
        <f t="shared" si="238"/>
        <v>SI</v>
      </c>
      <c r="L4682" s="881">
        <v>1</v>
      </c>
      <c r="M4682" s="881">
        <f t="shared" si="239"/>
        <v>2</v>
      </c>
    </row>
    <row r="4683" spans="1:13" ht="13.5">
      <c r="A4683" s="630" t="str">
        <f>+'[33]Equipos Complementarios Trafos'!$A2121</f>
        <v>TP-060010-050SI3E</v>
      </c>
      <c r="B4683" s="637" t="str">
        <f t="shared" si="233"/>
        <v>FA,060010kV,050MVA</v>
      </c>
      <c r="C4683" s="638" t="str">
        <f t="shared" si="234"/>
        <v>Muro separador para trasnformador de 060010kV,50MVA</v>
      </c>
      <c r="D4683" s="637" t="s">
        <v>729</v>
      </c>
      <c r="E4683" s="637">
        <v>1</v>
      </c>
      <c r="F4683" s="639">
        <f>VLOOKUP(H4683,'[34]Resumen Bases TP'!$C$46:$E$86,3,FALSE)</f>
        <v>3424.0999999999995</v>
      </c>
      <c r="G4683" s="900" t="s">
        <v>730</v>
      </c>
      <c r="H4683" s="939" t="str">
        <f t="shared" si="235"/>
        <v>MS060SI.1</v>
      </c>
      <c r="I4683" s="881" t="str">
        <f t="shared" si="236"/>
        <v>MS060SI.1</v>
      </c>
      <c r="J4683" s="881" t="str">
        <f t="shared" si="237"/>
        <v>060</v>
      </c>
      <c r="K4683" s="881" t="str">
        <f t="shared" si="238"/>
        <v>SI</v>
      </c>
      <c r="L4683" s="881">
        <v>1</v>
      </c>
      <c r="M4683" s="881">
        <f t="shared" si="239"/>
        <v>50</v>
      </c>
    </row>
    <row r="4684" spans="1:13" ht="13.5">
      <c r="A4684" s="630" t="str">
        <f>+'[33]Equipos Complementarios Trafos'!$A2122</f>
        <v>TP-060010-045SI3E</v>
      </c>
      <c r="B4684" s="637" t="str">
        <f t="shared" si="233"/>
        <v>FA,060010kV,045MVA</v>
      </c>
      <c r="C4684" s="638" t="str">
        <f t="shared" si="234"/>
        <v>Muro separador para trasnformador de 060010kV,45MVA</v>
      </c>
      <c r="D4684" s="637" t="s">
        <v>729</v>
      </c>
      <c r="E4684" s="637">
        <v>1</v>
      </c>
      <c r="F4684" s="639">
        <f>VLOOKUP(H4684,'[34]Resumen Bases TP'!$C$46:$E$86,3,FALSE)</f>
        <v>3424.0999999999995</v>
      </c>
      <c r="G4684" s="900" t="s">
        <v>730</v>
      </c>
      <c r="H4684" s="939" t="str">
        <f t="shared" si="235"/>
        <v>MS060SI.1</v>
      </c>
      <c r="I4684" s="881" t="str">
        <f t="shared" si="236"/>
        <v>MS060SI.1</v>
      </c>
      <c r="J4684" s="881" t="str">
        <f t="shared" si="237"/>
        <v>060</v>
      </c>
      <c r="K4684" s="881" t="str">
        <f t="shared" si="238"/>
        <v>SI</v>
      </c>
      <c r="L4684" s="881">
        <v>1</v>
      </c>
      <c r="M4684" s="881">
        <f t="shared" si="239"/>
        <v>45</v>
      </c>
    </row>
    <row r="4685" spans="1:13" ht="13.5">
      <c r="A4685" s="630" t="str">
        <f>+'[33]Equipos Complementarios Trafos'!$A2123</f>
        <v>TP-060010-040SI3E</v>
      </c>
      <c r="B4685" s="637" t="str">
        <f t="shared" si="233"/>
        <v>FA,060010kV,040MVA</v>
      </c>
      <c r="C4685" s="638" t="str">
        <f t="shared" si="234"/>
        <v>Muro separador para trasnformador de 060010kV,40MVA</v>
      </c>
      <c r="D4685" s="637" t="s">
        <v>729</v>
      </c>
      <c r="E4685" s="637">
        <v>1</v>
      </c>
      <c r="F4685" s="639">
        <f>VLOOKUP(H4685,'[34]Resumen Bases TP'!$C$46:$E$86,3,FALSE)</f>
        <v>5893.4900000000007</v>
      </c>
      <c r="G4685" s="900" t="s">
        <v>730</v>
      </c>
      <c r="H4685" s="939" t="str">
        <f t="shared" si="235"/>
        <v>MS060SI.3</v>
      </c>
      <c r="I4685" s="881" t="str">
        <f t="shared" si="236"/>
        <v>MS060SI.3</v>
      </c>
      <c r="J4685" s="881" t="str">
        <f t="shared" si="237"/>
        <v>060</v>
      </c>
      <c r="K4685" s="881" t="str">
        <f t="shared" si="238"/>
        <v>SI</v>
      </c>
      <c r="L4685" s="1010">
        <v>3</v>
      </c>
      <c r="M4685" s="881">
        <f t="shared" si="239"/>
        <v>40</v>
      </c>
    </row>
    <row r="4686" spans="1:13" ht="13.5">
      <c r="A4686" s="630" t="str">
        <f>+'[33]Equipos Complementarios Trafos'!$A2124</f>
        <v>TP-060010-035SI3E</v>
      </c>
      <c r="B4686" s="637" t="str">
        <f t="shared" si="233"/>
        <v>FA,060010kV,035MVA</v>
      </c>
      <c r="C4686" s="638" t="str">
        <f t="shared" si="234"/>
        <v>Muro separador para trasnformador de 060010kV,35MVA</v>
      </c>
      <c r="D4686" s="637" t="s">
        <v>729</v>
      </c>
      <c r="E4686" s="637">
        <v>1</v>
      </c>
      <c r="F4686" s="639">
        <f>VLOOKUP(H4686,'[34]Resumen Bases TP'!$C$46:$E$86,3,FALSE)</f>
        <v>5893.4900000000007</v>
      </c>
      <c r="G4686" s="900" t="s">
        <v>730</v>
      </c>
      <c r="H4686" s="939" t="str">
        <f t="shared" si="235"/>
        <v>MS060SI.3</v>
      </c>
      <c r="I4686" s="881" t="str">
        <f t="shared" si="236"/>
        <v>MS060SI.3</v>
      </c>
      <c r="J4686" s="881" t="str">
        <f t="shared" si="237"/>
        <v>060</v>
      </c>
      <c r="K4686" s="881" t="str">
        <f t="shared" si="238"/>
        <v>SI</v>
      </c>
      <c r="L4686" s="1010">
        <v>3</v>
      </c>
      <c r="M4686" s="881">
        <f t="shared" si="239"/>
        <v>35</v>
      </c>
    </row>
    <row r="4687" spans="1:13" ht="13.5">
      <c r="A4687" s="630" t="str">
        <f>+'[33]Equipos Complementarios Trafos'!$A2125</f>
        <v>TP-060010-030SI3E</v>
      </c>
      <c r="B4687" s="637" t="str">
        <f t="shared" ref="B4687:B4750" si="240">IF(LEN(A4687)=20,+"FA,"&amp;MID(A4687,4,6)&amp;"kV,"&amp;MID(A4687,14,3)&amp;"MVA",+"FA,"&amp;MID(A4687,4,6)&amp;"kV,"&amp;MID(A4687,11,3)&amp;"MVA")</f>
        <v>FA,060010kV,030MVA</v>
      </c>
      <c r="C4687" s="638" t="str">
        <f t="shared" ref="C4687:C4750" si="241">+"Muro separador para trasnformador de "&amp;MID(B4687,4,6)&amp;"kV,"&amp;M4687&amp;"MVA"</f>
        <v>Muro separador para trasnformador de 060010kV,30MVA</v>
      </c>
      <c r="D4687" s="637" t="s">
        <v>729</v>
      </c>
      <c r="E4687" s="637">
        <v>1</v>
      </c>
      <c r="F4687" s="639">
        <f>VLOOKUP(H4687,'[34]Resumen Bases TP'!$C$46:$E$86,3,FALSE)</f>
        <v>5893.4900000000007</v>
      </c>
      <c r="G4687" s="900" t="s">
        <v>730</v>
      </c>
      <c r="H4687" s="939" t="str">
        <f t="shared" ref="H4687:H4750" si="242">+"MS"&amp;J4687&amp;K4687&amp;"."&amp;L4687</f>
        <v>MS060SI.3</v>
      </c>
      <c r="I4687" s="881" t="str">
        <f t="shared" ref="I4687:I4750" si="243">+"MS"&amp;J4687&amp;K4687&amp;"."&amp;L4687</f>
        <v>MS060SI.3</v>
      </c>
      <c r="J4687" s="881" t="str">
        <f t="shared" ref="J4687:J4750" si="244">+MID(B4687,4,3)</f>
        <v>060</v>
      </c>
      <c r="K4687" s="881" t="str">
        <f t="shared" si="238"/>
        <v>SI</v>
      </c>
      <c r="L4687" s="1010">
        <v>3</v>
      </c>
      <c r="M4687" s="881">
        <f t="shared" si="239"/>
        <v>30</v>
      </c>
    </row>
    <row r="4688" spans="1:13" ht="13.5">
      <c r="A4688" s="630" t="str">
        <f>+'[33]Equipos Complementarios Trafos'!$A2126</f>
        <v>TP-060010-025SI3E</v>
      </c>
      <c r="B4688" s="637" t="str">
        <f t="shared" si="240"/>
        <v>FA,060010kV,025MVA</v>
      </c>
      <c r="C4688" s="638" t="str">
        <f t="shared" si="241"/>
        <v>Muro separador para trasnformador de 060010kV,25MVA</v>
      </c>
      <c r="D4688" s="637" t="s">
        <v>729</v>
      </c>
      <c r="E4688" s="637">
        <v>1</v>
      </c>
      <c r="F4688" s="639">
        <f>VLOOKUP(H4688,'[34]Resumen Bases TP'!$C$46:$E$86,3,FALSE)</f>
        <v>5893.4900000000007</v>
      </c>
      <c r="G4688" s="900" t="s">
        <v>730</v>
      </c>
      <c r="H4688" s="939" t="str">
        <f t="shared" si="242"/>
        <v>MS060SI.3</v>
      </c>
      <c r="I4688" s="881" t="str">
        <f t="shared" si="243"/>
        <v>MS060SI.3</v>
      </c>
      <c r="J4688" s="881" t="str">
        <f t="shared" si="244"/>
        <v>060</v>
      </c>
      <c r="K4688" s="881" t="str">
        <f t="shared" si="238"/>
        <v>SI</v>
      </c>
      <c r="L4688" s="1010">
        <v>3</v>
      </c>
      <c r="M4688" s="881">
        <f t="shared" si="239"/>
        <v>25</v>
      </c>
    </row>
    <row r="4689" spans="1:13" ht="13.5">
      <c r="A4689" s="630" t="str">
        <f>+'[33]Equipos Complementarios Trafos'!$A2127</f>
        <v>TP-060010-020SI3E</v>
      </c>
      <c r="B4689" s="637" t="str">
        <f t="shared" si="240"/>
        <v>FA,060010kV,020MVA</v>
      </c>
      <c r="C4689" s="638" t="str">
        <f t="shared" si="241"/>
        <v>Muro separador para trasnformador de 060010kV,20MVA</v>
      </c>
      <c r="D4689" s="637" t="s">
        <v>729</v>
      </c>
      <c r="E4689" s="637">
        <v>1</v>
      </c>
      <c r="F4689" s="639">
        <f>VLOOKUP(H4689,'[34]Resumen Bases TP'!$C$46:$E$86,3,FALSE)</f>
        <v>5893.4900000000007</v>
      </c>
      <c r="G4689" s="900" t="s">
        <v>730</v>
      </c>
      <c r="H4689" s="939" t="str">
        <f t="shared" si="242"/>
        <v>MS060SI.3</v>
      </c>
      <c r="I4689" s="881" t="str">
        <f t="shared" si="243"/>
        <v>MS060SI.3</v>
      </c>
      <c r="J4689" s="881" t="str">
        <f t="shared" si="244"/>
        <v>060</v>
      </c>
      <c r="K4689" s="881" t="str">
        <f t="shared" si="238"/>
        <v>SI</v>
      </c>
      <c r="L4689" s="1010">
        <v>3</v>
      </c>
      <c r="M4689" s="881">
        <f t="shared" si="239"/>
        <v>20</v>
      </c>
    </row>
    <row r="4690" spans="1:13" ht="13.5">
      <c r="A4690" s="630" t="str">
        <f>+'[33]Equipos Complementarios Trafos'!$A2128</f>
        <v>TP-060010-015SI3E</v>
      </c>
      <c r="B4690" s="637" t="str">
        <f t="shared" si="240"/>
        <v>FA,060010kV,015MVA</v>
      </c>
      <c r="C4690" s="638" t="str">
        <f t="shared" si="241"/>
        <v>Muro separador para trasnformador de 060010kV,15MVA</v>
      </c>
      <c r="D4690" s="637" t="s">
        <v>729</v>
      </c>
      <c r="E4690" s="637">
        <v>1</v>
      </c>
      <c r="F4690" s="639">
        <f>VLOOKUP(H4690,'[34]Resumen Bases TP'!$C$46:$E$86,3,FALSE)</f>
        <v>5893.4900000000007</v>
      </c>
      <c r="G4690" s="900" t="s">
        <v>730</v>
      </c>
      <c r="H4690" s="939" t="str">
        <f t="shared" si="242"/>
        <v>MS060SI.3</v>
      </c>
      <c r="I4690" s="881" t="str">
        <f t="shared" si="243"/>
        <v>MS060SI.3</v>
      </c>
      <c r="J4690" s="881" t="str">
        <f t="shared" si="244"/>
        <v>060</v>
      </c>
      <c r="K4690" s="881" t="str">
        <f t="shared" si="238"/>
        <v>SI</v>
      </c>
      <c r="L4690" s="1010">
        <v>3</v>
      </c>
      <c r="M4690" s="881">
        <f t="shared" si="239"/>
        <v>15</v>
      </c>
    </row>
    <row r="4691" spans="1:13" ht="13.5">
      <c r="A4691" s="630" t="str">
        <f>+'[33]Equipos Complementarios Trafos'!$A2129</f>
        <v>TP-060010-010SI3E</v>
      </c>
      <c r="B4691" s="637" t="str">
        <f t="shared" si="240"/>
        <v>FA,060010kV,010MVA</v>
      </c>
      <c r="C4691" s="638" t="str">
        <f t="shared" si="241"/>
        <v>Muro separador para trasnformador de 060010kV,10MVA</v>
      </c>
      <c r="D4691" s="637" t="s">
        <v>729</v>
      </c>
      <c r="E4691" s="637">
        <v>1</v>
      </c>
      <c r="F4691" s="639">
        <f>VLOOKUP(H4691,'[34]Resumen Bases TP'!$C$46:$E$86,3,FALSE)</f>
        <v>4677.1100000000006</v>
      </c>
      <c r="G4691" s="900" t="s">
        <v>730</v>
      </c>
      <c r="H4691" s="939" t="str">
        <f t="shared" si="242"/>
        <v>MS060SI.2</v>
      </c>
      <c r="I4691" s="881" t="str">
        <f t="shared" si="243"/>
        <v>MS060SI.2</v>
      </c>
      <c r="J4691" s="881" t="str">
        <f t="shared" si="244"/>
        <v>060</v>
      </c>
      <c r="K4691" s="881" t="str">
        <f t="shared" si="238"/>
        <v>SI</v>
      </c>
      <c r="L4691" s="881">
        <v>2</v>
      </c>
      <c r="M4691" s="881">
        <f t="shared" si="239"/>
        <v>10</v>
      </c>
    </row>
    <row r="4692" spans="1:13" ht="13.5">
      <c r="A4692" s="630" t="str">
        <f>+'[33]Equipos Complementarios Trafos'!$A2130</f>
        <v>TP-060010-009SI3E</v>
      </c>
      <c r="B4692" s="637" t="str">
        <f t="shared" si="240"/>
        <v>FA,060010kV,009MVA</v>
      </c>
      <c r="C4692" s="638" t="str">
        <f t="shared" si="241"/>
        <v>Muro separador para trasnformador de 060010kV,9MVA</v>
      </c>
      <c r="D4692" s="637" t="s">
        <v>729</v>
      </c>
      <c r="E4692" s="637">
        <v>1</v>
      </c>
      <c r="F4692" s="639">
        <f>VLOOKUP(H4692,'[34]Resumen Bases TP'!$C$46:$E$86,3,FALSE)</f>
        <v>4677.1100000000006</v>
      </c>
      <c r="G4692" s="900" t="s">
        <v>730</v>
      </c>
      <c r="H4692" s="939" t="str">
        <f t="shared" si="242"/>
        <v>MS060SI.2</v>
      </c>
      <c r="I4692" s="881" t="str">
        <f t="shared" si="243"/>
        <v>MS060SI.2</v>
      </c>
      <c r="J4692" s="881" t="str">
        <f t="shared" si="244"/>
        <v>060</v>
      </c>
      <c r="K4692" s="881" t="str">
        <f t="shared" si="238"/>
        <v>SI</v>
      </c>
      <c r="L4692" s="881">
        <v>2</v>
      </c>
      <c r="M4692" s="881">
        <f t="shared" si="239"/>
        <v>9</v>
      </c>
    </row>
    <row r="4693" spans="1:13" ht="13.5">
      <c r="A4693" s="630" t="str">
        <f>+'[33]Equipos Complementarios Trafos'!$A2131</f>
        <v>TP-060010-008SI3E</v>
      </c>
      <c r="B4693" s="637" t="str">
        <f t="shared" si="240"/>
        <v>FA,060010kV,008MVA</v>
      </c>
      <c r="C4693" s="638" t="str">
        <f t="shared" si="241"/>
        <v>Muro separador para trasnformador de 060010kV,8MVA</v>
      </c>
      <c r="D4693" s="637" t="s">
        <v>729</v>
      </c>
      <c r="E4693" s="637">
        <v>1</v>
      </c>
      <c r="F4693" s="639">
        <f>VLOOKUP(H4693,'[34]Resumen Bases TP'!$C$46:$E$86,3,FALSE)</f>
        <v>4677.1100000000006</v>
      </c>
      <c r="G4693" s="900" t="s">
        <v>730</v>
      </c>
      <c r="H4693" s="939" t="str">
        <f t="shared" si="242"/>
        <v>MS060SI.2</v>
      </c>
      <c r="I4693" s="881" t="str">
        <f t="shared" si="243"/>
        <v>MS060SI.2</v>
      </c>
      <c r="J4693" s="881" t="str">
        <f t="shared" si="244"/>
        <v>060</v>
      </c>
      <c r="K4693" s="881" t="str">
        <f t="shared" si="238"/>
        <v>SI</v>
      </c>
      <c r="L4693" s="881">
        <v>2</v>
      </c>
      <c r="M4693" s="881">
        <f t="shared" si="239"/>
        <v>8</v>
      </c>
    </row>
    <row r="4694" spans="1:13" ht="13.5">
      <c r="A4694" s="630" t="str">
        <f>+'[33]Equipos Complementarios Trafos'!$A2132</f>
        <v>TP-060010-007SI3E</v>
      </c>
      <c r="B4694" s="637" t="str">
        <f t="shared" si="240"/>
        <v>FA,060010kV,007MVA</v>
      </c>
      <c r="C4694" s="638" t="str">
        <f t="shared" si="241"/>
        <v>Muro separador para trasnformador de 060010kV,7MVA</v>
      </c>
      <c r="D4694" s="637" t="s">
        <v>729</v>
      </c>
      <c r="E4694" s="637">
        <v>1</v>
      </c>
      <c r="F4694" s="639">
        <f>VLOOKUP(H4694,'[34]Resumen Bases TP'!$C$46:$E$86,3,FALSE)</f>
        <v>3424.0999999999995</v>
      </c>
      <c r="G4694" s="900" t="s">
        <v>730</v>
      </c>
      <c r="H4694" s="939" t="str">
        <f t="shared" si="242"/>
        <v>MS060SI.1</v>
      </c>
      <c r="I4694" s="881" t="str">
        <f t="shared" si="243"/>
        <v>MS060SI.1</v>
      </c>
      <c r="J4694" s="881" t="str">
        <f t="shared" si="244"/>
        <v>060</v>
      </c>
      <c r="K4694" s="881" t="str">
        <f t="shared" si="238"/>
        <v>SI</v>
      </c>
      <c r="L4694" s="881">
        <v>1</v>
      </c>
      <c r="M4694" s="881">
        <f t="shared" si="239"/>
        <v>7</v>
      </c>
    </row>
    <row r="4695" spans="1:13" ht="13.5">
      <c r="A4695" s="630" t="str">
        <f>+'[33]Equipos Complementarios Trafos'!$A2133</f>
        <v>TP-060010-006SI3E</v>
      </c>
      <c r="B4695" s="637" t="str">
        <f t="shared" si="240"/>
        <v>FA,060010kV,006MVA</v>
      </c>
      <c r="C4695" s="638" t="str">
        <f t="shared" si="241"/>
        <v>Muro separador para trasnformador de 060010kV,6MVA</v>
      </c>
      <c r="D4695" s="637" t="s">
        <v>729</v>
      </c>
      <c r="E4695" s="637">
        <v>1</v>
      </c>
      <c r="F4695" s="639">
        <f>VLOOKUP(H4695,'[34]Resumen Bases TP'!$C$46:$E$86,3,FALSE)</f>
        <v>3424.0999999999995</v>
      </c>
      <c r="G4695" s="900" t="s">
        <v>730</v>
      </c>
      <c r="H4695" s="939" t="str">
        <f t="shared" si="242"/>
        <v>MS060SI.1</v>
      </c>
      <c r="I4695" s="881" t="str">
        <f t="shared" si="243"/>
        <v>MS060SI.1</v>
      </c>
      <c r="J4695" s="881" t="str">
        <f t="shared" si="244"/>
        <v>060</v>
      </c>
      <c r="K4695" s="881" t="str">
        <f t="shared" si="238"/>
        <v>SI</v>
      </c>
      <c r="L4695" s="881">
        <v>1</v>
      </c>
      <c r="M4695" s="881">
        <f t="shared" si="239"/>
        <v>6</v>
      </c>
    </row>
    <row r="4696" spans="1:13" ht="13.5">
      <c r="A4696" s="630" t="str">
        <f>+'[33]Equipos Complementarios Trafos'!$A2134</f>
        <v>TP-060010-005SI3E</v>
      </c>
      <c r="B4696" s="637" t="str">
        <f t="shared" si="240"/>
        <v>FA,060010kV,005MVA</v>
      </c>
      <c r="C4696" s="638" t="str">
        <f t="shared" si="241"/>
        <v>Muro separador para trasnformador de 060010kV,5MVA</v>
      </c>
      <c r="D4696" s="637" t="s">
        <v>729</v>
      </c>
      <c r="E4696" s="637">
        <v>1</v>
      </c>
      <c r="F4696" s="639">
        <f>VLOOKUP(H4696,'[34]Resumen Bases TP'!$C$46:$E$86,3,FALSE)</f>
        <v>3424.0999999999995</v>
      </c>
      <c r="G4696" s="900" t="s">
        <v>730</v>
      </c>
      <c r="H4696" s="939" t="str">
        <f t="shared" si="242"/>
        <v>MS060SI.1</v>
      </c>
      <c r="I4696" s="881" t="str">
        <f t="shared" si="243"/>
        <v>MS060SI.1</v>
      </c>
      <c r="J4696" s="881" t="str">
        <f t="shared" si="244"/>
        <v>060</v>
      </c>
      <c r="K4696" s="881" t="str">
        <f t="shared" si="238"/>
        <v>SI</v>
      </c>
      <c r="L4696" s="881">
        <v>1</v>
      </c>
      <c r="M4696" s="881">
        <f t="shared" si="239"/>
        <v>5</v>
      </c>
    </row>
    <row r="4697" spans="1:13" ht="13.5">
      <c r="A4697" s="630" t="str">
        <f>+'[33]Equipos Complementarios Trafos'!$A2135</f>
        <v>TP-060010-004SI3E</v>
      </c>
      <c r="B4697" s="637" t="str">
        <f t="shared" si="240"/>
        <v>FA,060010kV,004MVA</v>
      </c>
      <c r="C4697" s="638" t="str">
        <f t="shared" si="241"/>
        <v>Muro separador para trasnformador de 060010kV,4MVA</v>
      </c>
      <c r="D4697" s="637" t="s">
        <v>729</v>
      </c>
      <c r="E4697" s="637">
        <v>1</v>
      </c>
      <c r="F4697" s="639">
        <f>VLOOKUP(H4697,'[34]Resumen Bases TP'!$C$46:$E$86,3,FALSE)</f>
        <v>3424.0999999999995</v>
      </c>
      <c r="G4697" s="900" t="s">
        <v>730</v>
      </c>
      <c r="H4697" s="939" t="str">
        <f t="shared" si="242"/>
        <v>MS060SI.1</v>
      </c>
      <c r="I4697" s="881" t="str">
        <f t="shared" si="243"/>
        <v>MS060SI.1</v>
      </c>
      <c r="J4697" s="881" t="str">
        <f t="shared" si="244"/>
        <v>060</v>
      </c>
      <c r="K4697" s="881" t="str">
        <f t="shared" si="238"/>
        <v>SI</v>
      </c>
      <c r="L4697" s="881">
        <v>1</v>
      </c>
      <c r="M4697" s="881">
        <f t="shared" si="239"/>
        <v>4</v>
      </c>
    </row>
    <row r="4698" spans="1:13" ht="13.5">
      <c r="A4698" s="630" t="str">
        <f>+'[33]Equipos Complementarios Trafos'!$A2136</f>
        <v>TP-060010-003SI3E</v>
      </c>
      <c r="B4698" s="637" t="str">
        <f t="shared" si="240"/>
        <v>FA,060010kV,003MVA</v>
      </c>
      <c r="C4698" s="638" t="str">
        <f t="shared" si="241"/>
        <v>Muro separador para trasnformador de 060010kV,3MVA</v>
      </c>
      <c r="D4698" s="637" t="s">
        <v>729</v>
      </c>
      <c r="E4698" s="637">
        <v>1</v>
      </c>
      <c r="F4698" s="639">
        <f>VLOOKUP(H4698,'[34]Resumen Bases TP'!$C$46:$E$86,3,FALSE)</f>
        <v>3424.0999999999995</v>
      </c>
      <c r="G4698" s="900" t="s">
        <v>730</v>
      </c>
      <c r="H4698" s="939" t="str">
        <f t="shared" si="242"/>
        <v>MS060SI.1</v>
      </c>
      <c r="I4698" s="881" t="str">
        <f t="shared" si="243"/>
        <v>MS060SI.1</v>
      </c>
      <c r="J4698" s="881" t="str">
        <f t="shared" si="244"/>
        <v>060</v>
      </c>
      <c r="K4698" s="881" t="str">
        <f t="shared" si="238"/>
        <v>SI</v>
      </c>
      <c r="L4698" s="881">
        <v>1</v>
      </c>
      <c r="M4698" s="881">
        <f t="shared" si="239"/>
        <v>3</v>
      </c>
    </row>
    <row r="4699" spans="1:13" ht="13.5">
      <c r="A4699" s="630" t="str">
        <f>+'[33]Equipos Complementarios Trafos'!$A2137</f>
        <v>TP-060010-002SI3E</v>
      </c>
      <c r="B4699" s="637" t="str">
        <f t="shared" si="240"/>
        <v>FA,060010kV,002MVA</v>
      </c>
      <c r="C4699" s="638" t="str">
        <f t="shared" si="241"/>
        <v>Muro separador para trasnformador de 060010kV,2MVA</v>
      </c>
      <c r="D4699" s="637" t="s">
        <v>729</v>
      </c>
      <c r="E4699" s="637">
        <v>1</v>
      </c>
      <c r="F4699" s="639">
        <f>VLOOKUP(H4699,'[34]Resumen Bases TP'!$C$46:$E$86,3,FALSE)</f>
        <v>3424.0999999999995</v>
      </c>
      <c r="G4699" s="900" t="s">
        <v>730</v>
      </c>
      <c r="H4699" s="939" t="str">
        <f t="shared" si="242"/>
        <v>MS060SI.1</v>
      </c>
      <c r="I4699" s="881" t="str">
        <f t="shared" si="243"/>
        <v>MS060SI.1</v>
      </c>
      <c r="J4699" s="881" t="str">
        <f t="shared" si="244"/>
        <v>060</v>
      </c>
      <c r="K4699" s="881" t="str">
        <f t="shared" si="238"/>
        <v>SI</v>
      </c>
      <c r="L4699" s="881">
        <v>1</v>
      </c>
      <c r="M4699" s="881">
        <f t="shared" si="239"/>
        <v>2</v>
      </c>
    </row>
    <row r="4700" spans="1:13" ht="13.5">
      <c r="A4700" s="630" t="str">
        <f>+'[33]Equipos Complementarios Trafos'!$A2138</f>
        <v>TP-060023-050SI3E</v>
      </c>
      <c r="B4700" s="637" t="str">
        <f t="shared" si="240"/>
        <v>FA,060023kV,050MVA</v>
      </c>
      <c r="C4700" s="638" t="str">
        <f t="shared" si="241"/>
        <v>Muro separador para trasnformador de 060023kV,50MVA</v>
      </c>
      <c r="D4700" s="637" t="s">
        <v>729</v>
      </c>
      <c r="E4700" s="637">
        <v>1</v>
      </c>
      <c r="F4700" s="639">
        <f>VLOOKUP(H4700,'[34]Resumen Bases TP'!$C$46:$E$86,3,FALSE)</f>
        <v>3424.0999999999995</v>
      </c>
      <c r="G4700" s="900" t="s">
        <v>730</v>
      </c>
      <c r="H4700" s="939" t="str">
        <f t="shared" si="242"/>
        <v>MS060SI.1</v>
      </c>
      <c r="I4700" s="881" t="str">
        <f t="shared" si="243"/>
        <v>MS060SI.1</v>
      </c>
      <c r="J4700" s="881" t="str">
        <f t="shared" si="244"/>
        <v>060</v>
      </c>
      <c r="K4700" s="881" t="str">
        <f t="shared" si="238"/>
        <v>SI</v>
      </c>
      <c r="L4700" s="881">
        <v>1</v>
      </c>
      <c r="M4700" s="881">
        <f t="shared" si="239"/>
        <v>50</v>
      </c>
    </row>
    <row r="4701" spans="1:13" ht="13.5">
      <c r="A4701" s="630" t="str">
        <f>+'[33]Equipos Complementarios Trafos'!$A2139</f>
        <v>TP-060023-045SI3E</v>
      </c>
      <c r="B4701" s="637" t="str">
        <f t="shared" si="240"/>
        <v>FA,060023kV,045MVA</v>
      </c>
      <c r="C4701" s="638" t="str">
        <f t="shared" si="241"/>
        <v>Muro separador para trasnformador de 060023kV,45MVA</v>
      </c>
      <c r="D4701" s="637" t="s">
        <v>729</v>
      </c>
      <c r="E4701" s="637">
        <v>1</v>
      </c>
      <c r="F4701" s="639">
        <f>VLOOKUP(H4701,'[34]Resumen Bases TP'!$C$46:$E$86,3,FALSE)</f>
        <v>3424.0999999999995</v>
      </c>
      <c r="G4701" s="900" t="s">
        <v>730</v>
      </c>
      <c r="H4701" s="939" t="str">
        <f t="shared" si="242"/>
        <v>MS060SI.1</v>
      </c>
      <c r="I4701" s="881" t="str">
        <f t="shared" si="243"/>
        <v>MS060SI.1</v>
      </c>
      <c r="J4701" s="881" t="str">
        <f t="shared" si="244"/>
        <v>060</v>
      </c>
      <c r="K4701" s="881" t="str">
        <f t="shared" si="238"/>
        <v>SI</v>
      </c>
      <c r="L4701" s="881">
        <v>1</v>
      </c>
      <c r="M4701" s="881">
        <f t="shared" si="239"/>
        <v>45</v>
      </c>
    </row>
    <row r="4702" spans="1:13" ht="13.5">
      <c r="A4702" s="630" t="str">
        <f>+'[33]Equipos Complementarios Trafos'!$A2140</f>
        <v>TP-060023-040SI3E</v>
      </c>
      <c r="B4702" s="637" t="str">
        <f t="shared" si="240"/>
        <v>FA,060023kV,040MVA</v>
      </c>
      <c r="C4702" s="638" t="str">
        <f t="shared" si="241"/>
        <v>Muro separador para trasnformador de 060023kV,40MVA</v>
      </c>
      <c r="D4702" s="637" t="s">
        <v>729</v>
      </c>
      <c r="E4702" s="637">
        <v>1</v>
      </c>
      <c r="F4702" s="639">
        <f>VLOOKUP(H4702,'[34]Resumen Bases TP'!$C$46:$E$86,3,FALSE)</f>
        <v>5893.4900000000007</v>
      </c>
      <c r="G4702" s="900" t="s">
        <v>730</v>
      </c>
      <c r="H4702" s="939" t="str">
        <f t="shared" si="242"/>
        <v>MS060SI.3</v>
      </c>
      <c r="I4702" s="881" t="str">
        <f t="shared" si="243"/>
        <v>MS060SI.3</v>
      </c>
      <c r="J4702" s="881" t="str">
        <f t="shared" si="244"/>
        <v>060</v>
      </c>
      <c r="K4702" s="881" t="str">
        <f t="shared" si="238"/>
        <v>SI</v>
      </c>
      <c r="L4702" s="1010">
        <v>3</v>
      </c>
      <c r="M4702" s="881">
        <f t="shared" si="239"/>
        <v>40</v>
      </c>
    </row>
    <row r="4703" spans="1:13" ht="13.5">
      <c r="A4703" s="630" t="str">
        <f>+'[33]Equipos Complementarios Trafos'!$A2141</f>
        <v>TP-060023-035SI3E</v>
      </c>
      <c r="B4703" s="637" t="str">
        <f t="shared" si="240"/>
        <v>FA,060023kV,035MVA</v>
      </c>
      <c r="C4703" s="638" t="str">
        <f t="shared" si="241"/>
        <v>Muro separador para trasnformador de 060023kV,35MVA</v>
      </c>
      <c r="D4703" s="637" t="s">
        <v>729</v>
      </c>
      <c r="E4703" s="637">
        <v>1</v>
      </c>
      <c r="F4703" s="639">
        <f>VLOOKUP(H4703,'[34]Resumen Bases TP'!$C$46:$E$86,3,FALSE)</f>
        <v>5893.4900000000007</v>
      </c>
      <c r="G4703" s="900" t="s">
        <v>730</v>
      </c>
      <c r="H4703" s="939" t="str">
        <f t="shared" si="242"/>
        <v>MS060SI.3</v>
      </c>
      <c r="I4703" s="881" t="str">
        <f t="shared" si="243"/>
        <v>MS060SI.3</v>
      </c>
      <c r="J4703" s="881" t="str">
        <f t="shared" si="244"/>
        <v>060</v>
      </c>
      <c r="K4703" s="881" t="str">
        <f t="shared" si="238"/>
        <v>SI</v>
      </c>
      <c r="L4703" s="1010">
        <v>3</v>
      </c>
      <c r="M4703" s="881">
        <f t="shared" si="239"/>
        <v>35</v>
      </c>
    </row>
    <row r="4704" spans="1:13" ht="13.5">
      <c r="A4704" s="630" t="str">
        <f>+'[33]Equipos Complementarios Trafos'!$A2142</f>
        <v>TP-060023-030SI3E</v>
      </c>
      <c r="B4704" s="637" t="str">
        <f t="shared" si="240"/>
        <v>FA,060023kV,030MVA</v>
      </c>
      <c r="C4704" s="638" t="str">
        <f t="shared" si="241"/>
        <v>Muro separador para trasnformador de 060023kV,30MVA</v>
      </c>
      <c r="D4704" s="637" t="s">
        <v>729</v>
      </c>
      <c r="E4704" s="637">
        <v>1</v>
      </c>
      <c r="F4704" s="639">
        <f>VLOOKUP(H4704,'[34]Resumen Bases TP'!$C$46:$E$86,3,FALSE)</f>
        <v>5893.4900000000007</v>
      </c>
      <c r="G4704" s="900" t="s">
        <v>730</v>
      </c>
      <c r="H4704" s="939" t="str">
        <f t="shared" si="242"/>
        <v>MS060SI.3</v>
      </c>
      <c r="I4704" s="881" t="str">
        <f t="shared" si="243"/>
        <v>MS060SI.3</v>
      </c>
      <c r="J4704" s="881" t="str">
        <f t="shared" si="244"/>
        <v>060</v>
      </c>
      <c r="K4704" s="881" t="str">
        <f t="shared" si="238"/>
        <v>SI</v>
      </c>
      <c r="L4704" s="1010">
        <v>3</v>
      </c>
      <c r="M4704" s="881">
        <f t="shared" si="239"/>
        <v>30</v>
      </c>
    </row>
    <row r="4705" spans="1:13" ht="13.5">
      <c r="A4705" s="630" t="str">
        <f>+'[33]Equipos Complementarios Trafos'!$A2143</f>
        <v>TP-060023-025SI3E</v>
      </c>
      <c r="B4705" s="637" t="str">
        <f t="shared" si="240"/>
        <v>FA,060023kV,025MVA</v>
      </c>
      <c r="C4705" s="638" t="str">
        <f t="shared" si="241"/>
        <v>Muro separador para trasnformador de 060023kV,25MVA</v>
      </c>
      <c r="D4705" s="637" t="s">
        <v>729</v>
      </c>
      <c r="E4705" s="637">
        <v>1</v>
      </c>
      <c r="F4705" s="639">
        <f>VLOOKUP(H4705,'[34]Resumen Bases TP'!$C$46:$E$86,3,FALSE)</f>
        <v>5893.4900000000007</v>
      </c>
      <c r="G4705" s="900" t="s">
        <v>730</v>
      </c>
      <c r="H4705" s="939" t="str">
        <f t="shared" si="242"/>
        <v>MS060SI.3</v>
      </c>
      <c r="I4705" s="881" t="str">
        <f t="shared" si="243"/>
        <v>MS060SI.3</v>
      </c>
      <c r="J4705" s="881" t="str">
        <f t="shared" si="244"/>
        <v>060</v>
      </c>
      <c r="K4705" s="881" t="str">
        <f t="shared" si="238"/>
        <v>SI</v>
      </c>
      <c r="L4705" s="1010">
        <v>3</v>
      </c>
      <c r="M4705" s="881">
        <f t="shared" si="239"/>
        <v>25</v>
      </c>
    </row>
    <row r="4706" spans="1:13" ht="13.5">
      <c r="A4706" s="630" t="str">
        <f>+'[33]Equipos Complementarios Trafos'!$A2144</f>
        <v>TP-060023-020SI3E</v>
      </c>
      <c r="B4706" s="637" t="str">
        <f t="shared" si="240"/>
        <v>FA,060023kV,020MVA</v>
      </c>
      <c r="C4706" s="638" t="str">
        <f t="shared" si="241"/>
        <v>Muro separador para trasnformador de 060023kV,20MVA</v>
      </c>
      <c r="D4706" s="637" t="s">
        <v>729</v>
      </c>
      <c r="E4706" s="637">
        <v>1</v>
      </c>
      <c r="F4706" s="639">
        <f>VLOOKUP(H4706,'[34]Resumen Bases TP'!$C$46:$E$86,3,FALSE)</f>
        <v>5893.4900000000007</v>
      </c>
      <c r="G4706" s="900" t="s">
        <v>730</v>
      </c>
      <c r="H4706" s="939" t="str">
        <f t="shared" si="242"/>
        <v>MS060SI.3</v>
      </c>
      <c r="I4706" s="881" t="str">
        <f t="shared" si="243"/>
        <v>MS060SI.3</v>
      </c>
      <c r="J4706" s="881" t="str">
        <f t="shared" si="244"/>
        <v>060</v>
      </c>
      <c r="K4706" s="881" t="str">
        <f t="shared" si="238"/>
        <v>SI</v>
      </c>
      <c r="L4706" s="1010">
        <v>3</v>
      </c>
      <c r="M4706" s="881">
        <f t="shared" si="239"/>
        <v>20</v>
      </c>
    </row>
    <row r="4707" spans="1:13" ht="13.5">
      <c r="A4707" s="630" t="str">
        <f>+'[33]Equipos Complementarios Trafos'!$A2145</f>
        <v>TP-060023-015SI3E</v>
      </c>
      <c r="B4707" s="637" t="str">
        <f t="shared" si="240"/>
        <v>FA,060023kV,015MVA</v>
      </c>
      <c r="C4707" s="638" t="str">
        <f t="shared" si="241"/>
        <v>Muro separador para trasnformador de 060023kV,15MVA</v>
      </c>
      <c r="D4707" s="637" t="s">
        <v>729</v>
      </c>
      <c r="E4707" s="637">
        <v>1</v>
      </c>
      <c r="F4707" s="639">
        <f>VLOOKUP(H4707,'[34]Resumen Bases TP'!$C$46:$E$86,3,FALSE)</f>
        <v>5893.4900000000007</v>
      </c>
      <c r="G4707" s="900" t="s">
        <v>730</v>
      </c>
      <c r="H4707" s="939" t="str">
        <f t="shared" si="242"/>
        <v>MS060SI.3</v>
      </c>
      <c r="I4707" s="881" t="str">
        <f t="shared" si="243"/>
        <v>MS060SI.3</v>
      </c>
      <c r="J4707" s="881" t="str">
        <f t="shared" si="244"/>
        <v>060</v>
      </c>
      <c r="K4707" s="881" t="str">
        <f t="shared" si="238"/>
        <v>SI</v>
      </c>
      <c r="L4707" s="1010">
        <v>3</v>
      </c>
      <c r="M4707" s="881">
        <f t="shared" si="239"/>
        <v>15</v>
      </c>
    </row>
    <row r="4708" spans="1:13" ht="13.5">
      <c r="A4708" s="630" t="str">
        <f>+'[33]Equipos Complementarios Trafos'!$A2146</f>
        <v>TP-060023-010SI3E</v>
      </c>
      <c r="B4708" s="637" t="str">
        <f t="shared" si="240"/>
        <v>FA,060023kV,010MVA</v>
      </c>
      <c r="C4708" s="638" t="str">
        <f t="shared" si="241"/>
        <v>Muro separador para trasnformador de 060023kV,10MVA</v>
      </c>
      <c r="D4708" s="637" t="s">
        <v>729</v>
      </c>
      <c r="E4708" s="637">
        <v>1</v>
      </c>
      <c r="F4708" s="639">
        <f>VLOOKUP(H4708,'[34]Resumen Bases TP'!$C$46:$E$86,3,FALSE)</f>
        <v>4677.1100000000006</v>
      </c>
      <c r="G4708" s="900" t="s">
        <v>730</v>
      </c>
      <c r="H4708" s="939" t="str">
        <f t="shared" si="242"/>
        <v>MS060SI.2</v>
      </c>
      <c r="I4708" s="881" t="str">
        <f t="shared" si="243"/>
        <v>MS060SI.2</v>
      </c>
      <c r="J4708" s="881" t="str">
        <f t="shared" si="244"/>
        <v>060</v>
      </c>
      <c r="K4708" s="881" t="str">
        <f t="shared" si="238"/>
        <v>SI</v>
      </c>
      <c r="L4708" s="881">
        <v>2</v>
      </c>
      <c r="M4708" s="881">
        <f t="shared" si="239"/>
        <v>10</v>
      </c>
    </row>
    <row r="4709" spans="1:13" ht="13.5">
      <c r="A4709" s="630" t="str">
        <f>+'[33]Equipos Complementarios Trafos'!$A2147</f>
        <v>TP-060023-009SI3E</v>
      </c>
      <c r="B4709" s="637" t="str">
        <f t="shared" si="240"/>
        <v>FA,060023kV,009MVA</v>
      </c>
      <c r="C4709" s="638" t="str">
        <f t="shared" si="241"/>
        <v>Muro separador para trasnformador de 060023kV,9MVA</v>
      </c>
      <c r="D4709" s="637" t="s">
        <v>729</v>
      </c>
      <c r="E4709" s="637">
        <v>1</v>
      </c>
      <c r="F4709" s="639">
        <f>VLOOKUP(H4709,'[34]Resumen Bases TP'!$C$46:$E$86,3,FALSE)</f>
        <v>4677.1100000000006</v>
      </c>
      <c r="G4709" s="900" t="s">
        <v>730</v>
      </c>
      <c r="H4709" s="939" t="str">
        <f t="shared" si="242"/>
        <v>MS060SI.2</v>
      </c>
      <c r="I4709" s="881" t="str">
        <f t="shared" si="243"/>
        <v>MS060SI.2</v>
      </c>
      <c r="J4709" s="881" t="str">
        <f t="shared" si="244"/>
        <v>060</v>
      </c>
      <c r="K4709" s="881" t="str">
        <f t="shared" si="238"/>
        <v>SI</v>
      </c>
      <c r="L4709" s="881">
        <v>2</v>
      </c>
      <c r="M4709" s="881">
        <f t="shared" si="239"/>
        <v>9</v>
      </c>
    </row>
    <row r="4710" spans="1:13" ht="13.5">
      <c r="A4710" s="630" t="str">
        <f>+'[33]Equipos Complementarios Trafos'!$A2148</f>
        <v>TP-060023-008SI3E</v>
      </c>
      <c r="B4710" s="637" t="str">
        <f t="shared" si="240"/>
        <v>FA,060023kV,008MVA</v>
      </c>
      <c r="C4710" s="638" t="str">
        <f t="shared" si="241"/>
        <v>Muro separador para trasnformador de 060023kV,8MVA</v>
      </c>
      <c r="D4710" s="637" t="s">
        <v>729</v>
      </c>
      <c r="E4710" s="637">
        <v>1</v>
      </c>
      <c r="F4710" s="639">
        <f>VLOOKUP(H4710,'[34]Resumen Bases TP'!$C$46:$E$86,3,FALSE)</f>
        <v>4677.1100000000006</v>
      </c>
      <c r="G4710" s="900" t="s">
        <v>730</v>
      </c>
      <c r="H4710" s="939" t="str">
        <f t="shared" si="242"/>
        <v>MS060SI.2</v>
      </c>
      <c r="I4710" s="881" t="str">
        <f t="shared" si="243"/>
        <v>MS060SI.2</v>
      </c>
      <c r="J4710" s="881" t="str">
        <f t="shared" si="244"/>
        <v>060</v>
      </c>
      <c r="K4710" s="881" t="str">
        <f t="shared" si="238"/>
        <v>SI</v>
      </c>
      <c r="L4710" s="881">
        <v>2</v>
      </c>
      <c r="M4710" s="881">
        <f t="shared" si="239"/>
        <v>8</v>
      </c>
    </row>
    <row r="4711" spans="1:13" ht="13.5">
      <c r="A4711" s="630" t="str">
        <f>+'[33]Equipos Complementarios Trafos'!$A2149</f>
        <v>TP-060023-007SI3E</v>
      </c>
      <c r="B4711" s="637" t="str">
        <f t="shared" si="240"/>
        <v>FA,060023kV,007MVA</v>
      </c>
      <c r="C4711" s="638" t="str">
        <f t="shared" si="241"/>
        <v>Muro separador para trasnformador de 060023kV,7MVA</v>
      </c>
      <c r="D4711" s="637" t="s">
        <v>729</v>
      </c>
      <c r="E4711" s="637">
        <v>1</v>
      </c>
      <c r="F4711" s="639">
        <f>VLOOKUP(H4711,'[34]Resumen Bases TP'!$C$46:$E$86,3,FALSE)</f>
        <v>3424.0999999999995</v>
      </c>
      <c r="G4711" s="900" t="s">
        <v>730</v>
      </c>
      <c r="H4711" s="939" t="str">
        <f t="shared" si="242"/>
        <v>MS060SI.1</v>
      </c>
      <c r="I4711" s="881" t="str">
        <f t="shared" si="243"/>
        <v>MS060SI.1</v>
      </c>
      <c r="J4711" s="881" t="str">
        <f t="shared" si="244"/>
        <v>060</v>
      </c>
      <c r="K4711" s="881" t="str">
        <f t="shared" si="238"/>
        <v>SI</v>
      </c>
      <c r="L4711" s="881">
        <v>1</v>
      </c>
      <c r="M4711" s="881">
        <f t="shared" si="239"/>
        <v>7</v>
      </c>
    </row>
    <row r="4712" spans="1:13" ht="13.5">
      <c r="A4712" s="630" t="str">
        <f>+'[33]Equipos Complementarios Trafos'!$A2150</f>
        <v>TP-060023-006SI3E</v>
      </c>
      <c r="B4712" s="637" t="str">
        <f t="shared" si="240"/>
        <v>FA,060023kV,006MVA</v>
      </c>
      <c r="C4712" s="638" t="str">
        <f t="shared" si="241"/>
        <v>Muro separador para trasnformador de 060023kV,6MVA</v>
      </c>
      <c r="D4712" s="637" t="s">
        <v>729</v>
      </c>
      <c r="E4712" s="637">
        <v>1</v>
      </c>
      <c r="F4712" s="639">
        <f>VLOOKUP(H4712,'[34]Resumen Bases TP'!$C$46:$E$86,3,FALSE)</f>
        <v>3424.0999999999995</v>
      </c>
      <c r="G4712" s="900" t="s">
        <v>730</v>
      </c>
      <c r="H4712" s="939" t="str">
        <f t="shared" si="242"/>
        <v>MS060SI.1</v>
      </c>
      <c r="I4712" s="881" t="str">
        <f t="shared" si="243"/>
        <v>MS060SI.1</v>
      </c>
      <c r="J4712" s="881" t="str">
        <f t="shared" si="244"/>
        <v>060</v>
      </c>
      <c r="K4712" s="881" t="str">
        <f t="shared" si="238"/>
        <v>SI</v>
      </c>
      <c r="L4712" s="881">
        <v>1</v>
      </c>
      <c r="M4712" s="881">
        <f t="shared" si="239"/>
        <v>6</v>
      </c>
    </row>
    <row r="4713" spans="1:13" ht="13.5">
      <c r="A4713" s="630" t="str">
        <f>+'[33]Equipos Complementarios Trafos'!$A2151</f>
        <v>TP-060023-005SI3E</v>
      </c>
      <c r="B4713" s="637" t="str">
        <f t="shared" si="240"/>
        <v>FA,060023kV,005MVA</v>
      </c>
      <c r="C4713" s="638" t="str">
        <f t="shared" si="241"/>
        <v>Muro separador para trasnformador de 060023kV,5MVA</v>
      </c>
      <c r="D4713" s="637" t="s">
        <v>729</v>
      </c>
      <c r="E4713" s="637">
        <v>1</v>
      </c>
      <c r="F4713" s="639">
        <f>VLOOKUP(H4713,'[34]Resumen Bases TP'!$C$46:$E$86,3,FALSE)</f>
        <v>3424.0999999999995</v>
      </c>
      <c r="G4713" s="900" t="s">
        <v>730</v>
      </c>
      <c r="H4713" s="939" t="str">
        <f t="shared" si="242"/>
        <v>MS060SI.1</v>
      </c>
      <c r="I4713" s="881" t="str">
        <f t="shared" si="243"/>
        <v>MS060SI.1</v>
      </c>
      <c r="J4713" s="881" t="str">
        <f t="shared" si="244"/>
        <v>060</v>
      </c>
      <c r="K4713" s="881" t="str">
        <f t="shared" si="238"/>
        <v>SI</v>
      </c>
      <c r="L4713" s="881">
        <v>1</v>
      </c>
      <c r="M4713" s="881">
        <f t="shared" si="239"/>
        <v>5</v>
      </c>
    </row>
    <row r="4714" spans="1:13" ht="13.5">
      <c r="A4714" s="630" t="str">
        <f>+'[33]Equipos Complementarios Trafos'!$A2152</f>
        <v>TP-060023-004SI3E</v>
      </c>
      <c r="B4714" s="637" t="str">
        <f t="shared" si="240"/>
        <v>FA,060023kV,004MVA</v>
      </c>
      <c r="C4714" s="638" t="str">
        <f t="shared" si="241"/>
        <v>Muro separador para trasnformador de 060023kV,4MVA</v>
      </c>
      <c r="D4714" s="637" t="s">
        <v>729</v>
      </c>
      <c r="E4714" s="637">
        <v>1</v>
      </c>
      <c r="F4714" s="639">
        <f>VLOOKUP(H4714,'[34]Resumen Bases TP'!$C$46:$E$86,3,FALSE)</f>
        <v>3424.0999999999995</v>
      </c>
      <c r="G4714" s="900" t="s">
        <v>730</v>
      </c>
      <c r="H4714" s="939" t="str">
        <f t="shared" si="242"/>
        <v>MS060SI.1</v>
      </c>
      <c r="I4714" s="881" t="str">
        <f t="shared" si="243"/>
        <v>MS060SI.1</v>
      </c>
      <c r="J4714" s="881" t="str">
        <f t="shared" si="244"/>
        <v>060</v>
      </c>
      <c r="K4714" s="881" t="str">
        <f t="shared" si="238"/>
        <v>SI</v>
      </c>
      <c r="L4714" s="881">
        <v>1</v>
      </c>
      <c r="M4714" s="881">
        <f t="shared" si="239"/>
        <v>4</v>
      </c>
    </row>
    <row r="4715" spans="1:13" ht="13.5">
      <c r="A4715" s="630" t="str">
        <f>+'[33]Equipos Complementarios Trafos'!$A2153</f>
        <v>TP-060023-003SI3E</v>
      </c>
      <c r="B4715" s="637" t="str">
        <f t="shared" si="240"/>
        <v>FA,060023kV,003MVA</v>
      </c>
      <c r="C4715" s="638" t="str">
        <f t="shared" si="241"/>
        <v>Muro separador para trasnformador de 060023kV,3MVA</v>
      </c>
      <c r="D4715" s="637" t="s">
        <v>729</v>
      </c>
      <c r="E4715" s="637">
        <v>1</v>
      </c>
      <c r="F4715" s="639">
        <f>VLOOKUP(H4715,'[34]Resumen Bases TP'!$C$46:$E$86,3,FALSE)</f>
        <v>3424.0999999999995</v>
      </c>
      <c r="G4715" s="900" t="s">
        <v>730</v>
      </c>
      <c r="H4715" s="939" t="str">
        <f t="shared" si="242"/>
        <v>MS060SI.1</v>
      </c>
      <c r="I4715" s="881" t="str">
        <f t="shared" si="243"/>
        <v>MS060SI.1</v>
      </c>
      <c r="J4715" s="881" t="str">
        <f t="shared" si="244"/>
        <v>060</v>
      </c>
      <c r="K4715" s="881" t="str">
        <f t="shared" si="238"/>
        <v>SI</v>
      </c>
      <c r="L4715" s="881">
        <v>1</v>
      </c>
      <c r="M4715" s="881">
        <f t="shared" si="239"/>
        <v>3</v>
      </c>
    </row>
    <row r="4716" spans="1:13" ht="13.5">
      <c r="A4716" s="630" t="str">
        <f>+'[33]Equipos Complementarios Trafos'!$A2154</f>
        <v>TP-060023-002SI3E</v>
      </c>
      <c r="B4716" s="637" t="str">
        <f t="shared" si="240"/>
        <v>FA,060023kV,002MVA</v>
      </c>
      <c r="C4716" s="638" t="str">
        <f t="shared" si="241"/>
        <v>Muro separador para trasnformador de 060023kV,2MVA</v>
      </c>
      <c r="D4716" s="637" t="s">
        <v>729</v>
      </c>
      <c r="E4716" s="637">
        <v>1</v>
      </c>
      <c r="F4716" s="639">
        <f>VLOOKUP(H4716,'[34]Resumen Bases TP'!$C$46:$E$86,3,FALSE)</f>
        <v>3424.0999999999995</v>
      </c>
      <c r="G4716" s="900" t="s">
        <v>730</v>
      </c>
      <c r="H4716" s="939" t="str">
        <f t="shared" si="242"/>
        <v>MS060SI.1</v>
      </c>
      <c r="I4716" s="881" t="str">
        <f t="shared" si="243"/>
        <v>MS060SI.1</v>
      </c>
      <c r="J4716" s="881" t="str">
        <f t="shared" si="244"/>
        <v>060</v>
      </c>
      <c r="K4716" s="881" t="str">
        <f t="shared" si="238"/>
        <v>SI</v>
      </c>
      <c r="L4716" s="881">
        <v>1</v>
      </c>
      <c r="M4716" s="881">
        <f t="shared" si="239"/>
        <v>2</v>
      </c>
    </row>
    <row r="4717" spans="1:13" ht="13.5">
      <c r="A4717" s="630" t="str">
        <f>+'[33]Equipos Complementarios Trafos'!$A2155</f>
        <v>TP-060033010-050SI3I</v>
      </c>
      <c r="B4717" s="637" t="str">
        <f t="shared" si="240"/>
        <v>FA,060033kV,050MVA</v>
      </c>
      <c r="C4717" s="638" t="str">
        <f t="shared" si="241"/>
        <v>Muro separador para trasnformador de 060033kV,50MVA</v>
      </c>
      <c r="D4717" s="637" t="s">
        <v>729</v>
      </c>
      <c r="E4717" s="637">
        <v>1</v>
      </c>
      <c r="F4717" s="639">
        <f>VLOOKUP(H4717,'[34]Resumen Bases TP'!$C$46:$E$86,3,FALSE)</f>
        <v>3424.0999999999995</v>
      </c>
      <c r="G4717" s="900" t="s">
        <v>730</v>
      </c>
      <c r="H4717" s="939" t="str">
        <f t="shared" si="242"/>
        <v>MS060SI.1</v>
      </c>
      <c r="I4717" s="881" t="str">
        <f t="shared" si="243"/>
        <v>MS060SI.1</v>
      </c>
      <c r="J4717" s="881" t="str">
        <f t="shared" si="244"/>
        <v>060</v>
      </c>
      <c r="K4717" s="881" t="str">
        <f t="shared" si="238"/>
        <v>SI</v>
      </c>
      <c r="L4717" s="881">
        <v>1</v>
      </c>
      <c r="M4717" s="881">
        <f t="shared" si="239"/>
        <v>50</v>
      </c>
    </row>
    <row r="4718" spans="1:13" ht="13.5">
      <c r="A4718" s="630" t="str">
        <f>+'[33]Equipos Complementarios Trafos'!$A2156</f>
        <v>TP-060033010-045SI3I</v>
      </c>
      <c r="B4718" s="637" t="str">
        <f t="shared" si="240"/>
        <v>FA,060033kV,045MVA</v>
      </c>
      <c r="C4718" s="638" t="str">
        <f t="shared" si="241"/>
        <v>Muro separador para trasnformador de 060033kV,45MVA</v>
      </c>
      <c r="D4718" s="637" t="s">
        <v>729</v>
      </c>
      <c r="E4718" s="637">
        <v>1</v>
      </c>
      <c r="F4718" s="639">
        <f>VLOOKUP(H4718,'[34]Resumen Bases TP'!$C$46:$E$86,3,FALSE)</f>
        <v>3424.0999999999995</v>
      </c>
      <c r="G4718" s="900" t="s">
        <v>730</v>
      </c>
      <c r="H4718" s="939" t="str">
        <f t="shared" si="242"/>
        <v>MS060SI.1</v>
      </c>
      <c r="I4718" s="881" t="str">
        <f t="shared" si="243"/>
        <v>MS060SI.1</v>
      </c>
      <c r="J4718" s="881" t="str">
        <f t="shared" si="244"/>
        <v>060</v>
      </c>
      <c r="K4718" s="881" t="str">
        <f t="shared" si="238"/>
        <v>SI</v>
      </c>
      <c r="L4718" s="881">
        <v>1</v>
      </c>
      <c r="M4718" s="881">
        <f t="shared" si="239"/>
        <v>45</v>
      </c>
    </row>
    <row r="4719" spans="1:13" ht="13.5">
      <c r="A4719" s="630" t="str">
        <f>+'[33]Equipos Complementarios Trafos'!$A2157</f>
        <v>TP-060033010-040SI3I</v>
      </c>
      <c r="B4719" s="637" t="str">
        <f t="shared" si="240"/>
        <v>FA,060033kV,040MVA</v>
      </c>
      <c r="C4719" s="638" t="str">
        <f t="shared" si="241"/>
        <v>Muro separador para trasnformador de 060033kV,40MVA</v>
      </c>
      <c r="D4719" s="637" t="s">
        <v>729</v>
      </c>
      <c r="E4719" s="637">
        <v>1</v>
      </c>
      <c r="F4719" s="639">
        <f>VLOOKUP(H4719,'[34]Resumen Bases TP'!$C$46:$E$86,3,FALSE)</f>
        <v>5893.4900000000007</v>
      </c>
      <c r="G4719" s="900" t="s">
        <v>730</v>
      </c>
      <c r="H4719" s="939" t="str">
        <f t="shared" si="242"/>
        <v>MS060SI.3</v>
      </c>
      <c r="I4719" s="881" t="str">
        <f t="shared" si="243"/>
        <v>MS060SI.3</v>
      </c>
      <c r="J4719" s="881" t="str">
        <f t="shared" si="244"/>
        <v>060</v>
      </c>
      <c r="K4719" s="881" t="str">
        <f t="shared" si="238"/>
        <v>SI</v>
      </c>
      <c r="L4719" s="1010">
        <v>3</v>
      </c>
      <c r="M4719" s="881">
        <f t="shared" si="239"/>
        <v>40</v>
      </c>
    </row>
    <row r="4720" spans="1:13" ht="13.5">
      <c r="A4720" s="630" t="str">
        <f>+'[33]Equipos Complementarios Trafos'!$A2158</f>
        <v>TP-060033010-035SI3I</v>
      </c>
      <c r="B4720" s="637" t="str">
        <f t="shared" si="240"/>
        <v>FA,060033kV,035MVA</v>
      </c>
      <c r="C4720" s="638" t="str">
        <f t="shared" si="241"/>
        <v>Muro separador para trasnformador de 060033kV,35MVA</v>
      </c>
      <c r="D4720" s="637" t="s">
        <v>729</v>
      </c>
      <c r="E4720" s="637">
        <v>1</v>
      </c>
      <c r="F4720" s="639">
        <f>VLOOKUP(H4720,'[34]Resumen Bases TP'!$C$46:$E$86,3,FALSE)</f>
        <v>5893.4900000000007</v>
      </c>
      <c r="G4720" s="900" t="s">
        <v>730</v>
      </c>
      <c r="H4720" s="939" t="str">
        <f t="shared" si="242"/>
        <v>MS060SI.3</v>
      </c>
      <c r="I4720" s="881" t="str">
        <f t="shared" si="243"/>
        <v>MS060SI.3</v>
      </c>
      <c r="J4720" s="881" t="str">
        <f t="shared" si="244"/>
        <v>060</v>
      </c>
      <c r="K4720" s="881" t="str">
        <f t="shared" si="238"/>
        <v>SI</v>
      </c>
      <c r="L4720" s="1010">
        <v>3</v>
      </c>
      <c r="M4720" s="881">
        <f t="shared" si="239"/>
        <v>35</v>
      </c>
    </row>
    <row r="4721" spans="1:13" ht="13.5">
      <c r="A4721" s="630" t="str">
        <f>+'[33]Equipos Complementarios Trafos'!$A2159</f>
        <v>TP-060033010-030SI3I</v>
      </c>
      <c r="B4721" s="637" t="str">
        <f t="shared" si="240"/>
        <v>FA,060033kV,030MVA</v>
      </c>
      <c r="C4721" s="638" t="str">
        <f t="shared" si="241"/>
        <v>Muro separador para trasnformador de 060033kV,30MVA</v>
      </c>
      <c r="D4721" s="637" t="s">
        <v>729</v>
      </c>
      <c r="E4721" s="637">
        <v>1</v>
      </c>
      <c r="F4721" s="639">
        <f>VLOOKUP(H4721,'[34]Resumen Bases TP'!$C$46:$E$86,3,FALSE)</f>
        <v>5893.4900000000007</v>
      </c>
      <c r="G4721" s="900" t="s">
        <v>730</v>
      </c>
      <c r="H4721" s="939" t="str">
        <f t="shared" si="242"/>
        <v>MS060SI.3</v>
      </c>
      <c r="I4721" s="881" t="str">
        <f t="shared" si="243"/>
        <v>MS060SI.3</v>
      </c>
      <c r="J4721" s="881" t="str">
        <f t="shared" si="244"/>
        <v>060</v>
      </c>
      <c r="K4721" s="881" t="str">
        <f t="shared" si="238"/>
        <v>SI</v>
      </c>
      <c r="L4721" s="1010">
        <v>3</v>
      </c>
      <c r="M4721" s="881">
        <f t="shared" si="239"/>
        <v>30</v>
      </c>
    </row>
    <row r="4722" spans="1:13" ht="13.5">
      <c r="A4722" s="630" t="str">
        <f>+'[33]Equipos Complementarios Trafos'!$A2160</f>
        <v>TP-060033010-025SI3I</v>
      </c>
      <c r="B4722" s="637" t="str">
        <f t="shared" si="240"/>
        <v>FA,060033kV,025MVA</v>
      </c>
      <c r="C4722" s="638" t="str">
        <f t="shared" si="241"/>
        <v>Muro separador para trasnformador de 060033kV,25MVA</v>
      </c>
      <c r="D4722" s="637" t="s">
        <v>729</v>
      </c>
      <c r="E4722" s="637">
        <v>1</v>
      </c>
      <c r="F4722" s="639">
        <f>VLOOKUP(H4722,'[34]Resumen Bases TP'!$C$46:$E$86,3,FALSE)</f>
        <v>5893.4900000000007</v>
      </c>
      <c r="G4722" s="900" t="s">
        <v>730</v>
      </c>
      <c r="H4722" s="939" t="str">
        <f t="shared" si="242"/>
        <v>MS060SI.3</v>
      </c>
      <c r="I4722" s="881" t="str">
        <f t="shared" si="243"/>
        <v>MS060SI.3</v>
      </c>
      <c r="J4722" s="881" t="str">
        <f t="shared" si="244"/>
        <v>060</v>
      </c>
      <c r="K4722" s="881" t="str">
        <f t="shared" si="238"/>
        <v>SI</v>
      </c>
      <c r="L4722" s="1010">
        <v>3</v>
      </c>
      <c r="M4722" s="881">
        <f t="shared" si="239"/>
        <v>25</v>
      </c>
    </row>
    <row r="4723" spans="1:13" ht="13.5">
      <c r="A4723" s="630" t="str">
        <f>+'[33]Equipos Complementarios Trafos'!$A2161</f>
        <v>TP-060033010-020SI3I</v>
      </c>
      <c r="B4723" s="637" t="str">
        <f t="shared" si="240"/>
        <v>FA,060033kV,020MVA</v>
      </c>
      <c r="C4723" s="638" t="str">
        <f t="shared" si="241"/>
        <v>Muro separador para trasnformador de 060033kV,20MVA</v>
      </c>
      <c r="D4723" s="637" t="s">
        <v>729</v>
      </c>
      <c r="E4723" s="637">
        <v>1</v>
      </c>
      <c r="F4723" s="639">
        <f>VLOOKUP(H4723,'[34]Resumen Bases TP'!$C$46:$E$86,3,FALSE)</f>
        <v>5893.4900000000007</v>
      </c>
      <c r="G4723" s="900" t="s">
        <v>730</v>
      </c>
      <c r="H4723" s="939" t="str">
        <f t="shared" si="242"/>
        <v>MS060SI.3</v>
      </c>
      <c r="I4723" s="881" t="str">
        <f t="shared" si="243"/>
        <v>MS060SI.3</v>
      </c>
      <c r="J4723" s="881" t="str">
        <f t="shared" si="244"/>
        <v>060</v>
      </c>
      <c r="K4723" s="881" t="str">
        <f t="shared" si="238"/>
        <v>SI</v>
      </c>
      <c r="L4723" s="1010">
        <v>3</v>
      </c>
      <c r="M4723" s="881">
        <f t="shared" si="239"/>
        <v>20</v>
      </c>
    </row>
    <row r="4724" spans="1:13" ht="13.5">
      <c r="A4724" s="630" t="str">
        <f>+'[33]Equipos Complementarios Trafos'!$A2162</f>
        <v>TP-060033010-015SI3I</v>
      </c>
      <c r="B4724" s="637" t="str">
        <f t="shared" si="240"/>
        <v>FA,060033kV,015MVA</v>
      </c>
      <c r="C4724" s="638" t="str">
        <f t="shared" si="241"/>
        <v>Muro separador para trasnformador de 060033kV,15MVA</v>
      </c>
      <c r="D4724" s="637" t="s">
        <v>729</v>
      </c>
      <c r="E4724" s="637">
        <v>1</v>
      </c>
      <c r="F4724" s="639">
        <f>VLOOKUP(H4724,'[34]Resumen Bases TP'!$C$46:$E$86,3,FALSE)</f>
        <v>5893.4900000000007</v>
      </c>
      <c r="G4724" s="900" t="s">
        <v>730</v>
      </c>
      <c r="H4724" s="939" t="str">
        <f t="shared" si="242"/>
        <v>MS060SI.3</v>
      </c>
      <c r="I4724" s="881" t="str">
        <f t="shared" si="243"/>
        <v>MS060SI.3</v>
      </c>
      <c r="J4724" s="881" t="str">
        <f t="shared" si="244"/>
        <v>060</v>
      </c>
      <c r="K4724" s="881" t="str">
        <f t="shared" si="238"/>
        <v>SI</v>
      </c>
      <c r="L4724" s="1010">
        <v>3</v>
      </c>
      <c r="M4724" s="881">
        <f t="shared" si="239"/>
        <v>15</v>
      </c>
    </row>
    <row r="4725" spans="1:13" ht="13.5">
      <c r="A4725" s="630" t="str">
        <f>+'[33]Equipos Complementarios Trafos'!$A2163</f>
        <v>TP-060033010-010SI3I</v>
      </c>
      <c r="B4725" s="637" t="str">
        <f t="shared" si="240"/>
        <v>FA,060033kV,010MVA</v>
      </c>
      <c r="C4725" s="638" t="str">
        <f t="shared" si="241"/>
        <v>Muro separador para trasnformador de 060033kV,10MVA</v>
      </c>
      <c r="D4725" s="637" t="s">
        <v>729</v>
      </c>
      <c r="E4725" s="637">
        <v>1</v>
      </c>
      <c r="F4725" s="639">
        <f>VLOOKUP(H4725,'[34]Resumen Bases TP'!$C$46:$E$86,3,FALSE)</f>
        <v>4677.1100000000006</v>
      </c>
      <c r="G4725" s="900" t="s">
        <v>730</v>
      </c>
      <c r="H4725" s="939" t="str">
        <f t="shared" si="242"/>
        <v>MS060SI.2</v>
      </c>
      <c r="I4725" s="881" t="str">
        <f t="shared" si="243"/>
        <v>MS060SI.2</v>
      </c>
      <c r="J4725" s="881" t="str">
        <f t="shared" si="244"/>
        <v>060</v>
      </c>
      <c r="K4725" s="881" t="str">
        <f t="shared" si="238"/>
        <v>SI</v>
      </c>
      <c r="L4725" s="881">
        <v>2</v>
      </c>
      <c r="M4725" s="881">
        <f t="shared" si="239"/>
        <v>10</v>
      </c>
    </row>
    <row r="4726" spans="1:13" ht="13.5">
      <c r="A4726" s="630" t="str">
        <f>+'[33]Equipos Complementarios Trafos'!$A2164</f>
        <v>TP-060033010-009SI3I</v>
      </c>
      <c r="B4726" s="637" t="str">
        <f t="shared" si="240"/>
        <v>FA,060033kV,009MVA</v>
      </c>
      <c r="C4726" s="638" t="str">
        <f t="shared" si="241"/>
        <v>Muro separador para trasnformador de 060033kV,9MVA</v>
      </c>
      <c r="D4726" s="637" t="s">
        <v>729</v>
      </c>
      <c r="E4726" s="637">
        <v>1</v>
      </c>
      <c r="F4726" s="639">
        <f>VLOOKUP(H4726,'[34]Resumen Bases TP'!$C$46:$E$86,3,FALSE)</f>
        <v>4677.1100000000006</v>
      </c>
      <c r="G4726" s="900" t="s">
        <v>730</v>
      </c>
      <c r="H4726" s="939" t="str">
        <f t="shared" si="242"/>
        <v>MS060SI.2</v>
      </c>
      <c r="I4726" s="881" t="str">
        <f t="shared" si="243"/>
        <v>MS060SI.2</v>
      </c>
      <c r="J4726" s="881" t="str">
        <f t="shared" si="244"/>
        <v>060</v>
      </c>
      <c r="K4726" s="881" t="str">
        <f t="shared" si="238"/>
        <v>SI</v>
      </c>
      <c r="L4726" s="881">
        <v>2</v>
      </c>
      <c r="M4726" s="881">
        <f t="shared" si="239"/>
        <v>9</v>
      </c>
    </row>
    <row r="4727" spans="1:13" ht="13.5">
      <c r="A4727" s="630" t="str">
        <f>+'[33]Equipos Complementarios Trafos'!$A2165</f>
        <v>TP-060033010-008SI3I</v>
      </c>
      <c r="B4727" s="637" t="str">
        <f t="shared" si="240"/>
        <v>FA,060033kV,008MVA</v>
      </c>
      <c r="C4727" s="638" t="str">
        <f t="shared" si="241"/>
        <v>Muro separador para trasnformador de 060033kV,8MVA</v>
      </c>
      <c r="D4727" s="637" t="s">
        <v>729</v>
      </c>
      <c r="E4727" s="637">
        <v>1</v>
      </c>
      <c r="F4727" s="639">
        <f>VLOOKUP(H4727,'[34]Resumen Bases TP'!$C$46:$E$86,3,FALSE)</f>
        <v>4677.1100000000006</v>
      </c>
      <c r="G4727" s="900" t="s">
        <v>730</v>
      </c>
      <c r="H4727" s="939" t="str">
        <f t="shared" si="242"/>
        <v>MS060SI.2</v>
      </c>
      <c r="I4727" s="881" t="str">
        <f t="shared" si="243"/>
        <v>MS060SI.2</v>
      </c>
      <c r="J4727" s="881" t="str">
        <f t="shared" si="244"/>
        <v>060</v>
      </c>
      <c r="K4727" s="881" t="str">
        <f t="shared" si="238"/>
        <v>SI</v>
      </c>
      <c r="L4727" s="881">
        <v>2</v>
      </c>
      <c r="M4727" s="881">
        <f t="shared" si="239"/>
        <v>8</v>
      </c>
    </row>
    <row r="4728" spans="1:13" ht="13.5">
      <c r="A4728" s="630" t="str">
        <f>+'[33]Equipos Complementarios Trafos'!$A2166</f>
        <v>TP-060033010-007SI3I</v>
      </c>
      <c r="B4728" s="637" t="str">
        <f t="shared" si="240"/>
        <v>FA,060033kV,007MVA</v>
      </c>
      <c r="C4728" s="638" t="str">
        <f t="shared" si="241"/>
        <v>Muro separador para trasnformador de 060033kV,7MVA</v>
      </c>
      <c r="D4728" s="637" t="s">
        <v>729</v>
      </c>
      <c r="E4728" s="637">
        <v>1</v>
      </c>
      <c r="F4728" s="639">
        <f>VLOOKUP(H4728,'[34]Resumen Bases TP'!$C$46:$E$86,3,FALSE)</f>
        <v>3424.0999999999995</v>
      </c>
      <c r="G4728" s="900" t="s">
        <v>730</v>
      </c>
      <c r="H4728" s="939" t="str">
        <f t="shared" si="242"/>
        <v>MS060SI.1</v>
      </c>
      <c r="I4728" s="881" t="str">
        <f t="shared" si="243"/>
        <v>MS060SI.1</v>
      </c>
      <c r="J4728" s="881" t="str">
        <f t="shared" si="244"/>
        <v>060</v>
      </c>
      <c r="K4728" s="881" t="str">
        <f t="shared" si="238"/>
        <v>SI</v>
      </c>
      <c r="L4728" s="881">
        <v>1</v>
      </c>
      <c r="M4728" s="881">
        <f t="shared" si="239"/>
        <v>7</v>
      </c>
    </row>
    <row r="4729" spans="1:13" ht="13.5">
      <c r="A4729" s="630" t="str">
        <f>+'[33]Equipos Complementarios Trafos'!$A2167</f>
        <v>TP-060033010-006SI3I</v>
      </c>
      <c r="B4729" s="637" t="str">
        <f t="shared" si="240"/>
        <v>FA,060033kV,006MVA</v>
      </c>
      <c r="C4729" s="638" t="str">
        <f t="shared" si="241"/>
        <v>Muro separador para trasnformador de 060033kV,6MVA</v>
      </c>
      <c r="D4729" s="637" t="s">
        <v>729</v>
      </c>
      <c r="E4729" s="637">
        <v>1</v>
      </c>
      <c r="F4729" s="639">
        <f>VLOOKUP(H4729,'[34]Resumen Bases TP'!$C$46:$E$86,3,FALSE)</f>
        <v>3424.0999999999995</v>
      </c>
      <c r="G4729" s="900" t="s">
        <v>730</v>
      </c>
      <c r="H4729" s="939" t="str">
        <f t="shared" si="242"/>
        <v>MS060SI.1</v>
      </c>
      <c r="I4729" s="881" t="str">
        <f t="shared" si="243"/>
        <v>MS060SI.1</v>
      </c>
      <c r="J4729" s="881" t="str">
        <f t="shared" si="244"/>
        <v>060</v>
      </c>
      <c r="K4729" s="881" t="str">
        <f t="shared" si="238"/>
        <v>SI</v>
      </c>
      <c r="L4729" s="881">
        <v>1</v>
      </c>
      <c r="M4729" s="881">
        <f t="shared" si="239"/>
        <v>6</v>
      </c>
    </row>
    <row r="4730" spans="1:13" ht="13.5">
      <c r="A4730" s="630" t="str">
        <f>+'[33]Equipos Complementarios Trafos'!$A2168</f>
        <v>TP-060033010-005SI3I</v>
      </c>
      <c r="B4730" s="637" t="str">
        <f t="shared" si="240"/>
        <v>FA,060033kV,005MVA</v>
      </c>
      <c r="C4730" s="638" t="str">
        <f t="shared" si="241"/>
        <v>Muro separador para trasnformador de 060033kV,5MVA</v>
      </c>
      <c r="D4730" s="637" t="s">
        <v>729</v>
      </c>
      <c r="E4730" s="637">
        <v>1</v>
      </c>
      <c r="F4730" s="639">
        <f>VLOOKUP(H4730,'[34]Resumen Bases TP'!$C$46:$E$86,3,FALSE)</f>
        <v>3424.0999999999995</v>
      </c>
      <c r="G4730" s="900" t="s">
        <v>730</v>
      </c>
      <c r="H4730" s="939" t="str">
        <f t="shared" si="242"/>
        <v>MS060SI.1</v>
      </c>
      <c r="I4730" s="881" t="str">
        <f t="shared" si="243"/>
        <v>MS060SI.1</v>
      </c>
      <c r="J4730" s="881" t="str">
        <f t="shared" si="244"/>
        <v>060</v>
      </c>
      <c r="K4730" s="881" t="str">
        <f t="shared" si="238"/>
        <v>SI</v>
      </c>
      <c r="L4730" s="881">
        <v>1</v>
      </c>
      <c r="M4730" s="881">
        <f t="shared" si="239"/>
        <v>5</v>
      </c>
    </row>
    <row r="4731" spans="1:13" ht="13.5">
      <c r="A4731" s="630" t="str">
        <f>+'[33]Equipos Complementarios Trafos'!$A2169</f>
        <v>TP-060033010-004SI3I</v>
      </c>
      <c r="B4731" s="637" t="str">
        <f t="shared" si="240"/>
        <v>FA,060033kV,004MVA</v>
      </c>
      <c r="C4731" s="638" t="str">
        <f t="shared" si="241"/>
        <v>Muro separador para trasnformador de 060033kV,4MVA</v>
      </c>
      <c r="D4731" s="637" t="s">
        <v>729</v>
      </c>
      <c r="E4731" s="637">
        <v>1</v>
      </c>
      <c r="F4731" s="639">
        <f>VLOOKUP(H4731,'[34]Resumen Bases TP'!$C$46:$E$86,3,FALSE)</f>
        <v>3424.0999999999995</v>
      </c>
      <c r="G4731" s="900" t="s">
        <v>730</v>
      </c>
      <c r="H4731" s="939" t="str">
        <f t="shared" si="242"/>
        <v>MS060SI.1</v>
      </c>
      <c r="I4731" s="881" t="str">
        <f t="shared" si="243"/>
        <v>MS060SI.1</v>
      </c>
      <c r="J4731" s="881" t="str">
        <f t="shared" si="244"/>
        <v>060</v>
      </c>
      <c r="K4731" s="881" t="str">
        <f t="shared" si="238"/>
        <v>SI</v>
      </c>
      <c r="L4731" s="881">
        <v>1</v>
      </c>
      <c r="M4731" s="881">
        <f t="shared" si="239"/>
        <v>4</v>
      </c>
    </row>
    <row r="4732" spans="1:13" ht="13.5">
      <c r="A4732" s="630" t="str">
        <f>+'[33]Equipos Complementarios Trafos'!$A2170</f>
        <v>TP-060033010-003SI3I</v>
      </c>
      <c r="B4732" s="637" t="str">
        <f t="shared" si="240"/>
        <v>FA,060033kV,003MVA</v>
      </c>
      <c r="C4732" s="638" t="str">
        <f t="shared" si="241"/>
        <v>Muro separador para trasnformador de 060033kV,3MVA</v>
      </c>
      <c r="D4732" s="637" t="s">
        <v>729</v>
      </c>
      <c r="E4732" s="637">
        <v>1</v>
      </c>
      <c r="F4732" s="639">
        <f>VLOOKUP(H4732,'[34]Resumen Bases TP'!$C$46:$E$86,3,FALSE)</f>
        <v>3424.0999999999995</v>
      </c>
      <c r="G4732" s="900" t="s">
        <v>730</v>
      </c>
      <c r="H4732" s="939" t="str">
        <f t="shared" si="242"/>
        <v>MS060SI.1</v>
      </c>
      <c r="I4732" s="881" t="str">
        <f t="shared" si="243"/>
        <v>MS060SI.1</v>
      </c>
      <c r="J4732" s="881" t="str">
        <f t="shared" si="244"/>
        <v>060</v>
      </c>
      <c r="K4732" s="881" t="str">
        <f t="shared" si="238"/>
        <v>SI</v>
      </c>
      <c r="L4732" s="881">
        <v>1</v>
      </c>
      <c r="M4732" s="881">
        <f t="shared" si="239"/>
        <v>3</v>
      </c>
    </row>
    <row r="4733" spans="1:13" ht="13.5">
      <c r="A4733" s="630" t="str">
        <f>+'[33]Equipos Complementarios Trafos'!$A2171</f>
        <v>TP-060033010-002SI3I</v>
      </c>
      <c r="B4733" s="637" t="str">
        <f t="shared" si="240"/>
        <v>FA,060033kV,002MVA</v>
      </c>
      <c r="C4733" s="638" t="str">
        <f t="shared" si="241"/>
        <v>Muro separador para trasnformador de 060033kV,2MVA</v>
      </c>
      <c r="D4733" s="637" t="s">
        <v>729</v>
      </c>
      <c r="E4733" s="637">
        <v>1</v>
      </c>
      <c r="F4733" s="639">
        <f>VLOOKUP(H4733,'[34]Resumen Bases TP'!$C$46:$E$86,3,FALSE)</f>
        <v>3424.0999999999995</v>
      </c>
      <c r="G4733" s="900" t="s">
        <v>730</v>
      </c>
      <c r="H4733" s="939" t="str">
        <f t="shared" si="242"/>
        <v>MS060SI.1</v>
      </c>
      <c r="I4733" s="881" t="str">
        <f t="shared" si="243"/>
        <v>MS060SI.1</v>
      </c>
      <c r="J4733" s="881" t="str">
        <f t="shared" si="244"/>
        <v>060</v>
      </c>
      <c r="K4733" s="881" t="str">
        <f t="shared" si="238"/>
        <v>SI</v>
      </c>
      <c r="L4733" s="881">
        <v>1</v>
      </c>
      <c r="M4733" s="881">
        <f t="shared" si="239"/>
        <v>2</v>
      </c>
    </row>
    <row r="4734" spans="1:13" ht="13.5">
      <c r="A4734" s="630" t="str">
        <f>+'[33]Equipos Complementarios Trafos'!$A2172</f>
        <v>TP-060033023-050SI3I</v>
      </c>
      <c r="B4734" s="637" t="str">
        <f t="shared" si="240"/>
        <v>FA,060033kV,050MVA</v>
      </c>
      <c r="C4734" s="638" t="str">
        <f t="shared" si="241"/>
        <v>Muro separador para trasnformador de 060033kV,50MVA</v>
      </c>
      <c r="D4734" s="637" t="s">
        <v>729</v>
      </c>
      <c r="E4734" s="637">
        <v>1</v>
      </c>
      <c r="F4734" s="639">
        <f>VLOOKUP(H4734,'[34]Resumen Bases TP'!$C$46:$E$86,3,FALSE)</f>
        <v>3424.0999999999995</v>
      </c>
      <c r="G4734" s="900" t="s">
        <v>730</v>
      </c>
      <c r="H4734" s="939" t="str">
        <f t="shared" si="242"/>
        <v>MS060SI.1</v>
      </c>
      <c r="I4734" s="881" t="str">
        <f t="shared" si="243"/>
        <v>MS060SI.1</v>
      </c>
      <c r="J4734" s="881" t="str">
        <f t="shared" si="244"/>
        <v>060</v>
      </c>
      <c r="K4734" s="881" t="str">
        <f t="shared" si="238"/>
        <v>SI</v>
      </c>
      <c r="L4734" s="881">
        <v>1</v>
      </c>
      <c r="M4734" s="881">
        <f t="shared" si="239"/>
        <v>50</v>
      </c>
    </row>
    <row r="4735" spans="1:13" ht="13.5">
      <c r="A4735" s="630" t="str">
        <f>+'[33]Equipos Complementarios Trafos'!$A2173</f>
        <v>TP-060033023-045SI3I</v>
      </c>
      <c r="B4735" s="637" t="str">
        <f t="shared" si="240"/>
        <v>FA,060033kV,045MVA</v>
      </c>
      <c r="C4735" s="638" t="str">
        <f t="shared" si="241"/>
        <v>Muro separador para trasnformador de 060033kV,45MVA</v>
      </c>
      <c r="D4735" s="637" t="s">
        <v>729</v>
      </c>
      <c r="E4735" s="637">
        <v>1</v>
      </c>
      <c r="F4735" s="639">
        <f>VLOOKUP(H4735,'[34]Resumen Bases TP'!$C$46:$E$86,3,FALSE)</f>
        <v>3424.0999999999995</v>
      </c>
      <c r="G4735" s="900" t="s">
        <v>730</v>
      </c>
      <c r="H4735" s="939" t="str">
        <f t="shared" si="242"/>
        <v>MS060SI.1</v>
      </c>
      <c r="I4735" s="881" t="str">
        <f t="shared" si="243"/>
        <v>MS060SI.1</v>
      </c>
      <c r="J4735" s="881" t="str">
        <f t="shared" si="244"/>
        <v>060</v>
      </c>
      <c r="K4735" s="881" t="str">
        <f t="shared" si="238"/>
        <v>SI</v>
      </c>
      <c r="L4735" s="881">
        <v>1</v>
      </c>
      <c r="M4735" s="881">
        <f t="shared" si="239"/>
        <v>45</v>
      </c>
    </row>
    <row r="4736" spans="1:13" ht="13.5">
      <c r="A4736" s="630" t="str">
        <f>+'[33]Equipos Complementarios Trafos'!$A2174</f>
        <v>TP-060033023-040SI3I</v>
      </c>
      <c r="B4736" s="637" t="str">
        <f t="shared" si="240"/>
        <v>FA,060033kV,040MVA</v>
      </c>
      <c r="C4736" s="638" t="str">
        <f t="shared" si="241"/>
        <v>Muro separador para trasnformador de 060033kV,40MVA</v>
      </c>
      <c r="D4736" s="637" t="s">
        <v>729</v>
      </c>
      <c r="E4736" s="637">
        <v>1</v>
      </c>
      <c r="F4736" s="639">
        <f>VLOOKUP(H4736,'[34]Resumen Bases TP'!$C$46:$E$86,3,FALSE)</f>
        <v>5893.4900000000007</v>
      </c>
      <c r="G4736" s="900" t="s">
        <v>730</v>
      </c>
      <c r="H4736" s="939" t="str">
        <f t="shared" si="242"/>
        <v>MS060SI.3</v>
      </c>
      <c r="I4736" s="881" t="str">
        <f t="shared" si="243"/>
        <v>MS060SI.3</v>
      </c>
      <c r="J4736" s="881" t="str">
        <f t="shared" si="244"/>
        <v>060</v>
      </c>
      <c r="K4736" s="881" t="str">
        <f t="shared" si="238"/>
        <v>SI</v>
      </c>
      <c r="L4736" s="1010">
        <v>3</v>
      </c>
      <c r="M4736" s="881">
        <f t="shared" si="239"/>
        <v>40</v>
      </c>
    </row>
    <row r="4737" spans="1:13" ht="13.5">
      <c r="A4737" s="630" t="str">
        <f>+'[33]Equipos Complementarios Trafos'!$A2175</f>
        <v>TP-060033023-035SI3I</v>
      </c>
      <c r="B4737" s="637" t="str">
        <f t="shared" si="240"/>
        <v>FA,060033kV,035MVA</v>
      </c>
      <c r="C4737" s="638" t="str">
        <f t="shared" si="241"/>
        <v>Muro separador para trasnformador de 060033kV,35MVA</v>
      </c>
      <c r="D4737" s="637" t="s">
        <v>729</v>
      </c>
      <c r="E4737" s="637">
        <v>1</v>
      </c>
      <c r="F4737" s="639">
        <f>VLOOKUP(H4737,'[34]Resumen Bases TP'!$C$46:$E$86,3,FALSE)</f>
        <v>5893.4900000000007</v>
      </c>
      <c r="G4737" s="900" t="s">
        <v>730</v>
      </c>
      <c r="H4737" s="939" t="str">
        <f t="shared" si="242"/>
        <v>MS060SI.3</v>
      </c>
      <c r="I4737" s="881" t="str">
        <f t="shared" si="243"/>
        <v>MS060SI.3</v>
      </c>
      <c r="J4737" s="881" t="str">
        <f t="shared" si="244"/>
        <v>060</v>
      </c>
      <c r="K4737" s="881" t="str">
        <f t="shared" si="238"/>
        <v>SI</v>
      </c>
      <c r="L4737" s="1010">
        <v>3</v>
      </c>
      <c r="M4737" s="881">
        <f t="shared" si="239"/>
        <v>35</v>
      </c>
    </row>
    <row r="4738" spans="1:13" ht="13.5">
      <c r="A4738" s="630" t="str">
        <f>+'[33]Equipos Complementarios Trafos'!$A2176</f>
        <v>TP-060033023-030SI3I</v>
      </c>
      <c r="B4738" s="637" t="str">
        <f t="shared" si="240"/>
        <v>FA,060033kV,030MVA</v>
      </c>
      <c r="C4738" s="638" t="str">
        <f t="shared" si="241"/>
        <v>Muro separador para trasnformador de 060033kV,30MVA</v>
      </c>
      <c r="D4738" s="637" t="s">
        <v>729</v>
      </c>
      <c r="E4738" s="637">
        <v>1</v>
      </c>
      <c r="F4738" s="639">
        <f>VLOOKUP(H4738,'[34]Resumen Bases TP'!$C$46:$E$86,3,FALSE)</f>
        <v>5893.4900000000007</v>
      </c>
      <c r="G4738" s="900" t="s">
        <v>730</v>
      </c>
      <c r="H4738" s="939" t="str">
        <f t="shared" si="242"/>
        <v>MS060SI.3</v>
      </c>
      <c r="I4738" s="881" t="str">
        <f t="shared" si="243"/>
        <v>MS060SI.3</v>
      </c>
      <c r="J4738" s="881" t="str">
        <f t="shared" si="244"/>
        <v>060</v>
      </c>
      <c r="K4738" s="881" t="str">
        <f t="shared" si="238"/>
        <v>SI</v>
      </c>
      <c r="L4738" s="1010">
        <v>3</v>
      </c>
      <c r="M4738" s="881">
        <f t="shared" si="239"/>
        <v>30</v>
      </c>
    </row>
    <row r="4739" spans="1:13" ht="13.5">
      <c r="A4739" s="630" t="str">
        <f>+'[33]Equipos Complementarios Trafos'!$A2177</f>
        <v>TP-060033023-025SI3I</v>
      </c>
      <c r="B4739" s="637" t="str">
        <f t="shared" si="240"/>
        <v>FA,060033kV,025MVA</v>
      </c>
      <c r="C4739" s="638" t="str">
        <f t="shared" si="241"/>
        <v>Muro separador para trasnformador de 060033kV,25MVA</v>
      </c>
      <c r="D4739" s="637" t="s">
        <v>729</v>
      </c>
      <c r="E4739" s="637">
        <v>1</v>
      </c>
      <c r="F4739" s="639">
        <f>VLOOKUP(H4739,'[34]Resumen Bases TP'!$C$46:$E$86,3,FALSE)</f>
        <v>5893.4900000000007</v>
      </c>
      <c r="G4739" s="900" t="s">
        <v>730</v>
      </c>
      <c r="H4739" s="939" t="str">
        <f t="shared" si="242"/>
        <v>MS060SI.3</v>
      </c>
      <c r="I4739" s="881" t="str">
        <f t="shared" si="243"/>
        <v>MS060SI.3</v>
      </c>
      <c r="J4739" s="881" t="str">
        <f t="shared" si="244"/>
        <v>060</v>
      </c>
      <c r="K4739" s="881" t="str">
        <f t="shared" si="238"/>
        <v>SI</v>
      </c>
      <c r="L4739" s="1010">
        <v>3</v>
      </c>
      <c r="M4739" s="881">
        <f t="shared" si="239"/>
        <v>25</v>
      </c>
    </row>
    <row r="4740" spans="1:13" ht="13.5">
      <c r="A4740" s="630" t="str">
        <f>+'[33]Equipos Complementarios Trafos'!$A2178</f>
        <v>TP-060033023-020SI3I</v>
      </c>
      <c r="B4740" s="637" t="str">
        <f t="shared" si="240"/>
        <v>FA,060033kV,020MVA</v>
      </c>
      <c r="C4740" s="638" t="str">
        <f t="shared" si="241"/>
        <v>Muro separador para trasnformador de 060033kV,20MVA</v>
      </c>
      <c r="D4740" s="637" t="s">
        <v>729</v>
      </c>
      <c r="E4740" s="637">
        <v>1</v>
      </c>
      <c r="F4740" s="639">
        <f>VLOOKUP(H4740,'[34]Resumen Bases TP'!$C$46:$E$86,3,FALSE)</f>
        <v>5893.4900000000007</v>
      </c>
      <c r="G4740" s="900" t="s">
        <v>730</v>
      </c>
      <c r="H4740" s="939" t="str">
        <f t="shared" si="242"/>
        <v>MS060SI.3</v>
      </c>
      <c r="I4740" s="881" t="str">
        <f t="shared" si="243"/>
        <v>MS060SI.3</v>
      </c>
      <c r="J4740" s="881" t="str">
        <f t="shared" si="244"/>
        <v>060</v>
      </c>
      <c r="K4740" s="881" t="str">
        <f t="shared" si="238"/>
        <v>SI</v>
      </c>
      <c r="L4740" s="1010">
        <v>3</v>
      </c>
      <c r="M4740" s="881">
        <f t="shared" si="239"/>
        <v>20</v>
      </c>
    </row>
    <row r="4741" spans="1:13" ht="13.5">
      <c r="A4741" s="630" t="str">
        <f>+'[33]Equipos Complementarios Trafos'!$A2179</f>
        <v>TP-060033023-015SI3I</v>
      </c>
      <c r="B4741" s="637" t="str">
        <f t="shared" si="240"/>
        <v>FA,060033kV,015MVA</v>
      </c>
      <c r="C4741" s="638" t="str">
        <f t="shared" si="241"/>
        <v>Muro separador para trasnformador de 060033kV,15MVA</v>
      </c>
      <c r="D4741" s="637" t="s">
        <v>729</v>
      </c>
      <c r="E4741" s="637">
        <v>1</v>
      </c>
      <c r="F4741" s="639">
        <f>VLOOKUP(H4741,'[34]Resumen Bases TP'!$C$46:$E$86,3,FALSE)</f>
        <v>5893.4900000000007</v>
      </c>
      <c r="G4741" s="900" t="s">
        <v>730</v>
      </c>
      <c r="H4741" s="939" t="str">
        <f t="shared" si="242"/>
        <v>MS060SI.3</v>
      </c>
      <c r="I4741" s="881" t="str">
        <f t="shared" si="243"/>
        <v>MS060SI.3</v>
      </c>
      <c r="J4741" s="881" t="str">
        <f t="shared" si="244"/>
        <v>060</v>
      </c>
      <c r="K4741" s="881" t="str">
        <f t="shared" si="238"/>
        <v>SI</v>
      </c>
      <c r="L4741" s="1010">
        <v>3</v>
      </c>
      <c r="M4741" s="881">
        <f t="shared" si="239"/>
        <v>15</v>
      </c>
    </row>
    <row r="4742" spans="1:13" ht="13.5">
      <c r="A4742" s="630" t="str">
        <f>+'[33]Equipos Complementarios Trafos'!$A2180</f>
        <v>TP-060033023-010SI3I</v>
      </c>
      <c r="B4742" s="637" t="str">
        <f t="shared" si="240"/>
        <v>FA,060033kV,010MVA</v>
      </c>
      <c r="C4742" s="638" t="str">
        <f t="shared" si="241"/>
        <v>Muro separador para trasnformador de 060033kV,10MVA</v>
      </c>
      <c r="D4742" s="637" t="s">
        <v>729</v>
      </c>
      <c r="E4742" s="637">
        <v>1</v>
      </c>
      <c r="F4742" s="639">
        <f>VLOOKUP(H4742,'[34]Resumen Bases TP'!$C$46:$E$86,3,FALSE)</f>
        <v>4677.1100000000006</v>
      </c>
      <c r="G4742" s="900" t="s">
        <v>730</v>
      </c>
      <c r="H4742" s="939" t="str">
        <f t="shared" si="242"/>
        <v>MS060SI.2</v>
      </c>
      <c r="I4742" s="881" t="str">
        <f t="shared" si="243"/>
        <v>MS060SI.2</v>
      </c>
      <c r="J4742" s="881" t="str">
        <f t="shared" si="244"/>
        <v>060</v>
      </c>
      <c r="K4742" s="881" t="str">
        <f t="shared" si="238"/>
        <v>SI</v>
      </c>
      <c r="L4742" s="881">
        <v>2</v>
      </c>
      <c r="M4742" s="881">
        <f t="shared" si="239"/>
        <v>10</v>
      </c>
    </row>
    <row r="4743" spans="1:13" ht="13.5">
      <c r="A4743" s="630" t="str">
        <f>+'[33]Equipos Complementarios Trafos'!$A2181</f>
        <v>TP-060033023-009SI3I</v>
      </c>
      <c r="B4743" s="637" t="str">
        <f t="shared" si="240"/>
        <v>FA,060033kV,009MVA</v>
      </c>
      <c r="C4743" s="638" t="str">
        <f t="shared" si="241"/>
        <v>Muro separador para trasnformador de 060033kV,9MVA</v>
      </c>
      <c r="D4743" s="637" t="s">
        <v>729</v>
      </c>
      <c r="E4743" s="637">
        <v>1</v>
      </c>
      <c r="F4743" s="639">
        <f>VLOOKUP(H4743,'[34]Resumen Bases TP'!$C$46:$E$86,3,FALSE)</f>
        <v>4677.1100000000006</v>
      </c>
      <c r="G4743" s="900" t="s">
        <v>730</v>
      </c>
      <c r="H4743" s="939" t="str">
        <f t="shared" si="242"/>
        <v>MS060SI.2</v>
      </c>
      <c r="I4743" s="881" t="str">
        <f t="shared" si="243"/>
        <v>MS060SI.2</v>
      </c>
      <c r="J4743" s="881" t="str">
        <f t="shared" si="244"/>
        <v>060</v>
      </c>
      <c r="K4743" s="881" t="str">
        <f t="shared" si="238"/>
        <v>SI</v>
      </c>
      <c r="L4743" s="881">
        <v>2</v>
      </c>
      <c r="M4743" s="881">
        <f t="shared" si="239"/>
        <v>9</v>
      </c>
    </row>
    <row r="4744" spans="1:13" ht="13.5">
      <c r="A4744" s="630" t="str">
        <f>+'[33]Equipos Complementarios Trafos'!$A2182</f>
        <v>TP-060033023-008SI3I</v>
      </c>
      <c r="B4744" s="637" t="str">
        <f t="shared" si="240"/>
        <v>FA,060033kV,008MVA</v>
      </c>
      <c r="C4744" s="638" t="str">
        <f t="shared" si="241"/>
        <v>Muro separador para trasnformador de 060033kV,8MVA</v>
      </c>
      <c r="D4744" s="637" t="s">
        <v>729</v>
      </c>
      <c r="E4744" s="637">
        <v>1</v>
      </c>
      <c r="F4744" s="639">
        <f>VLOOKUP(H4744,'[34]Resumen Bases TP'!$C$46:$E$86,3,FALSE)</f>
        <v>4677.1100000000006</v>
      </c>
      <c r="G4744" s="900" t="s">
        <v>730</v>
      </c>
      <c r="H4744" s="939" t="str">
        <f t="shared" si="242"/>
        <v>MS060SI.2</v>
      </c>
      <c r="I4744" s="881" t="str">
        <f t="shared" si="243"/>
        <v>MS060SI.2</v>
      </c>
      <c r="J4744" s="881" t="str">
        <f t="shared" si="244"/>
        <v>060</v>
      </c>
      <c r="K4744" s="881" t="str">
        <f t="shared" ref="K4744:K4807" si="245">LEFT(+RIGHT(A4744,4),2)</f>
        <v>SI</v>
      </c>
      <c r="L4744" s="881">
        <v>2</v>
      </c>
      <c r="M4744" s="881">
        <f t="shared" ref="M4744:M4807" si="246">VALUE(LEFT(+RIGHT(A4744,7),3))</f>
        <v>8</v>
      </c>
    </row>
    <row r="4745" spans="1:13" ht="13.5">
      <c r="A4745" s="630" t="str">
        <f>+'[33]Equipos Complementarios Trafos'!$A2183</f>
        <v>TP-060033023-007SI3I</v>
      </c>
      <c r="B4745" s="637" t="str">
        <f t="shared" si="240"/>
        <v>FA,060033kV,007MVA</v>
      </c>
      <c r="C4745" s="638" t="str">
        <f t="shared" si="241"/>
        <v>Muro separador para trasnformador de 060033kV,7MVA</v>
      </c>
      <c r="D4745" s="637" t="s">
        <v>729</v>
      </c>
      <c r="E4745" s="637">
        <v>1</v>
      </c>
      <c r="F4745" s="639">
        <f>VLOOKUP(H4745,'[34]Resumen Bases TP'!$C$46:$E$86,3,FALSE)</f>
        <v>3424.0999999999995</v>
      </c>
      <c r="G4745" s="900" t="s">
        <v>730</v>
      </c>
      <c r="H4745" s="939" t="str">
        <f t="shared" si="242"/>
        <v>MS060SI.1</v>
      </c>
      <c r="I4745" s="881" t="str">
        <f t="shared" si="243"/>
        <v>MS060SI.1</v>
      </c>
      <c r="J4745" s="881" t="str">
        <f t="shared" si="244"/>
        <v>060</v>
      </c>
      <c r="K4745" s="881" t="str">
        <f t="shared" si="245"/>
        <v>SI</v>
      </c>
      <c r="L4745" s="881">
        <v>1</v>
      </c>
      <c r="M4745" s="881">
        <f t="shared" si="246"/>
        <v>7</v>
      </c>
    </row>
    <row r="4746" spans="1:13" ht="13.5">
      <c r="A4746" s="630" t="str">
        <f>+'[33]Equipos Complementarios Trafos'!$A2184</f>
        <v>TP-060033023-006SI3I</v>
      </c>
      <c r="B4746" s="637" t="str">
        <f t="shared" si="240"/>
        <v>FA,060033kV,006MVA</v>
      </c>
      <c r="C4746" s="638" t="str">
        <f t="shared" si="241"/>
        <v>Muro separador para trasnformador de 060033kV,6MVA</v>
      </c>
      <c r="D4746" s="637" t="s">
        <v>729</v>
      </c>
      <c r="E4746" s="637">
        <v>1</v>
      </c>
      <c r="F4746" s="639">
        <f>VLOOKUP(H4746,'[34]Resumen Bases TP'!$C$46:$E$86,3,FALSE)</f>
        <v>3424.0999999999995</v>
      </c>
      <c r="G4746" s="900" t="s">
        <v>730</v>
      </c>
      <c r="H4746" s="939" t="str">
        <f t="shared" si="242"/>
        <v>MS060SI.1</v>
      </c>
      <c r="I4746" s="881" t="str">
        <f t="shared" si="243"/>
        <v>MS060SI.1</v>
      </c>
      <c r="J4746" s="881" t="str">
        <f t="shared" si="244"/>
        <v>060</v>
      </c>
      <c r="K4746" s="881" t="str">
        <f t="shared" si="245"/>
        <v>SI</v>
      </c>
      <c r="L4746" s="881">
        <v>1</v>
      </c>
      <c r="M4746" s="881">
        <f t="shared" si="246"/>
        <v>6</v>
      </c>
    </row>
    <row r="4747" spans="1:13" ht="13.5">
      <c r="A4747" s="630" t="str">
        <f>+'[33]Equipos Complementarios Trafos'!$A2185</f>
        <v>TP-060033023-005SI3I</v>
      </c>
      <c r="B4747" s="637" t="str">
        <f t="shared" si="240"/>
        <v>FA,060033kV,005MVA</v>
      </c>
      <c r="C4747" s="638" t="str">
        <f t="shared" si="241"/>
        <v>Muro separador para trasnformador de 060033kV,5MVA</v>
      </c>
      <c r="D4747" s="637" t="s">
        <v>729</v>
      </c>
      <c r="E4747" s="637">
        <v>1</v>
      </c>
      <c r="F4747" s="639">
        <f>VLOOKUP(H4747,'[34]Resumen Bases TP'!$C$46:$E$86,3,FALSE)</f>
        <v>3424.0999999999995</v>
      </c>
      <c r="G4747" s="900" t="s">
        <v>730</v>
      </c>
      <c r="H4747" s="939" t="str">
        <f t="shared" si="242"/>
        <v>MS060SI.1</v>
      </c>
      <c r="I4747" s="881" t="str">
        <f t="shared" si="243"/>
        <v>MS060SI.1</v>
      </c>
      <c r="J4747" s="881" t="str">
        <f t="shared" si="244"/>
        <v>060</v>
      </c>
      <c r="K4747" s="881" t="str">
        <f t="shared" si="245"/>
        <v>SI</v>
      </c>
      <c r="L4747" s="881">
        <v>1</v>
      </c>
      <c r="M4747" s="881">
        <f t="shared" si="246"/>
        <v>5</v>
      </c>
    </row>
    <row r="4748" spans="1:13" ht="13.5">
      <c r="A4748" s="630" t="str">
        <f>+'[33]Equipos Complementarios Trafos'!$A2186</f>
        <v>TP-060033023-004SI3I</v>
      </c>
      <c r="B4748" s="637" t="str">
        <f t="shared" si="240"/>
        <v>FA,060033kV,004MVA</v>
      </c>
      <c r="C4748" s="638" t="str">
        <f t="shared" si="241"/>
        <v>Muro separador para trasnformador de 060033kV,4MVA</v>
      </c>
      <c r="D4748" s="637" t="s">
        <v>729</v>
      </c>
      <c r="E4748" s="637">
        <v>1</v>
      </c>
      <c r="F4748" s="639">
        <f>VLOOKUP(H4748,'[34]Resumen Bases TP'!$C$46:$E$86,3,FALSE)</f>
        <v>3424.0999999999995</v>
      </c>
      <c r="G4748" s="900" t="s">
        <v>730</v>
      </c>
      <c r="H4748" s="939" t="str">
        <f t="shared" si="242"/>
        <v>MS060SI.1</v>
      </c>
      <c r="I4748" s="881" t="str">
        <f t="shared" si="243"/>
        <v>MS060SI.1</v>
      </c>
      <c r="J4748" s="881" t="str">
        <f t="shared" si="244"/>
        <v>060</v>
      </c>
      <c r="K4748" s="881" t="str">
        <f t="shared" si="245"/>
        <v>SI</v>
      </c>
      <c r="L4748" s="881">
        <v>1</v>
      </c>
      <c r="M4748" s="881">
        <f t="shared" si="246"/>
        <v>4</v>
      </c>
    </row>
    <row r="4749" spans="1:13" ht="13.5">
      <c r="A4749" s="630" t="str">
        <f>+'[33]Equipos Complementarios Trafos'!$A2187</f>
        <v>TP-060033023-003SI3I</v>
      </c>
      <c r="B4749" s="637" t="str">
        <f t="shared" si="240"/>
        <v>FA,060033kV,003MVA</v>
      </c>
      <c r="C4749" s="638" t="str">
        <f t="shared" si="241"/>
        <v>Muro separador para trasnformador de 060033kV,3MVA</v>
      </c>
      <c r="D4749" s="637" t="s">
        <v>729</v>
      </c>
      <c r="E4749" s="637">
        <v>1</v>
      </c>
      <c r="F4749" s="639">
        <f>VLOOKUP(H4749,'[34]Resumen Bases TP'!$C$46:$E$86,3,FALSE)</f>
        <v>3424.0999999999995</v>
      </c>
      <c r="G4749" s="900" t="s">
        <v>730</v>
      </c>
      <c r="H4749" s="939" t="str">
        <f t="shared" si="242"/>
        <v>MS060SI.1</v>
      </c>
      <c r="I4749" s="881" t="str">
        <f t="shared" si="243"/>
        <v>MS060SI.1</v>
      </c>
      <c r="J4749" s="881" t="str">
        <f t="shared" si="244"/>
        <v>060</v>
      </c>
      <c r="K4749" s="881" t="str">
        <f t="shared" si="245"/>
        <v>SI</v>
      </c>
      <c r="L4749" s="881">
        <v>1</v>
      </c>
      <c r="M4749" s="881">
        <f t="shared" si="246"/>
        <v>3</v>
      </c>
    </row>
    <row r="4750" spans="1:13" ht="13.5">
      <c r="A4750" s="630" t="str">
        <f>+'[33]Equipos Complementarios Trafos'!$A2188</f>
        <v>TP-060033023-002SI3I</v>
      </c>
      <c r="B4750" s="637" t="str">
        <f t="shared" si="240"/>
        <v>FA,060033kV,002MVA</v>
      </c>
      <c r="C4750" s="638" t="str">
        <f t="shared" si="241"/>
        <v>Muro separador para trasnformador de 060033kV,2MVA</v>
      </c>
      <c r="D4750" s="637" t="s">
        <v>729</v>
      </c>
      <c r="E4750" s="637">
        <v>1</v>
      </c>
      <c r="F4750" s="639">
        <f>VLOOKUP(H4750,'[34]Resumen Bases TP'!$C$46:$E$86,3,FALSE)</f>
        <v>3424.0999999999995</v>
      </c>
      <c r="G4750" s="900" t="s">
        <v>730</v>
      </c>
      <c r="H4750" s="939" t="str">
        <f t="shared" si="242"/>
        <v>MS060SI.1</v>
      </c>
      <c r="I4750" s="881" t="str">
        <f t="shared" si="243"/>
        <v>MS060SI.1</v>
      </c>
      <c r="J4750" s="881" t="str">
        <f t="shared" si="244"/>
        <v>060</v>
      </c>
      <c r="K4750" s="881" t="str">
        <f t="shared" si="245"/>
        <v>SI</v>
      </c>
      <c r="L4750" s="881">
        <v>1</v>
      </c>
      <c r="M4750" s="881">
        <f t="shared" si="246"/>
        <v>2</v>
      </c>
    </row>
    <row r="4751" spans="1:13" ht="13.5">
      <c r="A4751" s="630" t="str">
        <f>+'[33]Equipos Complementarios Trafos'!$A2189</f>
        <v>TP-060023010-050SI3I</v>
      </c>
      <c r="B4751" s="637" t="str">
        <f t="shared" ref="B4751:B4814" si="247">IF(LEN(A4751)=20,+"FA,"&amp;MID(A4751,4,6)&amp;"kV,"&amp;MID(A4751,14,3)&amp;"MVA",+"FA,"&amp;MID(A4751,4,6)&amp;"kV,"&amp;MID(A4751,11,3)&amp;"MVA")</f>
        <v>FA,060023kV,050MVA</v>
      </c>
      <c r="C4751" s="638" t="str">
        <f t="shared" ref="C4751:C4814" si="248">+"Muro separador para trasnformador de "&amp;MID(B4751,4,6)&amp;"kV,"&amp;M4751&amp;"MVA"</f>
        <v>Muro separador para trasnformador de 060023kV,50MVA</v>
      </c>
      <c r="D4751" s="637" t="s">
        <v>729</v>
      </c>
      <c r="E4751" s="637">
        <v>1</v>
      </c>
      <c r="F4751" s="639">
        <f>VLOOKUP(H4751,'[34]Resumen Bases TP'!$C$46:$E$86,3,FALSE)</f>
        <v>3424.0999999999995</v>
      </c>
      <c r="G4751" s="900" t="s">
        <v>730</v>
      </c>
      <c r="H4751" s="939" t="str">
        <f t="shared" ref="H4751:H4814" si="249">+"MS"&amp;J4751&amp;K4751&amp;"."&amp;L4751</f>
        <v>MS060SI.1</v>
      </c>
      <c r="I4751" s="881" t="str">
        <f t="shared" ref="I4751:I4814" si="250">+"MS"&amp;J4751&amp;K4751&amp;"."&amp;L4751</f>
        <v>MS060SI.1</v>
      </c>
      <c r="J4751" s="881" t="str">
        <f t="shared" ref="J4751:J4814" si="251">+MID(B4751,4,3)</f>
        <v>060</v>
      </c>
      <c r="K4751" s="881" t="str">
        <f t="shared" si="245"/>
        <v>SI</v>
      </c>
      <c r="L4751" s="881">
        <v>1</v>
      </c>
      <c r="M4751" s="881">
        <f t="shared" si="246"/>
        <v>50</v>
      </c>
    </row>
    <row r="4752" spans="1:13" ht="13.5">
      <c r="A4752" s="630" t="str">
        <f>+'[33]Equipos Complementarios Trafos'!$A2190</f>
        <v>TP-060023010-045SI3I</v>
      </c>
      <c r="B4752" s="637" t="str">
        <f t="shared" si="247"/>
        <v>FA,060023kV,045MVA</v>
      </c>
      <c r="C4752" s="638" t="str">
        <f t="shared" si="248"/>
        <v>Muro separador para trasnformador de 060023kV,45MVA</v>
      </c>
      <c r="D4752" s="637" t="s">
        <v>729</v>
      </c>
      <c r="E4752" s="637">
        <v>1</v>
      </c>
      <c r="F4752" s="639">
        <f>VLOOKUP(H4752,'[34]Resumen Bases TP'!$C$46:$E$86,3,FALSE)</f>
        <v>3424.0999999999995</v>
      </c>
      <c r="G4752" s="900" t="s">
        <v>730</v>
      </c>
      <c r="H4752" s="939" t="str">
        <f t="shared" si="249"/>
        <v>MS060SI.1</v>
      </c>
      <c r="I4752" s="881" t="str">
        <f t="shared" si="250"/>
        <v>MS060SI.1</v>
      </c>
      <c r="J4752" s="881" t="str">
        <f t="shared" si="251"/>
        <v>060</v>
      </c>
      <c r="K4752" s="881" t="str">
        <f t="shared" si="245"/>
        <v>SI</v>
      </c>
      <c r="L4752" s="881">
        <v>1</v>
      </c>
      <c r="M4752" s="881">
        <f t="shared" si="246"/>
        <v>45</v>
      </c>
    </row>
    <row r="4753" spans="1:13" ht="13.5">
      <c r="A4753" s="630" t="str">
        <f>+'[33]Equipos Complementarios Trafos'!$A2191</f>
        <v>TP-060023010-040SI3I</v>
      </c>
      <c r="B4753" s="637" t="str">
        <f t="shared" si="247"/>
        <v>FA,060023kV,040MVA</v>
      </c>
      <c r="C4753" s="638" t="str">
        <f t="shared" si="248"/>
        <v>Muro separador para trasnformador de 060023kV,40MVA</v>
      </c>
      <c r="D4753" s="637" t="s">
        <v>729</v>
      </c>
      <c r="E4753" s="637">
        <v>1</v>
      </c>
      <c r="F4753" s="639">
        <f>VLOOKUP(H4753,'[34]Resumen Bases TP'!$C$46:$E$86,3,FALSE)</f>
        <v>5893.4900000000007</v>
      </c>
      <c r="G4753" s="900" t="s">
        <v>730</v>
      </c>
      <c r="H4753" s="939" t="str">
        <f t="shared" si="249"/>
        <v>MS060SI.3</v>
      </c>
      <c r="I4753" s="881" t="str">
        <f t="shared" si="250"/>
        <v>MS060SI.3</v>
      </c>
      <c r="J4753" s="881" t="str">
        <f t="shared" si="251"/>
        <v>060</v>
      </c>
      <c r="K4753" s="881" t="str">
        <f t="shared" si="245"/>
        <v>SI</v>
      </c>
      <c r="L4753" s="1010">
        <v>3</v>
      </c>
      <c r="M4753" s="881">
        <f t="shared" si="246"/>
        <v>40</v>
      </c>
    </row>
    <row r="4754" spans="1:13" ht="13.5">
      <c r="A4754" s="630" t="str">
        <f>+'[33]Equipos Complementarios Trafos'!$A2192</f>
        <v>TP-060023010-035SI3I</v>
      </c>
      <c r="B4754" s="637" t="str">
        <f t="shared" si="247"/>
        <v>FA,060023kV,035MVA</v>
      </c>
      <c r="C4754" s="638" t="str">
        <f t="shared" si="248"/>
        <v>Muro separador para trasnformador de 060023kV,35MVA</v>
      </c>
      <c r="D4754" s="637" t="s">
        <v>729</v>
      </c>
      <c r="E4754" s="637">
        <v>1</v>
      </c>
      <c r="F4754" s="639">
        <f>VLOOKUP(H4754,'[34]Resumen Bases TP'!$C$46:$E$86,3,FALSE)</f>
        <v>5893.4900000000007</v>
      </c>
      <c r="G4754" s="900" t="s">
        <v>730</v>
      </c>
      <c r="H4754" s="939" t="str">
        <f t="shared" si="249"/>
        <v>MS060SI.3</v>
      </c>
      <c r="I4754" s="881" t="str">
        <f t="shared" si="250"/>
        <v>MS060SI.3</v>
      </c>
      <c r="J4754" s="881" t="str">
        <f t="shared" si="251"/>
        <v>060</v>
      </c>
      <c r="K4754" s="881" t="str">
        <f t="shared" si="245"/>
        <v>SI</v>
      </c>
      <c r="L4754" s="1010">
        <v>3</v>
      </c>
      <c r="M4754" s="881">
        <f t="shared" si="246"/>
        <v>35</v>
      </c>
    </row>
    <row r="4755" spans="1:13" ht="13.5">
      <c r="A4755" s="630" t="str">
        <f>+'[33]Equipos Complementarios Trafos'!$A2193</f>
        <v>TP-060023010-030SI3I</v>
      </c>
      <c r="B4755" s="637" t="str">
        <f t="shared" si="247"/>
        <v>FA,060023kV,030MVA</v>
      </c>
      <c r="C4755" s="638" t="str">
        <f t="shared" si="248"/>
        <v>Muro separador para trasnformador de 060023kV,30MVA</v>
      </c>
      <c r="D4755" s="637" t="s">
        <v>729</v>
      </c>
      <c r="E4755" s="637">
        <v>1</v>
      </c>
      <c r="F4755" s="639">
        <f>VLOOKUP(H4755,'[34]Resumen Bases TP'!$C$46:$E$86,3,FALSE)</f>
        <v>5893.4900000000007</v>
      </c>
      <c r="G4755" s="900" t="s">
        <v>730</v>
      </c>
      <c r="H4755" s="939" t="str">
        <f t="shared" si="249"/>
        <v>MS060SI.3</v>
      </c>
      <c r="I4755" s="881" t="str">
        <f t="shared" si="250"/>
        <v>MS060SI.3</v>
      </c>
      <c r="J4755" s="881" t="str">
        <f t="shared" si="251"/>
        <v>060</v>
      </c>
      <c r="K4755" s="881" t="str">
        <f t="shared" si="245"/>
        <v>SI</v>
      </c>
      <c r="L4755" s="1010">
        <v>3</v>
      </c>
      <c r="M4755" s="881">
        <f t="shared" si="246"/>
        <v>30</v>
      </c>
    </row>
    <row r="4756" spans="1:13" ht="13.5">
      <c r="A4756" s="630" t="str">
        <f>+'[33]Equipos Complementarios Trafos'!$A2194</f>
        <v>TP-060023010-025SI3I</v>
      </c>
      <c r="B4756" s="637" t="str">
        <f t="shared" si="247"/>
        <v>FA,060023kV,025MVA</v>
      </c>
      <c r="C4756" s="638" t="str">
        <f t="shared" si="248"/>
        <v>Muro separador para trasnformador de 060023kV,25MVA</v>
      </c>
      <c r="D4756" s="637" t="s">
        <v>729</v>
      </c>
      <c r="E4756" s="637">
        <v>1</v>
      </c>
      <c r="F4756" s="639">
        <f>VLOOKUP(H4756,'[34]Resumen Bases TP'!$C$46:$E$86,3,FALSE)</f>
        <v>5893.4900000000007</v>
      </c>
      <c r="G4756" s="900" t="s">
        <v>730</v>
      </c>
      <c r="H4756" s="939" t="str">
        <f t="shared" si="249"/>
        <v>MS060SI.3</v>
      </c>
      <c r="I4756" s="881" t="str">
        <f t="shared" si="250"/>
        <v>MS060SI.3</v>
      </c>
      <c r="J4756" s="881" t="str">
        <f t="shared" si="251"/>
        <v>060</v>
      </c>
      <c r="K4756" s="881" t="str">
        <f t="shared" si="245"/>
        <v>SI</v>
      </c>
      <c r="L4756" s="1010">
        <v>3</v>
      </c>
      <c r="M4756" s="881">
        <f t="shared" si="246"/>
        <v>25</v>
      </c>
    </row>
    <row r="4757" spans="1:13" ht="13.5">
      <c r="A4757" s="630" t="str">
        <f>+'[33]Equipos Complementarios Trafos'!$A2195</f>
        <v>TP-060023010-020SI3I</v>
      </c>
      <c r="B4757" s="637" t="str">
        <f t="shared" si="247"/>
        <v>FA,060023kV,020MVA</v>
      </c>
      <c r="C4757" s="638" t="str">
        <f t="shared" si="248"/>
        <v>Muro separador para trasnformador de 060023kV,20MVA</v>
      </c>
      <c r="D4757" s="637" t="s">
        <v>729</v>
      </c>
      <c r="E4757" s="637">
        <v>1</v>
      </c>
      <c r="F4757" s="639">
        <f>VLOOKUP(H4757,'[34]Resumen Bases TP'!$C$46:$E$86,3,FALSE)</f>
        <v>5893.4900000000007</v>
      </c>
      <c r="G4757" s="900" t="s">
        <v>730</v>
      </c>
      <c r="H4757" s="939" t="str">
        <f t="shared" si="249"/>
        <v>MS060SI.3</v>
      </c>
      <c r="I4757" s="881" t="str">
        <f t="shared" si="250"/>
        <v>MS060SI.3</v>
      </c>
      <c r="J4757" s="881" t="str">
        <f t="shared" si="251"/>
        <v>060</v>
      </c>
      <c r="K4757" s="881" t="str">
        <f t="shared" si="245"/>
        <v>SI</v>
      </c>
      <c r="L4757" s="1010">
        <v>3</v>
      </c>
      <c r="M4757" s="881">
        <f t="shared" si="246"/>
        <v>20</v>
      </c>
    </row>
    <row r="4758" spans="1:13" ht="13.5">
      <c r="A4758" s="630" t="str">
        <f>+'[33]Equipos Complementarios Trafos'!$A2196</f>
        <v>TP-060023010-015SI3I</v>
      </c>
      <c r="B4758" s="637" t="str">
        <f t="shared" si="247"/>
        <v>FA,060023kV,015MVA</v>
      </c>
      <c r="C4758" s="638" t="str">
        <f t="shared" si="248"/>
        <v>Muro separador para trasnformador de 060023kV,15MVA</v>
      </c>
      <c r="D4758" s="637" t="s">
        <v>729</v>
      </c>
      <c r="E4758" s="637">
        <v>1</v>
      </c>
      <c r="F4758" s="639">
        <f>VLOOKUP(H4758,'[34]Resumen Bases TP'!$C$46:$E$86,3,FALSE)</f>
        <v>5893.4900000000007</v>
      </c>
      <c r="G4758" s="900" t="s">
        <v>730</v>
      </c>
      <c r="H4758" s="939" t="str">
        <f t="shared" si="249"/>
        <v>MS060SI.3</v>
      </c>
      <c r="I4758" s="881" t="str">
        <f t="shared" si="250"/>
        <v>MS060SI.3</v>
      </c>
      <c r="J4758" s="881" t="str">
        <f t="shared" si="251"/>
        <v>060</v>
      </c>
      <c r="K4758" s="881" t="str">
        <f t="shared" si="245"/>
        <v>SI</v>
      </c>
      <c r="L4758" s="1010">
        <v>3</v>
      </c>
      <c r="M4758" s="881">
        <f t="shared" si="246"/>
        <v>15</v>
      </c>
    </row>
    <row r="4759" spans="1:13" ht="13.5">
      <c r="A4759" s="630" t="str">
        <f>+'[33]Equipos Complementarios Trafos'!$A2197</f>
        <v>TP-060023010-010SI3I</v>
      </c>
      <c r="B4759" s="637" t="str">
        <f t="shared" si="247"/>
        <v>FA,060023kV,010MVA</v>
      </c>
      <c r="C4759" s="638" t="str">
        <f t="shared" si="248"/>
        <v>Muro separador para trasnformador de 060023kV,10MVA</v>
      </c>
      <c r="D4759" s="637" t="s">
        <v>729</v>
      </c>
      <c r="E4759" s="637">
        <v>1</v>
      </c>
      <c r="F4759" s="639">
        <f>VLOOKUP(H4759,'[34]Resumen Bases TP'!$C$46:$E$86,3,FALSE)</f>
        <v>4677.1100000000006</v>
      </c>
      <c r="G4759" s="900" t="s">
        <v>730</v>
      </c>
      <c r="H4759" s="939" t="str">
        <f t="shared" si="249"/>
        <v>MS060SI.2</v>
      </c>
      <c r="I4759" s="881" t="str">
        <f t="shared" si="250"/>
        <v>MS060SI.2</v>
      </c>
      <c r="J4759" s="881" t="str">
        <f t="shared" si="251"/>
        <v>060</v>
      </c>
      <c r="K4759" s="881" t="str">
        <f t="shared" si="245"/>
        <v>SI</v>
      </c>
      <c r="L4759" s="881">
        <v>2</v>
      </c>
      <c r="M4759" s="881">
        <f t="shared" si="246"/>
        <v>10</v>
      </c>
    </row>
    <row r="4760" spans="1:13" ht="13.5">
      <c r="A4760" s="630" t="str">
        <f>+'[33]Equipos Complementarios Trafos'!$A2198</f>
        <v>TP-060023010-009SI3I</v>
      </c>
      <c r="B4760" s="637" t="str">
        <f t="shared" si="247"/>
        <v>FA,060023kV,009MVA</v>
      </c>
      <c r="C4760" s="638" t="str">
        <f t="shared" si="248"/>
        <v>Muro separador para trasnformador de 060023kV,9MVA</v>
      </c>
      <c r="D4760" s="637" t="s">
        <v>729</v>
      </c>
      <c r="E4760" s="637">
        <v>1</v>
      </c>
      <c r="F4760" s="639">
        <f>VLOOKUP(H4760,'[34]Resumen Bases TP'!$C$46:$E$86,3,FALSE)</f>
        <v>4677.1100000000006</v>
      </c>
      <c r="G4760" s="900" t="s">
        <v>730</v>
      </c>
      <c r="H4760" s="939" t="str">
        <f t="shared" si="249"/>
        <v>MS060SI.2</v>
      </c>
      <c r="I4760" s="881" t="str">
        <f t="shared" si="250"/>
        <v>MS060SI.2</v>
      </c>
      <c r="J4760" s="881" t="str">
        <f t="shared" si="251"/>
        <v>060</v>
      </c>
      <c r="K4760" s="881" t="str">
        <f t="shared" si="245"/>
        <v>SI</v>
      </c>
      <c r="L4760" s="881">
        <v>2</v>
      </c>
      <c r="M4760" s="881">
        <f t="shared" si="246"/>
        <v>9</v>
      </c>
    </row>
    <row r="4761" spans="1:13" ht="13.5">
      <c r="A4761" s="630" t="str">
        <f>+'[33]Equipos Complementarios Trafos'!$A2199</f>
        <v>TP-060023010-008SI3I</v>
      </c>
      <c r="B4761" s="637" t="str">
        <f t="shared" si="247"/>
        <v>FA,060023kV,008MVA</v>
      </c>
      <c r="C4761" s="638" t="str">
        <f t="shared" si="248"/>
        <v>Muro separador para trasnformador de 060023kV,8MVA</v>
      </c>
      <c r="D4761" s="637" t="s">
        <v>729</v>
      </c>
      <c r="E4761" s="637">
        <v>1</v>
      </c>
      <c r="F4761" s="639">
        <f>VLOOKUP(H4761,'[34]Resumen Bases TP'!$C$46:$E$86,3,FALSE)</f>
        <v>4677.1100000000006</v>
      </c>
      <c r="G4761" s="900" t="s">
        <v>730</v>
      </c>
      <c r="H4761" s="939" t="str">
        <f t="shared" si="249"/>
        <v>MS060SI.2</v>
      </c>
      <c r="I4761" s="881" t="str">
        <f t="shared" si="250"/>
        <v>MS060SI.2</v>
      </c>
      <c r="J4761" s="881" t="str">
        <f t="shared" si="251"/>
        <v>060</v>
      </c>
      <c r="K4761" s="881" t="str">
        <f t="shared" si="245"/>
        <v>SI</v>
      </c>
      <c r="L4761" s="881">
        <v>2</v>
      </c>
      <c r="M4761" s="881">
        <f t="shared" si="246"/>
        <v>8</v>
      </c>
    </row>
    <row r="4762" spans="1:13" ht="13.5">
      <c r="A4762" s="630" t="str">
        <f>+'[33]Equipos Complementarios Trafos'!$A2200</f>
        <v>TP-060023010-007SI3I</v>
      </c>
      <c r="B4762" s="637" t="str">
        <f t="shared" si="247"/>
        <v>FA,060023kV,007MVA</v>
      </c>
      <c r="C4762" s="638" t="str">
        <f t="shared" si="248"/>
        <v>Muro separador para trasnformador de 060023kV,7MVA</v>
      </c>
      <c r="D4762" s="637" t="s">
        <v>729</v>
      </c>
      <c r="E4762" s="637">
        <v>1</v>
      </c>
      <c r="F4762" s="639">
        <f>VLOOKUP(H4762,'[34]Resumen Bases TP'!$C$46:$E$86,3,FALSE)</f>
        <v>3424.0999999999995</v>
      </c>
      <c r="G4762" s="900" t="s">
        <v>730</v>
      </c>
      <c r="H4762" s="939" t="str">
        <f t="shared" si="249"/>
        <v>MS060SI.1</v>
      </c>
      <c r="I4762" s="881" t="str">
        <f t="shared" si="250"/>
        <v>MS060SI.1</v>
      </c>
      <c r="J4762" s="881" t="str">
        <f t="shared" si="251"/>
        <v>060</v>
      </c>
      <c r="K4762" s="881" t="str">
        <f t="shared" si="245"/>
        <v>SI</v>
      </c>
      <c r="L4762" s="881">
        <v>1</v>
      </c>
      <c r="M4762" s="881">
        <f t="shared" si="246"/>
        <v>7</v>
      </c>
    </row>
    <row r="4763" spans="1:13" ht="13.5">
      <c r="A4763" s="630" t="str">
        <f>+'[33]Equipos Complementarios Trafos'!$A2201</f>
        <v>TP-060023010-006SI3I</v>
      </c>
      <c r="B4763" s="637" t="str">
        <f t="shared" si="247"/>
        <v>FA,060023kV,006MVA</v>
      </c>
      <c r="C4763" s="638" t="str">
        <f t="shared" si="248"/>
        <v>Muro separador para trasnformador de 060023kV,6MVA</v>
      </c>
      <c r="D4763" s="637" t="s">
        <v>729</v>
      </c>
      <c r="E4763" s="637">
        <v>1</v>
      </c>
      <c r="F4763" s="639">
        <f>VLOOKUP(H4763,'[34]Resumen Bases TP'!$C$46:$E$86,3,FALSE)</f>
        <v>3424.0999999999995</v>
      </c>
      <c r="G4763" s="900" t="s">
        <v>730</v>
      </c>
      <c r="H4763" s="939" t="str">
        <f t="shared" si="249"/>
        <v>MS060SI.1</v>
      </c>
      <c r="I4763" s="881" t="str">
        <f t="shared" si="250"/>
        <v>MS060SI.1</v>
      </c>
      <c r="J4763" s="881" t="str">
        <f t="shared" si="251"/>
        <v>060</v>
      </c>
      <c r="K4763" s="881" t="str">
        <f t="shared" si="245"/>
        <v>SI</v>
      </c>
      <c r="L4763" s="881">
        <v>1</v>
      </c>
      <c r="M4763" s="881">
        <f t="shared" si="246"/>
        <v>6</v>
      </c>
    </row>
    <row r="4764" spans="1:13" ht="13.5">
      <c r="A4764" s="630" t="str">
        <f>+'[33]Equipos Complementarios Trafos'!$A2202</f>
        <v>TP-060023010-005SI3I</v>
      </c>
      <c r="B4764" s="637" t="str">
        <f t="shared" si="247"/>
        <v>FA,060023kV,005MVA</v>
      </c>
      <c r="C4764" s="638" t="str">
        <f t="shared" si="248"/>
        <v>Muro separador para trasnformador de 060023kV,5MVA</v>
      </c>
      <c r="D4764" s="637" t="s">
        <v>729</v>
      </c>
      <c r="E4764" s="637">
        <v>1</v>
      </c>
      <c r="F4764" s="639">
        <f>VLOOKUP(H4764,'[34]Resumen Bases TP'!$C$46:$E$86,3,FALSE)</f>
        <v>3424.0999999999995</v>
      </c>
      <c r="G4764" s="900" t="s">
        <v>730</v>
      </c>
      <c r="H4764" s="939" t="str">
        <f t="shared" si="249"/>
        <v>MS060SI.1</v>
      </c>
      <c r="I4764" s="881" t="str">
        <f t="shared" si="250"/>
        <v>MS060SI.1</v>
      </c>
      <c r="J4764" s="881" t="str">
        <f t="shared" si="251"/>
        <v>060</v>
      </c>
      <c r="K4764" s="881" t="str">
        <f t="shared" si="245"/>
        <v>SI</v>
      </c>
      <c r="L4764" s="881">
        <v>1</v>
      </c>
      <c r="M4764" s="881">
        <f t="shared" si="246"/>
        <v>5</v>
      </c>
    </row>
    <row r="4765" spans="1:13" ht="13.5">
      <c r="A4765" s="630" t="str">
        <f>+'[33]Equipos Complementarios Trafos'!$A2203</f>
        <v>TP-060023010-004SI3I</v>
      </c>
      <c r="B4765" s="637" t="str">
        <f t="shared" si="247"/>
        <v>FA,060023kV,004MVA</v>
      </c>
      <c r="C4765" s="638" t="str">
        <f t="shared" si="248"/>
        <v>Muro separador para trasnformador de 060023kV,4MVA</v>
      </c>
      <c r="D4765" s="637" t="s">
        <v>729</v>
      </c>
      <c r="E4765" s="637">
        <v>1</v>
      </c>
      <c r="F4765" s="639">
        <f>VLOOKUP(H4765,'[34]Resumen Bases TP'!$C$46:$E$86,3,FALSE)</f>
        <v>3424.0999999999995</v>
      </c>
      <c r="G4765" s="900" t="s">
        <v>730</v>
      </c>
      <c r="H4765" s="939" t="str">
        <f t="shared" si="249"/>
        <v>MS060SI.1</v>
      </c>
      <c r="I4765" s="881" t="str">
        <f t="shared" si="250"/>
        <v>MS060SI.1</v>
      </c>
      <c r="J4765" s="881" t="str">
        <f t="shared" si="251"/>
        <v>060</v>
      </c>
      <c r="K4765" s="881" t="str">
        <f t="shared" si="245"/>
        <v>SI</v>
      </c>
      <c r="L4765" s="881">
        <v>1</v>
      </c>
      <c r="M4765" s="881">
        <f t="shared" si="246"/>
        <v>4</v>
      </c>
    </row>
    <row r="4766" spans="1:13" ht="13.5">
      <c r="A4766" s="630" t="str">
        <f>+'[33]Equipos Complementarios Trafos'!$A2204</f>
        <v>TP-060023010-003SI3I</v>
      </c>
      <c r="B4766" s="637" t="str">
        <f t="shared" si="247"/>
        <v>FA,060023kV,003MVA</v>
      </c>
      <c r="C4766" s="638" t="str">
        <f t="shared" si="248"/>
        <v>Muro separador para trasnformador de 060023kV,3MVA</v>
      </c>
      <c r="D4766" s="637" t="s">
        <v>729</v>
      </c>
      <c r="E4766" s="637">
        <v>1</v>
      </c>
      <c r="F4766" s="639">
        <f>VLOOKUP(H4766,'[34]Resumen Bases TP'!$C$46:$E$86,3,FALSE)</f>
        <v>3424.0999999999995</v>
      </c>
      <c r="G4766" s="900" t="s">
        <v>730</v>
      </c>
      <c r="H4766" s="939" t="str">
        <f t="shared" si="249"/>
        <v>MS060SI.1</v>
      </c>
      <c r="I4766" s="881" t="str">
        <f t="shared" si="250"/>
        <v>MS060SI.1</v>
      </c>
      <c r="J4766" s="881" t="str">
        <f t="shared" si="251"/>
        <v>060</v>
      </c>
      <c r="K4766" s="881" t="str">
        <f t="shared" si="245"/>
        <v>SI</v>
      </c>
      <c r="L4766" s="881">
        <v>1</v>
      </c>
      <c r="M4766" s="881">
        <f t="shared" si="246"/>
        <v>3</v>
      </c>
    </row>
    <row r="4767" spans="1:13" ht="13.5">
      <c r="A4767" s="630" t="str">
        <f>+'[33]Equipos Complementarios Trafos'!$A2205</f>
        <v>TP-060023010-002SI3I</v>
      </c>
      <c r="B4767" s="637" t="str">
        <f t="shared" si="247"/>
        <v>FA,060023kV,002MVA</v>
      </c>
      <c r="C4767" s="638" t="str">
        <f t="shared" si="248"/>
        <v>Muro separador para trasnformador de 060023kV,2MVA</v>
      </c>
      <c r="D4767" s="637" t="s">
        <v>729</v>
      </c>
      <c r="E4767" s="637">
        <v>1</v>
      </c>
      <c r="F4767" s="639">
        <f>VLOOKUP(H4767,'[34]Resumen Bases TP'!$C$46:$E$86,3,FALSE)</f>
        <v>3424.0999999999995</v>
      </c>
      <c r="G4767" s="900" t="s">
        <v>730</v>
      </c>
      <c r="H4767" s="939" t="str">
        <f t="shared" si="249"/>
        <v>MS060SI.1</v>
      </c>
      <c r="I4767" s="881" t="str">
        <f t="shared" si="250"/>
        <v>MS060SI.1</v>
      </c>
      <c r="J4767" s="881" t="str">
        <f t="shared" si="251"/>
        <v>060</v>
      </c>
      <c r="K4767" s="881" t="str">
        <f t="shared" si="245"/>
        <v>SI</v>
      </c>
      <c r="L4767" s="881">
        <v>1</v>
      </c>
      <c r="M4767" s="881">
        <f t="shared" si="246"/>
        <v>2</v>
      </c>
    </row>
    <row r="4768" spans="1:13" ht="13.5">
      <c r="A4768" s="630" t="str">
        <f>+'[33]Equipos Complementarios Trafos'!$A2206</f>
        <v>TP-060010-050SI3I</v>
      </c>
      <c r="B4768" s="637" t="str">
        <f t="shared" si="247"/>
        <v>FA,060010kV,050MVA</v>
      </c>
      <c r="C4768" s="638" t="str">
        <f t="shared" si="248"/>
        <v>Muro separador para trasnformador de 060010kV,50MVA</v>
      </c>
      <c r="D4768" s="637" t="s">
        <v>729</v>
      </c>
      <c r="E4768" s="637">
        <v>1</v>
      </c>
      <c r="F4768" s="639">
        <f>VLOOKUP(H4768,'[34]Resumen Bases TP'!$C$46:$E$86,3,FALSE)</f>
        <v>3424.0999999999995</v>
      </c>
      <c r="G4768" s="900" t="s">
        <v>730</v>
      </c>
      <c r="H4768" s="939" t="str">
        <f t="shared" si="249"/>
        <v>MS060SI.1</v>
      </c>
      <c r="I4768" s="881" t="str">
        <f t="shared" si="250"/>
        <v>MS060SI.1</v>
      </c>
      <c r="J4768" s="881" t="str">
        <f t="shared" si="251"/>
        <v>060</v>
      </c>
      <c r="K4768" s="881" t="str">
        <f t="shared" si="245"/>
        <v>SI</v>
      </c>
      <c r="L4768" s="881">
        <v>1</v>
      </c>
      <c r="M4768" s="881">
        <f t="shared" si="246"/>
        <v>50</v>
      </c>
    </row>
    <row r="4769" spans="1:13" ht="13.5">
      <c r="A4769" s="630" t="str">
        <f>+'[33]Equipos Complementarios Trafos'!$A2207</f>
        <v>TP-060010-045SI3I</v>
      </c>
      <c r="B4769" s="637" t="str">
        <f t="shared" si="247"/>
        <v>FA,060010kV,045MVA</v>
      </c>
      <c r="C4769" s="638" t="str">
        <f t="shared" si="248"/>
        <v>Muro separador para trasnformador de 060010kV,45MVA</v>
      </c>
      <c r="D4769" s="637" t="s">
        <v>729</v>
      </c>
      <c r="E4769" s="637">
        <v>1</v>
      </c>
      <c r="F4769" s="639">
        <f>VLOOKUP(H4769,'[34]Resumen Bases TP'!$C$46:$E$86,3,FALSE)</f>
        <v>3424.0999999999995</v>
      </c>
      <c r="G4769" s="900" t="s">
        <v>730</v>
      </c>
      <c r="H4769" s="939" t="str">
        <f t="shared" si="249"/>
        <v>MS060SI.1</v>
      </c>
      <c r="I4769" s="881" t="str">
        <f t="shared" si="250"/>
        <v>MS060SI.1</v>
      </c>
      <c r="J4769" s="881" t="str">
        <f t="shared" si="251"/>
        <v>060</v>
      </c>
      <c r="K4769" s="881" t="str">
        <f t="shared" si="245"/>
        <v>SI</v>
      </c>
      <c r="L4769" s="881">
        <v>1</v>
      </c>
      <c r="M4769" s="881">
        <f t="shared" si="246"/>
        <v>45</v>
      </c>
    </row>
    <row r="4770" spans="1:13" ht="13.5">
      <c r="A4770" s="630" t="str">
        <f>+'[33]Equipos Complementarios Trafos'!$A2208</f>
        <v>TP-060010-040SI3I</v>
      </c>
      <c r="B4770" s="637" t="str">
        <f t="shared" si="247"/>
        <v>FA,060010kV,040MVA</v>
      </c>
      <c r="C4770" s="638" t="str">
        <f t="shared" si="248"/>
        <v>Muro separador para trasnformador de 060010kV,40MVA</v>
      </c>
      <c r="D4770" s="637" t="s">
        <v>729</v>
      </c>
      <c r="E4770" s="637">
        <v>1</v>
      </c>
      <c r="F4770" s="639">
        <f>VLOOKUP(H4770,'[34]Resumen Bases TP'!$C$46:$E$86,3,FALSE)</f>
        <v>5893.4900000000007</v>
      </c>
      <c r="G4770" s="900" t="s">
        <v>730</v>
      </c>
      <c r="H4770" s="939" t="str">
        <f t="shared" si="249"/>
        <v>MS060SI.3</v>
      </c>
      <c r="I4770" s="881" t="str">
        <f t="shared" si="250"/>
        <v>MS060SI.3</v>
      </c>
      <c r="J4770" s="881" t="str">
        <f t="shared" si="251"/>
        <v>060</v>
      </c>
      <c r="K4770" s="881" t="str">
        <f t="shared" si="245"/>
        <v>SI</v>
      </c>
      <c r="L4770" s="1010">
        <v>3</v>
      </c>
      <c r="M4770" s="881">
        <f t="shared" si="246"/>
        <v>40</v>
      </c>
    </row>
    <row r="4771" spans="1:13" ht="13.5">
      <c r="A4771" s="630" t="str">
        <f>+'[33]Equipos Complementarios Trafos'!$A2209</f>
        <v>TP-060010-035SI3I</v>
      </c>
      <c r="B4771" s="637" t="str">
        <f t="shared" si="247"/>
        <v>FA,060010kV,035MVA</v>
      </c>
      <c r="C4771" s="638" t="str">
        <f t="shared" si="248"/>
        <v>Muro separador para trasnformador de 060010kV,35MVA</v>
      </c>
      <c r="D4771" s="637" t="s">
        <v>729</v>
      </c>
      <c r="E4771" s="637">
        <v>1</v>
      </c>
      <c r="F4771" s="639">
        <f>VLOOKUP(H4771,'[34]Resumen Bases TP'!$C$46:$E$86,3,FALSE)</f>
        <v>5893.4900000000007</v>
      </c>
      <c r="G4771" s="900" t="s">
        <v>730</v>
      </c>
      <c r="H4771" s="939" t="str">
        <f t="shared" si="249"/>
        <v>MS060SI.3</v>
      </c>
      <c r="I4771" s="881" t="str">
        <f t="shared" si="250"/>
        <v>MS060SI.3</v>
      </c>
      <c r="J4771" s="881" t="str">
        <f t="shared" si="251"/>
        <v>060</v>
      </c>
      <c r="K4771" s="881" t="str">
        <f t="shared" si="245"/>
        <v>SI</v>
      </c>
      <c r="L4771" s="1010">
        <v>3</v>
      </c>
      <c r="M4771" s="881">
        <f t="shared" si="246"/>
        <v>35</v>
      </c>
    </row>
    <row r="4772" spans="1:13" ht="13.5">
      <c r="A4772" s="630" t="str">
        <f>+'[33]Equipos Complementarios Trafos'!$A2210</f>
        <v>TP-060010-030SI3I</v>
      </c>
      <c r="B4772" s="637" t="str">
        <f t="shared" si="247"/>
        <v>FA,060010kV,030MVA</v>
      </c>
      <c r="C4772" s="638" t="str">
        <f t="shared" si="248"/>
        <v>Muro separador para trasnformador de 060010kV,30MVA</v>
      </c>
      <c r="D4772" s="637" t="s">
        <v>729</v>
      </c>
      <c r="E4772" s="637">
        <v>1</v>
      </c>
      <c r="F4772" s="639">
        <f>VLOOKUP(H4772,'[34]Resumen Bases TP'!$C$46:$E$86,3,FALSE)</f>
        <v>5893.4900000000007</v>
      </c>
      <c r="G4772" s="900" t="s">
        <v>730</v>
      </c>
      <c r="H4772" s="939" t="str">
        <f t="shared" si="249"/>
        <v>MS060SI.3</v>
      </c>
      <c r="I4772" s="881" t="str">
        <f t="shared" si="250"/>
        <v>MS060SI.3</v>
      </c>
      <c r="J4772" s="881" t="str">
        <f t="shared" si="251"/>
        <v>060</v>
      </c>
      <c r="K4772" s="881" t="str">
        <f t="shared" si="245"/>
        <v>SI</v>
      </c>
      <c r="L4772" s="1010">
        <v>3</v>
      </c>
      <c r="M4772" s="881">
        <f t="shared" si="246"/>
        <v>30</v>
      </c>
    </row>
    <row r="4773" spans="1:13" ht="13.5">
      <c r="A4773" s="630" t="str">
        <f>+'[33]Equipos Complementarios Trafos'!$A2211</f>
        <v>TP-060010-025SI3I</v>
      </c>
      <c r="B4773" s="637" t="str">
        <f t="shared" si="247"/>
        <v>FA,060010kV,025MVA</v>
      </c>
      <c r="C4773" s="638" t="str">
        <f t="shared" si="248"/>
        <v>Muro separador para trasnformador de 060010kV,25MVA</v>
      </c>
      <c r="D4773" s="637" t="s">
        <v>729</v>
      </c>
      <c r="E4773" s="637">
        <v>1</v>
      </c>
      <c r="F4773" s="639">
        <f>VLOOKUP(H4773,'[34]Resumen Bases TP'!$C$46:$E$86,3,FALSE)</f>
        <v>5893.4900000000007</v>
      </c>
      <c r="G4773" s="900" t="s">
        <v>730</v>
      </c>
      <c r="H4773" s="939" t="str">
        <f t="shared" si="249"/>
        <v>MS060SI.3</v>
      </c>
      <c r="I4773" s="881" t="str">
        <f t="shared" si="250"/>
        <v>MS060SI.3</v>
      </c>
      <c r="J4773" s="881" t="str">
        <f t="shared" si="251"/>
        <v>060</v>
      </c>
      <c r="K4773" s="881" t="str">
        <f t="shared" si="245"/>
        <v>SI</v>
      </c>
      <c r="L4773" s="1010">
        <v>3</v>
      </c>
      <c r="M4773" s="881">
        <f t="shared" si="246"/>
        <v>25</v>
      </c>
    </row>
    <row r="4774" spans="1:13" ht="13.5">
      <c r="A4774" s="630" t="str">
        <f>+'[33]Equipos Complementarios Trafos'!$A2212</f>
        <v>TP-060010-020SI3I</v>
      </c>
      <c r="B4774" s="637" t="str">
        <f t="shared" si="247"/>
        <v>FA,060010kV,020MVA</v>
      </c>
      <c r="C4774" s="638" t="str">
        <f t="shared" si="248"/>
        <v>Muro separador para trasnformador de 060010kV,20MVA</v>
      </c>
      <c r="D4774" s="637" t="s">
        <v>729</v>
      </c>
      <c r="E4774" s="637">
        <v>1</v>
      </c>
      <c r="F4774" s="639">
        <f>VLOOKUP(H4774,'[34]Resumen Bases TP'!$C$46:$E$86,3,FALSE)</f>
        <v>5893.4900000000007</v>
      </c>
      <c r="G4774" s="900" t="s">
        <v>730</v>
      </c>
      <c r="H4774" s="939" t="str">
        <f t="shared" si="249"/>
        <v>MS060SI.3</v>
      </c>
      <c r="I4774" s="881" t="str">
        <f t="shared" si="250"/>
        <v>MS060SI.3</v>
      </c>
      <c r="J4774" s="881" t="str">
        <f t="shared" si="251"/>
        <v>060</v>
      </c>
      <c r="K4774" s="881" t="str">
        <f t="shared" si="245"/>
        <v>SI</v>
      </c>
      <c r="L4774" s="1010">
        <v>3</v>
      </c>
      <c r="M4774" s="881">
        <f t="shared" si="246"/>
        <v>20</v>
      </c>
    </row>
    <row r="4775" spans="1:13" ht="13.5">
      <c r="A4775" s="630" t="str">
        <f>+'[33]Equipos Complementarios Trafos'!$A2213</f>
        <v>TP-060010-015SI3I</v>
      </c>
      <c r="B4775" s="637" t="str">
        <f t="shared" si="247"/>
        <v>FA,060010kV,015MVA</v>
      </c>
      <c r="C4775" s="638" t="str">
        <f t="shared" si="248"/>
        <v>Muro separador para trasnformador de 060010kV,15MVA</v>
      </c>
      <c r="D4775" s="637" t="s">
        <v>729</v>
      </c>
      <c r="E4775" s="637">
        <v>1</v>
      </c>
      <c r="F4775" s="639">
        <f>VLOOKUP(H4775,'[34]Resumen Bases TP'!$C$46:$E$86,3,FALSE)</f>
        <v>5893.4900000000007</v>
      </c>
      <c r="G4775" s="900" t="s">
        <v>730</v>
      </c>
      <c r="H4775" s="939" t="str">
        <f t="shared" si="249"/>
        <v>MS060SI.3</v>
      </c>
      <c r="I4775" s="881" t="str">
        <f t="shared" si="250"/>
        <v>MS060SI.3</v>
      </c>
      <c r="J4775" s="881" t="str">
        <f t="shared" si="251"/>
        <v>060</v>
      </c>
      <c r="K4775" s="881" t="str">
        <f t="shared" si="245"/>
        <v>SI</v>
      </c>
      <c r="L4775" s="1010">
        <v>3</v>
      </c>
      <c r="M4775" s="881">
        <f t="shared" si="246"/>
        <v>15</v>
      </c>
    </row>
    <row r="4776" spans="1:13" ht="13.5">
      <c r="A4776" s="630" t="str">
        <f>+'[33]Equipos Complementarios Trafos'!$A2214</f>
        <v>TP-060010-010SI3I</v>
      </c>
      <c r="B4776" s="637" t="str">
        <f t="shared" si="247"/>
        <v>FA,060010kV,010MVA</v>
      </c>
      <c r="C4776" s="638" t="str">
        <f t="shared" si="248"/>
        <v>Muro separador para trasnformador de 060010kV,10MVA</v>
      </c>
      <c r="D4776" s="637" t="s">
        <v>729</v>
      </c>
      <c r="E4776" s="637">
        <v>1</v>
      </c>
      <c r="F4776" s="639">
        <f>VLOOKUP(H4776,'[34]Resumen Bases TP'!$C$46:$E$86,3,FALSE)</f>
        <v>4677.1100000000006</v>
      </c>
      <c r="G4776" s="900" t="s">
        <v>730</v>
      </c>
      <c r="H4776" s="939" t="str">
        <f t="shared" si="249"/>
        <v>MS060SI.2</v>
      </c>
      <c r="I4776" s="881" t="str">
        <f t="shared" si="250"/>
        <v>MS060SI.2</v>
      </c>
      <c r="J4776" s="881" t="str">
        <f t="shared" si="251"/>
        <v>060</v>
      </c>
      <c r="K4776" s="881" t="str">
        <f t="shared" si="245"/>
        <v>SI</v>
      </c>
      <c r="L4776" s="881">
        <v>2</v>
      </c>
      <c r="M4776" s="881">
        <f t="shared" si="246"/>
        <v>10</v>
      </c>
    </row>
    <row r="4777" spans="1:13" ht="13.5">
      <c r="A4777" s="630" t="str">
        <f>+'[33]Equipos Complementarios Trafos'!$A2215</f>
        <v>TP-060010-009SI3I</v>
      </c>
      <c r="B4777" s="637" t="str">
        <f t="shared" si="247"/>
        <v>FA,060010kV,009MVA</v>
      </c>
      <c r="C4777" s="638" t="str">
        <f t="shared" si="248"/>
        <v>Muro separador para trasnformador de 060010kV,9MVA</v>
      </c>
      <c r="D4777" s="637" t="s">
        <v>729</v>
      </c>
      <c r="E4777" s="637">
        <v>1</v>
      </c>
      <c r="F4777" s="639">
        <f>VLOOKUP(H4777,'[34]Resumen Bases TP'!$C$46:$E$86,3,FALSE)</f>
        <v>4677.1100000000006</v>
      </c>
      <c r="G4777" s="900" t="s">
        <v>730</v>
      </c>
      <c r="H4777" s="939" t="str">
        <f t="shared" si="249"/>
        <v>MS060SI.2</v>
      </c>
      <c r="I4777" s="881" t="str">
        <f t="shared" si="250"/>
        <v>MS060SI.2</v>
      </c>
      <c r="J4777" s="881" t="str">
        <f t="shared" si="251"/>
        <v>060</v>
      </c>
      <c r="K4777" s="881" t="str">
        <f t="shared" si="245"/>
        <v>SI</v>
      </c>
      <c r="L4777" s="881">
        <v>2</v>
      </c>
      <c r="M4777" s="881">
        <f t="shared" si="246"/>
        <v>9</v>
      </c>
    </row>
    <row r="4778" spans="1:13" ht="13.5">
      <c r="A4778" s="630" t="str">
        <f>+'[33]Equipos Complementarios Trafos'!$A2216</f>
        <v>TP-060010-008SI3I</v>
      </c>
      <c r="B4778" s="637" t="str">
        <f t="shared" si="247"/>
        <v>FA,060010kV,008MVA</v>
      </c>
      <c r="C4778" s="638" t="str">
        <f t="shared" si="248"/>
        <v>Muro separador para trasnformador de 060010kV,8MVA</v>
      </c>
      <c r="D4778" s="637" t="s">
        <v>729</v>
      </c>
      <c r="E4778" s="637">
        <v>1</v>
      </c>
      <c r="F4778" s="639">
        <f>VLOOKUP(H4778,'[34]Resumen Bases TP'!$C$46:$E$86,3,FALSE)</f>
        <v>4677.1100000000006</v>
      </c>
      <c r="G4778" s="900" t="s">
        <v>730</v>
      </c>
      <c r="H4778" s="939" t="str">
        <f t="shared" si="249"/>
        <v>MS060SI.2</v>
      </c>
      <c r="I4778" s="881" t="str">
        <f t="shared" si="250"/>
        <v>MS060SI.2</v>
      </c>
      <c r="J4778" s="881" t="str">
        <f t="shared" si="251"/>
        <v>060</v>
      </c>
      <c r="K4778" s="881" t="str">
        <f t="shared" si="245"/>
        <v>SI</v>
      </c>
      <c r="L4778" s="881">
        <v>2</v>
      </c>
      <c r="M4778" s="881">
        <f t="shared" si="246"/>
        <v>8</v>
      </c>
    </row>
    <row r="4779" spans="1:13" ht="13.5">
      <c r="A4779" s="630" t="str">
        <f>+'[33]Equipos Complementarios Trafos'!$A2217</f>
        <v>TP-060010-007SI3I</v>
      </c>
      <c r="B4779" s="637" t="str">
        <f t="shared" si="247"/>
        <v>FA,060010kV,007MVA</v>
      </c>
      <c r="C4779" s="638" t="str">
        <f t="shared" si="248"/>
        <v>Muro separador para trasnformador de 060010kV,7MVA</v>
      </c>
      <c r="D4779" s="637" t="s">
        <v>729</v>
      </c>
      <c r="E4779" s="637">
        <v>1</v>
      </c>
      <c r="F4779" s="639">
        <f>VLOOKUP(H4779,'[34]Resumen Bases TP'!$C$46:$E$86,3,FALSE)</f>
        <v>3424.0999999999995</v>
      </c>
      <c r="G4779" s="900" t="s">
        <v>730</v>
      </c>
      <c r="H4779" s="939" t="str">
        <f t="shared" si="249"/>
        <v>MS060SI.1</v>
      </c>
      <c r="I4779" s="881" t="str">
        <f t="shared" si="250"/>
        <v>MS060SI.1</v>
      </c>
      <c r="J4779" s="881" t="str">
        <f t="shared" si="251"/>
        <v>060</v>
      </c>
      <c r="K4779" s="881" t="str">
        <f t="shared" si="245"/>
        <v>SI</v>
      </c>
      <c r="L4779" s="881">
        <v>1</v>
      </c>
      <c r="M4779" s="881">
        <f t="shared" si="246"/>
        <v>7</v>
      </c>
    </row>
    <row r="4780" spans="1:13" ht="13.5">
      <c r="A4780" s="630" t="str">
        <f>+'[33]Equipos Complementarios Trafos'!$A2218</f>
        <v>TP-060010-006SI3I</v>
      </c>
      <c r="B4780" s="637" t="str">
        <f t="shared" si="247"/>
        <v>FA,060010kV,006MVA</v>
      </c>
      <c r="C4780" s="638" t="str">
        <f t="shared" si="248"/>
        <v>Muro separador para trasnformador de 060010kV,6MVA</v>
      </c>
      <c r="D4780" s="637" t="s">
        <v>729</v>
      </c>
      <c r="E4780" s="637">
        <v>1</v>
      </c>
      <c r="F4780" s="639">
        <f>VLOOKUP(H4780,'[34]Resumen Bases TP'!$C$46:$E$86,3,FALSE)</f>
        <v>3424.0999999999995</v>
      </c>
      <c r="G4780" s="900" t="s">
        <v>730</v>
      </c>
      <c r="H4780" s="939" t="str">
        <f t="shared" si="249"/>
        <v>MS060SI.1</v>
      </c>
      <c r="I4780" s="881" t="str">
        <f t="shared" si="250"/>
        <v>MS060SI.1</v>
      </c>
      <c r="J4780" s="881" t="str">
        <f t="shared" si="251"/>
        <v>060</v>
      </c>
      <c r="K4780" s="881" t="str">
        <f t="shared" si="245"/>
        <v>SI</v>
      </c>
      <c r="L4780" s="881">
        <v>1</v>
      </c>
      <c r="M4780" s="881">
        <f t="shared" si="246"/>
        <v>6</v>
      </c>
    </row>
    <row r="4781" spans="1:13" ht="13.5">
      <c r="A4781" s="630" t="str">
        <f>+'[33]Equipos Complementarios Trafos'!$A2219</f>
        <v>TP-060010-005SI3I</v>
      </c>
      <c r="B4781" s="637" t="str">
        <f t="shared" si="247"/>
        <v>FA,060010kV,005MVA</v>
      </c>
      <c r="C4781" s="638" t="str">
        <f t="shared" si="248"/>
        <v>Muro separador para trasnformador de 060010kV,5MVA</v>
      </c>
      <c r="D4781" s="637" t="s">
        <v>729</v>
      </c>
      <c r="E4781" s="637">
        <v>1</v>
      </c>
      <c r="F4781" s="639">
        <f>VLOOKUP(H4781,'[34]Resumen Bases TP'!$C$46:$E$86,3,FALSE)</f>
        <v>3424.0999999999995</v>
      </c>
      <c r="G4781" s="900" t="s">
        <v>730</v>
      </c>
      <c r="H4781" s="939" t="str">
        <f t="shared" si="249"/>
        <v>MS060SI.1</v>
      </c>
      <c r="I4781" s="881" t="str">
        <f t="shared" si="250"/>
        <v>MS060SI.1</v>
      </c>
      <c r="J4781" s="881" t="str">
        <f t="shared" si="251"/>
        <v>060</v>
      </c>
      <c r="K4781" s="881" t="str">
        <f t="shared" si="245"/>
        <v>SI</v>
      </c>
      <c r="L4781" s="881">
        <v>1</v>
      </c>
      <c r="M4781" s="881">
        <f t="shared" si="246"/>
        <v>5</v>
      </c>
    </row>
    <row r="4782" spans="1:13" ht="13.5">
      <c r="A4782" s="630" t="str">
        <f>+'[33]Equipos Complementarios Trafos'!$A2220</f>
        <v>TP-060010-004SI3I</v>
      </c>
      <c r="B4782" s="637" t="str">
        <f t="shared" si="247"/>
        <v>FA,060010kV,004MVA</v>
      </c>
      <c r="C4782" s="638" t="str">
        <f t="shared" si="248"/>
        <v>Muro separador para trasnformador de 060010kV,4MVA</v>
      </c>
      <c r="D4782" s="637" t="s">
        <v>729</v>
      </c>
      <c r="E4782" s="637">
        <v>1</v>
      </c>
      <c r="F4782" s="639">
        <f>VLOOKUP(H4782,'[34]Resumen Bases TP'!$C$46:$E$86,3,FALSE)</f>
        <v>3424.0999999999995</v>
      </c>
      <c r="G4782" s="900" t="s">
        <v>730</v>
      </c>
      <c r="H4782" s="939" t="str">
        <f t="shared" si="249"/>
        <v>MS060SI.1</v>
      </c>
      <c r="I4782" s="881" t="str">
        <f t="shared" si="250"/>
        <v>MS060SI.1</v>
      </c>
      <c r="J4782" s="881" t="str">
        <f t="shared" si="251"/>
        <v>060</v>
      </c>
      <c r="K4782" s="881" t="str">
        <f t="shared" si="245"/>
        <v>SI</v>
      </c>
      <c r="L4782" s="881">
        <v>1</v>
      </c>
      <c r="M4782" s="881">
        <f t="shared" si="246"/>
        <v>4</v>
      </c>
    </row>
    <row r="4783" spans="1:13" ht="13.5">
      <c r="A4783" s="630" t="str">
        <f>+'[33]Equipos Complementarios Trafos'!$A2221</f>
        <v>TP-060010-003SI3I</v>
      </c>
      <c r="B4783" s="637" t="str">
        <f t="shared" si="247"/>
        <v>FA,060010kV,003MVA</v>
      </c>
      <c r="C4783" s="638" t="str">
        <f t="shared" si="248"/>
        <v>Muro separador para trasnformador de 060010kV,3MVA</v>
      </c>
      <c r="D4783" s="637" t="s">
        <v>729</v>
      </c>
      <c r="E4783" s="637">
        <v>1</v>
      </c>
      <c r="F4783" s="639">
        <f>VLOOKUP(H4783,'[34]Resumen Bases TP'!$C$46:$E$86,3,FALSE)</f>
        <v>3424.0999999999995</v>
      </c>
      <c r="G4783" s="900" t="s">
        <v>730</v>
      </c>
      <c r="H4783" s="939" t="str">
        <f t="shared" si="249"/>
        <v>MS060SI.1</v>
      </c>
      <c r="I4783" s="881" t="str">
        <f t="shared" si="250"/>
        <v>MS060SI.1</v>
      </c>
      <c r="J4783" s="881" t="str">
        <f t="shared" si="251"/>
        <v>060</v>
      </c>
      <c r="K4783" s="881" t="str">
        <f t="shared" si="245"/>
        <v>SI</v>
      </c>
      <c r="L4783" s="881">
        <v>1</v>
      </c>
      <c r="M4783" s="881">
        <f t="shared" si="246"/>
        <v>3</v>
      </c>
    </row>
    <row r="4784" spans="1:13" ht="13.5">
      <c r="A4784" s="630" t="str">
        <f>+'[33]Equipos Complementarios Trafos'!$A2222</f>
        <v>TP-060010-002SI3I</v>
      </c>
      <c r="B4784" s="637" t="str">
        <f t="shared" si="247"/>
        <v>FA,060010kV,002MVA</v>
      </c>
      <c r="C4784" s="638" t="str">
        <f t="shared" si="248"/>
        <v>Muro separador para trasnformador de 060010kV,2MVA</v>
      </c>
      <c r="D4784" s="637" t="s">
        <v>729</v>
      </c>
      <c r="E4784" s="637">
        <v>1</v>
      </c>
      <c r="F4784" s="639">
        <f>VLOOKUP(H4784,'[34]Resumen Bases TP'!$C$46:$E$86,3,FALSE)</f>
        <v>3424.0999999999995</v>
      </c>
      <c r="G4784" s="900" t="s">
        <v>730</v>
      </c>
      <c r="H4784" s="939" t="str">
        <f t="shared" si="249"/>
        <v>MS060SI.1</v>
      </c>
      <c r="I4784" s="881" t="str">
        <f t="shared" si="250"/>
        <v>MS060SI.1</v>
      </c>
      <c r="J4784" s="881" t="str">
        <f t="shared" si="251"/>
        <v>060</v>
      </c>
      <c r="K4784" s="881" t="str">
        <f t="shared" si="245"/>
        <v>SI</v>
      </c>
      <c r="L4784" s="881">
        <v>1</v>
      </c>
      <c r="M4784" s="881">
        <f t="shared" si="246"/>
        <v>2</v>
      </c>
    </row>
    <row r="4785" spans="1:13" ht="13.5">
      <c r="A4785" s="630" t="str">
        <f>+'[33]Equipos Complementarios Trafos'!$A2223</f>
        <v>TP-060023-050SI3I</v>
      </c>
      <c r="B4785" s="637" t="str">
        <f t="shared" si="247"/>
        <v>FA,060023kV,050MVA</v>
      </c>
      <c r="C4785" s="638" t="str">
        <f t="shared" si="248"/>
        <v>Muro separador para trasnformador de 060023kV,50MVA</v>
      </c>
      <c r="D4785" s="637" t="s">
        <v>729</v>
      </c>
      <c r="E4785" s="637">
        <v>1</v>
      </c>
      <c r="F4785" s="639">
        <f>VLOOKUP(H4785,'[34]Resumen Bases TP'!$C$46:$E$86,3,FALSE)</f>
        <v>3424.0999999999995</v>
      </c>
      <c r="G4785" s="900" t="s">
        <v>730</v>
      </c>
      <c r="H4785" s="939" t="str">
        <f t="shared" si="249"/>
        <v>MS060SI.1</v>
      </c>
      <c r="I4785" s="881" t="str">
        <f t="shared" si="250"/>
        <v>MS060SI.1</v>
      </c>
      <c r="J4785" s="881" t="str">
        <f t="shared" si="251"/>
        <v>060</v>
      </c>
      <c r="K4785" s="881" t="str">
        <f t="shared" si="245"/>
        <v>SI</v>
      </c>
      <c r="L4785" s="881">
        <v>1</v>
      </c>
      <c r="M4785" s="881">
        <f t="shared" si="246"/>
        <v>50</v>
      </c>
    </row>
    <row r="4786" spans="1:13" ht="13.5">
      <c r="A4786" s="630" t="str">
        <f>+'[33]Equipos Complementarios Trafos'!$A2224</f>
        <v>TP-060023-045SI3I</v>
      </c>
      <c r="B4786" s="637" t="str">
        <f t="shared" si="247"/>
        <v>FA,060023kV,045MVA</v>
      </c>
      <c r="C4786" s="638" t="str">
        <f t="shared" si="248"/>
        <v>Muro separador para trasnformador de 060023kV,45MVA</v>
      </c>
      <c r="D4786" s="637" t="s">
        <v>729</v>
      </c>
      <c r="E4786" s="637">
        <v>1</v>
      </c>
      <c r="F4786" s="639">
        <f>VLOOKUP(H4786,'[34]Resumen Bases TP'!$C$46:$E$86,3,FALSE)</f>
        <v>3424.0999999999995</v>
      </c>
      <c r="G4786" s="900" t="s">
        <v>730</v>
      </c>
      <c r="H4786" s="939" t="str">
        <f t="shared" si="249"/>
        <v>MS060SI.1</v>
      </c>
      <c r="I4786" s="881" t="str">
        <f t="shared" si="250"/>
        <v>MS060SI.1</v>
      </c>
      <c r="J4786" s="881" t="str">
        <f t="shared" si="251"/>
        <v>060</v>
      </c>
      <c r="K4786" s="881" t="str">
        <f t="shared" si="245"/>
        <v>SI</v>
      </c>
      <c r="L4786" s="881">
        <v>1</v>
      </c>
      <c r="M4786" s="881">
        <f t="shared" si="246"/>
        <v>45</v>
      </c>
    </row>
    <row r="4787" spans="1:13" ht="13.5">
      <c r="A4787" s="630" t="str">
        <f>+'[33]Equipos Complementarios Trafos'!$A2225</f>
        <v>TP-060023-040SI3I</v>
      </c>
      <c r="B4787" s="637" t="str">
        <f t="shared" si="247"/>
        <v>FA,060023kV,040MVA</v>
      </c>
      <c r="C4787" s="638" t="str">
        <f t="shared" si="248"/>
        <v>Muro separador para trasnformador de 060023kV,40MVA</v>
      </c>
      <c r="D4787" s="637" t="s">
        <v>729</v>
      </c>
      <c r="E4787" s="637">
        <v>1</v>
      </c>
      <c r="F4787" s="639">
        <f>VLOOKUP(H4787,'[34]Resumen Bases TP'!$C$46:$E$86,3,FALSE)</f>
        <v>5893.4900000000007</v>
      </c>
      <c r="G4787" s="900" t="s">
        <v>730</v>
      </c>
      <c r="H4787" s="939" t="str">
        <f t="shared" si="249"/>
        <v>MS060SI.3</v>
      </c>
      <c r="I4787" s="881" t="str">
        <f t="shared" si="250"/>
        <v>MS060SI.3</v>
      </c>
      <c r="J4787" s="881" t="str">
        <f t="shared" si="251"/>
        <v>060</v>
      </c>
      <c r="K4787" s="881" t="str">
        <f t="shared" si="245"/>
        <v>SI</v>
      </c>
      <c r="L4787" s="1010">
        <v>3</v>
      </c>
      <c r="M4787" s="881">
        <f t="shared" si="246"/>
        <v>40</v>
      </c>
    </row>
    <row r="4788" spans="1:13" ht="13.5">
      <c r="A4788" s="630" t="str">
        <f>+'[33]Equipos Complementarios Trafos'!$A2226</f>
        <v>TP-060023-035SI3I</v>
      </c>
      <c r="B4788" s="637" t="str">
        <f t="shared" si="247"/>
        <v>FA,060023kV,035MVA</v>
      </c>
      <c r="C4788" s="638" t="str">
        <f t="shared" si="248"/>
        <v>Muro separador para trasnformador de 060023kV,35MVA</v>
      </c>
      <c r="D4788" s="637" t="s">
        <v>729</v>
      </c>
      <c r="E4788" s="637">
        <v>1</v>
      </c>
      <c r="F4788" s="639">
        <f>VLOOKUP(H4788,'[34]Resumen Bases TP'!$C$46:$E$86,3,FALSE)</f>
        <v>5893.4900000000007</v>
      </c>
      <c r="G4788" s="900" t="s">
        <v>730</v>
      </c>
      <c r="H4788" s="939" t="str">
        <f t="shared" si="249"/>
        <v>MS060SI.3</v>
      </c>
      <c r="I4788" s="881" t="str">
        <f t="shared" si="250"/>
        <v>MS060SI.3</v>
      </c>
      <c r="J4788" s="881" t="str">
        <f t="shared" si="251"/>
        <v>060</v>
      </c>
      <c r="K4788" s="881" t="str">
        <f t="shared" si="245"/>
        <v>SI</v>
      </c>
      <c r="L4788" s="1010">
        <v>3</v>
      </c>
      <c r="M4788" s="881">
        <f t="shared" si="246"/>
        <v>35</v>
      </c>
    </row>
    <row r="4789" spans="1:13" ht="13.5">
      <c r="A4789" s="630" t="str">
        <f>+'[33]Equipos Complementarios Trafos'!$A2227</f>
        <v>TP-060023-030SI3I</v>
      </c>
      <c r="B4789" s="637" t="str">
        <f t="shared" si="247"/>
        <v>FA,060023kV,030MVA</v>
      </c>
      <c r="C4789" s="638" t="str">
        <f t="shared" si="248"/>
        <v>Muro separador para trasnformador de 060023kV,30MVA</v>
      </c>
      <c r="D4789" s="637" t="s">
        <v>729</v>
      </c>
      <c r="E4789" s="637">
        <v>1</v>
      </c>
      <c r="F4789" s="639">
        <f>VLOOKUP(H4789,'[34]Resumen Bases TP'!$C$46:$E$86,3,FALSE)</f>
        <v>5893.4900000000007</v>
      </c>
      <c r="G4789" s="900" t="s">
        <v>730</v>
      </c>
      <c r="H4789" s="939" t="str">
        <f t="shared" si="249"/>
        <v>MS060SI.3</v>
      </c>
      <c r="I4789" s="881" t="str">
        <f t="shared" si="250"/>
        <v>MS060SI.3</v>
      </c>
      <c r="J4789" s="881" t="str">
        <f t="shared" si="251"/>
        <v>060</v>
      </c>
      <c r="K4789" s="881" t="str">
        <f t="shared" si="245"/>
        <v>SI</v>
      </c>
      <c r="L4789" s="1010">
        <v>3</v>
      </c>
      <c r="M4789" s="881">
        <f t="shared" si="246"/>
        <v>30</v>
      </c>
    </row>
    <row r="4790" spans="1:13" ht="13.5">
      <c r="A4790" s="630" t="str">
        <f>+'[33]Equipos Complementarios Trafos'!$A2228</f>
        <v>TP-060023-025SI3I</v>
      </c>
      <c r="B4790" s="637" t="str">
        <f t="shared" si="247"/>
        <v>FA,060023kV,025MVA</v>
      </c>
      <c r="C4790" s="638" t="str">
        <f t="shared" si="248"/>
        <v>Muro separador para trasnformador de 060023kV,25MVA</v>
      </c>
      <c r="D4790" s="637" t="s">
        <v>729</v>
      </c>
      <c r="E4790" s="637">
        <v>1</v>
      </c>
      <c r="F4790" s="639">
        <f>VLOOKUP(H4790,'[34]Resumen Bases TP'!$C$46:$E$86,3,FALSE)</f>
        <v>5893.4900000000007</v>
      </c>
      <c r="G4790" s="900" t="s">
        <v>730</v>
      </c>
      <c r="H4790" s="939" t="str">
        <f t="shared" si="249"/>
        <v>MS060SI.3</v>
      </c>
      <c r="I4790" s="881" t="str">
        <f t="shared" si="250"/>
        <v>MS060SI.3</v>
      </c>
      <c r="J4790" s="881" t="str">
        <f t="shared" si="251"/>
        <v>060</v>
      </c>
      <c r="K4790" s="881" t="str">
        <f t="shared" si="245"/>
        <v>SI</v>
      </c>
      <c r="L4790" s="1010">
        <v>3</v>
      </c>
      <c r="M4790" s="881">
        <f t="shared" si="246"/>
        <v>25</v>
      </c>
    </row>
    <row r="4791" spans="1:13" ht="13.5">
      <c r="A4791" s="630" t="str">
        <f>+'[33]Equipos Complementarios Trafos'!$A2229</f>
        <v>TP-060023-020SI3I</v>
      </c>
      <c r="B4791" s="637" t="str">
        <f t="shared" si="247"/>
        <v>FA,060023kV,020MVA</v>
      </c>
      <c r="C4791" s="638" t="str">
        <f t="shared" si="248"/>
        <v>Muro separador para trasnformador de 060023kV,20MVA</v>
      </c>
      <c r="D4791" s="637" t="s">
        <v>729</v>
      </c>
      <c r="E4791" s="637">
        <v>1</v>
      </c>
      <c r="F4791" s="639">
        <f>VLOOKUP(H4791,'[34]Resumen Bases TP'!$C$46:$E$86,3,FALSE)</f>
        <v>5893.4900000000007</v>
      </c>
      <c r="G4791" s="900" t="s">
        <v>730</v>
      </c>
      <c r="H4791" s="939" t="str">
        <f t="shared" si="249"/>
        <v>MS060SI.3</v>
      </c>
      <c r="I4791" s="881" t="str">
        <f t="shared" si="250"/>
        <v>MS060SI.3</v>
      </c>
      <c r="J4791" s="881" t="str">
        <f t="shared" si="251"/>
        <v>060</v>
      </c>
      <c r="K4791" s="881" t="str">
        <f t="shared" si="245"/>
        <v>SI</v>
      </c>
      <c r="L4791" s="1010">
        <v>3</v>
      </c>
      <c r="M4791" s="881">
        <f t="shared" si="246"/>
        <v>20</v>
      </c>
    </row>
    <row r="4792" spans="1:13" ht="13.5">
      <c r="A4792" s="630" t="str">
        <f>+'[33]Equipos Complementarios Trafos'!$A2230</f>
        <v>TP-060023-015SI3I</v>
      </c>
      <c r="B4792" s="637" t="str">
        <f t="shared" si="247"/>
        <v>FA,060023kV,015MVA</v>
      </c>
      <c r="C4792" s="638" t="str">
        <f t="shared" si="248"/>
        <v>Muro separador para trasnformador de 060023kV,15MVA</v>
      </c>
      <c r="D4792" s="637" t="s">
        <v>729</v>
      </c>
      <c r="E4792" s="637">
        <v>1</v>
      </c>
      <c r="F4792" s="639">
        <f>VLOOKUP(H4792,'[34]Resumen Bases TP'!$C$46:$E$86,3,FALSE)</f>
        <v>5893.4900000000007</v>
      </c>
      <c r="G4792" s="900" t="s">
        <v>730</v>
      </c>
      <c r="H4792" s="939" t="str">
        <f t="shared" si="249"/>
        <v>MS060SI.3</v>
      </c>
      <c r="I4792" s="881" t="str">
        <f t="shared" si="250"/>
        <v>MS060SI.3</v>
      </c>
      <c r="J4792" s="881" t="str">
        <f t="shared" si="251"/>
        <v>060</v>
      </c>
      <c r="K4792" s="881" t="str">
        <f t="shared" si="245"/>
        <v>SI</v>
      </c>
      <c r="L4792" s="1010">
        <v>3</v>
      </c>
      <c r="M4792" s="881">
        <f t="shared" si="246"/>
        <v>15</v>
      </c>
    </row>
    <row r="4793" spans="1:13" ht="13.5">
      <c r="A4793" s="630" t="str">
        <f>+'[33]Equipos Complementarios Trafos'!$A2231</f>
        <v>TP-060023-010SI3I</v>
      </c>
      <c r="B4793" s="637" t="str">
        <f t="shared" si="247"/>
        <v>FA,060023kV,010MVA</v>
      </c>
      <c r="C4793" s="638" t="str">
        <f t="shared" si="248"/>
        <v>Muro separador para trasnformador de 060023kV,10MVA</v>
      </c>
      <c r="D4793" s="637" t="s">
        <v>729</v>
      </c>
      <c r="E4793" s="637">
        <v>1</v>
      </c>
      <c r="F4793" s="639">
        <f>VLOOKUP(H4793,'[34]Resumen Bases TP'!$C$46:$E$86,3,FALSE)</f>
        <v>4677.1100000000006</v>
      </c>
      <c r="G4793" s="900" t="s">
        <v>730</v>
      </c>
      <c r="H4793" s="939" t="str">
        <f t="shared" si="249"/>
        <v>MS060SI.2</v>
      </c>
      <c r="I4793" s="881" t="str">
        <f t="shared" si="250"/>
        <v>MS060SI.2</v>
      </c>
      <c r="J4793" s="881" t="str">
        <f t="shared" si="251"/>
        <v>060</v>
      </c>
      <c r="K4793" s="881" t="str">
        <f t="shared" si="245"/>
        <v>SI</v>
      </c>
      <c r="L4793" s="881">
        <v>2</v>
      </c>
      <c r="M4793" s="881">
        <f t="shared" si="246"/>
        <v>10</v>
      </c>
    </row>
    <row r="4794" spans="1:13" ht="13.5">
      <c r="A4794" s="630" t="str">
        <f>+'[33]Equipos Complementarios Trafos'!$A2232</f>
        <v>TP-060023-009SI3I</v>
      </c>
      <c r="B4794" s="637" t="str">
        <f t="shared" si="247"/>
        <v>FA,060023kV,009MVA</v>
      </c>
      <c r="C4794" s="638" t="str">
        <f t="shared" si="248"/>
        <v>Muro separador para trasnformador de 060023kV,9MVA</v>
      </c>
      <c r="D4794" s="637" t="s">
        <v>729</v>
      </c>
      <c r="E4794" s="637">
        <v>1</v>
      </c>
      <c r="F4794" s="639">
        <f>VLOOKUP(H4794,'[34]Resumen Bases TP'!$C$46:$E$86,3,FALSE)</f>
        <v>4677.1100000000006</v>
      </c>
      <c r="G4794" s="900" t="s">
        <v>730</v>
      </c>
      <c r="H4794" s="939" t="str">
        <f t="shared" si="249"/>
        <v>MS060SI.2</v>
      </c>
      <c r="I4794" s="881" t="str">
        <f t="shared" si="250"/>
        <v>MS060SI.2</v>
      </c>
      <c r="J4794" s="881" t="str">
        <f t="shared" si="251"/>
        <v>060</v>
      </c>
      <c r="K4794" s="881" t="str">
        <f t="shared" si="245"/>
        <v>SI</v>
      </c>
      <c r="L4794" s="881">
        <v>2</v>
      </c>
      <c r="M4794" s="881">
        <f t="shared" si="246"/>
        <v>9</v>
      </c>
    </row>
    <row r="4795" spans="1:13" ht="13.5">
      <c r="A4795" s="630" t="str">
        <f>+'[33]Equipos Complementarios Trafos'!$A2233</f>
        <v>TP-060023-008SI3I</v>
      </c>
      <c r="B4795" s="637" t="str">
        <f t="shared" si="247"/>
        <v>FA,060023kV,008MVA</v>
      </c>
      <c r="C4795" s="638" t="str">
        <f t="shared" si="248"/>
        <v>Muro separador para trasnformador de 060023kV,8MVA</v>
      </c>
      <c r="D4795" s="637" t="s">
        <v>729</v>
      </c>
      <c r="E4795" s="637">
        <v>1</v>
      </c>
      <c r="F4795" s="639">
        <f>VLOOKUP(H4795,'[34]Resumen Bases TP'!$C$46:$E$86,3,FALSE)</f>
        <v>4677.1100000000006</v>
      </c>
      <c r="G4795" s="900" t="s">
        <v>730</v>
      </c>
      <c r="H4795" s="939" t="str">
        <f t="shared" si="249"/>
        <v>MS060SI.2</v>
      </c>
      <c r="I4795" s="881" t="str">
        <f t="shared" si="250"/>
        <v>MS060SI.2</v>
      </c>
      <c r="J4795" s="881" t="str">
        <f t="shared" si="251"/>
        <v>060</v>
      </c>
      <c r="K4795" s="881" t="str">
        <f t="shared" si="245"/>
        <v>SI</v>
      </c>
      <c r="L4795" s="881">
        <v>2</v>
      </c>
      <c r="M4795" s="881">
        <f t="shared" si="246"/>
        <v>8</v>
      </c>
    </row>
    <row r="4796" spans="1:13" ht="13.5">
      <c r="A4796" s="630" t="str">
        <f>+'[33]Equipos Complementarios Trafos'!$A2234</f>
        <v>TP-060023-007SI3I</v>
      </c>
      <c r="B4796" s="637" t="str">
        <f t="shared" si="247"/>
        <v>FA,060023kV,007MVA</v>
      </c>
      <c r="C4796" s="638" t="str">
        <f t="shared" si="248"/>
        <v>Muro separador para trasnformador de 060023kV,7MVA</v>
      </c>
      <c r="D4796" s="637" t="s">
        <v>729</v>
      </c>
      <c r="E4796" s="637">
        <v>1</v>
      </c>
      <c r="F4796" s="639">
        <f>VLOOKUP(H4796,'[34]Resumen Bases TP'!$C$46:$E$86,3,FALSE)</f>
        <v>3424.0999999999995</v>
      </c>
      <c r="G4796" s="900" t="s">
        <v>730</v>
      </c>
      <c r="H4796" s="939" t="str">
        <f t="shared" si="249"/>
        <v>MS060SI.1</v>
      </c>
      <c r="I4796" s="881" t="str">
        <f t="shared" si="250"/>
        <v>MS060SI.1</v>
      </c>
      <c r="J4796" s="881" t="str">
        <f t="shared" si="251"/>
        <v>060</v>
      </c>
      <c r="K4796" s="881" t="str">
        <f t="shared" si="245"/>
        <v>SI</v>
      </c>
      <c r="L4796" s="881">
        <v>1</v>
      </c>
      <c r="M4796" s="881">
        <f t="shared" si="246"/>
        <v>7</v>
      </c>
    </row>
    <row r="4797" spans="1:13" ht="13.5">
      <c r="A4797" s="630" t="str">
        <f>+'[33]Equipos Complementarios Trafos'!$A2235</f>
        <v>TP-060023-006SI3I</v>
      </c>
      <c r="B4797" s="637" t="str">
        <f t="shared" si="247"/>
        <v>FA,060023kV,006MVA</v>
      </c>
      <c r="C4797" s="638" t="str">
        <f t="shared" si="248"/>
        <v>Muro separador para trasnformador de 060023kV,6MVA</v>
      </c>
      <c r="D4797" s="637" t="s">
        <v>729</v>
      </c>
      <c r="E4797" s="637">
        <v>1</v>
      </c>
      <c r="F4797" s="639">
        <f>VLOOKUP(H4797,'[34]Resumen Bases TP'!$C$46:$E$86,3,FALSE)</f>
        <v>3424.0999999999995</v>
      </c>
      <c r="G4797" s="900" t="s">
        <v>730</v>
      </c>
      <c r="H4797" s="939" t="str">
        <f t="shared" si="249"/>
        <v>MS060SI.1</v>
      </c>
      <c r="I4797" s="881" t="str">
        <f t="shared" si="250"/>
        <v>MS060SI.1</v>
      </c>
      <c r="J4797" s="881" t="str">
        <f t="shared" si="251"/>
        <v>060</v>
      </c>
      <c r="K4797" s="881" t="str">
        <f t="shared" si="245"/>
        <v>SI</v>
      </c>
      <c r="L4797" s="881">
        <v>1</v>
      </c>
      <c r="M4797" s="881">
        <f t="shared" si="246"/>
        <v>6</v>
      </c>
    </row>
    <row r="4798" spans="1:13" ht="13.5">
      <c r="A4798" s="630" t="str">
        <f>+'[33]Equipos Complementarios Trafos'!$A2236</f>
        <v>TP-060023-005SI3I</v>
      </c>
      <c r="B4798" s="637" t="str">
        <f t="shared" si="247"/>
        <v>FA,060023kV,005MVA</v>
      </c>
      <c r="C4798" s="638" t="str">
        <f t="shared" si="248"/>
        <v>Muro separador para trasnformador de 060023kV,5MVA</v>
      </c>
      <c r="D4798" s="637" t="s">
        <v>729</v>
      </c>
      <c r="E4798" s="637">
        <v>1</v>
      </c>
      <c r="F4798" s="639">
        <f>VLOOKUP(H4798,'[34]Resumen Bases TP'!$C$46:$E$86,3,FALSE)</f>
        <v>3424.0999999999995</v>
      </c>
      <c r="G4798" s="900" t="s">
        <v>730</v>
      </c>
      <c r="H4798" s="939" t="str">
        <f t="shared" si="249"/>
        <v>MS060SI.1</v>
      </c>
      <c r="I4798" s="881" t="str">
        <f t="shared" si="250"/>
        <v>MS060SI.1</v>
      </c>
      <c r="J4798" s="881" t="str">
        <f t="shared" si="251"/>
        <v>060</v>
      </c>
      <c r="K4798" s="881" t="str">
        <f t="shared" si="245"/>
        <v>SI</v>
      </c>
      <c r="L4798" s="881">
        <v>1</v>
      </c>
      <c r="M4798" s="881">
        <f t="shared" si="246"/>
        <v>5</v>
      </c>
    </row>
    <row r="4799" spans="1:13" ht="13.5">
      <c r="A4799" s="630" t="str">
        <f>+'[33]Equipos Complementarios Trafos'!$A2237</f>
        <v>TP-060023-004SI3I</v>
      </c>
      <c r="B4799" s="637" t="str">
        <f t="shared" si="247"/>
        <v>FA,060023kV,004MVA</v>
      </c>
      <c r="C4799" s="638" t="str">
        <f t="shared" si="248"/>
        <v>Muro separador para trasnformador de 060023kV,4MVA</v>
      </c>
      <c r="D4799" s="637" t="s">
        <v>729</v>
      </c>
      <c r="E4799" s="637">
        <v>1</v>
      </c>
      <c r="F4799" s="639">
        <f>VLOOKUP(H4799,'[34]Resumen Bases TP'!$C$46:$E$86,3,FALSE)</f>
        <v>3424.0999999999995</v>
      </c>
      <c r="G4799" s="900" t="s">
        <v>730</v>
      </c>
      <c r="H4799" s="939" t="str">
        <f t="shared" si="249"/>
        <v>MS060SI.1</v>
      </c>
      <c r="I4799" s="881" t="str">
        <f t="shared" si="250"/>
        <v>MS060SI.1</v>
      </c>
      <c r="J4799" s="881" t="str">
        <f t="shared" si="251"/>
        <v>060</v>
      </c>
      <c r="K4799" s="881" t="str">
        <f t="shared" si="245"/>
        <v>SI</v>
      </c>
      <c r="L4799" s="881">
        <v>1</v>
      </c>
      <c r="M4799" s="881">
        <f t="shared" si="246"/>
        <v>4</v>
      </c>
    </row>
    <row r="4800" spans="1:13" ht="13.5">
      <c r="A4800" s="630" t="str">
        <f>+'[33]Equipos Complementarios Trafos'!$A2238</f>
        <v>TP-060023-003SI3I</v>
      </c>
      <c r="B4800" s="637" t="str">
        <f t="shared" si="247"/>
        <v>FA,060023kV,003MVA</v>
      </c>
      <c r="C4800" s="638" t="str">
        <f t="shared" si="248"/>
        <v>Muro separador para trasnformador de 060023kV,3MVA</v>
      </c>
      <c r="D4800" s="637" t="s">
        <v>729</v>
      </c>
      <c r="E4800" s="637">
        <v>1</v>
      </c>
      <c r="F4800" s="639">
        <f>VLOOKUP(H4800,'[34]Resumen Bases TP'!$C$46:$E$86,3,FALSE)</f>
        <v>3424.0999999999995</v>
      </c>
      <c r="G4800" s="900" t="s">
        <v>730</v>
      </c>
      <c r="H4800" s="939" t="str">
        <f t="shared" si="249"/>
        <v>MS060SI.1</v>
      </c>
      <c r="I4800" s="881" t="str">
        <f t="shared" si="250"/>
        <v>MS060SI.1</v>
      </c>
      <c r="J4800" s="881" t="str">
        <f t="shared" si="251"/>
        <v>060</v>
      </c>
      <c r="K4800" s="881" t="str">
        <f t="shared" si="245"/>
        <v>SI</v>
      </c>
      <c r="L4800" s="881">
        <v>1</v>
      </c>
      <c r="M4800" s="881">
        <f t="shared" si="246"/>
        <v>3</v>
      </c>
    </row>
    <row r="4801" spans="1:13" ht="13.5">
      <c r="A4801" s="630" t="str">
        <f>+'[33]Equipos Complementarios Trafos'!$A2239</f>
        <v>TP-060023-002SI3I</v>
      </c>
      <c r="B4801" s="637" t="str">
        <f t="shared" si="247"/>
        <v>FA,060023kV,002MVA</v>
      </c>
      <c r="C4801" s="638" t="str">
        <f t="shared" si="248"/>
        <v>Muro separador para trasnformador de 060023kV,2MVA</v>
      </c>
      <c r="D4801" s="637" t="s">
        <v>729</v>
      </c>
      <c r="E4801" s="637">
        <v>1</v>
      </c>
      <c r="F4801" s="639">
        <f>VLOOKUP(H4801,'[34]Resumen Bases TP'!$C$46:$E$86,3,FALSE)</f>
        <v>3424.0999999999995</v>
      </c>
      <c r="G4801" s="900" t="s">
        <v>730</v>
      </c>
      <c r="H4801" s="939" t="str">
        <f t="shared" si="249"/>
        <v>MS060SI.1</v>
      </c>
      <c r="I4801" s="881" t="str">
        <f t="shared" si="250"/>
        <v>MS060SI.1</v>
      </c>
      <c r="J4801" s="881" t="str">
        <f t="shared" si="251"/>
        <v>060</v>
      </c>
      <c r="K4801" s="881" t="str">
        <f t="shared" si="245"/>
        <v>SI</v>
      </c>
      <c r="L4801" s="881">
        <v>1</v>
      </c>
      <c r="M4801" s="881">
        <f t="shared" si="246"/>
        <v>2</v>
      </c>
    </row>
    <row r="4802" spans="1:13" ht="13.5">
      <c r="A4802" s="630" t="str">
        <f>+'[33]Equipos Complementarios Trafos'!$A2240</f>
        <v>TP-060033010-050SE1E</v>
      </c>
      <c r="B4802" s="637" t="str">
        <f t="shared" si="247"/>
        <v>FA,060033kV,050MVA</v>
      </c>
      <c r="C4802" s="638" t="str">
        <f t="shared" si="248"/>
        <v>Muro separador para trasnformador de 060033kV,50MVA</v>
      </c>
      <c r="D4802" s="637" t="s">
        <v>729</v>
      </c>
      <c r="E4802" s="637">
        <v>1</v>
      </c>
      <c r="F4802" s="639">
        <f>VLOOKUP(H4802,'[34]Resumen Bases TP'!$C$46:$E$86,3,FALSE)</f>
        <v>3448.5399999999995</v>
      </c>
      <c r="G4802" s="900" t="s">
        <v>730</v>
      </c>
      <c r="H4802" s="939" t="str">
        <f t="shared" si="249"/>
        <v>MS060SE.1</v>
      </c>
      <c r="I4802" s="881" t="str">
        <f t="shared" si="250"/>
        <v>MS060SE.1</v>
      </c>
      <c r="J4802" s="881" t="str">
        <f t="shared" si="251"/>
        <v>060</v>
      </c>
      <c r="K4802" s="881" t="str">
        <f t="shared" si="245"/>
        <v>SE</v>
      </c>
      <c r="L4802" s="881">
        <v>1</v>
      </c>
      <c r="M4802" s="881">
        <f t="shared" si="246"/>
        <v>50</v>
      </c>
    </row>
    <row r="4803" spans="1:13" ht="13.5">
      <c r="A4803" s="630" t="str">
        <f>+'[33]Equipos Complementarios Trafos'!$A2241</f>
        <v>TP-060033010-045SE1E</v>
      </c>
      <c r="B4803" s="637" t="str">
        <f t="shared" si="247"/>
        <v>FA,060033kV,045MVA</v>
      </c>
      <c r="C4803" s="638" t="str">
        <f t="shared" si="248"/>
        <v>Muro separador para trasnformador de 060033kV,45MVA</v>
      </c>
      <c r="D4803" s="637" t="s">
        <v>729</v>
      </c>
      <c r="E4803" s="637">
        <v>1</v>
      </c>
      <c r="F4803" s="639">
        <f>VLOOKUP(H4803,'[34]Resumen Bases TP'!$C$46:$E$86,3,FALSE)</f>
        <v>3448.5399999999995</v>
      </c>
      <c r="G4803" s="900" t="s">
        <v>730</v>
      </c>
      <c r="H4803" s="939" t="str">
        <f t="shared" si="249"/>
        <v>MS060SE.1</v>
      </c>
      <c r="I4803" s="881" t="str">
        <f t="shared" si="250"/>
        <v>MS060SE.1</v>
      </c>
      <c r="J4803" s="881" t="str">
        <f t="shared" si="251"/>
        <v>060</v>
      </c>
      <c r="K4803" s="881" t="str">
        <f t="shared" si="245"/>
        <v>SE</v>
      </c>
      <c r="L4803" s="881">
        <v>1</v>
      </c>
      <c r="M4803" s="881">
        <f t="shared" si="246"/>
        <v>45</v>
      </c>
    </row>
    <row r="4804" spans="1:13" ht="13.5">
      <c r="A4804" s="630" t="str">
        <f>+'[33]Equipos Complementarios Trafos'!$A2242</f>
        <v>TP-060033010-040SE1E</v>
      </c>
      <c r="B4804" s="637" t="str">
        <f t="shared" si="247"/>
        <v>FA,060033kV,040MVA</v>
      </c>
      <c r="C4804" s="638" t="str">
        <f t="shared" si="248"/>
        <v>Muro separador para trasnformador de 060033kV,40MVA</v>
      </c>
      <c r="D4804" s="637" t="s">
        <v>729</v>
      </c>
      <c r="E4804" s="637">
        <v>1</v>
      </c>
      <c r="F4804" s="639">
        <f>VLOOKUP(H4804,'[34]Resumen Bases TP'!$C$46:$E$86,3,FALSE)</f>
        <v>5939.39</v>
      </c>
      <c r="G4804" s="900" t="s">
        <v>730</v>
      </c>
      <c r="H4804" s="939" t="str">
        <f t="shared" si="249"/>
        <v>MS060SE.3</v>
      </c>
      <c r="I4804" s="881" t="str">
        <f t="shared" si="250"/>
        <v>MS060SE.3</v>
      </c>
      <c r="J4804" s="881" t="str">
        <f t="shared" si="251"/>
        <v>060</v>
      </c>
      <c r="K4804" s="881" t="str">
        <f t="shared" si="245"/>
        <v>SE</v>
      </c>
      <c r="L4804" s="1010">
        <v>3</v>
      </c>
      <c r="M4804" s="881">
        <f t="shared" si="246"/>
        <v>40</v>
      </c>
    </row>
    <row r="4805" spans="1:13" ht="13.5">
      <c r="A4805" s="630" t="str">
        <f>+'[33]Equipos Complementarios Trafos'!$A2243</f>
        <v>TP-060033010-035SE1E</v>
      </c>
      <c r="B4805" s="637" t="str">
        <f t="shared" si="247"/>
        <v>FA,060033kV,035MVA</v>
      </c>
      <c r="C4805" s="638" t="str">
        <f t="shared" si="248"/>
        <v>Muro separador para trasnformador de 060033kV,35MVA</v>
      </c>
      <c r="D4805" s="637" t="s">
        <v>729</v>
      </c>
      <c r="E4805" s="637">
        <v>1</v>
      </c>
      <c r="F4805" s="639">
        <f>VLOOKUP(H4805,'[34]Resumen Bases TP'!$C$46:$E$86,3,FALSE)</f>
        <v>5939.39</v>
      </c>
      <c r="G4805" s="900" t="s">
        <v>730</v>
      </c>
      <c r="H4805" s="939" t="str">
        <f t="shared" si="249"/>
        <v>MS060SE.3</v>
      </c>
      <c r="I4805" s="881" t="str">
        <f t="shared" si="250"/>
        <v>MS060SE.3</v>
      </c>
      <c r="J4805" s="881" t="str">
        <f t="shared" si="251"/>
        <v>060</v>
      </c>
      <c r="K4805" s="881" t="str">
        <f t="shared" si="245"/>
        <v>SE</v>
      </c>
      <c r="L4805" s="1010">
        <v>3</v>
      </c>
      <c r="M4805" s="881">
        <f t="shared" si="246"/>
        <v>35</v>
      </c>
    </row>
    <row r="4806" spans="1:13" ht="13.5">
      <c r="A4806" s="630" t="str">
        <f>+'[33]Equipos Complementarios Trafos'!$A2244</f>
        <v>TP-060033010-030SE1E</v>
      </c>
      <c r="B4806" s="637" t="str">
        <f t="shared" si="247"/>
        <v>FA,060033kV,030MVA</v>
      </c>
      <c r="C4806" s="638" t="str">
        <f t="shared" si="248"/>
        <v>Muro separador para trasnformador de 060033kV,30MVA</v>
      </c>
      <c r="D4806" s="637" t="s">
        <v>729</v>
      </c>
      <c r="E4806" s="637">
        <v>1</v>
      </c>
      <c r="F4806" s="639">
        <f>VLOOKUP(H4806,'[34]Resumen Bases TP'!$C$46:$E$86,3,FALSE)</f>
        <v>5939.39</v>
      </c>
      <c r="G4806" s="900" t="s">
        <v>730</v>
      </c>
      <c r="H4806" s="939" t="str">
        <f t="shared" si="249"/>
        <v>MS060SE.3</v>
      </c>
      <c r="I4806" s="881" t="str">
        <f t="shared" si="250"/>
        <v>MS060SE.3</v>
      </c>
      <c r="J4806" s="881" t="str">
        <f t="shared" si="251"/>
        <v>060</v>
      </c>
      <c r="K4806" s="881" t="str">
        <f t="shared" si="245"/>
        <v>SE</v>
      </c>
      <c r="L4806" s="1010">
        <v>3</v>
      </c>
      <c r="M4806" s="881">
        <f t="shared" si="246"/>
        <v>30</v>
      </c>
    </row>
    <row r="4807" spans="1:13" ht="13.5">
      <c r="A4807" s="630" t="str">
        <f>+'[33]Equipos Complementarios Trafos'!$A2245</f>
        <v>TP-060033010-025SE1E</v>
      </c>
      <c r="B4807" s="637" t="str">
        <f t="shared" si="247"/>
        <v>FA,060033kV,025MVA</v>
      </c>
      <c r="C4807" s="638" t="str">
        <f t="shared" si="248"/>
        <v>Muro separador para trasnformador de 060033kV,25MVA</v>
      </c>
      <c r="D4807" s="637" t="s">
        <v>729</v>
      </c>
      <c r="E4807" s="637">
        <v>1</v>
      </c>
      <c r="F4807" s="639">
        <f>VLOOKUP(H4807,'[34]Resumen Bases TP'!$C$46:$E$86,3,FALSE)</f>
        <v>5939.39</v>
      </c>
      <c r="G4807" s="900" t="s">
        <v>730</v>
      </c>
      <c r="H4807" s="939" t="str">
        <f t="shared" si="249"/>
        <v>MS060SE.3</v>
      </c>
      <c r="I4807" s="881" t="str">
        <f t="shared" si="250"/>
        <v>MS060SE.3</v>
      </c>
      <c r="J4807" s="881" t="str">
        <f t="shared" si="251"/>
        <v>060</v>
      </c>
      <c r="K4807" s="881" t="str">
        <f t="shared" si="245"/>
        <v>SE</v>
      </c>
      <c r="L4807" s="1010">
        <v>3</v>
      </c>
      <c r="M4807" s="881">
        <f t="shared" si="246"/>
        <v>25</v>
      </c>
    </row>
    <row r="4808" spans="1:13" ht="13.5">
      <c r="A4808" s="630" t="str">
        <f>+'[33]Equipos Complementarios Trafos'!$A2246</f>
        <v>TP-060033010-020SE1E</v>
      </c>
      <c r="B4808" s="637" t="str">
        <f t="shared" si="247"/>
        <v>FA,060033kV,020MVA</v>
      </c>
      <c r="C4808" s="638" t="str">
        <f t="shared" si="248"/>
        <v>Muro separador para trasnformador de 060033kV,20MVA</v>
      </c>
      <c r="D4808" s="637" t="s">
        <v>729</v>
      </c>
      <c r="E4808" s="637">
        <v>1</v>
      </c>
      <c r="F4808" s="639">
        <f>VLOOKUP(H4808,'[34]Resumen Bases TP'!$C$46:$E$86,3,FALSE)</f>
        <v>5939.39</v>
      </c>
      <c r="G4808" s="900" t="s">
        <v>730</v>
      </c>
      <c r="H4808" s="939" t="str">
        <f t="shared" si="249"/>
        <v>MS060SE.3</v>
      </c>
      <c r="I4808" s="881" t="str">
        <f t="shared" si="250"/>
        <v>MS060SE.3</v>
      </c>
      <c r="J4808" s="881" t="str">
        <f t="shared" si="251"/>
        <v>060</v>
      </c>
      <c r="K4808" s="881" t="str">
        <f t="shared" ref="K4808:K4871" si="252">LEFT(+RIGHT(A4808,4),2)</f>
        <v>SE</v>
      </c>
      <c r="L4808" s="1010">
        <v>3</v>
      </c>
      <c r="M4808" s="881">
        <f t="shared" ref="M4808:M4871" si="253">VALUE(LEFT(+RIGHT(A4808,7),3))</f>
        <v>20</v>
      </c>
    </row>
    <row r="4809" spans="1:13" ht="13.5">
      <c r="A4809" s="630" t="str">
        <f>+'[33]Equipos Complementarios Trafos'!$A2247</f>
        <v>TP-060033010-015SE1E</v>
      </c>
      <c r="B4809" s="637" t="str">
        <f t="shared" si="247"/>
        <v>FA,060033kV,015MVA</v>
      </c>
      <c r="C4809" s="638" t="str">
        <f t="shared" si="248"/>
        <v>Muro separador para trasnformador de 060033kV,15MVA</v>
      </c>
      <c r="D4809" s="637" t="s">
        <v>729</v>
      </c>
      <c r="E4809" s="637">
        <v>1</v>
      </c>
      <c r="F4809" s="639">
        <f>VLOOKUP(H4809,'[34]Resumen Bases TP'!$C$46:$E$86,3,FALSE)</f>
        <v>5939.39</v>
      </c>
      <c r="G4809" s="900" t="s">
        <v>730</v>
      </c>
      <c r="H4809" s="939" t="str">
        <f t="shared" si="249"/>
        <v>MS060SE.3</v>
      </c>
      <c r="I4809" s="881" t="str">
        <f t="shared" si="250"/>
        <v>MS060SE.3</v>
      </c>
      <c r="J4809" s="881" t="str">
        <f t="shared" si="251"/>
        <v>060</v>
      </c>
      <c r="K4809" s="881" t="str">
        <f t="shared" si="252"/>
        <v>SE</v>
      </c>
      <c r="L4809" s="1010">
        <v>3</v>
      </c>
      <c r="M4809" s="881">
        <f t="shared" si="253"/>
        <v>15</v>
      </c>
    </row>
    <row r="4810" spans="1:13" ht="13.5">
      <c r="A4810" s="630" t="str">
        <f>+'[33]Equipos Complementarios Trafos'!$A2248</f>
        <v>TP-060033010-010SE1E</v>
      </c>
      <c r="B4810" s="637" t="str">
        <f t="shared" si="247"/>
        <v>FA,060033kV,010MVA</v>
      </c>
      <c r="C4810" s="638" t="str">
        <f t="shared" si="248"/>
        <v>Muro separador para trasnformador de 060033kV,10MVA</v>
      </c>
      <c r="D4810" s="637" t="s">
        <v>729</v>
      </c>
      <c r="E4810" s="637">
        <v>1</v>
      </c>
      <c r="F4810" s="639">
        <f>VLOOKUP(H4810,'[34]Resumen Bases TP'!$C$46:$E$86,3,FALSE)</f>
        <v>4710.47</v>
      </c>
      <c r="G4810" s="900" t="s">
        <v>730</v>
      </c>
      <c r="H4810" s="939" t="str">
        <f t="shared" si="249"/>
        <v>MS060SE.2</v>
      </c>
      <c r="I4810" s="881" t="str">
        <f t="shared" si="250"/>
        <v>MS060SE.2</v>
      </c>
      <c r="J4810" s="881" t="str">
        <f t="shared" si="251"/>
        <v>060</v>
      </c>
      <c r="K4810" s="881" t="str">
        <f t="shared" si="252"/>
        <v>SE</v>
      </c>
      <c r="L4810" s="881">
        <v>2</v>
      </c>
      <c r="M4810" s="881">
        <f t="shared" si="253"/>
        <v>10</v>
      </c>
    </row>
    <row r="4811" spans="1:13" ht="13.5">
      <c r="A4811" s="630" t="str">
        <f>+'[33]Equipos Complementarios Trafos'!$A2249</f>
        <v>TP-060033010-009SE1E</v>
      </c>
      <c r="B4811" s="637" t="str">
        <f t="shared" si="247"/>
        <v>FA,060033kV,009MVA</v>
      </c>
      <c r="C4811" s="638" t="str">
        <f t="shared" si="248"/>
        <v>Muro separador para trasnformador de 060033kV,9MVA</v>
      </c>
      <c r="D4811" s="637" t="s">
        <v>729</v>
      </c>
      <c r="E4811" s="637">
        <v>1</v>
      </c>
      <c r="F4811" s="639">
        <f>VLOOKUP(H4811,'[34]Resumen Bases TP'!$C$46:$E$86,3,FALSE)</f>
        <v>4710.47</v>
      </c>
      <c r="G4811" s="900" t="s">
        <v>730</v>
      </c>
      <c r="H4811" s="939" t="str">
        <f t="shared" si="249"/>
        <v>MS060SE.2</v>
      </c>
      <c r="I4811" s="881" t="str">
        <f t="shared" si="250"/>
        <v>MS060SE.2</v>
      </c>
      <c r="J4811" s="881" t="str">
        <f t="shared" si="251"/>
        <v>060</v>
      </c>
      <c r="K4811" s="881" t="str">
        <f t="shared" si="252"/>
        <v>SE</v>
      </c>
      <c r="L4811" s="881">
        <v>2</v>
      </c>
      <c r="M4811" s="881">
        <f t="shared" si="253"/>
        <v>9</v>
      </c>
    </row>
    <row r="4812" spans="1:13" ht="13.5">
      <c r="A4812" s="630" t="str">
        <f>+'[33]Equipos Complementarios Trafos'!$A2250</f>
        <v>TP-060033010-008SE1E</v>
      </c>
      <c r="B4812" s="637" t="str">
        <f t="shared" si="247"/>
        <v>FA,060033kV,008MVA</v>
      </c>
      <c r="C4812" s="638" t="str">
        <f t="shared" si="248"/>
        <v>Muro separador para trasnformador de 060033kV,8MVA</v>
      </c>
      <c r="D4812" s="637" t="s">
        <v>729</v>
      </c>
      <c r="E4812" s="637">
        <v>1</v>
      </c>
      <c r="F4812" s="639">
        <f>VLOOKUP(H4812,'[34]Resumen Bases TP'!$C$46:$E$86,3,FALSE)</f>
        <v>4710.47</v>
      </c>
      <c r="G4812" s="900" t="s">
        <v>730</v>
      </c>
      <c r="H4812" s="939" t="str">
        <f t="shared" si="249"/>
        <v>MS060SE.2</v>
      </c>
      <c r="I4812" s="881" t="str">
        <f t="shared" si="250"/>
        <v>MS060SE.2</v>
      </c>
      <c r="J4812" s="881" t="str">
        <f t="shared" si="251"/>
        <v>060</v>
      </c>
      <c r="K4812" s="881" t="str">
        <f t="shared" si="252"/>
        <v>SE</v>
      </c>
      <c r="L4812" s="881">
        <v>2</v>
      </c>
      <c r="M4812" s="881">
        <f t="shared" si="253"/>
        <v>8</v>
      </c>
    </row>
    <row r="4813" spans="1:13" ht="13.5">
      <c r="A4813" s="630" t="str">
        <f>+'[33]Equipos Complementarios Trafos'!$A2251</f>
        <v>TP-060033010-007SE1E</v>
      </c>
      <c r="B4813" s="637" t="str">
        <f t="shared" si="247"/>
        <v>FA,060033kV,007MVA</v>
      </c>
      <c r="C4813" s="638" t="str">
        <f t="shared" si="248"/>
        <v>Muro separador para trasnformador de 060033kV,7MVA</v>
      </c>
      <c r="D4813" s="637" t="s">
        <v>729</v>
      </c>
      <c r="E4813" s="637">
        <v>1</v>
      </c>
      <c r="F4813" s="639">
        <f>VLOOKUP(H4813,'[34]Resumen Bases TP'!$C$46:$E$86,3,FALSE)</f>
        <v>3448.5399999999995</v>
      </c>
      <c r="G4813" s="900" t="s">
        <v>730</v>
      </c>
      <c r="H4813" s="939" t="str">
        <f t="shared" si="249"/>
        <v>MS060SE.1</v>
      </c>
      <c r="I4813" s="881" t="str">
        <f t="shared" si="250"/>
        <v>MS060SE.1</v>
      </c>
      <c r="J4813" s="881" t="str">
        <f t="shared" si="251"/>
        <v>060</v>
      </c>
      <c r="K4813" s="881" t="str">
        <f t="shared" si="252"/>
        <v>SE</v>
      </c>
      <c r="L4813" s="881">
        <v>1</v>
      </c>
      <c r="M4813" s="881">
        <f t="shared" si="253"/>
        <v>7</v>
      </c>
    </row>
    <row r="4814" spans="1:13" ht="13.5">
      <c r="A4814" s="630" t="str">
        <f>+'[33]Equipos Complementarios Trafos'!$A2252</f>
        <v>TP-060033010-006SE1E</v>
      </c>
      <c r="B4814" s="637" t="str">
        <f t="shared" si="247"/>
        <v>FA,060033kV,006MVA</v>
      </c>
      <c r="C4814" s="638" t="str">
        <f t="shared" si="248"/>
        <v>Muro separador para trasnformador de 060033kV,6MVA</v>
      </c>
      <c r="D4814" s="637" t="s">
        <v>729</v>
      </c>
      <c r="E4814" s="637">
        <v>1</v>
      </c>
      <c r="F4814" s="639">
        <f>VLOOKUP(H4814,'[34]Resumen Bases TP'!$C$46:$E$86,3,FALSE)</f>
        <v>3448.5399999999995</v>
      </c>
      <c r="G4814" s="900" t="s">
        <v>730</v>
      </c>
      <c r="H4814" s="939" t="str">
        <f t="shared" si="249"/>
        <v>MS060SE.1</v>
      </c>
      <c r="I4814" s="881" t="str">
        <f t="shared" si="250"/>
        <v>MS060SE.1</v>
      </c>
      <c r="J4814" s="881" t="str">
        <f t="shared" si="251"/>
        <v>060</v>
      </c>
      <c r="K4814" s="881" t="str">
        <f t="shared" si="252"/>
        <v>SE</v>
      </c>
      <c r="L4814" s="881">
        <v>1</v>
      </c>
      <c r="M4814" s="881">
        <f t="shared" si="253"/>
        <v>6</v>
      </c>
    </row>
    <row r="4815" spans="1:13" ht="13.5">
      <c r="A4815" s="630" t="str">
        <f>+'[33]Equipos Complementarios Trafos'!$A2253</f>
        <v>TP-060033010-005SE1E</v>
      </c>
      <c r="B4815" s="637" t="str">
        <f t="shared" ref="B4815:B4878" si="254">IF(LEN(A4815)=20,+"FA,"&amp;MID(A4815,4,6)&amp;"kV,"&amp;MID(A4815,14,3)&amp;"MVA",+"FA,"&amp;MID(A4815,4,6)&amp;"kV,"&amp;MID(A4815,11,3)&amp;"MVA")</f>
        <v>FA,060033kV,005MVA</v>
      </c>
      <c r="C4815" s="638" t="str">
        <f t="shared" ref="C4815:C4878" si="255">+"Muro separador para trasnformador de "&amp;MID(B4815,4,6)&amp;"kV,"&amp;M4815&amp;"MVA"</f>
        <v>Muro separador para trasnformador de 060033kV,5MVA</v>
      </c>
      <c r="D4815" s="637" t="s">
        <v>729</v>
      </c>
      <c r="E4815" s="637">
        <v>1</v>
      </c>
      <c r="F4815" s="639">
        <f>VLOOKUP(H4815,'[34]Resumen Bases TP'!$C$46:$E$86,3,FALSE)</f>
        <v>3448.5399999999995</v>
      </c>
      <c r="G4815" s="900" t="s">
        <v>730</v>
      </c>
      <c r="H4815" s="939" t="str">
        <f t="shared" ref="H4815:H4878" si="256">+"MS"&amp;J4815&amp;K4815&amp;"."&amp;L4815</f>
        <v>MS060SE.1</v>
      </c>
      <c r="I4815" s="881" t="str">
        <f t="shared" ref="I4815:I4878" si="257">+"MS"&amp;J4815&amp;K4815&amp;"."&amp;L4815</f>
        <v>MS060SE.1</v>
      </c>
      <c r="J4815" s="881" t="str">
        <f t="shared" ref="J4815:J4878" si="258">+MID(B4815,4,3)</f>
        <v>060</v>
      </c>
      <c r="K4815" s="881" t="str">
        <f t="shared" si="252"/>
        <v>SE</v>
      </c>
      <c r="L4815" s="881">
        <v>1</v>
      </c>
      <c r="M4815" s="881">
        <f t="shared" si="253"/>
        <v>5</v>
      </c>
    </row>
    <row r="4816" spans="1:13" ht="13.5">
      <c r="A4816" s="630" t="str">
        <f>+'[33]Equipos Complementarios Trafos'!$A2254</f>
        <v>TP-060033010-004SE1E</v>
      </c>
      <c r="B4816" s="637" t="str">
        <f t="shared" si="254"/>
        <v>FA,060033kV,004MVA</v>
      </c>
      <c r="C4816" s="638" t="str">
        <f t="shared" si="255"/>
        <v>Muro separador para trasnformador de 060033kV,4MVA</v>
      </c>
      <c r="D4816" s="637" t="s">
        <v>729</v>
      </c>
      <c r="E4816" s="637">
        <v>1</v>
      </c>
      <c r="F4816" s="639">
        <f>VLOOKUP(H4816,'[34]Resumen Bases TP'!$C$46:$E$86,3,FALSE)</f>
        <v>3448.5399999999995</v>
      </c>
      <c r="G4816" s="900" t="s">
        <v>730</v>
      </c>
      <c r="H4816" s="939" t="str">
        <f t="shared" si="256"/>
        <v>MS060SE.1</v>
      </c>
      <c r="I4816" s="881" t="str">
        <f t="shared" si="257"/>
        <v>MS060SE.1</v>
      </c>
      <c r="J4816" s="881" t="str">
        <f t="shared" si="258"/>
        <v>060</v>
      </c>
      <c r="K4816" s="881" t="str">
        <f t="shared" si="252"/>
        <v>SE</v>
      </c>
      <c r="L4816" s="881">
        <v>1</v>
      </c>
      <c r="M4816" s="881">
        <f t="shared" si="253"/>
        <v>4</v>
      </c>
    </row>
    <row r="4817" spans="1:13" ht="13.5">
      <c r="A4817" s="630" t="str">
        <f>+'[33]Equipos Complementarios Trafos'!$A2255</f>
        <v>TP-060033010-003SE1E</v>
      </c>
      <c r="B4817" s="637" t="str">
        <f t="shared" si="254"/>
        <v>FA,060033kV,003MVA</v>
      </c>
      <c r="C4817" s="638" t="str">
        <f t="shared" si="255"/>
        <v>Muro separador para trasnformador de 060033kV,3MVA</v>
      </c>
      <c r="D4817" s="637" t="s">
        <v>729</v>
      </c>
      <c r="E4817" s="637">
        <v>1</v>
      </c>
      <c r="F4817" s="639">
        <f>VLOOKUP(H4817,'[34]Resumen Bases TP'!$C$46:$E$86,3,FALSE)</f>
        <v>3448.5399999999995</v>
      </c>
      <c r="G4817" s="900" t="s">
        <v>730</v>
      </c>
      <c r="H4817" s="939" t="str">
        <f t="shared" si="256"/>
        <v>MS060SE.1</v>
      </c>
      <c r="I4817" s="881" t="str">
        <f t="shared" si="257"/>
        <v>MS060SE.1</v>
      </c>
      <c r="J4817" s="881" t="str">
        <f t="shared" si="258"/>
        <v>060</v>
      </c>
      <c r="K4817" s="881" t="str">
        <f t="shared" si="252"/>
        <v>SE</v>
      </c>
      <c r="L4817" s="881">
        <v>1</v>
      </c>
      <c r="M4817" s="881">
        <f t="shared" si="253"/>
        <v>3</v>
      </c>
    </row>
    <row r="4818" spans="1:13" ht="13.5">
      <c r="A4818" s="630" t="str">
        <f>+'[33]Equipos Complementarios Trafos'!$A2256</f>
        <v>TP-060033010-002SE1E</v>
      </c>
      <c r="B4818" s="637" t="str">
        <f t="shared" si="254"/>
        <v>FA,060033kV,002MVA</v>
      </c>
      <c r="C4818" s="638" t="str">
        <f t="shared" si="255"/>
        <v>Muro separador para trasnformador de 060033kV,2MVA</v>
      </c>
      <c r="D4818" s="637" t="s">
        <v>729</v>
      </c>
      <c r="E4818" s="637">
        <v>1</v>
      </c>
      <c r="F4818" s="639">
        <f>VLOOKUP(H4818,'[34]Resumen Bases TP'!$C$46:$E$86,3,FALSE)</f>
        <v>3448.5399999999995</v>
      </c>
      <c r="G4818" s="900" t="s">
        <v>730</v>
      </c>
      <c r="H4818" s="939" t="str">
        <f t="shared" si="256"/>
        <v>MS060SE.1</v>
      </c>
      <c r="I4818" s="881" t="str">
        <f t="shared" si="257"/>
        <v>MS060SE.1</v>
      </c>
      <c r="J4818" s="881" t="str">
        <f t="shared" si="258"/>
        <v>060</v>
      </c>
      <c r="K4818" s="881" t="str">
        <f t="shared" si="252"/>
        <v>SE</v>
      </c>
      <c r="L4818" s="881">
        <v>1</v>
      </c>
      <c r="M4818" s="881">
        <f t="shared" si="253"/>
        <v>2</v>
      </c>
    </row>
    <row r="4819" spans="1:13" ht="13.5">
      <c r="A4819" s="630" t="str">
        <f>+'[33]Equipos Complementarios Trafos'!$A2257</f>
        <v>TP-060033023-050SE1E</v>
      </c>
      <c r="B4819" s="637" t="str">
        <f t="shared" si="254"/>
        <v>FA,060033kV,050MVA</v>
      </c>
      <c r="C4819" s="638" t="str">
        <f t="shared" si="255"/>
        <v>Muro separador para trasnformador de 060033kV,50MVA</v>
      </c>
      <c r="D4819" s="637" t="s">
        <v>729</v>
      </c>
      <c r="E4819" s="637">
        <v>1</v>
      </c>
      <c r="F4819" s="639">
        <f>VLOOKUP(H4819,'[34]Resumen Bases TP'!$C$46:$E$86,3,FALSE)</f>
        <v>3448.5399999999995</v>
      </c>
      <c r="G4819" s="900" t="s">
        <v>730</v>
      </c>
      <c r="H4819" s="939" t="str">
        <f t="shared" si="256"/>
        <v>MS060SE.1</v>
      </c>
      <c r="I4819" s="881" t="str">
        <f t="shared" si="257"/>
        <v>MS060SE.1</v>
      </c>
      <c r="J4819" s="881" t="str">
        <f t="shared" si="258"/>
        <v>060</v>
      </c>
      <c r="K4819" s="881" t="str">
        <f t="shared" si="252"/>
        <v>SE</v>
      </c>
      <c r="L4819" s="881">
        <v>1</v>
      </c>
      <c r="M4819" s="881">
        <f t="shared" si="253"/>
        <v>50</v>
      </c>
    </row>
    <row r="4820" spans="1:13" ht="13.5">
      <c r="A4820" s="630" t="str">
        <f>+'[33]Equipos Complementarios Trafos'!$A2258</f>
        <v>TP-060033023-045SE1E</v>
      </c>
      <c r="B4820" s="637" t="str">
        <f t="shared" si="254"/>
        <v>FA,060033kV,045MVA</v>
      </c>
      <c r="C4820" s="638" t="str">
        <f t="shared" si="255"/>
        <v>Muro separador para trasnformador de 060033kV,45MVA</v>
      </c>
      <c r="D4820" s="637" t="s">
        <v>729</v>
      </c>
      <c r="E4820" s="637">
        <v>1</v>
      </c>
      <c r="F4820" s="639">
        <f>VLOOKUP(H4820,'[34]Resumen Bases TP'!$C$46:$E$86,3,FALSE)</f>
        <v>3448.5399999999995</v>
      </c>
      <c r="G4820" s="900" t="s">
        <v>730</v>
      </c>
      <c r="H4820" s="939" t="str">
        <f t="shared" si="256"/>
        <v>MS060SE.1</v>
      </c>
      <c r="I4820" s="881" t="str">
        <f t="shared" si="257"/>
        <v>MS060SE.1</v>
      </c>
      <c r="J4820" s="881" t="str">
        <f t="shared" si="258"/>
        <v>060</v>
      </c>
      <c r="K4820" s="881" t="str">
        <f t="shared" si="252"/>
        <v>SE</v>
      </c>
      <c r="L4820" s="881">
        <v>1</v>
      </c>
      <c r="M4820" s="881">
        <f t="shared" si="253"/>
        <v>45</v>
      </c>
    </row>
    <row r="4821" spans="1:13" ht="13.5">
      <c r="A4821" s="630" t="str">
        <f>+'[33]Equipos Complementarios Trafos'!$A2259</f>
        <v>TP-060033023-040SE1E</v>
      </c>
      <c r="B4821" s="637" t="str">
        <f t="shared" si="254"/>
        <v>FA,060033kV,040MVA</v>
      </c>
      <c r="C4821" s="638" t="str">
        <f t="shared" si="255"/>
        <v>Muro separador para trasnformador de 060033kV,40MVA</v>
      </c>
      <c r="D4821" s="637" t="s">
        <v>729</v>
      </c>
      <c r="E4821" s="637">
        <v>1</v>
      </c>
      <c r="F4821" s="639">
        <f>VLOOKUP(H4821,'[34]Resumen Bases TP'!$C$46:$E$86,3,FALSE)</f>
        <v>5939.39</v>
      </c>
      <c r="G4821" s="900" t="s">
        <v>730</v>
      </c>
      <c r="H4821" s="939" t="str">
        <f t="shared" si="256"/>
        <v>MS060SE.3</v>
      </c>
      <c r="I4821" s="881" t="str">
        <f t="shared" si="257"/>
        <v>MS060SE.3</v>
      </c>
      <c r="J4821" s="881" t="str">
        <f t="shared" si="258"/>
        <v>060</v>
      </c>
      <c r="K4821" s="881" t="str">
        <f t="shared" si="252"/>
        <v>SE</v>
      </c>
      <c r="L4821" s="1010">
        <v>3</v>
      </c>
      <c r="M4821" s="881">
        <f t="shared" si="253"/>
        <v>40</v>
      </c>
    </row>
    <row r="4822" spans="1:13" ht="13.5">
      <c r="A4822" s="630" t="str">
        <f>+'[33]Equipos Complementarios Trafos'!$A2260</f>
        <v>TP-060033023-035SE1E</v>
      </c>
      <c r="B4822" s="637" t="str">
        <f t="shared" si="254"/>
        <v>FA,060033kV,035MVA</v>
      </c>
      <c r="C4822" s="638" t="str">
        <f t="shared" si="255"/>
        <v>Muro separador para trasnformador de 060033kV,35MVA</v>
      </c>
      <c r="D4822" s="637" t="s">
        <v>729</v>
      </c>
      <c r="E4822" s="637">
        <v>1</v>
      </c>
      <c r="F4822" s="639">
        <f>VLOOKUP(H4822,'[34]Resumen Bases TP'!$C$46:$E$86,3,FALSE)</f>
        <v>5939.39</v>
      </c>
      <c r="G4822" s="900" t="s">
        <v>730</v>
      </c>
      <c r="H4822" s="939" t="str">
        <f t="shared" si="256"/>
        <v>MS060SE.3</v>
      </c>
      <c r="I4822" s="881" t="str">
        <f t="shared" si="257"/>
        <v>MS060SE.3</v>
      </c>
      <c r="J4822" s="881" t="str">
        <f t="shared" si="258"/>
        <v>060</v>
      </c>
      <c r="K4822" s="881" t="str">
        <f t="shared" si="252"/>
        <v>SE</v>
      </c>
      <c r="L4822" s="1010">
        <v>3</v>
      </c>
      <c r="M4822" s="881">
        <f t="shared" si="253"/>
        <v>35</v>
      </c>
    </row>
    <row r="4823" spans="1:13" ht="13.5">
      <c r="A4823" s="630" t="str">
        <f>+'[33]Equipos Complementarios Trafos'!$A2261</f>
        <v>TP-060033023-030SE1E</v>
      </c>
      <c r="B4823" s="637" t="str">
        <f t="shared" si="254"/>
        <v>FA,060033kV,030MVA</v>
      </c>
      <c r="C4823" s="638" t="str">
        <f t="shared" si="255"/>
        <v>Muro separador para trasnformador de 060033kV,30MVA</v>
      </c>
      <c r="D4823" s="637" t="s">
        <v>729</v>
      </c>
      <c r="E4823" s="637">
        <v>1</v>
      </c>
      <c r="F4823" s="639">
        <f>VLOOKUP(H4823,'[34]Resumen Bases TP'!$C$46:$E$86,3,FALSE)</f>
        <v>5939.39</v>
      </c>
      <c r="G4823" s="900" t="s">
        <v>730</v>
      </c>
      <c r="H4823" s="939" t="str">
        <f t="shared" si="256"/>
        <v>MS060SE.3</v>
      </c>
      <c r="I4823" s="881" t="str">
        <f t="shared" si="257"/>
        <v>MS060SE.3</v>
      </c>
      <c r="J4823" s="881" t="str">
        <f t="shared" si="258"/>
        <v>060</v>
      </c>
      <c r="K4823" s="881" t="str">
        <f t="shared" si="252"/>
        <v>SE</v>
      </c>
      <c r="L4823" s="1010">
        <v>3</v>
      </c>
      <c r="M4823" s="881">
        <f t="shared" si="253"/>
        <v>30</v>
      </c>
    </row>
    <row r="4824" spans="1:13" ht="13.5">
      <c r="A4824" s="630" t="str">
        <f>+'[33]Equipos Complementarios Trafos'!$A2262</f>
        <v>TP-060033023-025SE1E</v>
      </c>
      <c r="B4824" s="637" t="str">
        <f t="shared" si="254"/>
        <v>FA,060033kV,025MVA</v>
      </c>
      <c r="C4824" s="638" t="str">
        <f t="shared" si="255"/>
        <v>Muro separador para trasnformador de 060033kV,25MVA</v>
      </c>
      <c r="D4824" s="637" t="s">
        <v>729</v>
      </c>
      <c r="E4824" s="637">
        <v>1</v>
      </c>
      <c r="F4824" s="639">
        <f>VLOOKUP(H4824,'[34]Resumen Bases TP'!$C$46:$E$86,3,FALSE)</f>
        <v>5939.39</v>
      </c>
      <c r="G4824" s="900" t="s">
        <v>730</v>
      </c>
      <c r="H4824" s="939" t="str">
        <f t="shared" si="256"/>
        <v>MS060SE.3</v>
      </c>
      <c r="I4824" s="881" t="str">
        <f t="shared" si="257"/>
        <v>MS060SE.3</v>
      </c>
      <c r="J4824" s="881" t="str">
        <f t="shared" si="258"/>
        <v>060</v>
      </c>
      <c r="K4824" s="881" t="str">
        <f t="shared" si="252"/>
        <v>SE</v>
      </c>
      <c r="L4824" s="1010">
        <v>3</v>
      </c>
      <c r="M4824" s="881">
        <f t="shared" si="253"/>
        <v>25</v>
      </c>
    </row>
    <row r="4825" spans="1:13" ht="13.5">
      <c r="A4825" s="630" t="str">
        <f>+'[33]Equipos Complementarios Trafos'!$A2263</f>
        <v>TP-060033023-020SE1E</v>
      </c>
      <c r="B4825" s="637" t="str">
        <f t="shared" si="254"/>
        <v>FA,060033kV,020MVA</v>
      </c>
      <c r="C4825" s="638" t="str">
        <f t="shared" si="255"/>
        <v>Muro separador para trasnformador de 060033kV,20MVA</v>
      </c>
      <c r="D4825" s="637" t="s">
        <v>729</v>
      </c>
      <c r="E4825" s="637">
        <v>1</v>
      </c>
      <c r="F4825" s="639">
        <f>VLOOKUP(H4825,'[34]Resumen Bases TP'!$C$46:$E$86,3,FALSE)</f>
        <v>5939.39</v>
      </c>
      <c r="G4825" s="900" t="s">
        <v>730</v>
      </c>
      <c r="H4825" s="939" t="str">
        <f t="shared" si="256"/>
        <v>MS060SE.3</v>
      </c>
      <c r="I4825" s="881" t="str">
        <f t="shared" si="257"/>
        <v>MS060SE.3</v>
      </c>
      <c r="J4825" s="881" t="str">
        <f t="shared" si="258"/>
        <v>060</v>
      </c>
      <c r="K4825" s="881" t="str">
        <f t="shared" si="252"/>
        <v>SE</v>
      </c>
      <c r="L4825" s="1010">
        <v>3</v>
      </c>
      <c r="M4825" s="881">
        <f t="shared" si="253"/>
        <v>20</v>
      </c>
    </row>
    <row r="4826" spans="1:13" ht="13.5">
      <c r="A4826" s="630" t="str">
        <f>+'[33]Equipos Complementarios Trafos'!$A2264</f>
        <v>TP-060033023-015SE1E</v>
      </c>
      <c r="B4826" s="637" t="str">
        <f t="shared" si="254"/>
        <v>FA,060033kV,015MVA</v>
      </c>
      <c r="C4826" s="638" t="str">
        <f t="shared" si="255"/>
        <v>Muro separador para trasnformador de 060033kV,15MVA</v>
      </c>
      <c r="D4826" s="637" t="s">
        <v>729</v>
      </c>
      <c r="E4826" s="637">
        <v>1</v>
      </c>
      <c r="F4826" s="639">
        <f>VLOOKUP(H4826,'[34]Resumen Bases TP'!$C$46:$E$86,3,FALSE)</f>
        <v>5939.39</v>
      </c>
      <c r="G4826" s="900" t="s">
        <v>730</v>
      </c>
      <c r="H4826" s="939" t="str">
        <f t="shared" si="256"/>
        <v>MS060SE.3</v>
      </c>
      <c r="I4826" s="881" t="str">
        <f t="shared" si="257"/>
        <v>MS060SE.3</v>
      </c>
      <c r="J4826" s="881" t="str">
        <f t="shared" si="258"/>
        <v>060</v>
      </c>
      <c r="K4826" s="881" t="str">
        <f t="shared" si="252"/>
        <v>SE</v>
      </c>
      <c r="L4826" s="1010">
        <v>3</v>
      </c>
      <c r="M4826" s="881">
        <f t="shared" si="253"/>
        <v>15</v>
      </c>
    </row>
    <row r="4827" spans="1:13" ht="13.5">
      <c r="A4827" s="630" t="str">
        <f>+'[33]Equipos Complementarios Trafos'!$A2265</f>
        <v>TP-060033023-010SE1E</v>
      </c>
      <c r="B4827" s="637" t="str">
        <f t="shared" si="254"/>
        <v>FA,060033kV,010MVA</v>
      </c>
      <c r="C4827" s="638" t="str">
        <f t="shared" si="255"/>
        <v>Muro separador para trasnformador de 060033kV,10MVA</v>
      </c>
      <c r="D4827" s="637" t="s">
        <v>729</v>
      </c>
      <c r="E4827" s="637">
        <v>1</v>
      </c>
      <c r="F4827" s="639">
        <f>VLOOKUP(H4827,'[34]Resumen Bases TP'!$C$46:$E$86,3,FALSE)</f>
        <v>4710.47</v>
      </c>
      <c r="G4827" s="900" t="s">
        <v>730</v>
      </c>
      <c r="H4827" s="939" t="str">
        <f t="shared" si="256"/>
        <v>MS060SE.2</v>
      </c>
      <c r="I4827" s="881" t="str">
        <f t="shared" si="257"/>
        <v>MS060SE.2</v>
      </c>
      <c r="J4827" s="881" t="str">
        <f t="shared" si="258"/>
        <v>060</v>
      </c>
      <c r="K4827" s="881" t="str">
        <f t="shared" si="252"/>
        <v>SE</v>
      </c>
      <c r="L4827" s="881">
        <v>2</v>
      </c>
      <c r="M4827" s="881">
        <f t="shared" si="253"/>
        <v>10</v>
      </c>
    </row>
    <row r="4828" spans="1:13" ht="13.5">
      <c r="A4828" s="630" t="str">
        <f>+'[33]Equipos Complementarios Trafos'!$A2266</f>
        <v>TP-060033023-009SE1E</v>
      </c>
      <c r="B4828" s="637" t="str">
        <f t="shared" si="254"/>
        <v>FA,060033kV,009MVA</v>
      </c>
      <c r="C4828" s="638" t="str">
        <f t="shared" si="255"/>
        <v>Muro separador para trasnformador de 060033kV,9MVA</v>
      </c>
      <c r="D4828" s="637" t="s">
        <v>729</v>
      </c>
      <c r="E4828" s="637">
        <v>1</v>
      </c>
      <c r="F4828" s="639">
        <f>VLOOKUP(H4828,'[34]Resumen Bases TP'!$C$46:$E$86,3,FALSE)</f>
        <v>4710.47</v>
      </c>
      <c r="G4828" s="900" t="s">
        <v>730</v>
      </c>
      <c r="H4828" s="939" t="str">
        <f t="shared" si="256"/>
        <v>MS060SE.2</v>
      </c>
      <c r="I4828" s="881" t="str">
        <f t="shared" si="257"/>
        <v>MS060SE.2</v>
      </c>
      <c r="J4828" s="881" t="str">
        <f t="shared" si="258"/>
        <v>060</v>
      </c>
      <c r="K4828" s="881" t="str">
        <f t="shared" si="252"/>
        <v>SE</v>
      </c>
      <c r="L4828" s="881">
        <v>2</v>
      </c>
      <c r="M4828" s="881">
        <f t="shared" si="253"/>
        <v>9</v>
      </c>
    </row>
    <row r="4829" spans="1:13" ht="13.5">
      <c r="A4829" s="630" t="str">
        <f>+'[33]Equipos Complementarios Trafos'!$A2267</f>
        <v>TP-060033023-008SE1E</v>
      </c>
      <c r="B4829" s="637" t="str">
        <f t="shared" si="254"/>
        <v>FA,060033kV,008MVA</v>
      </c>
      <c r="C4829" s="638" t="str">
        <f t="shared" si="255"/>
        <v>Muro separador para trasnformador de 060033kV,8MVA</v>
      </c>
      <c r="D4829" s="637" t="s">
        <v>729</v>
      </c>
      <c r="E4829" s="637">
        <v>1</v>
      </c>
      <c r="F4829" s="639">
        <f>VLOOKUP(H4829,'[34]Resumen Bases TP'!$C$46:$E$86,3,FALSE)</f>
        <v>4710.47</v>
      </c>
      <c r="G4829" s="900" t="s">
        <v>730</v>
      </c>
      <c r="H4829" s="939" t="str">
        <f t="shared" si="256"/>
        <v>MS060SE.2</v>
      </c>
      <c r="I4829" s="881" t="str">
        <f t="shared" si="257"/>
        <v>MS060SE.2</v>
      </c>
      <c r="J4829" s="881" t="str">
        <f t="shared" si="258"/>
        <v>060</v>
      </c>
      <c r="K4829" s="881" t="str">
        <f t="shared" si="252"/>
        <v>SE</v>
      </c>
      <c r="L4829" s="881">
        <v>2</v>
      </c>
      <c r="M4829" s="881">
        <f t="shared" si="253"/>
        <v>8</v>
      </c>
    </row>
    <row r="4830" spans="1:13" ht="13.5">
      <c r="A4830" s="630" t="str">
        <f>+'[33]Equipos Complementarios Trafos'!$A2268</f>
        <v>TP-060033023-007SE1E</v>
      </c>
      <c r="B4830" s="637" t="str">
        <f t="shared" si="254"/>
        <v>FA,060033kV,007MVA</v>
      </c>
      <c r="C4830" s="638" t="str">
        <f t="shared" si="255"/>
        <v>Muro separador para trasnformador de 060033kV,7MVA</v>
      </c>
      <c r="D4830" s="637" t="s">
        <v>729</v>
      </c>
      <c r="E4830" s="637">
        <v>1</v>
      </c>
      <c r="F4830" s="639">
        <f>VLOOKUP(H4830,'[34]Resumen Bases TP'!$C$46:$E$86,3,FALSE)</f>
        <v>3448.5399999999995</v>
      </c>
      <c r="G4830" s="900" t="s">
        <v>730</v>
      </c>
      <c r="H4830" s="939" t="str">
        <f t="shared" si="256"/>
        <v>MS060SE.1</v>
      </c>
      <c r="I4830" s="881" t="str">
        <f t="shared" si="257"/>
        <v>MS060SE.1</v>
      </c>
      <c r="J4830" s="881" t="str">
        <f t="shared" si="258"/>
        <v>060</v>
      </c>
      <c r="K4830" s="881" t="str">
        <f t="shared" si="252"/>
        <v>SE</v>
      </c>
      <c r="L4830" s="881">
        <v>1</v>
      </c>
      <c r="M4830" s="881">
        <f t="shared" si="253"/>
        <v>7</v>
      </c>
    </row>
    <row r="4831" spans="1:13" ht="13.5">
      <c r="A4831" s="630" t="str">
        <f>+'[33]Equipos Complementarios Trafos'!$A2269</f>
        <v>TP-060033023-006SE1E</v>
      </c>
      <c r="B4831" s="637" t="str">
        <f t="shared" si="254"/>
        <v>FA,060033kV,006MVA</v>
      </c>
      <c r="C4831" s="638" t="str">
        <f t="shared" si="255"/>
        <v>Muro separador para trasnformador de 060033kV,6MVA</v>
      </c>
      <c r="D4831" s="637" t="s">
        <v>729</v>
      </c>
      <c r="E4831" s="637">
        <v>1</v>
      </c>
      <c r="F4831" s="639">
        <f>VLOOKUP(H4831,'[34]Resumen Bases TP'!$C$46:$E$86,3,FALSE)</f>
        <v>3448.5399999999995</v>
      </c>
      <c r="G4831" s="900" t="s">
        <v>730</v>
      </c>
      <c r="H4831" s="939" t="str">
        <f t="shared" si="256"/>
        <v>MS060SE.1</v>
      </c>
      <c r="I4831" s="881" t="str">
        <f t="shared" si="257"/>
        <v>MS060SE.1</v>
      </c>
      <c r="J4831" s="881" t="str">
        <f t="shared" si="258"/>
        <v>060</v>
      </c>
      <c r="K4831" s="881" t="str">
        <f t="shared" si="252"/>
        <v>SE</v>
      </c>
      <c r="L4831" s="881">
        <v>1</v>
      </c>
      <c r="M4831" s="881">
        <f t="shared" si="253"/>
        <v>6</v>
      </c>
    </row>
    <row r="4832" spans="1:13" ht="13.5">
      <c r="A4832" s="630" t="str">
        <f>+'[33]Equipos Complementarios Trafos'!$A2270</f>
        <v>TP-060033023-005SE1E</v>
      </c>
      <c r="B4832" s="637" t="str">
        <f t="shared" si="254"/>
        <v>FA,060033kV,005MVA</v>
      </c>
      <c r="C4832" s="638" t="str">
        <f t="shared" si="255"/>
        <v>Muro separador para trasnformador de 060033kV,5MVA</v>
      </c>
      <c r="D4832" s="637" t="s">
        <v>729</v>
      </c>
      <c r="E4832" s="637">
        <v>1</v>
      </c>
      <c r="F4832" s="639">
        <f>VLOOKUP(H4832,'[34]Resumen Bases TP'!$C$46:$E$86,3,FALSE)</f>
        <v>3448.5399999999995</v>
      </c>
      <c r="G4832" s="900" t="s">
        <v>730</v>
      </c>
      <c r="H4832" s="939" t="str">
        <f t="shared" si="256"/>
        <v>MS060SE.1</v>
      </c>
      <c r="I4832" s="881" t="str">
        <f t="shared" si="257"/>
        <v>MS060SE.1</v>
      </c>
      <c r="J4832" s="881" t="str">
        <f t="shared" si="258"/>
        <v>060</v>
      </c>
      <c r="K4832" s="881" t="str">
        <f t="shared" si="252"/>
        <v>SE</v>
      </c>
      <c r="L4832" s="881">
        <v>1</v>
      </c>
      <c r="M4832" s="881">
        <f t="shared" si="253"/>
        <v>5</v>
      </c>
    </row>
    <row r="4833" spans="1:13" ht="13.5">
      <c r="A4833" s="630" t="str">
        <f>+'[33]Equipos Complementarios Trafos'!$A2271</f>
        <v>TP-060033023-004SE1E</v>
      </c>
      <c r="B4833" s="637" t="str">
        <f t="shared" si="254"/>
        <v>FA,060033kV,004MVA</v>
      </c>
      <c r="C4833" s="638" t="str">
        <f t="shared" si="255"/>
        <v>Muro separador para trasnformador de 060033kV,4MVA</v>
      </c>
      <c r="D4833" s="637" t="s">
        <v>729</v>
      </c>
      <c r="E4833" s="637">
        <v>1</v>
      </c>
      <c r="F4833" s="639">
        <f>VLOOKUP(H4833,'[34]Resumen Bases TP'!$C$46:$E$86,3,FALSE)</f>
        <v>3448.5399999999995</v>
      </c>
      <c r="G4833" s="900" t="s">
        <v>730</v>
      </c>
      <c r="H4833" s="939" t="str">
        <f t="shared" si="256"/>
        <v>MS060SE.1</v>
      </c>
      <c r="I4833" s="881" t="str">
        <f t="shared" si="257"/>
        <v>MS060SE.1</v>
      </c>
      <c r="J4833" s="881" t="str">
        <f t="shared" si="258"/>
        <v>060</v>
      </c>
      <c r="K4833" s="881" t="str">
        <f t="shared" si="252"/>
        <v>SE</v>
      </c>
      <c r="L4833" s="881">
        <v>1</v>
      </c>
      <c r="M4833" s="881">
        <f t="shared" si="253"/>
        <v>4</v>
      </c>
    </row>
    <row r="4834" spans="1:13" ht="13.5">
      <c r="A4834" s="630" t="str">
        <f>+'[33]Equipos Complementarios Trafos'!$A2272</f>
        <v>TP-060033023-003SE1E</v>
      </c>
      <c r="B4834" s="637" t="str">
        <f t="shared" si="254"/>
        <v>FA,060033kV,003MVA</v>
      </c>
      <c r="C4834" s="638" t="str">
        <f t="shared" si="255"/>
        <v>Muro separador para trasnformador de 060033kV,3MVA</v>
      </c>
      <c r="D4834" s="637" t="s">
        <v>729</v>
      </c>
      <c r="E4834" s="637">
        <v>1</v>
      </c>
      <c r="F4834" s="639">
        <f>VLOOKUP(H4834,'[34]Resumen Bases TP'!$C$46:$E$86,3,FALSE)</f>
        <v>3448.5399999999995</v>
      </c>
      <c r="G4834" s="900" t="s">
        <v>730</v>
      </c>
      <c r="H4834" s="939" t="str">
        <f t="shared" si="256"/>
        <v>MS060SE.1</v>
      </c>
      <c r="I4834" s="881" t="str">
        <f t="shared" si="257"/>
        <v>MS060SE.1</v>
      </c>
      <c r="J4834" s="881" t="str">
        <f t="shared" si="258"/>
        <v>060</v>
      </c>
      <c r="K4834" s="881" t="str">
        <f t="shared" si="252"/>
        <v>SE</v>
      </c>
      <c r="L4834" s="881">
        <v>1</v>
      </c>
      <c r="M4834" s="881">
        <f t="shared" si="253"/>
        <v>3</v>
      </c>
    </row>
    <row r="4835" spans="1:13" ht="13.5">
      <c r="A4835" s="630" t="str">
        <f>+'[33]Equipos Complementarios Trafos'!$A2273</f>
        <v>TP-060033023-002SE1E</v>
      </c>
      <c r="B4835" s="637" t="str">
        <f t="shared" si="254"/>
        <v>FA,060033kV,002MVA</v>
      </c>
      <c r="C4835" s="638" t="str">
        <f t="shared" si="255"/>
        <v>Muro separador para trasnformador de 060033kV,2MVA</v>
      </c>
      <c r="D4835" s="637" t="s">
        <v>729</v>
      </c>
      <c r="E4835" s="637">
        <v>1</v>
      </c>
      <c r="F4835" s="639">
        <f>VLOOKUP(H4835,'[34]Resumen Bases TP'!$C$46:$E$86,3,FALSE)</f>
        <v>3448.5399999999995</v>
      </c>
      <c r="G4835" s="900" t="s">
        <v>730</v>
      </c>
      <c r="H4835" s="939" t="str">
        <f t="shared" si="256"/>
        <v>MS060SE.1</v>
      </c>
      <c r="I4835" s="881" t="str">
        <f t="shared" si="257"/>
        <v>MS060SE.1</v>
      </c>
      <c r="J4835" s="881" t="str">
        <f t="shared" si="258"/>
        <v>060</v>
      </c>
      <c r="K4835" s="881" t="str">
        <f t="shared" si="252"/>
        <v>SE</v>
      </c>
      <c r="L4835" s="881">
        <v>1</v>
      </c>
      <c r="M4835" s="881">
        <f t="shared" si="253"/>
        <v>2</v>
      </c>
    </row>
    <row r="4836" spans="1:13" ht="13.5">
      <c r="A4836" s="630" t="str">
        <f>+'[33]Equipos Complementarios Trafos'!$A2274</f>
        <v>TP-060023010-050SE1E</v>
      </c>
      <c r="B4836" s="637" t="str">
        <f t="shared" si="254"/>
        <v>FA,060023kV,050MVA</v>
      </c>
      <c r="C4836" s="638" t="str">
        <f t="shared" si="255"/>
        <v>Muro separador para trasnformador de 060023kV,50MVA</v>
      </c>
      <c r="D4836" s="637" t="s">
        <v>729</v>
      </c>
      <c r="E4836" s="637">
        <v>1</v>
      </c>
      <c r="F4836" s="639">
        <f>VLOOKUP(H4836,'[34]Resumen Bases TP'!$C$46:$E$86,3,FALSE)</f>
        <v>3448.5399999999995</v>
      </c>
      <c r="G4836" s="900" t="s">
        <v>730</v>
      </c>
      <c r="H4836" s="939" t="str">
        <f t="shared" si="256"/>
        <v>MS060SE.1</v>
      </c>
      <c r="I4836" s="881" t="str">
        <f t="shared" si="257"/>
        <v>MS060SE.1</v>
      </c>
      <c r="J4836" s="881" t="str">
        <f t="shared" si="258"/>
        <v>060</v>
      </c>
      <c r="K4836" s="881" t="str">
        <f t="shared" si="252"/>
        <v>SE</v>
      </c>
      <c r="L4836" s="881">
        <v>1</v>
      </c>
      <c r="M4836" s="881">
        <f t="shared" si="253"/>
        <v>50</v>
      </c>
    </row>
    <row r="4837" spans="1:13" ht="13.5">
      <c r="A4837" s="630" t="str">
        <f>+'[33]Equipos Complementarios Trafos'!$A2275</f>
        <v>TP-060023010-045SE1E</v>
      </c>
      <c r="B4837" s="637" t="str">
        <f t="shared" si="254"/>
        <v>FA,060023kV,045MVA</v>
      </c>
      <c r="C4837" s="638" t="str">
        <f t="shared" si="255"/>
        <v>Muro separador para trasnformador de 060023kV,45MVA</v>
      </c>
      <c r="D4837" s="637" t="s">
        <v>729</v>
      </c>
      <c r="E4837" s="637">
        <v>1</v>
      </c>
      <c r="F4837" s="639">
        <f>VLOOKUP(H4837,'[34]Resumen Bases TP'!$C$46:$E$86,3,FALSE)</f>
        <v>3448.5399999999995</v>
      </c>
      <c r="G4837" s="900" t="s">
        <v>730</v>
      </c>
      <c r="H4837" s="939" t="str">
        <f t="shared" si="256"/>
        <v>MS060SE.1</v>
      </c>
      <c r="I4837" s="881" t="str">
        <f t="shared" si="257"/>
        <v>MS060SE.1</v>
      </c>
      <c r="J4837" s="881" t="str">
        <f t="shared" si="258"/>
        <v>060</v>
      </c>
      <c r="K4837" s="881" t="str">
        <f t="shared" si="252"/>
        <v>SE</v>
      </c>
      <c r="L4837" s="881">
        <v>1</v>
      </c>
      <c r="M4837" s="881">
        <f t="shared" si="253"/>
        <v>45</v>
      </c>
    </row>
    <row r="4838" spans="1:13" ht="13.5">
      <c r="A4838" s="630" t="str">
        <f>+'[33]Equipos Complementarios Trafos'!$A2276</f>
        <v>TP-060023010-040SE1E</v>
      </c>
      <c r="B4838" s="637" t="str">
        <f t="shared" si="254"/>
        <v>FA,060023kV,040MVA</v>
      </c>
      <c r="C4838" s="638" t="str">
        <f t="shared" si="255"/>
        <v>Muro separador para trasnformador de 060023kV,40MVA</v>
      </c>
      <c r="D4838" s="637" t="s">
        <v>729</v>
      </c>
      <c r="E4838" s="637">
        <v>1</v>
      </c>
      <c r="F4838" s="639">
        <f>VLOOKUP(H4838,'[34]Resumen Bases TP'!$C$46:$E$86,3,FALSE)</f>
        <v>5939.39</v>
      </c>
      <c r="G4838" s="900" t="s">
        <v>730</v>
      </c>
      <c r="H4838" s="939" t="str">
        <f t="shared" si="256"/>
        <v>MS060SE.3</v>
      </c>
      <c r="I4838" s="881" t="str">
        <f t="shared" si="257"/>
        <v>MS060SE.3</v>
      </c>
      <c r="J4838" s="881" t="str">
        <f t="shared" si="258"/>
        <v>060</v>
      </c>
      <c r="K4838" s="881" t="str">
        <f t="shared" si="252"/>
        <v>SE</v>
      </c>
      <c r="L4838" s="1010">
        <v>3</v>
      </c>
      <c r="M4838" s="881">
        <f t="shared" si="253"/>
        <v>40</v>
      </c>
    </row>
    <row r="4839" spans="1:13" ht="13.5">
      <c r="A4839" s="630" t="str">
        <f>+'[33]Equipos Complementarios Trafos'!$A2277</f>
        <v>TP-060023010-035SE1E</v>
      </c>
      <c r="B4839" s="637" t="str">
        <f t="shared" si="254"/>
        <v>FA,060023kV,035MVA</v>
      </c>
      <c r="C4839" s="638" t="str">
        <f t="shared" si="255"/>
        <v>Muro separador para trasnformador de 060023kV,35MVA</v>
      </c>
      <c r="D4839" s="637" t="s">
        <v>729</v>
      </c>
      <c r="E4839" s="637">
        <v>1</v>
      </c>
      <c r="F4839" s="639">
        <f>VLOOKUP(H4839,'[34]Resumen Bases TP'!$C$46:$E$86,3,FALSE)</f>
        <v>5939.39</v>
      </c>
      <c r="G4839" s="900" t="s">
        <v>730</v>
      </c>
      <c r="H4839" s="939" t="str">
        <f t="shared" si="256"/>
        <v>MS060SE.3</v>
      </c>
      <c r="I4839" s="881" t="str">
        <f t="shared" si="257"/>
        <v>MS060SE.3</v>
      </c>
      <c r="J4839" s="881" t="str">
        <f t="shared" si="258"/>
        <v>060</v>
      </c>
      <c r="K4839" s="881" t="str">
        <f t="shared" si="252"/>
        <v>SE</v>
      </c>
      <c r="L4839" s="1010">
        <v>3</v>
      </c>
      <c r="M4839" s="881">
        <f t="shared" si="253"/>
        <v>35</v>
      </c>
    </row>
    <row r="4840" spans="1:13" ht="13.5">
      <c r="A4840" s="630" t="str">
        <f>+'[33]Equipos Complementarios Trafos'!$A2278</f>
        <v>TP-060023010-030SE1E</v>
      </c>
      <c r="B4840" s="637" t="str">
        <f t="shared" si="254"/>
        <v>FA,060023kV,030MVA</v>
      </c>
      <c r="C4840" s="638" t="str">
        <f t="shared" si="255"/>
        <v>Muro separador para trasnformador de 060023kV,30MVA</v>
      </c>
      <c r="D4840" s="637" t="s">
        <v>729</v>
      </c>
      <c r="E4840" s="637">
        <v>1</v>
      </c>
      <c r="F4840" s="639">
        <f>VLOOKUP(H4840,'[34]Resumen Bases TP'!$C$46:$E$86,3,FALSE)</f>
        <v>5939.39</v>
      </c>
      <c r="G4840" s="900" t="s">
        <v>730</v>
      </c>
      <c r="H4840" s="939" t="str">
        <f t="shared" si="256"/>
        <v>MS060SE.3</v>
      </c>
      <c r="I4840" s="881" t="str">
        <f t="shared" si="257"/>
        <v>MS060SE.3</v>
      </c>
      <c r="J4840" s="881" t="str">
        <f t="shared" si="258"/>
        <v>060</v>
      </c>
      <c r="K4840" s="881" t="str">
        <f t="shared" si="252"/>
        <v>SE</v>
      </c>
      <c r="L4840" s="1010">
        <v>3</v>
      </c>
      <c r="M4840" s="881">
        <f t="shared" si="253"/>
        <v>30</v>
      </c>
    </row>
    <row r="4841" spans="1:13" ht="13.5">
      <c r="A4841" s="630" t="str">
        <f>+'[33]Equipos Complementarios Trafos'!$A2279</f>
        <v>TP-060023010-025SE1E</v>
      </c>
      <c r="B4841" s="637" t="str">
        <f t="shared" si="254"/>
        <v>FA,060023kV,025MVA</v>
      </c>
      <c r="C4841" s="638" t="str">
        <f t="shared" si="255"/>
        <v>Muro separador para trasnformador de 060023kV,25MVA</v>
      </c>
      <c r="D4841" s="637" t="s">
        <v>729</v>
      </c>
      <c r="E4841" s="637">
        <v>1</v>
      </c>
      <c r="F4841" s="639">
        <f>VLOOKUP(H4841,'[34]Resumen Bases TP'!$C$46:$E$86,3,FALSE)</f>
        <v>5939.39</v>
      </c>
      <c r="G4841" s="900" t="s">
        <v>730</v>
      </c>
      <c r="H4841" s="939" t="str">
        <f t="shared" si="256"/>
        <v>MS060SE.3</v>
      </c>
      <c r="I4841" s="881" t="str">
        <f t="shared" si="257"/>
        <v>MS060SE.3</v>
      </c>
      <c r="J4841" s="881" t="str">
        <f t="shared" si="258"/>
        <v>060</v>
      </c>
      <c r="K4841" s="881" t="str">
        <f t="shared" si="252"/>
        <v>SE</v>
      </c>
      <c r="L4841" s="1010">
        <v>3</v>
      </c>
      <c r="M4841" s="881">
        <f t="shared" si="253"/>
        <v>25</v>
      </c>
    </row>
    <row r="4842" spans="1:13" ht="13.5">
      <c r="A4842" s="630" t="str">
        <f>+'[33]Equipos Complementarios Trafos'!$A2280</f>
        <v>TP-060023010-020SE1E</v>
      </c>
      <c r="B4842" s="637" t="str">
        <f t="shared" si="254"/>
        <v>FA,060023kV,020MVA</v>
      </c>
      <c r="C4842" s="638" t="str">
        <f t="shared" si="255"/>
        <v>Muro separador para trasnformador de 060023kV,20MVA</v>
      </c>
      <c r="D4842" s="637" t="s">
        <v>729</v>
      </c>
      <c r="E4842" s="637">
        <v>1</v>
      </c>
      <c r="F4842" s="639">
        <f>VLOOKUP(H4842,'[34]Resumen Bases TP'!$C$46:$E$86,3,FALSE)</f>
        <v>5939.39</v>
      </c>
      <c r="G4842" s="900" t="s">
        <v>730</v>
      </c>
      <c r="H4842" s="939" t="str">
        <f t="shared" si="256"/>
        <v>MS060SE.3</v>
      </c>
      <c r="I4842" s="881" t="str">
        <f t="shared" si="257"/>
        <v>MS060SE.3</v>
      </c>
      <c r="J4842" s="881" t="str">
        <f t="shared" si="258"/>
        <v>060</v>
      </c>
      <c r="K4842" s="881" t="str">
        <f t="shared" si="252"/>
        <v>SE</v>
      </c>
      <c r="L4842" s="1010">
        <v>3</v>
      </c>
      <c r="M4842" s="881">
        <f t="shared" si="253"/>
        <v>20</v>
      </c>
    </row>
    <row r="4843" spans="1:13" ht="13.5">
      <c r="A4843" s="630" t="str">
        <f>+'[33]Equipos Complementarios Trafos'!$A2281</f>
        <v>TP-060023010-015SE1E</v>
      </c>
      <c r="B4843" s="637" t="str">
        <f t="shared" si="254"/>
        <v>FA,060023kV,015MVA</v>
      </c>
      <c r="C4843" s="638" t="str">
        <f t="shared" si="255"/>
        <v>Muro separador para trasnformador de 060023kV,15MVA</v>
      </c>
      <c r="D4843" s="637" t="s">
        <v>729</v>
      </c>
      <c r="E4843" s="637">
        <v>1</v>
      </c>
      <c r="F4843" s="639">
        <f>VLOOKUP(H4843,'[34]Resumen Bases TP'!$C$46:$E$86,3,FALSE)</f>
        <v>5939.39</v>
      </c>
      <c r="G4843" s="900" t="s">
        <v>730</v>
      </c>
      <c r="H4843" s="939" t="str">
        <f t="shared" si="256"/>
        <v>MS060SE.3</v>
      </c>
      <c r="I4843" s="881" t="str">
        <f t="shared" si="257"/>
        <v>MS060SE.3</v>
      </c>
      <c r="J4843" s="881" t="str">
        <f t="shared" si="258"/>
        <v>060</v>
      </c>
      <c r="K4843" s="881" t="str">
        <f t="shared" si="252"/>
        <v>SE</v>
      </c>
      <c r="L4843" s="1010">
        <v>3</v>
      </c>
      <c r="M4843" s="881">
        <f t="shared" si="253"/>
        <v>15</v>
      </c>
    </row>
    <row r="4844" spans="1:13" ht="13.5">
      <c r="A4844" s="630" t="str">
        <f>+'[33]Equipos Complementarios Trafos'!$A2282</f>
        <v>TP-060023010-010SE1E</v>
      </c>
      <c r="B4844" s="637" t="str">
        <f t="shared" si="254"/>
        <v>FA,060023kV,010MVA</v>
      </c>
      <c r="C4844" s="638" t="str">
        <f t="shared" si="255"/>
        <v>Muro separador para trasnformador de 060023kV,10MVA</v>
      </c>
      <c r="D4844" s="637" t="s">
        <v>729</v>
      </c>
      <c r="E4844" s="637">
        <v>1</v>
      </c>
      <c r="F4844" s="639">
        <f>VLOOKUP(H4844,'[34]Resumen Bases TP'!$C$46:$E$86,3,FALSE)</f>
        <v>4710.47</v>
      </c>
      <c r="G4844" s="900" t="s">
        <v>730</v>
      </c>
      <c r="H4844" s="939" t="str">
        <f t="shared" si="256"/>
        <v>MS060SE.2</v>
      </c>
      <c r="I4844" s="881" t="str">
        <f t="shared" si="257"/>
        <v>MS060SE.2</v>
      </c>
      <c r="J4844" s="881" t="str">
        <f t="shared" si="258"/>
        <v>060</v>
      </c>
      <c r="K4844" s="881" t="str">
        <f t="shared" si="252"/>
        <v>SE</v>
      </c>
      <c r="L4844" s="881">
        <v>2</v>
      </c>
      <c r="M4844" s="881">
        <f t="shared" si="253"/>
        <v>10</v>
      </c>
    </row>
    <row r="4845" spans="1:13" ht="13.5">
      <c r="A4845" s="630" t="str">
        <f>+'[33]Equipos Complementarios Trafos'!$A2283</f>
        <v>TP-060023010-009SE1E</v>
      </c>
      <c r="B4845" s="637" t="str">
        <f t="shared" si="254"/>
        <v>FA,060023kV,009MVA</v>
      </c>
      <c r="C4845" s="638" t="str">
        <f t="shared" si="255"/>
        <v>Muro separador para trasnformador de 060023kV,9MVA</v>
      </c>
      <c r="D4845" s="637" t="s">
        <v>729</v>
      </c>
      <c r="E4845" s="637">
        <v>1</v>
      </c>
      <c r="F4845" s="639">
        <f>VLOOKUP(H4845,'[34]Resumen Bases TP'!$C$46:$E$86,3,FALSE)</f>
        <v>4710.47</v>
      </c>
      <c r="G4845" s="900" t="s">
        <v>730</v>
      </c>
      <c r="H4845" s="939" t="str">
        <f t="shared" si="256"/>
        <v>MS060SE.2</v>
      </c>
      <c r="I4845" s="881" t="str">
        <f t="shared" si="257"/>
        <v>MS060SE.2</v>
      </c>
      <c r="J4845" s="881" t="str">
        <f t="shared" si="258"/>
        <v>060</v>
      </c>
      <c r="K4845" s="881" t="str">
        <f t="shared" si="252"/>
        <v>SE</v>
      </c>
      <c r="L4845" s="881">
        <v>2</v>
      </c>
      <c r="M4845" s="881">
        <f t="shared" si="253"/>
        <v>9</v>
      </c>
    </row>
    <row r="4846" spans="1:13" ht="13.5">
      <c r="A4846" s="630" t="str">
        <f>+'[33]Equipos Complementarios Trafos'!$A2284</f>
        <v>TP-060023010-008SE1E</v>
      </c>
      <c r="B4846" s="637" t="str">
        <f t="shared" si="254"/>
        <v>FA,060023kV,008MVA</v>
      </c>
      <c r="C4846" s="638" t="str">
        <f t="shared" si="255"/>
        <v>Muro separador para trasnformador de 060023kV,8MVA</v>
      </c>
      <c r="D4846" s="637" t="s">
        <v>729</v>
      </c>
      <c r="E4846" s="637">
        <v>1</v>
      </c>
      <c r="F4846" s="639">
        <f>VLOOKUP(H4846,'[34]Resumen Bases TP'!$C$46:$E$86,3,FALSE)</f>
        <v>4710.47</v>
      </c>
      <c r="G4846" s="900" t="s">
        <v>730</v>
      </c>
      <c r="H4846" s="939" t="str">
        <f t="shared" si="256"/>
        <v>MS060SE.2</v>
      </c>
      <c r="I4846" s="881" t="str">
        <f t="shared" si="257"/>
        <v>MS060SE.2</v>
      </c>
      <c r="J4846" s="881" t="str">
        <f t="shared" si="258"/>
        <v>060</v>
      </c>
      <c r="K4846" s="881" t="str">
        <f t="shared" si="252"/>
        <v>SE</v>
      </c>
      <c r="L4846" s="881">
        <v>2</v>
      </c>
      <c r="M4846" s="881">
        <f t="shared" si="253"/>
        <v>8</v>
      </c>
    </row>
    <row r="4847" spans="1:13" ht="13.5">
      <c r="A4847" s="630" t="str">
        <f>+'[33]Equipos Complementarios Trafos'!$A2285</f>
        <v>TP-060023010-007SE1E</v>
      </c>
      <c r="B4847" s="637" t="str">
        <f t="shared" si="254"/>
        <v>FA,060023kV,007MVA</v>
      </c>
      <c r="C4847" s="638" t="str">
        <f t="shared" si="255"/>
        <v>Muro separador para trasnformador de 060023kV,7MVA</v>
      </c>
      <c r="D4847" s="637" t="s">
        <v>729</v>
      </c>
      <c r="E4847" s="637">
        <v>1</v>
      </c>
      <c r="F4847" s="639">
        <f>VLOOKUP(H4847,'[34]Resumen Bases TP'!$C$46:$E$86,3,FALSE)</f>
        <v>3448.5399999999995</v>
      </c>
      <c r="G4847" s="900" t="s">
        <v>730</v>
      </c>
      <c r="H4847" s="939" t="str">
        <f t="shared" si="256"/>
        <v>MS060SE.1</v>
      </c>
      <c r="I4847" s="881" t="str">
        <f t="shared" si="257"/>
        <v>MS060SE.1</v>
      </c>
      <c r="J4847" s="881" t="str">
        <f t="shared" si="258"/>
        <v>060</v>
      </c>
      <c r="K4847" s="881" t="str">
        <f t="shared" si="252"/>
        <v>SE</v>
      </c>
      <c r="L4847" s="881">
        <v>1</v>
      </c>
      <c r="M4847" s="881">
        <f t="shared" si="253"/>
        <v>7</v>
      </c>
    </row>
    <row r="4848" spans="1:13" ht="13.5">
      <c r="A4848" s="630" t="str">
        <f>+'[33]Equipos Complementarios Trafos'!$A2286</f>
        <v>TP-060023010-006SE1E</v>
      </c>
      <c r="B4848" s="637" t="str">
        <f t="shared" si="254"/>
        <v>FA,060023kV,006MVA</v>
      </c>
      <c r="C4848" s="638" t="str">
        <f t="shared" si="255"/>
        <v>Muro separador para trasnformador de 060023kV,6MVA</v>
      </c>
      <c r="D4848" s="637" t="s">
        <v>729</v>
      </c>
      <c r="E4848" s="637">
        <v>1</v>
      </c>
      <c r="F4848" s="639">
        <f>VLOOKUP(H4848,'[34]Resumen Bases TP'!$C$46:$E$86,3,FALSE)</f>
        <v>3448.5399999999995</v>
      </c>
      <c r="G4848" s="900" t="s">
        <v>730</v>
      </c>
      <c r="H4848" s="939" t="str">
        <f t="shared" si="256"/>
        <v>MS060SE.1</v>
      </c>
      <c r="I4848" s="881" t="str">
        <f t="shared" si="257"/>
        <v>MS060SE.1</v>
      </c>
      <c r="J4848" s="881" t="str">
        <f t="shared" si="258"/>
        <v>060</v>
      </c>
      <c r="K4848" s="881" t="str">
        <f t="shared" si="252"/>
        <v>SE</v>
      </c>
      <c r="L4848" s="881">
        <v>1</v>
      </c>
      <c r="M4848" s="881">
        <f t="shared" si="253"/>
        <v>6</v>
      </c>
    </row>
    <row r="4849" spans="1:13" ht="13.5">
      <c r="A4849" s="630" t="str">
        <f>+'[33]Equipos Complementarios Trafos'!$A2287</f>
        <v>TP-060023010-005SE1E</v>
      </c>
      <c r="B4849" s="637" t="str">
        <f t="shared" si="254"/>
        <v>FA,060023kV,005MVA</v>
      </c>
      <c r="C4849" s="638" t="str">
        <f t="shared" si="255"/>
        <v>Muro separador para trasnformador de 060023kV,5MVA</v>
      </c>
      <c r="D4849" s="637" t="s">
        <v>729</v>
      </c>
      <c r="E4849" s="637">
        <v>1</v>
      </c>
      <c r="F4849" s="639">
        <f>VLOOKUP(H4849,'[34]Resumen Bases TP'!$C$46:$E$86,3,FALSE)</f>
        <v>3448.5399999999995</v>
      </c>
      <c r="G4849" s="900" t="s">
        <v>730</v>
      </c>
      <c r="H4849" s="939" t="str">
        <f t="shared" si="256"/>
        <v>MS060SE.1</v>
      </c>
      <c r="I4849" s="881" t="str">
        <f t="shared" si="257"/>
        <v>MS060SE.1</v>
      </c>
      <c r="J4849" s="881" t="str">
        <f t="shared" si="258"/>
        <v>060</v>
      </c>
      <c r="K4849" s="881" t="str">
        <f t="shared" si="252"/>
        <v>SE</v>
      </c>
      <c r="L4849" s="881">
        <v>1</v>
      </c>
      <c r="M4849" s="881">
        <f t="shared" si="253"/>
        <v>5</v>
      </c>
    </row>
    <row r="4850" spans="1:13" ht="13.5">
      <c r="A4850" s="630" t="str">
        <f>+'[33]Equipos Complementarios Trafos'!$A2288</f>
        <v>TP-060023010-004SE1E</v>
      </c>
      <c r="B4850" s="637" t="str">
        <f t="shared" si="254"/>
        <v>FA,060023kV,004MVA</v>
      </c>
      <c r="C4850" s="638" t="str">
        <f t="shared" si="255"/>
        <v>Muro separador para trasnformador de 060023kV,4MVA</v>
      </c>
      <c r="D4850" s="637" t="s">
        <v>729</v>
      </c>
      <c r="E4850" s="637">
        <v>1</v>
      </c>
      <c r="F4850" s="639">
        <f>VLOOKUP(H4850,'[34]Resumen Bases TP'!$C$46:$E$86,3,FALSE)</f>
        <v>3448.5399999999995</v>
      </c>
      <c r="G4850" s="900" t="s">
        <v>730</v>
      </c>
      <c r="H4850" s="939" t="str">
        <f t="shared" si="256"/>
        <v>MS060SE.1</v>
      </c>
      <c r="I4850" s="881" t="str">
        <f t="shared" si="257"/>
        <v>MS060SE.1</v>
      </c>
      <c r="J4850" s="881" t="str">
        <f t="shared" si="258"/>
        <v>060</v>
      </c>
      <c r="K4850" s="881" t="str">
        <f t="shared" si="252"/>
        <v>SE</v>
      </c>
      <c r="L4850" s="881">
        <v>1</v>
      </c>
      <c r="M4850" s="881">
        <f t="shared" si="253"/>
        <v>4</v>
      </c>
    </row>
    <row r="4851" spans="1:13" ht="13.5">
      <c r="A4851" s="630" t="str">
        <f>+'[33]Equipos Complementarios Trafos'!$A2289</f>
        <v>TP-060023010-003SE1E</v>
      </c>
      <c r="B4851" s="637" t="str">
        <f t="shared" si="254"/>
        <v>FA,060023kV,003MVA</v>
      </c>
      <c r="C4851" s="638" t="str">
        <f t="shared" si="255"/>
        <v>Muro separador para trasnformador de 060023kV,3MVA</v>
      </c>
      <c r="D4851" s="637" t="s">
        <v>729</v>
      </c>
      <c r="E4851" s="637">
        <v>1</v>
      </c>
      <c r="F4851" s="639">
        <f>VLOOKUP(H4851,'[34]Resumen Bases TP'!$C$46:$E$86,3,FALSE)</f>
        <v>3448.5399999999995</v>
      </c>
      <c r="G4851" s="900" t="s">
        <v>730</v>
      </c>
      <c r="H4851" s="939" t="str">
        <f t="shared" si="256"/>
        <v>MS060SE.1</v>
      </c>
      <c r="I4851" s="881" t="str">
        <f t="shared" si="257"/>
        <v>MS060SE.1</v>
      </c>
      <c r="J4851" s="881" t="str">
        <f t="shared" si="258"/>
        <v>060</v>
      </c>
      <c r="K4851" s="881" t="str">
        <f t="shared" si="252"/>
        <v>SE</v>
      </c>
      <c r="L4851" s="881">
        <v>1</v>
      </c>
      <c r="M4851" s="881">
        <f t="shared" si="253"/>
        <v>3</v>
      </c>
    </row>
    <row r="4852" spans="1:13" ht="13.5">
      <c r="A4852" s="630" t="str">
        <f>+'[33]Equipos Complementarios Trafos'!$A2290</f>
        <v>TP-060023010-002SE1E</v>
      </c>
      <c r="B4852" s="637" t="str">
        <f t="shared" si="254"/>
        <v>FA,060023kV,002MVA</v>
      </c>
      <c r="C4852" s="638" t="str">
        <f t="shared" si="255"/>
        <v>Muro separador para trasnformador de 060023kV,2MVA</v>
      </c>
      <c r="D4852" s="637" t="s">
        <v>729</v>
      </c>
      <c r="E4852" s="637">
        <v>1</v>
      </c>
      <c r="F4852" s="639">
        <f>VLOOKUP(H4852,'[34]Resumen Bases TP'!$C$46:$E$86,3,FALSE)</f>
        <v>3448.5399999999995</v>
      </c>
      <c r="G4852" s="900" t="s">
        <v>730</v>
      </c>
      <c r="H4852" s="939" t="str">
        <f t="shared" si="256"/>
        <v>MS060SE.1</v>
      </c>
      <c r="I4852" s="881" t="str">
        <f t="shared" si="257"/>
        <v>MS060SE.1</v>
      </c>
      <c r="J4852" s="881" t="str">
        <f t="shared" si="258"/>
        <v>060</v>
      </c>
      <c r="K4852" s="881" t="str">
        <f t="shared" si="252"/>
        <v>SE</v>
      </c>
      <c r="L4852" s="881">
        <v>1</v>
      </c>
      <c r="M4852" s="881">
        <f t="shared" si="253"/>
        <v>2</v>
      </c>
    </row>
    <row r="4853" spans="1:13" ht="13.5">
      <c r="A4853" s="630" t="str">
        <f>+'[33]Equipos Complementarios Trafos'!$A2291</f>
        <v>TP-060010-050SE1E</v>
      </c>
      <c r="B4853" s="637" t="str">
        <f t="shared" si="254"/>
        <v>FA,060010kV,050MVA</v>
      </c>
      <c r="C4853" s="638" t="str">
        <f t="shared" si="255"/>
        <v>Muro separador para trasnformador de 060010kV,50MVA</v>
      </c>
      <c r="D4853" s="637" t="s">
        <v>729</v>
      </c>
      <c r="E4853" s="637">
        <v>1</v>
      </c>
      <c r="F4853" s="639">
        <f>VLOOKUP(H4853,'[34]Resumen Bases TP'!$C$46:$E$86,3,FALSE)</f>
        <v>3448.5399999999995</v>
      </c>
      <c r="G4853" s="900" t="s">
        <v>730</v>
      </c>
      <c r="H4853" s="939" t="str">
        <f t="shared" si="256"/>
        <v>MS060SE.1</v>
      </c>
      <c r="I4853" s="881" t="str">
        <f t="shared" si="257"/>
        <v>MS060SE.1</v>
      </c>
      <c r="J4853" s="881" t="str">
        <f t="shared" si="258"/>
        <v>060</v>
      </c>
      <c r="K4853" s="881" t="str">
        <f t="shared" si="252"/>
        <v>SE</v>
      </c>
      <c r="L4853" s="881">
        <v>1</v>
      </c>
      <c r="M4853" s="881">
        <f t="shared" si="253"/>
        <v>50</v>
      </c>
    </row>
    <row r="4854" spans="1:13" ht="13.5">
      <c r="A4854" s="630" t="str">
        <f>+'[33]Equipos Complementarios Trafos'!$A2292</f>
        <v>TP-060010-045SE1E</v>
      </c>
      <c r="B4854" s="637" t="str">
        <f t="shared" si="254"/>
        <v>FA,060010kV,045MVA</v>
      </c>
      <c r="C4854" s="638" t="str">
        <f t="shared" si="255"/>
        <v>Muro separador para trasnformador de 060010kV,45MVA</v>
      </c>
      <c r="D4854" s="637" t="s">
        <v>729</v>
      </c>
      <c r="E4854" s="637">
        <v>1</v>
      </c>
      <c r="F4854" s="639">
        <f>VLOOKUP(H4854,'[34]Resumen Bases TP'!$C$46:$E$86,3,FALSE)</f>
        <v>3448.5399999999995</v>
      </c>
      <c r="G4854" s="900" t="s">
        <v>730</v>
      </c>
      <c r="H4854" s="939" t="str">
        <f t="shared" si="256"/>
        <v>MS060SE.1</v>
      </c>
      <c r="I4854" s="881" t="str">
        <f t="shared" si="257"/>
        <v>MS060SE.1</v>
      </c>
      <c r="J4854" s="881" t="str">
        <f t="shared" si="258"/>
        <v>060</v>
      </c>
      <c r="K4854" s="881" t="str">
        <f t="shared" si="252"/>
        <v>SE</v>
      </c>
      <c r="L4854" s="881">
        <v>1</v>
      </c>
      <c r="M4854" s="881">
        <f t="shared" si="253"/>
        <v>45</v>
      </c>
    </row>
    <row r="4855" spans="1:13" ht="13.5">
      <c r="A4855" s="630" t="str">
        <f>+'[33]Equipos Complementarios Trafos'!$A2293</f>
        <v>TP-060010-040SE1E</v>
      </c>
      <c r="B4855" s="637" t="str">
        <f t="shared" si="254"/>
        <v>FA,060010kV,040MVA</v>
      </c>
      <c r="C4855" s="638" t="str">
        <f t="shared" si="255"/>
        <v>Muro separador para trasnformador de 060010kV,40MVA</v>
      </c>
      <c r="D4855" s="637" t="s">
        <v>729</v>
      </c>
      <c r="E4855" s="637">
        <v>1</v>
      </c>
      <c r="F4855" s="639">
        <f>VLOOKUP(H4855,'[34]Resumen Bases TP'!$C$46:$E$86,3,FALSE)</f>
        <v>5939.39</v>
      </c>
      <c r="G4855" s="900" t="s">
        <v>730</v>
      </c>
      <c r="H4855" s="939" t="str">
        <f t="shared" si="256"/>
        <v>MS060SE.3</v>
      </c>
      <c r="I4855" s="881" t="str">
        <f t="shared" si="257"/>
        <v>MS060SE.3</v>
      </c>
      <c r="J4855" s="881" t="str">
        <f t="shared" si="258"/>
        <v>060</v>
      </c>
      <c r="K4855" s="881" t="str">
        <f t="shared" si="252"/>
        <v>SE</v>
      </c>
      <c r="L4855" s="1010">
        <v>3</v>
      </c>
      <c r="M4855" s="881">
        <f t="shared" si="253"/>
        <v>40</v>
      </c>
    </row>
    <row r="4856" spans="1:13" ht="13.5">
      <c r="A4856" s="630" t="str">
        <f>+'[33]Equipos Complementarios Trafos'!$A2294</f>
        <v>TP-060010-035SE1E</v>
      </c>
      <c r="B4856" s="637" t="str">
        <f t="shared" si="254"/>
        <v>FA,060010kV,035MVA</v>
      </c>
      <c r="C4856" s="638" t="str">
        <f t="shared" si="255"/>
        <v>Muro separador para trasnformador de 060010kV,35MVA</v>
      </c>
      <c r="D4856" s="637" t="s">
        <v>729</v>
      </c>
      <c r="E4856" s="637">
        <v>1</v>
      </c>
      <c r="F4856" s="639">
        <f>VLOOKUP(H4856,'[34]Resumen Bases TP'!$C$46:$E$86,3,FALSE)</f>
        <v>5939.39</v>
      </c>
      <c r="G4856" s="900" t="s">
        <v>730</v>
      </c>
      <c r="H4856" s="939" t="str">
        <f t="shared" si="256"/>
        <v>MS060SE.3</v>
      </c>
      <c r="I4856" s="881" t="str">
        <f t="shared" si="257"/>
        <v>MS060SE.3</v>
      </c>
      <c r="J4856" s="881" t="str">
        <f t="shared" si="258"/>
        <v>060</v>
      </c>
      <c r="K4856" s="881" t="str">
        <f t="shared" si="252"/>
        <v>SE</v>
      </c>
      <c r="L4856" s="1010">
        <v>3</v>
      </c>
      <c r="M4856" s="881">
        <f t="shared" si="253"/>
        <v>35</v>
      </c>
    </row>
    <row r="4857" spans="1:13" ht="13.5">
      <c r="A4857" s="630" t="str">
        <f>+'[33]Equipos Complementarios Trafos'!$A2295</f>
        <v>TP-060010-030SE1E</v>
      </c>
      <c r="B4857" s="637" t="str">
        <f t="shared" si="254"/>
        <v>FA,060010kV,030MVA</v>
      </c>
      <c r="C4857" s="638" t="str">
        <f t="shared" si="255"/>
        <v>Muro separador para trasnformador de 060010kV,30MVA</v>
      </c>
      <c r="D4857" s="637" t="s">
        <v>729</v>
      </c>
      <c r="E4857" s="637">
        <v>1</v>
      </c>
      <c r="F4857" s="639">
        <f>VLOOKUP(H4857,'[34]Resumen Bases TP'!$C$46:$E$86,3,FALSE)</f>
        <v>5939.39</v>
      </c>
      <c r="G4857" s="900" t="s">
        <v>730</v>
      </c>
      <c r="H4857" s="939" t="str">
        <f t="shared" si="256"/>
        <v>MS060SE.3</v>
      </c>
      <c r="I4857" s="881" t="str">
        <f t="shared" si="257"/>
        <v>MS060SE.3</v>
      </c>
      <c r="J4857" s="881" t="str">
        <f t="shared" si="258"/>
        <v>060</v>
      </c>
      <c r="K4857" s="881" t="str">
        <f t="shared" si="252"/>
        <v>SE</v>
      </c>
      <c r="L4857" s="1010">
        <v>3</v>
      </c>
      <c r="M4857" s="881">
        <f t="shared" si="253"/>
        <v>30</v>
      </c>
    </row>
    <row r="4858" spans="1:13" ht="13.5">
      <c r="A4858" s="630" t="str">
        <f>+'[33]Equipos Complementarios Trafos'!$A2296</f>
        <v>TP-060010-025SE1E</v>
      </c>
      <c r="B4858" s="637" t="str">
        <f t="shared" si="254"/>
        <v>FA,060010kV,025MVA</v>
      </c>
      <c r="C4858" s="638" t="str">
        <f t="shared" si="255"/>
        <v>Muro separador para trasnformador de 060010kV,25MVA</v>
      </c>
      <c r="D4858" s="637" t="s">
        <v>729</v>
      </c>
      <c r="E4858" s="637">
        <v>1</v>
      </c>
      <c r="F4858" s="639">
        <f>VLOOKUP(H4858,'[34]Resumen Bases TP'!$C$46:$E$86,3,FALSE)</f>
        <v>5939.39</v>
      </c>
      <c r="G4858" s="900" t="s">
        <v>730</v>
      </c>
      <c r="H4858" s="939" t="str">
        <f t="shared" si="256"/>
        <v>MS060SE.3</v>
      </c>
      <c r="I4858" s="881" t="str">
        <f t="shared" si="257"/>
        <v>MS060SE.3</v>
      </c>
      <c r="J4858" s="881" t="str">
        <f t="shared" si="258"/>
        <v>060</v>
      </c>
      <c r="K4858" s="881" t="str">
        <f t="shared" si="252"/>
        <v>SE</v>
      </c>
      <c r="L4858" s="1010">
        <v>3</v>
      </c>
      <c r="M4858" s="881">
        <f t="shared" si="253"/>
        <v>25</v>
      </c>
    </row>
    <row r="4859" spans="1:13" ht="13.5">
      <c r="A4859" s="630" t="str">
        <f>+'[33]Equipos Complementarios Trafos'!$A2297</f>
        <v>TP-060010-020SE1E</v>
      </c>
      <c r="B4859" s="637" t="str">
        <f t="shared" si="254"/>
        <v>FA,060010kV,020MVA</v>
      </c>
      <c r="C4859" s="638" t="str">
        <f t="shared" si="255"/>
        <v>Muro separador para trasnformador de 060010kV,20MVA</v>
      </c>
      <c r="D4859" s="637" t="s">
        <v>729</v>
      </c>
      <c r="E4859" s="637">
        <v>1</v>
      </c>
      <c r="F4859" s="639">
        <f>VLOOKUP(H4859,'[34]Resumen Bases TP'!$C$46:$E$86,3,FALSE)</f>
        <v>5939.39</v>
      </c>
      <c r="G4859" s="900" t="s">
        <v>730</v>
      </c>
      <c r="H4859" s="939" t="str">
        <f t="shared" si="256"/>
        <v>MS060SE.3</v>
      </c>
      <c r="I4859" s="881" t="str">
        <f t="shared" si="257"/>
        <v>MS060SE.3</v>
      </c>
      <c r="J4859" s="881" t="str">
        <f t="shared" si="258"/>
        <v>060</v>
      </c>
      <c r="K4859" s="881" t="str">
        <f t="shared" si="252"/>
        <v>SE</v>
      </c>
      <c r="L4859" s="1010">
        <v>3</v>
      </c>
      <c r="M4859" s="881">
        <f t="shared" si="253"/>
        <v>20</v>
      </c>
    </row>
    <row r="4860" spans="1:13" ht="13.5">
      <c r="A4860" s="630" t="str">
        <f>+'[33]Equipos Complementarios Trafos'!$A2298</f>
        <v>TP-060010-015SE1E</v>
      </c>
      <c r="B4860" s="637" t="str">
        <f t="shared" si="254"/>
        <v>FA,060010kV,015MVA</v>
      </c>
      <c r="C4860" s="638" t="str">
        <f t="shared" si="255"/>
        <v>Muro separador para trasnformador de 060010kV,15MVA</v>
      </c>
      <c r="D4860" s="637" t="s">
        <v>729</v>
      </c>
      <c r="E4860" s="637">
        <v>1</v>
      </c>
      <c r="F4860" s="639">
        <f>VLOOKUP(H4860,'[34]Resumen Bases TP'!$C$46:$E$86,3,FALSE)</f>
        <v>5939.39</v>
      </c>
      <c r="G4860" s="900" t="s">
        <v>730</v>
      </c>
      <c r="H4860" s="939" t="str">
        <f t="shared" si="256"/>
        <v>MS060SE.3</v>
      </c>
      <c r="I4860" s="881" t="str">
        <f t="shared" si="257"/>
        <v>MS060SE.3</v>
      </c>
      <c r="J4860" s="881" t="str">
        <f t="shared" si="258"/>
        <v>060</v>
      </c>
      <c r="K4860" s="881" t="str">
        <f t="shared" si="252"/>
        <v>SE</v>
      </c>
      <c r="L4860" s="1010">
        <v>3</v>
      </c>
      <c r="M4860" s="881">
        <f t="shared" si="253"/>
        <v>15</v>
      </c>
    </row>
    <row r="4861" spans="1:13" ht="13.5">
      <c r="A4861" s="630" t="str">
        <f>+'[33]Equipos Complementarios Trafos'!$A2299</f>
        <v>TP-060010-010SE1E</v>
      </c>
      <c r="B4861" s="637" t="str">
        <f t="shared" si="254"/>
        <v>FA,060010kV,010MVA</v>
      </c>
      <c r="C4861" s="638" t="str">
        <f t="shared" si="255"/>
        <v>Muro separador para trasnformador de 060010kV,10MVA</v>
      </c>
      <c r="D4861" s="637" t="s">
        <v>729</v>
      </c>
      <c r="E4861" s="637">
        <v>1</v>
      </c>
      <c r="F4861" s="639">
        <f>VLOOKUP(H4861,'[34]Resumen Bases TP'!$C$46:$E$86,3,FALSE)</f>
        <v>4710.47</v>
      </c>
      <c r="G4861" s="900" t="s">
        <v>730</v>
      </c>
      <c r="H4861" s="939" t="str">
        <f t="shared" si="256"/>
        <v>MS060SE.2</v>
      </c>
      <c r="I4861" s="881" t="str">
        <f t="shared" si="257"/>
        <v>MS060SE.2</v>
      </c>
      <c r="J4861" s="881" t="str">
        <f t="shared" si="258"/>
        <v>060</v>
      </c>
      <c r="K4861" s="881" t="str">
        <f t="shared" si="252"/>
        <v>SE</v>
      </c>
      <c r="L4861" s="881">
        <v>2</v>
      </c>
      <c r="M4861" s="881">
        <f t="shared" si="253"/>
        <v>10</v>
      </c>
    </row>
    <row r="4862" spans="1:13" ht="13.5">
      <c r="A4862" s="630" t="str">
        <f>+'[33]Equipos Complementarios Trafos'!$A2300</f>
        <v>TP-060010-009SE1E</v>
      </c>
      <c r="B4862" s="637" t="str">
        <f t="shared" si="254"/>
        <v>FA,060010kV,009MVA</v>
      </c>
      <c r="C4862" s="638" t="str">
        <f t="shared" si="255"/>
        <v>Muro separador para trasnformador de 060010kV,9MVA</v>
      </c>
      <c r="D4862" s="637" t="s">
        <v>729</v>
      </c>
      <c r="E4862" s="637">
        <v>1</v>
      </c>
      <c r="F4862" s="639">
        <f>VLOOKUP(H4862,'[34]Resumen Bases TP'!$C$46:$E$86,3,FALSE)</f>
        <v>4710.47</v>
      </c>
      <c r="G4862" s="900" t="s">
        <v>730</v>
      </c>
      <c r="H4862" s="939" t="str">
        <f t="shared" si="256"/>
        <v>MS060SE.2</v>
      </c>
      <c r="I4862" s="881" t="str">
        <f t="shared" si="257"/>
        <v>MS060SE.2</v>
      </c>
      <c r="J4862" s="881" t="str">
        <f t="shared" si="258"/>
        <v>060</v>
      </c>
      <c r="K4862" s="881" t="str">
        <f t="shared" si="252"/>
        <v>SE</v>
      </c>
      <c r="L4862" s="881">
        <v>2</v>
      </c>
      <c r="M4862" s="881">
        <f t="shared" si="253"/>
        <v>9</v>
      </c>
    </row>
    <row r="4863" spans="1:13" ht="13.5">
      <c r="A4863" s="630" t="str">
        <f>+'[33]Equipos Complementarios Trafos'!$A2301</f>
        <v>TP-060010-008SE1E</v>
      </c>
      <c r="B4863" s="637" t="str">
        <f t="shared" si="254"/>
        <v>FA,060010kV,008MVA</v>
      </c>
      <c r="C4863" s="638" t="str">
        <f t="shared" si="255"/>
        <v>Muro separador para trasnformador de 060010kV,8MVA</v>
      </c>
      <c r="D4863" s="637" t="s">
        <v>729</v>
      </c>
      <c r="E4863" s="637">
        <v>1</v>
      </c>
      <c r="F4863" s="639">
        <f>VLOOKUP(H4863,'[34]Resumen Bases TP'!$C$46:$E$86,3,FALSE)</f>
        <v>4710.47</v>
      </c>
      <c r="G4863" s="900" t="s">
        <v>730</v>
      </c>
      <c r="H4863" s="939" t="str">
        <f t="shared" si="256"/>
        <v>MS060SE.2</v>
      </c>
      <c r="I4863" s="881" t="str">
        <f t="shared" si="257"/>
        <v>MS060SE.2</v>
      </c>
      <c r="J4863" s="881" t="str">
        <f t="shared" si="258"/>
        <v>060</v>
      </c>
      <c r="K4863" s="881" t="str">
        <f t="shared" si="252"/>
        <v>SE</v>
      </c>
      <c r="L4863" s="881">
        <v>2</v>
      </c>
      <c r="M4863" s="881">
        <f t="shared" si="253"/>
        <v>8</v>
      </c>
    </row>
    <row r="4864" spans="1:13" ht="13.5">
      <c r="A4864" s="630" t="str">
        <f>+'[33]Equipos Complementarios Trafos'!$A2302</f>
        <v>TP-060010-007SE1E</v>
      </c>
      <c r="B4864" s="637" t="str">
        <f t="shared" si="254"/>
        <v>FA,060010kV,007MVA</v>
      </c>
      <c r="C4864" s="638" t="str">
        <f t="shared" si="255"/>
        <v>Muro separador para trasnformador de 060010kV,7MVA</v>
      </c>
      <c r="D4864" s="637" t="s">
        <v>729</v>
      </c>
      <c r="E4864" s="637">
        <v>1</v>
      </c>
      <c r="F4864" s="639">
        <f>VLOOKUP(H4864,'[34]Resumen Bases TP'!$C$46:$E$86,3,FALSE)</f>
        <v>3448.5399999999995</v>
      </c>
      <c r="G4864" s="900" t="s">
        <v>730</v>
      </c>
      <c r="H4864" s="939" t="str">
        <f t="shared" si="256"/>
        <v>MS060SE.1</v>
      </c>
      <c r="I4864" s="881" t="str">
        <f t="shared" si="257"/>
        <v>MS060SE.1</v>
      </c>
      <c r="J4864" s="881" t="str">
        <f t="shared" si="258"/>
        <v>060</v>
      </c>
      <c r="K4864" s="881" t="str">
        <f t="shared" si="252"/>
        <v>SE</v>
      </c>
      <c r="L4864" s="881">
        <v>1</v>
      </c>
      <c r="M4864" s="881">
        <f t="shared" si="253"/>
        <v>7</v>
      </c>
    </row>
    <row r="4865" spans="1:13" ht="13.5">
      <c r="A4865" s="630" t="str">
        <f>+'[33]Equipos Complementarios Trafos'!$A2303</f>
        <v>TP-060010-006SE1E</v>
      </c>
      <c r="B4865" s="637" t="str">
        <f t="shared" si="254"/>
        <v>FA,060010kV,006MVA</v>
      </c>
      <c r="C4865" s="638" t="str">
        <f t="shared" si="255"/>
        <v>Muro separador para trasnformador de 060010kV,6MVA</v>
      </c>
      <c r="D4865" s="637" t="s">
        <v>729</v>
      </c>
      <c r="E4865" s="637">
        <v>1</v>
      </c>
      <c r="F4865" s="639">
        <f>VLOOKUP(H4865,'[34]Resumen Bases TP'!$C$46:$E$86,3,FALSE)</f>
        <v>3448.5399999999995</v>
      </c>
      <c r="G4865" s="900" t="s">
        <v>730</v>
      </c>
      <c r="H4865" s="939" t="str">
        <f t="shared" si="256"/>
        <v>MS060SE.1</v>
      </c>
      <c r="I4865" s="881" t="str">
        <f t="shared" si="257"/>
        <v>MS060SE.1</v>
      </c>
      <c r="J4865" s="881" t="str">
        <f t="shared" si="258"/>
        <v>060</v>
      </c>
      <c r="K4865" s="881" t="str">
        <f t="shared" si="252"/>
        <v>SE</v>
      </c>
      <c r="L4865" s="881">
        <v>1</v>
      </c>
      <c r="M4865" s="881">
        <f t="shared" si="253"/>
        <v>6</v>
      </c>
    </row>
    <row r="4866" spans="1:13" ht="13.5">
      <c r="A4866" s="630" t="str">
        <f>+'[33]Equipos Complementarios Trafos'!$A2304</f>
        <v>TP-060010-005SE1E</v>
      </c>
      <c r="B4866" s="637" t="str">
        <f t="shared" si="254"/>
        <v>FA,060010kV,005MVA</v>
      </c>
      <c r="C4866" s="638" t="str">
        <f t="shared" si="255"/>
        <v>Muro separador para trasnformador de 060010kV,5MVA</v>
      </c>
      <c r="D4866" s="637" t="s">
        <v>729</v>
      </c>
      <c r="E4866" s="637">
        <v>1</v>
      </c>
      <c r="F4866" s="639">
        <f>VLOOKUP(H4866,'[34]Resumen Bases TP'!$C$46:$E$86,3,FALSE)</f>
        <v>3448.5399999999995</v>
      </c>
      <c r="G4866" s="900" t="s">
        <v>730</v>
      </c>
      <c r="H4866" s="939" t="str">
        <f t="shared" si="256"/>
        <v>MS060SE.1</v>
      </c>
      <c r="I4866" s="881" t="str">
        <f t="shared" si="257"/>
        <v>MS060SE.1</v>
      </c>
      <c r="J4866" s="881" t="str">
        <f t="shared" si="258"/>
        <v>060</v>
      </c>
      <c r="K4866" s="881" t="str">
        <f t="shared" si="252"/>
        <v>SE</v>
      </c>
      <c r="L4866" s="881">
        <v>1</v>
      </c>
      <c r="M4866" s="881">
        <f t="shared" si="253"/>
        <v>5</v>
      </c>
    </row>
    <row r="4867" spans="1:13" ht="13.5">
      <c r="A4867" s="630" t="str">
        <f>+'[33]Equipos Complementarios Trafos'!$A2305</f>
        <v>TP-060010-004SE1E</v>
      </c>
      <c r="B4867" s="637" t="str">
        <f t="shared" si="254"/>
        <v>FA,060010kV,004MVA</v>
      </c>
      <c r="C4867" s="638" t="str">
        <f t="shared" si="255"/>
        <v>Muro separador para trasnformador de 060010kV,4MVA</v>
      </c>
      <c r="D4867" s="637" t="s">
        <v>729</v>
      </c>
      <c r="E4867" s="637">
        <v>1</v>
      </c>
      <c r="F4867" s="639">
        <f>VLOOKUP(H4867,'[34]Resumen Bases TP'!$C$46:$E$86,3,FALSE)</f>
        <v>3448.5399999999995</v>
      </c>
      <c r="G4867" s="900" t="s">
        <v>730</v>
      </c>
      <c r="H4867" s="939" t="str">
        <f t="shared" si="256"/>
        <v>MS060SE.1</v>
      </c>
      <c r="I4867" s="881" t="str">
        <f t="shared" si="257"/>
        <v>MS060SE.1</v>
      </c>
      <c r="J4867" s="881" t="str">
        <f t="shared" si="258"/>
        <v>060</v>
      </c>
      <c r="K4867" s="881" t="str">
        <f t="shared" si="252"/>
        <v>SE</v>
      </c>
      <c r="L4867" s="881">
        <v>1</v>
      </c>
      <c r="M4867" s="881">
        <f t="shared" si="253"/>
        <v>4</v>
      </c>
    </row>
    <row r="4868" spans="1:13" ht="13.5">
      <c r="A4868" s="630" t="str">
        <f>+'[33]Equipos Complementarios Trafos'!$A2306</f>
        <v>TP-060010-003SE1E</v>
      </c>
      <c r="B4868" s="637" t="str">
        <f t="shared" si="254"/>
        <v>FA,060010kV,003MVA</v>
      </c>
      <c r="C4868" s="638" t="str">
        <f t="shared" si="255"/>
        <v>Muro separador para trasnformador de 060010kV,3MVA</v>
      </c>
      <c r="D4868" s="637" t="s">
        <v>729</v>
      </c>
      <c r="E4868" s="637">
        <v>1</v>
      </c>
      <c r="F4868" s="639">
        <f>VLOOKUP(H4868,'[34]Resumen Bases TP'!$C$46:$E$86,3,FALSE)</f>
        <v>3448.5399999999995</v>
      </c>
      <c r="G4868" s="900" t="s">
        <v>730</v>
      </c>
      <c r="H4868" s="939" t="str">
        <f t="shared" si="256"/>
        <v>MS060SE.1</v>
      </c>
      <c r="I4868" s="881" t="str">
        <f t="shared" si="257"/>
        <v>MS060SE.1</v>
      </c>
      <c r="J4868" s="881" t="str">
        <f t="shared" si="258"/>
        <v>060</v>
      </c>
      <c r="K4868" s="881" t="str">
        <f t="shared" si="252"/>
        <v>SE</v>
      </c>
      <c r="L4868" s="881">
        <v>1</v>
      </c>
      <c r="M4868" s="881">
        <f t="shared" si="253"/>
        <v>3</v>
      </c>
    </row>
    <row r="4869" spans="1:13" ht="13.5">
      <c r="A4869" s="630" t="str">
        <f>+'[33]Equipos Complementarios Trafos'!$A2307</f>
        <v>TP-060010-002SE1E</v>
      </c>
      <c r="B4869" s="637" t="str">
        <f t="shared" si="254"/>
        <v>FA,060010kV,002MVA</v>
      </c>
      <c r="C4869" s="638" t="str">
        <f t="shared" si="255"/>
        <v>Muro separador para trasnformador de 060010kV,2MVA</v>
      </c>
      <c r="D4869" s="637" t="s">
        <v>729</v>
      </c>
      <c r="E4869" s="637">
        <v>1</v>
      </c>
      <c r="F4869" s="639">
        <f>VLOOKUP(H4869,'[34]Resumen Bases TP'!$C$46:$E$86,3,FALSE)</f>
        <v>3448.5399999999995</v>
      </c>
      <c r="G4869" s="900" t="s">
        <v>730</v>
      </c>
      <c r="H4869" s="939" t="str">
        <f t="shared" si="256"/>
        <v>MS060SE.1</v>
      </c>
      <c r="I4869" s="881" t="str">
        <f t="shared" si="257"/>
        <v>MS060SE.1</v>
      </c>
      <c r="J4869" s="881" t="str">
        <f t="shared" si="258"/>
        <v>060</v>
      </c>
      <c r="K4869" s="881" t="str">
        <f t="shared" si="252"/>
        <v>SE</v>
      </c>
      <c r="L4869" s="881">
        <v>1</v>
      </c>
      <c r="M4869" s="881">
        <f t="shared" si="253"/>
        <v>2</v>
      </c>
    </row>
    <row r="4870" spans="1:13" ht="13.5">
      <c r="A4870" s="630" t="str">
        <f>+'[33]Equipos Complementarios Trafos'!$A2308</f>
        <v>TP-060023-050SE1E</v>
      </c>
      <c r="B4870" s="637" t="str">
        <f t="shared" si="254"/>
        <v>FA,060023kV,050MVA</v>
      </c>
      <c r="C4870" s="638" t="str">
        <f t="shared" si="255"/>
        <v>Muro separador para trasnformador de 060023kV,50MVA</v>
      </c>
      <c r="D4870" s="637" t="s">
        <v>729</v>
      </c>
      <c r="E4870" s="637">
        <v>1</v>
      </c>
      <c r="F4870" s="639">
        <f>VLOOKUP(H4870,'[34]Resumen Bases TP'!$C$46:$E$86,3,FALSE)</f>
        <v>3448.5399999999995</v>
      </c>
      <c r="G4870" s="900" t="s">
        <v>730</v>
      </c>
      <c r="H4870" s="939" t="str">
        <f t="shared" si="256"/>
        <v>MS060SE.1</v>
      </c>
      <c r="I4870" s="881" t="str">
        <f t="shared" si="257"/>
        <v>MS060SE.1</v>
      </c>
      <c r="J4870" s="881" t="str">
        <f t="shared" si="258"/>
        <v>060</v>
      </c>
      <c r="K4870" s="881" t="str">
        <f t="shared" si="252"/>
        <v>SE</v>
      </c>
      <c r="L4870" s="881">
        <v>1</v>
      </c>
      <c r="M4870" s="881">
        <f t="shared" si="253"/>
        <v>50</v>
      </c>
    </row>
    <row r="4871" spans="1:13" ht="13.5">
      <c r="A4871" s="630" t="str">
        <f>+'[33]Equipos Complementarios Trafos'!$A2309</f>
        <v>TP-060023-045SE1E</v>
      </c>
      <c r="B4871" s="637" t="str">
        <f t="shared" si="254"/>
        <v>FA,060023kV,045MVA</v>
      </c>
      <c r="C4871" s="638" t="str">
        <f t="shared" si="255"/>
        <v>Muro separador para trasnformador de 060023kV,45MVA</v>
      </c>
      <c r="D4871" s="637" t="s">
        <v>729</v>
      </c>
      <c r="E4871" s="637">
        <v>1</v>
      </c>
      <c r="F4871" s="639">
        <f>VLOOKUP(H4871,'[34]Resumen Bases TP'!$C$46:$E$86,3,FALSE)</f>
        <v>3448.5399999999995</v>
      </c>
      <c r="G4871" s="900" t="s">
        <v>730</v>
      </c>
      <c r="H4871" s="939" t="str">
        <f t="shared" si="256"/>
        <v>MS060SE.1</v>
      </c>
      <c r="I4871" s="881" t="str">
        <f t="shared" si="257"/>
        <v>MS060SE.1</v>
      </c>
      <c r="J4871" s="881" t="str">
        <f t="shared" si="258"/>
        <v>060</v>
      </c>
      <c r="K4871" s="881" t="str">
        <f t="shared" si="252"/>
        <v>SE</v>
      </c>
      <c r="L4871" s="881">
        <v>1</v>
      </c>
      <c r="M4871" s="881">
        <f t="shared" si="253"/>
        <v>45</v>
      </c>
    </row>
    <row r="4872" spans="1:13" ht="13.5">
      <c r="A4872" s="630" t="str">
        <f>+'[33]Equipos Complementarios Trafos'!$A2310</f>
        <v>TP-060023-040SE1E</v>
      </c>
      <c r="B4872" s="637" t="str">
        <f t="shared" si="254"/>
        <v>FA,060023kV,040MVA</v>
      </c>
      <c r="C4872" s="638" t="str">
        <f t="shared" si="255"/>
        <v>Muro separador para trasnformador de 060023kV,40MVA</v>
      </c>
      <c r="D4872" s="637" t="s">
        <v>729</v>
      </c>
      <c r="E4872" s="637">
        <v>1</v>
      </c>
      <c r="F4872" s="639">
        <f>VLOOKUP(H4872,'[34]Resumen Bases TP'!$C$46:$E$86,3,FALSE)</f>
        <v>5939.39</v>
      </c>
      <c r="G4872" s="900" t="s">
        <v>730</v>
      </c>
      <c r="H4872" s="939" t="str">
        <f t="shared" si="256"/>
        <v>MS060SE.3</v>
      </c>
      <c r="I4872" s="881" t="str">
        <f t="shared" si="257"/>
        <v>MS060SE.3</v>
      </c>
      <c r="J4872" s="881" t="str">
        <f t="shared" si="258"/>
        <v>060</v>
      </c>
      <c r="K4872" s="881" t="str">
        <f t="shared" ref="K4872:K4935" si="259">LEFT(+RIGHT(A4872,4),2)</f>
        <v>SE</v>
      </c>
      <c r="L4872" s="1010">
        <v>3</v>
      </c>
      <c r="M4872" s="881">
        <f t="shared" ref="M4872:M4935" si="260">VALUE(LEFT(+RIGHT(A4872,7),3))</f>
        <v>40</v>
      </c>
    </row>
    <row r="4873" spans="1:13" ht="13.5">
      <c r="A4873" s="630" t="str">
        <f>+'[33]Equipos Complementarios Trafos'!$A2311</f>
        <v>TP-060023-035SE1E</v>
      </c>
      <c r="B4873" s="637" t="str">
        <f t="shared" si="254"/>
        <v>FA,060023kV,035MVA</v>
      </c>
      <c r="C4873" s="638" t="str">
        <f t="shared" si="255"/>
        <v>Muro separador para trasnformador de 060023kV,35MVA</v>
      </c>
      <c r="D4873" s="637" t="s">
        <v>729</v>
      </c>
      <c r="E4873" s="637">
        <v>1</v>
      </c>
      <c r="F4873" s="639">
        <f>VLOOKUP(H4873,'[34]Resumen Bases TP'!$C$46:$E$86,3,FALSE)</f>
        <v>5939.39</v>
      </c>
      <c r="G4873" s="900" t="s">
        <v>730</v>
      </c>
      <c r="H4873" s="939" t="str">
        <f t="shared" si="256"/>
        <v>MS060SE.3</v>
      </c>
      <c r="I4873" s="881" t="str">
        <f t="shared" si="257"/>
        <v>MS060SE.3</v>
      </c>
      <c r="J4873" s="881" t="str">
        <f t="shared" si="258"/>
        <v>060</v>
      </c>
      <c r="K4873" s="881" t="str">
        <f t="shared" si="259"/>
        <v>SE</v>
      </c>
      <c r="L4873" s="1010">
        <v>3</v>
      </c>
      <c r="M4873" s="881">
        <f t="shared" si="260"/>
        <v>35</v>
      </c>
    </row>
    <row r="4874" spans="1:13" ht="13.5">
      <c r="A4874" s="630" t="str">
        <f>+'[33]Equipos Complementarios Trafos'!$A2312</f>
        <v>TP-060023-030SE1E</v>
      </c>
      <c r="B4874" s="637" t="str">
        <f t="shared" si="254"/>
        <v>FA,060023kV,030MVA</v>
      </c>
      <c r="C4874" s="638" t="str">
        <f t="shared" si="255"/>
        <v>Muro separador para trasnformador de 060023kV,30MVA</v>
      </c>
      <c r="D4874" s="637" t="s">
        <v>729</v>
      </c>
      <c r="E4874" s="637">
        <v>1</v>
      </c>
      <c r="F4874" s="639">
        <f>VLOOKUP(H4874,'[34]Resumen Bases TP'!$C$46:$E$86,3,FALSE)</f>
        <v>5939.39</v>
      </c>
      <c r="G4874" s="900" t="s">
        <v>730</v>
      </c>
      <c r="H4874" s="939" t="str">
        <f t="shared" si="256"/>
        <v>MS060SE.3</v>
      </c>
      <c r="I4874" s="881" t="str">
        <f t="shared" si="257"/>
        <v>MS060SE.3</v>
      </c>
      <c r="J4874" s="881" t="str">
        <f t="shared" si="258"/>
        <v>060</v>
      </c>
      <c r="K4874" s="881" t="str">
        <f t="shared" si="259"/>
        <v>SE</v>
      </c>
      <c r="L4874" s="1010">
        <v>3</v>
      </c>
      <c r="M4874" s="881">
        <f t="shared" si="260"/>
        <v>30</v>
      </c>
    </row>
    <row r="4875" spans="1:13" ht="13.5">
      <c r="A4875" s="630" t="str">
        <f>+'[33]Equipos Complementarios Trafos'!$A2313</f>
        <v>TP-060023-025SE1E</v>
      </c>
      <c r="B4875" s="637" t="str">
        <f t="shared" si="254"/>
        <v>FA,060023kV,025MVA</v>
      </c>
      <c r="C4875" s="638" t="str">
        <f t="shared" si="255"/>
        <v>Muro separador para trasnformador de 060023kV,25MVA</v>
      </c>
      <c r="D4875" s="637" t="s">
        <v>729</v>
      </c>
      <c r="E4875" s="637">
        <v>1</v>
      </c>
      <c r="F4875" s="639">
        <f>VLOOKUP(H4875,'[34]Resumen Bases TP'!$C$46:$E$86,3,FALSE)</f>
        <v>5939.39</v>
      </c>
      <c r="G4875" s="900" t="s">
        <v>730</v>
      </c>
      <c r="H4875" s="939" t="str">
        <f t="shared" si="256"/>
        <v>MS060SE.3</v>
      </c>
      <c r="I4875" s="881" t="str">
        <f t="shared" si="257"/>
        <v>MS060SE.3</v>
      </c>
      <c r="J4875" s="881" t="str">
        <f t="shared" si="258"/>
        <v>060</v>
      </c>
      <c r="K4875" s="881" t="str">
        <f t="shared" si="259"/>
        <v>SE</v>
      </c>
      <c r="L4875" s="1010">
        <v>3</v>
      </c>
      <c r="M4875" s="881">
        <f t="shared" si="260"/>
        <v>25</v>
      </c>
    </row>
    <row r="4876" spans="1:13" ht="13.5">
      <c r="A4876" s="630" t="str">
        <f>+'[33]Equipos Complementarios Trafos'!$A2314</f>
        <v>TP-060023-020SE1E</v>
      </c>
      <c r="B4876" s="637" t="str">
        <f t="shared" si="254"/>
        <v>FA,060023kV,020MVA</v>
      </c>
      <c r="C4876" s="638" t="str">
        <f t="shared" si="255"/>
        <v>Muro separador para trasnformador de 060023kV,20MVA</v>
      </c>
      <c r="D4876" s="637" t="s">
        <v>729</v>
      </c>
      <c r="E4876" s="637">
        <v>1</v>
      </c>
      <c r="F4876" s="639">
        <f>VLOOKUP(H4876,'[34]Resumen Bases TP'!$C$46:$E$86,3,FALSE)</f>
        <v>5939.39</v>
      </c>
      <c r="G4876" s="900" t="s">
        <v>730</v>
      </c>
      <c r="H4876" s="939" t="str">
        <f t="shared" si="256"/>
        <v>MS060SE.3</v>
      </c>
      <c r="I4876" s="881" t="str">
        <f t="shared" si="257"/>
        <v>MS060SE.3</v>
      </c>
      <c r="J4876" s="881" t="str">
        <f t="shared" si="258"/>
        <v>060</v>
      </c>
      <c r="K4876" s="881" t="str">
        <f t="shared" si="259"/>
        <v>SE</v>
      </c>
      <c r="L4876" s="1010">
        <v>3</v>
      </c>
      <c r="M4876" s="881">
        <f t="shared" si="260"/>
        <v>20</v>
      </c>
    </row>
    <row r="4877" spans="1:13" ht="13.5">
      <c r="A4877" s="630" t="str">
        <f>+'[33]Equipos Complementarios Trafos'!$A2315</f>
        <v>TP-060023-015SE1E</v>
      </c>
      <c r="B4877" s="637" t="str">
        <f t="shared" si="254"/>
        <v>FA,060023kV,015MVA</v>
      </c>
      <c r="C4877" s="638" t="str">
        <f t="shared" si="255"/>
        <v>Muro separador para trasnformador de 060023kV,15MVA</v>
      </c>
      <c r="D4877" s="637" t="s">
        <v>729</v>
      </c>
      <c r="E4877" s="637">
        <v>1</v>
      </c>
      <c r="F4877" s="639">
        <f>VLOOKUP(H4877,'[34]Resumen Bases TP'!$C$46:$E$86,3,FALSE)</f>
        <v>5939.39</v>
      </c>
      <c r="G4877" s="900" t="s">
        <v>730</v>
      </c>
      <c r="H4877" s="939" t="str">
        <f t="shared" si="256"/>
        <v>MS060SE.3</v>
      </c>
      <c r="I4877" s="881" t="str">
        <f t="shared" si="257"/>
        <v>MS060SE.3</v>
      </c>
      <c r="J4877" s="881" t="str">
        <f t="shared" si="258"/>
        <v>060</v>
      </c>
      <c r="K4877" s="881" t="str">
        <f t="shared" si="259"/>
        <v>SE</v>
      </c>
      <c r="L4877" s="1010">
        <v>3</v>
      </c>
      <c r="M4877" s="881">
        <f t="shared" si="260"/>
        <v>15</v>
      </c>
    </row>
    <row r="4878" spans="1:13" ht="13.5">
      <c r="A4878" s="630" t="str">
        <f>+'[33]Equipos Complementarios Trafos'!$A2316</f>
        <v>TP-060023-010SE1E</v>
      </c>
      <c r="B4878" s="637" t="str">
        <f t="shared" si="254"/>
        <v>FA,060023kV,010MVA</v>
      </c>
      <c r="C4878" s="638" t="str">
        <f t="shared" si="255"/>
        <v>Muro separador para trasnformador de 060023kV,10MVA</v>
      </c>
      <c r="D4878" s="637" t="s">
        <v>729</v>
      </c>
      <c r="E4878" s="637">
        <v>1</v>
      </c>
      <c r="F4878" s="639">
        <f>VLOOKUP(H4878,'[34]Resumen Bases TP'!$C$46:$E$86,3,FALSE)</f>
        <v>4710.47</v>
      </c>
      <c r="G4878" s="900" t="s">
        <v>730</v>
      </c>
      <c r="H4878" s="939" t="str">
        <f t="shared" si="256"/>
        <v>MS060SE.2</v>
      </c>
      <c r="I4878" s="881" t="str">
        <f t="shared" si="257"/>
        <v>MS060SE.2</v>
      </c>
      <c r="J4878" s="881" t="str">
        <f t="shared" si="258"/>
        <v>060</v>
      </c>
      <c r="K4878" s="881" t="str">
        <f t="shared" si="259"/>
        <v>SE</v>
      </c>
      <c r="L4878" s="881">
        <v>2</v>
      </c>
      <c r="M4878" s="881">
        <f t="shared" si="260"/>
        <v>10</v>
      </c>
    </row>
    <row r="4879" spans="1:13" ht="13.5">
      <c r="A4879" s="630" t="str">
        <f>+'[33]Equipos Complementarios Trafos'!$A2317</f>
        <v>TP-060023-009SE1E</v>
      </c>
      <c r="B4879" s="637" t="str">
        <f t="shared" ref="B4879:B4942" si="261">IF(LEN(A4879)=20,+"FA,"&amp;MID(A4879,4,6)&amp;"kV,"&amp;MID(A4879,14,3)&amp;"MVA",+"FA,"&amp;MID(A4879,4,6)&amp;"kV,"&amp;MID(A4879,11,3)&amp;"MVA")</f>
        <v>FA,060023kV,009MVA</v>
      </c>
      <c r="C4879" s="638" t="str">
        <f t="shared" ref="C4879:C4942" si="262">+"Muro separador para trasnformador de "&amp;MID(B4879,4,6)&amp;"kV,"&amp;M4879&amp;"MVA"</f>
        <v>Muro separador para trasnformador de 060023kV,9MVA</v>
      </c>
      <c r="D4879" s="637" t="s">
        <v>729</v>
      </c>
      <c r="E4879" s="637">
        <v>1</v>
      </c>
      <c r="F4879" s="639">
        <f>VLOOKUP(H4879,'[34]Resumen Bases TP'!$C$46:$E$86,3,FALSE)</f>
        <v>4710.47</v>
      </c>
      <c r="G4879" s="900" t="s">
        <v>730</v>
      </c>
      <c r="H4879" s="939" t="str">
        <f t="shared" ref="H4879:H4942" si="263">+"MS"&amp;J4879&amp;K4879&amp;"."&amp;L4879</f>
        <v>MS060SE.2</v>
      </c>
      <c r="I4879" s="881" t="str">
        <f t="shared" ref="I4879:I4942" si="264">+"MS"&amp;J4879&amp;K4879&amp;"."&amp;L4879</f>
        <v>MS060SE.2</v>
      </c>
      <c r="J4879" s="881" t="str">
        <f t="shared" ref="J4879:J4942" si="265">+MID(B4879,4,3)</f>
        <v>060</v>
      </c>
      <c r="K4879" s="881" t="str">
        <f t="shared" si="259"/>
        <v>SE</v>
      </c>
      <c r="L4879" s="881">
        <v>2</v>
      </c>
      <c r="M4879" s="881">
        <f t="shared" si="260"/>
        <v>9</v>
      </c>
    </row>
    <row r="4880" spans="1:13" ht="13.5">
      <c r="A4880" s="630" t="str">
        <f>+'[33]Equipos Complementarios Trafos'!$A2318</f>
        <v>TP-060023-008SE1E</v>
      </c>
      <c r="B4880" s="637" t="str">
        <f t="shared" si="261"/>
        <v>FA,060023kV,008MVA</v>
      </c>
      <c r="C4880" s="638" t="str">
        <f t="shared" si="262"/>
        <v>Muro separador para trasnformador de 060023kV,8MVA</v>
      </c>
      <c r="D4880" s="637" t="s">
        <v>729</v>
      </c>
      <c r="E4880" s="637">
        <v>1</v>
      </c>
      <c r="F4880" s="639">
        <f>VLOOKUP(H4880,'[34]Resumen Bases TP'!$C$46:$E$86,3,FALSE)</f>
        <v>4710.47</v>
      </c>
      <c r="G4880" s="900" t="s">
        <v>730</v>
      </c>
      <c r="H4880" s="939" t="str">
        <f t="shared" si="263"/>
        <v>MS060SE.2</v>
      </c>
      <c r="I4880" s="881" t="str">
        <f t="shared" si="264"/>
        <v>MS060SE.2</v>
      </c>
      <c r="J4880" s="881" t="str">
        <f t="shared" si="265"/>
        <v>060</v>
      </c>
      <c r="K4880" s="881" t="str">
        <f t="shared" si="259"/>
        <v>SE</v>
      </c>
      <c r="L4880" s="881">
        <v>2</v>
      </c>
      <c r="M4880" s="881">
        <f t="shared" si="260"/>
        <v>8</v>
      </c>
    </row>
    <row r="4881" spans="1:13" ht="13.5">
      <c r="A4881" s="630" t="str">
        <f>+'[33]Equipos Complementarios Trafos'!$A2319</f>
        <v>TP-060023-007SE1E</v>
      </c>
      <c r="B4881" s="637" t="str">
        <f t="shared" si="261"/>
        <v>FA,060023kV,007MVA</v>
      </c>
      <c r="C4881" s="638" t="str">
        <f t="shared" si="262"/>
        <v>Muro separador para trasnformador de 060023kV,7MVA</v>
      </c>
      <c r="D4881" s="637" t="s">
        <v>729</v>
      </c>
      <c r="E4881" s="637">
        <v>1</v>
      </c>
      <c r="F4881" s="639">
        <f>VLOOKUP(H4881,'[34]Resumen Bases TP'!$C$46:$E$86,3,FALSE)</f>
        <v>3448.5399999999995</v>
      </c>
      <c r="G4881" s="900" t="s">
        <v>730</v>
      </c>
      <c r="H4881" s="939" t="str">
        <f t="shared" si="263"/>
        <v>MS060SE.1</v>
      </c>
      <c r="I4881" s="881" t="str">
        <f t="shared" si="264"/>
        <v>MS060SE.1</v>
      </c>
      <c r="J4881" s="881" t="str">
        <f t="shared" si="265"/>
        <v>060</v>
      </c>
      <c r="K4881" s="881" t="str">
        <f t="shared" si="259"/>
        <v>SE</v>
      </c>
      <c r="L4881" s="881">
        <v>1</v>
      </c>
      <c r="M4881" s="881">
        <f t="shared" si="260"/>
        <v>7</v>
      </c>
    </row>
    <row r="4882" spans="1:13" ht="13.5">
      <c r="A4882" s="630" t="str">
        <f>+'[33]Equipos Complementarios Trafos'!$A2320</f>
        <v>TP-060023-006SE1E</v>
      </c>
      <c r="B4882" s="637" t="str">
        <f t="shared" si="261"/>
        <v>FA,060023kV,006MVA</v>
      </c>
      <c r="C4882" s="638" t="str">
        <f t="shared" si="262"/>
        <v>Muro separador para trasnformador de 060023kV,6MVA</v>
      </c>
      <c r="D4882" s="637" t="s">
        <v>729</v>
      </c>
      <c r="E4882" s="637">
        <v>1</v>
      </c>
      <c r="F4882" s="639">
        <f>VLOOKUP(H4882,'[34]Resumen Bases TP'!$C$46:$E$86,3,FALSE)</f>
        <v>3448.5399999999995</v>
      </c>
      <c r="G4882" s="900" t="s">
        <v>730</v>
      </c>
      <c r="H4882" s="939" t="str">
        <f t="shared" si="263"/>
        <v>MS060SE.1</v>
      </c>
      <c r="I4882" s="881" t="str">
        <f t="shared" si="264"/>
        <v>MS060SE.1</v>
      </c>
      <c r="J4882" s="881" t="str">
        <f t="shared" si="265"/>
        <v>060</v>
      </c>
      <c r="K4882" s="881" t="str">
        <f t="shared" si="259"/>
        <v>SE</v>
      </c>
      <c r="L4882" s="881">
        <v>1</v>
      </c>
      <c r="M4882" s="881">
        <f t="shared" si="260"/>
        <v>6</v>
      </c>
    </row>
    <row r="4883" spans="1:13" ht="13.5">
      <c r="A4883" s="630" t="str">
        <f>+'[33]Equipos Complementarios Trafos'!$A2321</f>
        <v>TP-060023-005SE1E</v>
      </c>
      <c r="B4883" s="637" t="str">
        <f t="shared" si="261"/>
        <v>FA,060023kV,005MVA</v>
      </c>
      <c r="C4883" s="638" t="str">
        <f t="shared" si="262"/>
        <v>Muro separador para trasnformador de 060023kV,5MVA</v>
      </c>
      <c r="D4883" s="637" t="s">
        <v>729</v>
      </c>
      <c r="E4883" s="637">
        <v>1</v>
      </c>
      <c r="F4883" s="639">
        <f>VLOOKUP(H4883,'[34]Resumen Bases TP'!$C$46:$E$86,3,FALSE)</f>
        <v>3448.5399999999995</v>
      </c>
      <c r="G4883" s="900" t="s">
        <v>730</v>
      </c>
      <c r="H4883" s="939" t="str">
        <f t="shared" si="263"/>
        <v>MS060SE.1</v>
      </c>
      <c r="I4883" s="881" t="str">
        <f t="shared" si="264"/>
        <v>MS060SE.1</v>
      </c>
      <c r="J4883" s="881" t="str">
        <f t="shared" si="265"/>
        <v>060</v>
      </c>
      <c r="K4883" s="881" t="str">
        <f t="shared" si="259"/>
        <v>SE</v>
      </c>
      <c r="L4883" s="881">
        <v>1</v>
      </c>
      <c r="M4883" s="881">
        <f t="shared" si="260"/>
        <v>5</v>
      </c>
    </row>
    <row r="4884" spans="1:13" ht="13.5">
      <c r="A4884" s="630" t="str">
        <f>+'[33]Equipos Complementarios Trafos'!$A2322</f>
        <v>TP-060023-004SE1E</v>
      </c>
      <c r="B4884" s="637" t="str">
        <f t="shared" si="261"/>
        <v>FA,060023kV,004MVA</v>
      </c>
      <c r="C4884" s="638" t="str">
        <f t="shared" si="262"/>
        <v>Muro separador para trasnformador de 060023kV,4MVA</v>
      </c>
      <c r="D4884" s="637" t="s">
        <v>729</v>
      </c>
      <c r="E4884" s="637">
        <v>1</v>
      </c>
      <c r="F4884" s="639">
        <f>VLOOKUP(H4884,'[34]Resumen Bases TP'!$C$46:$E$86,3,FALSE)</f>
        <v>3448.5399999999995</v>
      </c>
      <c r="G4884" s="900" t="s">
        <v>730</v>
      </c>
      <c r="H4884" s="939" t="str">
        <f t="shared" si="263"/>
        <v>MS060SE.1</v>
      </c>
      <c r="I4884" s="881" t="str">
        <f t="shared" si="264"/>
        <v>MS060SE.1</v>
      </c>
      <c r="J4884" s="881" t="str">
        <f t="shared" si="265"/>
        <v>060</v>
      </c>
      <c r="K4884" s="881" t="str">
        <f t="shared" si="259"/>
        <v>SE</v>
      </c>
      <c r="L4884" s="881">
        <v>1</v>
      </c>
      <c r="M4884" s="881">
        <f t="shared" si="260"/>
        <v>4</v>
      </c>
    </row>
    <row r="4885" spans="1:13" ht="13.5">
      <c r="A4885" s="630" t="str">
        <f>+'[33]Equipos Complementarios Trafos'!$A2323</f>
        <v>TP-060023-003SE1E</v>
      </c>
      <c r="B4885" s="637" t="str">
        <f t="shared" si="261"/>
        <v>FA,060023kV,003MVA</v>
      </c>
      <c r="C4885" s="638" t="str">
        <f t="shared" si="262"/>
        <v>Muro separador para trasnformador de 060023kV,3MVA</v>
      </c>
      <c r="D4885" s="637" t="s">
        <v>729</v>
      </c>
      <c r="E4885" s="637">
        <v>1</v>
      </c>
      <c r="F4885" s="639">
        <f>VLOOKUP(H4885,'[34]Resumen Bases TP'!$C$46:$E$86,3,FALSE)</f>
        <v>3448.5399999999995</v>
      </c>
      <c r="G4885" s="900" t="s">
        <v>730</v>
      </c>
      <c r="H4885" s="939" t="str">
        <f t="shared" si="263"/>
        <v>MS060SE.1</v>
      </c>
      <c r="I4885" s="881" t="str">
        <f t="shared" si="264"/>
        <v>MS060SE.1</v>
      </c>
      <c r="J4885" s="881" t="str">
        <f t="shared" si="265"/>
        <v>060</v>
      </c>
      <c r="K4885" s="881" t="str">
        <f t="shared" si="259"/>
        <v>SE</v>
      </c>
      <c r="L4885" s="881">
        <v>1</v>
      </c>
      <c r="M4885" s="881">
        <f t="shared" si="260"/>
        <v>3</v>
      </c>
    </row>
    <row r="4886" spans="1:13" ht="13.5">
      <c r="A4886" s="630" t="str">
        <f>+'[33]Equipos Complementarios Trafos'!$A2324</f>
        <v>TP-060023-002SE1E</v>
      </c>
      <c r="B4886" s="637" t="str">
        <f t="shared" si="261"/>
        <v>FA,060023kV,002MVA</v>
      </c>
      <c r="C4886" s="638" t="str">
        <f t="shared" si="262"/>
        <v>Muro separador para trasnformador de 060023kV,2MVA</v>
      </c>
      <c r="D4886" s="637" t="s">
        <v>729</v>
      </c>
      <c r="E4886" s="637">
        <v>1</v>
      </c>
      <c r="F4886" s="639">
        <f>VLOOKUP(H4886,'[34]Resumen Bases TP'!$C$46:$E$86,3,FALSE)</f>
        <v>3448.5399999999995</v>
      </c>
      <c r="G4886" s="900" t="s">
        <v>730</v>
      </c>
      <c r="H4886" s="939" t="str">
        <f t="shared" si="263"/>
        <v>MS060SE.1</v>
      </c>
      <c r="I4886" s="881" t="str">
        <f t="shared" si="264"/>
        <v>MS060SE.1</v>
      </c>
      <c r="J4886" s="881" t="str">
        <f t="shared" si="265"/>
        <v>060</v>
      </c>
      <c r="K4886" s="881" t="str">
        <f t="shared" si="259"/>
        <v>SE</v>
      </c>
      <c r="L4886" s="881">
        <v>1</v>
      </c>
      <c r="M4886" s="881">
        <f t="shared" si="260"/>
        <v>2</v>
      </c>
    </row>
    <row r="4887" spans="1:13" ht="13.5">
      <c r="A4887" s="630" t="str">
        <f>+'[33]Equipos Complementarios Trafos'!$A2325</f>
        <v>TP-060033010-050SE1I</v>
      </c>
      <c r="B4887" s="637" t="str">
        <f t="shared" si="261"/>
        <v>FA,060033kV,050MVA</v>
      </c>
      <c r="C4887" s="638" t="str">
        <f t="shared" si="262"/>
        <v>Muro separador para trasnformador de 060033kV,50MVA</v>
      </c>
      <c r="D4887" s="637" t="s">
        <v>729</v>
      </c>
      <c r="E4887" s="637">
        <v>1</v>
      </c>
      <c r="F4887" s="639">
        <f>VLOOKUP(H4887,'[34]Resumen Bases TP'!$C$46:$E$86,3,FALSE)</f>
        <v>3448.5399999999995</v>
      </c>
      <c r="G4887" s="900" t="s">
        <v>730</v>
      </c>
      <c r="H4887" s="939" t="str">
        <f t="shared" si="263"/>
        <v>MS060SE.1</v>
      </c>
      <c r="I4887" s="881" t="str">
        <f t="shared" si="264"/>
        <v>MS060SE.1</v>
      </c>
      <c r="J4887" s="881" t="str">
        <f t="shared" si="265"/>
        <v>060</v>
      </c>
      <c r="K4887" s="881" t="str">
        <f t="shared" si="259"/>
        <v>SE</v>
      </c>
      <c r="L4887" s="881">
        <v>1</v>
      </c>
      <c r="M4887" s="881">
        <f t="shared" si="260"/>
        <v>50</v>
      </c>
    </row>
    <row r="4888" spans="1:13" ht="13.5">
      <c r="A4888" s="630" t="str">
        <f>+'[33]Equipos Complementarios Trafos'!$A2326</f>
        <v>TP-060033010-045SE1I</v>
      </c>
      <c r="B4888" s="637" t="str">
        <f t="shared" si="261"/>
        <v>FA,060033kV,045MVA</v>
      </c>
      <c r="C4888" s="638" t="str">
        <f t="shared" si="262"/>
        <v>Muro separador para trasnformador de 060033kV,45MVA</v>
      </c>
      <c r="D4888" s="637" t="s">
        <v>729</v>
      </c>
      <c r="E4888" s="637">
        <v>1</v>
      </c>
      <c r="F4888" s="639">
        <f>VLOOKUP(H4888,'[34]Resumen Bases TP'!$C$46:$E$86,3,FALSE)</f>
        <v>3448.5399999999995</v>
      </c>
      <c r="G4888" s="900" t="s">
        <v>730</v>
      </c>
      <c r="H4888" s="939" t="str">
        <f t="shared" si="263"/>
        <v>MS060SE.1</v>
      </c>
      <c r="I4888" s="881" t="str">
        <f t="shared" si="264"/>
        <v>MS060SE.1</v>
      </c>
      <c r="J4888" s="881" t="str">
        <f t="shared" si="265"/>
        <v>060</v>
      </c>
      <c r="K4888" s="881" t="str">
        <f t="shared" si="259"/>
        <v>SE</v>
      </c>
      <c r="L4888" s="881">
        <v>1</v>
      </c>
      <c r="M4888" s="881">
        <f t="shared" si="260"/>
        <v>45</v>
      </c>
    </row>
    <row r="4889" spans="1:13" ht="13.5">
      <c r="A4889" s="630" t="str">
        <f>+'[33]Equipos Complementarios Trafos'!$A2327</f>
        <v>TP-060033010-040SE1I</v>
      </c>
      <c r="B4889" s="637" t="str">
        <f t="shared" si="261"/>
        <v>FA,060033kV,040MVA</v>
      </c>
      <c r="C4889" s="638" t="str">
        <f t="shared" si="262"/>
        <v>Muro separador para trasnformador de 060033kV,40MVA</v>
      </c>
      <c r="D4889" s="637" t="s">
        <v>729</v>
      </c>
      <c r="E4889" s="637">
        <v>1</v>
      </c>
      <c r="F4889" s="639">
        <f>VLOOKUP(H4889,'[34]Resumen Bases TP'!$C$46:$E$86,3,FALSE)</f>
        <v>5939.39</v>
      </c>
      <c r="G4889" s="900" t="s">
        <v>730</v>
      </c>
      <c r="H4889" s="939" t="str">
        <f t="shared" si="263"/>
        <v>MS060SE.3</v>
      </c>
      <c r="I4889" s="881" t="str">
        <f t="shared" si="264"/>
        <v>MS060SE.3</v>
      </c>
      <c r="J4889" s="881" t="str">
        <f t="shared" si="265"/>
        <v>060</v>
      </c>
      <c r="K4889" s="881" t="str">
        <f t="shared" si="259"/>
        <v>SE</v>
      </c>
      <c r="L4889" s="1010">
        <v>3</v>
      </c>
      <c r="M4889" s="881">
        <f t="shared" si="260"/>
        <v>40</v>
      </c>
    </row>
    <row r="4890" spans="1:13" ht="13.5">
      <c r="A4890" s="630" t="str">
        <f>+'[33]Equipos Complementarios Trafos'!$A2328</f>
        <v>TP-060033010-035SE1I</v>
      </c>
      <c r="B4890" s="637" t="str">
        <f t="shared" si="261"/>
        <v>FA,060033kV,035MVA</v>
      </c>
      <c r="C4890" s="638" t="str">
        <f t="shared" si="262"/>
        <v>Muro separador para trasnformador de 060033kV,35MVA</v>
      </c>
      <c r="D4890" s="637" t="s">
        <v>729</v>
      </c>
      <c r="E4890" s="637">
        <v>1</v>
      </c>
      <c r="F4890" s="639">
        <f>VLOOKUP(H4890,'[34]Resumen Bases TP'!$C$46:$E$86,3,FALSE)</f>
        <v>5939.39</v>
      </c>
      <c r="G4890" s="900" t="s">
        <v>730</v>
      </c>
      <c r="H4890" s="939" t="str">
        <f t="shared" si="263"/>
        <v>MS060SE.3</v>
      </c>
      <c r="I4890" s="881" t="str">
        <f t="shared" si="264"/>
        <v>MS060SE.3</v>
      </c>
      <c r="J4890" s="881" t="str">
        <f t="shared" si="265"/>
        <v>060</v>
      </c>
      <c r="K4890" s="881" t="str">
        <f t="shared" si="259"/>
        <v>SE</v>
      </c>
      <c r="L4890" s="1010">
        <v>3</v>
      </c>
      <c r="M4890" s="881">
        <f t="shared" si="260"/>
        <v>35</v>
      </c>
    </row>
    <row r="4891" spans="1:13" ht="13.5">
      <c r="A4891" s="630" t="str">
        <f>+'[33]Equipos Complementarios Trafos'!$A2329</f>
        <v>TP-060033010-030SE1I</v>
      </c>
      <c r="B4891" s="637" t="str">
        <f t="shared" si="261"/>
        <v>FA,060033kV,030MVA</v>
      </c>
      <c r="C4891" s="638" t="str">
        <f t="shared" si="262"/>
        <v>Muro separador para trasnformador de 060033kV,30MVA</v>
      </c>
      <c r="D4891" s="637" t="s">
        <v>729</v>
      </c>
      <c r="E4891" s="637">
        <v>1</v>
      </c>
      <c r="F4891" s="639">
        <f>VLOOKUP(H4891,'[34]Resumen Bases TP'!$C$46:$E$86,3,FALSE)</f>
        <v>5939.39</v>
      </c>
      <c r="G4891" s="900" t="s">
        <v>730</v>
      </c>
      <c r="H4891" s="939" t="str">
        <f t="shared" si="263"/>
        <v>MS060SE.3</v>
      </c>
      <c r="I4891" s="881" t="str">
        <f t="shared" si="264"/>
        <v>MS060SE.3</v>
      </c>
      <c r="J4891" s="881" t="str">
        <f t="shared" si="265"/>
        <v>060</v>
      </c>
      <c r="K4891" s="881" t="str">
        <f t="shared" si="259"/>
        <v>SE</v>
      </c>
      <c r="L4891" s="1010">
        <v>3</v>
      </c>
      <c r="M4891" s="881">
        <f t="shared" si="260"/>
        <v>30</v>
      </c>
    </row>
    <row r="4892" spans="1:13" ht="13.5">
      <c r="A4892" s="630" t="str">
        <f>+'[33]Equipos Complementarios Trafos'!$A2330</f>
        <v>TP-060033010-025SE1I</v>
      </c>
      <c r="B4892" s="637" t="str">
        <f t="shared" si="261"/>
        <v>FA,060033kV,025MVA</v>
      </c>
      <c r="C4892" s="638" t="str">
        <f t="shared" si="262"/>
        <v>Muro separador para trasnformador de 060033kV,25MVA</v>
      </c>
      <c r="D4892" s="637" t="s">
        <v>729</v>
      </c>
      <c r="E4892" s="637">
        <v>1</v>
      </c>
      <c r="F4892" s="639">
        <f>VLOOKUP(H4892,'[34]Resumen Bases TP'!$C$46:$E$86,3,FALSE)</f>
        <v>5939.39</v>
      </c>
      <c r="G4892" s="900" t="s">
        <v>730</v>
      </c>
      <c r="H4892" s="939" t="str">
        <f t="shared" si="263"/>
        <v>MS060SE.3</v>
      </c>
      <c r="I4892" s="881" t="str">
        <f t="shared" si="264"/>
        <v>MS060SE.3</v>
      </c>
      <c r="J4892" s="881" t="str">
        <f t="shared" si="265"/>
        <v>060</v>
      </c>
      <c r="K4892" s="881" t="str">
        <f t="shared" si="259"/>
        <v>SE</v>
      </c>
      <c r="L4892" s="1010">
        <v>3</v>
      </c>
      <c r="M4892" s="881">
        <f t="shared" si="260"/>
        <v>25</v>
      </c>
    </row>
    <row r="4893" spans="1:13" ht="13.5">
      <c r="A4893" s="630" t="str">
        <f>+'[33]Equipos Complementarios Trafos'!$A2331</f>
        <v>TP-060033010-020SE1I</v>
      </c>
      <c r="B4893" s="637" t="str">
        <f t="shared" si="261"/>
        <v>FA,060033kV,020MVA</v>
      </c>
      <c r="C4893" s="638" t="str">
        <f t="shared" si="262"/>
        <v>Muro separador para trasnformador de 060033kV,20MVA</v>
      </c>
      <c r="D4893" s="637" t="s">
        <v>729</v>
      </c>
      <c r="E4893" s="637">
        <v>1</v>
      </c>
      <c r="F4893" s="639">
        <f>VLOOKUP(H4893,'[34]Resumen Bases TP'!$C$46:$E$86,3,FALSE)</f>
        <v>5939.39</v>
      </c>
      <c r="G4893" s="900" t="s">
        <v>730</v>
      </c>
      <c r="H4893" s="939" t="str">
        <f t="shared" si="263"/>
        <v>MS060SE.3</v>
      </c>
      <c r="I4893" s="881" t="str">
        <f t="shared" si="264"/>
        <v>MS060SE.3</v>
      </c>
      <c r="J4893" s="881" t="str">
        <f t="shared" si="265"/>
        <v>060</v>
      </c>
      <c r="K4893" s="881" t="str">
        <f t="shared" si="259"/>
        <v>SE</v>
      </c>
      <c r="L4893" s="1010">
        <v>3</v>
      </c>
      <c r="M4893" s="881">
        <f t="shared" si="260"/>
        <v>20</v>
      </c>
    </row>
    <row r="4894" spans="1:13" ht="13.5">
      <c r="A4894" s="630" t="str">
        <f>+'[33]Equipos Complementarios Trafos'!$A2332</f>
        <v>TP-060033010-015SE1I</v>
      </c>
      <c r="B4894" s="637" t="str">
        <f t="shared" si="261"/>
        <v>FA,060033kV,015MVA</v>
      </c>
      <c r="C4894" s="638" t="str">
        <f t="shared" si="262"/>
        <v>Muro separador para trasnformador de 060033kV,15MVA</v>
      </c>
      <c r="D4894" s="637" t="s">
        <v>729</v>
      </c>
      <c r="E4894" s="637">
        <v>1</v>
      </c>
      <c r="F4894" s="639">
        <f>VLOOKUP(H4894,'[34]Resumen Bases TP'!$C$46:$E$86,3,FALSE)</f>
        <v>5939.39</v>
      </c>
      <c r="G4894" s="900" t="s">
        <v>730</v>
      </c>
      <c r="H4894" s="939" t="str">
        <f t="shared" si="263"/>
        <v>MS060SE.3</v>
      </c>
      <c r="I4894" s="881" t="str">
        <f t="shared" si="264"/>
        <v>MS060SE.3</v>
      </c>
      <c r="J4894" s="881" t="str">
        <f t="shared" si="265"/>
        <v>060</v>
      </c>
      <c r="K4894" s="881" t="str">
        <f t="shared" si="259"/>
        <v>SE</v>
      </c>
      <c r="L4894" s="1010">
        <v>3</v>
      </c>
      <c r="M4894" s="881">
        <f t="shared" si="260"/>
        <v>15</v>
      </c>
    </row>
    <row r="4895" spans="1:13" ht="13.5">
      <c r="A4895" s="630" t="str">
        <f>+'[33]Equipos Complementarios Trafos'!$A2333</f>
        <v>TP-060033010-010SE1I</v>
      </c>
      <c r="B4895" s="637" t="str">
        <f t="shared" si="261"/>
        <v>FA,060033kV,010MVA</v>
      </c>
      <c r="C4895" s="638" t="str">
        <f t="shared" si="262"/>
        <v>Muro separador para trasnformador de 060033kV,10MVA</v>
      </c>
      <c r="D4895" s="637" t="s">
        <v>729</v>
      </c>
      <c r="E4895" s="637">
        <v>1</v>
      </c>
      <c r="F4895" s="639">
        <f>VLOOKUP(H4895,'[34]Resumen Bases TP'!$C$46:$E$86,3,FALSE)</f>
        <v>4710.47</v>
      </c>
      <c r="G4895" s="900" t="s">
        <v>730</v>
      </c>
      <c r="H4895" s="939" t="str">
        <f t="shared" si="263"/>
        <v>MS060SE.2</v>
      </c>
      <c r="I4895" s="881" t="str">
        <f t="shared" si="264"/>
        <v>MS060SE.2</v>
      </c>
      <c r="J4895" s="881" t="str">
        <f t="shared" si="265"/>
        <v>060</v>
      </c>
      <c r="K4895" s="881" t="str">
        <f t="shared" si="259"/>
        <v>SE</v>
      </c>
      <c r="L4895" s="881">
        <v>2</v>
      </c>
      <c r="M4895" s="881">
        <f t="shared" si="260"/>
        <v>10</v>
      </c>
    </row>
    <row r="4896" spans="1:13" ht="13.5">
      <c r="A4896" s="630" t="str">
        <f>+'[33]Equipos Complementarios Trafos'!$A2334</f>
        <v>TP-060033010-009SE1I</v>
      </c>
      <c r="B4896" s="637" t="str">
        <f t="shared" si="261"/>
        <v>FA,060033kV,009MVA</v>
      </c>
      <c r="C4896" s="638" t="str">
        <f t="shared" si="262"/>
        <v>Muro separador para trasnformador de 060033kV,9MVA</v>
      </c>
      <c r="D4896" s="637" t="s">
        <v>729</v>
      </c>
      <c r="E4896" s="637">
        <v>1</v>
      </c>
      <c r="F4896" s="639">
        <f>VLOOKUP(H4896,'[34]Resumen Bases TP'!$C$46:$E$86,3,FALSE)</f>
        <v>4710.47</v>
      </c>
      <c r="G4896" s="900" t="s">
        <v>730</v>
      </c>
      <c r="H4896" s="939" t="str">
        <f t="shared" si="263"/>
        <v>MS060SE.2</v>
      </c>
      <c r="I4896" s="881" t="str">
        <f t="shared" si="264"/>
        <v>MS060SE.2</v>
      </c>
      <c r="J4896" s="881" t="str">
        <f t="shared" si="265"/>
        <v>060</v>
      </c>
      <c r="K4896" s="881" t="str">
        <f t="shared" si="259"/>
        <v>SE</v>
      </c>
      <c r="L4896" s="881">
        <v>2</v>
      </c>
      <c r="M4896" s="881">
        <f t="shared" si="260"/>
        <v>9</v>
      </c>
    </row>
    <row r="4897" spans="1:13" ht="13.5">
      <c r="A4897" s="630" t="str">
        <f>+'[33]Equipos Complementarios Trafos'!$A2335</f>
        <v>TP-060033010-008SE1I</v>
      </c>
      <c r="B4897" s="637" t="str">
        <f t="shared" si="261"/>
        <v>FA,060033kV,008MVA</v>
      </c>
      <c r="C4897" s="638" t="str">
        <f t="shared" si="262"/>
        <v>Muro separador para trasnformador de 060033kV,8MVA</v>
      </c>
      <c r="D4897" s="637" t="s">
        <v>729</v>
      </c>
      <c r="E4897" s="637">
        <v>1</v>
      </c>
      <c r="F4897" s="639">
        <f>VLOOKUP(H4897,'[34]Resumen Bases TP'!$C$46:$E$86,3,FALSE)</f>
        <v>4710.47</v>
      </c>
      <c r="G4897" s="900" t="s">
        <v>730</v>
      </c>
      <c r="H4897" s="939" t="str">
        <f t="shared" si="263"/>
        <v>MS060SE.2</v>
      </c>
      <c r="I4897" s="881" t="str">
        <f t="shared" si="264"/>
        <v>MS060SE.2</v>
      </c>
      <c r="J4897" s="881" t="str">
        <f t="shared" si="265"/>
        <v>060</v>
      </c>
      <c r="K4897" s="881" t="str">
        <f t="shared" si="259"/>
        <v>SE</v>
      </c>
      <c r="L4897" s="881">
        <v>2</v>
      </c>
      <c r="M4897" s="881">
        <f t="shared" si="260"/>
        <v>8</v>
      </c>
    </row>
    <row r="4898" spans="1:13" ht="13.5">
      <c r="A4898" s="630" t="str">
        <f>+'[33]Equipos Complementarios Trafos'!$A2336</f>
        <v>TP-060033010-007SE1I</v>
      </c>
      <c r="B4898" s="637" t="str">
        <f t="shared" si="261"/>
        <v>FA,060033kV,007MVA</v>
      </c>
      <c r="C4898" s="638" t="str">
        <f t="shared" si="262"/>
        <v>Muro separador para trasnformador de 060033kV,7MVA</v>
      </c>
      <c r="D4898" s="637" t="s">
        <v>729</v>
      </c>
      <c r="E4898" s="637">
        <v>1</v>
      </c>
      <c r="F4898" s="639">
        <f>VLOOKUP(H4898,'[34]Resumen Bases TP'!$C$46:$E$86,3,FALSE)</f>
        <v>3448.5399999999995</v>
      </c>
      <c r="G4898" s="900" t="s">
        <v>730</v>
      </c>
      <c r="H4898" s="939" t="str">
        <f t="shared" si="263"/>
        <v>MS060SE.1</v>
      </c>
      <c r="I4898" s="881" t="str">
        <f t="shared" si="264"/>
        <v>MS060SE.1</v>
      </c>
      <c r="J4898" s="881" t="str">
        <f t="shared" si="265"/>
        <v>060</v>
      </c>
      <c r="K4898" s="881" t="str">
        <f t="shared" si="259"/>
        <v>SE</v>
      </c>
      <c r="L4898" s="881">
        <v>1</v>
      </c>
      <c r="M4898" s="881">
        <f t="shared" si="260"/>
        <v>7</v>
      </c>
    </row>
    <row r="4899" spans="1:13" ht="13.5">
      <c r="A4899" s="630" t="str">
        <f>+'[33]Equipos Complementarios Trafos'!$A2337</f>
        <v>TP-060033010-006SE1I</v>
      </c>
      <c r="B4899" s="637" t="str">
        <f t="shared" si="261"/>
        <v>FA,060033kV,006MVA</v>
      </c>
      <c r="C4899" s="638" t="str">
        <f t="shared" si="262"/>
        <v>Muro separador para trasnformador de 060033kV,6MVA</v>
      </c>
      <c r="D4899" s="637" t="s">
        <v>729</v>
      </c>
      <c r="E4899" s="637">
        <v>1</v>
      </c>
      <c r="F4899" s="639">
        <f>VLOOKUP(H4899,'[34]Resumen Bases TP'!$C$46:$E$86,3,FALSE)</f>
        <v>3448.5399999999995</v>
      </c>
      <c r="G4899" s="900" t="s">
        <v>730</v>
      </c>
      <c r="H4899" s="939" t="str">
        <f t="shared" si="263"/>
        <v>MS060SE.1</v>
      </c>
      <c r="I4899" s="881" t="str">
        <f t="shared" si="264"/>
        <v>MS060SE.1</v>
      </c>
      <c r="J4899" s="881" t="str">
        <f t="shared" si="265"/>
        <v>060</v>
      </c>
      <c r="K4899" s="881" t="str">
        <f t="shared" si="259"/>
        <v>SE</v>
      </c>
      <c r="L4899" s="881">
        <v>1</v>
      </c>
      <c r="M4899" s="881">
        <f t="shared" si="260"/>
        <v>6</v>
      </c>
    </row>
    <row r="4900" spans="1:13" ht="13.5">
      <c r="A4900" s="630" t="str">
        <f>+'[33]Equipos Complementarios Trafos'!$A2338</f>
        <v>TP-060033010-005SE1I</v>
      </c>
      <c r="B4900" s="637" t="str">
        <f t="shared" si="261"/>
        <v>FA,060033kV,005MVA</v>
      </c>
      <c r="C4900" s="638" t="str">
        <f t="shared" si="262"/>
        <v>Muro separador para trasnformador de 060033kV,5MVA</v>
      </c>
      <c r="D4900" s="637" t="s">
        <v>729</v>
      </c>
      <c r="E4900" s="637">
        <v>1</v>
      </c>
      <c r="F4900" s="639">
        <f>VLOOKUP(H4900,'[34]Resumen Bases TP'!$C$46:$E$86,3,FALSE)</f>
        <v>3448.5399999999995</v>
      </c>
      <c r="G4900" s="900" t="s">
        <v>730</v>
      </c>
      <c r="H4900" s="939" t="str">
        <f t="shared" si="263"/>
        <v>MS060SE.1</v>
      </c>
      <c r="I4900" s="881" t="str">
        <f t="shared" si="264"/>
        <v>MS060SE.1</v>
      </c>
      <c r="J4900" s="881" t="str">
        <f t="shared" si="265"/>
        <v>060</v>
      </c>
      <c r="K4900" s="881" t="str">
        <f t="shared" si="259"/>
        <v>SE</v>
      </c>
      <c r="L4900" s="881">
        <v>1</v>
      </c>
      <c r="M4900" s="881">
        <f t="shared" si="260"/>
        <v>5</v>
      </c>
    </row>
    <row r="4901" spans="1:13" ht="13.5">
      <c r="A4901" s="630" t="str">
        <f>+'[33]Equipos Complementarios Trafos'!$A2339</f>
        <v>TP-060033010-004SE1I</v>
      </c>
      <c r="B4901" s="637" t="str">
        <f t="shared" si="261"/>
        <v>FA,060033kV,004MVA</v>
      </c>
      <c r="C4901" s="638" t="str">
        <f t="shared" si="262"/>
        <v>Muro separador para trasnformador de 060033kV,4MVA</v>
      </c>
      <c r="D4901" s="637" t="s">
        <v>729</v>
      </c>
      <c r="E4901" s="637">
        <v>1</v>
      </c>
      <c r="F4901" s="639">
        <f>VLOOKUP(H4901,'[34]Resumen Bases TP'!$C$46:$E$86,3,FALSE)</f>
        <v>3448.5399999999995</v>
      </c>
      <c r="G4901" s="900" t="s">
        <v>730</v>
      </c>
      <c r="H4901" s="939" t="str">
        <f t="shared" si="263"/>
        <v>MS060SE.1</v>
      </c>
      <c r="I4901" s="881" t="str">
        <f t="shared" si="264"/>
        <v>MS060SE.1</v>
      </c>
      <c r="J4901" s="881" t="str">
        <f t="shared" si="265"/>
        <v>060</v>
      </c>
      <c r="K4901" s="881" t="str">
        <f t="shared" si="259"/>
        <v>SE</v>
      </c>
      <c r="L4901" s="881">
        <v>1</v>
      </c>
      <c r="M4901" s="881">
        <f t="shared" si="260"/>
        <v>4</v>
      </c>
    </row>
    <row r="4902" spans="1:13" ht="13.5">
      <c r="A4902" s="630" t="str">
        <f>+'[33]Equipos Complementarios Trafos'!$A2340</f>
        <v>TP-060033010-003SE1I</v>
      </c>
      <c r="B4902" s="637" t="str">
        <f t="shared" si="261"/>
        <v>FA,060033kV,003MVA</v>
      </c>
      <c r="C4902" s="638" t="str">
        <f t="shared" si="262"/>
        <v>Muro separador para trasnformador de 060033kV,3MVA</v>
      </c>
      <c r="D4902" s="637" t="s">
        <v>729</v>
      </c>
      <c r="E4902" s="637">
        <v>1</v>
      </c>
      <c r="F4902" s="639">
        <f>VLOOKUP(H4902,'[34]Resumen Bases TP'!$C$46:$E$86,3,FALSE)</f>
        <v>3448.5399999999995</v>
      </c>
      <c r="G4902" s="900" t="s">
        <v>730</v>
      </c>
      <c r="H4902" s="939" t="str">
        <f t="shared" si="263"/>
        <v>MS060SE.1</v>
      </c>
      <c r="I4902" s="881" t="str">
        <f t="shared" si="264"/>
        <v>MS060SE.1</v>
      </c>
      <c r="J4902" s="881" t="str">
        <f t="shared" si="265"/>
        <v>060</v>
      </c>
      <c r="K4902" s="881" t="str">
        <f t="shared" si="259"/>
        <v>SE</v>
      </c>
      <c r="L4902" s="881">
        <v>1</v>
      </c>
      <c r="M4902" s="881">
        <f t="shared" si="260"/>
        <v>3</v>
      </c>
    </row>
    <row r="4903" spans="1:13" ht="13.5">
      <c r="A4903" s="630" t="str">
        <f>+'[33]Equipos Complementarios Trafos'!$A2341</f>
        <v>TP-060033010-002SE1I</v>
      </c>
      <c r="B4903" s="637" t="str">
        <f t="shared" si="261"/>
        <v>FA,060033kV,002MVA</v>
      </c>
      <c r="C4903" s="638" t="str">
        <f t="shared" si="262"/>
        <v>Muro separador para trasnformador de 060033kV,2MVA</v>
      </c>
      <c r="D4903" s="637" t="s">
        <v>729</v>
      </c>
      <c r="E4903" s="637">
        <v>1</v>
      </c>
      <c r="F4903" s="639">
        <f>VLOOKUP(H4903,'[34]Resumen Bases TP'!$C$46:$E$86,3,FALSE)</f>
        <v>3448.5399999999995</v>
      </c>
      <c r="G4903" s="900" t="s">
        <v>730</v>
      </c>
      <c r="H4903" s="939" t="str">
        <f t="shared" si="263"/>
        <v>MS060SE.1</v>
      </c>
      <c r="I4903" s="881" t="str">
        <f t="shared" si="264"/>
        <v>MS060SE.1</v>
      </c>
      <c r="J4903" s="881" t="str">
        <f t="shared" si="265"/>
        <v>060</v>
      </c>
      <c r="K4903" s="881" t="str">
        <f t="shared" si="259"/>
        <v>SE</v>
      </c>
      <c r="L4903" s="881">
        <v>1</v>
      </c>
      <c r="M4903" s="881">
        <f t="shared" si="260"/>
        <v>2</v>
      </c>
    </row>
    <row r="4904" spans="1:13" ht="13.5">
      <c r="A4904" s="630" t="str">
        <f>+'[33]Equipos Complementarios Trafos'!$A2342</f>
        <v>TP-060033023-050SE1I</v>
      </c>
      <c r="B4904" s="637" t="str">
        <f t="shared" si="261"/>
        <v>FA,060033kV,050MVA</v>
      </c>
      <c r="C4904" s="638" t="str">
        <f t="shared" si="262"/>
        <v>Muro separador para trasnformador de 060033kV,50MVA</v>
      </c>
      <c r="D4904" s="637" t="s">
        <v>729</v>
      </c>
      <c r="E4904" s="637">
        <v>1</v>
      </c>
      <c r="F4904" s="639">
        <f>VLOOKUP(H4904,'[34]Resumen Bases TP'!$C$46:$E$86,3,FALSE)</f>
        <v>3448.5399999999995</v>
      </c>
      <c r="G4904" s="900" t="s">
        <v>730</v>
      </c>
      <c r="H4904" s="939" t="str">
        <f t="shared" si="263"/>
        <v>MS060SE.1</v>
      </c>
      <c r="I4904" s="881" t="str">
        <f t="shared" si="264"/>
        <v>MS060SE.1</v>
      </c>
      <c r="J4904" s="881" t="str">
        <f t="shared" si="265"/>
        <v>060</v>
      </c>
      <c r="K4904" s="881" t="str">
        <f t="shared" si="259"/>
        <v>SE</v>
      </c>
      <c r="L4904" s="881">
        <v>1</v>
      </c>
      <c r="M4904" s="881">
        <f t="shared" si="260"/>
        <v>50</v>
      </c>
    </row>
    <row r="4905" spans="1:13" ht="13.5">
      <c r="A4905" s="630" t="str">
        <f>+'[33]Equipos Complementarios Trafos'!$A2343</f>
        <v>TP-060033023-045SE1I</v>
      </c>
      <c r="B4905" s="637" t="str">
        <f t="shared" si="261"/>
        <v>FA,060033kV,045MVA</v>
      </c>
      <c r="C4905" s="638" t="str">
        <f t="shared" si="262"/>
        <v>Muro separador para trasnformador de 060033kV,45MVA</v>
      </c>
      <c r="D4905" s="637" t="s">
        <v>729</v>
      </c>
      <c r="E4905" s="637">
        <v>1</v>
      </c>
      <c r="F4905" s="639">
        <f>VLOOKUP(H4905,'[34]Resumen Bases TP'!$C$46:$E$86,3,FALSE)</f>
        <v>3448.5399999999995</v>
      </c>
      <c r="G4905" s="900" t="s">
        <v>730</v>
      </c>
      <c r="H4905" s="939" t="str">
        <f t="shared" si="263"/>
        <v>MS060SE.1</v>
      </c>
      <c r="I4905" s="881" t="str">
        <f t="shared" si="264"/>
        <v>MS060SE.1</v>
      </c>
      <c r="J4905" s="881" t="str">
        <f t="shared" si="265"/>
        <v>060</v>
      </c>
      <c r="K4905" s="881" t="str">
        <f t="shared" si="259"/>
        <v>SE</v>
      </c>
      <c r="L4905" s="881">
        <v>1</v>
      </c>
      <c r="M4905" s="881">
        <f t="shared" si="260"/>
        <v>45</v>
      </c>
    </row>
    <row r="4906" spans="1:13" ht="13.5">
      <c r="A4906" s="630" t="str">
        <f>+'[33]Equipos Complementarios Trafos'!$A2344</f>
        <v>TP-060033023-040SE1I</v>
      </c>
      <c r="B4906" s="637" t="str">
        <f t="shared" si="261"/>
        <v>FA,060033kV,040MVA</v>
      </c>
      <c r="C4906" s="638" t="str">
        <f t="shared" si="262"/>
        <v>Muro separador para trasnformador de 060033kV,40MVA</v>
      </c>
      <c r="D4906" s="637" t="s">
        <v>729</v>
      </c>
      <c r="E4906" s="637">
        <v>1</v>
      </c>
      <c r="F4906" s="639">
        <f>VLOOKUP(H4906,'[34]Resumen Bases TP'!$C$46:$E$86,3,FALSE)</f>
        <v>5939.39</v>
      </c>
      <c r="G4906" s="900" t="s">
        <v>730</v>
      </c>
      <c r="H4906" s="939" t="str">
        <f t="shared" si="263"/>
        <v>MS060SE.3</v>
      </c>
      <c r="I4906" s="881" t="str">
        <f t="shared" si="264"/>
        <v>MS060SE.3</v>
      </c>
      <c r="J4906" s="881" t="str">
        <f t="shared" si="265"/>
        <v>060</v>
      </c>
      <c r="K4906" s="881" t="str">
        <f t="shared" si="259"/>
        <v>SE</v>
      </c>
      <c r="L4906" s="1010">
        <v>3</v>
      </c>
      <c r="M4906" s="881">
        <f t="shared" si="260"/>
        <v>40</v>
      </c>
    </row>
    <row r="4907" spans="1:13" ht="13.5">
      <c r="A4907" s="630" t="str">
        <f>+'[33]Equipos Complementarios Trafos'!$A2345</f>
        <v>TP-060033023-035SE1I</v>
      </c>
      <c r="B4907" s="637" t="str">
        <f t="shared" si="261"/>
        <v>FA,060033kV,035MVA</v>
      </c>
      <c r="C4907" s="638" t="str">
        <f t="shared" si="262"/>
        <v>Muro separador para trasnformador de 060033kV,35MVA</v>
      </c>
      <c r="D4907" s="637" t="s">
        <v>729</v>
      </c>
      <c r="E4907" s="637">
        <v>1</v>
      </c>
      <c r="F4907" s="639">
        <f>VLOOKUP(H4907,'[34]Resumen Bases TP'!$C$46:$E$86,3,FALSE)</f>
        <v>5939.39</v>
      </c>
      <c r="G4907" s="900" t="s">
        <v>730</v>
      </c>
      <c r="H4907" s="939" t="str">
        <f t="shared" si="263"/>
        <v>MS060SE.3</v>
      </c>
      <c r="I4907" s="881" t="str">
        <f t="shared" si="264"/>
        <v>MS060SE.3</v>
      </c>
      <c r="J4907" s="881" t="str">
        <f t="shared" si="265"/>
        <v>060</v>
      </c>
      <c r="K4907" s="881" t="str">
        <f t="shared" si="259"/>
        <v>SE</v>
      </c>
      <c r="L4907" s="1010">
        <v>3</v>
      </c>
      <c r="M4907" s="881">
        <f t="shared" si="260"/>
        <v>35</v>
      </c>
    </row>
    <row r="4908" spans="1:13" ht="13.5">
      <c r="A4908" s="630" t="str">
        <f>+'[33]Equipos Complementarios Trafos'!$A2346</f>
        <v>TP-060033023-030SE1I</v>
      </c>
      <c r="B4908" s="637" t="str">
        <f t="shared" si="261"/>
        <v>FA,060033kV,030MVA</v>
      </c>
      <c r="C4908" s="638" t="str">
        <f t="shared" si="262"/>
        <v>Muro separador para trasnformador de 060033kV,30MVA</v>
      </c>
      <c r="D4908" s="637" t="s">
        <v>729</v>
      </c>
      <c r="E4908" s="637">
        <v>1</v>
      </c>
      <c r="F4908" s="639">
        <f>VLOOKUP(H4908,'[34]Resumen Bases TP'!$C$46:$E$86,3,FALSE)</f>
        <v>5939.39</v>
      </c>
      <c r="G4908" s="900" t="s">
        <v>730</v>
      </c>
      <c r="H4908" s="939" t="str">
        <f t="shared" si="263"/>
        <v>MS060SE.3</v>
      </c>
      <c r="I4908" s="881" t="str">
        <f t="shared" si="264"/>
        <v>MS060SE.3</v>
      </c>
      <c r="J4908" s="881" t="str">
        <f t="shared" si="265"/>
        <v>060</v>
      </c>
      <c r="K4908" s="881" t="str">
        <f t="shared" si="259"/>
        <v>SE</v>
      </c>
      <c r="L4908" s="1010">
        <v>3</v>
      </c>
      <c r="M4908" s="881">
        <f t="shared" si="260"/>
        <v>30</v>
      </c>
    </row>
    <row r="4909" spans="1:13" ht="13.5">
      <c r="A4909" s="630" t="str">
        <f>+'[33]Equipos Complementarios Trafos'!$A2347</f>
        <v>TP-060033023-025SE1I</v>
      </c>
      <c r="B4909" s="637" t="str">
        <f t="shared" si="261"/>
        <v>FA,060033kV,025MVA</v>
      </c>
      <c r="C4909" s="638" t="str">
        <f t="shared" si="262"/>
        <v>Muro separador para trasnformador de 060033kV,25MVA</v>
      </c>
      <c r="D4909" s="637" t="s">
        <v>729</v>
      </c>
      <c r="E4909" s="637">
        <v>1</v>
      </c>
      <c r="F4909" s="639">
        <f>VLOOKUP(H4909,'[34]Resumen Bases TP'!$C$46:$E$86,3,FALSE)</f>
        <v>5939.39</v>
      </c>
      <c r="G4909" s="900" t="s">
        <v>730</v>
      </c>
      <c r="H4909" s="939" t="str">
        <f t="shared" si="263"/>
        <v>MS060SE.3</v>
      </c>
      <c r="I4909" s="881" t="str">
        <f t="shared" si="264"/>
        <v>MS060SE.3</v>
      </c>
      <c r="J4909" s="881" t="str">
        <f t="shared" si="265"/>
        <v>060</v>
      </c>
      <c r="K4909" s="881" t="str">
        <f t="shared" si="259"/>
        <v>SE</v>
      </c>
      <c r="L4909" s="1010">
        <v>3</v>
      </c>
      <c r="M4909" s="881">
        <f t="shared" si="260"/>
        <v>25</v>
      </c>
    </row>
    <row r="4910" spans="1:13" ht="13.5">
      <c r="A4910" s="630" t="str">
        <f>+'[33]Equipos Complementarios Trafos'!$A2348</f>
        <v>TP-060033023-020SE1I</v>
      </c>
      <c r="B4910" s="637" t="str">
        <f t="shared" si="261"/>
        <v>FA,060033kV,020MVA</v>
      </c>
      <c r="C4910" s="638" t="str">
        <f t="shared" si="262"/>
        <v>Muro separador para trasnformador de 060033kV,20MVA</v>
      </c>
      <c r="D4910" s="637" t="s">
        <v>729</v>
      </c>
      <c r="E4910" s="637">
        <v>1</v>
      </c>
      <c r="F4910" s="639">
        <f>VLOOKUP(H4910,'[34]Resumen Bases TP'!$C$46:$E$86,3,FALSE)</f>
        <v>5939.39</v>
      </c>
      <c r="G4910" s="900" t="s">
        <v>730</v>
      </c>
      <c r="H4910" s="939" t="str">
        <f t="shared" si="263"/>
        <v>MS060SE.3</v>
      </c>
      <c r="I4910" s="881" t="str">
        <f t="shared" si="264"/>
        <v>MS060SE.3</v>
      </c>
      <c r="J4910" s="881" t="str">
        <f t="shared" si="265"/>
        <v>060</v>
      </c>
      <c r="K4910" s="881" t="str">
        <f t="shared" si="259"/>
        <v>SE</v>
      </c>
      <c r="L4910" s="1010">
        <v>3</v>
      </c>
      <c r="M4910" s="881">
        <f t="shared" si="260"/>
        <v>20</v>
      </c>
    </row>
    <row r="4911" spans="1:13" ht="13.5">
      <c r="A4911" s="630" t="str">
        <f>+'[33]Equipos Complementarios Trafos'!$A2349</f>
        <v>TP-060033023-015SE1I</v>
      </c>
      <c r="B4911" s="637" t="str">
        <f t="shared" si="261"/>
        <v>FA,060033kV,015MVA</v>
      </c>
      <c r="C4911" s="638" t="str">
        <f t="shared" si="262"/>
        <v>Muro separador para trasnformador de 060033kV,15MVA</v>
      </c>
      <c r="D4911" s="637" t="s">
        <v>729</v>
      </c>
      <c r="E4911" s="637">
        <v>1</v>
      </c>
      <c r="F4911" s="639">
        <f>VLOOKUP(H4911,'[34]Resumen Bases TP'!$C$46:$E$86,3,FALSE)</f>
        <v>5939.39</v>
      </c>
      <c r="G4911" s="900" t="s">
        <v>730</v>
      </c>
      <c r="H4911" s="939" t="str">
        <f t="shared" si="263"/>
        <v>MS060SE.3</v>
      </c>
      <c r="I4911" s="881" t="str">
        <f t="shared" si="264"/>
        <v>MS060SE.3</v>
      </c>
      <c r="J4911" s="881" t="str">
        <f t="shared" si="265"/>
        <v>060</v>
      </c>
      <c r="K4911" s="881" t="str">
        <f t="shared" si="259"/>
        <v>SE</v>
      </c>
      <c r="L4911" s="1010">
        <v>3</v>
      </c>
      <c r="M4911" s="881">
        <f t="shared" si="260"/>
        <v>15</v>
      </c>
    </row>
    <row r="4912" spans="1:13" ht="13.5">
      <c r="A4912" s="630" t="str">
        <f>+'[33]Equipos Complementarios Trafos'!$A2350</f>
        <v>TP-060033023-010SE1I</v>
      </c>
      <c r="B4912" s="637" t="str">
        <f t="shared" si="261"/>
        <v>FA,060033kV,010MVA</v>
      </c>
      <c r="C4912" s="638" t="str">
        <f t="shared" si="262"/>
        <v>Muro separador para trasnformador de 060033kV,10MVA</v>
      </c>
      <c r="D4912" s="637" t="s">
        <v>729</v>
      </c>
      <c r="E4912" s="637">
        <v>1</v>
      </c>
      <c r="F4912" s="639">
        <f>VLOOKUP(H4912,'[34]Resumen Bases TP'!$C$46:$E$86,3,FALSE)</f>
        <v>4710.47</v>
      </c>
      <c r="G4912" s="900" t="s">
        <v>730</v>
      </c>
      <c r="H4912" s="939" t="str">
        <f t="shared" si="263"/>
        <v>MS060SE.2</v>
      </c>
      <c r="I4912" s="881" t="str">
        <f t="shared" si="264"/>
        <v>MS060SE.2</v>
      </c>
      <c r="J4912" s="881" t="str">
        <f t="shared" si="265"/>
        <v>060</v>
      </c>
      <c r="K4912" s="881" t="str">
        <f t="shared" si="259"/>
        <v>SE</v>
      </c>
      <c r="L4912" s="881">
        <v>2</v>
      </c>
      <c r="M4912" s="881">
        <f t="shared" si="260"/>
        <v>10</v>
      </c>
    </row>
    <row r="4913" spans="1:13" ht="13.5">
      <c r="A4913" s="630" t="str">
        <f>+'[33]Equipos Complementarios Trafos'!$A2351</f>
        <v>TP-060033023-009SE1I</v>
      </c>
      <c r="B4913" s="637" t="str">
        <f t="shared" si="261"/>
        <v>FA,060033kV,009MVA</v>
      </c>
      <c r="C4913" s="638" t="str">
        <f t="shared" si="262"/>
        <v>Muro separador para trasnformador de 060033kV,9MVA</v>
      </c>
      <c r="D4913" s="637" t="s">
        <v>729</v>
      </c>
      <c r="E4913" s="637">
        <v>1</v>
      </c>
      <c r="F4913" s="639">
        <f>VLOOKUP(H4913,'[34]Resumen Bases TP'!$C$46:$E$86,3,FALSE)</f>
        <v>4710.47</v>
      </c>
      <c r="G4913" s="900" t="s">
        <v>730</v>
      </c>
      <c r="H4913" s="939" t="str">
        <f t="shared" si="263"/>
        <v>MS060SE.2</v>
      </c>
      <c r="I4913" s="881" t="str">
        <f t="shared" si="264"/>
        <v>MS060SE.2</v>
      </c>
      <c r="J4913" s="881" t="str">
        <f t="shared" si="265"/>
        <v>060</v>
      </c>
      <c r="K4913" s="881" t="str">
        <f t="shared" si="259"/>
        <v>SE</v>
      </c>
      <c r="L4913" s="881">
        <v>2</v>
      </c>
      <c r="M4913" s="881">
        <f t="shared" si="260"/>
        <v>9</v>
      </c>
    </row>
    <row r="4914" spans="1:13" ht="13.5">
      <c r="A4914" s="630" t="str">
        <f>+'[33]Equipos Complementarios Trafos'!$A2352</f>
        <v>TP-060033023-008SE1I</v>
      </c>
      <c r="B4914" s="637" t="str">
        <f t="shared" si="261"/>
        <v>FA,060033kV,008MVA</v>
      </c>
      <c r="C4914" s="638" t="str">
        <f t="shared" si="262"/>
        <v>Muro separador para trasnformador de 060033kV,8MVA</v>
      </c>
      <c r="D4914" s="637" t="s">
        <v>729</v>
      </c>
      <c r="E4914" s="637">
        <v>1</v>
      </c>
      <c r="F4914" s="639">
        <f>VLOOKUP(H4914,'[34]Resumen Bases TP'!$C$46:$E$86,3,FALSE)</f>
        <v>4710.47</v>
      </c>
      <c r="G4914" s="900" t="s">
        <v>730</v>
      </c>
      <c r="H4914" s="939" t="str">
        <f t="shared" si="263"/>
        <v>MS060SE.2</v>
      </c>
      <c r="I4914" s="881" t="str">
        <f t="shared" si="264"/>
        <v>MS060SE.2</v>
      </c>
      <c r="J4914" s="881" t="str">
        <f t="shared" si="265"/>
        <v>060</v>
      </c>
      <c r="K4914" s="881" t="str">
        <f t="shared" si="259"/>
        <v>SE</v>
      </c>
      <c r="L4914" s="881">
        <v>2</v>
      </c>
      <c r="M4914" s="881">
        <f t="shared" si="260"/>
        <v>8</v>
      </c>
    </row>
    <row r="4915" spans="1:13" ht="13.5">
      <c r="A4915" s="630" t="str">
        <f>+'[33]Equipos Complementarios Trafos'!$A2353</f>
        <v>TP-060033023-007SE1I</v>
      </c>
      <c r="B4915" s="637" t="str">
        <f t="shared" si="261"/>
        <v>FA,060033kV,007MVA</v>
      </c>
      <c r="C4915" s="638" t="str">
        <f t="shared" si="262"/>
        <v>Muro separador para trasnformador de 060033kV,7MVA</v>
      </c>
      <c r="D4915" s="637" t="s">
        <v>729</v>
      </c>
      <c r="E4915" s="637">
        <v>1</v>
      </c>
      <c r="F4915" s="639">
        <f>VLOOKUP(H4915,'[34]Resumen Bases TP'!$C$46:$E$86,3,FALSE)</f>
        <v>3448.5399999999995</v>
      </c>
      <c r="G4915" s="900" t="s">
        <v>730</v>
      </c>
      <c r="H4915" s="939" t="str">
        <f t="shared" si="263"/>
        <v>MS060SE.1</v>
      </c>
      <c r="I4915" s="881" t="str">
        <f t="shared" si="264"/>
        <v>MS060SE.1</v>
      </c>
      <c r="J4915" s="881" t="str">
        <f t="shared" si="265"/>
        <v>060</v>
      </c>
      <c r="K4915" s="881" t="str">
        <f t="shared" si="259"/>
        <v>SE</v>
      </c>
      <c r="L4915" s="881">
        <v>1</v>
      </c>
      <c r="M4915" s="881">
        <f t="shared" si="260"/>
        <v>7</v>
      </c>
    </row>
    <row r="4916" spans="1:13" ht="13.5">
      <c r="A4916" s="630" t="str">
        <f>+'[33]Equipos Complementarios Trafos'!$A2354</f>
        <v>TP-060033023-006SE1I</v>
      </c>
      <c r="B4916" s="637" t="str">
        <f t="shared" si="261"/>
        <v>FA,060033kV,006MVA</v>
      </c>
      <c r="C4916" s="638" t="str">
        <f t="shared" si="262"/>
        <v>Muro separador para trasnformador de 060033kV,6MVA</v>
      </c>
      <c r="D4916" s="637" t="s">
        <v>729</v>
      </c>
      <c r="E4916" s="637">
        <v>1</v>
      </c>
      <c r="F4916" s="639">
        <f>VLOOKUP(H4916,'[34]Resumen Bases TP'!$C$46:$E$86,3,FALSE)</f>
        <v>3448.5399999999995</v>
      </c>
      <c r="G4916" s="900" t="s">
        <v>730</v>
      </c>
      <c r="H4916" s="939" t="str">
        <f t="shared" si="263"/>
        <v>MS060SE.1</v>
      </c>
      <c r="I4916" s="881" t="str">
        <f t="shared" si="264"/>
        <v>MS060SE.1</v>
      </c>
      <c r="J4916" s="881" t="str">
        <f t="shared" si="265"/>
        <v>060</v>
      </c>
      <c r="K4916" s="881" t="str">
        <f t="shared" si="259"/>
        <v>SE</v>
      </c>
      <c r="L4916" s="881">
        <v>1</v>
      </c>
      <c r="M4916" s="881">
        <f t="shared" si="260"/>
        <v>6</v>
      </c>
    </row>
    <row r="4917" spans="1:13" ht="13.5">
      <c r="A4917" s="630" t="str">
        <f>+'[33]Equipos Complementarios Trafos'!$A2355</f>
        <v>TP-060033023-005SE1I</v>
      </c>
      <c r="B4917" s="637" t="str">
        <f t="shared" si="261"/>
        <v>FA,060033kV,005MVA</v>
      </c>
      <c r="C4917" s="638" t="str">
        <f t="shared" si="262"/>
        <v>Muro separador para trasnformador de 060033kV,5MVA</v>
      </c>
      <c r="D4917" s="637" t="s">
        <v>729</v>
      </c>
      <c r="E4917" s="637">
        <v>1</v>
      </c>
      <c r="F4917" s="639">
        <f>VLOOKUP(H4917,'[34]Resumen Bases TP'!$C$46:$E$86,3,FALSE)</f>
        <v>3448.5399999999995</v>
      </c>
      <c r="G4917" s="900" t="s">
        <v>730</v>
      </c>
      <c r="H4917" s="939" t="str">
        <f t="shared" si="263"/>
        <v>MS060SE.1</v>
      </c>
      <c r="I4917" s="881" t="str">
        <f t="shared" si="264"/>
        <v>MS060SE.1</v>
      </c>
      <c r="J4917" s="881" t="str">
        <f t="shared" si="265"/>
        <v>060</v>
      </c>
      <c r="K4917" s="881" t="str">
        <f t="shared" si="259"/>
        <v>SE</v>
      </c>
      <c r="L4917" s="881">
        <v>1</v>
      </c>
      <c r="M4917" s="881">
        <f t="shared" si="260"/>
        <v>5</v>
      </c>
    </row>
    <row r="4918" spans="1:13" ht="13.5">
      <c r="A4918" s="630" t="str">
        <f>+'[33]Equipos Complementarios Trafos'!$A2356</f>
        <v>TP-060033023-004SE1I</v>
      </c>
      <c r="B4918" s="637" t="str">
        <f t="shared" si="261"/>
        <v>FA,060033kV,004MVA</v>
      </c>
      <c r="C4918" s="638" t="str">
        <f t="shared" si="262"/>
        <v>Muro separador para trasnformador de 060033kV,4MVA</v>
      </c>
      <c r="D4918" s="637" t="s">
        <v>729</v>
      </c>
      <c r="E4918" s="637">
        <v>1</v>
      </c>
      <c r="F4918" s="639">
        <f>VLOOKUP(H4918,'[34]Resumen Bases TP'!$C$46:$E$86,3,FALSE)</f>
        <v>3448.5399999999995</v>
      </c>
      <c r="G4918" s="900" t="s">
        <v>730</v>
      </c>
      <c r="H4918" s="939" t="str">
        <f t="shared" si="263"/>
        <v>MS060SE.1</v>
      </c>
      <c r="I4918" s="881" t="str">
        <f t="shared" si="264"/>
        <v>MS060SE.1</v>
      </c>
      <c r="J4918" s="881" t="str">
        <f t="shared" si="265"/>
        <v>060</v>
      </c>
      <c r="K4918" s="881" t="str">
        <f t="shared" si="259"/>
        <v>SE</v>
      </c>
      <c r="L4918" s="881">
        <v>1</v>
      </c>
      <c r="M4918" s="881">
        <f t="shared" si="260"/>
        <v>4</v>
      </c>
    </row>
    <row r="4919" spans="1:13" ht="13.5">
      <c r="A4919" s="630" t="str">
        <f>+'[33]Equipos Complementarios Trafos'!$A2357</f>
        <v>TP-060033023-003SE1I</v>
      </c>
      <c r="B4919" s="637" t="str">
        <f t="shared" si="261"/>
        <v>FA,060033kV,003MVA</v>
      </c>
      <c r="C4919" s="638" t="str">
        <f t="shared" si="262"/>
        <v>Muro separador para trasnformador de 060033kV,3MVA</v>
      </c>
      <c r="D4919" s="637" t="s">
        <v>729</v>
      </c>
      <c r="E4919" s="637">
        <v>1</v>
      </c>
      <c r="F4919" s="639">
        <f>VLOOKUP(H4919,'[34]Resumen Bases TP'!$C$46:$E$86,3,FALSE)</f>
        <v>3448.5399999999995</v>
      </c>
      <c r="G4919" s="900" t="s">
        <v>730</v>
      </c>
      <c r="H4919" s="939" t="str">
        <f t="shared" si="263"/>
        <v>MS060SE.1</v>
      </c>
      <c r="I4919" s="881" t="str">
        <f t="shared" si="264"/>
        <v>MS060SE.1</v>
      </c>
      <c r="J4919" s="881" t="str">
        <f t="shared" si="265"/>
        <v>060</v>
      </c>
      <c r="K4919" s="881" t="str">
        <f t="shared" si="259"/>
        <v>SE</v>
      </c>
      <c r="L4919" s="881">
        <v>1</v>
      </c>
      <c r="M4919" s="881">
        <f t="shared" si="260"/>
        <v>3</v>
      </c>
    </row>
    <row r="4920" spans="1:13" ht="13.5">
      <c r="A4920" s="630" t="str">
        <f>+'[33]Equipos Complementarios Trafos'!$A2358</f>
        <v>TP-060033023-002SE1I</v>
      </c>
      <c r="B4920" s="637" t="str">
        <f t="shared" si="261"/>
        <v>FA,060033kV,002MVA</v>
      </c>
      <c r="C4920" s="638" t="str">
        <f t="shared" si="262"/>
        <v>Muro separador para trasnformador de 060033kV,2MVA</v>
      </c>
      <c r="D4920" s="637" t="s">
        <v>729</v>
      </c>
      <c r="E4920" s="637">
        <v>1</v>
      </c>
      <c r="F4920" s="639">
        <f>VLOOKUP(H4920,'[34]Resumen Bases TP'!$C$46:$E$86,3,FALSE)</f>
        <v>3448.5399999999995</v>
      </c>
      <c r="G4920" s="900" t="s">
        <v>730</v>
      </c>
      <c r="H4920" s="939" t="str">
        <f t="shared" si="263"/>
        <v>MS060SE.1</v>
      </c>
      <c r="I4920" s="881" t="str">
        <f t="shared" si="264"/>
        <v>MS060SE.1</v>
      </c>
      <c r="J4920" s="881" t="str">
        <f t="shared" si="265"/>
        <v>060</v>
      </c>
      <c r="K4920" s="881" t="str">
        <f t="shared" si="259"/>
        <v>SE</v>
      </c>
      <c r="L4920" s="881">
        <v>1</v>
      </c>
      <c r="M4920" s="881">
        <f t="shared" si="260"/>
        <v>2</v>
      </c>
    </row>
    <row r="4921" spans="1:13" ht="13.5">
      <c r="A4921" s="630" t="str">
        <f>+'[33]Equipos Complementarios Trafos'!$A2359</f>
        <v>TP-060023010-050SE1I</v>
      </c>
      <c r="B4921" s="637" t="str">
        <f t="shared" si="261"/>
        <v>FA,060023kV,050MVA</v>
      </c>
      <c r="C4921" s="638" t="str">
        <f t="shared" si="262"/>
        <v>Muro separador para trasnformador de 060023kV,50MVA</v>
      </c>
      <c r="D4921" s="637" t="s">
        <v>729</v>
      </c>
      <c r="E4921" s="637">
        <v>1</v>
      </c>
      <c r="F4921" s="639">
        <f>VLOOKUP(H4921,'[34]Resumen Bases TP'!$C$46:$E$86,3,FALSE)</f>
        <v>3448.5399999999995</v>
      </c>
      <c r="G4921" s="900" t="s">
        <v>730</v>
      </c>
      <c r="H4921" s="939" t="str">
        <f t="shared" si="263"/>
        <v>MS060SE.1</v>
      </c>
      <c r="I4921" s="881" t="str">
        <f t="shared" si="264"/>
        <v>MS060SE.1</v>
      </c>
      <c r="J4921" s="881" t="str">
        <f t="shared" si="265"/>
        <v>060</v>
      </c>
      <c r="K4921" s="881" t="str">
        <f t="shared" si="259"/>
        <v>SE</v>
      </c>
      <c r="L4921" s="881">
        <v>1</v>
      </c>
      <c r="M4921" s="881">
        <f t="shared" si="260"/>
        <v>50</v>
      </c>
    </row>
    <row r="4922" spans="1:13" ht="13.5">
      <c r="A4922" s="630" t="str">
        <f>+'[33]Equipos Complementarios Trafos'!$A2360</f>
        <v>TP-060023010-045SE1I</v>
      </c>
      <c r="B4922" s="637" t="str">
        <f t="shared" si="261"/>
        <v>FA,060023kV,045MVA</v>
      </c>
      <c r="C4922" s="638" t="str">
        <f t="shared" si="262"/>
        <v>Muro separador para trasnformador de 060023kV,45MVA</v>
      </c>
      <c r="D4922" s="637" t="s">
        <v>729</v>
      </c>
      <c r="E4922" s="637">
        <v>1</v>
      </c>
      <c r="F4922" s="639">
        <f>VLOOKUP(H4922,'[34]Resumen Bases TP'!$C$46:$E$86,3,FALSE)</f>
        <v>3448.5399999999995</v>
      </c>
      <c r="G4922" s="900" t="s">
        <v>730</v>
      </c>
      <c r="H4922" s="939" t="str">
        <f t="shared" si="263"/>
        <v>MS060SE.1</v>
      </c>
      <c r="I4922" s="881" t="str">
        <f t="shared" si="264"/>
        <v>MS060SE.1</v>
      </c>
      <c r="J4922" s="881" t="str">
        <f t="shared" si="265"/>
        <v>060</v>
      </c>
      <c r="K4922" s="881" t="str">
        <f t="shared" si="259"/>
        <v>SE</v>
      </c>
      <c r="L4922" s="881">
        <v>1</v>
      </c>
      <c r="M4922" s="881">
        <f t="shared" si="260"/>
        <v>45</v>
      </c>
    </row>
    <row r="4923" spans="1:13" ht="13.5">
      <c r="A4923" s="630" t="str">
        <f>+'[33]Equipos Complementarios Trafos'!$A2361</f>
        <v>TP-060023010-040SE1I</v>
      </c>
      <c r="B4923" s="637" t="str">
        <f t="shared" si="261"/>
        <v>FA,060023kV,040MVA</v>
      </c>
      <c r="C4923" s="638" t="str">
        <f t="shared" si="262"/>
        <v>Muro separador para trasnformador de 060023kV,40MVA</v>
      </c>
      <c r="D4923" s="637" t="s">
        <v>729</v>
      </c>
      <c r="E4923" s="637">
        <v>1</v>
      </c>
      <c r="F4923" s="639">
        <f>VLOOKUP(H4923,'[34]Resumen Bases TP'!$C$46:$E$86,3,FALSE)</f>
        <v>5939.39</v>
      </c>
      <c r="G4923" s="900" t="s">
        <v>730</v>
      </c>
      <c r="H4923" s="939" t="str">
        <f t="shared" si="263"/>
        <v>MS060SE.3</v>
      </c>
      <c r="I4923" s="881" t="str">
        <f t="shared" si="264"/>
        <v>MS060SE.3</v>
      </c>
      <c r="J4923" s="881" t="str">
        <f t="shared" si="265"/>
        <v>060</v>
      </c>
      <c r="K4923" s="881" t="str">
        <f t="shared" si="259"/>
        <v>SE</v>
      </c>
      <c r="L4923" s="1010">
        <v>3</v>
      </c>
      <c r="M4923" s="881">
        <f t="shared" si="260"/>
        <v>40</v>
      </c>
    </row>
    <row r="4924" spans="1:13" ht="13.5">
      <c r="A4924" s="630" t="str">
        <f>+'[33]Equipos Complementarios Trafos'!$A2362</f>
        <v>TP-060023010-035SE1I</v>
      </c>
      <c r="B4924" s="637" t="str">
        <f t="shared" si="261"/>
        <v>FA,060023kV,035MVA</v>
      </c>
      <c r="C4924" s="638" t="str">
        <f t="shared" si="262"/>
        <v>Muro separador para trasnformador de 060023kV,35MVA</v>
      </c>
      <c r="D4924" s="637" t="s">
        <v>729</v>
      </c>
      <c r="E4924" s="637">
        <v>1</v>
      </c>
      <c r="F4924" s="639">
        <f>VLOOKUP(H4924,'[34]Resumen Bases TP'!$C$46:$E$86,3,FALSE)</f>
        <v>5939.39</v>
      </c>
      <c r="G4924" s="900" t="s">
        <v>730</v>
      </c>
      <c r="H4924" s="939" t="str">
        <f t="shared" si="263"/>
        <v>MS060SE.3</v>
      </c>
      <c r="I4924" s="881" t="str">
        <f t="shared" si="264"/>
        <v>MS060SE.3</v>
      </c>
      <c r="J4924" s="881" t="str">
        <f t="shared" si="265"/>
        <v>060</v>
      </c>
      <c r="K4924" s="881" t="str">
        <f t="shared" si="259"/>
        <v>SE</v>
      </c>
      <c r="L4924" s="1010">
        <v>3</v>
      </c>
      <c r="M4924" s="881">
        <f t="shared" si="260"/>
        <v>35</v>
      </c>
    </row>
    <row r="4925" spans="1:13" ht="13.5">
      <c r="A4925" s="630" t="str">
        <f>+'[33]Equipos Complementarios Trafos'!$A2363</f>
        <v>TP-060023010-030SE1I</v>
      </c>
      <c r="B4925" s="637" t="str">
        <f t="shared" si="261"/>
        <v>FA,060023kV,030MVA</v>
      </c>
      <c r="C4925" s="638" t="str">
        <f t="shared" si="262"/>
        <v>Muro separador para trasnformador de 060023kV,30MVA</v>
      </c>
      <c r="D4925" s="637" t="s">
        <v>729</v>
      </c>
      <c r="E4925" s="637">
        <v>1</v>
      </c>
      <c r="F4925" s="639">
        <f>VLOOKUP(H4925,'[34]Resumen Bases TP'!$C$46:$E$86,3,FALSE)</f>
        <v>5939.39</v>
      </c>
      <c r="G4925" s="900" t="s">
        <v>730</v>
      </c>
      <c r="H4925" s="939" t="str">
        <f t="shared" si="263"/>
        <v>MS060SE.3</v>
      </c>
      <c r="I4925" s="881" t="str">
        <f t="shared" si="264"/>
        <v>MS060SE.3</v>
      </c>
      <c r="J4925" s="881" t="str">
        <f t="shared" si="265"/>
        <v>060</v>
      </c>
      <c r="K4925" s="881" t="str">
        <f t="shared" si="259"/>
        <v>SE</v>
      </c>
      <c r="L4925" s="1010">
        <v>3</v>
      </c>
      <c r="M4925" s="881">
        <f t="shared" si="260"/>
        <v>30</v>
      </c>
    </row>
    <row r="4926" spans="1:13" ht="13.5">
      <c r="A4926" s="630" t="str">
        <f>+'[33]Equipos Complementarios Trafos'!$A2364</f>
        <v>TP-060023010-025SE1I</v>
      </c>
      <c r="B4926" s="637" t="str">
        <f t="shared" si="261"/>
        <v>FA,060023kV,025MVA</v>
      </c>
      <c r="C4926" s="638" t="str">
        <f t="shared" si="262"/>
        <v>Muro separador para trasnformador de 060023kV,25MVA</v>
      </c>
      <c r="D4926" s="637" t="s">
        <v>729</v>
      </c>
      <c r="E4926" s="637">
        <v>1</v>
      </c>
      <c r="F4926" s="639">
        <f>VLOOKUP(H4926,'[34]Resumen Bases TP'!$C$46:$E$86,3,FALSE)</f>
        <v>5939.39</v>
      </c>
      <c r="G4926" s="900" t="s">
        <v>730</v>
      </c>
      <c r="H4926" s="939" t="str">
        <f t="shared" si="263"/>
        <v>MS060SE.3</v>
      </c>
      <c r="I4926" s="881" t="str">
        <f t="shared" si="264"/>
        <v>MS060SE.3</v>
      </c>
      <c r="J4926" s="881" t="str">
        <f t="shared" si="265"/>
        <v>060</v>
      </c>
      <c r="K4926" s="881" t="str">
        <f t="shared" si="259"/>
        <v>SE</v>
      </c>
      <c r="L4926" s="1010">
        <v>3</v>
      </c>
      <c r="M4926" s="881">
        <f t="shared" si="260"/>
        <v>25</v>
      </c>
    </row>
    <row r="4927" spans="1:13" ht="13.5">
      <c r="A4927" s="630" t="str">
        <f>+'[33]Equipos Complementarios Trafos'!$A2365</f>
        <v>TP-060023010-020SE1I</v>
      </c>
      <c r="B4927" s="637" t="str">
        <f t="shared" si="261"/>
        <v>FA,060023kV,020MVA</v>
      </c>
      <c r="C4927" s="638" t="str">
        <f t="shared" si="262"/>
        <v>Muro separador para trasnformador de 060023kV,20MVA</v>
      </c>
      <c r="D4927" s="637" t="s">
        <v>729</v>
      </c>
      <c r="E4927" s="637">
        <v>1</v>
      </c>
      <c r="F4927" s="639">
        <f>VLOOKUP(H4927,'[34]Resumen Bases TP'!$C$46:$E$86,3,FALSE)</f>
        <v>5939.39</v>
      </c>
      <c r="G4927" s="900" t="s">
        <v>730</v>
      </c>
      <c r="H4927" s="939" t="str">
        <f t="shared" si="263"/>
        <v>MS060SE.3</v>
      </c>
      <c r="I4927" s="881" t="str">
        <f t="shared" si="264"/>
        <v>MS060SE.3</v>
      </c>
      <c r="J4927" s="881" t="str">
        <f t="shared" si="265"/>
        <v>060</v>
      </c>
      <c r="K4927" s="881" t="str">
        <f t="shared" si="259"/>
        <v>SE</v>
      </c>
      <c r="L4927" s="1010">
        <v>3</v>
      </c>
      <c r="M4927" s="881">
        <f t="shared" si="260"/>
        <v>20</v>
      </c>
    </row>
    <row r="4928" spans="1:13" ht="13.5">
      <c r="A4928" s="630" t="str">
        <f>+'[33]Equipos Complementarios Trafos'!$A2366</f>
        <v>TP-060023010-015SE1I</v>
      </c>
      <c r="B4928" s="637" t="str">
        <f t="shared" si="261"/>
        <v>FA,060023kV,015MVA</v>
      </c>
      <c r="C4928" s="638" t="str">
        <f t="shared" si="262"/>
        <v>Muro separador para trasnformador de 060023kV,15MVA</v>
      </c>
      <c r="D4928" s="637" t="s">
        <v>729</v>
      </c>
      <c r="E4928" s="637">
        <v>1</v>
      </c>
      <c r="F4928" s="639">
        <f>VLOOKUP(H4928,'[34]Resumen Bases TP'!$C$46:$E$86,3,FALSE)</f>
        <v>5939.39</v>
      </c>
      <c r="G4928" s="900" t="s">
        <v>730</v>
      </c>
      <c r="H4928" s="939" t="str">
        <f t="shared" si="263"/>
        <v>MS060SE.3</v>
      </c>
      <c r="I4928" s="881" t="str">
        <f t="shared" si="264"/>
        <v>MS060SE.3</v>
      </c>
      <c r="J4928" s="881" t="str">
        <f t="shared" si="265"/>
        <v>060</v>
      </c>
      <c r="K4928" s="881" t="str">
        <f t="shared" si="259"/>
        <v>SE</v>
      </c>
      <c r="L4928" s="1010">
        <v>3</v>
      </c>
      <c r="M4928" s="881">
        <f t="shared" si="260"/>
        <v>15</v>
      </c>
    </row>
    <row r="4929" spans="1:13" ht="13.5">
      <c r="A4929" s="630" t="str">
        <f>+'[33]Equipos Complementarios Trafos'!$A2367</f>
        <v>TP-060023010-010SE1I</v>
      </c>
      <c r="B4929" s="637" t="str">
        <f t="shared" si="261"/>
        <v>FA,060023kV,010MVA</v>
      </c>
      <c r="C4929" s="638" t="str">
        <f t="shared" si="262"/>
        <v>Muro separador para trasnformador de 060023kV,10MVA</v>
      </c>
      <c r="D4929" s="637" t="s">
        <v>729</v>
      </c>
      <c r="E4929" s="637">
        <v>1</v>
      </c>
      <c r="F4929" s="639">
        <f>VLOOKUP(H4929,'[34]Resumen Bases TP'!$C$46:$E$86,3,FALSE)</f>
        <v>4710.47</v>
      </c>
      <c r="G4929" s="900" t="s">
        <v>730</v>
      </c>
      <c r="H4929" s="939" t="str">
        <f t="shared" si="263"/>
        <v>MS060SE.2</v>
      </c>
      <c r="I4929" s="881" t="str">
        <f t="shared" si="264"/>
        <v>MS060SE.2</v>
      </c>
      <c r="J4929" s="881" t="str">
        <f t="shared" si="265"/>
        <v>060</v>
      </c>
      <c r="K4929" s="881" t="str">
        <f t="shared" si="259"/>
        <v>SE</v>
      </c>
      <c r="L4929" s="881">
        <v>2</v>
      </c>
      <c r="M4929" s="881">
        <f t="shared" si="260"/>
        <v>10</v>
      </c>
    </row>
    <row r="4930" spans="1:13" ht="13.5">
      <c r="A4930" s="630" t="str">
        <f>+'[33]Equipos Complementarios Trafos'!$A2368</f>
        <v>TP-060023010-009SE1I</v>
      </c>
      <c r="B4930" s="637" t="str">
        <f t="shared" si="261"/>
        <v>FA,060023kV,009MVA</v>
      </c>
      <c r="C4930" s="638" t="str">
        <f t="shared" si="262"/>
        <v>Muro separador para trasnformador de 060023kV,9MVA</v>
      </c>
      <c r="D4930" s="637" t="s">
        <v>729</v>
      </c>
      <c r="E4930" s="637">
        <v>1</v>
      </c>
      <c r="F4930" s="639">
        <f>VLOOKUP(H4930,'[34]Resumen Bases TP'!$C$46:$E$86,3,FALSE)</f>
        <v>4710.47</v>
      </c>
      <c r="G4930" s="900" t="s">
        <v>730</v>
      </c>
      <c r="H4930" s="939" t="str">
        <f t="shared" si="263"/>
        <v>MS060SE.2</v>
      </c>
      <c r="I4930" s="881" t="str">
        <f t="shared" si="264"/>
        <v>MS060SE.2</v>
      </c>
      <c r="J4930" s="881" t="str">
        <f t="shared" si="265"/>
        <v>060</v>
      </c>
      <c r="K4930" s="881" t="str">
        <f t="shared" si="259"/>
        <v>SE</v>
      </c>
      <c r="L4930" s="881">
        <v>2</v>
      </c>
      <c r="M4930" s="881">
        <f t="shared" si="260"/>
        <v>9</v>
      </c>
    </row>
    <row r="4931" spans="1:13" ht="13.5">
      <c r="A4931" s="630" t="str">
        <f>+'[33]Equipos Complementarios Trafos'!$A2369</f>
        <v>TP-060023010-008SE1I</v>
      </c>
      <c r="B4931" s="637" t="str">
        <f t="shared" si="261"/>
        <v>FA,060023kV,008MVA</v>
      </c>
      <c r="C4931" s="638" t="str">
        <f t="shared" si="262"/>
        <v>Muro separador para trasnformador de 060023kV,8MVA</v>
      </c>
      <c r="D4931" s="637" t="s">
        <v>729</v>
      </c>
      <c r="E4931" s="637">
        <v>1</v>
      </c>
      <c r="F4931" s="639">
        <f>VLOOKUP(H4931,'[34]Resumen Bases TP'!$C$46:$E$86,3,FALSE)</f>
        <v>4710.47</v>
      </c>
      <c r="G4931" s="900" t="s">
        <v>730</v>
      </c>
      <c r="H4931" s="939" t="str">
        <f t="shared" si="263"/>
        <v>MS060SE.2</v>
      </c>
      <c r="I4931" s="881" t="str">
        <f t="shared" si="264"/>
        <v>MS060SE.2</v>
      </c>
      <c r="J4931" s="881" t="str">
        <f t="shared" si="265"/>
        <v>060</v>
      </c>
      <c r="K4931" s="881" t="str">
        <f t="shared" si="259"/>
        <v>SE</v>
      </c>
      <c r="L4931" s="881">
        <v>2</v>
      </c>
      <c r="M4931" s="881">
        <f t="shared" si="260"/>
        <v>8</v>
      </c>
    </row>
    <row r="4932" spans="1:13" ht="13.5">
      <c r="A4932" s="630" t="str">
        <f>+'[33]Equipos Complementarios Trafos'!$A2370</f>
        <v>TP-060023010-007SE1I</v>
      </c>
      <c r="B4932" s="637" t="str">
        <f t="shared" si="261"/>
        <v>FA,060023kV,007MVA</v>
      </c>
      <c r="C4932" s="638" t="str">
        <f t="shared" si="262"/>
        <v>Muro separador para trasnformador de 060023kV,7MVA</v>
      </c>
      <c r="D4932" s="637" t="s">
        <v>729</v>
      </c>
      <c r="E4932" s="637">
        <v>1</v>
      </c>
      <c r="F4932" s="639">
        <f>VLOOKUP(H4932,'[34]Resumen Bases TP'!$C$46:$E$86,3,FALSE)</f>
        <v>3448.5399999999995</v>
      </c>
      <c r="G4932" s="900" t="s">
        <v>730</v>
      </c>
      <c r="H4932" s="939" t="str">
        <f t="shared" si="263"/>
        <v>MS060SE.1</v>
      </c>
      <c r="I4932" s="881" t="str">
        <f t="shared" si="264"/>
        <v>MS060SE.1</v>
      </c>
      <c r="J4932" s="881" t="str">
        <f t="shared" si="265"/>
        <v>060</v>
      </c>
      <c r="K4932" s="881" t="str">
        <f t="shared" si="259"/>
        <v>SE</v>
      </c>
      <c r="L4932" s="881">
        <v>1</v>
      </c>
      <c r="M4932" s="881">
        <f t="shared" si="260"/>
        <v>7</v>
      </c>
    </row>
    <row r="4933" spans="1:13" ht="13.5">
      <c r="A4933" s="630" t="str">
        <f>+'[33]Equipos Complementarios Trafos'!$A2371</f>
        <v>TP-060023010-006SE1I</v>
      </c>
      <c r="B4933" s="637" t="str">
        <f t="shared" si="261"/>
        <v>FA,060023kV,006MVA</v>
      </c>
      <c r="C4933" s="638" t="str">
        <f t="shared" si="262"/>
        <v>Muro separador para trasnformador de 060023kV,6MVA</v>
      </c>
      <c r="D4933" s="637" t="s">
        <v>729</v>
      </c>
      <c r="E4933" s="637">
        <v>1</v>
      </c>
      <c r="F4933" s="639">
        <f>VLOOKUP(H4933,'[34]Resumen Bases TP'!$C$46:$E$86,3,FALSE)</f>
        <v>3448.5399999999995</v>
      </c>
      <c r="G4933" s="900" t="s">
        <v>730</v>
      </c>
      <c r="H4933" s="939" t="str">
        <f t="shared" si="263"/>
        <v>MS060SE.1</v>
      </c>
      <c r="I4933" s="881" t="str">
        <f t="shared" si="264"/>
        <v>MS060SE.1</v>
      </c>
      <c r="J4933" s="881" t="str">
        <f t="shared" si="265"/>
        <v>060</v>
      </c>
      <c r="K4933" s="881" t="str">
        <f t="shared" si="259"/>
        <v>SE</v>
      </c>
      <c r="L4933" s="881">
        <v>1</v>
      </c>
      <c r="M4933" s="881">
        <f t="shared" si="260"/>
        <v>6</v>
      </c>
    </row>
    <row r="4934" spans="1:13" ht="13.5">
      <c r="A4934" s="630" t="str">
        <f>+'[33]Equipos Complementarios Trafos'!$A2372</f>
        <v>TP-060023010-005SE1I</v>
      </c>
      <c r="B4934" s="637" t="str">
        <f t="shared" si="261"/>
        <v>FA,060023kV,005MVA</v>
      </c>
      <c r="C4934" s="638" t="str">
        <f t="shared" si="262"/>
        <v>Muro separador para trasnformador de 060023kV,5MVA</v>
      </c>
      <c r="D4934" s="637" t="s">
        <v>729</v>
      </c>
      <c r="E4934" s="637">
        <v>1</v>
      </c>
      <c r="F4934" s="639">
        <f>VLOOKUP(H4934,'[34]Resumen Bases TP'!$C$46:$E$86,3,FALSE)</f>
        <v>3448.5399999999995</v>
      </c>
      <c r="G4934" s="900" t="s">
        <v>730</v>
      </c>
      <c r="H4934" s="939" t="str">
        <f t="shared" si="263"/>
        <v>MS060SE.1</v>
      </c>
      <c r="I4934" s="881" t="str">
        <f t="shared" si="264"/>
        <v>MS060SE.1</v>
      </c>
      <c r="J4934" s="881" t="str">
        <f t="shared" si="265"/>
        <v>060</v>
      </c>
      <c r="K4934" s="881" t="str">
        <f t="shared" si="259"/>
        <v>SE</v>
      </c>
      <c r="L4934" s="881">
        <v>1</v>
      </c>
      <c r="M4934" s="881">
        <f t="shared" si="260"/>
        <v>5</v>
      </c>
    </row>
    <row r="4935" spans="1:13" ht="13.5">
      <c r="A4935" s="630" t="str">
        <f>+'[33]Equipos Complementarios Trafos'!$A2373</f>
        <v>TP-060023010-004SE1I</v>
      </c>
      <c r="B4935" s="637" t="str">
        <f t="shared" si="261"/>
        <v>FA,060023kV,004MVA</v>
      </c>
      <c r="C4935" s="638" t="str">
        <f t="shared" si="262"/>
        <v>Muro separador para trasnformador de 060023kV,4MVA</v>
      </c>
      <c r="D4935" s="637" t="s">
        <v>729</v>
      </c>
      <c r="E4935" s="637">
        <v>1</v>
      </c>
      <c r="F4935" s="639">
        <f>VLOOKUP(H4935,'[34]Resumen Bases TP'!$C$46:$E$86,3,FALSE)</f>
        <v>3448.5399999999995</v>
      </c>
      <c r="G4935" s="900" t="s">
        <v>730</v>
      </c>
      <c r="H4935" s="939" t="str">
        <f t="shared" si="263"/>
        <v>MS060SE.1</v>
      </c>
      <c r="I4935" s="881" t="str">
        <f t="shared" si="264"/>
        <v>MS060SE.1</v>
      </c>
      <c r="J4935" s="881" t="str">
        <f t="shared" si="265"/>
        <v>060</v>
      </c>
      <c r="K4935" s="881" t="str">
        <f t="shared" si="259"/>
        <v>SE</v>
      </c>
      <c r="L4935" s="881">
        <v>1</v>
      </c>
      <c r="M4935" s="881">
        <f t="shared" si="260"/>
        <v>4</v>
      </c>
    </row>
    <row r="4936" spans="1:13" ht="13.5">
      <c r="A4936" s="630" t="str">
        <f>+'[33]Equipos Complementarios Trafos'!$A2374</f>
        <v>TP-060023010-003SE1I</v>
      </c>
      <c r="B4936" s="637" t="str">
        <f t="shared" si="261"/>
        <v>FA,060023kV,003MVA</v>
      </c>
      <c r="C4936" s="638" t="str">
        <f t="shared" si="262"/>
        <v>Muro separador para trasnformador de 060023kV,3MVA</v>
      </c>
      <c r="D4936" s="637" t="s">
        <v>729</v>
      </c>
      <c r="E4936" s="637">
        <v>1</v>
      </c>
      <c r="F4936" s="639">
        <f>VLOOKUP(H4936,'[34]Resumen Bases TP'!$C$46:$E$86,3,FALSE)</f>
        <v>3448.5399999999995</v>
      </c>
      <c r="G4936" s="900" t="s">
        <v>730</v>
      </c>
      <c r="H4936" s="939" t="str">
        <f t="shared" si="263"/>
        <v>MS060SE.1</v>
      </c>
      <c r="I4936" s="881" t="str">
        <f t="shared" si="264"/>
        <v>MS060SE.1</v>
      </c>
      <c r="J4936" s="881" t="str">
        <f t="shared" si="265"/>
        <v>060</v>
      </c>
      <c r="K4936" s="881" t="str">
        <f t="shared" ref="K4936:K4999" si="266">LEFT(+RIGHT(A4936,4),2)</f>
        <v>SE</v>
      </c>
      <c r="L4936" s="881">
        <v>1</v>
      </c>
      <c r="M4936" s="881">
        <f t="shared" ref="M4936:M4999" si="267">VALUE(LEFT(+RIGHT(A4936,7),3))</f>
        <v>3</v>
      </c>
    </row>
    <row r="4937" spans="1:13" ht="13.5">
      <c r="A4937" s="630" t="str">
        <f>+'[33]Equipos Complementarios Trafos'!$A2375</f>
        <v>TP-060023010-002SE1I</v>
      </c>
      <c r="B4937" s="637" t="str">
        <f t="shared" si="261"/>
        <v>FA,060023kV,002MVA</v>
      </c>
      <c r="C4937" s="638" t="str">
        <f t="shared" si="262"/>
        <v>Muro separador para trasnformador de 060023kV,2MVA</v>
      </c>
      <c r="D4937" s="637" t="s">
        <v>729</v>
      </c>
      <c r="E4937" s="637">
        <v>1</v>
      </c>
      <c r="F4937" s="639">
        <f>VLOOKUP(H4937,'[34]Resumen Bases TP'!$C$46:$E$86,3,FALSE)</f>
        <v>3448.5399999999995</v>
      </c>
      <c r="G4937" s="900" t="s">
        <v>730</v>
      </c>
      <c r="H4937" s="939" t="str">
        <f t="shared" si="263"/>
        <v>MS060SE.1</v>
      </c>
      <c r="I4937" s="881" t="str">
        <f t="shared" si="264"/>
        <v>MS060SE.1</v>
      </c>
      <c r="J4937" s="881" t="str">
        <f t="shared" si="265"/>
        <v>060</v>
      </c>
      <c r="K4937" s="881" t="str">
        <f t="shared" si="266"/>
        <v>SE</v>
      </c>
      <c r="L4937" s="881">
        <v>1</v>
      </c>
      <c r="M4937" s="881">
        <f t="shared" si="267"/>
        <v>2</v>
      </c>
    </row>
    <row r="4938" spans="1:13" ht="13.5">
      <c r="A4938" s="630" t="str">
        <f>+'[33]Equipos Complementarios Trafos'!$A2376</f>
        <v>TP-060010-050SE1I</v>
      </c>
      <c r="B4938" s="637" t="str">
        <f t="shared" si="261"/>
        <v>FA,060010kV,050MVA</v>
      </c>
      <c r="C4938" s="638" t="str">
        <f t="shared" si="262"/>
        <v>Muro separador para trasnformador de 060010kV,50MVA</v>
      </c>
      <c r="D4938" s="637" t="s">
        <v>729</v>
      </c>
      <c r="E4938" s="637">
        <v>1</v>
      </c>
      <c r="F4938" s="639">
        <f>VLOOKUP(H4938,'[34]Resumen Bases TP'!$C$46:$E$86,3,FALSE)</f>
        <v>3448.5399999999995</v>
      </c>
      <c r="G4938" s="900" t="s">
        <v>730</v>
      </c>
      <c r="H4938" s="939" t="str">
        <f t="shared" si="263"/>
        <v>MS060SE.1</v>
      </c>
      <c r="I4938" s="881" t="str">
        <f t="shared" si="264"/>
        <v>MS060SE.1</v>
      </c>
      <c r="J4938" s="881" t="str">
        <f t="shared" si="265"/>
        <v>060</v>
      </c>
      <c r="K4938" s="881" t="str">
        <f t="shared" si="266"/>
        <v>SE</v>
      </c>
      <c r="L4938" s="881">
        <v>1</v>
      </c>
      <c r="M4938" s="881">
        <f t="shared" si="267"/>
        <v>50</v>
      </c>
    </row>
    <row r="4939" spans="1:13" ht="13.5">
      <c r="A4939" s="630" t="str">
        <f>+'[33]Equipos Complementarios Trafos'!$A2377</f>
        <v>TP-060010-045SE1I</v>
      </c>
      <c r="B4939" s="637" t="str">
        <f t="shared" si="261"/>
        <v>FA,060010kV,045MVA</v>
      </c>
      <c r="C4939" s="638" t="str">
        <f t="shared" si="262"/>
        <v>Muro separador para trasnformador de 060010kV,45MVA</v>
      </c>
      <c r="D4939" s="637" t="s">
        <v>729</v>
      </c>
      <c r="E4939" s="637">
        <v>1</v>
      </c>
      <c r="F4939" s="639">
        <f>VLOOKUP(H4939,'[34]Resumen Bases TP'!$C$46:$E$86,3,FALSE)</f>
        <v>3448.5399999999995</v>
      </c>
      <c r="G4939" s="900" t="s">
        <v>730</v>
      </c>
      <c r="H4939" s="939" t="str">
        <f t="shared" si="263"/>
        <v>MS060SE.1</v>
      </c>
      <c r="I4939" s="881" t="str">
        <f t="shared" si="264"/>
        <v>MS060SE.1</v>
      </c>
      <c r="J4939" s="881" t="str">
        <f t="shared" si="265"/>
        <v>060</v>
      </c>
      <c r="K4939" s="881" t="str">
        <f t="shared" si="266"/>
        <v>SE</v>
      </c>
      <c r="L4939" s="881">
        <v>1</v>
      </c>
      <c r="M4939" s="881">
        <f t="shared" si="267"/>
        <v>45</v>
      </c>
    </row>
    <row r="4940" spans="1:13" ht="13.5">
      <c r="A4940" s="630" t="str">
        <f>+'[33]Equipos Complementarios Trafos'!$A2378</f>
        <v>TP-060010-040SE1I</v>
      </c>
      <c r="B4940" s="637" t="str">
        <f t="shared" si="261"/>
        <v>FA,060010kV,040MVA</v>
      </c>
      <c r="C4940" s="638" t="str">
        <f t="shared" si="262"/>
        <v>Muro separador para trasnformador de 060010kV,40MVA</v>
      </c>
      <c r="D4940" s="637" t="s">
        <v>729</v>
      </c>
      <c r="E4940" s="637">
        <v>1</v>
      </c>
      <c r="F4940" s="639">
        <f>VLOOKUP(H4940,'[34]Resumen Bases TP'!$C$46:$E$86,3,FALSE)</f>
        <v>5939.39</v>
      </c>
      <c r="G4940" s="900" t="s">
        <v>730</v>
      </c>
      <c r="H4940" s="939" t="str">
        <f t="shared" si="263"/>
        <v>MS060SE.3</v>
      </c>
      <c r="I4940" s="881" t="str">
        <f t="shared" si="264"/>
        <v>MS060SE.3</v>
      </c>
      <c r="J4940" s="881" t="str">
        <f t="shared" si="265"/>
        <v>060</v>
      </c>
      <c r="K4940" s="881" t="str">
        <f t="shared" si="266"/>
        <v>SE</v>
      </c>
      <c r="L4940" s="1010">
        <v>3</v>
      </c>
      <c r="M4940" s="881">
        <f t="shared" si="267"/>
        <v>40</v>
      </c>
    </row>
    <row r="4941" spans="1:13" ht="13.5">
      <c r="A4941" s="630" t="str">
        <f>+'[33]Equipos Complementarios Trafos'!$A2379</f>
        <v>TP-060010-035SE1I</v>
      </c>
      <c r="B4941" s="637" t="str">
        <f t="shared" si="261"/>
        <v>FA,060010kV,035MVA</v>
      </c>
      <c r="C4941" s="638" t="str">
        <f t="shared" si="262"/>
        <v>Muro separador para trasnformador de 060010kV,35MVA</v>
      </c>
      <c r="D4941" s="637" t="s">
        <v>729</v>
      </c>
      <c r="E4941" s="637">
        <v>1</v>
      </c>
      <c r="F4941" s="639">
        <f>VLOOKUP(H4941,'[34]Resumen Bases TP'!$C$46:$E$86,3,FALSE)</f>
        <v>5939.39</v>
      </c>
      <c r="G4941" s="900" t="s">
        <v>730</v>
      </c>
      <c r="H4941" s="939" t="str">
        <f t="shared" si="263"/>
        <v>MS060SE.3</v>
      </c>
      <c r="I4941" s="881" t="str">
        <f t="shared" si="264"/>
        <v>MS060SE.3</v>
      </c>
      <c r="J4941" s="881" t="str">
        <f t="shared" si="265"/>
        <v>060</v>
      </c>
      <c r="K4941" s="881" t="str">
        <f t="shared" si="266"/>
        <v>SE</v>
      </c>
      <c r="L4941" s="1010">
        <v>3</v>
      </c>
      <c r="M4941" s="881">
        <f t="shared" si="267"/>
        <v>35</v>
      </c>
    </row>
    <row r="4942" spans="1:13" ht="13.5">
      <c r="A4942" s="630" t="str">
        <f>+'[33]Equipos Complementarios Trafos'!$A2380</f>
        <v>TP-060010-030SE1I</v>
      </c>
      <c r="B4942" s="637" t="str">
        <f t="shared" si="261"/>
        <v>FA,060010kV,030MVA</v>
      </c>
      <c r="C4942" s="638" t="str">
        <f t="shared" si="262"/>
        <v>Muro separador para trasnformador de 060010kV,30MVA</v>
      </c>
      <c r="D4942" s="637" t="s">
        <v>729</v>
      </c>
      <c r="E4942" s="637">
        <v>1</v>
      </c>
      <c r="F4942" s="639">
        <f>VLOOKUP(H4942,'[34]Resumen Bases TP'!$C$46:$E$86,3,FALSE)</f>
        <v>5939.39</v>
      </c>
      <c r="G4942" s="900" t="s">
        <v>730</v>
      </c>
      <c r="H4942" s="939" t="str">
        <f t="shared" si="263"/>
        <v>MS060SE.3</v>
      </c>
      <c r="I4942" s="881" t="str">
        <f t="shared" si="264"/>
        <v>MS060SE.3</v>
      </c>
      <c r="J4942" s="881" t="str">
        <f t="shared" si="265"/>
        <v>060</v>
      </c>
      <c r="K4942" s="881" t="str">
        <f t="shared" si="266"/>
        <v>SE</v>
      </c>
      <c r="L4942" s="1010">
        <v>3</v>
      </c>
      <c r="M4942" s="881">
        <f t="shared" si="267"/>
        <v>30</v>
      </c>
    </row>
    <row r="4943" spans="1:13" ht="13.5">
      <c r="A4943" s="630" t="str">
        <f>+'[33]Equipos Complementarios Trafos'!$A2381</f>
        <v>TP-060010-025SE1I</v>
      </c>
      <c r="B4943" s="637" t="str">
        <f t="shared" ref="B4943:B5006" si="268">IF(LEN(A4943)=20,+"FA,"&amp;MID(A4943,4,6)&amp;"kV,"&amp;MID(A4943,14,3)&amp;"MVA",+"FA,"&amp;MID(A4943,4,6)&amp;"kV,"&amp;MID(A4943,11,3)&amp;"MVA")</f>
        <v>FA,060010kV,025MVA</v>
      </c>
      <c r="C4943" s="638" t="str">
        <f t="shared" ref="C4943:C5006" si="269">+"Muro separador para trasnformador de "&amp;MID(B4943,4,6)&amp;"kV,"&amp;M4943&amp;"MVA"</f>
        <v>Muro separador para trasnformador de 060010kV,25MVA</v>
      </c>
      <c r="D4943" s="637" t="s">
        <v>729</v>
      </c>
      <c r="E4943" s="637">
        <v>1</v>
      </c>
      <c r="F4943" s="639">
        <f>VLOOKUP(H4943,'[34]Resumen Bases TP'!$C$46:$E$86,3,FALSE)</f>
        <v>5939.39</v>
      </c>
      <c r="G4943" s="900" t="s">
        <v>730</v>
      </c>
      <c r="H4943" s="939" t="str">
        <f t="shared" ref="H4943:H5006" si="270">+"MS"&amp;J4943&amp;K4943&amp;"."&amp;L4943</f>
        <v>MS060SE.3</v>
      </c>
      <c r="I4943" s="881" t="str">
        <f t="shared" ref="I4943:I5006" si="271">+"MS"&amp;J4943&amp;K4943&amp;"."&amp;L4943</f>
        <v>MS060SE.3</v>
      </c>
      <c r="J4943" s="881" t="str">
        <f t="shared" ref="J4943:J5006" si="272">+MID(B4943,4,3)</f>
        <v>060</v>
      </c>
      <c r="K4943" s="881" t="str">
        <f t="shared" si="266"/>
        <v>SE</v>
      </c>
      <c r="L4943" s="1010">
        <v>3</v>
      </c>
      <c r="M4943" s="881">
        <f t="shared" si="267"/>
        <v>25</v>
      </c>
    </row>
    <row r="4944" spans="1:13" ht="13.5">
      <c r="A4944" s="630" t="str">
        <f>+'[33]Equipos Complementarios Trafos'!$A2382</f>
        <v>TP-060010-020SE1I</v>
      </c>
      <c r="B4944" s="637" t="str">
        <f t="shared" si="268"/>
        <v>FA,060010kV,020MVA</v>
      </c>
      <c r="C4944" s="638" t="str">
        <f t="shared" si="269"/>
        <v>Muro separador para trasnformador de 060010kV,20MVA</v>
      </c>
      <c r="D4944" s="637" t="s">
        <v>729</v>
      </c>
      <c r="E4944" s="637">
        <v>1</v>
      </c>
      <c r="F4944" s="639">
        <f>VLOOKUP(H4944,'[34]Resumen Bases TP'!$C$46:$E$86,3,FALSE)</f>
        <v>5939.39</v>
      </c>
      <c r="G4944" s="900" t="s">
        <v>730</v>
      </c>
      <c r="H4944" s="939" t="str">
        <f t="shared" si="270"/>
        <v>MS060SE.3</v>
      </c>
      <c r="I4944" s="881" t="str">
        <f t="shared" si="271"/>
        <v>MS060SE.3</v>
      </c>
      <c r="J4944" s="881" t="str">
        <f t="shared" si="272"/>
        <v>060</v>
      </c>
      <c r="K4944" s="881" t="str">
        <f t="shared" si="266"/>
        <v>SE</v>
      </c>
      <c r="L4944" s="1010">
        <v>3</v>
      </c>
      <c r="M4944" s="881">
        <f t="shared" si="267"/>
        <v>20</v>
      </c>
    </row>
    <row r="4945" spans="1:13" ht="13.5">
      <c r="A4945" s="630" t="str">
        <f>+'[33]Equipos Complementarios Trafos'!$A2383</f>
        <v>TP-060010-015SE1I</v>
      </c>
      <c r="B4945" s="637" t="str">
        <f t="shared" si="268"/>
        <v>FA,060010kV,015MVA</v>
      </c>
      <c r="C4945" s="638" t="str">
        <f t="shared" si="269"/>
        <v>Muro separador para trasnformador de 060010kV,15MVA</v>
      </c>
      <c r="D4945" s="637" t="s">
        <v>729</v>
      </c>
      <c r="E4945" s="637">
        <v>1</v>
      </c>
      <c r="F4945" s="639">
        <f>VLOOKUP(H4945,'[34]Resumen Bases TP'!$C$46:$E$86,3,FALSE)</f>
        <v>5939.39</v>
      </c>
      <c r="G4945" s="900" t="s">
        <v>730</v>
      </c>
      <c r="H4945" s="939" t="str">
        <f t="shared" si="270"/>
        <v>MS060SE.3</v>
      </c>
      <c r="I4945" s="881" t="str">
        <f t="shared" si="271"/>
        <v>MS060SE.3</v>
      </c>
      <c r="J4945" s="881" t="str">
        <f t="shared" si="272"/>
        <v>060</v>
      </c>
      <c r="K4945" s="881" t="str">
        <f t="shared" si="266"/>
        <v>SE</v>
      </c>
      <c r="L4945" s="1010">
        <v>3</v>
      </c>
      <c r="M4945" s="881">
        <f t="shared" si="267"/>
        <v>15</v>
      </c>
    </row>
    <row r="4946" spans="1:13" ht="13.5">
      <c r="A4946" s="630" t="str">
        <f>+'[33]Equipos Complementarios Trafos'!$A2384</f>
        <v>TP-060010-010SE1I</v>
      </c>
      <c r="B4946" s="637" t="str">
        <f t="shared" si="268"/>
        <v>FA,060010kV,010MVA</v>
      </c>
      <c r="C4946" s="638" t="str">
        <f t="shared" si="269"/>
        <v>Muro separador para trasnformador de 060010kV,10MVA</v>
      </c>
      <c r="D4946" s="637" t="s">
        <v>729</v>
      </c>
      <c r="E4946" s="637">
        <v>1</v>
      </c>
      <c r="F4946" s="639">
        <f>VLOOKUP(H4946,'[34]Resumen Bases TP'!$C$46:$E$86,3,FALSE)</f>
        <v>4710.47</v>
      </c>
      <c r="G4946" s="900" t="s">
        <v>730</v>
      </c>
      <c r="H4946" s="939" t="str">
        <f t="shared" si="270"/>
        <v>MS060SE.2</v>
      </c>
      <c r="I4946" s="881" t="str">
        <f t="shared" si="271"/>
        <v>MS060SE.2</v>
      </c>
      <c r="J4946" s="881" t="str">
        <f t="shared" si="272"/>
        <v>060</v>
      </c>
      <c r="K4946" s="881" t="str">
        <f t="shared" si="266"/>
        <v>SE</v>
      </c>
      <c r="L4946" s="881">
        <v>2</v>
      </c>
      <c r="M4946" s="881">
        <f t="shared" si="267"/>
        <v>10</v>
      </c>
    </row>
    <row r="4947" spans="1:13" ht="13.5">
      <c r="A4947" s="630" t="str">
        <f>+'[33]Equipos Complementarios Trafos'!$A2385</f>
        <v>TP-060010-009SE1I</v>
      </c>
      <c r="B4947" s="637" t="str">
        <f t="shared" si="268"/>
        <v>FA,060010kV,009MVA</v>
      </c>
      <c r="C4947" s="638" t="str">
        <f t="shared" si="269"/>
        <v>Muro separador para trasnformador de 060010kV,9MVA</v>
      </c>
      <c r="D4947" s="637" t="s">
        <v>729</v>
      </c>
      <c r="E4947" s="637">
        <v>1</v>
      </c>
      <c r="F4947" s="639">
        <f>VLOOKUP(H4947,'[34]Resumen Bases TP'!$C$46:$E$86,3,FALSE)</f>
        <v>4710.47</v>
      </c>
      <c r="G4947" s="900" t="s">
        <v>730</v>
      </c>
      <c r="H4947" s="939" t="str">
        <f t="shared" si="270"/>
        <v>MS060SE.2</v>
      </c>
      <c r="I4947" s="881" t="str">
        <f t="shared" si="271"/>
        <v>MS060SE.2</v>
      </c>
      <c r="J4947" s="881" t="str">
        <f t="shared" si="272"/>
        <v>060</v>
      </c>
      <c r="K4947" s="881" t="str">
        <f t="shared" si="266"/>
        <v>SE</v>
      </c>
      <c r="L4947" s="881">
        <v>2</v>
      </c>
      <c r="M4947" s="881">
        <f t="shared" si="267"/>
        <v>9</v>
      </c>
    </row>
    <row r="4948" spans="1:13" ht="13.5">
      <c r="A4948" s="630" t="str">
        <f>+'[33]Equipos Complementarios Trafos'!$A2386</f>
        <v>TP-060010-008SE1I</v>
      </c>
      <c r="B4948" s="637" t="str">
        <f t="shared" si="268"/>
        <v>FA,060010kV,008MVA</v>
      </c>
      <c r="C4948" s="638" t="str">
        <f t="shared" si="269"/>
        <v>Muro separador para trasnformador de 060010kV,8MVA</v>
      </c>
      <c r="D4948" s="637" t="s">
        <v>729</v>
      </c>
      <c r="E4948" s="637">
        <v>1</v>
      </c>
      <c r="F4948" s="639">
        <f>VLOOKUP(H4948,'[34]Resumen Bases TP'!$C$46:$E$86,3,FALSE)</f>
        <v>4710.47</v>
      </c>
      <c r="G4948" s="900" t="s">
        <v>730</v>
      </c>
      <c r="H4948" s="939" t="str">
        <f t="shared" si="270"/>
        <v>MS060SE.2</v>
      </c>
      <c r="I4948" s="881" t="str">
        <f t="shared" si="271"/>
        <v>MS060SE.2</v>
      </c>
      <c r="J4948" s="881" t="str">
        <f t="shared" si="272"/>
        <v>060</v>
      </c>
      <c r="K4948" s="881" t="str">
        <f t="shared" si="266"/>
        <v>SE</v>
      </c>
      <c r="L4948" s="881">
        <v>2</v>
      </c>
      <c r="M4948" s="881">
        <f t="shared" si="267"/>
        <v>8</v>
      </c>
    </row>
    <row r="4949" spans="1:13" ht="13.5">
      <c r="A4949" s="630" t="str">
        <f>+'[33]Equipos Complementarios Trafos'!$A2387</f>
        <v>TP-060010-007SE1I</v>
      </c>
      <c r="B4949" s="637" t="str">
        <f t="shared" si="268"/>
        <v>FA,060010kV,007MVA</v>
      </c>
      <c r="C4949" s="638" t="str">
        <f t="shared" si="269"/>
        <v>Muro separador para trasnformador de 060010kV,7MVA</v>
      </c>
      <c r="D4949" s="637" t="s">
        <v>729</v>
      </c>
      <c r="E4949" s="637">
        <v>1</v>
      </c>
      <c r="F4949" s="639">
        <f>VLOOKUP(H4949,'[34]Resumen Bases TP'!$C$46:$E$86,3,FALSE)</f>
        <v>3448.5399999999995</v>
      </c>
      <c r="G4949" s="900" t="s">
        <v>730</v>
      </c>
      <c r="H4949" s="939" t="str">
        <f t="shared" si="270"/>
        <v>MS060SE.1</v>
      </c>
      <c r="I4949" s="881" t="str">
        <f t="shared" si="271"/>
        <v>MS060SE.1</v>
      </c>
      <c r="J4949" s="881" t="str">
        <f t="shared" si="272"/>
        <v>060</v>
      </c>
      <c r="K4949" s="881" t="str">
        <f t="shared" si="266"/>
        <v>SE</v>
      </c>
      <c r="L4949" s="881">
        <v>1</v>
      </c>
      <c r="M4949" s="881">
        <f t="shared" si="267"/>
        <v>7</v>
      </c>
    </row>
    <row r="4950" spans="1:13" ht="13.5">
      <c r="A4950" s="630" t="str">
        <f>+'[33]Equipos Complementarios Trafos'!$A2388</f>
        <v>TP-060010-006SE1I</v>
      </c>
      <c r="B4950" s="637" t="str">
        <f t="shared" si="268"/>
        <v>FA,060010kV,006MVA</v>
      </c>
      <c r="C4950" s="638" t="str">
        <f t="shared" si="269"/>
        <v>Muro separador para trasnformador de 060010kV,6MVA</v>
      </c>
      <c r="D4950" s="637" t="s">
        <v>729</v>
      </c>
      <c r="E4950" s="637">
        <v>1</v>
      </c>
      <c r="F4950" s="639">
        <f>VLOOKUP(H4950,'[34]Resumen Bases TP'!$C$46:$E$86,3,FALSE)</f>
        <v>3448.5399999999995</v>
      </c>
      <c r="G4950" s="900" t="s">
        <v>730</v>
      </c>
      <c r="H4950" s="939" t="str">
        <f t="shared" si="270"/>
        <v>MS060SE.1</v>
      </c>
      <c r="I4950" s="881" t="str">
        <f t="shared" si="271"/>
        <v>MS060SE.1</v>
      </c>
      <c r="J4950" s="881" t="str">
        <f t="shared" si="272"/>
        <v>060</v>
      </c>
      <c r="K4950" s="881" t="str">
        <f t="shared" si="266"/>
        <v>SE</v>
      </c>
      <c r="L4950" s="881">
        <v>1</v>
      </c>
      <c r="M4950" s="881">
        <f t="shared" si="267"/>
        <v>6</v>
      </c>
    </row>
    <row r="4951" spans="1:13" ht="13.5">
      <c r="A4951" s="630" t="str">
        <f>+'[33]Equipos Complementarios Trafos'!$A2389</f>
        <v>TP-060010-005SE1I</v>
      </c>
      <c r="B4951" s="637" t="str">
        <f t="shared" si="268"/>
        <v>FA,060010kV,005MVA</v>
      </c>
      <c r="C4951" s="638" t="str">
        <f t="shared" si="269"/>
        <v>Muro separador para trasnformador de 060010kV,5MVA</v>
      </c>
      <c r="D4951" s="637" t="s">
        <v>729</v>
      </c>
      <c r="E4951" s="637">
        <v>1</v>
      </c>
      <c r="F4951" s="639">
        <f>VLOOKUP(H4951,'[34]Resumen Bases TP'!$C$46:$E$86,3,FALSE)</f>
        <v>3448.5399999999995</v>
      </c>
      <c r="G4951" s="900" t="s">
        <v>730</v>
      </c>
      <c r="H4951" s="939" t="str">
        <f t="shared" si="270"/>
        <v>MS060SE.1</v>
      </c>
      <c r="I4951" s="881" t="str">
        <f t="shared" si="271"/>
        <v>MS060SE.1</v>
      </c>
      <c r="J4951" s="881" t="str">
        <f t="shared" si="272"/>
        <v>060</v>
      </c>
      <c r="K4951" s="881" t="str">
        <f t="shared" si="266"/>
        <v>SE</v>
      </c>
      <c r="L4951" s="881">
        <v>1</v>
      </c>
      <c r="M4951" s="881">
        <f t="shared" si="267"/>
        <v>5</v>
      </c>
    </row>
    <row r="4952" spans="1:13" ht="13.5">
      <c r="A4952" s="630" t="str">
        <f>+'[33]Equipos Complementarios Trafos'!$A2390</f>
        <v>TP-060010-004SE1I</v>
      </c>
      <c r="B4952" s="637" t="str">
        <f t="shared" si="268"/>
        <v>FA,060010kV,004MVA</v>
      </c>
      <c r="C4952" s="638" t="str">
        <f t="shared" si="269"/>
        <v>Muro separador para trasnformador de 060010kV,4MVA</v>
      </c>
      <c r="D4952" s="637" t="s">
        <v>729</v>
      </c>
      <c r="E4952" s="637">
        <v>1</v>
      </c>
      <c r="F4952" s="639">
        <f>VLOOKUP(H4952,'[34]Resumen Bases TP'!$C$46:$E$86,3,FALSE)</f>
        <v>3448.5399999999995</v>
      </c>
      <c r="G4952" s="900" t="s">
        <v>730</v>
      </c>
      <c r="H4952" s="939" t="str">
        <f t="shared" si="270"/>
        <v>MS060SE.1</v>
      </c>
      <c r="I4952" s="881" t="str">
        <f t="shared" si="271"/>
        <v>MS060SE.1</v>
      </c>
      <c r="J4952" s="881" t="str">
        <f t="shared" si="272"/>
        <v>060</v>
      </c>
      <c r="K4952" s="881" t="str">
        <f t="shared" si="266"/>
        <v>SE</v>
      </c>
      <c r="L4952" s="881">
        <v>1</v>
      </c>
      <c r="M4952" s="881">
        <f t="shared" si="267"/>
        <v>4</v>
      </c>
    </row>
    <row r="4953" spans="1:13" ht="13.5">
      <c r="A4953" s="630" t="str">
        <f>+'[33]Equipos Complementarios Trafos'!$A2391</f>
        <v>TP-060010-003SE1I</v>
      </c>
      <c r="B4953" s="637" t="str">
        <f t="shared" si="268"/>
        <v>FA,060010kV,003MVA</v>
      </c>
      <c r="C4953" s="638" t="str">
        <f t="shared" si="269"/>
        <v>Muro separador para trasnformador de 060010kV,3MVA</v>
      </c>
      <c r="D4953" s="637" t="s">
        <v>729</v>
      </c>
      <c r="E4953" s="637">
        <v>1</v>
      </c>
      <c r="F4953" s="639">
        <f>VLOOKUP(H4953,'[34]Resumen Bases TP'!$C$46:$E$86,3,FALSE)</f>
        <v>3448.5399999999995</v>
      </c>
      <c r="G4953" s="900" t="s">
        <v>730</v>
      </c>
      <c r="H4953" s="939" t="str">
        <f t="shared" si="270"/>
        <v>MS060SE.1</v>
      </c>
      <c r="I4953" s="881" t="str">
        <f t="shared" si="271"/>
        <v>MS060SE.1</v>
      </c>
      <c r="J4953" s="881" t="str">
        <f t="shared" si="272"/>
        <v>060</v>
      </c>
      <c r="K4953" s="881" t="str">
        <f t="shared" si="266"/>
        <v>SE</v>
      </c>
      <c r="L4953" s="881">
        <v>1</v>
      </c>
      <c r="M4953" s="881">
        <f t="shared" si="267"/>
        <v>3</v>
      </c>
    </row>
    <row r="4954" spans="1:13" ht="13.5">
      <c r="A4954" s="630" t="str">
        <f>+'[33]Equipos Complementarios Trafos'!$A2392</f>
        <v>TP-060010-002SE1I</v>
      </c>
      <c r="B4954" s="637" t="str">
        <f t="shared" si="268"/>
        <v>FA,060010kV,002MVA</v>
      </c>
      <c r="C4954" s="638" t="str">
        <f t="shared" si="269"/>
        <v>Muro separador para trasnformador de 060010kV,2MVA</v>
      </c>
      <c r="D4954" s="637" t="s">
        <v>729</v>
      </c>
      <c r="E4954" s="637">
        <v>1</v>
      </c>
      <c r="F4954" s="639">
        <f>VLOOKUP(H4954,'[34]Resumen Bases TP'!$C$46:$E$86,3,FALSE)</f>
        <v>3448.5399999999995</v>
      </c>
      <c r="G4954" s="900" t="s">
        <v>730</v>
      </c>
      <c r="H4954" s="939" t="str">
        <f t="shared" si="270"/>
        <v>MS060SE.1</v>
      </c>
      <c r="I4954" s="881" t="str">
        <f t="shared" si="271"/>
        <v>MS060SE.1</v>
      </c>
      <c r="J4954" s="881" t="str">
        <f t="shared" si="272"/>
        <v>060</v>
      </c>
      <c r="K4954" s="881" t="str">
        <f t="shared" si="266"/>
        <v>SE</v>
      </c>
      <c r="L4954" s="881">
        <v>1</v>
      </c>
      <c r="M4954" s="881">
        <f t="shared" si="267"/>
        <v>2</v>
      </c>
    </row>
    <row r="4955" spans="1:13" ht="13.5">
      <c r="A4955" s="630" t="str">
        <f>+'[33]Equipos Complementarios Trafos'!$A2393</f>
        <v>TP-060023-050SE1I</v>
      </c>
      <c r="B4955" s="637" t="str">
        <f t="shared" si="268"/>
        <v>FA,060023kV,050MVA</v>
      </c>
      <c r="C4955" s="638" t="str">
        <f t="shared" si="269"/>
        <v>Muro separador para trasnformador de 060023kV,50MVA</v>
      </c>
      <c r="D4955" s="637" t="s">
        <v>729</v>
      </c>
      <c r="E4955" s="637">
        <v>1</v>
      </c>
      <c r="F4955" s="639">
        <f>VLOOKUP(H4955,'[34]Resumen Bases TP'!$C$46:$E$86,3,FALSE)</f>
        <v>3448.5399999999995</v>
      </c>
      <c r="G4955" s="900" t="s">
        <v>730</v>
      </c>
      <c r="H4955" s="939" t="str">
        <f t="shared" si="270"/>
        <v>MS060SE.1</v>
      </c>
      <c r="I4955" s="881" t="str">
        <f t="shared" si="271"/>
        <v>MS060SE.1</v>
      </c>
      <c r="J4955" s="881" t="str">
        <f t="shared" si="272"/>
        <v>060</v>
      </c>
      <c r="K4955" s="881" t="str">
        <f t="shared" si="266"/>
        <v>SE</v>
      </c>
      <c r="L4955" s="881">
        <v>1</v>
      </c>
      <c r="M4955" s="881">
        <f t="shared" si="267"/>
        <v>50</v>
      </c>
    </row>
    <row r="4956" spans="1:13" ht="13.5">
      <c r="A4956" s="630" t="str">
        <f>+'[33]Equipos Complementarios Trafos'!$A2394</f>
        <v>TP-060023-045SE1I</v>
      </c>
      <c r="B4956" s="637" t="str">
        <f t="shared" si="268"/>
        <v>FA,060023kV,045MVA</v>
      </c>
      <c r="C4956" s="638" t="str">
        <f t="shared" si="269"/>
        <v>Muro separador para trasnformador de 060023kV,45MVA</v>
      </c>
      <c r="D4956" s="637" t="s">
        <v>729</v>
      </c>
      <c r="E4956" s="637">
        <v>1</v>
      </c>
      <c r="F4956" s="639">
        <f>VLOOKUP(H4956,'[34]Resumen Bases TP'!$C$46:$E$86,3,FALSE)</f>
        <v>3448.5399999999995</v>
      </c>
      <c r="G4956" s="900" t="s">
        <v>730</v>
      </c>
      <c r="H4956" s="939" t="str">
        <f t="shared" si="270"/>
        <v>MS060SE.1</v>
      </c>
      <c r="I4956" s="881" t="str">
        <f t="shared" si="271"/>
        <v>MS060SE.1</v>
      </c>
      <c r="J4956" s="881" t="str">
        <f t="shared" si="272"/>
        <v>060</v>
      </c>
      <c r="K4956" s="881" t="str">
        <f t="shared" si="266"/>
        <v>SE</v>
      </c>
      <c r="L4956" s="881">
        <v>1</v>
      </c>
      <c r="M4956" s="881">
        <f t="shared" si="267"/>
        <v>45</v>
      </c>
    </row>
    <row r="4957" spans="1:13" ht="13.5">
      <c r="A4957" s="630" t="str">
        <f>+'[33]Equipos Complementarios Trafos'!$A2395</f>
        <v>TP-060023-040SE1I</v>
      </c>
      <c r="B4957" s="637" t="str">
        <f t="shared" si="268"/>
        <v>FA,060023kV,040MVA</v>
      </c>
      <c r="C4957" s="638" t="str">
        <f t="shared" si="269"/>
        <v>Muro separador para trasnformador de 060023kV,40MVA</v>
      </c>
      <c r="D4957" s="637" t="s">
        <v>729</v>
      </c>
      <c r="E4957" s="637">
        <v>1</v>
      </c>
      <c r="F4957" s="639">
        <f>VLOOKUP(H4957,'[34]Resumen Bases TP'!$C$46:$E$86,3,FALSE)</f>
        <v>5939.39</v>
      </c>
      <c r="G4957" s="900" t="s">
        <v>730</v>
      </c>
      <c r="H4957" s="939" t="str">
        <f t="shared" si="270"/>
        <v>MS060SE.3</v>
      </c>
      <c r="I4957" s="881" t="str">
        <f t="shared" si="271"/>
        <v>MS060SE.3</v>
      </c>
      <c r="J4957" s="881" t="str">
        <f t="shared" si="272"/>
        <v>060</v>
      </c>
      <c r="K4957" s="881" t="str">
        <f t="shared" si="266"/>
        <v>SE</v>
      </c>
      <c r="L4957" s="1010">
        <v>3</v>
      </c>
      <c r="M4957" s="881">
        <f t="shared" si="267"/>
        <v>40</v>
      </c>
    </row>
    <row r="4958" spans="1:13" ht="13.5">
      <c r="A4958" s="630" t="str">
        <f>+'[33]Equipos Complementarios Trafos'!$A2396</f>
        <v>TP-060023-035SE1I</v>
      </c>
      <c r="B4958" s="637" t="str">
        <f t="shared" si="268"/>
        <v>FA,060023kV,035MVA</v>
      </c>
      <c r="C4958" s="638" t="str">
        <f t="shared" si="269"/>
        <v>Muro separador para trasnformador de 060023kV,35MVA</v>
      </c>
      <c r="D4958" s="637" t="s">
        <v>729</v>
      </c>
      <c r="E4958" s="637">
        <v>1</v>
      </c>
      <c r="F4958" s="639">
        <f>VLOOKUP(H4958,'[34]Resumen Bases TP'!$C$46:$E$86,3,FALSE)</f>
        <v>5939.39</v>
      </c>
      <c r="G4958" s="900" t="s">
        <v>730</v>
      </c>
      <c r="H4958" s="939" t="str">
        <f t="shared" si="270"/>
        <v>MS060SE.3</v>
      </c>
      <c r="I4958" s="881" t="str">
        <f t="shared" si="271"/>
        <v>MS060SE.3</v>
      </c>
      <c r="J4958" s="881" t="str">
        <f t="shared" si="272"/>
        <v>060</v>
      </c>
      <c r="K4958" s="881" t="str">
        <f t="shared" si="266"/>
        <v>SE</v>
      </c>
      <c r="L4958" s="1010">
        <v>3</v>
      </c>
      <c r="M4958" s="881">
        <f t="shared" si="267"/>
        <v>35</v>
      </c>
    </row>
    <row r="4959" spans="1:13" ht="13.5">
      <c r="A4959" s="630" t="str">
        <f>+'[33]Equipos Complementarios Trafos'!$A2397</f>
        <v>TP-060023-030SE1I</v>
      </c>
      <c r="B4959" s="637" t="str">
        <f t="shared" si="268"/>
        <v>FA,060023kV,030MVA</v>
      </c>
      <c r="C4959" s="638" t="str">
        <f t="shared" si="269"/>
        <v>Muro separador para trasnformador de 060023kV,30MVA</v>
      </c>
      <c r="D4959" s="637" t="s">
        <v>729</v>
      </c>
      <c r="E4959" s="637">
        <v>1</v>
      </c>
      <c r="F4959" s="639">
        <f>VLOOKUP(H4959,'[34]Resumen Bases TP'!$C$46:$E$86,3,FALSE)</f>
        <v>5939.39</v>
      </c>
      <c r="G4959" s="900" t="s">
        <v>730</v>
      </c>
      <c r="H4959" s="939" t="str">
        <f t="shared" si="270"/>
        <v>MS060SE.3</v>
      </c>
      <c r="I4959" s="881" t="str">
        <f t="shared" si="271"/>
        <v>MS060SE.3</v>
      </c>
      <c r="J4959" s="881" t="str">
        <f t="shared" si="272"/>
        <v>060</v>
      </c>
      <c r="K4959" s="881" t="str">
        <f t="shared" si="266"/>
        <v>SE</v>
      </c>
      <c r="L4959" s="1010">
        <v>3</v>
      </c>
      <c r="M4959" s="881">
        <f t="shared" si="267"/>
        <v>30</v>
      </c>
    </row>
    <row r="4960" spans="1:13" ht="13.5">
      <c r="A4960" s="630" t="str">
        <f>+'[33]Equipos Complementarios Trafos'!$A2398</f>
        <v>TP-060023-025SE1I</v>
      </c>
      <c r="B4960" s="637" t="str">
        <f t="shared" si="268"/>
        <v>FA,060023kV,025MVA</v>
      </c>
      <c r="C4960" s="638" t="str">
        <f t="shared" si="269"/>
        <v>Muro separador para trasnformador de 060023kV,25MVA</v>
      </c>
      <c r="D4960" s="637" t="s">
        <v>729</v>
      </c>
      <c r="E4960" s="637">
        <v>1</v>
      </c>
      <c r="F4960" s="639">
        <f>VLOOKUP(H4960,'[34]Resumen Bases TP'!$C$46:$E$86,3,FALSE)</f>
        <v>5939.39</v>
      </c>
      <c r="G4960" s="900" t="s">
        <v>730</v>
      </c>
      <c r="H4960" s="939" t="str">
        <f t="shared" si="270"/>
        <v>MS060SE.3</v>
      </c>
      <c r="I4960" s="881" t="str">
        <f t="shared" si="271"/>
        <v>MS060SE.3</v>
      </c>
      <c r="J4960" s="881" t="str">
        <f t="shared" si="272"/>
        <v>060</v>
      </c>
      <c r="K4960" s="881" t="str">
        <f t="shared" si="266"/>
        <v>SE</v>
      </c>
      <c r="L4960" s="1010">
        <v>3</v>
      </c>
      <c r="M4960" s="881">
        <f t="shared" si="267"/>
        <v>25</v>
      </c>
    </row>
    <row r="4961" spans="1:13" ht="13.5">
      <c r="A4961" s="630" t="str">
        <f>+'[33]Equipos Complementarios Trafos'!$A2399</f>
        <v>TP-060023-020SE1I</v>
      </c>
      <c r="B4961" s="637" t="str">
        <f t="shared" si="268"/>
        <v>FA,060023kV,020MVA</v>
      </c>
      <c r="C4961" s="638" t="str">
        <f t="shared" si="269"/>
        <v>Muro separador para trasnformador de 060023kV,20MVA</v>
      </c>
      <c r="D4961" s="637" t="s">
        <v>729</v>
      </c>
      <c r="E4961" s="637">
        <v>1</v>
      </c>
      <c r="F4961" s="639">
        <f>VLOOKUP(H4961,'[34]Resumen Bases TP'!$C$46:$E$86,3,FALSE)</f>
        <v>5939.39</v>
      </c>
      <c r="G4961" s="900" t="s">
        <v>730</v>
      </c>
      <c r="H4961" s="939" t="str">
        <f t="shared" si="270"/>
        <v>MS060SE.3</v>
      </c>
      <c r="I4961" s="881" t="str">
        <f t="shared" si="271"/>
        <v>MS060SE.3</v>
      </c>
      <c r="J4961" s="881" t="str">
        <f t="shared" si="272"/>
        <v>060</v>
      </c>
      <c r="K4961" s="881" t="str">
        <f t="shared" si="266"/>
        <v>SE</v>
      </c>
      <c r="L4961" s="1010">
        <v>3</v>
      </c>
      <c r="M4961" s="881">
        <f t="shared" si="267"/>
        <v>20</v>
      </c>
    </row>
    <row r="4962" spans="1:13" ht="13.5">
      <c r="A4962" s="630" t="str">
        <f>+'[33]Equipos Complementarios Trafos'!$A2400</f>
        <v>TP-060023-015SE1I</v>
      </c>
      <c r="B4962" s="637" t="str">
        <f t="shared" si="268"/>
        <v>FA,060023kV,015MVA</v>
      </c>
      <c r="C4962" s="638" t="str">
        <f t="shared" si="269"/>
        <v>Muro separador para trasnformador de 060023kV,15MVA</v>
      </c>
      <c r="D4962" s="637" t="s">
        <v>729</v>
      </c>
      <c r="E4962" s="637">
        <v>1</v>
      </c>
      <c r="F4962" s="639">
        <f>VLOOKUP(H4962,'[34]Resumen Bases TP'!$C$46:$E$86,3,FALSE)</f>
        <v>5939.39</v>
      </c>
      <c r="G4962" s="900" t="s">
        <v>730</v>
      </c>
      <c r="H4962" s="939" t="str">
        <f t="shared" si="270"/>
        <v>MS060SE.3</v>
      </c>
      <c r="I4962" s="881" t="str">
        <f t="shared" si="271"/>
        <v>MS060SE.3</v>
      </c>
      <c r="J4962" s="881" t="str">
        <f t="shared" si="272"/>
        <v>060</v>
      </c>
      <c r="K4962" s="881" t="str">
        <f t="shared" si="266"/>
        <v>SE</v>
      </c>
      <c r="L4962" s="1010">
        <v>3</v>
      </c>
      <c r="M4962" s="881">
        <f t="shared" si="267"/>
        <v>15</v>
      </c>
    </row>
    <row r="4963" spans="1:13" ht="13.5">
      <c r="A4963" s="630" t="str">
        <f>+'[33]Equipos Complementarios Trafos'!$A2401</f>
        <v>TP-060023-010SE1I</v>
      </c>
      <c r="B4963" s="637" t="str">
        <f t="shared" si="268"/>
        <v>FA,060023kV,010MVA</v>
      </c>
      <c r="C4963" s="638" t="str">
        <f t="shared" si="269"/>
        <v>Muro separador para trasnformador de 060023kV,10MVA</v>
      </c>
      <c r="D4963" s="637" t="s">
        <v>729</v>
      </c>
      <c r="E4963" s="637">
        <v>1</v>
      </c>
      <c r="F4963" s="639">
        <f>VLOOKUP(H4963,'[34]Resumen Bases TP'!$C$46:$E$86,3,FALSE)</f>
        <v>4710.47</v>
      </c>
      <c r="G4963" s="900" t="s">
        <v>730</v>
      </c>
      <c r="H4963" s="939" t="str">
        <f t="shared" si="270"/>
        <v>MS060SE.2</v>
      </c>
      <c r="I4963" s="881" t="str">
        <f t="shared" si="271"/>
        <v>MS060SE.2</v>
      </c>
      <c r="J4963" s="881" t="str">
        <f t="shared" si="272"/>
        <v>060</v>
      </c>
      <c r="K4963" s="881" t="str">
        <f t="shared" si="266"/>
        <v>SE</v>
      </c>
      <c r="L4963" s="881">
        <v>2</v>
      </c>
      <c r="M4963" s="881">
        <f t="shared" si="267"/>
        <v>10</v>
      </c>
    </row>
    <row r="4964" spans="1:13" ht="13.5">
      <c r="A4964" s="630" t="str">
        <f>+'[33]Equipos Complementarios Trafos'!$A2402</f>
        <v>TP-060023-009SE1I</v>
      </c>
      <c r="B4964" s="637" t="str">
        <f t="shared" si="268"/>
        <v>FA,060023kV,009MVA</v>
      </c>
      <c r="C4964" s="638" t="str">
        <f t="shared" si="269"/>
        <v>Muro separador para trasnformador de 060023kV,9MVA</v>
      </c>
      <c r="D4964" s="637" t="s">
        <v>729</v>
      </c>
      <c r="E4964" s="637">
        <v>1</v>
      </c>
      <c r="F4964" s="639">
        <f>VLOOKUP(H4964,'[34]Resumen Bases TP'!$C$46:$E$86,3,FALSE)</f>
        <v>4710.47</v>
      </c>
      <c r="G4964" s="900" t="s">
        <v>730</v>
      </c>
      <c r="H4964" s="939" t="str">
        <f t="shared" si="270"/>
        <v>MS060SE.2</v>
      </c>
      <c r="I4964" s="881" t="str">
        <f t="shared" si="271"/>
        <v>MS060SE.2</v>
      </c>
      <c r="J4964" s="881" t="str">
        <f t="shared" si="272"/>
        <v>060</v>
      </c>
      <c r="K4964" s="881" t="str">
        <f t="shared" si="266"/>
        <v>SE</v>
      </c>
      <c r="L4964" s="881">
        <v>2</v>
      </c>
      <c r="M4964" s="881">
        <f t="shared" si="267"/>
        <v>9</v>
      </c>
    </row>
    <row r="4965" spans="1:13" ht="13.5">
      <c r="A4965" s="630" t="str">
        <f>+'[33]Equipos Complementarios Trafos'!$A2403</f>
        <v>TP-060023-008SE1I</v>
      </c>
      <c r="B4965" s="637" t="str">
        <f t="shared" si="268"/>
        <v>FA,060023kV,008MVA</v>
      </c>
      <c r="C4965" s="638" t="str">
        <f t="shared" si="269"/>
        <v>Muro separador para trasnformador de 060023kV,8MVA</v>
      </c>
      <c r="D4965" s="637" t="s">
        <v>729</v>
      </c>
      <c r="E4965" s="637">
        <v>1</v>
      </c>
      <c r="F4965" s="639">
        <f>VLOOKUP(H4965,'[34]Resumen Bases TP'!$C$46:$E$86,3,FALSE)</f>
        <v>4710.47</v>
      </c>
      <c r="G4965" s="900" t="s">
        <v>730</v>
      </c>
      <c r="H4965" s="939" t="str">
        <f t="shared" si="270"/>
        <v>MS060SE.2</v>
      </c>
      <c r="I4965" s="881" t="str">
        <f t="shared" si="271"/>
        <v>MS060SE.2</v>
      </c>
      <c r="J4965" s="881" t="str">
        <f t="shared" si="272"/>
        <v>060</v>
      </c>
      <c r="K4965" s="881" t="str">
        <f t="shared" si="266"/>
        <v>SE</v>
      </c>
      <c r="L4965" s="881">
        <v>2</v>
      </c>
      <c r="M4965" s="881">
        <f t="shared" si="267"/>
        <v>8</v>
      </c>
    </row>
    <row r="4966" spans="1:13" ht="13.5">
      <c r="A4966" s="630" t="str">
        <f>+'[33]Equipos Complementarios Trafos'!$A2404</f>
        <v>TP-060023-007SE1I</v>
      </c>
      <c r="B4966" s="637" t="str">
        <f t="shared" si="268"/>
        <v>FA,060023kV,007MVA</v>
      </c>
      <c r="C4966" s="638" t="str">
        <f t="shared" si="269"/>
        <v>Muro separador para trasnformador de 060023kV,7MVA</v>
      </c>
      <c r="D4966" s="637" t="s">
        <v>729</v>
      </c>
      <c r="E4966" s="637">
        <v>1</v>
      </c>
      <c r="F4966" s="639">
        <f>VLOOKUP(H4966,'[34]Resumen Bases TP'!$C$46:$E$86,3,FALSE)</f>
        <v>3448.5399999999995</v>
      </c>
      <c r="G4966" s="900" t="s">
        <v>730</v>
      </c>
      <c r="H4966" s="939" t="str">
        <f t="shared" si="270"/>
        <v>MS060SE.1</v>
      </c>
      <c r="I4966" s="881" t="str">
        <f t="shared" si="271"/>
        <v>MS060SE.1</v>
      </c>
      <c r="J4966" s="881" t="str">
        <f t="shared" si="272"/>
        <v>060</v>
      </c>
      <c r="K4966" s="881" t="str">
        <f t="shared" si="266"/>
        <v>SE</v>
      </c>
      <c r="L4966" s="881">
        <v>1</v>
      </c>
      <c r="M4966" s="881">
        <f t="shared" si="267"/>
        <v>7</v>
      </c>
    </row>
    <row r="4967" spans="1:13" ht="13.5">
      <c r="A4967" s="630" t="str">
        <f>+'[33]Equipos Complementarios Trafos'!$A2405</f>
        <v>TP-060023-006SE1I</v>
      </c>
      <c r="B4967" s="637" t="str">
        <f t="shared" si="268"/>
        <v>FA,060023kV,006MVA</v>
      </c>
      <c r="C4967" s="638" t="str">
        <f t="shared" si="269"/>
        <v>Muro separador para trasnformador de 060023kV,6MVA</v>
      </c>
      <c r="D4967" s="637" t="s">
        <v>729</v>
      </c>
      <c r="E4967" s="637">
        <v>1</v>
      </c>
      <c r="F4967" s="639">
        <f>VLOOKUP(H4967,'[34]Resumen Bases TP'!$C$46:$E$86,3,FALSE)</f>
        <v>3448.5399999999995</v>
      </c>
      <c r="G4967" s="900" t="s">
        <v>730</v>
      </c>
      <c r="H4967" s="939" t="str">
        <f t="shared" si="270"/>
        <v>MS060SE.1</v>
      </c>
      <c r="I4967" s="881" t="str">
        <f t="shared" si="271"/>
        <v>MS060SE.1</v>
      </c>
      <c r="J4967" s="881" t="str">
        <f t="shared" si="272"/>
        <v>060</v>
      </c>
      <c r="K4967" s="881" t="str">
        <f t="shared" si="266"/>
        <v>SE</v>
      </c>
      <c r="L4967" s="881">
        <v>1</v>
      </c>
      <c r="M4967" s="881">
        <f t="shared" si="267"/>
        <v>6</v>
      </c>
    </row>
    <row r="4968" spans="1:13" ht="13.5">
      <c r="A4968" s="630" t="str">
        <f>+'[33]Equipos Complementarios Trafos'!$A2406</f>
        <v>TP-060023-005SE1I</v>
      </c>
      <c r="B4968" s="637" t="str">
        <f t="shared" si="268"/>
        <v>FA,060023kV,005MVA</v>
      </c>
      <c r="C4968" s="638" t="str">
        <f t="shared" si="269"/>
        <v>Muro separador para trasnformador de 060023kV,5MVA</v>
      </c>
      <c r="D4968" s="637" t="s">
        <v>729</v>
      </c>
      <c r="E4968" s="637">
        <v>1</v>
      </c>
      <c r="F4968" s="639">
        <f>VLOOKUP(H4968,'[34]Resumen Bases TP'!$C$46:$E$86,3,FALSE)</f>
        <v>3448.5399999999995</v>
      </c>
      <c r="G4968" s="900" t="s">
        <v>730</v>
      </c>
      <c r="H4968" s="939" t="str">
        <f t="shared" si="270"/>
        <v>MS060SE.1</v>
      </c>
      <c r="I4968" s="881" t="str">
        <f t="shared" si="271"/>
        <v>MS060SE.1</v>
      </c>
      <c r="J4968" s="881" t="str">
        <f t="shared" si="272"/>
        <v>060</v>
      </c>
      <c r="K4968" s="881" t="str">
        <f t="shared" si="266"/>
        <v>SE</v>
      </c>
      <c r="L4968" s="881">
        <v>1</v>
      </c>
      <c r="M4968" s="881">
        <f t="shared" si="267"/>
        <v>5</v>
      </c>
    </row>
    <row r="4969" spans="1:13" ht="13.5">
      <c r="A4969" s="630" t="str">
        <f>+'[33]Equipos Complementarios Trafos'!$A2407</f>
        <v>TP-060023-004SE1I</v>
      </c>
      <c r="B4969" s="637" t="str">
        <f t="shared" si="268"/>
        <v>FA,060023kV,004MVA</v>
      </c>
      <c r="C4969" s="638" t="str">
        <f t="shared" si="269"/>
        <v>Muro separador para trasnformador de 060023kV,4MVA</v>
      </c>
      <c r="D4969" s="637" t="s">
        <v>729</v>
      </c>
      <c r="E4969" s="637">
        <v>1</v>
      </c>
      <c r="F4969" s="639">
        <f>VLOOKUP(H4969,'[34]Resumen Bases TP'!$C$46:$E$86,3,FALSE)</f>
        <v>3448.5399999999995</v>
      </c>
      <c r="G4969" s="900" t="s">
        <v>730</v>
      </c>
      <c r="H4969" s="939" t="str">
        <f t="shared" si="270"/>
        <v>MS060SE.1</v>
      </c>
      <c r="I4969" s="881" t="str">
        <f t="shared" si="271"/>
        <v>MS060SE.1</v>
      </c>
      <c r="J4969" s="881" t="str">
        <f t="shared" si="272"/>
        <v>060</v>
      </c>
      <c r="K4969" s="881" t="str">
        <f t="shared" si="266"/>
        <v>SE</v>
      </c>
      <c r="L4969" s="881">
        <v>1</v>
      </c>
      <c r="M4969" s="881">
        <f t="shared" si="267"/>
        <v>4</v>
      </c>
    </row>
    <row r="4970" spans="1:13" ht="13.5">
      <c r="A4970" s="630" t="str">
        <f>+'[33]Equipos Complementarios Trafos'!$A2408</f>
        <v>TP-060023-003SE1I</v>
      </c>
      <c r="B4970" s="637" t="str">
        <f t="shared" si="268"/>
        <v>FA,060023kV,003MVA</v>
      </c>
      <c r="C4970" s="638" t="str">
        <f t="shared" si="269"/>
        <v>Muro separador para trasnformador de 060023kV,3MVA</v>
      </c>
      <c r="D4970" s="637" t="s">
        <v>729</v>
      </c>
      <c r="E4970" s="637">
        <v>1</v>
      </c>
      <c r="F4970" s="639">
        <f>VLOOKUP(H4970,'[34]Resumen Bases TP'!$C$46:$E$86,3,FALSE)</f>
        <v>3448.5399999999995</v>
      </c>
      <c r="G4970" s="900" t="s">
        <v>730</v>
      </c>
      <c r="H4970" s="939" t="str">
        <f t="shared" si="270"/>
        <v>MS060SE.1</v>
      </c>
      <c r="I4970" s="881" t="str">
        <f t="shared" si="271"/>
        <v>MS060SE.1</v>
      </c>
      <c r="J4970" s="881" t="str">
        <f t="shared" si="272"/>
        <v>060</v>
      </c>
      <c r="K4970" s="881" t="str">
        <f t="shared" si="266"/>
        <v>SE</v>
      </c>
      <c r="L4970" s="881">
        <v>1</v>
      </c>
      <c r="M4970" s="881">
        <f t="shared" si="267"/>
        <v>3</v>
      </c>
    </row>
    <row r="4971" spans="1:13" ht="13.5">
      <c r="A4971" s="630" t="str">
        <f>+'[33]Equipos Complementarios Trafos'!$A2409</f>
        <v>TP-060023-002SE1I</v>
      </c>
      <c r="B4971" s="637" t="str">
        <f t="shared" si="268"/>
        <v>FA,060023kV,002MVA</v>
      </c>
      <c r="C4971" s="638" t="str">
        <f t="shared" si="269"/>
        <v>Muro separador para trasnformador de 060023kV,2MVA</v>
      </c>
      <c r="D4971" s="637" t="s">
        <v>729</v>
      </c>
      <c r="E4971" s="637">
        <v>1</v>
      </c>
      <c r="F4971" s="639">
        <f>VLOOKUP(H4971,'[34]Resumen Bases TP'!$C$46:$E$86,3,FALSE)</f>
        <v>3448.5399999999995</v>
      </c>
      <c r="G4971" s="900" t="s">
        <v>730</v>
      </c>
      <c r="H4971" s="939" t="str">
        <f t="shared" si="270"/>
        <v>MS060SE.1</v>
      </c>
      <c r="I4971" s="881" t="str">
        <f t="shared" si="271"/>
        <v>MS060SE.1</v>
      </c>
      <c r="J4971" s="881" t="str">
        <f t="shared" si="272"/>
        <v>060</v>
      </c>
      <c r="K4971" s="881" t="str">
        <f t="shared" si="266"/>
        <v>SE</v>
      </c>
      <c r="L4971" s="881">
        <v>1</v>
      </c>
      <c r="M4971" s="881">
        <f t="shared" si="267"/>
        <v>2</v>
      </c>
    </row>
    <row r="4972" spans="1:13" ht="13.5">
      <c r="A4972" s="630" t="str">
        <f>+'[33]Equipos Complementarios Trafos'!$A2410</f>
        <v>TP-033023010-010CO1E</v>
      </c>
      <c r="B4972" s="637" t="str">
        <f t="shared" si="268"/>
        <v>FA,033023kV,010MVA</v>
      </c>
      <c r="C4972" s="638" t="str">
        <f t="shared" si="269"/>
        <v>Muro separador para trasnformador de 033023kV,10MVA</v>
      </c>
      <c r="D4972" s="637" t="s">
        <v>729</v>
      </c>
      <c r="E4972" s="637">
        <v>1</v>
      </c>
      <c r="F4972" s="639">
        <f>VLOOKUP(H4972,'[34]Resumen Bases TP'!$C$46:$E$86,3,FALSE)</f>
        <v>2536.3199999999997</v>
      </c>
      <c r="G4972" s="900" t="s">
        <v>730</v>
      </c>
      <c r="H4972" s="939" t="str">
        <f t="shared" si="270"/>
        <v>MS033CO.1</v>
      </c>
      <c r="I4972" s="881" t="str">
        <f t="shared" si="271"/>
        <v>MS033CO.1</v>
      </c>
      <c r="J4972" s="881" t="str">
        <f t="shared" si="272"/>
        <v>033</v>
      </c>
      <c r="K4972" s="881" t="str">
        <f t="shared" si="266"/>
        <v>CO</v>
      </c>
      <c r="L4972" s="881">
        <v>1</v>
      </c>
      <c r="M4972" s="881">
        <f t="shared" si="267"/>
        <v>10</v>
      </c>
    </row>
    <row r="4973" spans="1:13" ht="13.5">
      <c r="A4973" s="630" t="str">
        <f>+'[33]Equipos Complementarios Trafos'!$A2411</f>
        <v>TP-033023010-008CO1E</v>
      </c>
      <c r="B4973" s="637" t="str">
        <f t="shared" si="268"/>
        <v>FA,033023kV,008MVA</v>
      </c>
      <c r="C4973" s="638" t="str">
        <f t="shared" si="269"/>
        <v>Muro separador para trasnformador de 033023kV,8MVA</v>
      </c>
      <c r="D4973" s="637" t="s">
        <v>729</v>
      </c>
      <c r="E4973" s="637">
        <v>1</v>
      </c>
      <c r="F4973" s="639">
        <f>VLOOKUP(H4973,'[34]Resumen Bases TP'!$C$46:$E$86,3,FALSE)</f>
        <v>2536.3199999999997</v>
      </c>
      <c r="G4973" s="900" t="s">
        <v>730</v>
      </c>
      <c r="H4973" s="939" t="str">
        <f t="shared" si="270"/>
        <v>MS033CO.1</v>
      </c>
      <c r="I4973" s="881" t="str">
        <f t="shared" si="271"/>
        <v>MS033CO.1</v>
      </c>
      <c r="J4973" s="881" t="str">
        <f t="shared" si="272"/>
        <v>033</v>
      </c>
      <c r="K4973" s="881" t="str">
        <f t="shared" si="266"/>
        <v>CO</v>
      </c>
      <c r="L4973" s="881">
        <v>1</v>
      </c>
      <c r="M4973" s="881">
        <f t="shared" si="267"/>
        <v>8</v>
      </c>
    </row>
    <row r="4974" spans="1:13" ht="13.5">
      <c r="A4974" s="630" t="str">
        <f>+'[33]Equipos Complementarios Trafos'!$A2412</f>
        <v>TP-033023010-007CO1E</v>
      </c>
      <c r="B4974" s="637" t="str">
        <f t="shared" si="268"/>
        <v>FA,033023kV,007MVA</v>
      </c>
      <c r="C4974" s="638" t="str">
        <f t="shared" si="269"/>
        <v>Muro separador para trasnformador de 033023kV,7MVA</v>
      </c>
      <c r="D4974" s="637" t="s">
        <v>729</v>
      </c>
      <c r="E4974" s="637">
        <v>1</v>
      </c>
      <c r="F4974" s="639">
        <f>VLOOKUP(H4974,'[34]Resumen Bases TP'!$C$46:$E$86,3,FALSE)</f>
        <v>3816</v>
      </c>
      <c r="G4974" s="900" t="s">
        <v>730</v>
      </c>
      <c r="H4974" s="939" t="str">
        <f t="shared" si="270"/>
        <v>MS033CO.2</v>
      </c>
      <c r="I4974" s="881" t="str">
        <f t="shared" si="271"/>
        <v>MS033CO.2</v>
      </c>
      <c r="J4974" s="881" t="str">
        <f t="shared" si="272"/>
        <v>033</v>
      </c>
      <c r="K4974" s="881" t="str">
        <f t="shared" si="266"/>
        <v>CO</v>
      </c>
      <c r="L4974" s="881">
        <v>2</v>
      </c>
      <c r="M4974" s="881">
        <f t="shared" si="267"/>
        <v>7</v>
      </c>
    </row>
    <row r="4975" spans="1:13" ht="13.5">
      <c r="A4975" s="630" t="str">
        <f>+'[33]Equipos Complementarios Trafos'!$A2413</f>
        <v>TP-033023010-006CO1E</v>
      </c>
      <c r="B4975" s="637" t="str">
        <f t="shared" si="268"/>
        <v>FA,033023kV,006MVA</v>
      </c>
      <c r="C4975" s="638" t="str">
        <f t="shared" si="269"/>
        <v>Muro separador para trasnformador de 033023kV,6MVA</v>
      </c>
      <c r="D4975" s="637" t="s">
        <v>729</v>
      </c>
      <c r="E4975" s="637">
        <v>1</v>
      </c>
      <c r="F4975" s="639">
        <f>VLOOKUP(H4975,'[34]Resumen Bases TP'!$C$46:$E$86,3,FALSE)</f>
        <v>3816</v>
      </c>
      <c r="G4975" s="900" t="s">
        <v>730</v>
      </c>
      <c r="H4975" s="939" t="str">
        <f t="shared" si="270"/>
        <v>MS033CO.2</v>
      </c>
      <c r="I4975" s="881" t="str">
        <f t="shared" si="271"/>
        <v>MS033CO.2</v>
      </c>
      <c r="J4975" s="881" t="str">
        <f t="shared" si="272"/>
        <v>033</v>
      </c>
      <c r="K4975" s="881" t="str">
        <f t="shared" si="266"/>
        <v>CO</v>
      </c>
      <c r="L4975" s="881">
        <v>2</v>
      </c>
      <c r="M4975" s="881">
        <f t="shared" si="267"/>
        <v>6</v>
      </c>
    </row>
    <row r="4976" spans="1:13" ht="13.5">
      <c r="A4976" s="630" t="str">
        <f>+'[33]Equipos Complementarios Trafos'!$A2414</f>
        <v>TP-033023010-005CO1E</v>
      </c>
      <c r="B4976" s="637" t="str">
        <f t="shared" si="268"/>
        <v>FA,033023kV,005MVA</v>
      </c>
      <c r="C4976" s="638" t="str">
        <f t="shared" si="269"/>
        <v>Muro separador para trasnformador de 033023kV,5MVA</v>
      </c>
      <c r="D4976" s="637" t="s">
        <v>729</v>
      </c>
      <c r="E4976" s="637">
        <v>1</v>
      </c>
      <c r="F4976" s="639">
        <f>VLOOKUP(H4976,'[34]Resumen Bases TP'!$C$46:$E$86,3,FALSE)</f>
        <v>3816</v>
      </c>
      <c r="G4976" s="900" t="s">
        <v>730</v>
      </c>
      <c r="H4976" s="939" t="str">
        <f t="shared" si="270"/>
        <v>MS033CO.2</v>
      </c>
      <c r="I4976" s="881" t="str">
        <f t="shared" si="271"/>
        <v>MS033CO.2</v>
      </c>
      <c r="J4976" s="881" t="str">
        <f t="shared" si="272"/>
        <v>033</v>
      </c>
      <c r="K4976" s="881" t="str">
        <f t="shared" si="266"/>
        <v>CO</v>
      </c>
      <c r="L4976" s="881">
        <v>2</v>
      </c>
      <c r="M4976" s="881">
        <f t="shared" si="267"/>
        <v>5</v>
      </c>
    </row>
    <row r="4977" spans="1:13" ht="13.5">
      <c r="A4977" s="630" t="str">
        <f>+'[33]Equipos Complementarios Trafos'!$A2415</f>
        <v>TP-033023010-004CO1E</v>
      </c>
      <c r="B4977" s="637" t="str">
        <f t="shared" si="268"/>
        <v>FA,033023kV,004MVA</v>
      </c>
      <c r="C4977" s="638" t="str">
        <f t="shared" si="269"/>
        <v>Muro separador para trasnformador de 033023kV,4MVA</v>
      </c>
      <c r="D4977" s="637" t="s">
        <v>729</v>
      </c>
      <c r="E4977" s="637">
        <v>1</v>
      </c>
      <c r="F4977" s="639">
        <f>VLOOKUP(H4977,'[34]Resumen Bases TP'!$C$46:$E$86,3,FALSE)</f>
        <v>3816</v>
      </c>
      <c r="G4977" s="900" t="s">
        <v>730</v>
      </c>
      <c r="H4977" s="939" t="str">
        <f t="shared" si="270"/>
        <v>MS033CO.2</v>
      </c>
      <c r="I4977" s="881" t="str">
        <f t="shared" si="271"/>
        <v>MS033CO.2</v>
      </c>
      <c r="J4977" s="881" t="str">
        <f t="shared" si="272"/>
        <v>033</v>
      </c>
      <c r="K4977" s="881" t="str">
        <f t="shared" si="266"/>
        <v>CO</v>
      </c>
      <c r="L4977" s="881">
        <v>2</v>
      </c>
      <c r="M4977" s="881">
        <f t="shared" si="267"/>
        <v>4</v>
      </c>
    </row>
    <row r="4978" spans="1:13" ht="13.5">
      <c r="A4978" s="630" t="str">
        <f>+'[33]Equipos Complementarios Trafos'!$A2416</f>
        <v>TP-033023010-002CO1E</v>
      </c>
      <c r="B4978" s="637" t="str">
        <f t="shared" si="268"/>
        <v>FA,033023kV,002MVA</v>
      </c>
      <c r="C4978" s="638" t="str">
        <f t="shared" si="269"/>
        <v>Muro separador para trasnformador de 033023kV,2MVA</v>
      </c>
      <c r="D4978" s="637" t="s">
        <v>729</v>
      </c>
      <c r="E4978" s="637">
        <v>1</v>
      </c>
      <c r="F4978" s="639">
        <f>VLOOKUP(H4978,'[34]Resumen Bases TP'!$C$46:$E$86,3,FALSE)</f>
        <v>3816</v>
      </c>
      <c r="G4978" s="900" t="s">
        <v>730</v>
      </c>
      <c r="H4978" s="939" t="str">
        <f t="shared" si="270"/>
        <v>MS033CO.2</v>
      </c>
      <c r="I4978" s="881" t="str">
        <f t="shared" si="271"/>
        <v>MS033CO.2</v>
      </c>
      <c r="J4978" s="881" t="str">
        <f t="shared" si="272"/>
        <v>033</v>
      </c>
      <c r="K4978" s="881" t="str">
        <f t="shared" si="266"/>
        <v>CO</v>
      </c>
      <c r="L4978" s="881">
        <v>2</v>
      </c>
      <c r="M4978" s="881">
        <f t="shared" si="267"/>
        <v>2</v>
      </c>
    </row>
    <row r="4979" spans="1:13" ht="13.5">
      <c r="A4979" s="630" t="str">
        <f>+'[33]Equipos Complementarios Trafos'!$A2417</f>
        <v>TP-033023010-001CO1E</v>
      </c>
      <c r="B4979" s="637" t="str">
        <f t="shared" si="268"/>
        <v>FA,033023kV,001MVA</v>
      </c>
      <c r="C4979" s="638" t="str">
        <f t="shared" si="269"/>
        <v>Muro separador para trasnformador de 033023kV,1MVA</v>
      </c>
      <c r="D4979" s="637" t="s">
        <v>729</v>
      </c>
      <c r="E4979" s="637">
        <v>1</v>
      </c>
      <c r="F4979" s="639">
        <f>VLOOKUP(H4979,'[34]Resumen Bases TP'!$C$46:$E$86,3,FALSE)</f>
        <v>2536.3199999999997</v>
      </c>
      <c r="G4979" s="900" t="s">
        <v>730</v>
      </c>
      <c r="H4979" s="939" t="str">
        <f t="shared" si="270"/>
        <v>MS033CO.1</v>
      </c>
      <c r="I4979" s="881" t="str">
        <f t="shared" si="271"/>
        <v>MS033CO.1</v>
      </c>
      <c r="J4979" s="881" t="str">
        <f t="shared" si="272"/>
        <v>033</v>
      </c>
      <c r="K4979" s="881" t="str">
        <f t="shared" si="266"/>
        <v>CO</v>
      </c>
      <c r="L4979" s="881">
        <v>1</v>
      </c>
      <c r="M4979" s="881">
        <f t="shared" si="267"/>
        <v>1</v>
      </c>
    </row>
    <row r="4980" spans="1:13" ht="13.5">
      <c r="A4980" s="630" t="str">
        <f>+'[33]Equipos Complementarios Trafos'!$A2418</f>
        <v>TP-033023010-0.5CO1E</v>
      </c>
      <c r="B4980" s="637" t="str">
        <f t="shared" si="268"/>
        <v>FA,033023kV,0.5MVA</v>
      </c>
      <c r="C4980" s="638" t="e">
        <f t="shared" si="269"/>
        <v>#VALUE!</v>
      </c>
      <c r="D4980" s="637" t="s">
        <v>729</v>
      </c>
      <c r="E4980" s="637">
        <v>1</v>
      </c>
      <c r="F4980" s="639">
        <f>VLOOKUP(H4980,'[34]Resumen Bases TP'!$C$46:$E$86,3,FALSE)</f>
        <v>2536.3199999999997</v>
      </c>
      <c r="G4980" s="900" t="s">
        <v>730</v>
      </c>
      <c r="H4980" s="939" t="str">
        <f t="shared" si="270"/>
        <v>MS033CO.1</v>
      </c>
      <c r="I4980" s="881" t="str">
        <f t="shared" si="271"/>
        <v>MS033CO.1</v>
      </c>
      <c r="J4980" s="881" t="str">
        <f t="shared" si="272"/>
        <v>033</v>
      </c>
      <c r="K4980" s="881" t="str">
        <f t="shared" si="266"/>
        <v>CO</v>
      </c>
      <c r="L4980" s="881">
        <v>1</v>
      </c>
      <c r="M4980" s="881" t="e">
        <f t="shared" si="267"/>
        <v>#VALUE!</v>
      </c>
    </row>
    <row r="4981" spans="1:13" ht="13.5">
      <c r="A4981" s="630" t="str">
        <f>+'[33]Equipos Complementarios Trafos'!$A2419</f>
        <v>TP-033010-010CO1E</v>
      </c>
      <c r="B4981" s="637" t="str">
        <f t="shared" si="268"/>
        <v>FA,033010kV,010MVA</v>
      </c>
      <c r="C4981" s="638" t="str">
        <f t="shared" si="269"/>
        <v>Muro separador para trasnformador de 033010kV,10MVA</v>
      </c>
      <c r="D4981" s="637" t="s">
        <v>729</v>
      </c>
      <c r="E4981" s="637">
        <v>1</v>
      </c>
      <c r="F4981" s="639">
        <f>VLOOKUP(H4981,'[34]Resumen Bases TP'!$C$46:$E$86,3,FALSE)</f>
        <v>2536.3199999999997</v>
      </c>
      <c r="G4981" s="900" t="s">
        <v>730</v>
      </c>
      <c r="H4981" s="939" t="str">
        <f t="shared" si="270"/>
        <v>MS033CO.1</v>
      </c>
      <c r="I4981" s="881" t="str">
        <f t="shared" si="271"/>
        <v>MS033CO.1</v>
      </c>
      <c r="J4981" s="881" t="str">
        <f t="shared" si="272"/>
        <v>033</v>
      </c>
      <c r="K4981" s="881" t="str">
        <f t="shared" si="266"/>
        <v>CO</v>
      </c>
      <c r="L4981" s="881">
        <v>1</v>
      </c>
      <c r="M4981" s="881">
        <f t="shared" si="267"/>
        <v>10</v>
      </c>
    </row>
    <row r="4982" spans="1:13" ht="13.5">
      <c r="A4982" s="630" t="str">
        <f>+'[33]Equipos Complementarios Trafos'!$A2420</f>
        <v>TP-033010-008CO1E</v>
      </c>
      <c r="B4982" s="637" t="str">
        <f t="shared" si="268"/>
        <v>FA,033010kV,008MVA</v>
      </c>
      <c r="C4982" s="638" t="str">
        <f t="shared" si="269"/>
        <v>Muro separador para trasnformador de 033010kV,8MVA</v>
      </c>
      <c r="D4982" s="637" t="s">
        <v>729</v>
      </c>
      <c r="E4982" s="637">
        <v>1</v>
      </c>
      <c r="F4982" s="639">
        <f>VLOOKUP(H4982,'[34]Resumen Bases TP'!$C$46:$E$86,3,FALSE)</f>
        <v>2536.3199999999997</v>
      </c>
      <c r="G4982" s="900" t="s">
        <v>730</v>
      </c>
      <c r="H4982" s="939" t="str">
        <f t="shared" si="270"/>
        <v>MS033CO.1</v>
      </c>
      <c r="I4982" s="881" t="str">
        <f t="shared" si="271"/>
        <v>MS033CO.1</v>
      </c>
      <c r="J4982" s="881" t="str">
        <f t="shared" si="272"/>
        <v>033</v>
      </c>
      <c r="K4982" s="881" t="str">
        <f t="shared" si="266"/>
        <v>CO</v>
      </c>
      <c r="L4982" s="881">
        <v>1</v>
      </c>
      <c r="M4982" s="881">
        <f t="shared" si="267"/>
        <v>8</v>
      </c>
    </row>
    <row r="4983" spans="1:13" ht="13.5">
      <c r="A4983" s="630" t="str">
        <f>+'[33]Equipos Complementarios Trafos'!$A2421</f>
        <v>TP-033010-007CO1E</v>
      </c>
      <c r="B4983" s="637" t="str">
        <f t="shared" si="268"/>
        <v>FA,033010kV,007MVA</v>
      </c>
      <c r="C4983" s="638" t="str">
        <f t="shared" si="269"/>
        <v>Muro separador para trasnformador de 033010kV,7MVA</v>
      </c>
      <c r="D4983" s="637" t="s">
        <v>729</v>
      </c>
      <c r="E4983" s="637">
        <v>1</v>
      </c>
      <c r="F4983" s="639">
        <f>VLOOKUP(H4983,'[34]Resumen Bases TP'!$C$46:$E$86,3,FALSE)</f>
        <v>3816</v>
      </c>
      <c r="G4983" s="900" t="s">
        <v>730</v>
      </c>
      <c r="H4983" s="939" t="str">
        <f t="shared" si="270"/>
        <v>MS033CO.2</v>
      </c>
      <c r="I4983" s="881" t="str">
        <f t="shared" si="271"/>
        <v>MS033CO.2</v>
      </c>
      <c r="J4983" s="881" t="str">
        <f t="shared" si="272"/>
        <v>033</v>
      </c>
      <c r="K4983" s="881" t="str">
        <f t="shared" si="266"/>
        <v>CO</v>
      </c>
      <c r="L4983" s="881">
        <v>2</v>
      </c>
      <c r="M4983" s="881">
        <f t="shared" si="267"/>
        <v>7</v>
      </c>
    </row>
    <row r="4984" spans="1:13" ht="13.5">
      <c r="A4984" s="630" t="str">
        <f>+'[33]Equipos Complementarios Trafos'!$A2422</f>
        <v>TP-033010-006CO1E</v>
      </c>
      <c r="B4984" s="637" t="str">
        <f t="shared" si="268"/>
        <v>FA,033010kV,006MVA</v>
      </c>
      <c r="C4984" s="638" t="str">
        <f t="shared" si="269"/>
        <v>Muro separador para trasnformador de 033010kV,6MVA</v>
      </c>
      <c r="D4984" s="637" t="s">
        <v>729</v>
      </c>
      <c r="E4984" s="637">
        <v>1</v>
      </c>
      <c r="F4984" s="639">
        <f>VLOOKUP(H4984,'[34]Resumen Bases TP'!$C$46:$E$86,3,FALSE)</f>
        <v>3816</v>
      </c>
      <c r="G4984" s="900" t="s">
        <v>730</v>
      </c>
      <c r="H4984" s="939" t="str">
        <f t="shared" si="270"/>
        <v>MS033CO.2</v>
      </c>
      <c r="I4984" s="881" t="str">
        <f t="shared" si="271"/>
        <v>MS033CO.2</v>
      </c>
      <c r="J4984" s="881" t="str">
        <f t="shared" si="272"/>
        <v>033</v>
      </c>
      <c r="K4984" s="881" t="str">
        <f t="shared" si="266"/>
        <v>CO</v>
      </c>
      <c r="L4984" s="881">
        <v>2</v>
      </c>
      <c r="M4984" s="881">
        <f t="shared" si="267"/>
        <v>6</v>
      </c>
    </row>
    <row r="4985" spans="1:13" ht="13.5">
      <c r="A4985" s="630" t="str">
        <f>+'[33]Equipos Complementarios Trafos'!$A2423</f>
        <v>TP-033010-005CO1E</v>
      </c>
      <c r="B4985" s="637" t="str">
        <f t="shared" si="268"/>
        <v>FA,033010kV,005MVA</v>
      </c>
      <c r="C4985" s="638" t="str">
        <f t="shared" si="269"/>
        <v>Muro separador para trasnformador de 033010kV,5MVA</v>
      </c>
      <c r="D4985" s="637" t="s">
        <v>729</v>
      </c>
      <c r="E4985" s="637">
        <v>1</v>
      </c>
      <c r="F4985" s="639">
        <f>VLOOKUP(H4985,'[34]Resumen Bases TP'!$C$46:$E$86,3,FALSE)</f>
        <v>3816</v>
      </c>
      <c r="G4985" s="900" t="s">
        <v>730</v>
      </c>
      <c r="H4985" s="939" t="str">
        <f t="shared" si="270"/>
        <v>MS033CO.2</v>
      </c>
      <c r="I4985" s="881" t="str">
        <f t="shared" si="271"/>
        <v>MS033CO.2</v>
      </c>
      <c r="J4985" s="881" t="str">
        <f t="shared" si="272"/>
        <v>033</v>
      </c>
      <c r="K4985" s="881" t="str">
        <f t="shared" si="266"/>
        <v>CO</v>
      </c>
      <c r="L4985" s="881">
        <v>2</v>
      </c>
      <c r="M4985" s="881">
        <f t="shared" si="267"/>
        <v>5</v>
      </c>
    </row>
    <row r="4986" spans="1:13" ht="13.5">
      <c r="A4986" s="630" t="str">
        <f>+'[33]Equipos Complementarios Trafos'!$A2424</f>
        <v>TP-033010-004CO1E</v>
      </c>
      <c r="B4986" s="637" t="str">
        <f t="shared" si="268"/>
        <v>FA,033010kV,004MVA</v>
      </c>
      <c r="C4986" s="638" t="str">
        <f t="shared" si="269"/>
        <v>Muro separador para trasnformador de 033010kV,4MVA</v>
      </c>
      <c r="D4986" s="637" t="s">
        <v>729</v>
      </c>
      <c r="E4986" s="637">
        <v>1</v>
      </c>
      <c r="F4986" s="639">
        <f>VLOOKUP(H4986,'[34]Resumen Bases TP'!$C$46:$E$86,3,FALSE)</f>
        <v>3816</v>
      </c>
      <c r="G4986" s="900" t="s">
        <v>730</v>
      </c>
      <c r="H4986" s="939" t="str">
        <f t="shared" si="270"/>
        <v>MS033CO.2</v>
      </c>
      <c r="I4986" s="881" t="str">
        <f t="shared" si="271"/>
        <v>MS033CO.2</v>
      </c>
      <c r="J4986" s="881" t="str">
        <f t="shared" si="272"/>
        <v>033</v>
      </c>
      <c r="K4986" s="881" t="str">
        <f t="shared" si="266"/>
        <v>CO</v>
      </c>
      <c r="L4986" s="881">
        <v>2</v>
      </c>
      <c r="M4986" s="881">
        <f t="shared" si="267"/>
        <v>4</v>
      </c>
    </row>
    <row r="4987" spans="1:13" ht="13.5">
      <c r="A4987" s="630" t="str">
        <f>+'[33]Equipos Complementarios Trafos'!$A2425</f>
        <v>TP-033010-002CO1E</v>
      </c>
      <c r="B4987" s="637" t="str">
        <f t="shared" si="268"/>
        <v>FA,033010kV,002MVA</v>
      </c>
      <c r="C4987" s="638" t="str">
        <f t="shared" si="269"/>
        <v>Muro separador para trasnformador de 033010kV,2MVA</v>
      </c>
      <c r="D4987" s="637" t="s">
        <v>729</v>
      </c>
      <c r="E4987" s="637">
        <v>1</v>
      </c>
      <c r="F4987" s="639">
        <f>VLOOKUP(H4987,'[34]Resumen Bases TP'!$C$46:$E$86,3,FALSE)</f>
        <v>3816</v>
      </c>
      <c r="G4987" s="900" t="s">
        <v>730</v>
      </c>
      <c r="H4987" s="939" t="str">
        <f t="shared" si="270"/>
        <v>MS033CO.2</v>
      </c>
      <c r="I4987" s="881" t="str">
        <f t="shared" si="271"/>
        <v>MS033CO.2</v>
      </c>
      <c r="J4987" s="881" t="str">
        <f t="shared" si="272"/>
        <v>033</v>
      </c>
      <c r="K4987" s="881" t="str">
        <f t="shared" si="266"/>
        <v>CO</v>
      </c>
      <c r="L4987" s="881">
        <v>2</v>
      </c>
      <c r="M4987" s="881">
        <f t="shared" si="267"/>
        <v>2</v>
      </c>
    </row>
    <row r="4988" spans="1:13" ht="13.5">
      <c r="A4988" s="630" t="str">
        <f>+'[33]Equipos Complementarios Trafos'!$A2426</f>
        <v>TP-033010-001CO1E</v>
      </c>
      <c r="B4988" s="637" t="str">
        <f t="shared" si="268"/>
        <v>FA,033010kV,001MVA</v>
      </c>
      <c r="C4988" s="638" t="str">
        <f t="shared" si="269"/>
        <v>Muro separador para trasnformador de 033010kV,1MVA</v>
      </c>
      <c r="D4988" s="637" t="s">
        <v>729</v>
      </c>
      <c r="E4988" s="637">
        <v>1</v>
      </c>
      <c r="F4988" s="639">
        <f>VLOOKUP(H4988,'[34]Resumen Bases TP'!$C$46:$E$86,3,FALSE)</f>
        <v>2536.3199999999997</v>
      </c>
      <c r="G4988" s="900" t="s">
        <v>730</v>
      </c>
      <c r="H4988" s="939" t="str">
        <f t="shared" si="270"/>
        <v>MS033CO.1</v>
      </c>
      <c r="I4988" s="881" t="str">
        <f t="shared" si="271"/>
        <v>MS033CO.1</v>
      </c>
      <c r="J4988" s="881" t="str">
        <f t="shared" si="272"/>
        <v>033</v>
      </c>
      <c r="K4988" s="881" t="str">
        <f t="shared" si="266"/>
        <v>CO</v>
      </c>
      <c r="L4988" s="881">
        <v>1</v>
      </c>
      <c r="M4988" s="881">
        <f t="shared" si="267"/>
        <v>1</v>
      </c>
    </row>
    <row r="4989" spans="1:13" ht="13.5">
      <c r="A4989" s="630" t="str">
        <f>+'[33]Equipos Complementarios Trafos'!$A2427</f>
        <v>TP-033010-0.5CO1E</v>
      </c>
      <c r="B4989" s="637" t="str">
        <f t="shared" si="268"/>
        <v>FA,033010kV,0.5MVA</v>
      </c>
      <c r="C4989" s="638" t="e">
        <f t="shared" si="269"/>
        <v>#VALUE!</v>
      </c>
      <c r="D4989" s="637" t="s">
        <v>729</v>
      </c>
      <c r="E4989" s="637">
        <v>1</v>
      </c>
      <c r="F4989" s="639">
        <f>VLOOKUP(H4989,'[34]Resumen Bases TP'!$C$46:$E$86,3,FALSE)</f>
        <v>2536.3199999999997</v>
      </c>
      <c r="G4989" s="900" t="s">
        <v>730</v>
      </c>
      <c r="H4989" s="939" t="str">
        <f t="shared" si="270"/>
        <v>MS033CO.1</v>
      </c>
      <c r="I4989" s="881" t="str">
        <f t="shared" si="271"/>
        <v>MS033CO.1</v>
      </c>
      <c r="J4989" s="881" t="str">
        <f t="shared" si="272"/>
        <v>033</v>
      </c>
      <c r="K4989" s="881" t="str">
        <f t="shared" si="266"/>
        <v>CO</v>
      </c>
      <c r="L4989" s="881">
        <v>1</v>
      </c>
      <c r="M4989" s="881" t="e">
        <f t="shared" si="267"/>
        <v>#VALUE!</v>
      </c>
    </row>
    <row r="4990" spans="1:13" ht="13.5">
      <c r="A4990" s="630" t="str">
        <f>+'[33]Equipos Complementarios Trafos'!$A2428</f>
        <v>TP-033023-010CO1E</v>
      </c>
      <c r="B4990" s="637" t="str">
        <f t="shared" si="268"/>
        <v>FA,033023kV,010MVA</v>
      </c>
      <c r="C4990" s="638" t="str">
        <f t="shared" si="269"/>
        <v>Muro separador para trasnformador de 033023kV,10MVA</v>
      </c>
      <c r="D4990" s="637" t="s">
        <v>729</v>
      </c>
      <c r="E4990" s="637">
        <v>1</v>
      </c>
      <c r="F4990" s="639">
        <f>VLOOKUP(H4990,'[34]Resumen Bases TP'!$C$46:$E$86,3,FALSE)</f>
        <v>2536.3199999999997</v>
      </c>
      <c r="G4990" s="900" t="s">
        <v>730</v>
      </c>
      <c r="H4990" s="939" t="str">
        <f t="shared" si="270"/>
        <v>MS033CO.1</v>
      </c>
      <c r="I4990" s="881" t="str">
        <f t="shared" si="271"/>
        <v>MS033CO.1</v>
      </c>
      <c r="J4990" s="881" t="str">
        <f t="shared" si="272"/>
        <v>033</v>
      </c>
      <c r="K4990" s="881" t="str">
        <f t="shared" si="266"/>
        <v>CO</v>
      </c>
      <c r="L4990" s="881">
        <v>1</v>
      </c>
      <c r="M4990" s="881">
        <f t="shared" si="267"/>
        <v>10</v>
      </c>
    </row>
    <row r="4991" spans="1:13" ht="13.5">
      <c r="A4991" s="630" t="str">
        <f>+'[33]Equipos Complementarios Trafos'!$A2429</f>
        <v>TP-033023-008CO1E</v>
      </c>
      <c r="B4991" s="637" t="str">
        <f t="shared" si="268"/>
        <v>FA,033023kV,008MVA</v>
      </c>
      <c r="C4991" s="638" t="str">
        <f t="shared" si="269"/>
        <v>Muro separador para trasnformador de 033023kV,8MVA</v>
      </c>
      <c r="D4991" s="637" t="s">
        <v>729</v>
      </c>
      <c r="E4991" s="637">
        <v>1</v>
      </c>
      <c r="F4991" s="639">
        <f>VLOOKUP(H4991,'[34]Resumen Bases TP'!$C$46:$E$86,3,FALSE)</f>
        <v>2536.3199999999997</v>
      </c>
      <c r="G4991" s="900" t="s">
        <v>730</v>
      </c>
      <c r="H4991" s="939" t="str">
        <f t="shared" si="270"/>
        <v>MS033CO.1</v>
      </c>
      <c r="I4991" s="881" t="str">
        <f t="shared" si="271"/>
        <v>MS033CO.1</v>
      </c>
      <c r="J4991" s="881" t="str">
        <f t="shared" si="272"/>
        <v>033</v>
      </c>
      <c r="K4991" s="881" t="str">
        <f t="shared" si="266"/>
        <v>CO</v>
      </c>
      <c r="L4991" s="881">
        <v>1</v>
      </c>
      <c r="M4991" s="881">
        <f t="shared" si="267"/>
        <v>8</v>
      </c>
    </row>
    <row r="4992" spans="1:13" ht="13.5">
      <c r="A4992" s="630" t="str">
        <f>+'[33]Equipos Complementarios Trafos'!$A2430</f>
        <v>TP-033023-007CO1E</v>
      </c>
      <c r="B4992" s="637" t="str">
        <f t="shared" si="268"/>
        <v>FA,033023kV,007MVA</v>
      </c>
      <c r="C4992" s="638" t="str">
        <f t="shared" si="269"/>
        <v>Muro separador para trasnformador de 033023kV,7MVA</v>
      </c>
      <c r="D4992" s="637" t="s">
        <v>729</v>
      </c>
      <c r="E4992" s="637">
        <v>1</v>
      </c>
      <c r="F4992" s="639">
        <f>VLOOKUP(H4992,'[34]Resumen Bases TP'!$C$46:$E$86,3,FALSE)</f>
        <v>3816</v>
      </c>
      <c r="G4992" s="900" t="s">
        <v>730</v>
      </c>
      <c r="H4992" s="939" t="str">
        <f t="shared" si="270"/>
        <v>MS033CO.2</v>
      </c>
      <c r="I4992" s="881" t="str">
        <f t="shared" si="271"/>
        <v>MS033CO.2</v>
      </c>
      <c r="J4992" s="881" t="str">
        <f t="shared" si="272"/>
        <v>033</v>
      </c>
      <c r="K4992" s="881" t="str">
        <f t="shared" si="266"/>
        <v>CO</v>
      </c>
      <c r="L4992" s="881">
        <v>2</v>
      </c>
      <c r="M4992" s="881">
        <f t="shared" si="267"/>
        <v>7</v>
      </c>
    </row>
    <row r="4993" spans="1:13" ht="13.5">
      <c r="A4993" s="630" t="str">
        <f>+'[33]Equipos Complementarios Trafos'!$A2431</f>
        <v>TP-033023-006CO1E</v>
      </c>
      <c r="B4993" s="637" t="str">
        <f t="shared" si="268"/>
        <v>FA,033023kV,006MVA</v>
      </c>
      <c r="C4993" s="638" t="str">
        <f t="shared" si="269"/>
        <v>Muro separador para trasnformador de 033023kV,6MVA</v>
      </c>
      <c r="D4993" s="637" t="s">
        <v>729</v>
      </c>
      <c r="E4993" s="637">
        <v>1</v>
      </c>
      <c r="F4993" s="639">
        <f>VLOOKUP(H4993,'[34]Resumen Bases TP'!$C$46:$E$86,3,FALSE)</f>
        <v>3816</v>
      </c>
      <c r="G4993" s="900" t="s">
        <v>730</v>
      </c>
      <c r="H4993" s="939" t="str">
        <f t="shared" si="270"/>
        <v>MS033CO.2</v>
      </c>
      <c r="I4993" s="881" t="str">
        <f t="shared" si="271"/>
        <v>MS033CO.2</v>
      </c>
      <c r="J4993" s="881" t="str">
        <f t="shared" si="272"/>
        <v>033</v>
      </c>
      <c r="K4993" s="881" t="str">
        <f t="shared" si="266"/>
        <v>CO</v>
      </c>
      <c r="L4993" s="881">
        <v>2</v>
      </c>
      <c r="M4993" s="881">
        <f t="shared" si="267"/>
        <v>6</v>
      </c>
    </row>
    <row r="4994" spans="1:13" ht="13.5">
      <c r="A4994" s="630" t="str">
        <f>+'[33]Equipos Complementarios Trafos'!$A2432</f>
        <v>TP-033023-005CO1E</v>
      </c>
      <c r="B4994" s="637" t="str">
        <f t="shared" si="268"/>
        <v>FA,033023kV,005MVA</v>
      </c>
      <c r="C4994" s="638" t="str">
        <f t="shared" si="269"/>
        <v>Muro separador para trasnformador de 033023kV,5MVA</v>
      </c>
      <c r="D4994" s="637" t="s">
        <v>729</v>
      </c>
      <c r="E4994" s="637">
        <v>1</v>
      </c>
      <c r="F4994" s="639">
        <f>VLOOKUP(H4994,'[34]Resumen Bases TP'!$C$46:$E$86,3,FALSE)</f>
        <v>3816</v>
      </c>
      <c r="G4994" s="900" t="s">
        <v>730</v>
      </c>
      <c r="H4994" s="939" t="str">
        <f t="shared" si="270"/>
        <v>MS033CO.2</v>
      </c>
      <c r="I4994" s="881" t="str">
        <f t="shared" si="271"/>
        <v>MS033CO.2</v>
      </c>
      <c r="J4994" s="881" t="str">
        <f t="shared" si="272"/>
        <v>033</v>
      </c>
      <c r="K4994" s="881" t="str">
        <f t="shared" si="266"/>
        <v>CO</v>
      </c>
      <c r="L4994" s="881">
        <v>2</v>
      </c>
      <c r="M4994" s="881">
        <f t="shared" si="267"/>
        <v>5</v>
      </c>
    </row>
    <row r="4995" spans="1:13" ht="13.5">
      <c r="A4995" s="630" t="str">
        <f>+'[33]Equipos Complementarios Trafos'!$A2433</f>
        <v>TP-033023-004CO1E</v>
      </c>
      <c r="B4995" s="637" t="str">
        <f t="shared" si="268"/>
        <v>FA,033023kV,004MVA</v>
      </c>
      <c r="C4995" s="638" t="str">
        <f t="shared" si="269"/>
        <v>Muro separador para trasnformador de 033023kV,4MVA</v>
      </c>
      <c r="D4995" s="637" t="s">
        <v>729</v>
      </c>
      <c r="E4995" s="637">
        <v>1</v>
      </c>
      <c r="F4995" s="639">
        <f>VLOOKUP(H4995,'[34]Resumen Bases TP'!$C$46:$E$86,3,FALSE)</f>
        <v>3816</v>
      </c>
      <c r="G4995" s="900" t="s">
        <v>730</v>
      </c>
      <c r="H4995" s="939" t="str">
        <f t="shared" si="270"/>
        <v>MS033CO.2</v>
      </c>
      <c r="I4995" s="881" t="str">
        <f t="shared" si="271"/>
        <v>MS033CO.2</v>
      </c>
      <c r="J4995" s="881" t="str">
        <f t="shared" si="272"/>
        <v>033</v>
      </c>
      <c r="K4995" s="881" t="str">
        <f t="shared" si="266"/>
        <v>CO</v>
      </c>
      <c r="L4995" s="881">
        <v>2</v>
      </c>
      <c r="M4995" s="881">
        <f t="shared" si="267"/>
        <v>4</v>
      </c>
    </row>
    <row r="4996" spans="1:13" ht="13.5">
      <c r="A4996" s="630" t="str">
        <f>+'[33]Equipos Complementarios Trafos'!$A2434</f>
        <v>TP-033023-002CO1E</v>
      </c>
      <c r="B4996" s="637" t="str">
        <f t="shared" si="268"/>
        <v>FA,033023kV,002MVA</v>
      </c>
      <c r="C4996" s="638" t="str">
        <f t="shared" si="269"/>
        <v>Muro separador para trasnformador de 033023kV,2MVA</v>
      </c>
      <c r="D4996" s="637" t="s">
        <v>729</v>
      </c>
      <c r="E4996" s="637">
        <v>1</v>
      </c>
      <c r="F4996" s="639">
        <f>VLOOKUP(H4996,'[34]Resumen Bases TP'!$C$46:$E$86,3,FALSE)</f>
        <v>3816</v>
      </c>
      <c r="G4996" s="900" t="s">
        <v>730</v>
      </c>
      <c r="H4996" s="939" t="str">
        <f t="shared" si="270"/>
        <v>MS033CO.2</v>
      </c>
      <c r="I4996" s="881" t="str">
        <f t="shared" si="271"/>
        <v>MS033CO.2</v>
      </c>
      <c r="J4996" s="881" t="str">
        <f t="shared" si="272"/>
        <v>033</v>
      </c>
      <c r="K4996" s="881" t="str">
        <f t="shared" si="266"/>
        <v>CO</v>
      </c>
      <c r="L4996" s="881">
        <v>2</v>
      </c>
      <c r="M4996" s="881">
        <f t="shared" si="267"/>
        <v>2</v>
      </c>
    </row>
    <row r="4997" spans="1:13" ht="13.5">
      <c r="A4997" s="630" t="str">
        <f>+'[33]Equipos Complementarios Trafos'!$A2435</f>
        <v>TP-033023-001CO1E</v>
      </c>
      <c r="B4997" s="637" t="str">
        <f t="shared" si="268"/>
        <v>FA,033023kV,001MVA</v>
      </c>
      <c r="C4997" s="638" t="str">
        <f t="shared" si="269"/>
        <v>Muro separador para trasnformador de 033023kV,1MVA</v>
      </c>
      <c r="D4997" s="637" t="s">
        <v>729</v>
      </c>
      <c r="E4997" s="637">
        <v>1</v>
      </c>
      <c r="F4997" s="639">
        <f>VLOOKUP(H4997,'[34]Resumen Bases TP'!$C$46:$E$86,3,FALSE)</f>
        <v>2536.3199999999997</v>
      </c>
      <c r="G4997" s="900" t="s">
        <v>730</v>
      </c>
      <c r="H4997" s="939" t="str">
        <f t="shared" si="270"/>
        <v>MS033CO.1</v>
      </c>
      <c r="I4997" s="881" t="str">
        <f t="shared" si="271"/>
        <v>MS033CO.1</v>
      </c>
      <c r="J4997" s="881" t="str">
        <f t="shared" si="272"/>
        <v>033</v>
      </c>
      <c r="K4997" s="881" t="str">
        <f t="shared" si="266"/>
        <v>CO</v>
      </c>
      <c r="L4997" s="881">
        <v>1</v>
      </c>
      <c r="M4997" s="881">
        <f t="shared" si="267"/>
        <v>1</v>
      </c>
    </row>
    <row r="4998" spans="1:13" ht="13.5">
      <c r="A4998" s="630" t="str">
        <f>+'[33]Equipos Complementarios Trafos'!$A2436</f>
        <v>TP-033023-0.5CO1E</v>
      </c>
      <c r="B4998" s="637" t="str">
        <f t="shared" si="268"/>
        <v>FA,033023kV,0.5MVA</v>
      </c>
      <c r="C4998" s="638" t="e">
        <f t="shared" si="269"/>
        <v>#VALUE!</v>
      </c>
      <c r="D4998" s="637" t="s">
        <v>729</v>
      </c>
      <c r="E4998" s="637">
        <v>1</v>
      </c>
      <c r="F4998" s="639">
        <f>VLOOKUP(H4998,'[34]Resumen Bases TP'!$C$46:$E$86,3,FALSE)</f>
        <v>2536.3199999999997</v>
      </c>
      <c r="G4998" s="900" t="s">
        <v>730</v>
      </c>
      <c r="H4998" s="939" t="str">
        <f t="shared" si="270"/>
        <v>MS033CO.1</v>
      </c>
      <c r="I4998" s="881" t="str">
        <f t="shared" si="271"/>
        <v>MS033CO.1</v>
      </c>
      <c r="J4998" s="881" t="str">
        <f t="shared" si="272"/>
        <v>033</v>
      </c>
      <c r="K4998" s="881" t="str">
        <f t="shared" si="266"/>
        <v>CO</v>
      </c>
      <c r="L4998" s="881">
        <v>1</v>
      </c>
      <c r="M4998" s="881" t="e">
        <f t="shared" si="267"/>
        <v>#VALUE!</v>
      </c>
    </row>
    <row r="4999" spans="1:13" ht="13.5">
      <c r="A4999" s="630" t="str">
        <f>+'[33]Equipos Complementarios Trafos'!$A2437</f>
        <v>TP-033023010-010SI2E</v>
      </c>
      <c r="B4999" s="637" t="str">
        <f t="shared" si="268"/>
        <v>FA,033023kV,010MVA</v>
      </c>
      <c r="C4999" s="638" t="str">
        <f t="shared" si="269"/>
        <v>Muro separador para trasnformador de 033023kV,10MVA</v>
      </c>
      <c r="D4999" s="637" t="s">
        <v>729</v>
      </c>
      <c r="E4999" s="637">
        <v>1</v>
      </c>
      <c r="F4999" s="639">
        <f>VLOOKUP(H4999,'[34]Resumen Bases TP'!$C$46:$E$86,3,FALSE)</f>
        <v>2890.34</v>
      </c>
      <c r="G4999" s="900" t="s">
        <v>730</v>
      </c>
      <c r="H4999" s="939" t="str">
        <f t="shared" si="270"/>
        <v>MS033SI.1</v>
      </c>
      <c r="I4999" s="881" t="str">
        <f t="shared" si="271"/>
        <v>MS033SI.1</v>
      </c>
      <c r="J4999" s="881" t="str">
        <f t="shared" si="272"/>
        <v>033</v>
      </c>
      <c r="K4999" s="881" t="str">
        <f t="shared" si="266"/>
        <v>SI</v>
      </c>
      <c r="L4999" s="881">
        <v>1</v>
      </c>
      <c r="M4999" s="881">
        <f t="shared" si="267"/>
        <v>10</v>
      </c>
    </row>
    <row r="5000" spans="1:13" ht="13.5">
      <c r="A5000" s="630" t="str">
        <f>+'[33]Equipos Complementarios Trafos'!$A2438</f>
        <v>TP-033023010-008SI2E</v>
      </c>
      <c r="B5000" s="637" t="str">
        <f t="shared" si="268"/>
        <v>FA,033023kV,008MVA</v>
      </c>
      <c r="C5000" s="638" t="str">
        <f t="shared" si="269"/>
        <v>Muro separador para trasnformador de 033023kV,8MVA</v>
      </c>
      <c r="D5000" s="637" t="s">
        <v>729</v>
      </c>
      <c r="E5000" s="637">
        <v>1</v>
      </c>
      <c r="F5000" s="639">
        <f>VLOOKUP(H5000,'[34]Resumen Bases TP'!$C$46:$E$86,3,FALSE)</f>
        <v>2890.34</v>
      </c>
      <c r="G5000" s="900" t="s">
        <v>730</v>
      </c>
      <c r="H5000" s="939" t="str">
        <f t="shared" si="270"/>
        <v>MS033SI.1</v>
      </c>
      <c r="I5000" s="881" t="str">
        <f t="shared" si="271"/>
        <v>MS033SI.1</v>
      </c>
      <c r="J5000" s="881" t="str">
        <f t="shared" si="272"/>
        <v>033</v>
      </c>
      <c r="K5000" s="881" t="str">
        <f t="shared" ref="K5000:K5063" si="273">LEFT(+RIGHT(A5000,4),2)</f>
        <v>SI</v>
      </c>
      <c r="L5000" s="881">
        <v>1</v>
      </c>
      <c r="M5000" s="881">
        <f t="shared" ref="M5000:M5063" si="274">VALUE(LEFT(+RIGHT(A5000,7),3))</f>
        <v>8</v>
      </c>
    </row>
    <row r="5001" spans="1:13" ht="13.5">
      <c r="A5001" s="630" t="str">
        <f>+'[33]Equipos Complementarios Trafos'!$A2439</f>
        <v>TP-033023010-007SI2E</v>
      </c>
      <c r="B5001" s="637" t="str">
        <f t="shared" si="268"/>
        <v>FA,033023kV,007MVA</v>
      </c>
      <c r="C5001" s="638" t="str">
        <f t="shared" si="269"/>
        <v>Muro separador para trasnformador de 033023kV,7MVA</v>
      </c>
      <c r="D5001" s="637" t="s">
        <v>729</v>
      </c>
      <c r="E5001" s="637">
        <v>1</v>
      </c>
      <c r="F5001" s="639">
        <f>VLOOKUP(H5001,'[34]Resumen Bases TP'!$C$46:$E$86,3,FALSE)</f>
        <v>4359.51</v>
      </c>
      <c r="G5001" s="900" t="s">
        <v>730</v>
      </c>
      <c r="H5001" s="939" t="str">
        <f t="shared" si="270"/>
        <v>MS033SI.2</v>
      </c>
      <c r="I5001" s="881" t="str">
        <f t="shared" si="271"/>
        <v>MS033SI.2</v>
      </c>
      <c r="J5001" s="881" t="str">
        <f t="shared" si="272"/>
        <v>033</v>
      </c>
      <c r="K5001" s="881" t="str">
        <f t="shared" si="273"/>
        <v>SI</v>
      </c>
      <c r="L5001" s="881">
        <v>2</v>
      </c>
      <c r="M5001" s="881">
        <f t="shared" si="274"/>
        <v>7</v>
      </c>
    </row>
    <row r="5002" spans="1:13" ht="13.5">
      <c r="A5002" s="630" t="str">
        <f>+'[33]Equipos Complementarios Trafos'!$A2440</f>
        <v>TP-033023010-006SI2E</v>
      </c>
      <c r="B5002" s="637" t="str">
        <f t="shared" si="268"/>
        <v>FA,033023kV,006MVA</v>
      </c>
      <c r="C5002" s="638" t="str">
        <f t="shared" si="269"/>
        <v>Muro separador para trasnformador de 033023kV,6MVA</v>
      </c>
      <c r="D5002" s="637" t="s">
        <v>729</v>
      </c>
      <c r="E5002" s="637">
        <v>1</v>
      </c>
      <c r="F5002" s="639">
        <f>VLOOKUP(H5002,'[34]Resumen Bases TP'!$C$46:$E$86,3,FALSE)</f>
        <v>4359.51</v>
      </c>
      <c r="G5002" s="900" t="s">
        <v>730</v>
      </c>
      <c r="H5002" s="939" t="str">
        <f t="shared" si="270"/>
        <v>MS033SI.2</v>
      </c>
      <c r="I5002" s="881" t="str">
        <f t="shared" si="271"/>
        <v>MS033SI.2</v>
      </c>
      <c r="J5002" s="881" t="str">
        <f t="shared" si="272"/>
        <v>033</v>
      </c>
      <c r="K5002" s="881" t="str">
        <f t="shared" si="273"/>
        <v>SI</v>
      </c>
      <c r="L5002" s="881">
        <v>2</v>
      </c>
      <c r="M5002" s="881">
        <f t="shared" si="274"/>
        <v>6</v>
      </c>
    </row>
    <row r="5003" spans="1:13" ht="13.5">
      <c r="A5003" s="630" t="str">
        <f>+'[33]Equipos Complementarios Trafos'!$A2441</f>
        <v>TP-033023010-005SI2E</v>
      </c>
      <c r="B5003" s="637" t="str">
        <f t="shared" si="268"/>
        <v>FA,033023kV,005MVA</v>
      </c>
      <c r="C5003" s="638" t="str">
        <f t="shared" si="269"/>
        <v>Muro separador para trasnformador de 033023kV,5MVA</v>
      </c>
      <c r="D5003" s="637" t="s">
        <v>729</v>
      </c>
      <c r="E5003" s="637">
        <v>1</v>
      </c>
      <c r="F5003" s="639">
        <f>VLOOKUP(H5003,'[34]Resumen Bases TP'!$C$46:$E$86,3,FALSE)</f>
        <v>4359.51</v>
      </c>
      <c r="G5003" s="900" t="s">
        <v>730</v>
      </c>
      <c r="H5003" s="939" t="str">
        <f t="shared" si="270"/>
        <v>MS033SI.2</v>
      </c>
      <c r="I5003" s="881" t="str">
        <f t="shared" si="271"/>
        <v>MS033SI.2</v>
      </c>
      <c r="J5003" s="881" t="str">
        <f t="shared" si="272"/>
        <v>033</v>
      </c>
      <c r="K5003" s="881" t="str">
        <f t="shared" si="273"/>
        <v>SI</v>
      </c>
      <c r="L5003" s="881">
        <v>2</v>
      </c>
      <c r="M5003" s="881">
        <f t="shared" si="274"/>
        <v>5</v>
      </c>
    </row>
    <row r="5004" spans="1:13" ht="13.5">
      <c r="A5004" s="630" t="str">
        <f>+'[33]Equipos Complementarios Trafos'!$A2442</f>
        <v>TP-033023010-004SI2E</v>
      </c>
      <c r="B5004" s="637" t="str">
        <f t="shared" si="268"/>
        <v>FA,033023kV,004MVA</v>
      </c>
      <c r="C5004" s="638" t="str">
        <f t="shared" si="269"/>
        <v>Muro separador para trasnformador de 033023kV,4MVA</v>
      </c>
      <c r="D5004" s="637" t="s">
        <v>729</v>
      </c>
      <c r="E5004" s="637">
        <v>1</v>
      </c>
      <c r="F5004" s="639">
        <f>VLOOKUP(H5004,'[34]Resumen Bases TP'!$C$46:$E$86,3,FALSE)</f>
        <v>4359.51</v>
      </c>
      <c r="G5004" s="900" t="s">
        <v>730</v>
      </c>
      <c r="H5004" s="939" t="str">
        <f t="shared" si="270"/>
        <v>MS033SI.2</v>
      </c>
      <c r="I5004" s="881" t="str">
        <f t="shared" si="271"/>
        <v>MS033SI.2</v>
      </c>
      <c r="J5004" s="881" t="str">
        <f t="shared" si="272"/>
        <v>033</v>
      </c>
      <c r="K5004" s="881" t="str">
        <f t="shared" si="273"/>
        <v>SI</v>
      </c>
      <c r="L5004" s="881">
        <v>2</v>
      </c>
      <c r="M5004" s="881">
        <f t="shared" si="274"/>
        <v>4</v>
      </c>
    </row>
    <row r="5005" spans="1:13" ht="13.5">
      <c r="A5005" s="630" t="str">
        <f>+'[33]Equipos Complementarios Trafos'!$A2443</f>
        <v>TP-033023010-002SI2E</v>
      </c>
      <c r="B5005" s="637" t="str">
        <f t="shared" si="268"/>
        <v>FA,033023kV,002MVA</v>
      </c>
      <c r="C5005" s="638" t="str">
        <f t="shared" si="269"/>
        <v>Muro separador para trasnformador de 033023kV,2MVA</v>
      </c>
      <c r="D5005" s="637" t="s">
        <v>729</v>
      </c>
      <c r="E5005" s="637">
        <v>1</v>
      </c>
      <c r="F5005" s="639">
        <f>VLOOKUP(H5005,'[34]Resumen Bases TP'!$C$46:$E$86,3,FALSE)</f>
        <v>4359.51</v>
      </c>
      <c r="G5005" s="900" t="s">
        <v>730</v>
      </c>
      <c r="H5005" s="939" t="str">
        <f t="shared" si="270"/>
        <v>MS033SI.2</v>
      </c>
      <c r="I5005" s="881" t="str">
        <f t="shared" si="271"/>
        <v>MS033SI.2</v>
      </c>
      <c r="J5005" s="881" t="str">
        <f t="shared" si="272"/>
        <v>033</v>
      </c>
      <c r="K5005" s="881" t="str">
        <f t="shared" si="273"/>
        <v>SI</v>
      </c>
      <c r="L5005" s="881">
        <v>2</v>
      </c>
      <c r="M5005" s="881">
        <f t="shared" si="274"/>
        <v>2</v>
      </c>
    </row>
    <row r="5006" spans="1:13" ht="13.5">
      <c r="A5006" s="630" t="str">
        <f>+'[33]Equipos Complementarios Trafos'!$A2444</f>
        <v>TP-033023010-001SI2E</v>
      </c>
      <c r="B5006" s="637" t="str">
        <f t="shared" si="268"/>
        <v>FA,033023kV,001MVA</v>
      </c>
      <c r="C5006" s="638" t="str">
        <f t="shared" si="269"/>
        <v>Muro separador para trasnformador de 033023kV,1MVA</v>
      </c>
      <c r="D5006" s="637" t="s">
        <v>729</v>
      </c>
      <c r="E5006" s="637">
        <v>1</v>
      </c>
      <c r="F5006" s="639">
        <f>VLOOKUP(H5006,'[34]Resumen Bases TP'!$C$46:$E$86,3,FALSE)</f>
        <v>2890.34</v>
      </c>
      <c r="G5006" s="900" t="s">
        <v>730</v>
      </c>
      <c r="H5006" s="939" t="str">
        <f t="shared" si="270"/>
        <v>MS033SI.1</v>
      </c>
      <c r="I5006" s="881" t="str">
        <f t="shared" si="271"/>
        <v>MS033SI.1</v>
      </c>
      <c r="J5006" s="881" t="str">
        <f t="shared" si="272"/>
        <v>033</v>
      </c>
      <c r="K5006" s="881" t="str">
        <f t="shared" si="273"/>
        <v>SI</v>
      </c>
      <c r="L5006" s="881">
        <v>1</v>
      </c>
      <c r="M5006" s="881">
        <f t="shared" si="274"/>
        <v>1</v>
      </c>
    </row>
    <row r="5007" spans="1:13" ht="13.5">
      <c r="A5007" s="630" t="str">
        <f>+'[33]Equipos Complementarios Trafos'!$A2445</f>
        <v>TP-033023010-0.5SI2E</v>
      </c>
      <c r="B5007" s="637" t="str">
        <f t="shared" ref="B5007:B5070" si="275">IF(LEN(A5007)=20,+"FA,"&amp;MID(A5007,4,6)&amp;"kV,"&amp;MID(A5007,14,3)&amp;"MVA",+"FA,"&amp;MID(A5007,4,6)&amp;"kV,"&amp;MID(A5007,11,3)&amp;"MVA")</f>
        <v>FA,033023kV,0.5MVA</v>
      </c>
      <c r="C5007" s="638" t="e">
        <f t="shared" ref="C5007:C5070" si="276">+"Muro separador para trasnformador de "&amp;MID(B5007,4,6)&amp;"kV,"&amp;M5007&amp;"MVA"</f>
        <v>#VALUE!</v>
      </c>
      <c r="D5007" s="637" t="s">
        <v>729</v>
      </c>
      <c r="E5007" s="637">
        <v>1</v>
      </c>
      <c r="F5007" s="639">
        <f>VLOOKUP(H5007,'[34]Resumen Bases TP'!$C$46:$E$86,3,FALSE)</f>
        <v>2890.34</v>
      </c>
      <c r="G5007" s="900" t="s">
        <v>730</v>
      </c>
      <c r="H5007" s="939" t="str">
        <f t="shared" ref="H5007:H5070" si="277">+"MS"&amp;J5007&amp;K5007&amp;"."&amp;L5007</f>
        <v>MS033SI.1</v>
      </c>
      <c r="I5007" s="881" t="str">
        <f t="shared" ref="I5007:I5070" si="278">+"MS"&amp;J5007&amp;K5007&amp;"."&amp;L5007</f>
        <v>MS033SI.1</v>
      </c>
      <c r="J5007" s="881" t="str">
        <f t="shared" ref="J5007:J5070" si="279">+MID(B5007,4,3)</f>
        <v>033</v>
      </c>
      <c r="K5007" s="881" t="str">
        <f t="shared" si="273"/>
        <v>SI</v>
      </c>
      <c r="L5007" s="881">
        <v>1</v>
      </c>
      <c r="M5007" s="881" t="e">
        <f t="shared" si="274"/>
        <v>#VALUE!</v>
      </c>
    </row>
    <row r="5008" spans="1:13" ht="13.5">
      <c r="A5008" s="630" t="str">
        <f>+'[33]Equipos Complementarios Trafos'!$A2446</f>
        <v>TP-033010-010SI2E</v>
      </c>
      <c r="B5008" s="637" t="str">
        <f t="shared" si="275"/>
        <v>FA,033010kV,010MVA</v>
      </c>
      <c r="C5008" s="638" t="str">
        <f t="shared" si="276"/>
        <v>Muro separador para trasnformador de 033010kV,10MVA</v>
      </c>
      <c r="D5008" s="637" t="s">
        <v>729</v>
      </c>
      <c r="E5008" s="637">
        <v>1</v>
      </c>
      <c r="F5008" s="639">
        <f>VLOOKUP(H5008,'[34]Resumen Bases TP'!$C$46:$E$86,3,FALSE)</f>
        <v>2890.34</v>
      </c>
      <c r="G5008" s="900" t="s">
        <v>730</v>
      </c>
      <c r="H5008" s="939" t="str">
        <f t="shared" si="277"/>
        <v>MS033SI.1</v>
      </c>
      <c r="I5008" s="881" t="str">
        <f t="shared" si="278"/>
        <v>MS033SI.1</v>
      </c>
      <c r="J5008" s="881" t="str">
        <f t="shared" si="279"/>
        <v>033</v>
      </c>
      <c r="K5008" s="881" t="str">
        <f t="shared" si="273"/>
        <v>SI</v>
      </c>
      <c r="L5008" s="881">
        <v>1</v>
      </c>
      <c r="M5008" s="881">
        <f t="shared" si="274"/>
        <v>10</v>
      </c>
    </row>
    <row r="5009" spans="1:13" ht="13.5">
      <c r="A5009" s="630" t="str">
        <f>+'[33]Equipos Complementarios Trafos'!$A2447</f>
        <v>TP-033010-008SI2E</v>
      </c>
      <c r="B5009" s="637" t="str">
        <f t="shared" si="275"/>
        <v>FA,033010kV,008MVA</v>
      </c>
      <c r="C5009" s="638" t="str">
        <f t="shared" si="276"/>
        <v>Muro separador para trasnformador de 033010kV,8MVA</v>
      </c>
      <c r="D5009" s="637" t="s">
        <v>729</v>
      </c>
      <c r="E5009" s="637">
        <v>1</v>
      </c>
      <c r="F5009" s="639">
        <f>VLOOKUP(H5009,'[34]Resumen Bases TP'!$C$46:$E$86,3,FALSE)</f>
        <v>2890.34</v>
      </c>
      <c r="G5009" s="900" t="s">
        <v>730</v>
      </c>
      <c r="H5009" s="939" t="str">
        <f t="shared" si="277"/>
        <v>MS033SI.1</v>
      </c>
      <c r="I5009" s="881" t="str">
        <f t="shared" si="278"/>
        <v>MS033SI.1</v>
      </c>
      <c r="J5009" s="881" t="str">
        <f t="shared" si="279"/>
        <v>033</v>
      </c>
      <c r="K5009" s="881" t="str">
        <f t="shared" si="273"/>
        <v>SI</v>
      </c>
      <c r="L5009" s="881">
        <v>1</v>
      </c>
      <c r="M5009" s="881">
        <f t="shared" si="274"/>
        <v>8</v>
      </c>
    </row>
    <row r="5010" spans="1:13" ht="13.5">
      <c r="A5010" s="630" t="str">
        <f>+'[33]Equipos Complementarios Trafos'!$A2448</f>
        <v>TP-033010-007SI2E</v>
      </c>
      <c r="B5010" s="637" t="str">
        <f t="shared" si="275"/>
        <v>FA,033010kV,007MVA</v>
      </c>
      <c r="C5010" s="638" t="str">
        <f t="shared" si="276"/>
        <v>Muro separador para trasnformador de 033010kV,7MVA</v>
      </c>
      <c r="D5010" s="637" t="s">
        <v>729</v>
      </c>
      <c r="E5010" s="637">
        <v>1</v>
      </c>
      <c r="F5010" s="639">
        <f>VLOOKUP(H5010,'[34]Resumen Bases TP'!$C$46:$E$86,3,FALSE)</f>
        <v>4359.51</v>
      </c>
      <c r="G5010" s="900" t="s">
        <v>730</v>
      </c>
      <c r="H5010" s="939" t="str">
        <f t="shared" si="277"/>
        <v>MS033SI.2</v>
      </c>
      <c r="I5010" s="881" t="str">
        <f t="shared" si="278"/>
        <v>MS033SI.2</v>
      </c>
      <c r="J5010" s="881" t="str">
        <f t="shared" si="279"/>
        <v>033</v>
      </c>
      <c r="K5010" s="881" t="str">
        <f t="shared" si="273"/>
        <v>SI</v>
      </c>
      <c r="L5010" s="881">
        <v>2</v>
      </c>
      <c r="M5010" s="881">
        <f t="shared" si="274"/>
        <v>7</v>
      </c>
    </row>
    <row r="5011" spans="1:13" ht="13.5">
      <c r="A5011" s="630" t="str">
        <f>+'[33]Equipos Complementarios Trafos'!$A2449</f>
        <v>TP-033010-006SI2E</v>
      </c>
      <c r="B5011" s="637" t="str">
        <f t="shared" si="275"/>
        <v>FA,033010kV,006MVA</v>
      </c>
      <c r="C5011" s="638" t="str">
        <f t="shared" si="276"/>
        <v>Muro separador para trasnformador de 033010kV,6MVA</v>
      </c>
      <c r="D5011" s="637" t="s">
        <v>729</v>
      </c>
      <c r="E5011" s="637">
        <v>1</v>
      </c>
      <c r="F5011" s="639">
        <f>VLOOKUP(H5011,'[34]Resumen Bases TP'!$C$46:$E$86,3,FALSE)</f>
        <v>4359.51</v>
      </c>
      <c r="G5011" s="900" t="s">
        <v>730</v>
      </c>
      <c r="H5011" s="939" t="str">
        <f t="shared" si="277"/>
        <v>MS033SI.2</v>
      </c>
      <c r="I5011" s="881" t="str">
        <f t="shared" si="278"/>
        <v>MS033SI.2</v>
      </c>
      <c r="J5011" s="881" t="str">
        <f t="shared" si="279"/>
        <v>033</v>
      </c>
      <c r="K5011" s="881" t="str">
        <f t="shared" si="273"/>
        <v>SI</v>
      </c>
      <c r="L5011" s="881">
        <v>2</v>
      </c>
      <c r="M5011" s="881">
        <f t="shared" si="274"/>
        <v>6</v>
      </c>
    </row>
    <row r="5012" spans="1:13" ht="13.5">
      <c r="A5012" s="630" t="str">
        <f>+'[33]Equipos Complementarios Trafos'!$A2450</f>
        <v>TP-033010-005SI2E</v>
      </c>
      <c r="B5012" s="637" t="str">
        <f t="shared" si="275"/>
        <v>FA,033010kV,005MVA</v>
      </c>
      <c r="C5012" s="638" t="str">
        <f t="shared" si="276"/>
        <v>Muro separador para trasnformador de 033010kV,5MVA</v>
      </c>
      <c r="D5012" s="637" t="s">
        <v>729</v>
      </c>
      <c r="E5012" s="637">
        <v>1</v>
      </c>
      <c r="F5012" s="639">
        <f>VLOOKUP(H5012,'[34]Resumen Bases TP'!$C$46:$E$86,3,FALSE)</f>
        <v>4359.51</v>
      </c>
      <c r="G5012" s="900" t="s">
        <v>730</v>
      </c>
      <c r="H5012" s="939" t="str">
        <f t="shared" si="277"/>
        <v>MS033SI.2</v>
      </c>
      <c r="I5012" s="881" t="str">
        <f t="shared" si="278"/>
        <v>MS033SI.2</v>
      </c>
      <c r="J5012" s="881" t="str">
        <f t="shared" si="279"/>
        <v>033</v>
      </c>
      <c r="K5012" s="881" t="str">
        <f t="shared" si="273"/>
        <v>SI</v>
      </c>
      <c r="L5012" s="881">
        <v>2</v>
      </c>
      <c r="M5012" s="881">
        <f t="shared" si="274"/>
        <v>5</v>
      </c>
    </row>
    <row r="5013" spans="1:13" ht="13.5">
      <c r="A5013" s="630" t="str">
        <f>+'[33]Equipos Complementarios Trafos'!$A2451</f>
        <v>TP-033010-004SI2E</v>
      </c>
      <c r="B5013" s="637" t="str">
        <f t="shared" si="275"/>
        <v>FA,033010kV,004MVA</v>
      </c>
      <c r="C5013" s="638" t="str">
        <f t="shared" si="276"/>
        <v>Muro separador para trasnformador de 033010kV,4MVA</v>
      </c>
      <c r="D5013" s="637" t="s">
        <v>729</v>
      </c>
      <c r="E5013" s="637">
        <v>1</v>
      </c>
      <c r="F5013" s="639">
        <f>VLOOKUP(H5013,'[34]Resumen Bases TP'!$C$46:$E$86,3,FALSE)</f>
        <v>4359.51</v>
      </c>
      <c r="G5013" s="900" t="s">
        <v>730</v>
      </c>
      <c r="H5013" s="939" t="str">
        <f t="shared" si="277"/>
        <v>MS033SI.2</v>
      </c>
      <c r="I5013" s="881" t="str">
        <f t="shared" si="278"/>
        <v>MS033SI.2</v>
      </c>
      <c r="J5013" s="881" t="str">
        <f t="shared" si="279"/>
        <v>033</v>
      </c>
      <c r="K5013" s="881" t="str">
        <f t="shared" si="273"/>
        <v>SI</v>
      </c>
      <c r="L5013" s="881">
        <v>2</v>
      </c>
      <c r="M5013" s="881">
        <f t="shared" si="274"/>
        <v>4</v>
      </c>
    </row>
    <row r="5014" spans="1:13" ht="13.5">
      <c r="A5014" s="630" t="str">
        <f>+'[33]Equipos Complementarios Trafos'!$A2452</f>
        <v>TP-033010-002SI2E</v>
      </c>
      <c r="B5014" s="637" t="str">
        <f t="shared" si="275"/>
        <v>FA,033010kV,002MVA</v>
      </c>
      <c r="C5014" s="638" t="str">
        <f t="shared" si="276"/>
        <v>Muro separador para trasnformador de 033010kV,2MVA</v>
      </c>
      <c r="D5014" s="637" t="s">
        <v>729</v>
      </c>
      <c r="E5014" s="637">
        <v>1</v>
      </c>
      <c r="F5014" s="639">
        <f>VLOOKUP(H5014,'[34]Resumen Bases TP'!$C$46:$E$86,3,FALSE)</f>
        <v>4359.51</v>
      </c>
      <c r="G5014" s="900" t="s">
        <v>730</v>
      </c>
      <c r="H5014" s="939" t="str">
        <f t="shared" si="277"/>
        <v>MS033SI.2</v>
      </c>
      <c r="I5014" s="881" t="str">
        <f t="shared" si="278"/>
        <v>MS033SI.2</v>
      </c>
      <c r="J5014" s="881" t="str">
        <f t="shared" si="279"/>
        <v>033</v>
      </c>
      <c r="K5014" s="881" t="str">
        <f t="shared" si="273"/>
        <v>SI</v>
      </c>
      <c r="L5014" s="881">
        <v>2</v>
      </c>
      <c r="M5014" s="881">
        <f t="shared" si="274"/>
        <v>2</v>
      </c>
    </row>
    <row r="5015" spans="1:13" ht="13.5">
      <c r="A5015" s="630" t="str">
        <f>+'[33]Equipos Complementarios Trafos'!$A2453</f>
        <v>TP-033010-001SI2E</v>
      </c>
      <c r="B5015" s="637" t="str">
        <f t="shared" si="275"/>
        <v>FA,033010kV,001MVA</v>
      </c>
      <c r="C5015" s="638" t="str">
        <f t="shared" si="276"/>
        <v>Muro separador para trasnformador de 033010kV,1MVA</v>
      </c>
      <c r="D5015" s="637" t="s">
        <v>729</v>
      </c>
      <c r="E5015" s="637">
        <v>1</v>
      </c>
      <c r="F5015" s="639">
        <f>VLOOKUP(H5015,'[34]Resumen Bases TP'!$C$46:$E$86,3,FALSE)</f>
        <v>2890.34</v>
      </c>
      <c r="G5015" s="900" t="s">
        <v>730</v>
      </c>
      <c r="H5015" s="939" t="str">
        <f t="shared" si="277"/>
        <v>MS033SI.1</v>
      </c>
      <c r="I5015" s="881" t="str">
        <f t="shared" si="278"/>
        <v>MS033SI.1</v>
      </c>
      <c r="J5015" s="881" t="str">
        <f t="shared" si="279"/>
        <v>033</v>
      </c>
      <c r="K5015" s="881" t="str">
        <f t="shared" si="273"/>
        <v>SI</v>
      </c>
      <c r="L5015" s="881">
        <v>1</v>
      </c>
      <c r="M5015" s="881">
        <f t="shared" si="274"/>
        <v>1</v>
      </c>
    </row>
    <row r="5016" spans="1:13" ht="13.5">
      <c r="A5016" s="630" t="str">
        <f>+'[33]Equipos Complementarios Trafos'!$A2454</f>
        <v>TP-033010-0.5SI2E</v>
      </c>
      <c r="B5016" s="637" t="str">
        <f t="shared" si="275"/>
        <v>FA,033010kV,0.5MVA</v>
      </c>
      <c r="C5016" s="638" t="e">
        <f t="shared" si="276"/>
        <v>#VALUE!</v>
      </c>
      <c r="D5016" s="637" t="s">
        <v>729</v>
      </c>
      <c r="E5016" s="637">
        <v>1</v>
      </c>
      <c r="F5016" s="639">
        <f>VLOOKUP(H5016,'[34]Resumen Bases TP'!$C$46:$E$86,3,FALSE)</f>
        <v>2890.34</v>
      </c>
      <c r="G5016" s="900" t="s">
        <v>730</v>
      </c>
      <c r="H5016" s="939" t="str">
        <f t="shared" si="277"/>
        <v>MS033SI.1</v>
      </c>
      <c r="I5016" s="881" t="str">
        <f t="shared" si="278"/>
        <v>MS033SI.1</v>
      </c>
      <c r="J5016" s="881" t="str">
        <f t="shared" si="279"/>
        <v>033</v>
      </c>
      <c r="K5016" s="881" t="str">
        <f t="shared" si="273"/>
        <v>SI</v>
      </c>
      <c r="L5016" s="881">
        <v>1</v>
      </c>
      <c r="M5016" s="881" t="e">
        <f t="shared" si="274"/>
        <v>#VALUE!</v>
      </c>
    </row>
    <row r="5017" spans="1:13" ht="13.5">
      <c r="A5017" s="630" t="str">
        <f>+'[33]Equipos Complementarios Trafos'!$A2455</f>
        <v>TP-033023-010SI2E</v>
      </c>
      <c r="B5017" s="637" t="str">
        <f t="shared" si="275"/>
        <v>FA,033023kV,010MVA</v>
      </c>
      <c r="C5017" s="638" t="str">
        <f t="shared" si="276"/>
        <v>Muro separador para trasnformador de 033023kV,10MVA</v>
      </c>
      <c r="D5017" s="637" t="s">
        <v>729</v>
      </c>
      <c r="E5017" s="637">
        <v>1</v>
      </c>
      <c r="F5017" s="639">
        <f>VLOOKUP(H5017,'[34]Resumen Bases TP'!$C$46:$E$86,3,FALSE)</f>
        <v>2890.34</v>
      </c>
      <c r="G5017" s="900" t="s">
        <v>730</v>
      </c>
      <c r="H5017" s="939" t="str">
        <f t="shared" si="277"/>
        <v>MS033SI.1</v>
      </c>
      <c r="I5017" s="881" t="str">
        <f t="shared" si="278"/>
        <v>MS033SI.1</v>
      </c>
      <c r="J5017" s="881" t="str">
        <f t="shared" si="279"/>
        <v>033</v>
      </c>
      <c r="K5017" s="881" t="str">
        <f t="shared" si="273"/>
        <v>SI</v>
      </c>
      <c r="L5017" s="881">
        <v>1</v>
      </c>
      <c r="M5017" s="881">
        <f t="shared" si="274"/>
        <v>10</v>
      </c>
    </row>
    <row r="5018" spans="1:13" ht="13.5">
      <c r="A5018" s="630" t="str">
        <f>+'[33]Equipos Complementarios Trafos'!$A2456</f>
        <v>TP-033023-008SI2E</v>
      </c>
      <c r="B5018" s="637" t="str">
        <f t="shared" si="275"/>
        <v>FA,033023kV,008MVA</v>
      </c>
      <c r="C5018" s="638" t="str">
        <f t="shared" si="276"/>
        <v>Muro separador para trasnformador de 033023kV,8MVA</v>
      </c>
      <c r="D5018" s="637" t="s">
        <v>729</v>
      </c>
      <c r="E5018" s="637">
        <v>1</v>
      </c>
      <c r="F5018" s="639">
        <f>VLOOKUP(H5018,'[34]Resumen Bases TP'!$C$46:$E$86,3,FALSE)</f>
        <v>2890.34</v>
      </c>
      <c r="G5018" s="900" t="s">
        <v>730</v>
      </c>
      <c r="H5018" s="939" t="str">
        <f t="shared" si="277"/>
        <v>MS033SI.1</v>
      </c>
      <c r="I5018" s="881" t="str">
        <f t="shared" si="278"/>
        <v>MS033SI.1</v>
      </c>
      <c r="J5018" s="881" t="str">
        <f t="shared" si="279"/>
        <v>033</v>
      </c>
      <c r="K5018" s="881" t="str">
        <f t="shared" si="273"/>
        <v>SI</v>
      </c>
      <c r="L5018" s="881">
        <v>1</v>
      </c>
      <c r="M5018" s="881">
        <f t="shared" si="274"/>
        <v>8</v>
      </c>
    </row>
    <row r="5019" spans="1:13" ht="13.5">
      <c r="A5019" s="630" t="str">
        <f>+'[33]Equipos Complementarios Trafos'!$A2457</f>
        <v>TP-033023-007SI2E</v>
      </c>
      <c r="B5019" s="637" t="str">
        <f t="shared" si="275"/>
        <v>FA,033023kV,007MVA</v>
      </c>
      <c r="C5019" s="638" t="str">
        <f t="shared" si="276"/>
        <v>Muro separador para trasnformador de 033023kV,7MVA</v>
      </c>
      <c r="D5019" s="637" t="s">
        <v>729</v>
      </c>
      <c r="E5019" s="637">
        <v>1</v>
      </c>
      <c r="F5019" s="639">
        <f>VLOOKUP(H5019,'[34]Resumen Bases TP'!$C$46:$E$86,3,FALSE)</f>
        <v>4359.51</v>
      </c>
      <c r="G5019" s="900" t="s">
        <v>730</v>
      </c>
      <c r="H5019" s="939" t="str">
        <f t="shared" si="277"/>
        <v>MS033SI.2</v>
      </c>
      <c r="I5019" s="881" t="str">
        <f t="shared" si="278"/>
        <v>MS033SI.2</v>
      </c>
      <c r="J5019" s="881" t="str">
        <f t="shared" si="279"/>
        <v>033</v>
      </c>
      <c r="K5019" s="881" t="str">
        <f t="shared" si="273"/>
        <v>SI</v>
      </c>
      <c r="L5019" s="881">
        <v>2</v>
      </c>
      <c r="M5019" s="881">
        <f t="shared" si="274"/>
        <v>7</v>
      </c>
    </row>
    <row r="5020" spans="1:13" ht="13.5">
      <c r="A5020" s="630" t="str">
        <f>+'[33]Equipos Complementarios Trafos'!$A2458</f>
        <v>TP-033023-006SI2E</v>
      </c>
      <c r="B5020" s="637" t="str">
        <f t="shared" si="275"/>
        <v>FA,033023kV,006MVA</v>
      </c>
      <c r="C5020" s="638" t="str">
        <f t="shared" si="276"/>
        <v>Muro separador para trasnformador de 033023kV,6MVA</v>
      </c>
      <c r="D5020" s="637" t="s">
        <v>729</v>
      </c>
      <c r="E5020" s="637">
        <v>1</v>
      </c>
      <c r="F5020" s="639">
        <f>VLOOKUP(H5020,'[34]Resumen Bases TP'!$C$46:$E$86,3,FALSE)</f>
        <v>4359.51</v>
      </c>
      <c r="G5020" s="900" t="s">
        <v>730</v>
      </c>
      <c r="H5020" s="939" t="str">
        <f t="shared" si="277"/>
        <v>MS033SI.2</v>
      </c>
      <c r="I5020" s="881" t="str">
        <f t="shared" si="278"/>
        <v>MS033SI.2</v>
      </c>
      <c r="J5020" s="881" t="str">
        <f t="shared" si="279"/>
        <v>033</v>
      </c>
      <c r="K5020" s="881" t="str">
        <f t="shared" si="273"/>
        <v>SI</v>
      </c>
      <c r="L5020" s="881">
        <v>2</v>
      </c>
      <c r="M5020" s="881">
        <f t="shared" si="274"/>
        <v>6</v>
      </c>
    </row>
    <row r="5021" spans="1:13" ht="13.5">
      <c r="A5021" s="630" t="str">
        <f>+'[33]Equipos Complementarios Trafos'!$A2459</f>
        <v>TP-033023-005SI2E</v>
      </c>
      <c r="B5021" s="637" t="str">
        <f t="shared" si="275"/>
        <v>FA,033023kV,005MVA</v>
      </c>
      <c r="C5021" s="638" t="str">
        <f t="shared" si="276"/>
        <v>Muro separador para trasnformador de 033023kV,5MVA</v>
      </c>
      <c r="D5021" s="637" t="s">
        <v>729</v>
      </c>
      <c r="E5021" s="637">
        <v>1</v>
      </c>
      <c r="F5021" s="639">
        <f>VLOOKUP(H5021,'[34]Resumen Bases TP'!$C$46:$E$86,3,FALSE)</f>
        <v>4359.51</v>
      </c>
      <c r="G5021" s="900" t="s">
        <v>730</v>
      </c>
      <c r="H5021" s="939" t="str">
        <f t="shared" si="277"/>
        <v>MS033SI.2</v>
      </c>
      <c r="I5021" s="881" t="str">
        <f t="shared" si="278"/>
        <v>MS033SI.2</v>
      </c>
      <c r="J5021" s="881" t="str">
        <f t="shared" si="279"/>
        <v>033</v>
      </c>
      <c r="K5021" s="881" t="str">
        <f t="shared" si="273"/>
        <v>SI</v>
      </c>
      <c r="L5021" s="881">
        <v>2</v>
      </c>
      <c r="M5021" s="881">
        <f t="shared" si="274"/>
        <v>5</v>
      </c>
    </row>
    <row r="5022" spans="1:13" ht="13.5">
      <c r="A5022" s="630" t="str">
        <f>+'[33]Equipos Complementarios Trafos'!$A2460</f>
        <v>TP-033023-004SI2E</v>
      </c>
      <c r="B5022" s="637" t="str">
        <f t="shared" si="275"/>
        <v>FA,033023kV,004MVA</v>
      </c>
      <c r="C5022" s="638" t="str">
        <f t="shared" si="276"/>
        <v>Muro separador para trasnformador de 033023kV,4MVA</v>
      </c>
      <c r="D5022" s="637" t="s">
        <v>729</v>
      </c>
      <c r="E5022" s="637">
        <v>1</v>
      </c>
      <c r="F5022" s="639">
        <f>VLOOKUP(H5022,'[34]Resumen Bases TP'!$C$46:$E$86,3,FALSE)</f>
        <v>4359.51</v>
      </c>
      <c r="G5022" s="900" t="s">
        <v>730</v>
      </c>
      <c r="H5022" s="939" t="str">
        <f t="shared" si="277"/>
        <v>MS033SI.2</v>
      </c>
      <c r="I5022" s="881" t="str">
        <f t="shared" si="278"/>
        <v>MS033SI.2</v>
      </c>
      <c r="J5022" s="881" t="str">
        <f t="shared" si="279"/>
        <v>033</v>
      </c>
      <c r="K5022" s="881" t="str">
        <f t="shared" si="273"/>
        <v>SI</v>
      </c>
      <c r="L5022" s="881">
        <v>2</v>
      </c>
      <c r="M5022" s="881">
        <f t="shared" si="274"/>
        <v>4</v>
      </c>
    </row>
    <row r="5023" spans="1:13" ht="13.5">
      <c r="A5023" s="630" t="str">
        <f>+'[33]Equipos Complementarios Trafos'!$A2461</f>
        <v>TP-033023-002SI2E</v>
      </c>
      <c r="B5023" s="637" t="str">
        <f t="shared" si="275"/>
        <v>FA,033023kV,002MVA</v>
      </c>
      <c r="C5023" s="638" t="str">
        <f t="shared" si="276"/>
        <v>Muro separador para trasnformador de 033023kV,2MVA</v>
      </c>
      <c r="D5023" s="637" t="s">
        <v>729</v>
      </c>
      <c r="E5023" s="637">
        <v>1</v>
      </c>
      <c r="F5023" s="639">
        <f>VLOOKUP(H5023,'[34]Resumen Bases TP'!$C$46:$E$86,3,FALSE)</f>
        <v>4359.51</v>
      </c>
      <c r="G5023" s="900" t="s">
        <v>730</v>
      </c>
      <c r="H5023" s="939" t="str">
        <f t="shared" si="277"/>
        <v>MS033SI.2</v>
      </c>
      <c r="I5023" s="881" t="str">
        <f t="shared" si="278"/>
        <v>MS033SI.2</v>
      </c>
      <c r="J5023" s="881" t="str">
        <f t="shared" si="279"/>
        <v>033</v>
      </c>
      <c r="K5023" s="881" t="str">
        <f t="shared" si="273"/>
        <v>SI</v>
      </c>
      <c r="L5023" s="881">
        <v>2</v>
      </c>
      <c r="M5023" s="881">
        <f t="shared" si="274"/>
        <v>2</v>
      </c>
    </row>
    <row r="5024" spans="1:13" ht="13.5">
      <c r="A5024" s="630" t="str">
        <f>+'[33]Equipos Complementarios Trafos'!$A2462</f>
        <v>TP-033023-001SI2E</v>
      </c>
      <c r="B5024" s="637" t="str">
        <f t="shared" si="275"/>
        <v>FA,033023kV,001MVA</v>
      </c>
      <c r="C5024" s="638" t="str">
        <f t="shared" si="276"/>
        <v>Muro separador para trasnformador de 033023kV,1MVA</v>
      </c>
      <c r="D5024" s="637" t="s">
        <v>729</v>
      </c>
      <c r="E5024" s="637">
        <v>1</v>
      </c>
      <c r="F5024" s="639">
        <f>VLOOKUP(H5024,'[34]Resumen Bases TP'!$C$46:$E$86,3,FALSE)</f>
        <v>2890.34</v>
      </c>
      <c r="G5024" s="900" t="s">
        <v>730</v>
      </c>
      <c r="H5024" s="939" t="str">
        <f t="shared" si="277"/>
        <v>MS033SI.1</v>
      </c>
      <c r="I5024" s="881" t="str">
        <f t="shared" si="278"/>
        <v>MS033SI.1</v>
      </c>
      <c r="J5024" s="881" t="str">
        <f t="shared" si="279"/>
        <v>033</v>
      </c>
      <c r="K5024" s="881" t="str">
        <f t="shared" si="273"/>
        <v>SI</v>
      </c>
      <c r="L5024" s="881">
        <v>1</v>
      </c>
      <c r="M5024" s="881">
        <f t="shared" si="274"/>
        <v>1</v>
      </c>
    </row>
    <row r="5025" spans="1:13" ht="13.5">
      <c r="A5025" s="630" t="str">
        <f>+'[33]Equipos Complementarios Trafos'!$A2463</f>
        <v>TP-033023-0.5SI2E</v>
      </c>
      <c r="B5025" s="637" t="str">
        <f t="shared" si="275"/>
        <v>FA,033023kV,0.5MVA</v>
      </c>
      <c r="C5025" s="638" t="e">
        <f t="shared" si="276"/>
        <v>#VALUE!</v>
      </c>
      <c r="D5025" s="637" t="s">
        <v>729</v>
      </c>
      <c r="E5025" s="637">
        <v>1</v>
      </c>
      <c r="F5025" s="639">
        <f>VLOOKUP(H5025,'[34]Resumen Bases TP'!$C$46:$E$86,3,FALSE)</f>
        <v>2890.34</v>
      </c>
      <c r="G5025" s="900" t="s">
        <v>730</v>
      </c>
      <c r="H5025" s="939" t="str">
        <f t="shared" si="277"/>
        <v>MS033SI.1</v>
      </c>
      <c r="I5025" s="881" t="str">
        <f t="shared" si="278"/>
        <v>MS033SI.1</v>
      </c>
      <c r="J5025" s="881" t="str">
        <f t="shared" si="279"/>
        <v>033</v>
      </c>
      <c r="K5025" s="881" t="str">
        <f t="shared" si="273"/>
        <v>SI</v>
      </c>
      <c r="L5025" s="881">
        <v>1</v>
      </c>
      <c r="M5025" s="881" t="e">
        <f t="shared" si="274"/>
        <v>#VALUE!</v>
      </c>
    </row>
    <row r="5026" spans="1:13" ht="13.5">
      <c r="A5026" s="630" t="str">
        <f>+'[33]Equipos Complementarios Trafos'!$A2464</f>
        <v>TP-033023010-010SI3E</v>
      </c>
      <c r="B5026" s="637" t="str">
        <f t="shared" si="275"/>
        <v>FA,033023kV,010MVA</v>
      </c>
      <c r="C5026" s="638" t="str">
        <f t="shared" si="276"/>
        <v>Muro separador para trasnformador de 033023kV,10MVA</v>
      </c>
      <c r="D5026" s="637" t="s">
        <v>729</v>
      </c>
      <c r="E5026" s="637">
        <v>1</v>
      </c>
      <c r="F5026" s="639">
        <f>VLOOKUP(H5026,'[34]Resumen Bases TP'!$C$46:$E$86,3,FALSE)</f>
        <v>2890.34</v>
      </c>
      <c r="G5026" s="900" t="s">
        <v>730</v>
      </c>
      <c r="H5026" s="939" t="str">
        <f t="shared" si="277"/>
        <v>MS033SI.1</v>
      </c>
      <c r="I5026" s="881" t="str">
        <f t="shared" si="278"/>
        <v>MS033SI.1</v>
      </c>
      <c r="J5026" s="881" t="str">
        <f t="shared" si="279"/>
        <v>033</v>
      </c>
      <c r="K5026" s="881" t="str">
        <f t="shared" si="273"/>
        <v>SI</v>
      </c>
      <c r="L5026" s="881">
        <v>1</v>
      </c>
      <c r="M5026" s="881">
        <f t="shared" si="274"/>
        <v>10</v>
      </c>
    </row>
    <row r="5027" spans="1:13" ht="13.5">
      <c r="A5027" s="630" t="str">
        <f>+'[33]Equipos Complementarios Trafos'!$A2465</f>
        <v>TP-033023010-008SI3E</v>
      </c>
      <c r="B5027" s="637" t="str">
        <f t="shared" si="275"/>
        <v>FA,033023kV,008MVA</v>
      </c>
      <c r="C5027" s="638" t="str">
        <f t="shared" si="276"/>
        <v>Muro separador para trasnformador de 033023kV,8MVA</v>
      </c>
      <c r="D5027" s="637" t="s">
        <v>729</v>
      </c>
      <c r="E5027" s="637">
        <v>1</v>
      </c>
      <c r="F5027" s="639">
        <f>VLOOKUP(H5027,'[34]Resumen Bases TP'!$C$46:$E$86,3,FALSE)</f>
        <v>2890.34</v>
      </c>
      <c r="G5027" s="900" t="s">
        <v>730</v>
      </c>
      <c r="H5027" s="939" t="str">
        <f t="shared" si="277"/>
        <v>MS033SI.1</v>
      </c>
      <c r="I5027" s="881" t="str">
        <f t="shared" si="278"/>
        <v>MS033SI.1</v>
      </c>
      <c r="J5027" s="881" t="str">
        <f t="shared" si="279"/>
        <v>033</v>
      </c>
      <c r="K5027" s="881" t="str">
        <f t="shared" si="273"/>
        <v>SI</v>
      </c>
      <c r="L5027" s="881">
        <v>1</v>
      </c>
      <c r="M5027" s="881">
        <f t="shared" si="274"/>
        <v>8</v>
      </c>
    </row>
    <row r="5028" spans="1:13" ht="13.5">
      <c r="A5028" s="630" t="str">
        <f>+'[33]Equipos Complementarios Trafos'!$A2466</f>
        <v>TP-033023010-007SI3E</v>
      </c>
      <c r="B5028" s="637" t="str">
        <f t="shared" si="275"/>
        <v>FA,033023kV,007MVA</v>
      </c>
      <c r="C5028" s="638" t="str">
        <f t="shared" si="276"/>
        <v>Muro separador para trasnformador de 033023kV,7MVA</v>
      </c>
      <c r="D5028" s="637" t="s">
        <v>729</v>
      </c>
      <c r="E5028" s="637">
        <v>1</v>
      </c>
      <c r="F5028" s="639">
        <f>VLOOKUP(H5028,'[34]Resumen Bases TP'!$C$46:$E$86,3,FALSE)</f>
        <v>4359.51</v>
      </c>
      <c r="G5028" s="900" t="s">
        <v>730</v>
      </c>
      <c r="H5028" s="939" t="str">
        <f t="shared" si="277"/>
        <v>MS033SI.2</v>
      </c>
      <c r="I5028" s="881" t="str">
        <f t="shared" si="278"/>
        <v>MS033SI.2</v>
      </c>
      <c r="J5028" s="881" t="str">
        <f t="shared" si="279"/>
        <v>033</v>
      </c>
      <c r="K5028" s="881" t="str">
        <f t="shared" si="273"/>
        <v>SI</v>
      </c>
      <c r="L5028" s="881">
        <v>2</v>
      </c>
      <c r="M5028" s="881">
        <f t="shared" si="274"/>
        <v>7</v>
      </c>
    </row>
    <row r="5029" spans="1:13" ht="13.5">
      <c r="A5029" s="630" t="str">
        <f>+'[33]Equipos Complementarios Trafos'!$A2467</f>
        <v>TP-033023010-006SI3E</v>
      </c>
      <c r="B5029" s="637" t="str">
        <f t="shared" si="275"/>
        <v>FA,033023kV,006MVA</v>
      </c>
      <c r="C5029" s="638" t="str">
        <f t="shared" si="276"/>
        <v>Muro separador para trasnformador de 033023kV,6MVA</v>
      </c>
      <c r="D5029" s="637" t="s">
        <v>729</v>
      </c>
      <c r="E5029" s="637">
        <v>1</v>
      </c>
      <c r="F5029" s="639">
        <f>VLOOKUP(H5029,'[34]Resumen Bases TP'!$C$46:$E$86,3,FALSE)</f>
        <v>4359.51</v>
      </c>
      <c r="G5029" s="900" t="s">
        <v>730</v>
      </c>
      <c r="H5029" s="939" t="str">
        <f t="shared" si="277"/>
        <v>MS033SI.2</v>
      </c>
      <c r="I5029" s="881" t="str">
        <f t="shared" si="278"/>
        <v>MS033SI.2</v>
      </c>
      <c r="J5029" s="881" t="str">
        <f t="shared" si="279"/>
        <v>033</v>
      </c>
      <c r="K5029" s="881" t="str">
        <f t="shared" si="273"/>
        <v>SI</v>
      </c>
      <c r="L5029" s="881">
        <v>2</v>
      </c>
      <c r="M5029" s="881">
        <f t="shared" si="274"/>
        <v>6</v>
      </c>
    </row>
    <row r="5030" spans="1:13" ht="13.5">
      <c r="A5030" s="630" t="str">
        <f>+'[33]Equipos Complementarios Trafos'!$A2468</f>
        <v>TP-033023010-005SI3E</v>
      </c>
      <c r="B5030" s="637" t="str">
        <f t="shared" si="275"/>
        <v>FA,033023kV,005MVA</v>
      </c>
      <c r="C5030" s="638" t="str">
        <f t="shared" si="276"/>
        <v>Muro separador para trasnformador de 033023kV,5MVA</v>
      </c>
      <c r="D5030" s="637" t="s">
        <v>729</v>
      </c>
      <c r="E5030" s="637">
        <v>1</v>
      </c>
      <c r="F5030" s="639">
        <f>VLOOKUP(H5030,'[34]Resumen Bases TP'!$C$46:$E$86,3,FALSE)</f>
        <v>4359.51</v>
      </c>
      <c r="G5030" s="900" t="s">
        <v>730</v>
      </c>
      <c r="H5030" s="939" t="str">
        <f t="shared" si="277"/>
        <v>MS033SI.2</v>
      </c>
      <c r="I5030" s="881" t="str">
        <f t="shared" si="278"/>
        <v>MS033SI.2</v>
      </c>
      <c r="J5030" s="881" t="str">
        <f t="shared" si="279"/>
        <v>033</v>
      </c>
      <c r="K5030" s="881" t="str">
        <f t="shared" si="273"/>
        <v>SI</v>
      </c>
      <c r="L5030" s="881">
        <v>2</v>
      </c>
      <c r="M5030" s="881">
        <f t="shared" si="274"/>
        <v>5</v>
      </c>
    </row>
    <row r="5031" spans="1:13" ht="13.5">
      <c r="A5031" s="630" t="str">
        <f>+'[33]Equipos Complementarios Trafos'!$A2469</f>
        <v>TP-033023010-004SI3E</v>
      </c>
      <c r="B5031" s="637" t="str">
        <f t="shared" si="275"/>
        <v>FA,033023kV,004MVA</v>
      </c>
      <c r="C5031" s="638" t="str">
        <f t="shared" si="276"/>
        <v>Muro separador para trasnformador de 033023kV,4MVA</v>
      </c>
      <c r="D5031" s="637" t="s">
        <v>729</v>
      </c>
      <c r="E5031" s="637">
        <v>1</v>
      </c>
      <c r="F5031" s="639">
        <f>VLOOKUP(H5031,'[34]Resumen Bases TP'!$C$46:$E$86,3,FALSE)</f>
        <v>4359.51</v>
      </c>
      <c r="G5031" s="900" t="s">
        <v>730</v>
      </c>
      <c r="H5031" s="939" t="str">
        <f t="shared" si="277"/>
        <v>MS033SI.2</v>
      </c>
      <c r="I5031" s="881" t="str">
        <f t="shared" si="278"/>
        <v>MS033SI.2</v>
      </c>
      <c r="J5031" s="881" t="str">
        <f t="shared" si="279"/>
        <v>033</v>
      </c>
      <c r="K5031" s="881" t="str">
        <f t="shared" si="273"/>
        <v>SI</v>
      </c>
      <c r="L5031" s="881">
        <v>2</v>
      </c>
      <c r="M5031" s="881">
        <f t="shared" si="274"/>
        <v>4</v>
      </c>
    </row>
    <row r="5032" spans="1:13" ht="13.5">
      <c r="A5032" s="630" t="str">
        <f>+'[33]Equipos Complementarios Trafos'!$A2470</f>
        <v>TP-033023010-002SI3E</v>
      </c>
      <c r="B5032" s="637" t="str">
        <f t="shared" si="275"/>
        <v>FA,033023kV,002MVA</v>
      </c>
      <c r="C5032" s="638" t="str">
        <f t="shared" si="276"/>
        <v>Muro separador para trasnformador de 033023kV,2MVA</v>
      </c>
      <c r="D5032" s="637" t="s">
        <v>729</v>
      </c>
      <c r="E5032" s="637">
        <v>1</v>
      </c>
      <c r="F5032" s="639">
        <f>VLOOKUP(H5032,'[34]Resumen Bases TP'!$C$46:$E$86,3,FALSE)</f>
        <v>4359.51</v>
      </c>
      <c r="G5032" s="900" t="s">
        <v>730</v>
      </c>
      <c r="H5032" s="939" t="str">
        <f t="shared" si="277"/>
        <v>MS033SI.2</v>
      </c>
      <c r="I5032" s="881" t="str">
        <f t="shared" si="278"/>
        <v>MS033SI.2</v>
      </c>
      <c r="J5032" s="881" t="str">
        <f t="shared" si="279"/>
        <v>033</v>
      </c>
      <c r="K5032" s="881" t="str">
        <f t="shared" si="273"/>
        <v>SI</v>
      </c>
      <c r="L5032" s="881">
        <v>2</v>
      </c>
      <c r="M5032" s="881">
        <f t="shared" si="274"/>
        <v>2</v>
      </c>
    </row>
    <row r="5033" spans="1:13" ht="13.5">
      <c r="A5033" s="630" t="str">
        <f>+'[33]Equipos Complementarios Trafos'!$A2471</f>
        <v>TP-033023010-001SI3E</v>
      </c>
      <c r="B5033" s="637" t="str">
        <f t="shared" si="275"/>
        <v>FA,033023kV,001MVA</v>
      </c>
      <c r="C5033" s="638" t="str">
        <f t="shared" si="276"/>
        <v>Muro separador para trasnformador de 033023kV,1MVA</v>
      </c>
      <c r="D5033" s="637" t="s">
        <v>729</v>
      </c>
      <c r="E5033" s="637">
        <v>1</v>
      </c>
      <c r="F5033" s="639">
        <f>VLOOKUP(H5033,'[34]Resumen Bases TP'!$C$46:$E$86,3,FALSE)</f>
        <v>2890.34</v>
      </c>
      <c r="G5033" s="900" t="s">
        <v>730</v>
      </c>
      <c r="H5033" s="939" t="str">
        <f t="shared" si="277"/>
        <v>MS033SI.1</v>
      </c>
      <c r="I5033" s="881" t="str">
        <f t="shared" si="278"/>
        <v>MS033SI.1</v>
      </c>
      <c r="J5033" s="881" t="str">
        <f t="shared" si="279"/>
        <v>033</v>
      </c>
      <c r="K5033" s="881" t="str">
        <f t="shared" si="273"/>
        <v>SI</v>
      </c>
      <c r="L5033" s="881">
        <v>1</v>
      </c>
      <c r="M5033" s="881">
        <f t="shared" si="274"/>
        <v>1</v>
      </c>
    </row>
    <row r="5034" spans="1:13" ht="13.5">
      <c r="A5034" s="630" t="str">
        <f>+'[33]Equipos Complementarios Trafos'!$A2472</f>
        <v>TP-033023010-0.5SI3E</v>
      </c>
      <c r="B5034" s="637" t="str">
        <f t="shared" si="275"/>
        <v>FA,033023kV,0.5MVA</v>
      </c>
      <c r="C5034" s="638" t="e">
        <f t="shared" si="276"/>
        <v>#VALUE!</v>
      </c>
      <c r="D5034" s="637" t="s">
        <v>729</v>
      </c>
      <c r="E5034" s="637">
        <v>1</v>
      </c>
      <c r="F5034" s="639">
        <f>VLOOKUP(H5034,'[34]Resumen Bases TP'!$C$46:$E$86,3,FALSE)</f>
        <v>2890.34</v>
      </c>
      <c r="G5034" s="900" t="s">
        <v>730</v>
      </c>
      <c r="H5034" s="939" t="str">
        <f t="shared" si="277"/>
        <v>MS033SI.1</v>
      </c>
      <c r="I5034" s="881" t="str">
        <f t="shared" si="278"/>
        <v>MS033SI.1</v>
      </c>
      <c r="J5034" s="881" t="str">
        <f t="shared" si="279"/>
        <v>033</v>
      </c>
      <c r="K5034" s="881" t="str">
        <f t="shared" si="273"/>
        <v>SI</v>
      </c>
      <c r="L5034" s="881">
        <v>1</v>
      </c>
      <c r="M5034" s="881" t="e">
        <f t="shared" si="274"/>
        <v>#VALUE!</v>
      </c>
    </row>
    <row r="5035" spans="1:13" ht="13.5">
      <c r="A5035" s="630" t="str">
        <f>+'[33]Equipos Complementarios Trafos'!$A2473</f>
        <v>TP-033010-010SI3E</v>
      </c>
      <c r="B5035" s="637" t="str">
        <f t="shared" si="275"/>
        <v>FA,033010kV,010MVA</v>
      </c>
      <c r="C5035" s="638" t="str">
        <f t="shared" si="276"/>
        <v>Muro separador para trasnformador de 033010kV,10MVA</v>
      </c>
      <c r="D5035" s="637" t="s">
        <v>729</v>
      </c>
      <c r="E5035" s="637">
        <v>1</v>
      </c>
      <c r="F5035" s="639">
        <f>VLOOKUP(H5035,'[34]Resumen Bases TP'!$C$46:$E$86,3,FALSE)</f>
        <v>2890.34</v>
      </c>
      <c r="G5035" s="900" t="s">
        <v>730</v>
      </c>
      <c r="H5035" s="939" t="str">
        <f t="shared" si="277"/>
        <v>MS033SI.1</v>
      </c>
      <c r="I5035" s="881" t="str">
        <f t="shared" si="278"/>
        <v>MS033SI.1</v>
      </c>
      <c r="J5035" s="881" t="str">
        <f t="shared" si="279"/>
        <v>033</v>
      </c>
      <c r="K5035" s="881" t="str">
        <f t="shared" si="273"/>
        <v>SI</v>
      </c>
      <c r="L5035" s="881">
        <v>1</v>
      </c>
      <c r="M5035" s="881">
        <f t="shared" si="274"/>
        <v>10</v>
      </c>
    </row>
    <row r="5036" spans="1:13" ht="13.5">
      <c r="A5036" s="630" t="str">
        <f>+'[33]Equipos Complementarios Trafos'!$A2474</f>
        <v>TP-033010-008SI3E</v>
      </c>
      <c r="B5036" s="637" t="str">
        <f t="shared" si="275"/>
        <v>FA,033010kV,008MVA</v>
      </c>
      <c r="C5036" s="638" t="str">
        <f t="shared" si="276"/>
        <v>Muro separador para trasnformador de 033010kV,8MVA</v>
      </c>
      <c r="D5036" s="637" t="s">
        <v>729</v>
      </c>
      <c r="E5036" s="637">
        <v>1</v>
      </c>
      <c r="F5036" s="639">
        <f>VLOOKUP(H5036,'[34]Resumen Bases TP'!$C$46:$E$86,3,FALSE)</f>
        <v>2890.34</v>
      </c>
      <c r="G5036" s="900" t="s">
        <v>730</v>
      </c>
      <c r="H5036" s="939" t="str">
        <f t="shared" si="277"/>
        <v>MS033SI.1</v>
      </c>
      <c r="I5036" s="881" t="str">
        <f t="shared" si="278"/>
        <v>MS033SI.1</v>
      </c>
      <c r="J5036" s="881" t="str">
        <f t="shared" si="279"/>
        <v>033</v>
      </c>
      <c r="K5036" s="881" t="str">
        <f t="shared" si="273"/>
        <v>SI</v>
      </c>
      <c r="L5036" s="881">
        <v>1</v>
      </c>
      <c r="M5036" s="881">
        <f t="shared" si="274"/>
        <v>8</v>
      </c>
    </row>
    <row r="5037" spans="1:13" ht="13.5">
      <c r="A5037" s="630" t="str">
        <f>+'[33]Equipos Complementarios Trafos'!$A2475</f>
        <v>TP-033010-007SI3E</v>
      </c>
      <c r="B5037" s="637" t="str">
        <f t="shared" si="275"/>
        <v>FA,033010kV,007MVA</v>
      </c>
      <c r="C5037" s="638" t="str">
        <f t="shared" si="276"/>
        <v>Muro separador para trasnformador de 033010kV,7MVA</v>
      </c>
      <c r="D5037" s="637" t="s">
        <v>729</v>
      </c>
      <c r="E5037" s="637">
        <v>1</v>
      </c>
      <c r="F5037" s="639">
        <f>VLOOKUP(H5037,'[34]Resumen Bases TP'!$C$46:$E$86,3,FALSE)</f>
        <v>4359.51</v>
      </c>
      <c r="G5037" s="900" t="s">
        <v>730</v>
      </c>
      <c r="H5037" s="939" t="str">
        <f t="shared" si="277"/>
        <v>MS033SI.2</v>
      </c>
      <c r="I5037" s="881" t="str">
        <f t="shared" si="278"/>
        <v>MS033SI.2</v>
      </c>
      <c r="J5037" s="881" t="str">
        <f t="shared" si="279"/>
        <v>033</v>
      </c>
      <c r="K5037" s="881" t="str">
        <f t="shared" si="273"/>
        <v>SI</v>
      </c>
      <c r="L5037" s="881">
        <v>2</v>
      </c>
      <c r="M5037" s="881">
        <f t="shared" si="274"/>
        <v>7</v>
      </c>
    </row>
    <row r="5038" spans="1:13" ht="13.5">
      <c r="A5038" s="630" t="str">
        <f>+'[33]Equipos Complementarios Trafos'!$A2476</f>
        <v>TP-033010-006SI3E</v>
      </c>
      <c r="B5038" s="637" t="str">
        <f t="shared" si="275"/>
        <v>FA,033010kV,006MVA</v>
      </c>
      <c r="C5038" s="638" t="str">
        <f t="shared" si="276"/>
        <v>Muro separador para trasnformador de 033010kV,6MVA</v>
      </c>
      <c r="D5038" s="637" t="s">
        <v>729</v>
      </c>
      <c r="E5038" s="637">
        <v>1</v>
      </c>
      <c r="F5038" s="639">
        <f>VLOOKUP(H5038,'[34]Resumen Bases TP'!$C$46:$E$86,3,FALSE)</f>
        <v>4359.51</v>
      </c>
      <c r="G5038" s="900" t="s">
        <v>730</v>
      </c>
      <c r="H5038" s="939" t="str">
        <f t="shared" si="277"/>
        <v>MS033SI.2</v>
      </c>
      <c r="I5038" s="881" t="str">
        <f t="shared" si="278"/>
        <v>MS033SI.2</v>
      </c>
      <c r="J5038" s="881" t="str">
        <f t="shared" si="279"/>
        <v>033</v>
      </c>
      <c r="K5038" s="881" t="str">
        <f t="shared" si="273"/>
        <v>SI</v>
      </c>
      <c r="L5038" s="881">
        <v>2</v>
      </c>
      <c r="M5038" s="881">
        <f t="shared" si="274"/>
        <v>6</v>
      </c>
    </row>
    <row r="5039" spans="1:13" ht="13.5">
      <c r="A5039" s="630" t="str">
        <f>+'[33]Equipos Complementarios Trafos'!$A2477</f>
        <v>TP-033010-005SI3E</v>
      </c>
      <c r="B5039" s="637" t="str">
        <f t="shared" si="275"/>
        <v>FA,033010kV,005MVA</v>
      </c>
      <c r="C5039" s="638" t="str">
        <f t="shared" si="276"/>
        <v>Muro separador para trasnformador de 033010kV,5MVA</v>
      </c>
      <c r="D5039" s="637" t="s">
        <v>729</v>
      </c>
      <c r="E5039" s="637">
        <v>1</v>
      </c>
      <c r="F5039" s="639">
        <f>VLOOKUP(H5039,'[34]Resumen Bases TP'!$C$46:$E$86,3,FALSE)</f>
        <v>4359.51</v>
      </c>
      <c r="G5039" s="900" t="s">
        <v>730</v>
      </c>
      <c r="H5039" s="939" t="str">
        <f t="shared" si="277"/>
        <v>MS033SI.2</v>
      </c>
      <c r="I5039" s="881" t="str">
        <f t="shared" si="278"/>
        <v>MS033SI.2</v>
      </c>
      <c r="J5039" s="881" t="str">
        <f t="shared" si="279"/>
        <v>033</v>
      </c>
      <c r="K5039" s="881" t="str">
        <f t="shared" si="273"/>
        <v>SI</v>
      </c>
      <c r="L5039" s="881">
        <v>2</v>
      </c>
      <c r="M5039" s="881">
        <f t="shared" si="274"/>
        <v>5</v>
      </c>
    </row>
    <row r="5040" spans="1:13" ht="13.5">
      <c r="A5040" s="630" t="str">
        <f>+'[33]Equipos Complementarios Trafos'!$A2478</f>
        <v>TP-033010-004SI3E</v>
      </c>
      <c r="B5040" s="637" t="str">
        <f t="shared" si="275"/>
        <v>FA,033010kV,004MVA</v>
      </c>
      <c r="C5040" s="638" t="str">
        <f t="shared" si="276"/>
        <v>Muro separador para trasnformador de 033010kV,4MVA</v>
      </c>
      <c r="D5040" s="637" t="s">
        <v>729</v>
      </c>
      <c r="E5040" s="637">
        <v>1</v>
      </c>
      <c r="F5040" s="639">
        <f>VLOOKUP(H5040,'[34]Resumen Bases TP'!$C$46:$E$86,3,FALSE)</f>
        <v>4359.51</v>
      </c>
      <c r="G5040" s="900" t="s">
        <v>730</v>
      </c>
      <c r="H5040" s="939" t="str">
        <f t="shared" si="277"/>
        <v>MS033SI.2</v>
      </c>
      <c r="I5040" s="881" t="str">
        <f t="shared" si="278"/>
        <v>MS033SI.2</v>
      </c>
      <c r="J5040" s="881" t="str">
        <f t="shared" si="279"/>
        <v>033</v>
      </c>
      <c r="K5040" s="881" t="str">
        <f t="shared" si="273"/>
        <v>SI</v>
      </c>
      <c r="L5040" s="881">
        <v>2</v>
      </c>
      <c r="M5040" s="881">
        <f t="shared" si="274"/>
        <v>4</v>
      </c>
    </row>
    <row r="5041" spans="1:13" ht="13.5">
      <c r="A5041" s="630" t="str">
        <f>+'[33]Equipos Complementarios Trafos'!$A2479</f>
        <v>TP-033010-002SI3E</v>
      </c>
      <c r="B5041" s="637" t="str">
        <f t="shared" si="275"/>
        <v>FA,033010kV,002MVA</v>
      </c>
      <c r="C5041" s="638" t="str">
        <f t="shared" si="276"/>
        <v>Muro separador para trasnformador de 033010kV,2MVA</v>
      </c>
      <c r="D5041" s="637" t="s">
        <v>729</v>
      </c>
      <c r="E5041" s="637">
        <v>1</v>
      </c>
      <c r="F5041" s="639">
        <f>VLOOKUP(H5041,'[34]Resumen Bases TP'!$C$46:$E$86,3,FALSE)</f>
        <v>4359.51</v>
      </c>
      <c r="G5041" s="900" t="s">
        <v>730</v>
      </c>
      <c r="H5041" s="939" t="str">
        <f t="shared" si="277"/>
        <v>MS033SI.2</v>
      </c>
      <c r="I5041" s="881" t="str">
        <f t="shared" si="278"/>
        <v>MS033SI.2</v>
      </c>
      <c r="J5041" s="881" t="str">
        <f t="shared" si="279"/>
        <v>033</v>
      </c>
      <c r="K5041" s="881" t="str">
        <f t="shared" si="273"/>
        <v>SI</v>
      </c>
      <c r="L5041" s="881">
        <v>2</v>
      </c>
      <c r="M5041" s="881">
        <f t="shared" si="274"/>
        <v>2</v>
      </c>
    </row>
    <row r="5042" spans="1:13" ht="13.5">
      <c r="A5042" s="630" t="str">
        <f>+'[33]Equipos Complementarios Trafos'!$A2480</f>
        <v>TP-033010-001SI3E</v>
      </c>
      <c r="B5042" s="637" t="str">
        <f t="shared" si="275"/>
        <v>FA,033010kV,001MVA</v>
      </c>
      <c r="C5042" s="638" t="str">
        <f t="shared" si="276"/>
        <v>Muro separador para trasnformador de 033010kV,1MVA</v>
      </c>
      <c r="D5042" s="637" t="s">
        <v>729</v>
      </c>
      <c r="E5042" s="637">
        <v>1</v>
      </c>
      <c r="F5042" s="639">
        <f>VLOOKUP(H5042,'[34]Resumen Bases TP'!$C$46:$E$86,3,FALSE)</f>
        <v>2890.34</v>
      </c>
      <c r="G5042" s="900" t="s">
        <v>730</v>
      </c>
      <c r="H5042" s="939" t="str">
        <f t="shared" si="277"/>
        <v>MS033SI.1</v>
      </c>
      <c r="I5042" s="881" t="str">
        <f t="shared" si="278"/>
        <v>MS033SI.1</v>
      </c>
      <c r="J5042" s="881" t="str">
        <f t="shared" si="279"/>
        <v>033</v>
      </c>
      <c r="K5042" s="881" t="str">
        <f t="shared" si="273"/>
        <v>SI</v>
      </c>
      <c r="L5042" s="881">
        <v>1</v>
      </c>
      <c r="M5042" s="881">
        <f t="shared" si="274"/>
        <v>1</v>
      </c>
    </row>
    <row r="5043" spans="1:13" ht="13.5">
      <c r="A5043" s="630" t="str">
        <f>+'[33]Equipos Complementarios Trafos'!$A2481</f>
        <v>TP-033010-0.5SI3E</v>
      </c>
      <c r="B5043" s="637" t="str">
        <f t="shared" si="275"/>
        <v>FA,033010kV,0.5MVA</v>
      </c>
      <c r="C5043" s="638" t="e">
        <f t="shared" si="276"/>
        <v>#VALUE!</v>
      </c>
      <c r="D5043" s="637" t="s">
        <v>729</v>
      </c>
      <c r="E5043" s="637">
        <v>1</v>
      </c>
      <c r="F5043" s="639">
        <f>VLOOKUP(H5043,'[34]Resumen Bases TP'!$C$46:$E$86,3,FALSE)</f>
        <v>2890.34</v>
      </c>
      <c r="G5043" s="900" t="s">
        <v>730</v>
      </c>
      <c r="H5043" s="939" t="str">
        <f t="shared" si="277"/>
        <v>MS033SI.1</v>
      </c>
      <c r="I5043" s="881" t="str">
        <f t="shared" si="278"/>
        <v>MS033SI.1</v>
      </c>
      <c r="J5043" s="881" t="str">
        <f t="shared" si="279"/>
        <v>033</v>
      </c>
      <c r="K5043" s="881" t="str">
        <f t="shared" si="273"/>
        <v>SI</v>
      </c>
      <c r="L5043" s="881">
        <v>1</v>
      </c>
      <c r="M5043" s="881" t="e">
        <f t="shared" si="274"/>
        <v>#VALUE!</v>
      </c>
    </row>
    <row r="5044" spans="1:13" ht="13.5">
      <c r="A5044" s="630" t="str">
        <f>+'[33]Equipos Complementarios Trafos'!$A2482</f>
        <v>TP-033023-010SI3E</v>
      </c>
      <c r="B5044" s="637" t="str">
        <f t="shared" si="275"/>
        <v>FA,033023kV,010MVA</v>
      </c>
      <c r="C5044" s="638" t="str">
        <f t="shared" si="276"/>
        <v>Muro separador para trasnformador de 033023kV,10MVA</v>
      </c>
      <c r="D5044" s="637" t="s">
        <v>729</v>
      </c>
      <c r="E5044" s="637">
        <v>1</v>
      </c>
      <c r="F5044" s="639">
        <f>VLOOKUP(H5044,'[34]Resumen Bases TP'!$C$46:$E$86,3,FALSE)</f>
        <v>2890.34</v>
      </c>
      <c r="G5044" s="900" t="s">
        <v>730</v>
      </c>
      <c r="H5044" s="939" t="str">
        <f t="shared" si="277"/>
        <v>MS033SI.1</v>
      </c>
      <c r="I5044" s="881" t="str">
        <f t="shared" si="278"/>
        <v>MS033SI.1</v>
      </c>
      <c r="J5044" s="881" t="str">
        <f t="shared" si="279"/>
        <v>033</v>
      </c>
      <c r="K5044" s="881" t="str">
        <f t="shared" si="273"/>
        <v>SI</v>
      </c>
      <c r="L5044" s="881">
        <v>1</v>
      </c>
      <c r="M5044" s="881">
        <f t="shared" si="274"/>
        <v>10</v>
      </c>
    </row>
    <row r="5045" spans="1:13" ht="13.5">
      <c r="A5045" s="630" t="str">
        <f>+'[33]Equipos Complementarios Trafos'!$A2483</f>
        <v>TP-033023-008SI3E</v>
      </c>
      <c r="B5045" s="637" t="str">
        <f t="shared" si="275"/>
        <v>FA,033023kV,008MVA</v>
      </c>
      <c r="C5045" s="638" t="str">
        <f t="shared" si="276"/>
        <v>Muro separador para trasnformador de 033023kV,8MVA</v>
      </c>
      <c r="D5045" s="637" t="s">
        <v>729</v>
      </c>
      <c r="E5045" s="637">
        <v>1</v>
      </c>
      <c r="F5045" s="639">
        <f>VLOOKUP(H5045,'[34]Resumen Bases TP'!$C$46:$E$86,3,FALSE)</f>
        <v>2890.34</v>
      </c>
      <c r="G5045" s="900" t="s">
        <v>730</v>
      </c>
      <c r="H5045" s="939" t="str">
        <f t="shared" si="277"/>
        <v>MS033SI.1</v>
      </c>
      <c r="I5045" s="881" t="str">
        <f t="shared" si="278"/>
        <v>MS033SI.1</v>
      </c>
      <c r="J5045" s="881" t="str">
        <f t="shared" si="279"/>
        <v>033</v>
      </c>
      <c r="K5045" s="881" t="str">
        <f t="shared" si="273"/>
        <v>SI</v>
      </c>
      <c r="L5045" s="881">
        <v>1</v>
      </c>
      <c r="M5045" s="881">
        <f t="shared" si="274"/>
        <v>8</v>
      </c>
    </row>
    <row r="5046" spans="1:13" ht="13.5">
      <c r="A5046" s="630" t="str">
        <f>+'[33]Equipos Complementarios Trafos'!$A2484</f>
        <v>TP-033023-007SI3E</v>
      </c>
      <c r="B5046" s="637" t="str">
        <f t="shared" si="275"/>
        <v>FA,033023kV,007MVA</v>
      </c>
      <c r="C5046" s="638" t="str">
        <f t="shared" si="276"/>
        <v>Muro separador para trasnformador de 033023kV,7MVA</v>
      </c>
      <c r="D5046" s="637" t="s">
        <v>729</v>
      </c>
      <c r="E5046" s="637">
        <v>1</v>
      </c>
      <c r="F5046" s="639">
        <f>VLOOKUP(H5046,'[34]Resumen Bases TP'!$C$46:$E$86,3,FALSE)</f>
        <v>4359.51</v>
      </c>
      <c r="G5046" s="900" t="s">
        <v>730</v>
      </c>
      <c r="H5046" s="939" t="str">
        <f t="shared" si="277"/>
        <v>MS033SI.2</v>
      </c>
      <c r="I5046" s="881" t="str">
        <f t="shared" si="278"/>
        <v>MS033SI.2</v>
      </c>
      <c r="J5046" s="881" t="str">
        <f t="shared" si="279"/>
        <v>033</v>
      </c>
      <c r="K5046" s="881" t="str">
        <f t="shared" si="273"/>
        <v>SI</v>
      </c>
      <c r="L5046" s="881">
        <v>2</v>
      </c>
      <c r="M5046" s="881">
        <f t="shared" si="274"/>
        <v>7</v>
      </c>
    </row>
    <row r="5047" spans="1:13" ht="13.5">
      <c r="A5047" s="630" t="str">
        <f>+'[33]Equipos Complementarios Trafos'!$A2485</f>
        <v>TP-033023-006SI3E</v>
      </c>
      <c r="B5047" s="637" t="str">
        <f t="shared" si="275"/>
        <v>FA,033023kV,006MVA</v>
      </c>
      <c r="C5047" s="638" t="str">
        <f t="shared" si="276"/>
        <v>Muro separador para trasnformador de 033023kV,6MVA</v>
      </c>
      <c r="D5047" s="637" t="s">
        <v>729</v>
      </c>
      <c r="E5047" s="637">
        <v>1</v>
      </c>
      <c r="F5047" s="639">
        <f>VLOOKUP(H5047,'[34]Resumen Bases TP'!$C$46:$E$86,3,FALSE)</f>
        <v>4359.51</v>
      </c>
      <c r="G5047" s="900" t="s">
        <v>730</v>
      </c>
      <c r="H5047" s="939" t="str">
        <f t="shared" si="277"/>
        <v>MS033SI.2</v>
      </c>
      <c r="I5047" s="881" t="str">
        <f t="shared" si="278"/>
        <v>MS033SI.2</v>
      </c>
      <c r="J5047" s="881" t="str">
        <f t="shared" si="279"/>
        <v>033</v>
      </c>
      <c r="K5047" s="881" t="str">
        <f t="shared" si="273"/>
        <v>SI</v>
      </c>
      <c r="L5047" s="881">
        <v>2</v>
      </c>
      <c r="M5047" s="881">
        <f t="shared" si="274"/>
        <v>6</v>
      </c>
    </row>
    <row r="5048" spans="1:13" ht="13.5">
      <c r="A5048" s="630" t="str">
        <f>+'[33]Equipos Complementarios Trafos'!$A2486</f>
        <v>TP-033023-005SI3E</v>
      </c>
      <c r="B5048" s="637" t="str">
        <f t="shared" si="275"/>
        <v>FA,033023kV,005MVA</v>
      </c>
      <c r="C5048" s="638" t="str">
        <f t="shared" si="276"/>
        <v>Muro separador para trasnformador de 033023kV,5MVA</v>
      </c>
      <c r="D5048" s="637" t="s">
        <v>729</v>
      </c>
      <c r="E5048" s="637">
        <v>1</v>
      </c>
      <c r="F5048" s="639">
        <f>VLOOKUP(H5048,'[34]Resumen Bases TP'!$C$46:$E$86,3,FALSE)</f>
        <v>4359.51</v>
      </c>
      <c r="G5048" s="900" t="s">
        <v>730</v>
      </c>
      <c r="H5048" s="939" t="str">
        <f t="shared" si="277"/>
        <v>MS033SI.2</v>
      </c>
      <c r="I5048" s="881" t="str">
        <f t="shared" si="278"/>
        <v>MS033SI.2</v>
      </c>
      <c r="J5048" s="881" t="str">
        <f t="shared" si="279"/>
        <v>033</v>
      </c>
      <c r="K5048" s="881" t="str">
        <f t="shared" si="273"/>
        <v>SI</v>
      </c>
      <c r="L5048" s="881">
        <v>2</v>
      </c>
      <c r="M5048" s="881">
        <f t="shared" si="274"/>
        <v>5</v>
      </c>
    </row>
    <row r="5049" spans="1:13" ht="13.5">
      <c r="A5049" s="630" t="str">
        <f>+'[33]Equipos Complementarios Trafos'!$A2487</f>
        <v>TP-033023-004SI3E</v>
      </c>
      <c r="B5049" s="637" t="str">
        <f t="shared" si="275"/>
        <v>FA,033023kV,004MVA</v>
      </c>
      <c r="C5049" s="638" t="str">
        <f t="shared" si="276"/>
        <v>Muro separador para trasnformador de 033023kV,4MVA</v>
      </c>
      <c r="D5049" s="637" t="s">
        <v>729</v>
      </c>
      <c r="E5049" s="637">
        <v>1</v>
      </c>
      <c r="F5049" s="639">
        <f>VLOOKUP(H5049,'[34]Resumen Bases TP'!$C$46:$E$86,3,FALSE)</f>
        <v>4359.51</v>
      </c>
      <c r="G5049" s="900" t="s">
        <v>730</v>
      </c>
      <c r="H5049" s="939" t="str">
        <f t="shared" si="277"/>
        <v>MS033SI.2</v>
      </c>
      <c r="I5049" s="881" t="str">
        <f t="shared" si="278"/>
        <v>MS033SI.2</v>
      </c>
      <c r="J5049" s="881" t="str">
        <f t="shared" si="279"/>
        <v>033</v>
      </c>
      <c r="K5049" s="881" t="str">
        <f t="shared" si="273"/>
        <v>SI</v>
      </c>
      <c r="L5049" s="881">
        <v>2</v>
      </c>
      <c r="M5049" s="881">
        <f t="shared" si="274"/>
        <v>4</v>
      </c>
    </row>
    <row r="5050" spans="1:13" ht="13.5">
      <c r="A5050" s="630" t="str">
        <f>+'[33]Equipos Complementarios Trafos'!$A2488</f>
        <v>TP-033023-002SI3E</v>
      </c>
      <c r="B5050" s="637" t="str">
        <f t="shared" si="275"/>
        <v>FA,033023kV,002MVA</v>
      </c>
      <c r="C5050" s="638" t="str">
        <f t="shared" si="276"/>
        <v>Muro separador para trasnformador de 033023kV,2MVA</v>
      </c>
      <c r="D5050" s="637" t="s">
        <v>729</v>
      </c>
      <c r="E5050" s="637">
        <v>1</v>
      </c>
      <c r="F5050" s="639">
        <f>VLOOKUP(H5050,'[34]Resumen Bases TP'!$C$46:$E$86,3,FALSE)</f>
        <v>4359.51</v>
      </c>
      <c r="G5050" s="900" t="s">
        <v>730</v>
      </c>
      <c r="H5050" s="939" t="str">
        <f t="shared" si="277"/>
        <v>MS033SI.2</v>
      </c>
      <c r="I5050" s="881" t="str">
        <f t="shared" si="278"/>
        <v>MS033SI.2</v>
      </c>
      <c r="J5050" s="881" t="str">
        <f t="shared" si="279"/>
        <v>033</v>
      </c>
      <c r="K5050" s="881" t="str">
        <f t="shared" si="273"/>
        <v>SI</v>
      </c>
      <c r="L5050" s="881">
        <v>2</v>
      </c>
      <c r="M5050" s="881">
        <f t="shared" si="274"/>
        <v>2</v>
      </c>
    </row>
    <row r="5051" spans="1:13" ht="13.5">
      <c r="A5051" s="630" t="str">
        <f>+'[33]Equipos Complementarios Trafos'!$A2489</f>
        <v>TP-033023-001SI3E</v>
      </c>
      <c r="B5051" s="637" t="str">
        <f t="shared" si="275"/>
        <v>FA,033023kV,001MVA</v>
      </c>
      <c r="C5051" s="638" t="str">
        <f t="shared" si="276"/>
        <v>Muro separador para trasnformador de 033023kV,1MVA</v>
      </c>
      <c r="D5051" s="637" t="s">
        <v>729</v>
      </c>
      <c r="E5051" s="637">
        <v>1</v>
      </c>
      <c r="F5051" s="639">
        <f>VLOOKUP(H5051,'[34]Resumen Bases TP'!$C$46:$E$86,3,FALSE)</f>
        <v>2890.34</v>
      </c>
      <c r="G5051" s="900" t="s">
        <v>730</v>
      </c>
      <c r="H5051" s="939" t="str">
        <f t="shared" si="277"/>
        <v>MS033SI.1</v>
      </c>
      <c r="I5051" s="881" t="str">
        <f t="shared" si="278"/>
        <v>MS033SI.1</v>
      </c>
      <c r="J5051" s="881" t="str">
        <f t="shared" si="279"/>
        <v>033</v>
      </c>
      <c r="K5051" s="881" t="str">
        <f t="shared" si="273"/>
        <v>SI</v>
      </c>
      <c r="L5051" s="881">
        <v>1</v>
      </c>
      <c r="M5051" s="881">
        <f t="shared" si="274"/>
        <v>1</v>
      </c>
    </row>
    <row r="5052" spans="1:13" ht="13.5">
      <c r="A5052" s="630" t="str">
        <f>+'[33]Equipos Complementarios Trafos'!$A2490</f>
        <v>TP-033023-0.5SI3E</v>
      </c>
      <c r="B5052" s="637" t="str">
        <f t="shared" si="275"/>
        <v>FA,033023kV,0.5MVA</v>
      </c>
      <c r="C5052" s="638" t="e">
        <f t="shared" si="276"/>
        <v>#VALUE!</v>
      </c>
      <c r="D5052" s="637" t="s">
        <v>729</v>
      </c>
      <c r="E5052" s="637">
        <v>1</v>
      </c>
      <c r="F5052" s="639">
        <f>VLOOKUP(H5052,'[34]Resumen Bases TP'!$C$46:$E$86,3,FALSE)</f>
        <v>2890.34</v>
      </c>
      <c r="G5052" s="900" t="s">
        <v>730</v>
      </c>
      <c r="H5052" s="939" t="str">
        <f t="shared" si="277"/>
        <v>MS033SI.1</v>
      </c>
      <c r="I5052" s="881" t="str">
        <f t="shared" si="278"/>
        <v>MS033SI.1</v>
      </c>
      <c r="J5052" s="881" t="str">
        <f t="shared" si="279"/>
        <v>033</v>
      </c>
      <c r="K5052" s="881" t="str">
        <f t="shared" si="273"/>
        <v>SI</v>
      </c>
      <c r="L5052" s="881">
        <v>1</v>
      </c>
      <c r="M5052" s="881" t="e">
        <f t="shared" si="274"/>
        <v>#VALUE!</v>
      </c>
    </row>
    <row r="5053" spans="1:13" ht="13.5">
      <c r="A5053" s="630" t="str">
        <f>+'[33]Equipos Complementarios Trafos'!$A2491</f>
        <v>TP-033023010-010SE1E</v>
      </c>
      <c r="B5053" s="637" t="str">
        <f t="shared" si="275"/>
        <v>FA,033023kV,010MVA</v>
      </c>
      <c r="C5053" s="638" t="str">
        <f t="shared" si="276"/>
        <v>Muro separador para trasnformador de 033023kV,10MVA</v>
      </c>
      <c r="D5053" s="637" t="s">
        <v>729</v>
      </c>
      <c r="E5053" s="637">
        <v>1</v>
      </c>
      <c r="F5053" s="639">
        <f>VLOOKUP(H5053,'[34]Resumen Bases TP'!$C$46:$E$86,3,FALSE)</f>
        <v>2911.14</v>
      </c>
      <c r="G5053" s="900" t="s">
        <v>730</v>
      </c>
      <c r="H5053" s="939" t="str">
        <f t="shared" si="277"/>
        <v>MS033SE.1</v>
      </c>
      <c r="I5053" s="881" t="str">
        <f t="shared" si="278"/>
        <v>MS033SE.1</v>
      </c>
      <c r="J5053" s="881" t="str">
        <f t="shared" si="279"/>
        <v>033</v>
      </c>
      <c r="K5053" s="881" t="str">
        <f t="shared" si="273"/>
        <v>SE</v>
      </c>
      <c r="L5053" s="881">
        <v>1</v>
      </c>
      <c r="M5053" s="881">
        <f t="shared" si="274"/>
        <v>10</v>
      </c>
    </row>
    <row r="5054" spans="1:13" ht="13.5">
      <c r="A5054" s="630" t="str">
        <f>+'[33]Equipos Complementarios Trafos'!$A2492</f>
        <v>TP-033023010-008SE1E</v>
      </c>
      <c r="B5054" s="637" t="str">
        <f t="shared" si="275"/>
        <v>FA,033023kV,008MVA</v>
      </c>
      <c r="C5054" s="638" t="str">
        <f t="shared" si="276"/>
        <v>Muro separador para trasnformador de 033023kV,8MVA</v>
      </c>
      <c r="D5054" s="637" t="s">
        <v>729</v>
      </c>
      <c r="E5054" s="637">
        <v>1</v>
      </c>
      <c r="F5054" s="639">
        <f>VLOOKUP(H5054,'[34]Resumen Bases TP'!$C$46:$E$86,3,FALSE)</f>
        <v>2911.14</v>
      </c>
      <c r="G5054" s="900" t="s">
        <v>730</v>
      </c>
      <c r="H5054" s="939" t="str">
        <f t="shared" si="277"/>
        <v>MS033SE.1</v>
      </c>
      <c r="I5054" s="881" t="str">
        <f t="shared" si="278"/>
        <v>MS033SE.1</v>
      </c>
      <c r="J5054" s="881" t="str">
        <f t="shared" si="279"/>
        <v>033</v>
      </c>
      <c r="K5054" s="881" t="str">
        <f t="shared" si="273"/>
        <v>SE</v>
      </c>
      <c r="L5054" s="881">
        <v>1</v>
      </c>
      <c r="M5054" s="881">
        <f t="shared" si="274"/>
        <v>8</v>
      </c>
    </row>
    <row r="5055" spans="1:13" ht="13.5">
      <c r="A5055" s="630" t="str">
        <f>+'[33]Equipos Complementarios Trafos'!$A2493</f>
        <v>TP-033023010-007SE1E</v>
      </c>
      <c r="B5055" s="637" t="str">
        <f t="shared" si="275"/>
        <v>FA,033023kV,007MVA</v>
      </c>
      <c r="C5055" s="638" t="str">
        <f t="shared" si="276"/>
        <v>Muro separador para trasnformador de 033023kV,7MVA</v>
      </c>
      <c r="D5055" s="637" t="s">
        <v>729</v>
      </c>
      <c r="E5055" s="637">
        <v>1</v>
      </c>
      <c r="F5055" s="639">
        <f>VLOOKUP(H5055,'[34]Resumen Bases TP'!$C$46:$E$86,3,FALSE)</f>
        <v>4390.63</v>
      </c>
      <c r="G5055" s="900" t="s">
        <v>730</v>
      </c>
      <c r="H5055" s="939" t="str">
        <f t="shared" si="277"/>
        <v>MS033SE.2</v>
      </c>
      <c r="I5055" s="881" t="str">
        <f t="shared" si="278"/>
        <v>MS033SE.2</v>
      </c>
      <c r="J5055" s="881" t="str">
        <f t="shared" si="279"/>
        <v>033</v>
      </c>
      <c r="K5055" s="881" t="str">
        <f t="shared" si="273"/>
        <v>SE</v>
      </c>
      <c r="L5055" s="881">
        <v>2</v>
      </c>
      <c r="M5055" s="881">
        <f t="shared" si="274"/>
        <v>7</v>
      </c>
    </row>
    <row r="5056" spans="1:13" ht="13.5">
      <c r="A5056" s="630" t="str">
        <f>+'[33]Equipos Complementarios Trafos'!$A2494</f>
        <v>TP-033023010-006SE1E</v>
      </c>
      <c r="B5056" s="637" t="str">
        <f t="shared" si="275"/>
        <v>FA,033023kV,006MVA</v>
      </c>
      <c r="C5056" s="638" t="str">
        <f t="shared" si="276"/>
        <v>Muro separador para trasnformador de 033023kV,6MVA</v>
      </c>
      <c r="D5056" s="637" t="s">
        <v>729</v>
      </c>
      <c r="E5056" s="637">
        <v>1</v>
      </c>
      <c r="F5056" s="639">
        <f>VLOOKUP(H5056,'[34]Resumen Bases TP'!$C$46:$E$86,3,FALSE)</f>
        <v>4390.63</v>
      </c>
      <c r="G5056" s="900" t="s">
        <v>730</v>
      </c>
      <c r="H5056" s="939" t="str">
        <f t="shared" si="277"/>
        <v>MS033SE.2</v>
      </c>
      <c r="I5056" s="881" t="str">
        <f t="shared" si="278"/>
        <v>MS033SE.2</v>
      </c>
      <c r="J5056" s="881" t="str">
        <f t="shared" si="279"/>
        <v>033</v>
      </c>
      <c r="K5056" s="881" t="str">
        <f t="shared" si="273"/>
        <v>SE</v>
      </c>
      <c r="L5056" s="881">
        <v>2</v>
      </c>
      <c r="M5056" s="881">
        <f t="shared" si="274"/>
        <v>6</v>
      </c>
    </row>
    <row r="5057" spans="1:13" ht="13.5">
      <c r="A5057" s="630" t="str">
        <f>+'[33]Equipos Complementarios Trafos'!$A2495</f>
        <v>TP-033023010-005SE1E</v>
      </c>
      <c r="B5057" s="637" t="str">
        <f t="shared" si="275"/>
        <v>FA,033023kV,005MVA</v>
      </c>
      <c r="C5057" s="638" t="str">
        <f t="shared" si="276"/>
        <v>Muro separador para trasnformador de 033023kV,5MVA</v>
      </c>
      <c r="D5057" s="637" t="s">
        <v>729</v>
      </c>
      <c r="E5057" s="637">
        <v>1</v>
      </c>
      <c r="F5057" s="639">
        <f>VLOOKUP(H5057,'[34]Resumen Bases TP'!$C$46:$E$86,3,FALSE)</f>
        <v>4390.63</v>
      </c>
      <c r="G5057" s="900" t="s">
        <v>730</v>
      </c>
      <c r="H5057" s="939" t="str">
        <f t="shared" si="277"/>
        <v>MS033SE.2</v>
      </c>
      <c r="I5057" s="881" t="str">
        <f t="shared" si="278"/>
        <v>MS033SE.2</v>
      </c>
      <c r="J5057" s="881" t="str">
        <f t="shared" si="279"/>
        <v>033</v>
      </c>
      <c r="K5057" s="881" t="str">
        <f t="shared" si="273"/>
        <v>SE</v>
      </c>
      <c r="L5057" s="881">
        <v>2</v>
      </c>
      <c r="M5057" s="881">
        <f t="shared" si="274"/>
        <v>5</v>
      </c>
    </row>
    <row r="5058" spans="1:13" ht="13.5">
      <c r="A5058" s="630" t="str">
        <f>+'[33]Equipos Complementarios Trafos'!$A2496</f>
        <v>TP-033023010-004SE1E</v>
      </c>
      <c r="B5058" s="637" t="str">
        <f t="shared" si="275"/>
        <v>FA,033023kV,004MVA</v>
      </c>
      <c r="C5058" s="638" t="str">
        <f t="shared" si="276"/>
        <v>Muro separador para trasnformador de 033023kV,4MVA</v>
      </c>
      <c r="D5058" s="637" t="s">
        <v>729</v>
      </c>
      <c r="E5058" s="637">
        <v>1</v>
      </c>
      <c r="F5058" s="639">
        <f>VLOOKUP(H5058,'[34]Resumen Bases TP'!$C$46:$E$86,3,FALSE)</f>
        <v>4390.63</v>
      </c>
      <c r="G5058" s="900" t="s">
        <v>730</v>
      </c>
      <c r="H5058" s="939" t="str">
        <f t="shared" si="277"/>
        <v>MS033SE.2</v>
      </c>
      <c r="I5058" s="881" t="str">
        <f t="shared" si="278"/>
        <v>MS033SE.2</v>
      </c>
      <c r="J5058" s="881" t="str">
        <f t="shared" si="279"/>
        <v>033</v>
      </c>
      <c r="K5058" s="881" t="str">
        <f t="shared" si="273"/>
        <v>SE</v>
      </c>
      <c r="L5058" s="881">
        <v>2</v>
      </c>
      <c r="M5058" s="881">
        <f t="shared" si="274"/>
        <v>4</v>
      </c>
    </row>
    <row r="5059" spans="1:13" ht="13.5">
      <c r="A5059" s="630" t="str">
        <f>+'[33]Equipos Complementarios Trafos'!$A2497</f>
        <v>TP-033023010-002SE1E</v>
      </c>
      <c r="B5059" s="637" t="str">
        <f t="shared" si="275"/>
        <v>FA,033023kV,002MVA</v>
      </c>
      <c r="C5059" s="638" t="str">
        <f t="shared" si="276"/>
        <v>Muro separador para trasnformador de 033023kV,2MVA</v>
      </c>
      <c r="D5059" s="637" t="s">
        <v>729</v>
      </c>
      <c r="E5059" s="637">
        <v>1</v>
      </c>
      <c r="F5059" s="639">
        <f>VLOOKUP(H5059,'[34]Resumen Bases TP'!$C$46:$E$86,3,FALSE)</f>
        <v>4390.63</v>
      </c>
      <c r="G5059" s="900" t="s">
        <v>730</v>
      </c>
      <c r="H5059" s="939" t="str">
        <f t="shared" si="277"/>
        <v>MS033SE.2</v>
      </c>
      <c r="I5059" s="881" t="str">
        <f t="shared" si="278"/>
        <v>MS033SE.2</v>
      </c>
      <c r="J5059" s="881" t="str">
        <f t="shared" si="279"/>
        <v>033</v>
      </c>
      <c r="K5059" s="881" t="str">
        <f t="shared" si="273"/>
        <v>SE</v>
      </c>
      <c r="L5059" s="881">
        <v>2</v>
      </c>
      <c r="M5059" s="881">
        <f t="shared" si="274"/>
        <v>2</v>
      </c>
    </row>
    <row r="5060" spans="1:13" ht="13.5">
      <c r="A5060" s="630" t="str">
        <f>+'[33]Equipos Complementarios Trafos'!$A2498</f>
        <v>TP-033023010-001SE1E</v>
      </c>
      <c r="B5060" s="637" t="str">
        <f t="shared" si="275"/>
        <v>FA,033023kV,001MVA</v>
      </c>
      <c r="C5060" s="638" t="str">
        <f t="shared" si="276"/>
        <v>Muro separador para trasnformador de 033023kV,1MVA</v>
      </c>
      <c r="D5060" s="637" t="s">
        <v>729</v>
      </c>
      <c r="E5060" s="637">
        <v>1</v>
      </c>
      <c r="F5060" s="639">
        <f>VLOOKUP(H5060,'[34]Resumen Bases TP'!$C$46:$E$86,3,FALSE)</f>
        <v>2911.14</v>
      </c>
      <c r="G5060" s="900" t="s">
        <v>730</v>
      </c>
      <c r="H5060" s="939" t="str">
        <f t="shared" si="277"/>
        <v>MS033SE.1</v>
      </c>
      <c r="I5060" s="881" t="str">
        <f t="shared" si="278"/>
        <v>MS033SE.1</v>
      </c>
      <c r="J5060" s="881" t="str">
        <f t="shared" si="279"/>
        <v>033</v>
      </c>
      <c r="K5060" s="881" t="str">
        <f t="shared" si="273"/>
        <v>SE</v>
      </c>
      <c r="L5060" s="881">
        <v>1</v>
      </c>
      <c r="M5060" s="881">
        <f t="shared" si="274"/>
        <v>1</v>
      </c>
    </row>
    <row r="5061" spans="1:13" ht="13.5">
      <c r="A5061" s="630" t="str">
        <f>+'[33]Equipos Complementarios Trafos'!$A2499</f>
        <v>TP-033023010-0.5SE1E</v>
      </c>
      <c r="B5061" s="637" t="str">
        <f t="shared" si="275"/>
        <v>FA,033023kV,0.5MVA</v>
      </c>
      <c r="C5061" s="638" t="e">
        <f t="shared" si="276"/>
        <v>#VALUE!</v>
      </c>
      <c r="D5061" s="637" t="s">
        <v>729</v>
      </c>
      <c r="E5061" s="637">
        <v>1</v>
      </c>
      <c r="F5061" s="639">
        <f>VLOOKUP(H5061,'[34]Resumen Bases TP'!$C$46:$E$86,3,FALSE)</f>
        <v>2911.14</v>
      </c>
      <c r="G5061" s="900" t="s">
        <v>730</v>
      </c>
      <c r="H5061" s="939" t="str">
        <f t="shared" si="277"/>
        <v>MS033SE.1</v>
      </c>
      <c r="I5061" s="881" t="str">
        <f t="shared" si="278"/>
        <v>MS033SE.1</v>
      </c>
      <c r="J5061" s="881" t="str">
        <f t="shared" si="279"/>
        <v>033</v>
      </c>
      <c r="K5061" s="881" t="str">
        <f t="shared" si="273"/>
        <v>SE</v>
      </c>
      <c r="L5061" s="881">
        <v>1</v>
      </c>
      <c r="M5061" s="881" t="e">
        <f t="shared" si="274"/>
        <v>#VALUE!</v>
      </c>
    </row>
    <row r="5062" spans="1:13" ht="13.5">
      <c r="A5062" s="630" t="str">
        <f>+'[33]Equipos Complementarios Trafos'!$A2500</f>
        <v>TP-033010-010SE1E</v>
      </c>
      <c r="B5062" s="637" t="str">
        <f t="shared" si="275"/>
        <v>FA,033010kV,010MVA</v>
      </c>
      <c r="C5062" s="638" t="str">
        <f t="shared" si="276"/>
        <v>Muro separador para trasnformador de 033010kV,10MVA</v>
      </c>
      <c r="D5062" s="637" t="s">
        <v>729</v>
      </c>
      <c r="E5062" s="637">
        <v>1</v>
      </c>
      <c r="F5062" s="639">
        <f>VLOOKUP(H5062,'[34]Resumen Bases TP'!$C$46:$E$86,3,FALSE)</f>
        <v>2911.14</v>
      </c>
      <c r="G5062" s="900" t="s">
        <v>730</v>
      </c>
      <c r="H5062" s="939" t="str">
        <f t="shared" si="277"/>
        <v>MS033SE.1</v>
      </c>
      <c r="I5062" s="881" t="str">
        <f t="shared" si="278"/>
        <v>MS033SE.1</v>
      </c>
      <c r="J5062" s="881" t="str">
        <f t="shared" si="279"/>
        <v>033</v>
      </c>
      <c r="K5062" s="881" t="str">
        <f t="shared" si="273"/>
        <v>SE</v>
      </c>
      <c r="L5062" s="881">
        <v>1</v>
      </c>
      <c r="M5062" s="881">
        <f t="shared" si="274"/>
        <v>10</v>
      </c>
    </row>
    <row r="5063" spans="1:13" ht="13.5">
      <c r="A5063" s="630" t="str">
        <f>+'[33]Equipos Complementarios Trafos'!$A2501</f>
        <v>TP-033010-008SE1E</v>
      </c>
      <c r="B5063" s="637" t="str">
        <f t="shared" si="275"/>
        <v>FA,033010kV,008MVA</v>
      </c>
      <c r="C5063" s="638" t="str">
        <f t="shared" si="276"/>
        <v>Muro separador para trasnformador de 033010kV,8MVA</v>
      </c>
      <c r="D5063" s="637" t="s">
        <v>729</v>
      </c>
      <c r="E5063" s="637">
        <v>1</v>
      </c>
      <c r="F5063" s="639">
        <f>VLOOKUP(H5063,'[34]Resumen Bases TP'!$C$46:$E$86,3,FALSE)</f>
        <v>2911.14</v>
      </c>
      <c r="G5063" s="900" t="s">
        <v>730</v>
      </c>
      <c r="H5063" s="939" t="str">
        <f t="shared" si="277"/>
        <v>MS033SE.1</v>
      </c>
      <c r="I5063" s="881" t="str">
        <f t="shared" si="278"/>
        <v>MS033SE.1</v>
      </c>
      <c r="J5063" s="881" t="str">
        <f t="shared" si="279"/>
        <v>033</v>
      </c>
      <c r="K5063" s="881" t="str">
        <f t="shared" si="273"/>
        <v>SE</v>
      </c>
      <c r="L5063" s="881">
        <v>1</v>
      </c>
      <c r="M5063" s="881">
        <f t="shared" si="274"/>
        <v>8</v>
      </c>
    </row>
    <row r="5064" spans="1:13" ht="13.5">
      <c r="A5064" s="630" t="str">
        <f>+'[33]Equipos Complementarios Trafos'!$A2502</f>
        <v>TP-033010-007SE1E</v>
      </c>
      <c r="B5064" s="637" t="str">
        <f t="shared" si="275"/>
        <v>FA,033010kV,007MVA</v>
      </c>
      <c r="C5064" s="638" t="str">
        <f t="shared" si="276"/>
        <v>Muro separador para trasnformador de 033010kV,7MVA</v>
      </c>
      <c r="D5064" s="637" t="s">
        <v>729</v>
      </c>
      <c r="E5064" s="637">
        <v>1</v>
      </c>
      <c r="F5064" s="639">
        <f>VLOOKUP(H5064,'[34]Resumen Bases TP'!$C$46:$E$86,3,FALSE)</f>
        <v>4390.63</v>
      </c>
      <c r="G5064" s="900" t="s">
        <v>730</v>
      </c>
      <c r="H5064" s="939" t="str">
        <f t="shared" si="277"/>
        <v>MS033SE.2</v>
      </c>
      <c r="I5064" s="881" t="str">
        <f t="shared" si="278"/>
        <v>MS033SE.2</v>
      </c>
      <c r="J5064" s="881" t="str">
        <f t="shared" si="279"/>
        <v>033</v>
      </c>
      <c r="K5064" s="881" t="str">
        <f t="shared" ref="K5064:K5127" si="280">LEFT(+RIGHT(A5064,4),2)</f>
        <v>SE</v>
      </c>
      <c r="L5064" s="881">
        <v>2</v>
      </c>
      <c r="M5064" s="881">
        <f t="shared" ref="M5064:M5127" si="281">VALUE(LEFT(+RIGHT(A5064,7),3))</f>
        <v>7</v>
      </c>
    </row>
    <row r="5065" spans="1:13" ht="13.5">
      <c r="A5065" s="630" t="str">
        <f>+'[33]Equipos Complementarios Trafos'!$A2503</f>
        <v>TP-033010-006SE1E</v>
      </c>
      <c r="B5065" s="637" t="str">
        <f t="shared" si="275"/>
        <v>FA,033010kV,006MVA</v>
      </c>
      <c r="C5065" s="638" t="str">
        <f t="shared" si="276"/>
        <v>Muro separador para trasnformador de 033010kV,6MVA</v>
      </c>
      <c r="D5065" s="637" t="s">
        <v>729</v>
      </c>
      <c r="E5065" s="637">
        <v>1</v>
      </c>
      <c r="F5065" s="639">
        <f>VLOOKUP(H5065,'[34]Resumen Bases TP'!$C$46:$E$86,3,FALSE)</f>
        <v>4390.63</v>
      </c>
      <c r="G5065" s="900" t="s">
        <v>730</v>
      </c>
      <c r="H5065" s="939" t="str">
        <f t="shared" si="277"/>
        <v>MS033SE.2</v>
      </c>
      <c r="I5065" s="881" t="str">
        <f t="shared" si="278"/>
        <v>MS033SE.2</v>
      </c>
      <c r="J5065" s="881" t="str">
        <f t="shared" si="279"/>
        <v>033</v>
      </c>
      <c r="K5065" s="881" t="str">
        <f t="shared" si="280"/>
        <v>SE</v>
      </c>
      <c r="L5065" s="881">
        <v>2</v>
      </c>
      <c r="M5065" s="881">
        <f t="shared" si="281"/>
        <v>6</v>
      </c>
    </row>
    <row r="5066" spans="1:13" ht="13.5">
      <c r="A5066" s="630" t="str">
        <f>+'[33]Equipos Complementarios Trafos'!$A2504</f>
        <v>TP-033010-005SE1E</v>
      </c>
      <c r="B5066" s="637" t="str">
        <f t="shared" si="275"/>
        <v>FA,033010kV,005MVA</v>
      </c>
      <c r="C5066" s="638" t="str">
        <f t="shared" si="276"/>
        <v>Muro separador para trasnformador de 033010kV,5MVA</v>
      </c>
      <c r="D5066" s="637" t="s">
        <v>729</v>
      </c>
      <c r="E5066" s="637">
        <v>1</v>
      </c>
      <c r="F5066" s="639">
        <f>VLOOKUP(H5066,'[34]Resumen Bases TP'!$C$46:$E$86,3,FALSE)</f>
        <v>4390.63</v>
      </c>
      <c r="G5066" s="900" t="s">
        <v>730</v>
      </c>
      <c r="H5066" s="939" t="str">
        <f t="shared" si="277"/>
        <v>MS033SE.2</v>
      </c>
      <c r="I5066" s="881" t="str">
        <f t="shared" si="278"/>
        <v>MS033SE.2</v>
      </c>
      <c r="J5066" s="881" t="str">
        <f t="shared" si="279"/>
        <v>033</v>
      </c>
      <c r="K5066" s="881" t="str">
        <f t="shared" si="280"/>
        <v>SE</v>
      </c>
      <c r="L5066" s="881">
        <v>2</v>
      </c>
      <c r="M5066" s="881">
        <f t="shared" si="281"/>
        <v>5</v>
      </c>
    </row>
    <row r="5067" spans="1:13" ht="13.5">
      <c r="A5067" s="630" t="str">
        <f>+'[33]Equipos Complementarios Trafos'!$A2505</f>
        <v>TP-033010-004SE1E</v>
      </c>
      <c r="B5067" s="637" t="str">
        <f t="shared" si="275"/>
        <v>FA,033010kV,004MVA</v>
      </c>
      <c r="C5067" s="638" t="str">
        <f t="shared" si="276"/>
        <v>Muro separador para trasnformador de 033010kV,4MVA</v>
      </c>
      <c r="D5067" s="637" t="s">
        <v>729</v>
      </c>
      <c r="E5067" s="637">
        <v>1</v>
      </c>
      <c r="F5067" s="639">
        <f>VLOOKUP(H5067,'[34]Resumen Bases TP'!$C$46:$E$86,3,FALSE)</f>
        <v>4390.63</v>
      </c>
      <c r="G5067" s="900" t="s">
        <v>730</v>
      </c>
      <c r="H5067" s="939" t="str">
        <f t="shared" si="277"/>
        <v>MS033SE.2</v>
      </c>
      <c r="I5067" s="881" t="str">
        <f t="shared" si="278"/>
        <v>MS033SE.2</v>
      </c>
      <c r="J5067" s="881" t="str">
        <f t="shared" si="279"/>
        <v>033</v>
      </c>
      <c r="K5067" s="881" t="str">
        <f t="shared" si="280"/>
        <v>SE</v>
      </c>
      <c r="L5067" s="881">
        <v>2</v>
      </c>
      <c r="M5067" s="881">
        <f t="shared" si="281"/>
        <v>4</v>
      </c>
    </row>
    <row r="5068" spans="1:13" ht="13.5">
      <c r="A5068" s="630" t="str">
        <f>+'[33]Equipos Complementarios Trafos'!$A2506</f>
        <v>TP-033010-002SE1E</v>
      </c>
      <c r="B5068" s="637" t="str">
        <f t="shared" si="275"/>
        <v>FA,033010kV,002MVA</v>
      </c>
      <c r="C5068" s="638" t="str">
        <f t="shared" si="276"/>
        <v>Muro separador para trasnformador de 033010kV,2MVA</v>
      </c>
      <c r="D5068" s="637" t="s">
        <v>729</v>
      </c>
      <c r="E5068" s="637">
        <v>1</v>
      </c>
      <c r="F5068" s="639">
        <f>VLOOKUP(H5068,'[34]Resumen Bases TP'!$C$46:$E$86,3,FALSE)</f>
        <v>4390.63</v>
      </c>
      <c r="G5068" s="900" t="s">
        <v>730</v>
      </c>
      <c r="H5068" s="939" t="str">
        <f t="shared" si="277"/>
        <v>MS033SE.2</v>
      </c>
      <c r="I5068" s="881" t="str">
        <f t="shared" si="278"/>
        <v>MS033SE.2</v>
      </c>
      <c r="J5068" s="881" t="str">
        <f t="shared" si="279"/>
        <v>033</v>
      </c>
      <c r="K5068" s="881" t="str">
        <f t="shared" si="280"/>
        <v>SE</v>
      </c>
      <c r="L5068" s="881">
        <v>2</v>
      </c>
      <c r="M5068" s="881">
        <f t="shared" si="281"/>
        <v>2</v>
      </c>
    </row>
    <row r="5069" spans="1:13" ht="13.5">
      <c r="A5069" s="630" t="str">
        <f>+'[33]Equipos Complementarios Trafos'!$A2507</f>
        <v>TP-033010-001SE1E</v>
      </c>
      <c r="B5069" s="637" t="str">
        <f t="shared" si="275"/>
        <v>FA,033010kV,001MVA</v>
      </c>
      <c r="C5069" s="638" t="str">
        <f t="shared" si="276"/>
        <v>Muro separador para trasnformador de 033010kV,1MVA</v>
      </c>
      <c r="D5069" s="637" t="s">
        <v>729</v>
      </c>
      <c r="E5069" s="637">
        <v>1</v>
      </c>
      <c r="F5069" s="639">
        <f>VLOOKUP(H5069,'[34]Resumen Bases TP'!$C$46:$E$86,3,FALSE)</f>
        <v>2911.14</v>
      </c>
      <c r="G5069" s="900" t="s">
        <v>730</v>
      </c>
      <c r="H5069" s="939" t="str">
        <f t="shared" si="277"/>
        <v>MS033SE.1</v>
      </c>
      <c r="I5069" s="881" t="str">
        <f t="shared" si="278"/>
        <v>MS033SE.1</v>
      </c>
      <c r="J5069" s="881" t="str">
        <f t="shared" si="279"/>
        <v>033</v>
      </c>
      <c r="K5069" s="881" t="str">
        <f t="shared" si="280"/>
        <v>SE</v>
      </c>
      <c r="L5069" s="881">
        <v>1</v>
      </c>
      <c r="M5069" s="881">
        <f t="shared" si="281"/>
        <v>1</v>
      </c>
    </row>
    <row r="5070" spans="1:13" ht="13.5">
      <c r="A5070" s="630" t="str">
        <f>+'[33]Equipos Complementarios Trafos'!$A2508</f>
        <v>TP-033010-0.5SE1E</v>
      </c>
      <c r="B5070" s="637" t="str">
        <f t="shared" si="275"/>
        <v>FA,033010kV,0.5MVA</v>
      </c>
      <c r="C5070" s="638" t="e">
        <f t="shared" si="276"/>
        <v>#VALUE!</v>
      </c>
      <c r="D5070" s="637" t="s">
        <v>729</v>
      </c>
      <c r="E5070" s="637">
        <v>1</v>
      </c>
      <c r="F5070" s="639">
        <f>VLOOKUP(H5070,'[34]Resumen Bases TP'!$C$46:$E$86,3,FALSE)</f>
        <v>2911.14</v>
      </c>
      <c r="G5070" s="900" t="s">
        <v>730</v>
      </c>
      <c r="H5070" s="939" t="str">
        <f t="shared" si="277"/>
        <v>MS033SE.1</v>
      </c>
      <c r="I5070" s="881" t="str">
        <f t="shared" si="278"/>
        <v>MS033SE.1</v>
      </c>
      <c r="J5070" s="881" t="str">
        <f t="shared" si="279"/>
        <v>033</v>
      </c>
      <c r="K5070" s="881" t="str">
        <f t="shared" si="280"/>
        <v>SE</v>
      </c>
      <c r="L5070" s="881">
        <v>1</v>
      </c>
      <c r="M5070" s="881" t="e">
        <f t="shared" si="281"/>
        <v>#VALUE!</v>
      </c>
    </row>
    <row r="5071" spans="1:13" ht="13.5">
      <c r="A5071" s="630" t="str">
        <f>+'[33]Equipos Complementarios Trafos'!$A2509</f>
        <v>TP-033023-010SE1E</v>
      </c>
      <c r="B5071" s="637" t="str">
        <f t="shared" ref="B5071:B5134" si="282">IF(LEN(A5071)=20,+"FA,"&amp;MID(A5071,4,6)&amp;"kV,"&amp;MID(A5071,14,3)&amp;"MVA",+"FA,"&amp;MID(A5071,4,6)&amp;"kV,"&amp;MID(A5071,11,3)&amp;"MVA")</f>
        <v>FA,033023kV,010MVA</v>
      </c>
      <c r="C5071" s="638" t="str">
        <f t="shared" ref="C5071:C5134" si="283">+"Muro separador para trasnformador de "&amp;MID(B5071,4,6)&amp;"kV,"&amp;M5071&amp;"MVA"</f>
        <v>Muro separador para trasnformador de 033023kV,10MVA</v>
      </c>
      <c r="D5071" s="637" t="s">
        <v>729</v>
      </c>
      <c r="E5071" s="637">
        <v>1</v>
      </c>
      <c r="F5071" s="639">
        <f>VLOOKUP(H5071,'[34]Resumen Bases TP'!$C$46:$E$86,3,FALSE)</f>
        <v>2911.14</v>
      </c>
      <c r="G5071" s="900" t="s">
        <v>730</v>
      </c>
      <c r="H5071" s="939" t="str">
        <f t="shared" ref="H5071:H5134" si="284">+"MS"&amp;J5071&amp;K5071&amp;"."&amp;L5071</f>
        <v>MS033SE.1</v>
      </c>
      <c r="I5071" s="881" t="str">
        <f t="shared" ref="I5071:I5134" si="285">+"MS"&amp;J5071&amp;K5071&amp;"."&amp;L5071</f>
        <v>MS033SE.1</v>
      </c>
      <c r="J5071" s="881" t="str">
        <f t="shared" ref="J5071:J5134" si="286">+MID(B5071,4,3)</f>
        <v>033</v>
      </c>
      <c r="K5071" s="881" t="str">
        <f t="shared" si="280"/>
        <v>SE</v>
      </c>
      <c r="L5071" s="881">
        <v>1</v>
      </c>
      <c r="M5071" s="881">
        <f t="shared" si="281"/>
        <v>10</v>
      </c>
    </row>
    <row r="5072" spans="1:13" ht="13.5">
      <c r="A5072" s="630" t="str">
        <f>+'[33]Equipos Complementarios Trafos'!$A2510</f>
        <v>TP-033023-008SE1E</v>
      </c>
      <c r="B5072" s="637" t="str">
        <f t="shared" si="282"/>
        <v>FA,033023kV,008MVA</v>
      </c>
      <c r="C5072" s="638" t="str">
        <f t="shared" si="283"/>
        <v>Muro separador para trasnformador de 033023kV,8MVA</v>
      </c>
      <c r="D5072" s="637" t="s">
        <v>729</v>
      </c>
      <c r="E5072" s="637">
        <v>1</v>
      </c>
      <c r="F5072" s="639">
        <f>VLOOKUP(H5072,'[34]Resumen Bases TP'!$C$46:$E$86,3,FALSE)</f>
        <v>2911.14</v>
      </c>
      <c r="G5072" s="900" t="s">
        <v>730</v>
      </c>
      <c r="H5072" s="939" t="str">
        <f t="shared" si="284"/>
        <v>MS033SE.1</v>
      </c>
      <c r="I5072" s="881" t="str">
        <f t="shared" si="285"/>
        <v>MS033SE.1</v>
      </c>
      <c r="J5072" s="881" t="str">
        <f t="shared" si="286"/>
        <v>033</v>
      </c>
      <c r="K5072" s="881" t="str">
        <f t="shared" si="280"/>
        <v>SE</v>
      </c>
      <c r="L5072" s="881">
        <v>1</v>
      </c>
      <c r="M5072" s="881">
        <f t="shared" si="281"/>
        <v>8</v>
      </c>
    </row>
    <row r="5073" spans="1:13" ht="13.5">
      <c r="A5073" s="630" t="str">
        <f>+'[33]Equipos Complementarios Trafos'!$A2511</f>
        <v>TP-033023-007SE1E</v>
      </c>
      <c r="B5073" s="637" t="str">
        <f t="shared" si="282"/>
        <v>FA,033023kV,007MVA</v>
      </c>
      <c r="C5073" s="638" t="str">
        <f t="shared" si="283"/>
        <v>Muro separador para trasnformador de 033023kV,7MVA</v>
      </c>
      <c r="D5073" s="637" t="s">
        <v>729</v>
      </c>
      <c r="E5073" s="637">
        <v>1</v>
      </c>
      <c r="F5073" s="639">
        <f>VLOOKUP(H5073,'[34]Resumen Bases TP'!$C$46:$E$86,3,FALSE)</f>
        <v>4390.63</v>
      </c>
      <c r="G5073" s="900" t="s">
        <v>730</v>
      </c>
      <c r="H5073" s="939" t="str">
        <f t="shared" si="284"/>
        <v>MS033SE.2</v>
      </c>
      <c r="I5073" s="881" t="str">
        <f t="shared" si="285"/>
        <v>MS033SE.2</v>
      </c>
      <c r="J5073" s="881" t="str">
        <f t="shared" si="286"/>
        <v>033</v>
      </c>
      <c r="K5073" s="881" t="str">
        <f t="shared" si="280"/>
        <v>SE</v>
      </c>
      <c r="L5073" s="881">
        <v>2</v>
      </c>
      <c r="M5073" s="881">
        <f t="shared" si="281"/>
        <v>7</v>
      </c>
    </row>
    <row r="5074" spans="1:13" ht="13.5">
      <c r="A5074" s="630" t="str">
        <f>+'[33]Equipos Complementarios Trafos'!$A2512</f>
        <v>TP-033023-006SE1E</v>
      </c>
      <c r="B5074" s="637" t="str">
        <f t="shared" si="282"/>
        <v>FA,033023kV,006MVA</v>
      </c>
      <c r="C5074" s="638" t="str">
        <f t="shared" si="283"/>
        <v>Muro separador para trasnformador de 033023kV,6MVA</v>
      </c>
      <c r="D5074" s="637" t="s">
        <v>729</v>
      </c>
      <c r="E5074" s="637">
        <v>1</v>
      </c>
      <c r="F5074" s="639">
        <f>VLOOKUP(H5074,'[34]Resumen Bases TP'!$C$46:$E$86,3,FALSE)</f>
        <v>4390.63</v>
      </c>
      <c r="G5074" s="900" t="s">
        <v>730</v>
      </c>
      <c r="H5074" s="939" t="str">
        <f t="shared" si="284"/>
        <v>MS033SE.2</v>
      </c>
      <c r="I5074" s="881" t="str">
        <f t="shared" si="285"/>
        <v>MS033SE.2</v>
      </c>
      <c r="J5074" s="881" t="str">
        <f t="shared" si="286"/>
        <v>033</v>
      </c>
      <c r="K5074" s="881" t="str">
        <f t="shared" si="280"/>
        <v>SE</v>
      </c>
      <c r="L5074" s="881">
        <v>2</v>
      </c>
      <c r="M5074" s="881">
        <f t="shared" si="281"/>
        <v>6</v>
      </c>
    </row>
    <row r="5075" spans="1:13" ht="13.5">
      <c r="A5075" s="630" t="str">
        <f>+'[33]Equipos Complementarios Trafos'!$A2513</f>
        <v>TP-033023-005SE1E</v>
      </c>
      <c r="B5075" s="637" t="str">
        <f t="shared" si="282"/>
        <v>FA,033023kV,005MVA</v>
      </c>
      <c r="C5075" s="638" t="str">
        <f t="shared" si="283"/>
        <v>Muro separador para trasnformador de 033023kV,5MVA</v>
      </c>
      <c r="D5075" s="637" t="s">
        <v>729</v>
      </c>
      <c r="E5075" s="637">
        <v>1</v>
      </c>
      <c r="F5075" s="639">
        <f>VLOOKUP(H5075,'[34]Resumen Bases TP'!$C$46:$E$86,3,FALSE)</f>
        <v>4390.63</v>
      </c>
      <c r="G5075" s="900" t="s">
        <v>730</v>
      </c>
      <c r="H5075" s="939" t="str">
        <f t="shared" si="284"/>
        <v>MS033SE.2</v>
      </c>
      <c r="I5075" s="881" t="str">
        <f t="shared" si="285"/>
        <v>MS033SE.2</v>
      </c>
      <c r="J5075" s="881" t="str">
        <f t="shared" si="286"/>
        <v>033</v>
      </c>
      <c r="K5075" s="881" t="str">
        <f t="shared" si="280"/>
        <v>SE</v>
      </c>
      <c r="L5075" s="881">
        <v>2</v>
      </c>
      <c r="M5075" s="881">
        <f t="shared" si="281"/>
        <v>5</v>
      </c>
    </row>
    <row r="5076" spans="1:13" ht="13.5">
      <c r="A5076" s="630" t="str">
        <f>+'[33]Equipos Complementarios Trafos'!$A2514</f>
        <v>TP-033023-004SE1E</v>
      </c>
      <c r="B5076" s="637" t="str">
        <f t="shared" si="282"/>
        <v>FA,033023kV,004MVA</v>
      </c>
      <c r="C5076" s="638" t="str">
        <f t="shared" si="283"/>
        <v>Muro separador para trasnformador de 033023kV,4MVA</v>
      </c>
      <c r="D5076" s="637" t="s">
        <v>729</v>
      </c>
      <c r="E5076" s="637">
        <v>1</v>
      </c>
      <c r="F5076" s="639">
        <f>VLOOKUP(H5076,'[34]Resumen Bases TP'!$C$46:$E$86,3,FALSE)</f>
        <v>4390.63</v>
      </c>
      <c r="G5076" s="900" t="s">
        <v>730</v>
      </c>
      <c r="H5076" s="939" t="str">
        <f t="shared" si="284"/>
        <v>MS033SE.2</v>
      </c>
      <c r="I5076" s="881" t="str">
        <f t="shared" si="285"/>
        <v>MS033SE.2</v>
      </c>
      <c r="J5076" s="881" t="str">
        <f t="shared" si="286"/>
        <v>033</v>
      </c>
      <c r="K5076" s="881" t="str">
        <f t="shared" si="280"/>
        <v>SE</v>
      </c>
      <c r="L5076" s="881">
        <v>2</v>
      </c>
      <c r="M5076" s="881">
        <f t="shared" si="281"/>
        <v>4</v>
      </c>
    </row>
    <row r="5077" spans="1:13" ht="13.5">
      <c r="A5077" s="630" t="str">
        <f>+'[33]Equipos Complementarios Trafos'!$A2515</f>
        <v>TP-033023-002SE1E</v>
      </c>
      <c r="B5077" s="637" t="str">
        <f t="shared" si="282"/>
        <v>FA,033023kV,002MVA</v>
      </c>
      <c r="C5077" s="638" t="str">
        <f t="shared" si="283"/>
        <v>Muro separador para trasnformador de 033023kV,2MVA</v>
      </c>
      <c r="D5077" s="637" t="s">
        <v>729</v>
      </c>
      <c r="E5077" s="637">
        <v>1</v>
      </c>
      <c r="F5077" s="639">
        <f>VLOOKUP(H5077,'[34]Resumen Bases TP'!$C$46:$E$86,3,FALSE)</f>
        <v>4390.63</v>
      </c>
      <c r="G5077" s="900" t="s">
        <v>730</v>
      </c>
      <c r="H5077" s="939" t="str">
        <f t="shared" si="284"/>
        <v>MS033SE.2</v>
      </c>
      <c r="I5077" s="881" t="str">
        <f t="shared" si="285"/>
        <v>MS033SE.2</v>
      </c>
      <c r="J5077" s="881" t="str">
        <f t="shared" si="286"/>
        <v>033</v>
      </c>
      <c r="K5077" s="881" t="str">
        <f t="shared" si="280"/>
        <v>SE</v>
      </c>
      <c r="L5077" s="881">
        <v>2</v>
      </c>
      <c r="M5077" s="881">
        <f t="shared" si="281"/>
        <v>2</v>
      </c>
    </row>
    <row r="5078" spans="1:13" ht="13.5">
      <c r="A5078" s="630" t="str">
        <f>+'[33]Equipos Complementarios Trafos'!$A2516</f>
        <v>TP-033023-001SE1E</v>
      </c>
      <c r="B5078" s="637" t="str">
        <f t="shared" si="282"/>
        <v>FA,033023kV,001MVA</v>
      </c>
      <c r="C5078" s="638" t="str">
        <f t="shared" si="283"/>
        <v>Muro separador para trasnformador de 033023kV,1MVA</v>
      </c>
      <c r="D5078" s="637" t="s">
        <v>729</v>
      </c>
      <c r="E5078" s="637">
        <v>1</v>
      </c>
      <c r="F5078" s="639">
        <f>VLOOKUP(H5078,'[34]Resumen Bases TP'!$C$46:$E$86,3,FALSE)</f>
        <v>2911.14</v>
      </c>
      <c r="G5078" s="900" t="s">
        <v>730</v>
      </c>
      <c r="H5078" s="939" t="str">
        <f t="shared" si="284"/>
        <v>MS033SE.1</v>
      </c>
      <c r="I5078" s="881" t="str">
        <f t="shared" si="285"/>
        <v>MS033SE.1</v>
      </c>
      <c r="J5078" s="881" t="str">
        <f t="shared" si="286"/>
        <v>033</v>
      </c>
      <c r="K5078" s="881" t="str">
        <f t="shared" si="280"/>
        <v>SE</v>
      </c>
      <c r="L5078" s="881">
        <v>1</v>
      </c>
      <c r="M5078" s="881">
        <f t="shared" si="281"/>
        <v>1</v>
      </c>
    </row>
    <row r="5079" spans="1:13" ht="13.5">
      <c r="A5079" s="630" t="str">
        <f>+'[33]Equipos Complementarios Trafos'!$A2517</f>
        <v>TP-033023-0.5SE1E</v>
      </c>
      <c r="B5079" s="637" t="str">
        <f t="shared" si="282"/>
        <v>FA,033023kV,0.5MVA</v>
      </c>
      <c r="C5079" s="638" t="e">
        <f t="shared" si="283"/>
        <v>#VALUE!</v>
      </c>
      <c r="D5079" s="637" t="s">
        <v>729</v>
      </c>
      <c r="E5079" s="637">
        <v>1</v>
      </c>
      <c r="F5079" s="639">
        <f>VLOOKUP(H5079,'[34]Resumen Bases TP'!$C$46:$E$86,3,FALSE)</f>
        <v>2911.14</v>
      </c>
      <c r="G5079" s="900" t="s">
        <v>730</v>
      </c>
      <c r="H5079" s="939" t="str">
        <f t="shared" si="284"/>
        <v>MS033SE.1</v>
      </c>
      <c r="I5079" s="881" t="str">
        <f t="shared" si="285"/>
        <v>MS033SE.1</v>
      </c>
      <c r="J5079" s="881" t="str">
        <f t="shared" si="286"/>
        <v>033</v>
      </c>
      <c r="K5079" s="881" t="str">
        <f t="shared" si="280"/>
        <v>SE</v>
      </c>
      <c r="L5079" s="881">
        <v>1</v>
      </c>
      <c r="M5079" s="881" t="e">
        <f t="shared" si="281"/>
        <v>#VALUE!</v>
      </c>
    </row>
    <row r="5080" spans="1:13" ht="13.5">
      <c r="A5080" s="630" t="str">
        <f>+'[33]Equipos Complementarios Trafos'!$A2518</f>
        <v>TP-033023010-010CO1I</v>
      </c>
      <c r="B5080" s="637" t="str">
        <f t="shared" si="282"/>
        <v>FA,033023kV,010MVA</v>
      </c>
      <c r="C5080" s="638" t="str">
        <f t="shared" si="283"/>
        <v>Muro separador para trasnformador de 033023kV,10MVA</v>
      </c>
      <c r="D5080" s="637" t="s">
        <v>729</v>
      </c>
      <c r="E5080" s="637">
        <v>1</v>
      </c>
      <c r="F5080" s="639">
        <f>VLOOKUP(H5080,'[34]Resumen Bases TP'!$C$46:$E$86,3,FALSE)</f>
        <v>2536.3199999999997</v>
      </c>
      <c r="G5080" s="900" t="s">
        <v>730</v>
      </c>
      <c r="H5080" s="939" t="str">
        <f t="shared" si="284"/>
        <v>MS033CO.1</v>
      </c>
      <c r="I5080" s="881" t="str">
        <f t="shared" si="285"/>
        <v>MS033CO.1</v>
      </c>
      <c r="J5080" s="881" t="str">
        <f t="shared" si="286"/>
        <v>033</v>
      </c>
      <c r="K5080" s="881" t="str">
        <f t="shared" si="280"/>
        <v>CO</v>
      </c>
      <c r="L5080" s="881">
        <v>1</v>
      </c>
      <c r="M5080" s="881">
        <f t="shared" si="281"/>
        <v>10</v>
      </c>
    </row>
    <row r="5081" spans="1:13" ht="13.5">
      <c r="A5081" s="630" t="str">
        <f>+'[33]Equipos Complementarios Trafos'!$A2519</f>
        <v>TP-033023010-008CO1I</v>
      </c>
      <c r="B5081" s="637" t="str">
        <f t="shared" si="282"/>
        <v>FA,033023kV,008MVA</v>
      </c>
      <c r="C5081" s="638" t="str">
        <f t="shared" si="283"/>
        <v>Muro separador para trasnformador de 033023kV,8MVA</v>
      </c>
      <c r="D5081" s="637" t="s">
        <v>729</v>
      </c>
      <c r="E5081" s="637">
        <v>1</v>
      </c>
      <c r="F5081" s="639">
        <f>VLOOKUP(H5081,'[34]Resumen Bases TP'!$C$46:$E$86,3,FALSE)</f>
        <v>2536.3199999999997</v>
      </c>
      <c r="G5081" s="900" t="s">
        <v>730</v>
      </c>
      <c r="H5081" s="939" t="str">
        <f t="shared" si="284"/>
        <v>MS033CO.1</v>
      </c>
      <c r="I5081" s="881" t="str">
        <f t="shared" si="285"/>
        <v>MS033CO.1</v>
      </c>
      <c r="J5081" s="881" t="str">
        <f t="shared" si="286"/>
        <v>033</v>
      </c>
      <c r="K5081" s="881" t="str">
        <f t="shared" si="280"/>
        <v>CO</v>
      </c>
      <c r="L5081" s="881">
        <v>1</v>
      </c>
      <c r="M5081" s="881">
        <f t="shared" si="281"/>
        <v>8</v>
      </c>
    </row>
    <row r="5082" spans="1:13" ht="13.5">
      <c r="A5082" s="630" t="str">
        <f>+'[33]Equipos Complementarios Trafos'!$A2520</f>
        <v>TP-033023010-007CO1I</v>
      </c>
      <c r="B5082" s="637" t="str">
        <f t="shared" si="282"/>
        <v>FA,033023kV,007MVA</v>
      </c>
      <c r="C5082" s="638" t="str">
        <f t="shared" si="283"/>
        <v>Muro separador para trasnformador de 033023kV,7MVA</v>
      </c>
      <c r="D5082" s="637" t="s">
        <v>729</v>
      </c>
      <c r="E5082" s="637">
        <v>1</v>
      </c>
      <c r="F5082" s="639">
        <f>VLOOKUP(H5082,'[34]Resumen Bases TP'!$C$46:$E$86,3,FALSE)</f>
        <v>3816</v>
      </c>
      <c r="G5082" s="900" t="s">
        <v>730</v>
      </c>
      <c r="H5082" s="939" t="str">
        <f t="shared" si="284"/>
        <v>MS033CO.2</v>
      </c>
      <c r="I5082" s="881" t="str">
        <f t="shared" si="285"/>
        <v>MS033CO.2</v>
      </c>
      <c r="J5082" s="881" t="str">
        <f t="shared" si="286"/>
        <v>033</v>
      </c>
      <c r="K5082" s="881" t="str">
        <f t="shared" si="280"/>
        <v>CO</v>
      </c>
      <c r="L5082" s="881">
        <v>2</v>
      </c>
      <c r="M5082" s="881">
        <f t="shared" si="281"/>
        <v>7</v>
      </c>
    </row>
    <row r="5083" spans="1:13" ht="13.5">
      <c r="A5083" s="630" t="str">
        <f>+'[33]Equipos Complementarios Trafos'!$A2521</f>
        <v>TP-033023010-006CO1I</v>
      </c>
      <c r="B5083" s="637" t="str">
        <f t="shared" si="282"/>
        <v>FA,033023kV,006MVA</v>
      </c>
      <c r="C5083" s="638" t="str">
        <f t="shared" si="283"/>
        <v>Muro separador para trasnformador de 033023kV,6MVA</v>
      </c>
      <c r="D5083" s="637" t="s">
        <v>729</v>
      </c>
      <c r="E5083" s="637">
        <v>1</v>
      </c>
      <c r="F5083" s="639">
        <f>VLOOKUP(H5083,'[34]Resumen Bases TP'!$C$46:$E$86,3,FALSE)</f>
        <v>3816</v>
      </c>
      <c r="G5083" s="900" t="s">
        <v>730</v>
      </c>
      <c r="H5083" s="939" t="str">
        <f t="shared" si="284"/>
        <v>MS033CO.2</v>
      </c>
      <c r="I5083" s="881" t="str">
        <f t="shared" si="285"/>
        <v>MS033CO.2</v>
      </c>
      <c r="J5083" s="881" t="str">
        <f t="shared" si="286"/>
        <v>033</v>
      </c>
      <c r="K5083" s="881" t="str">
        <f t="shared" si="280"/>
        <v>CO</v>
      </c>
      <c r="L5083" s="881">
        <v>2</v>
      </c>
      <c r="M5083" s="881">
        <f t="shared" si="281"/>
        <v>6</v>
      </c>
    </row>
    <row r="5084" spans="1:13" ht="13.5">
      <c r="A5084" s="630" t="str">
        <f>+'[33]Equipos Complementarios Trafos'!$A2522</f>
        <v>TP-033023010-005CO1I</v>
      </c>
      <c r="B5084" s="637" t="str">
        <f t="shared" si="282"/>
        <v>FA,033023kV,005MVA</v>
      </c>
      <c r="C5084" s="638" t="str">
        <f t="shared" si="283"/>
        <v>Muro separador para trasnformador de 033023kV,5MVA</v>
      </c>
      <c r="D5084" s="637" t="s">
        <v>729</v>
      </c>
      <c r="E5084" s="637">
        <v>1</v>
      </c>
      <c r="F5084" s="639">
        <f>VLOOKUP(H5084,'[34]Resumen Bases TP'!$C$46:$E$86,3,FALSE)</f>
        <v>3816</v>
      </c>
      <c r="G5084" s="900" t="s">
        <v>730</v>
      </c>
      <c r="H5084" s="939" t="str">
        <f t="shared" si="284"/>
        <v>MS033CO.2</v>
      </c>
      <c r="I5084" s="881" t="str">
        <f t="shared" si="285"/>
        <v>MS033CO.2</v>
      </c>
      <c r="J5084" s="881" t="str">
        <f t="shared" si="286"/>
        <v>033</v>
      </c>
      <c r="K5084" s="881" t="str">
        <f t="shared" si="280"/>
        <v>CO</v>
      </c>
      <c r="L5084" s="881">
        <v>2</v>
      </c>
      <c r="M5084" s="881">
        <f t="shared" si="281"/>
        <v>5</v>
      </c>
    </row>
    <row r="5085" spans="1:13" ht="13.5">
      <c r="A5085" s="630" t="str">
        <f>+'[33]Equipos Complementarios Trafos'!$A2523</f>
        <v>TP-033023010-004CO1I</v>
      </c>
      <c r="B5085" s="637" t="str">
        <f t="shared" si="282"/>
        <v>FA,033023kV,004MVA</v>
      </c>
      <c r="C5085" s="638" t="str">
        <f t="shared" si="283"/>
        <v>Muro separador para trasnformador de 033023kV,4MVA</v>
      </c>
      <c r="D5085" s="637" t="s">
        <v>729</v>
      </c>
      <c r="E5085" s="637">
        <v>1</v>
      </c>
      <c r="F5085" s="639">
        <f>VLOOKUP(H5085,'[34]Resumen Bases TP'!$C$46:$E$86,3,FALSE)</f>
        <v>3816</v>
      </c>
      <c r="G5085" s="900" t="s">
        <v>730</v>
      </c>
      <c r="H5085" s="939" t="str">
        <f t="shared" si="284"/>
        <v>MS033CO.2</v>
      </c>
      <c r="I5085" s="881" t="str">
        <f t="shared" si="285"/>
        <v>MS033CO.2</v>
      </c>
      <c r="J5085" s="881" t="str">
        <f t="shared" si="286"/>
        <v>033</v>
      </c>
      <c r="K5085" s="881" t="str">
        <f t="shared" si="280"/>
        <v>CO</v>
      </c>
      <c r="L5085" s="881">
        <v>2</v>
      </c>
      <c r="M5085" s="881">
        <f t="shared" si="281"/>
        <v>4</v>
      </c>
    </row>
    <row r="5086" spans="1:13" ht="13.5">
      <c r="A5086" s="630" t="str">
        <f>+'[33]Equipos Complementarios Trafos'!$A2524</f>
        <v>TP-033023010-002CO1I</v>
      </c>
      <c r="B5086" s="637" t="str">
        <f t="shared" si="282"/>
        <v>FA,033023kV,002MVA</v>
      </c>
      <c r="C5086" s="638" t="str">
        <f t="shared" si="283"/>
        <v>Muro separador para trasnformador de 033023kV,2MVA</v>
      </c>
      <c r="D5086" s="637" t="s">
        <v>729</v>
      </c>
      <c r="E5086" s="637">
        <v>1</v>
      </c>
      <c r="F5086" s="639">
        <f>VLOOKUP(H5086,'[34]Resumen Bases TP'!$C$46:$E$86,3,FALSE)</f>
        <v>3816</v>
      </c>
      <c r="G5086" s="900" t="s">
        <v>730</v>
      </c>
      <c r="H5086" s="939" t="str">
        <f t="shared" si="284"/>
        <v>MS033CO.2</v>
      </c>
      <c r="I5086" s="881" t="str">
        <f t="shared" si="285"/>
        <v>MS033CO.2</v>
      </c>
      <c r="J5086" s="881" t="str">
        <f t="shared" si="286"/>
        <v>033</v>
      </c>
      <c r="K5086" s="881" t="str">
        <f t="shared" si="280"/>
        <v>CO</v>
      </c>
      <c r="L5086" s="881">
        <v>2</v>
      </c>
      <c r="M5086" s="881">
        <f t="shared" si="281"/>
        <v>2</v>
      </c>
    </row>
    <row r="5087" spans="1:13" ht="13.5">
      <c r="A5087" s="630" t="str">
        <f>+'[33]Equipos Complementarios Trafos'!$A2525</f>
        <v>TP-033023010-001CO1I</v>
      </c>
      <c r="B5087" s="637" t="str">
        <f t="shared" si="282"/>
        <v>FA,033023kV,001MVA</v>
      </c>
      <c r="C5087" s="638" t="str">
        <f t="shared" si="283"/>
        <v>Muro separador para trasnformador de 033023kV,1MVA</v>
      </c>
      <c r="D5087" s="637" t="s">
        <v>729</v>
      </c>
      <c r="E5087" s="637">
        <v>1</v>
      </c>
      <c r="F5087" s="639">
        <f>VLOOKUP(H5087,'[34]Resumen Bases TP'!$C$46:$E$86,3,FALSE)</f>
        <v>2536.3199999999997</v>
      </c>
      <c r="G5087" s="900" t="s">
        <v>730</v>
      </c>
      <c r="H5087" s="939" t="str">
        <f t="shared" si="284"/>
        <v>MS033CO.1</v>
      </c>
      <c r="I5087" s="881" t="str">
        <f t="shared" si="285"/>
        <v>MS033CO.1</v>
      </c>
      <c r="J5087" s="881" t="str">
        <f t="shared" si="286"/>
        <v>033</v>
      </c>
      <c r="K5087" s="881" t="str">
        <f t="shared" si="280"/>
        <v>CO</v>
      </c>
      <c r="L5087" s="881">
        <v>1</v>
      </c>
      <c r="M5087" s="881">
        <f t="shared" si="281"/>
        <v>1</v>
      </c>
    </row>
    <row r="5088" spans="1:13" ht="13.5">
      <c r="A5088" s="630" t="str">
        <f>+'[33]Equipos Complementarios Trafos'!$A2526</f>
        <v>TP-033023010-0.5CO1I</v>
      </c>
      <c r="B5088" s="637" t="str">
        <f t="shared" si="282"/>
        <v>FA,033023kV,0.5MVA</v>
      </c>
      <c r="C5088" s="638" t="e">
        <f t="shared" si="283"/>
        <v>#VALUE!</v>
      </c>
      <c r="D5088" s="637" t="s">
        <v>729</v>
      </c>
      <c r="E5088" s="637">
        <v>1</v>
      </c>
      <c r="F5088" s="639">
        <f>VLOOKUP(H5088,'[34]Resumen Bases TP'!$C$46:$E$86,3,FALSE)</f>
        <v>2536.3199999999997</v>
      </c>
      <c r="G5088" s="900" t="s">
        <v>730</v>
      </c>
      <c r="H5088" s="939" t="str">
        <f t="shared" si="284"/>
        <v>MS033CO.1</v>
      </c>
      <c r="I5088" s="881" t="str">
        <f t="shared" si="285"/>
        <v>MS033CO.1</v>
      </c>
      <c r="J5088" s="881" t="str">
        <f t="shared" si="286"/>
        <v>033</v>
      </c>
      <c r="K5088" s="881" t="str">
        <f t="shared" si="280"/>
        <v>CO</v>
      </c>
      <c r="L5088" s="881">
        <v>1</v>
      </c>
      <c r="M5088" s="881" t="e">
        <f t="shared" si="281"/>
        <v>#VALUE!</v>
      </c>
    </row>
    <row r="5089" spans="1:13" ht="13.5">
      <c r="A5089" s="630" t="str">
        <f>+'[33]Equipos Complementarios Trafos'!$A2527</f>
        <v>TP-033010-010CO1I</v>
      </c>
      <c r="B5089" s="637" t="str">
        <f t="shared" si="282"/>
        <v>FA,033010kV,010MVA</v>
      </c>
      <c r="C5089" s="638" t="str">
        <f t="shared" si="283"/>
        <v>Muro separador para trasnformador de 033010kV,10MVA</v>
      </c>
      <c r="D5089" s="637" t="s">
        <v>729</v>
      </c>
      <c r="E5089" s="637">
        <v>1</v>
      </c>
      <c r="F5089" s="639">
        <f>VLOOKUP(H5089,'[34]Resumen Bases TP'!$C$46:$E$86,3,FALSE)</f>
        <v>2536.3199999999997</v>
      </c>
      <c r="G5089" s="900" t="s">
        <v>730</v>
      </c>
      <c r="H5089" s="939" t="str">
        <f t="shared" si="284"/>
        <v>MS033CO.1</v>
      </c>
      <c r="I5089" s="881" t="str">
        <f t="shared" si="285"/>
        <v>MS033CO.1</v>
      </c>
      <c r="J5089" s="881" t="str">
        <f t="shared" si="286"/>
        <v>033</v>
      </c>
      <c r="K5089" s="881" t="str">
        <f t="shared" si="280"/>
        <v>CO</v>
      </c>
      <c r="L5089" s="881">
        <v>1</v>
      </c>
      <c r="M5089" s="881">
        <f t="shared" si="281"/>
        <v>10</v>
      </c>
    </row>
    <row r="5090" spans="1:13" ht="13.5">
      <c r="A5090" s="630" t="str">
        <f>+'[33]Equipos Complementarios Trafos'!$A2528</f>
        <v>TP-033010-008CO1I</v>
      </c>
      <c r="B5090" s="637" t="str">
        <f t="shared" si="282"/>
        <v>FA,033010kV,008MVA</v>
      </c>
      <c r="C5090" s="638" t="str">
        <f t="shared" si="283"/>
        <v>Muro separador para trasnformador de 033010kV,8MVA</v>
      </c>
      <c r="D5090" s="637" t="s">
        <v>729</v>
      </c>
      <c r="E5090" s="637">
        <v>1</v>
      </c>
      <c r="F5090" s="639">
        <f>VLOOKUP(H5090,'[34]Resumen Bases TP'!$C$46:$E$86,3,FALSE)</f>
        <v>2536.3199999999997</v>
      </c>
      <c r="G5090" s="900" t="s">
        <v>730</v>
      </c>
      <c r="H5090" s="939" t="str">
        <f t="shared" si="284"/>
        <v>MS033CO.1</v>
      </c>
      <c r="I5090" s="881" t="str">
        <f t="shared" si="285"/>
        <v>MS033CO.1</v>
      </c>
      <c r="J5090" s="881" t="str">
        <f t="shared" si="286"/>
        <v>033</v>
      </c>
      <c r="K5090" s="881" t="str">
        <f t="shared" si="280"/>
        <v>CO</v>
      </c>
      <c r="L5090" s="881">
        <v>1</v>
      </c>
      <c r="M5090" s="881">
        <f t="shared" si="281"/>
        <v>8</v>
      </c>
    </row>
    <row r="5091" spans="1:13" ht="13.5">
      <c r="A5091" s="630" t="str">
        <f>+'[33]Equipos Complementarios Trafos'!$A2529</f>
        <v>TP-033010-007CO1I</v>
      </c>
      <c r="B5091" s="637" t="str">
        <f t="shared" si="282"/>
        <v>FA,033010kV,007MVA</v>
      </c>
      <c r="C5091" s="638" t="str">
        <f t="shared" si="283"/>
        <v>Muro separador para trasnformador de 033010kV,7MVA</v>
      </c>
      <c r="D5091" s="637" t="s">
        <v>729</v>
      </c>
      <c r="E5091" s="637">
        <v>1</v>
      </c>
      <c r="F5091" s="639">
        <f>VLOOKUP(H5091,'[34]Resumen Bases TP'!$C$46:$E$86,3,FALSE)</f>
        <v>3816</v>
      </c>
      <c r="G5091" s="900" t="s">
        <v>730</v>
      </c>
      <c r="H5091" s="939" t="str">
        <f t="shared" si="284"/>
        <v>MS033CO.2</v>
      </c>
      <c r="I5091" s="881" t="str">
        <f t="shared" si="285"/>
        <v>MS033CO.2</v>
      </c>
      <c r="J5091" s="881" t="str">
        <f t="shared" si="286"/>
        <v>033</v>
      </c>
      <c r="K5091" s="881" t="str">
        <f t="shared" si="280"/>
        <v>CO</v>
      </c>
      <c r="L5091" s="881">
        <v>2</v>
      </c>
      <c r="M5091" s="881">
        <f t="shared" si="281"/>
        <v>7</v>
      </c>
    </row>
    <row r="5092" spans="1:13" ht="13.5">
      <c r="A5092" s="630" t="str">
        <f>+'[33]Equipos Complementarios Trafos'!$A2530</f>
        <v>TP-033010-006CO1I</v>
      </c>
      <c r="B5092" s="637" t="str">
        <f t="shared" si="282"/>
        <v>FA,033010kV,006MVA</v>
      </c>
      <c r="C5092" s="638" t="str">
        <f t="shared" si="283"/>
        <v>Muro separador para trasnformador de 033010kV,6MVA</v>
      </c>
      <c r="D5092" s="637" t="s">
        <v>729</v>
      </c>
      <c r="E5092" s="637">
        <v>1</v>
      </c>
      <c r="F5092" s="639">
        <f>VLOOKUP(H5092,'[34]Resumen Bases TP'!$C$46:$E$86,3,FALSE)</f>
        <v>3816</v>
      </c>
      <c r="G5092" s="900" t="s">
        <v>730</v>
      </c>
      <c r="H5092" s="939" t="str">
        <f t="shared" si="284"/>
        <v>MS033CO.2</v>
      </c>
      <c r="I5092" s="881" t="str">
        <f t="shared" si="285"/>
        <v>MS033CO.2</v>
      </c>
      <c r="J5092" s="881" t="str">
        <f t="shared" si="286"/>
        <v>033</v>
      </c>
      <c r="K5092" s="881" t="str">
        <f t="shared" si="280"/>
        <v>CO</v>
      </c>
      <c r="L5092" s="881">
        <v>2</v>
      </c>
      <c r="M5092" s="881">
        <f t="shared" si="281"/>
        <v>6</v>
      </c>
    </row>
    <row r="5093" spans="1:13" ht="13.5">
      <c r="A5093" s="630" t="str">
        <f>+'[33]Equipos Complementarios Trafos'!$A2531</f>
        <v>TP-033010-005CO1I</v>
      </c>
      <c r="B5093" s="637" t="str">
        <f t="shared" si="282"/>
        <v>FA,033010kV,005MVA</v>
      </c>
      <c r="C5093" s="638" t="str">
        <f t="shared" si="283"/>
        <v>Muro separador para trasnformador de 033010kV,5MVA</v>
      </c>
      <c r="D5093" s="637" t="s">
        <v>729</v>
      </c>
      <c r="E5093" s="637">
        <v>1</v>
      </c>
      <c r="F5093" s="639">
        <f>VLOOKUP(H5093,'[34]Resumen Bases TP'!$C$46:$E$86,3,FALSE)</f>
        <v>3816</v>
      </c>
      <c r="G5093" s="900" t="s">
        <v>730</v>
      </c>
      <c r="H5093" s="939" t="str">
        <f t="shared" si="284"/>
        <v>MS033CO.2</v>
      </c>
      <c r="I5093" s="881" t="str">
        <f t="shared" si="285"/>
        <v>MS033CO.2</v>
      </c>
      <c r="J5093" s="881" t="str">
        <f t="shared" si="286"/>
        <v>033</v>
      </c>
      <c r="K5093" s="881" t="str">
        <f t="shared" si="280"/>
        <v>CO</v>
      </c>
      <c r="L5093" s="881">
        <v>2</v>
      </c>
      <c r="M5093" s="881">
        <f t="shared" si="281"/>
        <v>5</v>
      </c>
    </row>
    <row r="5094" spans="1:13" ht="13.5">
      <c r="A5094" s="630" t="str">
        <f>+'[33]Equipos Complementarios Trafos'!$A2532</f>
        <v>TP-033010-004CO1I</v>
      </c>
      <c r="B5094" s="637" t="str">
        <f t="shared" si="282"/>
        <v>FA,033010kV,004MVA</v>
      </c>
      <c r="C5094" s="638" t="str">
        <f t="shared" si="283"/>
        <v>Muro separador para trasnformador de 033010kV,4MVA</v>
      </c>
      <c r="D5094" s="637" t="s">
        <v>729</v>
      </c>
      <c r="E5094" s="637">
        <v>1</v>
      </c>
      <c r="F5094" s="639">
        <f>VLOOKUP(H5094,'[34]Resumen Bases TP'!$C$46:$E$86,3,FALSE)</f>
        <v>3816</v>
      </c>
      <c r="G5094" s="900" t="s">
        <v>730</v>
      </c>
      <c r="H5094" s="939" t="str">
        <f t="shared" si="284"/>
        <v>MS033CO.2</v>
      </c>
      <c r="I5094" s="881" t="str">
        <f t="shared" si="285"/>
        <v>MS033CO.2</v>
      </c>
      <c r="J5094" s="881" t="str">
        <f t="shared" si="286"/>
        <v>033</v>
      </c>
      <c r="K5094" s="881" t="str">
        <f t="shared" si="280"/>
        <v>CO</v>
      </c>
      <c r="L5094" s="881">
        <v>2</v>
      </c>
      <c r="M5094" s="881">
        <f t="shared" si="281"/>
        <v>4</v>
      </c>
    </row>
    <row r="5095" spans="1:13" ht="13.5">
      <c r="A5095" s="630" t="str">
        <f>+'[33]Equipos Complementarios Trafos'!$A2533</f>
        <v>TP-033010-002CO1I</v>
      </c>
      <c r="B5095" s="637" t="str">
        <f t="shared" si="282"/>
        <v>FA,033010kV,002MVA</v>
      </c>
      <c r="C5095" s="638" t="str">
        <f t="shared" si="283"/>
        <v>Muro separador para trasnformador de 033010kV,2MVA</v>
      </c>
      <c r="D5095" s="637" t="s">
        <v>729</v>
      </c>
      <c r="E5095" s="637">
        <v>1</v>
      </c>
      <c r="F5095" s="639">
        <f>VLOOKUP(H5095,'[34]Resumen Bases TP'!$C$46:$E$86,3,FALSE)</f>
        <v>3816</v>
      </c>
      <c r="G5095" s="900" t="s">
        <v>730</v>
      </c>
      <c r="H5095" s="939" t="str">
        <f t="shared" si="284"/>
        <v>MS033CO.2</v>
      </c>
      <c r="I5095" s="881" t="str">
        <f t="shared" si="285"/>
        <v>MS033CO.2</v>
      </c>
      <c r="J5095" s="881" t="str">
        <f t="shared" si="286"/>
        <v>033</v>
      </c>
      <c r="K5095" s="881" t="str">
        <f t="shared" si="280"/>
        <v>CO</v>
      </c>
      <c r="L5095" s="881">
        <v>2</v>
      </c>
      <c r="M5095" s="881">
        <f t="shared" si="281"/>
        <v>2</v>
      </c>
    </row>
    <row r="5096" spans="1:13" ht="13.5">
      <c r="A5096" s="630" t="str">
        <f>+'[33]Equipos Complementarios Trafos'!$A2534</f>
        <v>TP-033010-001CO1I</v>
      </c>
      <c r="B5096" s="637" t="str">
        <f t="shared" si="282"/>
        <v>FA,033010kV,001MVA</v>
      </c>
      <c r="C5096" s="638" t="str">
        <f t="shared" si="283"/>
        <v>Muro separador para trasnformador de 033010kV,1MVA</v>
      </c>
      <c r="D5096" s="637" t="s">
        <v>729</v>
      </c>
      <c r="E5096" s="637">
        <v>1</v>
      </c>
      <c r="F5096" s="639">
        <f>VLOOKUP(H5096,'[34]Resumen Bases TP'!$C$46:$E$86,3,FALSE)</f>
        <v>2536.3199999999997</v>
      </c>
      <c r="G5096" s="900" t="s">
        <v>730</v>
      </c>
      <c r="H5096" s="939" t="str">
        <f t="shared" si="284"/>
        <v>MS033CO.1</v>
      </c>
      <c r="I5096" s="881" t="str">
        <f t="shared" si="285"/>
        <v>MS033CO.1</v>
      </c>
      <c r="J5096" s="881" t="str">
        <f t="shared" si="286"/>
        <v>033</v>
      </c>
      <c r="K5096" s="881" t="str">
        <f t="shared" si="280"/>
        <v>CO</v>
      </c>
      <c r="L5096" s="881">
        <v>1</v>
      </c>
      <c r="M5096" s="881">
        <f t="shared" si="281"/>
        <v>1</v>
      </c>
    </row>
    <row r="5097" spans="1:13" ht="13.5">
      <c r="A5097" s="630" t="str">
        <f>+'[33]Equipos Complementarios Trafos'!$A2535</f>
        <v>TP-033010-0.5CO1I</v>
      </c>
      <c r="B5097" s="637" t="str">
        <f t="shared" si="282"/>
        <v>FA,033010kV,0.5MVA</v>
      </c>
      <c r="C5097" s="638" t="e">
        <f t="shared" si="283"/>
        <v>#VALUE!</v>
      </c>
      <c r="D5097" s="637" t="s">
        <v>729</v>
      </c>
      <c r="E5097" s="637">
        <v>1</v>
      </c>
      <c r="F5097" s="639">
        <f>VLOOKUP(H5097,'[34]Resumen Bases TP'!$C$46:$E$86,3,FALSE)</f>
        <v>2536.3199999999997</v>
      </c>
      <c r="G5097" s="900" t="s">
        <v>730</v>
      </c>
      <c r="H5097" s="939" t="str">
        <f t="shared" si="284"/>
        <v>MS033CO.1</v>
      </c>
      <c r="I5097" s="881" t="str">
        <f t="shared" si="285"/>
        <v>MS033CO.1</v>
      </c>
      <c r="J5097" s="881" t="str">
        <f t="shared" si="286"/>
        <v>033</v>
      </c>
      <c r="K5097" s="881" t="str">
        <f t="shared" si="280"/>
        <v>CO</v>
      </c>
      <c r="L5097" s="881">
        <v>1</v>
      </c>
      <c r="M5097" s="881" t="e">
        <f t="shared" si="281"/>
        <v>#VALUE!</v>
      </c>
    </row>
    <row r="5098" spans="1:13" ht="13.5">
      <c r="A5098" s="630" t="str">
        <f>+'[33]Equipos Complementarios Trafos'!$A2536</f>
        <v>TP-033023-010CO1I</v>
      </c>
      <c r="B5098" s="637" t="str">
        <f t="shared" si="282"/>
        <v>FA,033023kV,010MVA</v>
      </c>
      <c r="C5098" s="638" t="str">
        <f t="shared" si="283"/>
        <v>Muro separador para trasnformador de 033023kV,10MVA</v>
      </c>
      <c r="D5098" s="637" t="s">
        <v>729</v>
      </c>
      <c r="E5098" s="637">
        <v>1</v>
      </c>
      <c r="F5098" s="639">
        <f>VLOOKUP(H5098,'[34]Resumen Bases TP'!$C$46:$E$86,3,FALSE)</f>
        <v>2536.3199999999997</v>
      </c>
      <c r="G5098" s="900" t="s">
        <v>730</v>
      </c>
      <c r="H5098" s="939" t="str">
        <f t="shared" si="284"/>
        <v>MS033CO.1</v>
      </c>
      <c r="I5098" s="881" t="str">
        <f t="shared" si="285"/>
        <v>MS033CO.1</v>
      </c>
      <c r="J5098" s="881" t="str">
        <f t="shared" si="286"/>
        <v>033</v>
      </c>
      <c r="K5098" s="881" t="str">
        <f t="shared" si="280"/>
        <v>CO</v>
      </c>
      <c r="L5098" s="881">
        <v>1</v>
      </c>
      <c r="M5098" s="881">
        <f t="shared" si="281"/>
        <v>10</v>
      </c>
    </row>
    <row r="5099" spans="1:13" ht="13.5">
      <c r="A5099" s="630" t="str">
        <f>+'[33]Equipos Complementarios Trafos'!$A2537</f>
        <v>TP-033023-008CO1I</v>
      </c>
      <c r="B5099" s="637" t="str">
        <f t="shared" si="282"/>
        <v>FA,033023kV,008MVA</v>
      </c>
      <c r="C5099" s="638" t="str">
        <f t="shared" si="283"/>
        <v>Muro separador para trasnformador de 033023kV,8MVA</v>
      </c>
      <c r="D5099" s="637" t="s">
        <v>729</v>
      </c>
      <c r="E5099" s="637">
        <v>1</v>
      </c>
      <c r="F5099" s="639">
        <f>VLOOKUP(H5099,'[34]Resumen Bases TP'!$C$46:$E$86,3,FALSE)</f>
        <v>2536.3199999999997</v>
      </c>
      <c r="G5099" s="900" t="s">
        <v>730</v>
      </c>
      <c r="H5099" s="939" t="str">
        <f t="shared" si="284"/>
        <v>MS033CO.1</v>
      </c>
      <c r="I5099" s="881" t="str">
        <f t="shared" si="285"/>
        <v>MS033CO.1</v>
      </c>
      <c r="J5099" s="881" t="str">
        <f t="shared" si="286"/>
        <v>033</v>
      </c>
      <c r="K5099" s="881" t="str">
        <f t="shared" si="280"/>
        <v>CO</v>
      </c>
      <c r="L5099" s="881">
        <v>1</v>
      </c>
      <c r="M5099" s="881">
        <f t="shared" si="281"/>
        <v>8</v>
      </c>
    </row>
    <row r="5100" spans="1:13" ht="13.5">
      <c r="A5100" s="630" t="str">
        <f>+'[33]Equipos Complementarios Trafos'!$A2538</f>
        <v>TP-033023-007CO1I</v>
      </c>
      <c r="B5100" s="637" t="str">
        <f t="shared" si="282"/>
        <v>FA,033023kV,007MVA</v>
      </c>
      <c r="C5100" s="638" t="str">
        <f t="shared" si="283"/>
        <v>Muro separador para trasnformador de 033023kV,7MVA</v>
      </c>
      <c r="D5100" s="637" t="s">
        <v>729</v>
      </c>
      <c r="E5100" s="637">
        <v>1</v>
      </c>
      <c r="F5100" s="639">
        <f>VLOOKUP(H5100,'[34]Resumen Bases TP'!$C$46:$E$86,3,FALSE)</f>
        <v>3816</v>
      </c>
      <c r="G5100" s="900" t="s">
        <v>730</v>
      </c>
      <c r="H5100" s="939" t="str">
        <f t="shared" si="284"/>
        <v>MS033CO.2</v>
      </c>
      <c r="I5100" s="881" t="str">
        <f t="shared" si="285"/>
        <v>MS033CO.2</v>
      </c>
      <c r="J5100" s="881" t="str">
        <f t="shared" si="286"/>
        <v>033</v>
      </c>
      <c r="K5100" s="881" t="str">
        <f t="shared" si="280"/>
        <v>CO</v>
      </c>
      <c r="L5100" s="881">
        <v>2</v>
      </c>
      <c r="M5100" s="881">
        <f t="shared" si="281"/>
        <v>7</v>
      </c>
    </row>
    <row r="5101" spans="1:13" ht="13.5">
      <c r="A5101" s="630" t="str">
        <f>+'[33]Equipos Complementarios Trafos'!$A2539</f>
        <v>TP-033023-006CO1I</v>
      </c>
      <c r="B5101" s="637" t="str">
        <f t="shared" si="282"/>
        <v>FA,033023kV,006MVA</v>
      </c>
      <c r="C5101" s="638" t="str">
        <f t="shared" si="283"/>
        <v>Muro separador para trasnformador de 033023kV,6MVA</v>
      </c>
      <c r="D5101" s="637" t="s">
        <v>729</v>
      </c>
      <c r="E5101" s="637">
        <v>1</v>
      </c>
      <c r="F5101" s="639">
        <f>VLOOKUP(H5101,'[34]Resumen Bases TP'!$C$46:$E$86,3,FALSE)</f>
        <v>3816</v>
      </c>
      <c r="G5101" s="900" t="s">
        <v>730</v>
      </c>
      <c r="H5101" s="939" t="str">
        <f t="shared" si="284"/>
        <v>MS033CO.2</v>
      </c>
      <c r="I5101" s="881" t="str">
        <f t="shared" si="285"/>
        <v>MS033CO.2</v>
      </c>
      <c r="J5101" s="881" t="str">
        <f t="shared" si="286"/>
        <v>033</v>
      </c>
      <c r="K5101" s="881" t="str">
        <f t="shared" si="280"/>
        <v>CO</v>
      </c>
      <c r="L5101" s="881">
        <v>2</v>
      </c>
      <c r="M5101" s="881">
        <f t="shared" si="281"/>
        <v>6</v>
      </c>
    </row>
    <row r="5102" spans="1:13" ht="13.5">
      <c r="A5102" s="630" t="str">
        <f>+'[33]Equipos Complementarios Trafos'!$A2540</f>
        <v>TP-033023-005CO1I</v>
      </c>
      <c r="B5102" s="637" t="str">
        <f t="shared" si="282"/>
        <v>FA,033023kV,005MVA</v>
      </c>
      <c r="C5102" s="638" t="str">
        <f t="shared" si="283"/>
        <v>Muro separador para trasnformador de 033023kV,5MVA</v>
      </c>
      <c r="D5102" s="637" t="s">
        <v>729</v>
      </c>
      <c r="E5102" s="637">
        <v>1</v>
      </c>
      <c r="F5102" s="639">
        <f>VLOOKUP(H5102,'[34]Resumen Bases TP'!$C$46:$E$86,3,FALSE)</f>
        <v>3816</v>
      </c>
      <c r="G5102" s="900" t="s">
        <v>730</v>
      </c>
      <c r="H5102" s="939" t="str">
        <f t="shared" si="284"/>
        <v>MS033CO.2</v>
      </c>
      <c r="I5102" s="881" t="str">
        <f t="shared" si="285"/>
        <v>MS033CO.2</v>
      </c>
      <c r="J5102" s="881" t="str">
        <f t="shared" si="286"/>
        <v>033</v>
      </c>
      <c r="K5102" s="881" t="str">
        <f t="shared" si="280"/>
        <v>CO</v>
      </c>
      <c r="L5102" s="881">
        <v>2</v>
      </c>
      <c r="M5102" s="881">
        <f t="shared" si="281"/>
        <v>5</v>
      </c>
    </row>
    <row r="5103" spans="1:13" ht="13.5">
      <c r="A5103" s="630" t="str">
        <f>+'[33]Equipos Complementarios Trafos'!$A2541</f>
        <v>TP-033023-004CO1I</v>
      </c>
      <c r="B5103" s="637" t="str">
        <f t="shared" si="282"/>
        <v>FA,033023kV,004MVA</v>
      </c>
      <c r="C5103" s="638" t="str">
        <f t="shared" si="283"/>
        <v>Muro separador para trasnformador de 033023kV,4MVA</v>
      </c>
      <c r="D5103" s="637" t="s">
        <v>729</v>
      </c>
      <c r="E5103" s="637">
        <v>1</v>
      </c>
      <c r="F5103" s="639">
        <f>VLOOKUP(H5103,'[34]Resumen Bases TP'!$C$46:$E$86,3,FALSE)</f>
        <v>3816</v>
      </c>
      <c r="G5103" s="900" t="s">
        <v>730</v>
      </c>
      <c r="H5103" s="939" t="str">
        <f t="shared" si="284"/>
        <v>MS033CO.2</v>
      </c>
      <c r="I5103" s="881" t="str">
        <f t="shared" si="285"/>
        <v>MS033CO.2</v>
      </c>
      <c r="J5103" s="881" t="str">
        <f t="shared" si="286"/>
        <v>033</v>
      </c>
      <c r="K5103" s="881" t="str">
        <f t="shared" si="280"/>
        <v>CO</v>
      </c>
      <c r="L5103" s="881">
        <v>2</v>
      </c>
      <c r="M5103" s="881">
        <f t="shared" si="281"/>
        <v>4</v>
      </c>
    </row>
    <row r="5104" spans="1:13" ht="13.5">
      <c r="A5104" s="630" t="str">
        <f>+'[33]Equipos Complementarios Trafos'!$A2542</f>
        <v>TP-033023-002CO1I</v>
      </c>
      <c r="B5104" s="637" t="str">
        <f t="shared" si="282"/>
        <v>FA,033023kV,002MVA</v>
      </c>
      <c r="C5104" s="638" t="str">
        <f t="shared" si="283"/>
        <v>Muro separador para trasnformador de 033023kV,2MVA</v>
      </c>
      <c r="D5104" s="637" t="s">
        <v>729</v>
      </c>
      <c r="E5104" s="637">
        <v>1</v>
      </c>
      <c r="F5104" s="639">
        <f>VLOOKUP(H5104,'[34]Resumen Bases TP'!$C$46:$E$86,3,FALSE)</f>
        <v>3816</v>
      </c>
      <c r="G5104" s="900" t="s">
        <v>730</v>
      </c>
      <c r="H5104" s="939" t="str">
        <f t="shared" si="284"/>
        <v>MS033CO.2</v>
      </c>
      <c r="I5104" s="881" t="str">
        <f t="shared" si="285"/>
        <v>MS033CO.2</v>
      </c>
      <c r="J5104" s="881" t="str">
        <f t="shared" si="286"/>
        <v>033</v>
      </c>
      <c r="K5104" s="881" t="str">
        <f t="shared" si="280"/>
        <v>CO</v>
      </c>
      <c r="L5104" s="881">
        <v>2</v>
      </c>
      <c r="M5104" s="881">
        <f t="shared" si="281"/>
        <v>2</v>
      </c>
    </row>
    <row r="5105" spans="1:13" ht="13.5">
      <c r="A5105" s="630" t="str">
        <f>+'[33]Equipos Complementarios Trafos'!$A2543</f>
        <v>TP-033023-001CO1I</v>
      </c>
      <c r="B5105" s="637" t="str">
        <f t="shared" si="282"/>
        <v>FA,033023kV,001MVA</v>
      </c>
      <c r="C5105" s="638" t="str">
        <f t="shared" si="283"/>
        <v>Muro separador para trasnformador de 033023kV,1MVA</v>
      </c>
      <c r="D5105" s="637" t="s">
        <v>729</v>
      </c>
      <c r="E5105" s="637">
        <v>1</v>
      </c>
      <c r="F5105" s="639">
        <f>VLOOKUP(H5105,'[34]Resumen Bases TP'!$C$46:$E$86,3,FALSE)</f>
        <v>2536.3199999999997</v>
      </c>
      <c r="G5105" s="900" t="s">
        <v>730</v>
      </c>
      <c r="H5105" s="939" t="str">
        <f t="shared" si="284"/>
        <v>MS033CO.1</v>
      </c>
      <c r="I5105" s="881" t="str">
        <f t="shared" si="285"/>
        <v>MS033CO.1</v>
      </c>
      <c r="J5105" s="881" t="str">
        <f t="shared" si="286"/>
        <v>033</v>
      </c>
      <c r="K5105" s="881" t="str">
        <f t="shared" si="280"/>
        <v>CO</v>
      </c>
      <c r="L5105" s="881">
        <v>1</v>
      </c>
      <c r="M5105" s="881">
        <f t="shared" si="281"/>
        <v>1</v>
      </c>
    </row>
    <row r="5106" spans="1:13" ht="13.5">
      <c r="A5106" s="630" t="str">
        <f>+'[33]Equipos Complementarios Trafos'!$A2544</f>
        <v>TP-033023-0.5CO1I</v>
      </c>
      <c r="B5106" s="637" t="str">
        <f t="shared" si="282"/>
        <v>FA,033023kV,0.5MVA</v>
      </c>
      <c r="C5106" s="638" t="e">
        <f t="shared" si="283"/>
        <v>#VALUE!</v>
      </c>
      <c r="D5106" s="637" t="s">
        <v>729</v>
      </c>
      <c r="E5106" s="637">
        <v>1</v>
      </c>
      <c r="F5106" s="639">
        <f>VLOOKUP(H5106,'[34]Resumen Bases TP'!$C$46:$E$86,3,FALSE)</f>
        <v>2536.3199999999997</v>
      </c>
      <c r="G5106" s="900" t="s">
        <v>730</v>
      </c>
      <c r="H5106" s="939" t="str">
        <f t="shared" si="284"/>
        <v>MS033CO.1</v>
      </c>
      <c r="I5106" s="881" t="str">
        <f t="shared" si="285"/>
        <v>MS033CO.1</v>
      </c>
      <c r="J5106" s="881" t="str">
        <f t="shared" si="286"/>
        <v>033</v>
      </c>
      <c r="K5106" s="881" t="str">
        <f t="shared" si="280"/>
        <v>CO</v>
      </c>
      <c r="L5106" s="881">
        <v>1</v>
      </c>
      <c r="M5106" s="881" t="e">
        <f t="shared" si="281"/>
        <v>#VALUE!</v>
      </c>
    </row>
    <row r="5107" spans="1:13" ht="13.5">
      <c r="A5107" s="630" t="str">
        <f>+'[33]Equipos Complementarios Trafos'!$A2545</f>
        <v>TP-033023010-010SI2I</v>
      </c>
      <c r="B5107" s="637" t="str">
        <f t="shared" si="282"/>
        <v>FA,033023kV,010MVA</v>
      </c>
      <c r="C5107" s="638" t="str">
        <f t="shared" si="283"/>
        <v>Muro separador para trasnformador de 033023kV,10MVA</v>
      </c>
      <c r="D5107" s="637" t="s">
        <v>729</v>
      </c>
      <c r="E5107" s="637">
        <v>1</v>
      </c>
      <c r="F5107" s="639">
        <f>VLOOKUP(H5107,'[34]Resumen Bases TP'!$C$46:$E$86,3,FALSE)</f>
        <v>2890.34</v>
      </c>
      <c r="G5107" s="900" t="s">
        <v>730</v>
      </c>
      <c r="H5107" s="939" t="str">
        <f t="shared" si="284"/>
        <v>MS033SI.1</v>
      </c>
      <c r="I5107" s="881" t="str">
        <f t="shared" si="285"/>
        <v>MS033SI.1</v>
      </c>
      <c r="J5107" s="881" t="str">
        <f t="shared" si="286"/>
        <v>033</v>
      </c>
      <c r="K5107" s="881" t="str">
        <f t="shared" si="280"/>
        <v>SI</v>
      </c>
      <c r="L5107" s="881">
        <v>1</v>
      </c>
      <c r="M5107" s="881">
        <f t="shared" si="281"/>
        <v>10</v>
      </c>
    </row>
    <row r="5108" spans="1:13" ht="13.5">
      <c r="A5108" s="630" t="str">
        <f>+'[33]Equipos Complementarios Trafos'!$A2546</f>
        <v>TP-033023010-008SI2I</v>
      </c>
      <c r="B5108" s="637" t="str">
        <f t="shared" si="282"/>
        <v>FA,033023kV,008MVA</v>
      </c>
      <c r="C5108" s="638" t="str">
        <f t="shared" si="283"/>
        <v>Muro separador para trasnformador de 033023kV,8MVA</v>
      </c>
      <c r="D5108" s="637" t="s">
        <v>729</v>
      </c>
      <c r="E5108" s="637">
        <v>1</v>
      </c>
      <c r="F5108" s="639">
        <f>VLOOKUP(H5108,'[34]Resumen Bases TP'!$C$46:$E$86,3,FALSE)</f>
        <v>2890.34</v>
      </c>
      <c r="G5108" s="900" t="s">
        <v>730</v>
      </c>
      <c r="H5108" s="939" t="str">
        <f t="shared" si="284"/>
        <v>MS033SI.1</v>
      </c>
      <c r="I5108" s="881" t="str">
        <f t="shared" si="285"/>
        <v>MS033SI.1</v>
      </c>
      <c r="J5108" s="881" t="str">
        <f t="shared" si="286"/>
        <v>033</v>
      </c>
      <c r="K5108" s="881" t="str">
        <f t="shared" si="280"/>
        <v>SI</v>
      </c>
      <c r="L5108" s="881">
        <v>1</v>
      </c>
      <c r="M5108" s="881">
        <f t="shared" si="281"/>
        <v>8</v>
      </c>
    </row>
    <row r="5109" spans="1:13" ht="13.5">
      <c r="A5109" s="630" t="str">
        <f>+'[33]Equipos Complementarios Trafos'!$A2547</f>
        <v>TP-033023010-007SI2I</v>
      </c>
      <c r="B5109" s="637" t="str">
        <f t="shared" si="282"/>
        <v>FA,033023kV,007MVA</v>
      </c>
      <c r="C5109" s="638" t="str">
        <f t="shared" si="283"/>
        <v>Muro separador para trasnformador de 033023kV,7MVA</v>
      </c>
      <c r="D5109" s="637" t="s">
        <v>729</v>
      </c>
      <c r="E5109" s="637">
        <v>1</v>
      </c>
      <c r="F5109" s="639">
        <f>VLOOKUP(H5109,'[34]Resumen Bases TP'!$C$46:$E$86,3,FALSE)</f>
        <v>4359.51</v>
      </c>
      <c r="G5109" s="900" t="s">
        <v>730</v>
      </c>
      <c r="H5109" s="939" t="str">
        <f t="shared" si="284"/>
        <v>MS033SI.2</v>
      </c>
      <c r="I5109" s="881" t="str">
        <f t="shared" si="285"/>
        <v>MS033SI.2</v>
      </c>
      <c r="J5109" s="881" t="str">
        <f t="shared" si="286"/>
        <v>033</v>
      </c>
      <c r="K5109" s="881" t="str">
        <f t="shared" si="280"/>
        <v>SI</v>
      </c>
      <c r="L5109" s="881">
        <v>2</v>
      </c>
      <c r="M5109" s="881">
        <f t="shared" si="281"/>
        <v>7</v>
      </c>
    </row>
    <row r="5110" spans="1:13" ht="13.5">
      <c r="A5110" s="630" t="str">
        <f>+'[33]Equipos Complementarios Trafos'!$A2548</f>
        <v>TP-033023010-006SI2I</v>
      </c>
      <c r="B5110" s="637" t="str">
        <f t="shared" si="282"/>
        <v>FA,033023kV,006MVA</v>
      </c>
      <c r="C5110" s="638" t="str">
        <f t="shared" si="283"/>
        <v>Muro separador para trasnformador de 033023kV,6MVA</v>
      </c>
      <c r="D5110" s="637" t="s">
        <v>729</v>
      </c>
      <c r="E5110" s="637">
        <v>1</v>
      </c>
      <c r="F5110" s="639">
        <f>VLOOKUP(H5110,'[34]Resumen Bases TP'!$C$46:$E$86,3,FALSE)</f>
        <v>4359.51</v>
      </c>
      <c r="G5110" s="900" t="s">
        <v>730</v>
      </c>
      <c r="H5110" s="939" t="str">
        <f t="shared" si="284"/>
        <v>MS033SI.2</v>
      </c>
      <c r="I5110" s="881" t="str">
        <f t="shared" si="285"/>
        <v>MS033SI.2</v>
      </c>
      <c r="J5110" s="881" t="str">
        <f t="shared" si="286"/>
        <v>033</v>
      </c>
      <c r="K5110" s="881" t="str">
        <f t="shared" si="280"/>
        <v>SI</v>
      </c>
      <c r="L5110" s="881">
        <v>2</v>
      </c>
      <c r="M5110" s="881">
        <f t="shared" si="281"/>
        <v>6</v>
      </c>
    </row>
    <row r="5111" spans="1:13" ht="13.5">
      <c r="A5111" s="630" t="str">
        <f>+'[33]Equipos Complementarios Trafos'!$A2549</f>
        <v>TP-033023010-005SI2I</v>
      </c>
      <c r="B5111" s="637" t="str">
        <f t="shared" si="282"/>
        <v>FA,033023kV,005MVA</v>
      </c>
      <c r="C5111" s="638" t="str">
        <f t="shared" si="283"/>
        <v>Muro separador para trasnformador de 033023kV,5MVA</v>
      </c>
      <c r="D5111" s="637" t="s">
        <v>729</v>
      </c>
      <c r="E5111" s="637">
        <v>1</v>
      </c>
      <c r="F5111" s="639">
        <f>VLOOKUP(H5111,'[34]Resumen Bases TP'!$C$46:$E$86,3,FALSE)</f>
        <v>4359.51</v>
      </c>
      <c r="G5111" s="900" t="s">
        <v>730</v>
      </c>
      <c r="H5111" s="939" t="str">
        <f t="shared" si="284"/>
        <v>MS033SI.2</v>
      </c>
      <c r="I5111" s="881" t="str">
        <f t="shared" si="285"/>
        <v>MS033SI.2</v>
      </c>
      <c r="J5111" s="881" t="str">
        <f t="shared" si="286"/>
        <v>033</v>
      </c>
      <c r="K5111" s="881" t="str">
        <f t="shared" si="280"/>
        <v>SI</v>
      </c>
      <c r="L5111" s="881">
        <v>2</v>
      </c>
      <c r="M5111" s="881">
        <f t="shared" si="281"/>
        <v>5</v>
      </c>
    </row>
    <row r="5112" spans="1:13" ht="13.5">
      <c r="A5112" s="630" t="str">
        <f>+'[33]Equipos Complementarios Trafos'!$A2550</f>
        <v>TP-033023010-004SI2I</v>
      </c>
      <c r="B5112" s="637" t="str">
        <f t="shared" si="282"/>
        <v>FA,033023kV,004MVA</v>
      </c>
      <c r="C5112" s="638" t="str">
        <f t="shared" si="283"/>
        <v>Muro separador para trasnformador de 033023kV,4MVA</v>
      </c>
      <c r="D5112" s="637" t="s">
        <v>729</v>
      </c>
      <c r="E5112" s="637">
        <v>1</v>
      </c>
      <c r="F5112" s="639">
        <f>VLOOKUP(H5112,'[34]Resumen Bases TP'!$C$46:$E$86,3,FALSE)</f>
        <v>4359.51</v>
      </c>
      <c r="G5112" s="900" t="s">
        <v>730</v>
      </c>
      <c r="H5112" s="939" t="str">
        <f t="shared" si="284"/>
        <v>MS033SI.2</v>
      </c>
      <c r="I5112" s="881" t="str">
        <f t="shared" si="285"/>
        <v>MS033SI.2</v>
      </c>
      <c r="J5112" s="881" t="str">
        <f t="shared" si="286"/>
        <v>033</v>
      </c>
      <c r="K5112" s="881" t="str">
        <f t="shared" si="280"/>
        <v>SI</v>
      </c>
      <c r="L5112" s="881">
        <v>2</v>
      </c>
      <c r="M5112" s="881">
        <f t="shared" si="281"/>
        <v>4</v>
      </c>
    </row>
    <row r="5113" spans="1:13" ht="13.5">
      <c r="A5113" s="630" t="str">
        <f>+'[33]Equipos Complementarios Trafos'!$A2551</f>
        <v>TP-033023010-002SI2I</v>
      </c>
      <c r="B5113" s="637" t="str">
        <f t="shared" si="282"/>
        <v>FA,033023kV,002MVA</v>
      </c>
      <c r="C5113" s="638" t="str">
        <f t="shared" si="283"/>
        <v>Muro separador para trasnformador de 033023kV,2MVA</v>
      </c>
      <c r="D5113" s="637" t="s">
        <v>729</v>
      </c>
      <c r="E5113" s="637">
        <v>1</v>
      </c>
      <c r="F5113" s="639">
        <f>VLOOKUP(H5113,'[34]Resumen Bases TP'!$C$46:$E$86,3,FALSE)</f>
        <v>4359.51</v>
      </c>
      <c r="G5113" s="900" t="s">
        <v>730</v>
      </c>
      <c r="H5113" s="939" t="str">
        <f t="shared" si="284"/>
        <v>MS033SI.2</v>
      </c>
      <c r="I5113" s="881" t="str">
        <f t="shared" si="285"/>
        <v>MS033SI.2</v>
      </c>
      <c r="J5113" s="881" t="str">
        <f t="shared" si="286"/>
        <v>033</v>
      </c>
      <c r="K5113" s="881" t="str">
        <f t="shared" si="280"/>
        <v>SI</v>
      </c>
      <c r="L5113" s="881">
        <v>2</v>
      </c>
      <c r="M5113" s="881">
        <f t="shared" si="281"/>
        <v>2</v>
      </c>
    </row>
    <row r="5114" spans="1:13" ht="13.5">
      <c r="A5114" s="630" t="str">
        <f>+'[33]Equipos Complementarios Trafos'!$A2552</f>
        <v>TP-033023010-001SI2I</v>
      </c>
      <c r="B5114" s="637" t="str">
        <f t="shared" si="282"/>
        <v>FA,033023kV,001MVA</v>
      </c>
      <c r="C5114" s="638" t="str">
        <f t="shared" si="283"/>
        <v>Muro separador para trasnformador de 033023kV,1MVA</v>
      </c>
      <c r="D5114" s="637" t="s">
        <v>729</v>
      </c>
      <c r="E5114" s="637">
        <v>1</v>
      </c>
      <c r="F5114" s="639">
        <f>VLOOKUP(H5114,'[34]Resumen Bases TP'!$C$46:$E$86,3,FALSE)</f>
        <v>2890.34</v>
      </c>
      <c r="G5114" s="900" t="s">
        <v>730</v>
      </c>
      <c r="H5114" s="939" t="str">
        <f t="shared" si="284"/>
        <v>MS033SI.1</v>
      </c>
      <c r="I5114" s="881" t="str">
        <f t="shared" si="285"/>
        <v>MS033SI.1</v>
      </c>
      <c r="J5114" s="881" t="str">
        <f t="shared" si="286"/>
        <v>033</v>
      </c>
      <c r="K5114" s="881" t="str">
        <f t="shared" si="280"/>
        <v>SI</v>
      </c>
      <c r="L5114" s="881">
        <v>1</v>
      </c>
      <c r="M5114" s="881">
        <f t="shared" si="281"/>
        <v>1</v>
      </c>
    </row>
    <row r="5115" spans="1:13" ht="13.5">
      <c r="A5115" s="630" t="str">
        <f>+'[33]Equipos Complementarios Trafos'!$A2553</f>
        <v>TP-033023010-0.5SI2I</v>
      </c>
      <c r="B5115" s="637" t="str">
        <f t="shared" si="282"/>
        <v>FA,033023kV,0.5MVA</v>
      </c>
      <c r="C5115" s="638" t="e">
        <f t="shared" si="283"/>
        <v>#VALUE!</v>
      </c>
      <c r="D5115" s="637" t="s">
        <v>729</v>
      </c>
      <c r="E5115" s="637">
        <v>1</v>
      </c>
      <c r="F5115" s="639">
        <f>VLOOKUP(H5115,'[34]Resumen Bases TP'!$C$46:$E$86,3,FALSE)</f>
        <v>2890.34</v>
      </c>
      <c r="G5115" s="900" t="s">
        <v>730</v>
      </c>
      <c r="H5115" s="939" t="str">
        <f t="shared" si="284"/>
        <v>MS033SI.1</v>
      </c>
      <c r="I5115" s="881" t="str">
        <f t="shared" si="285"/>
        <v>MS033SI.1</v>
      </c>
      <c r="J5115" s="881" t="str">
        <f t="shared" si="286"/>
        <v>033</v>
      </c>
      <c r="K5115" s="881" t="str">
        <f t="shared" si="280"/>
        <v>SI</v>
      </c>
      <c r="L5115" s="881">
        <v>1</v>
      </c>
      <c r="M5115" s="881" t="e">
        <f t="shared" si="281"/>
        <v>#VALUE!</v>
      </c>
    </row>
    <row r="5116" spans="1:13" ht="13.5">
      <c r="A5116" s="630" t="str">
        <f>+'[33]Equipos Complementarios Trafos'!$A2554</f>
        <v>TP-033010-010SI2I</v>
      </c>
      <c r="B5116" s="637" t="str">
        <f t="shared" si="282"/>
        <v>FA,033010kV,010MVA</v>
      </c>
      <c r="C5116" s="638" t="str">
        <f t="shared" si="283"/>
        <v>Muro separador para trasnformador de 033010kV,10MVA</v>
      </c>
      <c r="D5116" s="637" t="s">
        <v>729</v>
      </c>
      <c r="E5116" s="637">
        <v>1</v>
      </c>
      <c r="F5116" s="639">
        <f>VLOOKUP(H5116,'[34]Resumen Bases TP'!$C$46:$E$86,3,FALSE)</f>
        <v>2890.34</v>
      </c>
      <c r="G5116" s="900" t="s">
        <v>730</v>
      </c>
      <c r="H5116" s="939" t="str">
        <f t="shared" si="284"/>
        <v>MS033SI.1</v>
      </c>
      <c r="I5116" s="881" t="str">
        <f t="shared" si="285"/>
        <v>MS033SI.1</v>
      </c>
      <c r="J5116" s="881" t="str">
        <f t="shared" si="286"/>
        <v>033</v>
      </c>
      <c r="K5116" s="881" t="str">
        <f t="shared" si="280"/>
        <v>SI</v>
      </c>
      <c r="L5116" s="881">
        <v>1</v>
      </c>
      <c r="M5116" s="881">
        <f t="shared" si="281"/>
        <v>10</v>
      </c>
    </row>
    <row r="5117" spans="1:13" ht="13.5">
      <c r="A5117" s="630" t="str">
        <f>+'[33]Equipos Complementarios Trafos'!$A2555</f>
        <v>TP-033010-008SI2I</v>
      </c>
      <c r="B5117" s="637" t="str">
        <f t="shared" si="282"/>
        <v>FA,033010kV,008MVA</v>
      </c>
      <c r="C5117" s="638" t="str">
        <f t="shared" si="283"/>
        <v>Muro separador para trasnformador de 033010kV,8MVA</v>
      </c>
      <c r="D5117" s="637" t="s">
        <v>729</v>
      </c>
      <c r="E5117" s="637">
        <v>1</v>
      </c>
      <c r="F5117" s="639">
        <f>VLOOKUP(H5117,'[34]Resumen Bases TP'!$C$46:$E$86,3,FALSE)</f>
        <v>2890.34</v>
      </c>
      <c r="G5117" s="900" t="s">
        <v>730</v>
      </c>
      <c r="H5117" s="939" t="str">
        <f t="shared" si="284"/>
        <v>MS033SI.1</v>
      </c>
      <c r="I5117" s="881" t="str">
        <f t="shared" si="285"/>
        <v>MS033SI.1</v>
      </c>
      <c r="J5117" s="881" t="str">
        <f t="shared" si="286"/>
        <v>033</v>
      </c>
      <c r="K5117" s="881" t="str">
        <f t="shared" si="280"/>
        <v>SI</v>
      </c>
      <c r="L5117" s="881">
        <v>1</v>
      </c>
      <c r="M5117" s="881">
        <f t="shared" si="281"/>
        <v>8</v>
      </c>
    </row>
    <row r="5118" spans="1:13" ht="13.5">
      <c r="A5118" s="630" t="str">
        <f>+'[33]Equipos Complementarios Trafos'!$A2556</f>
        <v>TP-033010-007SI2I</v>
      </c>
      <c r="B5118" s="637" t="str">
        <f t="shared" si="282"/>
        <v>FA,033010kV,007MVA</v>
      </c>
      <c r="C5118" s="638" t="str">
        <f t="shared" si="283"/>
        <v>Muro separador para trasnformador de 033010kV,7MVA</v>
      </c>
      <c r="D5118" s="637" t="s">
        <v>729</v>
      </c>
      <c r="E5118" s="637">
        <v>1</v>
      </c>
      <c r="F5118" s="639">
        <f>VLOOKUP(H5118,'[34]Resumen Bases TP'!$C$46:$E$86,3,FALSE)</f>
        <v>4359.51</v>
      </c>
      <c r="G5118" s="900" t="s">
        <v>730</v>
      </c>
      <c r="H5118" s="939" t="str">
        <f t="shared" si="284"/>
        <v>MS033SI.2</v>
      </c>
      <c r="I5118" s="881" t="str">
        <f t="shared" si="285"/>
        <v>MS033SI.2</v>
      </c>
      <c r="J5118" s="881" t="str">
        <f t="shared" si="286"/>
        <v>033</v>
      </c>
      <c r="K5118" s="881" t="str">
        <f t="shared" si="280"/>
        <v>SI</v>
      </c>
      <c r="L5118" s="881">
        <v>2</v>
      </c>
      <c r="M5118" s="881">
        <f t="shared" si="281"/>
        <v>7</v>
      </c>
    </row>
    <row r="5119" spans="1:13" ht="13.5">
      <c r="A5119" s="630" t="str">
        <f>+'[33]Equipos Complementarios Trafos'!$A2557</f>
        <v>TP-033010-006SI2I</v>
      </c>
      <c r="B5119" s="637" t="str">
        <f t="shared" si="282"/>
        <v>FA,033010kV,006MVA</v>
      </c>
      <c r="C5119" s="638" t="str">
        <f t="shared" si="283"/>
        <v>Muro separador para trasnformador de 033010kV,6MVA</v>
      </c>
      <c r="D5119" s="637" t="s">
        <v>729</v>
      </c>
      <c r="E5119" s="637">
        <v>1</v>
      </c>
      <c r="F5119" s="639">
        <f>VLOOKUP(H5119,'[34]Resumen Bases TP'!$C$46:$E$86,3,FALSE)</f>
        <v>4359.51</v>
      </c>
      <c r="G5119" s="900" t="s">
        <v>730</v>
      </c>
      <c r="H5119" s="939" t="str">
        <f t="shared" si="284"/>
        <v>MS033SI.2</v>
      </c>
      <c r="I5119" s="881" t="str">
        <f t="shared" si="285"/>
        <v>MS033SI.2</v>
      </c>
      <c r="J5119" s="881" t="str">
        <f t="shared" si="286"/>
        <v>033</v>
      </c>
      <c r="K5119" s="881" t="str">
        <f t="shared" si="280"/>
        <v>SI</v>
      </c>
      <c r="L5119" s="881">
        <v>2</v>
      </c>
      <c r="M5119" s="881">
        <f t="shared" si="281"/>
        <v>6</v>
      </c>
    </row>
    <row r="5120" spans="1:13" ht="13.5">
      <c r="A5120" s="630" t="str">
        <f>+'[33]Equipos Complementarios Trafos'!$A2558</f>
        <v>TP-033010-005SI2I</v>
      </c>
      <c r="B5120" s="637" t="str">
        <f t="shared" si="282"/>
        <v>FA,033010kV,005MVA</v>
      </c>
      <c r="C5120" s="638" t="str">
        <f t="shared" si="283"/>
        <v>Muro separador para trasnformador de 033010kV,5MVA</v>
      </c>
      <c r="D5120" s="637" t="s">
        <v>729</v>
      </c>
      <c r="E5120" s="637">
        <v>1</v>
      </c>
      <c r="F5120" s="639">
        <f>VLOOKUP(H5120,'[34]Resumen Bases TP'!$C$46:$E$86,3,FALSE)</f>
        <v>4359.51</v>
      </c>
      <c r="G5120" s="900" t="s">
        <v>730</v>
      </c>
      <c r="H5120" s="939" t="str">
        <f t="shared" si="284"/>
        <v>MS033SI.2</v>
      </c>
      <c r="I5120" s="881" t="str">
        <f t="shared" si="285"/>
        <v>MS033SI.2</v>
      </c>
      <c r="J5120" s="881" t="str">
        <f t="shared" si="286"/>
        <v>033</v>
      </c>
      <c r="K5120" s="881" t="str">
        <f t="shared" si="280"/>
        <v>SI</v>
      </c>
      <c r="L5120" s="881">
        <v>2</v>
      </c>
      <c r="M5120" s="881">
        <f t="shared" si="281"/>
        <v>5</v>
      </c>
    </row>
    <row r="5121" spans="1:13" ht="13.5">
      <c r="A5121" s="630" t="str">
        <f>+'[33]Equipos Complementarios Trafos'!$A2559</f>
        <v>TP-033010-004SI2I</v>
      </c>
      <c r="B5121" s="637" t="str">
        <f t="shared" si="282"/>
        <v>FA,033010kV,004MVA</v>
      </c>
      <c r="C5121" s="638" t="str">
        <f t="shared" si="283"/>
        <v>Muro separador para trasnformador de 033010kV,4MVA</v>
      </c>
      <c r="D5121" s="637" t="s">
        <v>729</v>
      </c>
      <c r="E5121" s="637">
        <v>1</v>
      </c>
      <c r="F5121" s="639">
        <f>VLOOKUP(H5121,'[34]Resumen Bases TP'!$C$46:$E$86,3,FALSE)</f>
        <v>4359.51</v>
      </c>
      <c r="G5121" s="900" t="s">
        <v>730</v>
      </c>
      <c r="H5121" s="939" t="str">
        <f t="shared" si="284"/>
        <v>MS033SI.2</v>
      </c>
      <c r="I5121" s="881" t="str">
        <f t="shared" si="285"/>
        <v>MS033SI.2</v>
      </c>
      <c r="J5121" s="881" t="str">
        <f t="shared" si="286"/>
        <v>033</v>
      </c>
      <c r="K5121" s="881" t="str">
        <f t="shared" si="280"/>
        <v>SI</v>
      </c>
      <c r="L5121" s="881">
        <v>2</v>
      </c>
      <c r="M5121" s="881">
        <f t="shared" si="281"/>
        <v>4</v>
      </c>
    </row>
    <row r="5122" spans="1:13" ht="13.5">
      <c r="A5122" s="630" t="str">
        <f>+'[33]Equipos Complementarios Trafos'!$A2560</f>
        <v>TP-033010-002SI2I</v>
      </c>
      <c r="B5122" s="637" t="str">
        <f t="shared" si="282"/>
        <v>FA,033010kV,002MVA</v>
      </c>
      <c r="C5122" s="638" t="str">
        <f t="shared" si="283"/>
        <v>Muro separador para trasnformador de 033010kV,2MVA</v>
      </c>
      <c r="D5122" s="637" t="s">
        <v>729</v>
      </c>
      <c r="E5122" s="637">
        <v>1</v>
      </c>
      <c r="F5122" s="639">
        <f>VLOOKUP(H5122,'[34]Resumen Bases TP'!$C$46:$E$86,3,FALSE)</f>
        <v>4359.51</v>
      </c>
      <c r="G5122" s="900" t="s">
        <v>730</v>
      </c>
      <c r="H5122" s="939" t="str">
        <f t="shared" si="284"/>
        <v>MS033SI.2</v>
      </c>
      <c r="I5122" s="881" t="str">
        <f t="shared" si="285"/>
        <v>MS033SI.2</v>
      </c>
      <c r="J5122" s="881" t="str">
        <f t="shared" si="286"/>
        <v>033</v>
      </c>
      <c r="K5122" s="881" t="str">
        <f t="shared" si="280"/>
        <v>SI</v>
      </c>
      <c r="L5122" s="881">
        <v>2</v>
      </c>
      <c r="M5122" s="881">
        <f t="shared" si="281"/>
        <v>2</v>
      </c>
    </row>
    <row r="5123" spans="1:13" ht="13.5">
      <c r="A5123" s="630" t="str">
        <f>+'[33]Equipos Complementarios Trafos'!$A2561</f>
        <v>TP-033010-001SI2I</v>
      </c>
      <c r="B5123" s="637" t="str">
        <f t="shared" si="282"/>
        <v>FA,033010kV,001MVA</v>
      </c>
      <c r="C5123" s="638" t="str">
        <f t="shared" si="283"/>
        <v>Muro separador para trasnformador de 033010kV,1MVA</v>
      </c>
      <c r="D5123" s="637" t="s">
        <v>729</v>
      </c>
      <c r="E5123" s="637">
        <v>1</v>
      </c>
      <c r="F5123" s="639">
        <f>VLOOKUP(H5123,'[34]Resumen Bases TP'!$C$46:$E$86,3,FALSE)</f>
        <v>2890.34</v>
      </c>
      <c r="G5123" s="900" t="s">
        <v>730</v>
      </c>
      <c r="H5123" s="939" t="str">
        <f t="shared" si="284"/>
        <v>MS033SI.1</v>
      </c>
      <c r="I5123" s="881" t="str">
        <f t="shared" si="285"/>
        <v>MS033SI.1</v>
      </c>
      <c r="J5123" s="881" t="str">
        <f t="shared" si="286"/>
        <v>033</v>
      </c>
      <c r="K5123" s="881" t="str">
        <f t="shared" si="280"/>
        <v>SI</v>
      </c>
      <c r="L5123" s="881">
        <v>1</v>
      </c>
      <c r="M5123" s="881">
        <f t="shared" si="281"/>
        <v>1</v>
      </c>
    </row>
    <row r="5124" spans="1:13" ht="13.5">
      <c r="A5124" s="630" t="str">
        <f>+'[33]Equipos Complementarios Trafos'!$A2562</f>
        <v>TP-033010-0.5SI2I</v>
      </c>
      <c r="B5124" s="637" t="str">
        <f t="shared" si="282"/>
        <v>FA,033010kV,0.5MVA</v>
      </c>
      <c r="C5124" s="638" t="e">
        <f t="shared" si="283"/>
        <v>#VALUE!</v>
      </c>
      <c r="D5124" s="637" t="s">
        <v>729</v>
      </c>
      <c r="E5124" s="637">
        <v>1</v>
      </c>
      <c r="F5124" s="639">
        <f>VLOOKUP(H5124,'[34]Resumen Bases TP'!$C$46:$E$86,3,FALSE)</f>
        <v>2890.34</v>
      </c>
      <c r="G5124" s="900" t="s">
        <v>730</v>
      </c>
      <c r="H5124" s="939" t="str">
        <f t="shared" si="284"/>
        <v>MS033SI.1</v>
      </c>
      <c r="I5124" s="881" t="str">
        <f t="shared" si="285"/>
        <v>MS033SI.1</v>
      </c>
      <c r="J5124" s="881" t="str">
        <f t="shared" si="286"/>
        <v>033</v>
      </c>
      <c r="K5124" s="881" t="str">
        <f t="shared" si="280"/>
        <v>SI</v>
      </c>
      <c r="L5124" s="881">
        <v>1</v>
      </c>
      <c r="M5124" s="881" t="e">
        <f t="shared" si="281"/>
        <v>#VALUE!</v>
      </c>
    </row>
    <row r="5125" spans="1:13" ht="13.5">
      <c r="A5125" s="630" t="str">
        <f>+'[33]Equipos Complementarios Trafos'!$A2563</f>
        <v>TP-033023-010SI2I</v>
      </c>
      <c r="B5125" s="637" t="str">
        <f t="shared" si="282"/>
        <v>FA,033023kV,010MVA</v>
      </c>
      <c r="C5125" s="638" t="str">
        <f t="shared" si="283"/>
        <v>Muro separador para trasnformador de 033023kV,10MVA</v>
      </c>
      <c r="D5125" s="637" t="s">
        <v>729</v>
      </c>
      <c r="E5125" s="637">
        <v>1</v>
      </c>
      <c r="F5125" s="639">
        <f>VLOOKUP(H5125,'[34]Resumen Bases TP'!$C$46:$E$86,3,FALSE)</f>
        <v>2890.34</v>
      </c>
      <c r="G5125" s="900" t="s">
        <v>730</v>
      </c>
      <c r="H5125" s="939" t="str">
        <f t="shared" si="284"/>
        <v>MS033SI.1</v>
      </c>
      <c r="I5125" s="881" t="str">
        <f t="shared" si="285"/>
        <v>MS033SI.1</v>
      </c>
      <c r="J5125" s="881" t="str">
        <f t="shared" si="286"/>
        <v>033</v>
      </c>
      <c r="K5125" s="881" t="str">
        <f t="shared" si="280"/>
        <v>SI</v>
      </c>
      <c r="L5125" s="881">
        <v>1</v>
      </c>
      <c r="M5125" s="881">
        <f t="shared" si="281"/>
        <v>10</v>
      </c>
    </row>
    <row r="5126" spans="1:13" ht="13.5">
      <c r="A5126" s="630" t="str">
        <f>+'[33]Equipos Complementarios Trafos'!$A2564</f>
        <v>TP-033023-008SI2I</v>
      </c>
      <c r="B5126" s="637" t="str">
        <f t="shared" si="282"/>
        <v>FA,033023kV,008MVA</v>
      </c>
      <c r="C5126" s="638" t="str">
        <f t="shared" si="283"/>
        <v>Muro separador para trasnformador de 033023kV,8MVA</v>
      </c>
      <c r="D5126" s="637" t="s">
        <v>729</v>
      </c>
      <c r="E5126" s="637">
        <v>1</v>
      </c>
      <c r="F5126" s="639">
        <f>VLOOKUP(H5126,'[34]Resumen Bases TP'!$C$46:$E$86,3,FALSE)</f>
        <v>2890.34</v>
      </c>
      <c r="G5126" s="900" t="s">
        <v>730</v>
      </c>
      <c r="H5126" s="939" t="str">
        <f t="shared" si="284"/>
        <v>MS033SI.1</v>
      </c>
      <c r="I5126" s="881" t="str">
        <f t="shared" si="285"/>
        <v>MS033SI.1</v>
      </c>
      <c r="J5126" s="881" t="str">
        <f t="shared" si="286"/>
        <v>033</v>
      </c>
      <c r="K5126" s="881" t="str">
        <f t="shared" si="280"/>
        <v>SI</v>
      </c>
      <c r="L5126" s="881">
        <v>1</v>
      </c>
      <c r="M5126" s="881">
        <f t="shared" si="281"/>
        <v>8</v>
      </c>
    </row>
    <row r="5127" spans="1:13" ht="13.5">
      <c r="A5127" s="630" t="str">
        <f>+'[33]Equipos Complementarios Trafos'!$A2565</f>
        <v>TP-033023-007SI2I</v>
      </c>
      <c r="B5127" s="637" t="str">
        <f t="shared" si="282"/>
        <v>FA,033023kV,007MVA</v>
      </c>
      <c r="C5127" s="638" t="str">
        <f t="shared" si="283"/>
        <v>Muro separador para trasnformador de 033023kV,7MVA</v>
      </c>
      <c r="D5127" s="637" t="s">
        <v>729</v>
      </c>
      <c r="E5127" s="637">
        <v>1</v>
      </c>
      <c r="F5127" s="639">
        <f>VLOOKUP(H5127,'[34]Resumen Bases TP'!$C$46:$E$86,3,FALSE)</f>
        <v>4359.51</v>
      </c>
      <c r="G5127" s="900" t="s">
        <v>730</v>
      </c>
      <c r="H5127" s="939" t="str">
        <f t="shared" si="284"/>
        <v>MS033SI.2</v>
      </c>
      <c r="I5127" s="881" t="str">
        <f t="shared" si="285"/>
        <v>MS033SI.2</v>
      </c>
      <c r="J5127" s="881" t="str">
        <f t="shared" si="286"/>
        <v>033</v>
      </c>
      <c r="K5127" s="881" t="str">
        <f t="shared" si="280"/>
        <v>SI</v>
      </c>
      <c r="L5127" s="881">
        <v>2</v>
      </c>
      <c r="M5127" s="881">
        <f t="shared" si="281"/>
        <v>7</v>
      </c>
    </row>
    <row r="5128" spans="1:13" ht="13.5">
      <c r="A5128" s="630" t="str">
        <f>+'[33]Equipos Complementarios Trafos'!$A2566</f>
        <v>TP-033023-006SI2I</v>
      </c>
      <c r="B5128" s="637" t="str">
        <f t="shared" si="282"/>
        <v>FA,033023kV,006MVA</v>
      </c>
      <c r="C5128" s="638" t="str">
        <f t="shared" si="283"/>
        <v>Muro separador para trasnformador de 033023kV,6MVA</v>
      </c>
      <c r="D5128" s="637" t="s">
        <v>729</v>
      </c>
      <c r="E5128" s="637">
        <v>1</v>
      </c>
      <c r="F5128" s="639">
        <f>VLOOKUP(H5128,'[34]Resumen Bases TP'!$C$46:$E$86,3,FALSE)</f>
        <v>4359.51</v>
      </c>
      <c r="G5128" s="900" t="s">
        <v>730</v>
      </c>
      <c r="H5128" s="939" t="str">
        <f t="shared" si="284"/>
        <v>MS033SI.2</v>
      </c>
      <c r="I5128" s="881" t="str">
        <f t="shared" si="285"/>
        <v>MS033SI.2</v>
      </c>
      <c r="J5128" s="881" t="str">
        <f t="shared" si="286"/>
        <v>033</v>
      </c>
      <c r="K5128" s="881" t="str">
        <f t="shared" ref="K5128:K5189" si="287">LEFT(+RIGHT(A5128,4),2)</f>
        <v>SI</v>
      </c>
      <c r="L5128" s="881">
        <v>2</v>
      </c>
      <c r="M5128" s="881">
        <f t="shared" ref="M5128:M5189" si="288">VALUE(LEFT(+RIGHT(A5128,7),3))</f>
        <v>6</v>
      </c>
    </row>
    <row r="5129" spans="1:13" ht="13.5">
      <c r="A5129" s="630" t="str">
        <f>+'[33]Equipos Complementarios Trafos'!$A2567</f>
        <v>TP-033023-005SI2I</v>
      </c>
      <c r="B5129" s="637" t="str">
        <f t="shared" si="282"/>
        <v>FA,033023kV,005MVA</v>
      </c>
      <c r="C5129" s="638" t="str">
        <f t="shared" si="283"/>
        <v>Muro separador para trasnformador de 033023kV,5MVA</v>
      </c>
      <c r="D5129" s="637" t="s">
        <v>729</v>
      </c>
      <c r="E5129" s="637">
        <v>1</v>
      </c>
      <c r="F5129" s="639">
        <f>VLOOKUP(H5129,'[34]Resumen Bases TP'!$C$46:$E$86,3,FALSE)</f>
        <v>4359.51</v>
      </c>
      <c r="G5129" s="900" t="s">
        <v>730</v>
      </c>
      <c r="H5129" s="939" t="str">
        <f t="shared" si="284"/>
        <v>MS033SI.2</v>
      </c>
      <c r="I5129" s="881" t="str">
        <f t="shared" si="285"/>
        <v>MS033SI.2</v>
      </c>
      <c r="J5129" s="881" t="str">
        <f t="shared" si="286"/>
        <v>033</v>
      </c>
      <c r="K5129" s="881" t="str">
        <f t="shared" si="287"/>
        <v>SI</v>
      </c>
      <c r="L5129" s="881">
        <v>2</v>
      </c>
      <c r="M5129" s="881">
        <f t="shared" si="288"/>
        <v>5</v>
      </c>
    </row>
    <row r="5130" spans="1:13" ht="13.5">
      <c r="A5130" s="630" t="str">
        <f>+'[33]Equipos Complementarios Trafos'!$A2568</f>
        <v>TP-033023-004SI2I</v>
      </c>
      <c r="B5130" s="637" t="str">
        <f t="shared" si="282"/>
        <v>FA,033023kV,004MVA</v>
      </c>
      <c r="C5130" s="638" t="str">
        <f t="shared" si="283"/>
        <v>Muro separador para trasnformador de 033023kV,4MVA</v>
      </c>
      <c r="D5130" s="637" t="s">
        <v>729</v>
      </c>
      <c r="E5130" s="637">
        <v>1</v>
      </c>
      <c r="F5130" s="639">
        <f>VLOOKUP(H5130,'[34]Resumen Bases TP'!$C$46:$E$86,3,FALSE)</f>
        <v>4359.51</v>
      </c>
      <c r="G5130" s="900" t="s">
        <v>730</v>
      </c>
      <c r="H5130" s="939" t="str">
        <f t="shared" si="284"/>
        <v>MS033SI.2</v>
      </c>
      <c r="I5130" s="881" t="str">
        <f t="shared" si="285"/>
        <v>MS033SI.2</v>
      </c>
      <c r="J5130" s="881" t="str">
        <f t="shared" si="286"/>
        <v>033</v>
      </c>
      <c r="K5130" s="881" t="str">
        <f t="shared" si="287"/>
        <v>SI</v>
      </c>
      <c r="L5130" s="881">
        <v>2</v>
      </c>
      <c r="M5130" s="881">
        <f t="shared" si="288"/>
        <v>4</v>
      </c>
    </row>
    <row r="5131" spans="1:13" ht="13.5">
      <c r="A5131" s="630" t="str">
        <f>+'[33]Equipos Complementarios Trafos'!$A2569</f>
        <v>TP-033023-002SI2I</v>
      </c>
      <c r="B5131" s="637" t="str">
        <f t="shared" si="282"/>
        <v>FA,033023kV,002MVA</v>
      </c>
      <c r="C5131" s="638" t="str">
        <f t="shared" si="283"/>
        <v>Muro separador para trasnformador de 033023kV,2MVA</v>
      </c>
      <c r="D5131" s="637" t="s">
        <v>729</v>
      </c>
      <c r="E5131" s="637">
        <v>1</v>
      </c>
      <c r="F5131" s="639">
        <f>VLOOKUP(H5131,'[34]Resumen Bases TP'!$C$46:$E$86,3,FALSE)</f>
        <v>4359.51</v>
      </c>
      <c r="G5131" s="900" t="s">
        <v>730</v>
      </c>
      <c r="H5131" s="939" t="str">
        <f t="shared" si="284"/>
        <v>MS033SI.2</v>
      </c>
      <c r="I5131" s="881" t="str">
        <f t="shared" si="285"/>
        <v>MS033SI.2</v>
      </c>
      <c r="J5131" s="881" t="str">
        <f t="shared" si="286"/>
        <v>033</v>
      </c>
      <c r="K5131" s="881" t="str">
        <f t="shared" si="287"/>
        <v>SI</v>
      </c>
      <c r="L5131" s="881">
        <v>2</v>
      </c>
      <c r="M5131" s="881">
        <f t="shared" si="288"/>
        <v>2</v>
      </c>
    </row>
    <row r="5132" spans="1:13" ht="13.5">
      <c r="A5132" s="630" t="str">
        <f>+'[33]Equipos Complementarios Trafos'!$A2570</f>
        <v>TP-033023-001SI2I</v>
      </c>
      <c r="B5132" s="637" t="str">
        <f t="shared" si="282"/>
        <v>FA,033023kV,001MVA</v>
      </c>
      <c r="C5132" s="638" t="str">
        <f t="shared" si="283"/>
        <v>Muro separador para trasnformador de 033023kV,1MVA</v>
      </c>
      <c r="D5132" s="637" t="s">
        <v>729</v>
      </c>
      <c r="E5132" s="637">
        <v>1</v>
      </c>
      <c r="F5132" s="639">
        <f>VLOOKUP(H5132,'[34]Resumen Bases TP'!$C$46:$E$86,3,FALSE)</f>
        <v>2890.34</v>
      </c>
      <c r="G5132" s="900" t="s">
        <v>730</v>
      </c>
      <c r="H5132" s="939" t="str">
        <f t="shared" si="284"/>
        <v>MS033SI.1</v>
      </c>
      <c r="I5132" s="881" t="str">
        <f t="shared" si="285"/>
        <v>MS033SI.1</v>
      </c>
      <c r="J5132" s="881" t="str">
        <f t="shared" si="286"/>
        <v>033</v>
      </c>
      <c r="K5132" s="881" t="str">
        <f t="shared" si="287"/>
        <v>SI</v>
      </c>
      <c r="L5132" s="881">
        <v>1</v>
      </c>
      <c r="M5132" s="881">
        <f t="shared" si="288"/>
        <v>1</v>
      </c>
    </row>
    <row r="5133" spans="1:13" ht="13.5">
      <c r="A5133" s="630" t="str">
        <f>+'[33]Equipos Complementarios Trafos'!$A2571</f>
        <v>TP-033023-0.5SI2I</v>
      </c>
      <c r="B5133" s="637" t="str">
        <f t="shared" si="282"/>
        <v>FA,033023kV,0.5MVA</v>
      </c>
      <c r="C5133" s="638" t="e">
        <f t="shared" si="283"/>
        <v>#VALUE!</v>
      </c>
      <c r="D5133" s="637" t="s">
        <v>729</v>
      </c>
      <c r="E5133" s="637">
        <v>1</v>
      </c>
      <c r="F5133" s="639">
        <f>VLOOKUP(H5133,'[34]Resumen Bases TP'!$C$46:$E$86,3,FALSE)</f>
        <v>2890.34</v>
      </c>
      <c r="G5133" s="900" t="s">
        <v>730</v>
      </c>
      <c r="H5133" s="939" t="str">
        <f t="shared" si="284"/>
        <v>MS033SI.1</v>
      </c>
      <c r="I5133" s="881" t="str">
        <f t="shared" si="285"/>
        <v>MS033SI.1</v>
      </c>
      <c r="J5133" s="881" t="str">
        <f t="shared" si="286"/>
        <v>033</v>
      </c>
      <c r="K5133" s="881" t="str">
        <f t="shared" si="287"/>
        <v>SI</v>
      </c>
      <c r="L5133" s="881">
        <v>1</v>
      </c>
      <c r="M5133" s="881" t="e">
        <f t="shared" si="288"/>
        <v>#VALUE!</v>
      </c>
    </row>
    <row r="5134" spans="1:13" ht="13.5">
      <c r="A5134" s="630" t="str">
        <f>+'[33]Equipos Complementarios Trafos'!$A2572</f>
        <v>TP-033023010-010SI3I</v>
      </c>
      <c r="B5134" s="637" t="str">
        <f t="shared" si="282"/>
        <v>FA,033023kV,010MVA</v>
      </c>
      <c r="C5134" s="638" t="str">
        <f t="shared" si="283"/>
        <v>Muro separador para trasnformador de 033023kV,10MVA</v>
      </c>
      <c r="D5134" s="637" t="s">
        <v>729</v>
      </c>
      <c r="E5134" s="637">
        <v>1</v>
      </c>
      <c r="F5134" s="639">
        <f>VLOOKUP(H5134,'[34]Resumen Bases TP'!$C$46:$E$86,3,FALSE)</f>
        <v>2890.34</v>
      </c>
      <c r="G5134" s="900" t="s">
        <v>730</v>
      </c>
      <c r="H5134" s="939" t="str">
        <f t="shared" si="284"/>
        <v>MS033SI.1</v>
      </c>
      <c r="I5134" s="881" t="str">
        <f t="shared" si="285"/>
        <v>MS033SI.1</v>
      </c>
      <c r="J5134" s="881" t="str">
        <f t="shared" si="286"/>
        <v>033</v>
      </c>
      <c r="K5134" s="881" t="str">
        <f t="shared" si="287"/>
        <v>SI</v>
      </c>
      <c r="L5134" s="881">
        <v>1</v>
      </c>
      <c r="M5134" s="881">
        <f t="shared" si="288"/>
        <v>10</v>
      </c>
    </row>
    <row r="5135" spans="1:13" ht="13.5">
      <c r="A5135" s="630" t="str">
        <f>+'[33]Equipos Complementarios Trafos'!$A2573</f>
        <v>TP-033023010-008SI3I</v>
      </c>
      <c r="B5135" s="637" t="str">
        <f t="shared" ref="B5135:B5189" si="289">IF(LEN(A5135)=20,+"FA,"&amp;MID(A5135,4,6)&amp;"kV,"&amp;MID(A5135,14,3)&amp;"MVA",+"FA,"&amp;MID(A5135,4,6)&amp;"kV,"&amp;MID(A5135,11,3)&amp;"MVA")</f>
        <v>FA,033023kV,008MVA</v>
      </c>
      <c r="C5135" s="638" t="str">
        <f t="shared" ref="C5135:C5189" si="290">+"Muro separador para trasnformador de "&amp;MID(B5135,4,6)&amp;"kV,"&amp;M5135&amp;"MVA"</f>
        <v>Muro separador para trasnformador de 033023kV,8MVA</v>
      </c>
      <c r="D5135" s="637" t="s">
        <v>729</v>
      </c>
      <c r="E5135" s="637">
        <v>1</v>
      </c>
      <c r="F5135" s="639">
        <f>VLOOKUP(H5135,'[34]Resumen Bases TP'!$C$46:$E$86,3,FALSE)</f>
        <v>2890.34</v>
      </c>
      <c r="G5135" s="900" t="s">
        <v>730</v>
      </c>
      <c r="H5135" s="939" t="str">
        <f t="shared" ref="H5135:H5189" si="291">+"MS"&amp;J5135&amp;K5135&amp;"."&amp;L5135</f>
        <v>MS033SI.1</v>
      </c>
      <c r="I5135" s="881" t="str">
        <f t="shared" ref="I5135:I5189" si="292">+"MS"&amp;J5135&amp;K5135&amp;"."&amp;L5135</f>
        <v>MS033SI.1</v>
      </c>
      <c r="J5135" s="881" t="str">
        <f t="shared" ref="J5135:J5189" si="293">+MID(B5135,4,3)</f>
        <v>033</v>
      </c>
      <c r="K5135" s="881" t="str">
        <f t="shared" si="287"/>
        <v>SI</v>
      </c>
      <c r="L5135" s="881">
        <v>1</v>
      </c>
      <c r="M5135" s="881">
        <f t="shared" si="288"/>
        <v>8</v>
      </c>
    </row>
    <row r="5136" spans="1:13" ht="13.5">
      <c r="A5136" s="630" t="str">
        <f>+'[33]Equipos Complementarios Trafos'!$A2574</f>
        <v>TP-033023010-007SI3I</v>
      </c>
      <c r="B5136" s="637" t="str">
        <f t="shared" si="289"/>
        <v>FA,033023kV,007MVA</v>
      </c>
      <c r="C5136" s="638" t="str">
        <f t="shared" si="290"/>
        <v>Muro separador para trasnformador de 033023kV,7MVA</v>
      </c>
      <c r="D5136" s="637" t="s">
        <v>729</v>
      </c>
      <c r="E5136" s="637">
        <v>1</v>
      </c>
      <c r="F5136" s="639">
        <f>VLOOKUP(H5136,'[34]Resumen Bases TP'!$C$46:$E$86,3,FALSE)</f>
        <v>4359.51</v>
      </c>
      <c r="G5136" s="900" t="s">
        <v>730</v>
      </c>
      <c r="H5136" s="939" t="str">
        <f t="shared" si="291"/>
        <v>MS033SI.2</v>
      </c>
      <c r="I5136" s="881" t="str">
        <f t="shared" si="292"/>
        <v>MS033SI.2</v>
      </c>
      <c r="J5136" s="881" t="str">
        <f t="shared" si="293"/>
        <v>033</v>
      </c>
      <c r="K5136" s="881" t="str">
        <f t="shared" si="287"/>
        <v>SI</v>
      </c>
      <c r="L5136" s="881">
        <v>2</v>
      </c>
      <c r="M5136" s="881">
        <f t="shared" si="288"/>
        <v>7</v>
      </c>
    </row>
    <row r="5137" spans="1:13" ht="13.5">
      <c r="A5137" s="630" t="str">
        <f>+'[33]Equipos Complementarios Trafos'!$A2575</f>
        <v>TP-033023010-006SI3I</v>
      </c>
      <c r="B5137" s="637" t="str">
        <f t="shared" si="289"/>
        <v>FA,033023kV,006MVA</v>
      </c>
      <c r="C5137" s="638" t="str">
        <f t="shared" si="290"/>
        <v>Muro separador para trasnformador de 033023kV,6MVA</v>
      </c>
      <c r="D5137" s="637" t="s">
        <v>729</v>
      </c>
      <c r="E5137" s="637">
        <v>1</v>
      </c>
      <c r="F5137" s="639">
        <f>VLOOKUP(H5137,'[34]Resumen Bases TP'!$C$46:$E$86,3,FALSE)</f>
        <v>4359.51</v>
      </c>
      <c r="G5137" s="900" t="s">
        <v>730</v>
      </c>
      <c r="H5137" s="939" t="str">
        <f t="shared" si="291"/>
        <v>MS033SI.2</v>
      </c>
      <c r="I5137" s="881" t="str">
        <f t="shared" si="292"/>
        <v>MS033SI.2</v>
      </c>
      <c r="J5137" s="881" t="str">
        <f t="shared" si="293"/>
        <v>033</v>
      </c>
      <c r="K5137" s="881" t="str">
        <f t="shared" si="287"/>
        <v>SI</v>
      </c>
      <c r="L5137" s="881">
        <v>2</v>
      </c>
      <c r="M5137" s="881">
        <f t="shared" si="288"/>
        <v>6</v>
      </c>
    </row>
    <row r="5138" spans="1:13" ht="13.5">
      <c r="A5138" s="630" t="str">
        <f>+'[33]Equipos Complementarios Trafos'!$A2576</f>
        <v>TP-033023010-005SI3I</v>
      </c>
      <c r="B5138" s="637" t="str">
        <f t="shared" si="289"/>
        <v>FA,033023kV,005MVA</v>
      </c>
      <c r="C5138" s="638" t="str">
        <f t="shared" si="290"/>
        <v>Muro separador para trasnformador de 033023kV,5MVA</v>
      </c>
      <c r="D5138" s="637" t="s">
        <v>729</v>
      </c>
      <c r="E5138" s="637">
        <v>1</v>
      </c>
      <c r="F5138" s="639">
        <f>VLOOKUP(H5138,'[34]Resumen Bases TP'!$C$46:$E$86,3,FALSE)</f>
        <v>4359.51</v>
      </c>
      <c r="G5138" s="900" t="s">
        <v>730</v>
      </c>
      <c r="H5138" s="939" t="str">
        <f t="shared" si="291"/>
        <v>MS033SI.2</v>
      </c>
      <c r="I5138" s="881" t="str">
        <f t="shared" si="292"/>
        <v>MS033SI.2</v>
      </c>
      <c r="J5138" s="881" t="str">
        <f t="shared" si="293"/>
        <v>033</v>
      </c>
      <c r="K5138" s="881" t="str">
        <f t="shared" si="287"/>
        <v>SI</v>
      </c>
      <c r="L5138" s="881">
        <v>2</v>
      </c>
      <c r="M5138" s="881">
        <f t="shared" si="288"/>
        <v>5</v>
      </c>
    </row>
    <row r="5139" spans="1:13" ht="13.5">
      <c r="A5139" s="630" t="str">
        <f>+'[33]Equipos Complementarios Trafos'!$A2577</f>
        <v>TP-033023010-004SI3I</v>
      </c>
      <c r="B5139" s="637" t="str">
        <f t="shared" si="289"/>
        <v>FA,033023kV,004MVA</v>
      </c>
      <c r="C5139" s="638" t="str">
        <f t="shared" si="290"/>
        <v>Muro separador para trasnformador de 033023kV,4MVA</v>
      </c>
      <c r="D5139" s="637" t="s">
        <v>729</v>
      </c>
      <c r="E5139" s="637">
        <v>1</v>
      </c>
      <c r="F5139" s="639">
        <f>VLOOKUP(H5139,'[34]Resumen Bases TP'!$C$46:$E$86,3,FALSE)</f>
        <v>4359.51</v>
      </c>
      <c r="G5139" s="900" t="s">
        <v>730</v>
      </c>
      <c r="H5139" s="939" t="str">
        <f t="shared" si="291"/>
        <v>MS033SI.2</v>
      </c>
      <c r="I5139" s="881" t="str">
        <f t="shared" si="292"/>
        <v>MS033SI.2</v>
      </c>
      <c r="J5139" s="881" t="str">
        <f t="shared" si="293"/>
        <v>033</v>
      </c>
      <c r="K5139" s="881" t="str">
        <f t="shared" si="287"/>
        <v>SI</v>
      </c>
      <c r="L5139" s="881">
        <v>2</v>
      </c>
      <c r="M5139" s="881">
        <f t="shared" si="288"/>
        <v>4</v>
      </c>
    </row>
    <row r="5140" spans="1:13" ht="13.5">
      <c r="A5140" s="630" t="str">
        <f>+'[33]Equipos Complementarios Trafos'!$A2578</f>
        <v>TP-033023010-002SI3I</v>
      </c>
      <c r="B5140" s="637" t="str">
        <f t="shared" si="289"/>
        <v>FA,033023kV,002MVA</v>
      </c>
      <c r="C5140" s="638" t="str">
        <f t="shared" si="290"/>
        <v>Muro separador para trasnformador de 033023kV,2MVA</v>
      </c>
      <c r="D5140" s="637" t="s">
        <v>729</v>
      </c>
      <c r="E5140" s="637">
        <v>1</v>
      </c>
      <c r="F5140" s="639">
        <f>VLOOKUP(H5140,'[34]Resumen Bases TP'!$C$46:$E$86,3,FALSE)</f>
        <v>4359.51</v>
      </c>
      <c r="G5140" s="900" t="s">
        <v>730</v>
      </c>
      <c r="H5140" s="939" t="str">
        <f t="shared" si="291"/>
        <v>MS033SI.2</v>
      </c>
      <c r="I5140" s="881" t="str">
        <f t="shared" si="292"/>
        <v>MS033SI.2</v>
      </c>
      <c r="J5140" s="881" t="str">
        <f t="shared" si="293"/>
        <v>033</v>
      </c>
      <c r="K5140" s="881" t="str">
        <f t="shared" si="287"/>
        <v>SI</v>
      </c>
      <c r="L5140" s="881">
        <v>2</v>
      </c>
      <c r="M5140" s="881">
        <f t="shared" si="288"/>
        <v>2</v>
      </c>
    </row>
    <row r="5141" spans="1:13" ht="13.5">
      <c r="A5141" s="630" t="str">
        <f>+'[33]Equipos Complementarios Trafos'!$A2579</f>
        <v>TP-033023010-001SI3I</v>
      </c>
      <c r="B5141" s="637" t="str">
        <f t="shared" si="289"/>
        <v>FA,033023kV,001MVA</v>
      </c>
      <c r="C5141" s="638" t="str">
        <f t="shared" si="290"/>
        <v>Muro separador para trasnformador de 033023kV,1MVA</v>
      </c>
      <c r="D5141" s="637" t="s">
        <v>729</v>
      </c>
      <c r="E5141" s="637">
        <v>1</v>
      </c>
      <c r="F5141" s="639">
        <f>VLOOKUP(H5141,'[34]Resumen Bases TP'!$C$46:$E$86,3,FALSE)</f>
        <v>2890.34</v>
      </c>
      <c r="G5141" s="900" t="s">
        <v>730</v>
      </c>
      <c r="H5141" s="939" t="str">
        <f t="shared" si="291"/>
        <v>MS033SI.1</v>
      </c>
      <c r="I5141" s="881" t="str">
        <f t="shared" si="292"/>
        <v>MS033SI.1</v>
      </c>
      <c r="J5141" s="881" t="str">
        <f t="shared" si="293"/>
        <v>033</v>
      </c>
      <c r="K5141" s="881" t="str">
        <f t="shared" si="287"/>
        <v>SI</v>
      </c>
      <c r="L5141" s="881">
        <v>1</v>
      </c>
      <c r="M5141" s="881">
        <f t="shared" si="288"/>
        <v>1</v>
      </c>
    </row>
    <row r="5142" spans="1:13" ht="13.5">
      <c r="A5142" s="630" t="str">
        <f>+'[33]Equipos Complementarios Trafos'!$A2580</f>
        <v>TP-033023010-0.5SI3I</v>
      </c>
      <c r="B5142" s="637" t="str">
        <f t="shared" si="289"/>
        <v>FA,033023kV,0.5MVA</v>
      </c>
      <c r="C5142" s="638" t="e">
        <f t="shared" si="290"/>
        <v>#VALUE!</v>
      </c>
      <c r="D5142" s="637" t="s">
        <v>729</v>
      </c>
      <c r="E5142" s="637">
        <v>1</v>
      </c>
      <c r="F5142" s="639">
        <f>VLOOKUP(H5142,'[34]Resumen Bases TP'!$C$46:$E$86,3,FALSE)</f>
        <v>2890.34</v>
      </c>
      <c r="G5142" s="900" t="s">
        <v>730</v>
      </c>
      <c r="H5142" s="939" t="str">
        <f t="shared" si="291"/>
        <v>MS033SI.1</v>
      </c>
      <c r="I5142" s="881" t="str">
        <f t="shared" si="292"/>
        <v>MS033SI.1</v>
      </c>
      <c r="J5142" s="881" t="str">
        <f t="shared" si="293"/>
        <v>033</v>
      </c>
      <c r="K5142" s="881" t="str">
        <f t="shared" si="287"/>
        <v>SI</v>
      </c>
      <c r="L5142" s="881">
        <v>1</v>
      </c>
      <c r="M5142" s="881" t="e">
        <f t="shared" si="288"/>
        <v>#VALUE!</v>
      </c>
    </row>
    <row r="5143" spans="1:13" ht="13.5">
      <c r="A5143" s="630" t="str">
        <f>+'[33]Equipos Complementarios Trafos'!$A2581</f>
        <v>TP-033010-010SI3I</v>
      </c>
      <c r="B5143" s="637" t="str">
        <f t="shared" si="289"/>
        <v>FA,033010kV,010MVA</v>
      </c>
      <c r="C5143" s="638" t="str">
        <f t="shared" si="290"/>
        <v>Muro separador para trasnformador de 033010kV,10MVA</v>
      </c>
      <c r="D5143" s="637" t="s">
        <v>729</v>
      </c>
      <c r="E5143" s="637">
        <v>1</v>
      </c>
      <c r="F5143" s="639">
        <f>VLOOKUP(H5143,'[34]Resumen Bases TP'!$C$46:$E$86,3,FALSE)</f>
        <v>2890.34</v>
      </c>
      <c r="G5143" s="900" t="s">
        <v>730</v>
      </c>
      <c r="H5143" s="939" t="str">
        <f t="shared" si="291"/>
        <v>MS033SI.1</v>
      </c>
      <c r="I5143" s="881" t="str">
        <f t="shared" si="292"/>
        <v>MS033SI.1</v>
      </c>
      <c r="J5143" s="881" t="str">
        <f t="shared" si="293"/>
        <v>033</v>
      </c>
      <c r="K5143" s="881" t="str">
        <f t="shared" si="287"/>
        <v>SI</v>
      </c>
      <c r="L5143" s="881">
        <v>1</v>
      </c>
      <c r="M5143" s="881">
        <f t="shared" si="288"/>
        <v>10</v>
      </c>
    </row>
    <row r="5144" spans="1:13" ht="13.5">
      <c r="A5144" s="630" t="str">
        <f>+'[33]Equipos Complementarios Trafos'!$A2582</f>
        <v>TP-033010-008SI3I</v>
      </c>
      <c r="B5144" s="637" t="str">
        <f t="shared" si="289"/>
        <v>FA,033010kV,008MVA</v>
      </c>
      <c r="C5144" s="638" t="str">
        <f t="shared" si="290"/>
        <v>Muro separador para trasnformador de 033010kV,8MVA</v>
      </c>
      <c r="D5144" s="637" t="s">
        <v>729</v>
      </c>
      <c r="E5144" s="637">
        <v>1</v>
      </c>
      <c r="F5144" s="639">
        <f>VLOOKUP(H5144,'[34]Resumen Bases TP'!$C$46:$E$86,3,FALSE)</f>
        <v>2890.34</v>
      </c>
      <c r="G5144" s="900" t="s">
        <v>730</v>
      </c>
      <c r="H5144" s="939" t="str">
        <f t="shared" si="291"/>
        <v>MS033SI.1</v>
      </c>
      <c r="I5144" s="881" t="str">
        <f t="shared" si="292"/>
        <v>MS033SI.1</v>
      </c>
      <c r="J5144" s="881" t="str">
        <f t="shared" si="293"/>
        <v>033</v>
      </c>
      <c r="K5144" s="881" t="str">
        <f t="shared" si="287"/>
        <v>SI</v>
      </c>
      <c r="L5144" s="881">
        <v>1</v>
      </c>
      <c r="M5144" s="881">
        <f t="shared" si="288"/>
        <v>8</v>
      </c>
    </row>
    <row r="5145" spans="1:13" ht="13.5">
      <c r="A5145" s="630" t="str">
        <f>+'[33]Equipos Complementarios Trafos'!$A2583</f>
        <v>TP-033010-007SI3I</v>
      </c>
      <c r="B5145" s="637" t="str">
        <f t="shared" si="289"/>
        <v>FA,033010kV,007MVA</v>
      </c>
      <c r="C5145" s="638" t="str">
        <f t="shared" si="290"/>
        <v>Muro separador para trasnformador de 033010kV,7MVA</v>
      </c>
      <c r="D5145" s="637" t="s">
        <v>729</v>
      </c>
      <c r="E5145" s="637">
        <v>1</v>
      </c>
      <c r="F5145" s="639">
        <f>VLOOKUP(H5145,'[34]Resumen Bases TP'!$C$46:$E$86,3,FALSE)</f>
        <v>4359.51</v>
      </c>
      <c r="G5145" s="900" t="s">
        <v>730</v>
      </c>
      <c r="H5145" s="939" t="str">
        <f t="shared" si="291"/>
        <v>MS033SI.2</v>
      </c>
      <c r="I5145" s="881" t="str">
        <f t="shared" si="292"/>
        <v>MS033SI.2</v>
      </c>
      <c r="J5145" s="881" t="str">
        <f t="shared" si="293"/>
        <v>033</v>
      </c>
      <c r="K5145" s="881" t="str">
        <f t="shared" si="287"/>
        <v>SI</v>
      </c>
      <c r="L5145" s="881">
        <v>2</v>
      </c>
      <c r="M5145" s="881">
        <f t="shared" si="288"/>
        <v>7</v>
      </c>
    </row>
    <row r="5146" spans="1:13" ht="13.5">
      <c r="A5146" s="630" t="str">
        <f>+'[33]Equipos Complementarios Trafos'!$A2584</f>
        <v>TP-033010-006SI3I</v>
      </c>
      <c r="B5146" s="637" t="str">
        <f t="shared" si="289"/>
        <v>FA,033010kV,006MVA</v>
      </c>
      <c r="C5146" s="638" t="str">
        <f t="shared" si="290"/>
        <v>Muro separador para trasnformador de 033010kV,6MVA</v>
      </c>
      <c r="D5146" s="637" t="s">
        <v>729</v>
      </c>
      <c r="E5146" s="637">
        <v>1</v>
      </c>
      <c r="F5146" s="639">
        <f>VLOOKUP(H5146,'[34]Resumen Bases TP'!$C$46:$E$86,3,FALSE)</f>
        <v>4359.51</v>
      </c>
      <c r="G5146" s="900" t="s">
        <v>730</v>
      </c>
      <c r="H5146" s="939" t="str">
        <f t="shared" si="291"/>
        <v>MS033SI.2</v>
      </c>
      <c r="I5146" s="881" t="str">
        <f t="shared" si="292"/>
        <v>MS033SI.2</v>
      </c>
      <c r="J5146" s="881" t="str">
        <f t="shared" si="293"/>
        <v>033</v>
      </c>
      <c r="K5146" s="881" t="str">
        <f t="shared" si="287"/>
        <v>SI</v>
      </c>
      <c r="L5146" s="881">
        <v>2</v>
      </c>
      <c r="M5146" s="881">
        <f t="shared" si="288"/>
        <v>6</v>
      </c>
    </row>
    <row r="5147" spans="1:13" ht="13.5">
      <c r="A5147" s="630" t="str">
        <f>+'[33]Equipos Complementarios Trafos'!$A2585</f>
        <v>TP-033010-005SI3I</v>
      </c>
      <c r="B5147" s="637" t="str">
        <f t="shared" si="289"/>
        <v>FA,033010kV,005MVA</v>
      </c>
      <c r="C5147" s="638" t="str">
        <f t="shared" si="290"/>
        <v>Muro separador para trasnformador de 033010kV,5MVA</v>
      </c>
      <c r="D5147" s="637" t="s">
        <v>729</v>
      </c>
      <c r="E5147" s="637">
        <v>1</v>
      </c>
      <c r="F5147" s="639">
        <f>VLOOKUP(H5147,'[34]Resumen Bases TP'!$C$46:$E$86,3,FALSE)</f>
        <v>4359.51</v>
      </c>
      <c r="G5147" s="900" t="s">
        <v>730</v>
      </c>
      <c r="H5147" s="939" t="str">
        <f t="shared" si="291"/>
        <v>MS033SI.2</v>
      </c>
      <c r="I5147" s="881" t="str">
        <f t="shared" si="292"/>
        <v>MS033SI.2</v>
      </c>
      <c r="J5147" s="881" t="str">
        <f t="shared" si="293"/>
        <v>033</v>
      </c>
      <c r="K5147" s="881" t="str">
        <f t="shared" si="287"/>
        <v>SI</v>
      </c>
      <c r="L5147" s="881">
        <v>2</v>
      </c>
      <c r="M5147" s="881">
        <f t="shared" si="288"/>
        <v>5</v>
      </c>
    </row>
    <row r="5148" spans="1:13" ht="13.5">
      <c r="A5148" s="630" t="str">
        <f>+'[33]Equipos Complementarios Trafos'!$A2586</f>
        <v>TP-033010-004SI3I</v>
      </c>
      <c r="B5148" s="637" t="str">
        <f t="shared" si="289"/>
        <v>FA,033010kV,004MVA</v>
      </c>
      <c r="C5148" s="638" t="str">
        <f t="shared" si="290"/>
        <v>Muro separador para trasnformador de 033010kV,4MVA</v>
      </c>
      <c r="D5148" s="637" t="s">
        <v>729</v>
      </c>
      <c r="E5148" s="637">
        <v>1</v>
      </c>
      <c r="F5148" s="639">
        <f>VLOOKUP(H5148,'[34]Resumen Bases TP'!$C$46:$E$86,3,FALSE)</f>
        <v>4359.51</v>
      </c>
      <c r="G5148" s="900" t="s">
        <v>730</v>
      </c>
      <c r="H5148" s="939" t="str">
        <f t="shared" si="291"/>
        <v>MS033SI.2</v>
      </c>
      <c r="I5148" s="881" t="str">
        <f t="shared" si="292"/>
        <v>MS033SI.2</v>
      </c>
      <c r="J5148" s="881" t="str">
        <f t="shared" si="293"/>
        <v>033</v>
      </c>
      <c r="K5148" s="881" t="str">
        <f t="shared" si="287"/>
        <v>SI</v>
      </c>
      <c r="L5148" s="881">
        <v>2</v>
      </c>
      <c r="M5148" s="881">
        <f t="shared" si="288"/>
        <v>4</v>
      </c>
    </row>
    <row r="5149" spans="1:13" ht="13.5">
      <c r="A5149" s="630" t="str">
        <f>+'[33]Equipos Complementarios Trafos'!$A2587</f>
        <v>TP-033010-002SI3I</v>
      </c>
      <c r="B5149" s="637" t="str">
        <f t="shared" si="289"/>
        <v>FA,033010kV,002MVA</v>
      </c>
      <c r="C5149" s="638" t="str">
        <f t="shared" si="290"/>
        <v>Muro separador para trasnformador de 033010kV,2MVA</v>
      </c>
      <c r="D5149" s="637" t="s">
        <v>729</v>
      </c>
      <c r="E5149" s="637">
        <v>1</v>
      </c>
      <c r="F5149" s="639">
        <f>VLOOKUP(H5149,'[34]Resumen Bases TP'!$C$46:$E$86,3,FALSE)</f>
        <v>4359.51</v>
      </c>
      <c r="G5149" s="900" t="s">
        <v>730</v>
      </c>
      <c r="H5149" s="939" t="str">
        <f t="shared" si="291"/>
        <v>MS033SI.2</v>
      </c>
      <c r="I5149" s="881" t="str">
        <f t="shared" si="292"/>
        <v>MS033SI.2</v>
      </c>
      <c r="J5149" s="881" t="str">
        <f t="shared" si="293"/>
        <v>033</v>
      </c>
      <c r="K5149" s="881" t="str">
        <f t="shared" si="287"/>
        <v>SI</v>
      </c>
      <c r="L5149" s="881">
        <v>2</v>
      </c>
      <c r="M5149" s="881">
        <f t="shared" si="288"/>
        <v>2</v>
      </c>
    </row>
    <row r="5150" spans="1:13" ht="13.5">
      <c r="A5150" s="630" t="str">
        <f>+'[33]Equipos Complementarios Trafos'!$A2588</f>
        <v>TP-033010-001SI3I</v>
      </c>
      <c r="B5150" s="637" t="str">
        <f t="shared" si="289"/>
        <v>FA,033010kV,001MVA</v>
      </c>
      <c r="C5150" s="638" t="str">
        <f t="shared" si="290"/>
        <v>Muro separador para trasnformador de 033010kV,1MVA</v>
      </c>
      <c r="D5150" s="637" t="s">
        <v>729</v>
      </c>
      <c r="E5150" s="637">
        <v>1</v>
      </c>
      <c r="F5150" s="639">
        <f>VLOOKUP(H5150,'[34]Resumen Bases TP'!$C$46:$E$86,3,FALSE)</f>
        <v>2890.34</v>
      </c>
      <c r="G5150" s="900" t="s">
        <v>730</v>
      </c>
      <c r="H5150" s="939" t="str">
        <f t="shared" si="291"/>
        <v>MS033SI.1</v>
      </c>
      <c r="I5150" s="881" t="str">
        <f t="shared" si="292"/>
        <v>MS033SI.1</v>
      </c>
      <c r="J5150" s="881" t="str">
        <f t="shared" si="293"/>
        <v>033</v>
      </c>
      <c r="K5150" s="881" t="str">
        <f t="shared" si="287"/>
        <v>SI</v>
      </c>
      <c r="L5150" s="881">
        <v>1</v>
      </c>
      <c r="M5150" s="881">
        <f t="shared" si="288"/>
        <v>1</v>
      </c>
    </row>
    <row r="5151" spans="1:13" ht="13.5">
      <c r="A5151" s="630" t="str">
        <f>+'[33]Equipos Complementarios Trafos'!$A2589</f>
        <v>TP-033010-0.5SI3I</v>
      </c>
      <c r="B5151" s="637" t="str">
        <f t="shared" si="289"/>
        <v>FA,033010kV,0.5MVA</v>
      </c>
      <c r="C5151" s="638" t="e">
        <f t="shared" si="290"/>
        <v>#VALUE!</v>
      </c>
      <c r="D5151" s="637" t="s">
        <v>729</v>
      </c>
      <c r="E5151" s="637">
        <v>1</v>
      </c>
      <c r="F5151" s="639">
        <f>VLOOKUP(H5151,'[34]Resumen Bases TP'!$C$46:$E$86,3,FALSE)</f>
        <v>2890.34</v>
      </c>
      <c r="G5151" s="900" t="s">
        <v>730</v>
      </c>
      <c r="H5151" s="939" t="str">
        <f t="shared" si="291"/>
        <v>MS033SI.1</v>
      </c>
      <c r="I5151" s="881" t="str">
        <f t="shared" si="292"/>
        <v>MS033SI.1</v>
      </c>
      <c r="J5151" s="881" t="str">
        <f t="shared" si="293"/>
        <v>033</v>
      </c>
      <c r="K5151" s="881" t="str">
        <f t="shared" si="287"/>
        <v>SI</v>
      </c>
      <c r="L5151" s="881">
        <v>1</v>
      </c>
      <c r="M5151" s="881" t="e">
        <f t="shared" si="288"/>
        <v>#VALUE!</v>
      </c>
    </row>
    <row r="5152" spans="1:13" ht="13.5">
      <c r="A5152" s="630" t="str">
        <f>+'[33]Equipos Complementarios Trafos'!$A2590</f>
        <v>TP-033023-010SI3I</v>
      </c>
      <c r="B5152" s="637" t="str">
        <f t="shared" si="289"/>
        <v>FA,033023kV,010MVA</v>
      </c>
      <c r="C5152" s="638" t="str">
        <f t="shared" si="290"/>
        <v>Muro separador para trasnformador de 033023kV,10MVA</v>
      </c>
      <c r="D5152" s="637" t="s">
        <v>729</v>
      </c>
      <c r="E5152" s="637">
        <v>1</v>
      </c>
      <c r="F5152" s="639">
        <f>VLOOKUP(H5152,'[34]Resumen Bases TP'!$C$46:$E$86,3,FALSE)</f>
        <v>2890.34</v>
      </c>
      <c r="G5152" s="900" t="s">
        <v>730</v>
      </c>
      <c r="H5152" s="939" t="str">
        <f t="shared" si="291"/>
        <v>MS033SI.1</v>
      </c>
      <c r="I5152" s="881" t="str">
        <f t="shared" si="292"/>
        <v>MS033SI.1</v>
      </c>
      <c r="J5152" s="881" t="str">
        <f t="shared" si="293"/>
        <v>033</v>
      </c>
      <c r="K5152" s="881" t="str">
        <f t="shared" si="287"/>
        <v>SI</v>
      </c>
      <c r="L5152" s="881">
        <v>1</v>
      </c>
      <c r="M5152" s="881">
        <f t="shared" si="288"/>
        <v>10</v>
      </c>
    </row>
    <row r="5153" spans="1:13" ht="13.5">
      <c r="A5153" s="630" t="str">
        <f>+'[33]Equipos Complementarios Trafos'!$A2591</f>
        <v>TP-033023-008SI3I</v>
      </c>
      <c r="B5153" s="637" t="str">
        <f t="shared" si="289"/>
        <v>FA,033023kV,008MVA</v>
      </c>
      <c r="C5153" s="638" t="str">
        <f t="shared" si="290"/>
        <v>Muro separador para trasnformador de 033023kV,8MVA</v>
      </c>
      <c r="D5153" s="637" t="s">
        <v>729</v>
      </c>
      <c r="E5153" s="637">
        <v>1</v>
      </c>
      <c r="F5153" s="639">
        <f>VLOOKUP(H5153,'[34]Resumen Bases TP'!$C$46:$E$86,3,FALSE)</f>
        <v>2890.34</v>
      </c>
      <c r="G5153" s="900" t="s">
        <v>730</v>
      </c>
      <c r="H5153" s="939" t="str">
        <f t="shared" si="291"/>
        <v>MS033SI.1</v>
      </c>
      <c r="I5153" s="881" t="str">
        <f t="shared" si="292"/>
        <v>MS033SI.1</v>
      </c>
      <c r="J5153" s="881" t="str">
        <f t="shared" si="293"/>
        <v>033</v>
      </c>
      <c r="K5153" s="881" t="str">
        <f t="shared" si="287"/>
        <v>SI</v>
      </c>
      <c r="L5153" s="881">
        <v>1</v>
      </c>
      <c r="M5153" s="881">
        <f t="shared" si="288"/>
        <v>8</v>
      </c>
    </row>
    <row r="5154" spans="1:13" ht="13.5">
      <c r="A5154" s="630" t="str">
        <f>+'[33]Equipos Complementarios Trafos'!$A2592</f>
        <v>TP-033023-007SI3I</v>
      </c>
      <c r="B5154" s="637" t="str">
        <f t="shared" si="289"/>
        <v>FA,033023kV,007MVA</v>
      </c>
      <c r="C5154" s="638" t="str">
        <f t="shared" si="290"/>
        <v>Muro separador para trasnformador de 033023kV,7MVA</v>
      </c>
      <c r="D5154" s="637" t="s">
        <v>729</v>
      </c>
      <c r="E5154" s="637">
        <v>1</v>
      </c>
      <c r="F5154" s="639">
        <f>VLOOKUP(H5154,'[34]Resumen Bases TP'!$C$46:$E$86,3,FALSE)</f>
        <v>4359.51</v>
      </c>
      <c r="G5154" s="900" t="s">
        <v>730</v>
      </c>
      <c r="H5154" s="939" t="str">
        <f t="shared" si="291"/>
        <v>MS033SI.2</v>
      </c>
      <c r="I5154" s="881" t="str">
        <f t="shared" si="292"/>
        <v>MS033SI.2</v>
      </c>
      <c r="J5154" s="881" t="str">
        <f t="shared" si="293"/>
        <v>033</v>
      </c>
      <c r="K5154" s="881" t="str">
        <f t="shared" si="287"/>
        <v>SI</v>
      </c>
      <c r="L5154" s="881">
        <v>2</v>
      </c>
      <c r="M5154" s="881">
        <f t="shared" si="288"/>
        <v>7</v>
      </c>
    </row>
    <row r="5155" spans="1:13" ht="13.5">
      <c r="A5155" s="630" t="str">
        <f>+'[33]Equipos Complementarios Trafos'!$A2593</f>
        <v>TP-033023-006SI3I</v>
      </c>
      <c r="B5155" s="637" t="str">
        <f t="shared" si="289"/>
        <v>FA,033023kV,006MVA</v>
      </c>
      <c r="C5155" s="638" t="str">
        <f t="shared" si="290"/>
        <v>Muro separador para trasnformador de 033023kV,6MVA</v>
      </c>
      <c r="D5155" s="637" t="s">
        <v>729</v>
      </c>
      <c r="E5155" s="637">
        <v>1</v>
      </c>
      <c r="F5155" s="639">
        <f>VLOOKUP(H5155,'[34]Resumen Bases TP'!$C$46:$E$86,3,FALSE)</f>
        <v>4359.51</v>
      </c>
      <c r="G5155" s="900" t="s">
        <v>730</v>
      </c>
      <c r="H5155" s="939" t="str">
        <f t="shared" si="291"/>
        <v>MS033SI.2</v>
      </c>
      <c r="I5155" s="881" t="str">
        <f t="shared" si="292"/>
        <v>MS033SI.2</v>
      </c>
      <c r="J5155" s="881" t="str">
        <f t="shared" si="293"/>
        <v>033</v>
      </c>
      <c r="K5155" s="881" t="str">
        <f t="shared" si="287"/>
        <v>SI</v>
      </c>
      <c r="L5155" s="881">
        <v>2</v>
      </c>
      <c r="M5155" s="881">
        <f t="shared" si="288"/>
        <v>6</v>
      </c>
    </row>
    <row r="5156" spans="1:13" ht="13.5">
      <c r="A5156" s="630" t="str">
        <f>+'[33]Equipos Complementarios Trafos'!$A2594</f>
        <v>TP-033023-005SI3I</v>
      </c>
      <c r="B5156" s="637" t="str">
        <f t="shared" si="289"/>
        <v>FA,033023kV,005MVA</v>
      </c>
      <c r="C5156" s="638" t="str">
        <f t="shared" si="290"/>
        <v>Muro separador para trasnformador de 033023kV,5MVA</v>
      </c>
      <c r="D5156" s="637" t="s">
        <v>729</v>
      </c>
      <c r="E5156" s="637">
        <v>1</v>
      </c>
      <c r="F5156" s="639">
        <f>VLOOKUP(H5156,'[34]Resumen Bases TP'!$C$46:$E$86,3,FALSE)</f>
        <v>4359.51</v>
      </c>
      <c r="G5156" s="900" t="s">
        <v>730</v>
      </c>
      <c r="H5156" s="939" t="str">
        <f t="shared" si="291"/>
        <v>MS033SI.2</v>
      </c>
      <c r="I5156" s="881" t="str">
        <f t="shared" si="292"/>
        <v>MS033SI.2</v>
      </c>
      <c r="J5156" s="881" t="str">
        <f t="shared" si="293"/>
        <v>033</v>
      </c>
      <c r="K5156" s="881" t="str">
        <f t="shared" si="287"/>
        <v>SI</v>
      </c>
      <c r="L5156" s="881">
        <v>2</v>
      </c>
      <c r="M5156" s="881">
        <f t="shared" si="288"/>
        <v>5</v>
      </c>
    </row>
    <row r="5157" spans="1:13" ht="13.5">
      <c r="A5157" s="630" t="str">
        <f>+'[33]Equipos Complementarios Trafos'!$A2595</f>
        <v>TP-033023-004SI3I</v>
      </c>
      <c r="B5157" s="637" t="str">
        <f t="shared" si="289"/>
        <v>FA,033023kV,004MVA</v>
      </c>
      <c r="C5157" s="638" t="str">
        <f t="shared" si="290"/>
        <v>Muro separador para trasnformador de 033023kV,4MVA</v>
      </c>
      <c r="D5157" s="637" t="s">
        <v>729</v>
      </c>
      <c r="E5157" s="637">
        <v>1</v>
      </c>
      <c r="F5157" s="639">
        <f>VLOOKUP(H5157,'[34]Resumen Bases TP'!$C$46:$E$86,3,FALSE)</f>
        <v>4359.51</v>
      </c>
      <c r="G5157" s="900" t="s">
        <v>730</v>
      </c>
      <c r="H5157" s="939" t="str">
        <f t="shared" si="291"/>
        <v>MS033SI.2</v>
      </c>
      <c r="I5157" s="881" t="str">
        <f t="shared" si="292"/>
        <v>MS033SI.2</v>
      </c>
      <c r="J5157" s="881" t="str">
        <f t="shared" si="293"/>
        <v>033</v>
      </c>
      <c r="K5157" s="881" t="str">
        <f t="shared" si="287"/>
        <v>SI</v>
      </c>
      <c r="L5157" s="881">
        <v>2</v>
      </c>
      <c r="M5157" s="881">
        <f t="shared" si="288"/>
        <v>4</v>
      </c>
    </row>
    <row r="5158" spans="1:13" ht="13.5">
      <c r="A5158" s="630" t="str">
        <f>+'[33]Equipos Complementarios Trafos'!$A2596</f>
        <v>TP-033023-002SI3I</v>
      </c>
      <c r="B5158" s="637" t="str">
        <f t="shared" si="289"/>
        <v>FA,033023kV,002MVA</v>
      </c>
      <c r="C5158" s="638" t="str">
        <f t="shared" si="290"/>
        <v>Muro separador para trasnformador de 033023kV,2MVA</v>
      </c>
      <c r="D5158" s="637" t="s">
        <v>729</v>
      </c>
      <c r="E5158" s="637">
        <v>1</v>
      </c>
      <c r="F5158" s="639">
        <f>VLOOKUP(H5158,'[34]Resumen Bases TP'!$C$46:$E$86,3,FALSE)</f>
        <v>4359.51</v>
      </c>
      <c r="G5158" s="900" t="s">
        <v>730</v>
      </c>
      <c r="H5158" s="939" t="str">
        <f t="shared" si="291"/>
        <v>MS033SI.2</v>
      </c>
      <c r="I5158" s="881" t="str">
        <f t="shared" si="292"/>
        <v>MS033SI.2</v>
      </c>
      <c r="J5158" s="881" t="str">
        <f t="shared" si="293"/>
        <v>033</v>
      </c>
      <c r="K5158" s="881" t="str">
        <f t="shared" si="287"/>
        <v>SI</v>
      </c>
      <c r="L5158" s="881">
        <v>2</v>
      </c>
      <c r="M5158" s="881">
        <f t="shared" si="288"/>
        <v>2</v>
      </c>
    </row>
    <row r="5159" spans="1:13" ht="13.5">
      <c r="A5159" s="630" t="str">
        <f>+'[33]Equipos Complementarios Trafos'!$A2597</f>
        <v>TP-033023-001SI3I</v>
      </c>
      <c r="B5159" s="637" t="str">
        <f t="shared" si="289"/>
        <v>FA,033023kV,001MVA</v>
      </c>
      <c r="C5159" s="638" t="str">
        <f t="shared" si="290"/>
        <v>Muro separador para trasnformador de 033023kV,1MVA</v>
      </c>
      <c r="D5159" s="637" t="s">
        <v>729</v>
      </c>
      <c r="E5159" s="637">
        <v>1</v>
      </c>
      <c r="F5159" s="639">
        <f>VLOOKUP(H5159,'[34]Resumen Bases TP'!$C$46:$E$86,3,FALSE)</f>
        <v>2890.34</v>
      </c>
      <c r="G5159" s="900" t="s">
        <v>730</v>
      </c>
      <c r="H5159" s="939" t="str">
        <f t="shared" si="291"/>
        <v>MS033SI.1</v>
      </c>
      <c r="I5159" s="881" t="str">
        <f t="shared" si="292"/>
        <v>MS033SI.1</v>
      </c>
      <c r="J5159" s="881" t="str">
        <f t="shared" si="293"/>
        <v>033</v>
      </c>
      <c r="K5159" s="881" t="str">
        <f t="shared" si="287"/>
        <v>SI</v>
      </c>
      <c r="L5159" s="881">
        <v>1</v>
      </c>
      <c r="M5159" s="881">
        <f t="shared" si="288"/>
        <v>1</v>
      </c>
    </row>
    <row r="5160" spans="1:13" ht="13.5">
      <c r="A5160" s="630" t="str">
        <f>+'[33]Equipos Complementarios Trafos'!$A2598</f>
        <v>TP-033023-0.5SI3I</v>
      </c>
      <c r="B5160" s="637" t="str">
        <f t="shared" si="289"/>
        <v>FA,033023kV,0.5MVA</v>
      </c>
      <c r="C5160" s="638" t="e">
        <f t="shared" si="290"/>
        <v>#VALUE!</v>
      </c>
      <c r="D5160" s="637" t="s">
        <v>729</v>
      </c>
      <c r="E5160" s="637">
        <v>1</v>
      </c>
      <c r="F5160" s="639">
        <f>VLOOKUP(H5160,'[34]Resumen Bases TP'!$C$46:$E$86,3,FALSE)</f>
        <v>2890.34</v>
      </c>
      <c r="G5160" s="900" t="s">
        <v>730</v>
      </c>
      <c r="H5160" s="939" t="str">
        <f t="shared" si="291"/>
        <v>MS033SI.1</v>
      </c>
      <c r="I5160" s="881" t="str">
        <f t="shared" si="292"/>
        <v>MS033SI.1</v>
      </c>
      <c r="J5160" s="881" t="str">
        <f t="shared" si="293"/>
        <v>033</v>
      </c>
      <c r="K5160" s="881" t="str">
        <f t="shared" si="287"/>
        <v>SI</v>
      </c>
      <c r="L5160" s="881">
        <v>1</v>
      </c>
      <c r="M5160" s="881" t="e">
        <f t="shared" si="288"/>
        <v>#VALUE!</v>
      </c>
    </row>
    <row r="5161" spans="1:13" ht="13.5">
      <c r="A5161" s="630" t="str">
        <f>+'[33]Equipos Complementarios Trafos'!$A2599</f>
        <v>TP-033023010-010SE1I</v>
      </c>
      <c r="B5161" s="637" t="str">
        <f t="shared" si="289"/>
        <v>FA,033023kV,010MVA</v>
      </c>
      <c r="C5161" s="638" t="str">
        <f t="shared" si="290"/>
        <v>Muro separador para trasnformador de 033023kV,10MVA</v>
      </c>
      <c r="D5161" s="637" t="s">
        <v>729</v>
      </c>
      <c r="E5161" s="637">
        <v>1</v>
      </c>
      <c r="F5161" s="639">
        <f>VLOOKUP(H5161,'[34]Resumen Bases TP'!$C$46:$E$86,3,FALSE)</f>
        <v>2911.14</v>
      </c>
      <c r="G5161" s="900" t="s">
        <v>730</v>
      </c>
      <c r="H5161" s="939" t="str">
        <f t="shared" si="291"/>
        <v>MS033SE.1</v>
      </c>
      <c r="I5161" s="881" t="str">
        <f t="shared" si="292"/>
        <v>MS033SE.1</v>
      </c>
      <c r="J5161" s="881" t="str">
        <f t="shared" si="293"/>
        <v>033</v>
      </c>
      <c r="K5161" s="881" t="str">
        <f t="shared" si="287"/>
        <v>SE</v>
      </c>
      <c r="L5161" s="881">
        <v>1</v>
      </c>
      <c r="M5161" s="881">
        <f t="shared" si="288"/>
        <v>10</v>
      </c>
    </row>
    <row r="5162" spans="1:13" ht="13.5">
      <c r="A5162" s="630" t="str">
        <f>+'[33]Equipos Complementarios Trafos'!$A2600</f>
        <v>TP-033023010-008SE1I</v>
      </c>
      <c r="B5162" s="637" t="str">
        <f t="shared" si="289"/>
        <v>FA,033023kV,008MVA</v>
      </c>
      <c r="C5162" s="638" t="str">
        <f t="shared" si="290"/>
        <v>Muro separador para trasnformador de 033023kV,8MVA</v>
      </c>
      <c r="D5162" s="637" t="s">
        <v>729</v>
      </c>
      <c r="E5162" s="637">
        <v>1</v>
      </c>
      <c r="F5162" s="639">
        <f>VLOOKUP(H5162,'[34]Resumen Bases TP'!$C$46:$E$86,3,FALSE)</f>
        <v>2911.14</v>
      </c>
      <c r="G5162" s="900" t="s">
        <v>730</v>
      </c>
      <c r="H5162" s="939" t="str">
        <f t="shared" si="291"/>
        <v>MS033SE.1</v>
      </c>
      <c r="I5162" s="881" t="str">
        <f t="shared" si="292"/>
        <v>MS033SE.1</v>
      </c>
      <c r="J5162" s="881" t="str">
        <f t="shared" si="293"/>
        <v>033</v>
      </c>
      <c r="K5162" s="881" t="str">
        <f t="shared" si="287"/>
        <v>SE</v>
      </c>
      <c r="L5162" s="881">
        <v>1</v>
      </c>
      <c r="M5162" s="881">
        <f t="shared" si="288"/>
        <v>8</v>
      </c>
    </row>
    <row r="5163" spans="1:13" ht="13.5">
      <c r="A5163" s="630" t="str">
        <f>+'[33]Equipos Complementarios Trafos'!$A2601</f>
        <v>TP-033023010-007SE1I</v>
      </c>
      <c r="B5163" s="637" t="str">
        <f t="shared" si="289"/>
        <v>FA,033023kV,007MVA</v>
      </c>
      <c r="C5163" s="638" t="str">
        <f t="shared" si="290"/>
        <v>Muro separador para trasnformador de 033023kV,7MVA</v>
      </c>
      <c r="D5163" s="637" t="s">
        <v>729</v>
      </c>
      <c r="E5163" s="637">
        <v>1</v>
      </c>
      <c r="F5163" s="639">
        <f>VLOOKUP(H5163,'[34]Resumen Bases TP'!$C$46:$E$86,3,FALSE)</f>
        <v>4390.63</v>
      </c>
      <c r="G5163" s="900" t="s">
        <v>730</v>
      </c>
      <c r="H5163" s="939" t="str">
        <f t="shared" si="291"/>
        <v>MS033SE.2</v>
      </c>
      <c r="I5163" s="881" t="str">
        <f t="shared" si="292"/>
        <v>MS033SE.2</v>
      </c>
      <c r="J5163" s="881" t="str">
        <f t="shared" si="293"/>
        <v>033</v>
      </c>
      <c r="K5163" s="881" t="str">
        <f t="shared" si="287"/>
        <v>SE</v>
      </c>
      <c r="L5163" s="881">
        <v>2</v>
      </c>
      <c r="M5163" s="881">
        <f t="shared" si="288"/>
        <v>7</v>
      </c>
    </row>
    <row r="5164" spans="1:13" ht="13.5">
      <c r="A5164" s="630" t="str">
        <f>+'[33]Equipos Complementarios Trafos'!$A2602</f>
        <v>TP-033023010-006SE1I</v>
      </c>
      <c r="B5164" s="637" t="str">
        <f t="shared" si="289"/>
        <v>FA,033023kV,006MVA</v>
      </c>
      <c r="C5164" s="638" t="str">
        <f t="shared" si="290"/>
        <v>Muro separador para trasnformador de 033023kV,6MVA</v>
      </c>
      <c r="D5164" s="637" t="s">
        <v>729</v>
      </c>
      <c r="E5164" s="637">
        <v>1</v>
      </c>
      <c r="F5164" s="639">
        <f>VLOOKUP(H5164,'[34]Resumen Bases TP'!$C$46:$E$86,3,FALSE)</f>
        <v>4390.63</v>
      </c>
      <c r="G5164" s="900" t="s">
        <v>730</v>
      </c>
      <c r="H5164" s="939" t="str">
        <f t="shared" si="291"/>
        <v>MS033SE.2</v>
      </c>
      <c r="I5164" s="881" t="str">
        <f t="shared" si="292"/>
        <v>MS033SE.2</v>
      </c>
      <c r="J5164" s="881" t="str">
        <f t="shared" si="293"/>
        <v>033</v>
      </c>
      <c r="K5164" s="881" t="str">
        <f t="shared" si="287"/>
        <v>SE</v>
      </c>
      <c r="L5164" s="881">
        <v>2</v>
      </c>
      <c r="M5164" s="881">
        <f t="shared" si="288"/>
        <v>6</v>
      </c>
    </row>
    <row r="5165" spans="1:13" ht="13.5">
      <c r="A5165" s="630" t="str">
        <f>+'[33]Equipos Complementarios Trafos'!$A2603</f>
        <v>TP-033023010-005SE1I</v>
      </c>
      <c r="B5165" s="637" t="str">
        <f t="shared" si="289"/>
        <v>FA,033023kV,005MVA</v>
      </c>
      <c r="C5165" s="638" t="str">
        <f t="shared" si="290"/>
        <v>Muro separador para trasnformador de 033023kV,5MVA</v>
      </c>
      <c r="D5165" s="637" t="s">
        <v>729</v>
      </c>
      <c r="E5165" s="637">
        <v>1</v>
      </c>
      <c r="F5165" s="639">
        <f>VLOOKUP(H5165,'[34]Resumen Bases TP'!$C$46:$E$86,3,FALSE)</f>
        <v>4390.63</v>
      </c>
      <c r="G5165" s="900" t="s">
        <v>730</v>
      </c>
      <c r="H5165" s="939" t="str">
        <f t="shared" si="291"/>
        <v>MS033SE.2</v>
      </c>
      <c r="I5165" s="881" t="str">
        <f t="shared" si="292"/>
        <v>MS033SE.2</v>
      </c>
      <c r="J5165" s="881" t="str">
        <f t="shared" si="293"/>
        <v>033</v>
      </c>
      <c r="K5165" s="881" t="str">
        <f t="shared" si="287"/>
        <v>SE</v>
      </c>
      <c r="L5165" s="881">
        <v>2</v>
      </c>
      <c r="M5165" s="881">
        <f t="shared" si="288"/>
        <v>5</v>
      </c>
    </row>
    <row r="5166" spans="1:13" ht="13.5">
      <c r="A5166" s="630" t="str">
        <f>+'[33]Equipos Complementarios Trafos'!$A2604</f>
        <v>TP-033023010-004SE1I</v>
      </c>
      <c r="B5166" s="637" t="str">
        <f t="shared" si="289"/>
        <v>FA,033023kV,004MVA</v>
      </c>
      <c r="C5166" s="638" t="str">
        <f t="shared" si="290"/>
        <v>Muro separador para trasnformador de 033023kV,4MVA</v>
      </c>
      <c r="D5166" s="637" t="s">
        <v>729</v>
      </c>
      <c r="E5166" s="637">
        <v>1</v>
      </c>
      <c r="F5166" s="639">
        <f>VLOOKUP(H5166,'[34]Resumen Bases TP'!$C$46:$E$86,3,FALSE)</f>
        <v>4390.63</v>
      </c>
      <c r="G5166" s="900" t="s">
        <v>730</v>
      </c>
      <c r="H5166" s="939" t="str">
        <f t="shared" si="291"/>
        <v>MS033SE.2</v>
      </c>
      <c r="I5166" s="881" t="str">
        <f t="shared" si="292"/>
        <v>MS033SE.2</v>
      </c>
      <c r="J5166" s="881" t="str">
        <f t="shared" si="293"/>
        <v>033</v>
      </c>
      <c r="K5166" s="881" t="str">
        <f t="shared" si="287"/>
        <v>SE</v>
      </c>
      <c r="L5166" s="881">
        <v>2</v>
      </c>
      <c r="M5166" s="881">
        <f t="shared" si="288"/>
        <v>4</v>
      </c>
    </row>
    <row r="5167" spans="1:13" ht="13.5">
      <c r="A5167" s="630" t="str">
        <f>+'[33]Equipos Complementarios Trafos'!$A2605</f>
        <v>TP-033023010-002SE1I</v>
      </c>
      <c r="B5167" s="637" t="str">
        <f t="shared" si="289"/>
        <v>FA,033023kV,002MVA</v>
      </c>
      <c r="C5167" s="638" t="str">
        <f t="shared" si="290"/>
        <v>Muro separador para trasnformador de 033023kV,2MVA</v>
      </c>
      <c r="D5167" s="637" t="s">
        <v>729</v>
      </c>
      <c r="E5167" s="637">
        <v>1</v>
      </c>
      <c r="F5167" s="639">
        <f>VLOOKUP(H5167,'[34]Resumen Bases TP'!$C$46:$E$86,3,FALSE)</f>
        <v>4390.63</v>
      </c>
      <c r="G5167" s="900" t="s">
        <v>730</v>
      </c>
      <c r="H5167" s="939" t="str">
        <f t="shared" si="291"/>
        <v>MS033SE.2</v>
      </c>
      <c r="I5167" s="881" t="str">
        <f t="shared" si="292"/>
        <v>MS033SE.2</v>
      </c>
      <c r="J5167" s="881" t="str">
        <f t="shared" si="293"/>
        <v>033</v>
      </c>
      <c r="K5167" s="881" t="str">
        <f t="shared" si="287"/>
        <v>SE</v>
      </c>
      <c r="L5167" s="881">
        <v>2</v>
      </c>
      <c r="M5167" s="881">
        <f t="shared" si="288"/>
        <v>2</v>
      </c>
    </row>
    <row r="5168" spans="1:13" ht="13.5">
      <c r="A5168" s="630" t="str">
        <f>+'[33]Equipos Complementarios Trafos'!$A2606</f>
        <v>TP-033023010-001SE1I</v>
      </c>
      <c r="B5168" s="637" t="str">
        <f t="shared" si="289"/>
        <v>FA,033023kV,001MVA</v>
      </c>
      <c r="C5168" s="638" t="str">
        <f t="shared" si="290"/>
        <v>Muro separador para trasnformador de 033023kV,1MVA</v>
      </c>
      <c r="D5168" s="637" t="s">
        <v>729</v>
      </c>
      <c r="E5168" s="637">
        <v>1</v>
      </c>
      <c r="F5168" s="639">
        <f>VLOOKUP(H5168,'[34]Resumen Bases TP'!$C$46:$E$86,3,FALSE)</f>
        <v>2911.14</v>
      </c>
      <c r="G5168" s="900" t="s">
        <v>730</v>
      </c>
      <c r="H5168" s="939" t="str">
        <f t="shared" si="291"/>
        <v>MS033SE.1</v>
      </c>
      <c r="I5168" s="881" t="str">
        <f t="shared" si="292"/>
        <v>MS033SE.1</v>
      </c>
      <c r="J5168" s="881" t="str">
        <f t="shared" si="293"/>
        <v>033</v>
      </c>
      <c r="K5168" s="881" t="str">
        <f t="shared" si="287"/>
        <v>SE</v>
      </c>
      <c r="L5168" s="881">
        <v>1</v>
      </c>
      <c r="M5168" s="881">
        <f t="shared" si="288"/>
        <v>1</v>
      </c>
    </row>
    <row r="5169" spans="1:13" ht="13.5">
      <c r="A5169" s="630" t="str">
        <f>+'[33]Equipos Complementarios Trafos'!$A2607</f>
        <v>TP-033023010-0.5SE1I</v>
      </c>
      <c r="B5169" s="637" t="str">
        <f t="shared" si="289"/>
        <v>FA,033023kV,0.5MVA</v>
      </c>
      <c r="C5169" s="638" t="e">
        <f t="shared" si="290"/>
        <v>#VALUE!</v>
      </c>
      <c r="D5169" s="637" t="s">
        <v>729</v>
      </c>
      <c r="E5169" s="637">
        <v>1</v>
      </c>
      <c r="F5169" s="639">
        <f>VLOOKUP(H5169,'[34]Resumen Bases TP'!$C$46:$E$86,3,FALSE)</f>
        <v>2911.14</v>
      </c>
      <c r="G5169" s="900" t="s">
        <v>730</v>
      </c>
      <c r="H5169" s="939" t="str">
        <f t="shared" si="291"/>
        <v>MS033SE.1</v>
      </c>
      <c r="I5169" s="881" t="str">
        <f t="shared" si="292"/>
        <v>MS033SE.1</v>
      </c>
      <c r="J5169" s="881" t="str">
        <f t="shared" si="293"/>
        <v>033</v>
      </c>
      <c r="K5169" s="881" t="str">
        <f t="shared" si="287"/>
        <v>SE</v>
      </c>
      <c r="L5169" s="881">
        <v>1</v>
      </c>
      <c r="M5169" s="881" t="e">
        <f t="shared" si="288"/>
        <v>#VALUE!</v>
      </c>
    </row>
    <row r="5170" spans="1:13" ht="13.5">
      <c r="A5170" s="630" t="str">
        <f>+'[33]Equipos Complementarios Trafos'!$A2608</f>
        <v>TP-033010-010SE1I</v>
      </c>
      <c r="B5170" s="637" t="str">
        <f t="shared" si="289"/>
        <v>FA,033010kV,010MVA</v>
      </c>
      <c r="C5170" s="638" t="str">
        <f t="shared" si="290"/>
        <v>Muro separador para trasnformador de 033010kV,10MVA</v>
      </c>
      <c r="D5170" s="637" t="s">
        <v>729</v>
      </c>
      <c r="E5170" s="637">
        <v>1</v>
      </c>
      <c r="F5170" s="639">
        <f>VLOOKUP(H5170,'[34]Resumen Bases TP'!$C$46:$E$86,3,FALSE)</f>
        <v>2911.14</v>
      </c>
      <c r="G5170" s="900" t="s">
        <v>730</v>
      </c>
      <c r="H5170" s="939" t="str">
        <f t="shared" si="291"/>
        <v>MS033SE.1</v>
      </c>
      <c r="I5170" s="881" t="str">
        <f t="shared" si="292"/>
        <v>MS033SE.1</v>
      </c>
      <c r="J5170" s="881" t="str">
        <f t="shared" si="293"/>
        <v>033</v>
      </c>
      <c r="K5170" s="881" t="str">
        <f t="shared" si="287"/>
        <v>SE</v>
      </c>
      <c r="L5170" s="881">
        <v>1</v>
      </c>
      <c r="M5170" s="881">
        <f t="shared" si="288"/>
        <v>10</v>
      </c>
    </row>
    <row r="5171" spans="1:13" ht="13.5">
      <c r="A5171" s="630" t="str">
        <f>+'[33]Equipos Complementarios Trafos'!$A2609</f>
        <v>TP-033010-008SE1I</v>
      </c>
      <c r="B5171" s="637" t="str">
        <f t="shared" si="289"/>
        <v>FA,033010kV,008MVA</v>
      </c>
      <c r="C5171" s="638" t="str">
        <f t="shared" si="290"/>
        <v>Muro separador para trasnformador de 033010kV,8MVA</v>
      </c>
      <c r="D5171" s="637" t="s">
        <v>729</v>
      </c>
      <c r="E5171" s="637">
        <v>1</v>
      </c>
      <c r="F5171" s="639">
        <f>VLOOKUP(H5171,'[34]Resumen Bases TP'!$C$46:$E$86,3,FALSE)</f>
        <v>2911.14</v>
      </c>
      <c r="G5171" s="900" t="s">
        <v>730</v>
      </c>
      <c r="H5171" s="939" t="str">
        <f t="shared" si="291"/>
        <v>MS033SE.1</v>
      </c>
      <c r="I5171" s="881" t="str">
        <f t="shared" si="292"/>
        <v>MS033SE.1</v>
      </c>
      <c r="J5171" s="881" t="str">
        <f t="shared" si="293"/>
        <v>033</v>
      </c>
      <c r="K5171" s="881" t="str">
        <f t="shared" si="287"/>
        <v>SE</v>
      </c>
      <c r="L5171" s="881">
        <v>1</v>
      </c>
      <c r="M5171" s="881">
        <f t="shared" si="288"/>
        <v>8</v>
      </c>
    </row>
    <row r="5172" spans="1:13" ht="13.5">
      <c r="A5172" s="630" t="str">
        <f>+'[33]Equipos Complementarios Trafos'!$A2610</f>
        <v>TP-033010-007SE1I</v>
      </c>
      <c r="B5172" s="637" t="str">
        <f t="shared" si="289"/>
        <v>FA,033010kV,007MVA</v>
      </c>
      <c r="C5172" s="638" t="str">
        <f t="shared" si="290"/>
        <v>Muro separador para trasnformador de 033010kV,7MVA</v>
      </c>
      <c r="D5172" s="637" t="s">
        <v>729</v>
      </c>
      <c r="E5172" s="637">
        <v>1</v>
      </c>
      <c r="F5172" s="639">
        <f>VLOOKUP(H5172,'[34]Resumen Bases TP'!$C$46:$E$86,3,FALSE)</f>
        <v>4390.63</v>
      </c>
      <c r="G5172" s="900" t="s">
        <v>730</v>
      </c>
      <c r="H5172" s="939" t="str">
        <f t="shared" si="291"/>
        <v>MS033SE.2</v>
      </c>
      <c r="I5172" s="881" t="str">
        <f t="shared" si="292"/>
        <v>MS033SE.2</v>
      </c>
      <c r="J5172" s="881" t="str">
        <f t="shared" si="293"/>
        <v>033</v>
      </c>
      <c r="K5172" s="881" t="str">
        <f t="shared" si="287"/>
        <v>SE</v>
      </c>
      <c r="L5172" s="881">
        <v>2</v>
      </c>
      <c r="M5172" s="881">
        <f t="shared" si="288"/>
        <v>7</v>
      </c>
    </row>
    <row r="5173" spans="1:13" ht="13.5">
      <c r="A5173" s="630" t="str">
        <f>+'[33]Equipos Complementarios Trafos'!$A2611</f>
        <v>TP-033010-006SE1I</v>
      </c>
      <c r="B5173" s="637" t="str">
        <f t="shared" si="289"/>
        <v>FA,033010kV,006MVA</v>
      </c>
      <c r="C5173" s="638" t="str">
        <f t="shared" si="290"/>
        <v>Muro separador para trasnformador de 033010kV,6MVA</v>
      </c>
      <c r="D5173" s="637" t="s">
        <v>729</v>
      </c>
      <c r="E5173" s="637">
        <v>1</v>
      </c>
      <c r="F5173" s="639">
        <f>VLOOKUP(H5173,'[34]Resumen Bases TP'!$C$46:$E$86,3,FALSE)</f>
        <v>4390.63</v>
      </c>
      <c r="G5173" s="900" t="s">
        <v>730</v>
      </c>
      <c r="H5173" s="939" t="str">
        <f t="shared" si="291"/>
        <v>MS033SE.2</v>
      </c>
      <c r="I5173" s="881" t="str">
        <f t="shared" si="292"/>
        <v>MS033SE.2</v>
      </c>
      <c r="J5173" s="881" t="str">
        <f t="shared" si="293"/>
        <v>033</v>
      </c>
      <c r="K5173" s="881" t="str">
        <f t="shared" si="287"/>
        <v>SE</v>
      </c>
      <c r="L5173" s="881">
        <v>2</v>
      </c>
      <c r="M5173" s="881">
        <f t="shared" si="288"/>
        <v>6</v>
      </c>
    </row>
    <row r="5174" spans="1:13" ht="13.5">
      <c r="A5174" s="630" t="str">
        <f>+'[33]Equipos Complementarios Trafos'!$A2612</f>
        <v>TP-033010-005SE1I</v>
      </c>
      <c r="B5174" s="637" t="str">
        <f t="shared" si="289"/>
        <v>FA,033010kV,005MVA</v>
      </c>
      <c r="C5174" s="638" t="str">
        <f t="shared" si="290"/>
        <v>Muro separador para trasnformador de 033010kV,5MVA</v>
      </c>
      <c r="D5174" s="637" t="s">
        <v>729</v>
      </c>
      <c r="E5174" s="637">
        <v>1</v>
      </c>
      <c r="F5174" s="639">
        <f>VLOOKUP(H5174,'[34]Resumen Bases TP'!$C$46:$E$86,3,FALSE)</f>
        <v>4390.63</v>
      </c>
      <c r="G5174" s="900" t="s">
        <v>730</v>
      </c>
      <c r="H5174" s="939" t="str">
        <f t="shared" si="291"/>
        <v>MS033SE.2</v>
      </c>
      <c r="I5174" s="881" t="str">
        <f t="shared" si="292"/>
        <v>MS033SE.2</v>
      </c>
      <c r="J5174" s="881" t="str">
        <f t="shared" si="293"/>
        <v>033</v>
      </c>
      <c r="K5174" s="881" t="str">
        <f t="shared" si="287"/>
        <v>SE</v>
      </c>
      <c r="L5174" s="881">
        <v>2</v>
      </c>
      <c r="M5174" s="881">
        <f t="shared" si="288"/>
        <v>5</v>
      </c>
    </row>
    <row r="5175" spans="1:13" ht="13.5">
      <c r="A5175" s="630" t="str">
        <f>+'[33]Equipos Complementarios Trafos'!$A2613</f>
        <v>TP-033010-004SE1I</v>
      </c>
      <c r="B5175" s="637" t="str">
        <f t="shared" si="289"/>
        <v>FA,033010kV,004MVA</v>
      </c>
      <c r="C5175" s="638" t="str">
        <f t="shared" si="290"/>
        <v>Muro separador para trasnformador de 033010kV,4MVA</v>
      </c>
      <c r="D5175" s="637" t="s">
        <v>729</v>
      </c>
      <c r="E5175" s="637">
        <v>1</v>
      </c>
      <c r="F5175" s="639">
        <f>VLOOKUP(H5175,'[34]Resumen Bases TP'!$C$46:$E$86,3,FALSE)</f>
        <v>4390.63</v>
      </c>
      <c r="G5175" s="900" t="s">
        <v>730</v>
      </c>
      <c r="H5175" s="939" t="str">
        <f t="shared" si="291"/>
        <v>MS033SE.2</v>
      </c>
      <c r="I5175" s="881" t="str">
        <f t="shared" si="292"/>
        <v>MS033SE.2</v>
      </c>
      <c r="J5175" s="881" t="str">
        <f t="shared" si="293"/>
        <v>033</v>
      </c>
      <c r="K5175" s="881" t="str">
        <f t="shared" si="287"/>
        <v>SE</v>
      </c>
      <c r="L5175" s="881">
        <v>2</v>
      </c>
      <c r="M5175" s="881">
        <f t="shared" si="288"/>
        <v>4</v>
      </c>
    </row>
    <row r="5176" spans="1:13" ht="13.5">
      <c r="A5176" s="630" t="str">
        <f>+'[33]Equipos Complementarios Trafos'!$A2614</f>
        <v>TP-033010-002SE1I</v>
      </c>
      <c r="B5176" s="637" t="str">
        <f t="shared" si="289"/>
        <v>FA,033010kV,002MVA</v>
      </c>
      <c r="C5176" s="638" t="str">
        <f t="shared" si="290"/>
        <v>Muro separador para trasnformador de 033010kV,2MVA</v>
      </c>
      <c r="D5176" s="637" t="s">
        <v>729</v>
      </c>
      <c r="E5176" s="637">
        <v>1</v>
      </c>
      <c r="F5176" s="639">
        <f>VLOOKUP(H5176,'[34]Resumen Bases TP'!$C$46:$E$86,3,FALSE)</f>
        <v>4390.63</v>
      </c>
      <c r="G5176" s="900" t="s">
        <v>730</v>
      </c>
      <c r="H5176" s="939" t="str">
        <f t="shared" si="291"/>
        <v>MS033SE.2</v>
      </c>
      <c r="I5176" s="881" t="str">
        <f t="shared" si="292"/>
        <v>MS033SE.2</v>
      </c>
      <c r="J5176" s="881" t="str">
        <f t="shared" si="293"/>
        <v>033</v>
      </c>
      <c r="K5176" s="881" t="str">
        <f t="shared" si="287"/>
        <v>SE</v>
      </c>
      <c r="L5176" s="881">
        <v>2</v>
      </c>
      <c r="M5176" s="881">
        <f t="shared" si="288"/>
        <v>2</v>
      </c>
    </row>
    <row r="5177" spans="1:13" ht="13.5">
      <c r="A5177" s="630" t="str">
        <f>+'[33]Equipos Complementarios Trafos'!$A2615</f>
        <v>TP-033010-001SE1I</v>
      </c>
      <c r="B5177" s="637" t="str">
        <f t="shared" si="289"/>
        <v>FA,033010kV,001MVA</v>
      </c>
      <c r="C5177" s="638" t="str">
        <f t="shared" si="290"/>
        <v>Muro separador para trasnformador de 033010kV,1MVA</v>
      </c>
      <c r="D5177" s="637" t="s">
        <v>729</v>
      </c>
      <c r="E5177" s="637">
        <v>1</v>
      </c>
      <c r="F5177" s="639">
        <f>VLOOKUP(H5177,'[34]Resumen Bases TP'!$C$46:$E$86,3,FALSE)</f>
        <v>2911.14</v>
      </c>
      <c r="G5177" s="900" t="s">
        <v>730</v>
      </c>
      <c r="H5177" s="939" t="str">
        <f t="shared" si="291"/>
        <v>MS033SE.1</v>
      </c>
      <c r="I5177" s="881" t="str">
        <f t="shared" si="292"/>
        <v>MS033SE.1</v>
      </c>
      <c r="J5177" s="881" t="str">
        <f t="shared" si="293"/>
        <v>033</v>
      </c>
      <c r="K5177" s="881" t="str">
        <f t="shared" si="287"/>
        <v>SE</v>
      </c>
      <c r="L5177" s="881">
        <v>1</v>
      </c>
      <c r="M5177" s="881">
        <f t="shared" si="288"/>
        <v>1</v>
      </c>
    </row>
    <row r="5178" spans="1:13" ht="13.5">
      <c r="A5178" s="630" t="str">
        <f>+'[33]Equipos Complementarios Trafos'!$A2616</f>
        <v>TP-033010-0.5SE1I</v>
      </c>
      <c r="B5178" s="637" t="str">
        <f t="shared" si="289"/>
        <v>FA,033010kV,0.5MVA</v>
      </c>
      <c r="C5178" s="638" t="e">
        <f t="shared" si="290"/>
        <v>#VALUE!</v>
      </c>
      <c r="D5178" s="637" t="s">
        <v>729</v>
      </c>
      <c r="E5178" s="637">
        <v>1</v>
      </c>
      <c r="F5178" s="639">
        <f>VLOOKUP(H5178,'[34]Resumen Bases TP'!$C$46:$E$86,3,FALSE)</f>
        <v>2911.14</v>
      </c>
      <c r="G5178" s="900" t="s">
        <v>730</v>
      </c>
      <c r="H5178" s="939" t="str">
        <f t="shared" si="291"/>
        <v>MS033SE.1</v>
      </c>
      <c r="I5178" s="881" t="str">
        <f t="shared" si="292"/>
        <v>MS033SE.1</v>
      </c>
      <c r="J5178" s="881" t="str">
        <f t="shared" si="293"/>
        <v>033</v>
      </c>
      <c r="K5178" s="881" t="str">
        <f t="shared" si="287"/>
        <v>SE</v>
      </c>
      <c r="L5178" s="881">
        <v>1</v>
      </c>
      <c r="M5178" s="881" t="e">
        <f t="shared" si="288"/>
        <v>#VALUE!</v>
      </c>
    </row>
    <row r="5179" spans="1:13" ht="13.5">
      <c r="A5179" s="630" t="str">
        <f>+'[33]Equipos Complementarios Trafos'!$A2617</f>
        <v>TP-033023-010SE1I</v>
      </c>
      <c r="B5179" s="637" t="str">
        <f t="shared" si="289"/>
        <v>FA,033023kV,010MVA</v>
      </c>
      <c r="C5179" s="638" t="str">
        <f t="shared" si="290"/>
        <v>Muro separador para trasnformador de 033023kV,10MVA</v>
      </c>
      <c r="D5179" s="637" t="s">
        <v>729</v>
      </c>
      <c r="E5179" s="637">
        <v>1</v>
      </c>
      <c r="F5179" s="639">
        <f>VLOOKUP(H5179,'[34]Resumen Bases TP'!$C$46:$E$86,3,FALSE)</f>
        <v>2911.14</v>
      </c>
      <c r="G5179" s="900" t="s">
        <v>730</v>
      </c>
      <c r="H5179" s="939" t="str">
        <f t="shared" si="291"/>
        <v>MS033SE.1</v>
      </c>
      <c r="I5179" s="881" t="str">
        <f t="shared" si="292"/>
        <v>MS033SE.1</v>
      </c>
      <c r="J5179" s="881" t="str">
        <f t="shared" si="293"/>
        <v>033</v>
      </c>
      <c r="K5179" s="881" t="str">
        <f t="shared" si="287"/>
        <v>SE</v>
      </c>
      <c r="L5179" s="881">
        <v>1</v>
      </c>
      <c r="M5179" s="881">
        <f t="shared" si="288"/>
        <v>10</v>
      </c>
    </row>
    <row r="5180" spans="1:13" ht="13.5">
      <c r="A5180" s="630" t="str">
        <f>+'[33]Equipos Complementarios Trafos'!$A2618</f>
        <v>TP-033023-008SE1I</v>
      </c>
      <c r="B5180" s="637" t="str">
        <f t="shared" si="289"/>
        <v>FA,033023kV,008MVA</v>
      </c>
      <c r="C5180" s="638" t="str">
        <f t="shared" si="290"/>
        <v>Muro separador para trasnformador de 033023kV,8MVA</v>
      </c>
      <c r="D5180" s="637" t="s">
        <v>729</v>
      </c>
      <c r="E5180" s="637">
        <v>1</v>
      </c>
      <c r="F5180" s="639">
        <f>VLOOKUP(H5180,'[34]Resumen Bases TP'!$C$46:$E$86,3,FALSE)</f>
        <v>2911.14</v>
      </c>
      <c r="G5180" s="900" t="s">
        <v>730</v>
      </c>
      <c r="H5180" s="939" t="str">
        <f t="shared" si="291"/>
        <v>MS033SE.1</v>
      </c>
      <c r="I5180" s="881" t="str">
        <f t="shared" si="292"/>
        <v>MS033SE.1</v>
      </c>
      <c r="J5180" s="881" t="str">
        <f t="shared" si="293"/>
        <v>033</v>
      </c>
      <c r="K5180" s="881" t="str">
        <f t="shared" si="287"/>
        <v>SE</v>
      </c>
      <c r="L5180" s="881">
        <v>1</v>
      </c>
      <c r="M5180" s="881">
        <f t="shared" si="288"/>
        <v>8</v>
      </c>
    </row>
    <row r="5181" spans="1:13" ht="13.5">
      <c r="A5181" s="630" t="str">
        <f>+'[33]Equipos Complementarios Trafos'!$A2619</f>
        <v>TP-033023-007SE1I</v>
      </c>
      <c r="B5181" s="637" t="str">
        <f t="shared" si="289"/>
        <v>FA,033023kV,007MVA</v>
      </c>
      <c r="C5181" s="638" t="str">
        <f t="shared" si="290"/>
        <v>Muro separador para trasnformador de 033023kV,7MVA</v>
      </c>
      <c r="D5181" s="637" t="s">
        <v>729</v>
      </c>
      <c r="E5181" s="637">
        <v>1</v>
      </c>
      <c r="F5181" s="639">
        <f>VLOOKUP(H5181,'[34]Resumen Bases TP'!$C$46:$E$86,3,FALSE)</f>
        <v>4390.63</v>
      </c>
      <c r="G5181" s="900" t="s">
        <v>730</v>
      </c>
      <c r="H5181" s="939" t="str">
        <f t="shared" si="291"/>
        <v>MS033SE.2</v>
      </c>
      <c r="I5181" s="881" t="str">
        <f t="shared" si="292"/>
        <v>MS033SE.2</v>
      </c>
      <c r="J5181" s="881" t="str">
        <f t="shared" si="293"/>
        <v>033</v>
      </c>
      <c r="K5181" s="881" t="str">
        <f t="shared" si="287"/>
        <v>SE</v>
      </c>
      <c r="L5181" s="881">
        <v>2</v>
      </c>
      <c r="M5181" s="881">
        <f t="shared" si="288"/>
        <v>7</v>
      </c>
    </row>
    <row r="5182" spans="1:13" ht="13.5">
      <c r="A5182" s="630" t="str">
        <f>+'[33]Equipos Complementarios Trafos'!$A2620</f>
        <v>TP-033023-006SE1I</v>
      </c>
      <c r="B5182" s="637" t="str">
        <f t="shared" si="289"/>
        <v>FA,033023kV,006MVA</v>
      </c>
      <c r="C5182" s="638" t="str">
        <f t="shared" si="290"/>
        <v>Muro separador para trasnformador de 033023kV,6MVA</v>
      </c>
      <c r="D5182" s="637" t="s">
        <v>729</v>
      </c>
      <c r="E5182" s="637">
        <v>1</v>
      </c>
      <c r="F5182" s="639">
        <f>VLOOKUP(H5182,'[34]Resumen Bases TP'!$C$46:$E$86,3,FALSE)</f>
        <v>4390.63</v>
      </c>
      <c r="G5182" s="900" t="s">
        <v>730</v>
      </c>
      <c r="H5182" s="939" t="str">
        <f t="shared" si="291"/>
        <v>MS033SE.2</v>
      </c>
      <c r="I5182" s="881" t="str">
        <f t="shared" si="292"/>
        <v>MS033SE.2</v>
      </c>
      <c r="J5182" s="881" t="str">
        <f t="shared" si="293"/>
        <v>033</v>
      </c>
      <c r="K5182" s="881" t="str">
        <f t="shared" si="287"/>
        <v>SE</v>
      </c>
      <c r="L5182" s="881">
        <v>2</v>
      </c>
      <c r="M5182" s="881">
        <f t="shared" si="288"/>
        <v>6</v>
      </c>
    </row>
    <row r="5183" spans="1:13" ht="13.5">
      <c r="A5183" s="630" t="str">
        <f>+'[33]Equipos Complementarios Trafos'!$A2621</f>
        <v>TP-033023-005SE1I</v>
      </c>
      <c r="B5183" s="637" t="str">
        <f t="shared" si="289"/>
        <v>FA,033023kV,005MVA</v>
      </c>
      <c r="C5183" s="638" t="str">
        <f t="shared" si="290"/>
        <v>Muro separador para trasnformador de 033023kV,5MVA</v>
      </c>
      <c r="D5183" s="637" t="s">
        <v>729</v>
      </c>
      <c r="E5183" s="637">
        <v>1</v>
      </c>
      <c r="F5183" s="639">
        <f>VLOOKUP(H5183,'[34]Resumen Bases TP'!$C$46:$E$86,3,FALSE)</f>
        <v>4390.63</v>
      </c>
      <c r="G5183" s="900" t="s">
        <v>730</v>
      </c>
      <c r="H5183" s="939" t="str">
        <f t="shared" si="291"/>
        <v>MS033SE.2</v>
      </c>
      <c r="I5183" s="881" t="str">
        <f t="shared" si="292"/>
        <v>MS033SE.2</v>
      </c>
      <c r="J5183" s="881" t="str">
        <f t="shared" si="293"/>
        <v>033</v>
      </c>
      <c r="K5183" s="881" t="str">
        <f t="shared" si="287"/>
        <v>SE</v>
      </c>
      <c r="L5183" s="881">
        <v>2</v>
      </c>
      <c r="M5183" s="881">
        <f t="shared" si="288"/>
        <v>5</v>
      </c>
    </row>
    <row r="5184" spans="1:13" ht="13.5">
      <c r="A5184" s="630" t="str">
        <f>+'[33]Equipos Complementarios Trafos'!$A2622</f>
        <v>TP-033023-004SE1I</v>
      </c>
      <c r="B5184" s="637" t="str">
        <f t="shared" si="289"/>
        <v>FA,033023kV,004MVA</v>
      </c>
      <c r="C5184" s="638" t="str">
        <f t="shared" si="290"/>
        <v>Muro separador para trasnformador de 033023kV,4MVA</v>
      </c>
      <c r="D5184" s="637" t="s">
        <v>729</v>
      </c>
      <c r="E5184" s="637">
        <v>1</v>
      </c>
      <c r="F5184" s="639">
        <f>VLOOKUP(H5184,'[34]Resumen Bases TP'!$C$46:$E$86,3,FALSE)</f>
        <v>4390.63</v>
      </c>
      <c r="G5184" s="900" t="s">
        <v>730</v>
      </c>
      <c r="H5184" s="939" t="str">
        <f t="shared" si="291"/>
        <v>MS033SE.2</v>
      </c>
      <c r="I5184" s="881" t="str">
        <f t="shared" si="292"/>
        <v>MS033SE.2</v>
      </c>
      <c r="J5184" s="881" t="str">
        <f t="shared" si="293"/>
        <v>033</v>
      </c>
      <c r="K5184" s="881" t="str">
        <f t="shared" si="287"/>
        <v>SE</v>
      </c>
      <c r="L5184" s="881">
        <v>2</v>
      </c>
      <c r="M5184" s="881">
        <f t="shared" si="288"/>
        <v>4</v>
      </c>
    </row>
    <row r="5185" spans="1:14" ht="13.5">
      <c r="A5185" s="630" t="str">
        <f>+'[33]Equipos Complementarios Trafos'!$A2623</f>
        <v>TP-033023-002SE1I</v>
      </c>
      <c r="B5185" s="637" t="str">
        <f t="shared" si="289"/>
        <v>FA,033023kV,002MVA</v>
      </c>
      <c r="C5185" s="638" t="str">
        <f t="shared" si="290"/>
        <v>Muro separador para trasnformador de 033023kV,2MVA</v>
      </c>
      <c r="D5185" s="637" t="s">
        <v>729</v>
      </c>
      <c r="E5185" s="637">
        <v>1</v>
      </c>
      <c r="F5185" s="639">
        <f>VLOOKUP(H5185,'[34]Resumen Bases TP'!$C$46:$E$86,3,FALSE)</f>
        <v>4390.63</v>
      </c>
      <c r="G5185" s="900" t="s">
        <v>730</v>
      </c>
      <c r="H5185" s="939" t="str">
        <f t="shared" si="291"/>
        <v>MS033SE.2</v>
      </c>
      <c r="I5185" s="881" t="str">
        <f t="shared" si="292"/>
        <v>MS033SE.2</v>
      </c>
      <c r="J5185" s="881" t="str">
        <f t="shared" si="293"/>
        <v>033</v>
      </c>
      <c r="K5185" s="881" t="str">
        <f t="shared" si="287"/>
        <v>SE</v>
      </c>
      <c r="L5185" s="881">
        <v>2</v>
      </c>
      <c r="M5185" s="881">
        <f t="shared" si="288"/>
        <v>2</v>
      </c>
    </row>
    <row r="5186" spans="1:14" ht="13.5">
      <c r="A5186" s="630" t="str">
        <f>+'[33]Equipos Complementarios Trafos'!$A2624</f>
        <v>TP-033023-001SE1I</v>
      </c>
      <c r="B5186" s="637" t="str">
        <f t="shared" si="289"/>
        <v>FA,033023kV,001MVA</v>
      </c>
      <c r="C5186" s="638" t="str">
        <f t="shared" si="290"/>
        <v>Muro separador para trasnformador de 033023kV,1MVA</v>
      </c>
      <c r="D5186" s="637" t="s">
        <v>729</v>
      </c>
      <c r="E5186" s="637">
        <v>1</v>
      </c>
      <c r="F5186" s="639">
        <f>VLOOKUP(H5186,'[34]Resumen Bases TP'!$C$46:$E$86,3,FALSE)</f>
        <v>2911.14</v>
      </c>
      <c r="G5186" s="900" t="s">
        <v>730</v>
      </c>
      <c r="H5186" s="939" t="str">
        <f t="shared" si="291"/>
        <v>MS033SE.1</v>
      </c>
      <c r="I5186" s="881" t="str">
        <f t="shared" si="292"/>
        <v>MS033SE.1</v>
      </c>
      <c r="J5186" s="881" t="str">
        <f t="shared" si="293"/>
        <v>033</v>
      </c>
      <c r="K5186" s="881" t="str">
        <f t="shared" si="287"/>
        <v>SE</v>
      </c>
      <c r="L5186" s="881">
        <v>1</v>
      </c>
      <c r="M5186" s="881">
        <f t="shared" si="288"/>
        <v>1</v>
      </c>
    </row>
    <row r="5187" spans="1:14" ht="13.5">
      <c r="A5187" s="630" t="str">
        <f>+'[33]Equipos Complementarios Trafos'!$A2625</f>
        <v>TP-033023-0.5SE1I</v>
      </c>
      <c r="B5187" s="637" t="str">
        <f t="shared" si="289"/>
        <v>FA,033023kV,0.5MVA</v>
      </c>
      <c r="C5187" s="638" t="e">
        <f t="shared" si="290"/>
        <v>#VALUE!</v>
      </c>
      <c r="D5187" s="637" t="s">
        <v>729</v>
      </c>
      <c r="E5187" s="637">
        <v>1</v>
      </c>
      <c r="F5187" s="639">
        <f>VLOOKUP(H5187,'[34]Resumen Bases TP'!$C$46:$E$86,3,FALSE)</f>
        <v>2911.14</v>
      </c>
      <c r="G5187" s="900" t="s">
        <v>730</v>
      </c>
      <c r="H5187" s="939" t="str">
        <f t="shared" si="291"/>
        <v>MS033SE.1</v>
      </c>
      <c r="I5187" s="881" t="str">
        <f t="shared" si="292"/>
        <v>MS033SE.1</v>
      </c>
      <c r="J5187" s="881" t="str">
        <f t="shared" si="293"/>
        <v>033</v>
      </c>
      <c r="K5187" s="881" t="str">
        <f t="shared" si="287"/>
        <v>SE</v>
      </c>
      <c r="L5187" s="881">
        <v>1</v>
      </c>
      <c r="M5187" s="881" t="e">
        <f t="shared" si="288"/>
        <v>#VALUE!</v>
      </c>
    </row>
    <row r="5188" spans="1:14" ht="13.5">
      <c r="A5188" s="630" t="str">
        <f>+'[33]Equipos Complementarios Trafos'!$A2626</f>
        <v>TP-060023-007SI4E</v>
      </c>
      <c r="B5188" s="643" t="str">
        <f t="shared" si="289"/>
        <v>FA,060023kV,007MVA</v>
      </c>
      <c r="C5188" s="644" t="str">
        <f t="shared" si="290"/>
        <v>Muro separador para trasnformador de 060023kV,7MVA</v>
      </c>
      <c r="D5188" s="643" t="s">
        <v>729</v>
      </c>
      <c r="E5188" s="643">
        <v>1</v>
      </c>
      <c r="F5188" s="645">
        <f>VLOOKUP(H5188,'[34]Resumen Bases TP'!$C$46:$E$86,3,FALSE)</f>
        <v>3424.0999999999995</v>
      </c>
      <c r="G5188" s="946" t="s">
        <v>730</v>
      </c>
      <c r="H5188" s="942" t="str">
        <f t="shared" si="291"/>
        <v>MS060SI.1</v>
      </c>
      <c r="I5188" s="1011" t="str">
        <f t="shared" si="292"/>
        <v>MS060SI.1</v>
      </c>
      <c r="J5188" s="1011" t="str">
        <f t="shared" si="293"/>
        <v>060</v>
      </c>
      <c r="K5188" s="1011" t="str">
        <f t="shared" si="287"/>
        <v>SI</v>
      </c>
      <c r="L5188" s="1011">
        <v>1</v>
      </c>
      <c r="M5188" s="1011">
        <f t="shared" si="288"/>
        <v>7</v>
      </c>
      <c r="N5188" s="1011"/>
    </row>
    <row r="5189" spans="1:14" ht="13.5">
      <c r="A5189" s="630" t="str">
        <f>+'[33]Equipos Complementarios Trafos'!$A2627</f>
        <v>TP-138060-025SI2E</v>
      </c>
      <c r="B5189" s="643" t="str">
        <f t="shared" si="289"/>
        <v>FA,138060kV,025MVA</v>
      </c>
      <c r="C5189" s="644" t="str">
        <f t="shared" si="290"/>
        <v>Muro separador para trasnformador de 138060kV,25MVA</v>
      </c>
      <c r="D5189" s="643" t="s">
        <v>729</v>
      </c>
      <c r="E5189" s="643">
        <v>1</v>
      </c>
      <c r="F5189" s="645">
        <f>VLOOKUP(H5189,'[34]Resumen Bases TP'!$C$46:$E$86,3,FALSE)</f>
        <v>4388.04</v>
      </c>
      <c r="G5189" s="946" t="s">
        <v>730</v>
      </c>
      <c r="H5189" s="942" t="str">
        <f t="shared" si="291"/>
        <v>MS138SI.1</v>
      </c>
      <c r="I5189" s="1011" t="str">
        <f t="shared" si="292"/>
        <v>MS138SI.1</v>
      </c>
      <c r="J5189" s="1011" t="str">
        <f t="shared" si="293"/>
        <v>138</v>
      </c>
      <c r="K5189" s="1011" t="str">
        <f t="shared" si="287"/>
        <v>SI</v>
      </c>
      <c r="L5189" s="1011">
        <v>1</v>
      </c>
      <c r="M5189" s="1011">
        <f t="shared" si="288"/>
        <v>25</v>
      </c>
      <c r="N5189" s="1011"/>
    </row>
    <row r="5190" spans="1:14" ht="26.25">
      <c r="B5190" s="970"/>
      <c r="C5190" s="970"/>
      <c r="D5190" s="948"/>
      <c r="E5190" s="948"/>
      <c r="F5190" s="949"/>
    </row>
    <row r="5191" spans="1:14" ht="26.25">
      <c r="B5191" s="970"/>
      <c r="C5191" s="971" t="s">
        <v>3276</v>
      </c>
      <c r="D5191" s="895" t="s">
        <v>2602</v>
      </c>
      <c r="E5191" s="887">
        <v>1</v>
      </c>
      <c r="F5191" s="881"/>
    </row>
    <row r="5192" spans="1:14" ht="15.75">
      <c r="B5192" s="972"/>
      <c r="C5192" s="973"/>
      <c r="D5192" s="895" t="s">
        <v>3274</v>
      </c>
      <c r="E5192" s="887">
        <v>0</v>
      </c>
    </row>
    <row r="5193" spans="1:14">
      <c r="B5193" s="993" t="s">
        <v>731</v>
      </c>
      <c r="C5193" s="973"/>
      <c r="E5193" s="974"/>
      <c r="F5193" s="907"/>
    </row>
    <row r="5194" spans="1:14">
      <c r="B5194" s="993"/>
      <c r="C5194" s="973"/>
    </row>
    <row r="5195" spans="1:14" ht="25.5">
      <c r="B5195" s="892" t="s">
        <v>3275</v>
      </c>
      <c r="C5195" s="910" t="s">
        <v>2777</v>
      </c>
      <c r="D5195" s="892" t="s">
        <v>2778</v>
      </c>
      <c r="E5195" s="893" t="s">
        <v>3276</v>
      </c>
      <c r="F5195" s="894" t="s">
        <v>3277</v>
      </c>
    </row>
    <row r="5196" spans="1:14" ht="13.5">
      <c r="A5196" s="630" t="str">
        <f t="shared" ref="A5196:A5259" si="294">+A2568</f>
        <v>TP-220138060-120CO1E</v>
      </c>
      <c r="B5196" s="639" t="str">
        <f>IF(LEN(A5196)=20,+"RI,"&amp;MID(A5196,4,6)&amp;"kV,"&amp;MID(A5196,14,3)&amp;"MVA",+"RI,"&amp;MID(A5196,4,6)&amp;"kV,"&amp;MID(A5196,11,3)&amp;"MVA")</f>
        <v>RI,220138kV,120MVA</v>
      </c>
      <c r="C5196" s="638" t="str">
        <f>+"Rieles y base de Tiro para transformador de "&amp;MID(B5196,4,6)&amp;"kV,"&amp;M5196&amp;"MVA"</f>
        <v>Rieles y base de Tiro para transformador de 220138kV,120MVA</v>
      </c>
      <c r="D5196" s="637" t="s">
        <v>729</v>
      </c>
      <c r="E5196" s="637">
        <v>1</v>
      </c>
      <c r="F5196" s="639">
        <f>VLOOKUP(H5196,'[34]Resumen Bases TP'!$C$88:$E$128,3,FALSE)</f>
        <v>374.46999999999997</v>
      </c>
      <c r="G5196" s="900" t="s">
        <v>732</v>
      </c>
      <c r="H5196" s="939" t="str">
        <f>+"RTB"&amp;J5196&amp;K5196&amp;"."&amp;L5196</f>
        <v>RTB220CO.3</v>
      </c>
      <c r="I5196" s="881" t="str">
        <f>+"RTB"&amp;J5196&amp;K5196&amp;"."&amp;L5196</f>
        <v>RTB220CO.3</v>
      </c>
      <c r="J5196" s="881" t="str">
        <f>+MID(B5196,4,3)</f>
        <v>220</v>
      </c>
      <c r="K5196" s="881" t="str">
        <f t="shared" ref="K5196:K5259" si="295">LEFT(+RIGHT(A5196,4),2)</f>
        <v>CO</v>
      </c>
      <c r="L5196" s="881">
        <f t="shared" ref="L5196:L5259" si="296">+L2568</f>
        <v>3</v>
      </c>
      <c r="M5196" s="881">
        <f t="shared" ref="M5196:M5259" si="297">VALUE(LEFT(+RIGHT(A5196,7),3))</f>
        <v>120</v>
      </c>
    </row>
    <row r="5197" spans="1:14" ht="13.5">
      <c r="A5197" s="630" t="str">
        <f t="shared" si="294"/>
        <v>TM-220060010-120CO1E</v>
      </c>
      <c r="B5197" s="642" t="str">
        <f t="shared" ref="B5197:B5202" si="298">IF(LEN(A5197)=20,IF(LEFT(A5197,2)="TP","RI,","RIM,")&amp;MID(A5197,4,6)&amp;"kV,"&amp;MID(A5197,14,3)&amp;"MVA",IF(LEFT(A5197,2)="TP","RI,","RIM,")&amp;MID(A5197,4,6)&amp;"kV,"&amp;MID(A5197,11,3)&amp;"MVA")</f>
        <v>RIM,220060kV,120MVA</v>
      </c>
      <c r="C5197" s="641" t="str">
        <f t="shared" ref="C5197:C5202" si="299">IF(LEFT(A5197,2)="TP","Rieles y base de Tiro para transformador de ","Rieles y base de Tiro para banco de transformadores monofásicos, ")&amp;MID(B5197,IF(LEFT(A5197,2)="TP",4,5),6)&amp;"kV,"&amp;M5197&amp;"MVA"</f>
        <v>Rieles y base de Tiro para banco de transformadores monofásicos, 220060kV,120MVA</v>
      </c>
      <c r="D5197" s="640" t="s">
        <v>729</v>
      </c>
      <c r="E5197" s="640">
        <v>1</v>
      </c>
      <c r="F5197" s="642">
        <f>VLOOKUP(H5197,'[34]Resumen Bases TP'!C$1:E$65536,3,FALSE)</f>
        <v>374.46999999999997</v>
      </c>
      <c r="G5197" s="1008" t="s">
        <v>732</v>
      </c>
      <c r="H5197" s="1009" t="str">
        <f t="shared" ref="H5197:H5202" si="300">IF(LEFT(A5197,2)="TP","RTB","RTBM")&amp;J5197&amp;K5197&amp;"."&amp;L5197</f>
        <v>RTBM220CO.1</v>
      </c>
      <c r="I5197" s="1010" t="str">
        <f t="shared" ref="I5197:I5202" si="301">IF(LEFT(A5197,2)="TP","RTB","RTBM")&amp;J5197&amp;K5197&amp;"."&amp;L5197</f>
        <v>RTBM220CO.1</v>
      </c>
      <c r="J5197" s="1010" t="str">
        <f t="shared" ref="J5197:J5202" si="302">+MID(B5197,IF(LEFT(A5197,2)="TP",4,5),3)</f>
        <v>220</v>
      </c>
      <c r="K5197" s="1010" t="str">
        <f t="shared" si="295"/>
        <v>CO</v>
      </c>
      <c r="L5197" s="1010">
        <f t="shared" si="296"/>
        <v>1</v>
      </c>
      <c r="M5197" s="1010">
        <f t="shared" si="297"/>
        <v>120</v>
      </c>
    </row>
    <row r="5198" spans="1:14" ht="13.5">
      <c r="A5198" s="630" t="str">
        <f t="shared" si="294"/>
        <v>TM-220060010-180CO1E</v>
      </c>
      <c r="B5198" s="642" t="str">
        <f t="shared" si="298"/>
        <v>RIM,220060kV,180MVA</v>
      </c>
      <c r="C5198" s="641" t="str">
        <f t="shared" si="299"/>
        <v>Rieles y base de Tiro para banco de transformadores monofásicos, 220060kV,180MVA</v>
      </c>
      <c r="D5198" s="640" t="s">
        <v>729</v>
      </c>
      <c r="E5198" s="640">
        <v>1</v>
      </c>
      <c r="F5198" s="642">
        <f>VLOOKUP(H5198,'[34]Resumen Bases TP'!C$1:E$65536,3,FALSE)</f>
        <v>374.46999999999997</v>
      </c>
      <c r="G5198" s="1008" t="s">
        <v>732</v>
      </c>
      <c r="H5198" s="1009" t="str">
        <f t="shared" si="300"/>
        <v>RTBM220CO.1</v>
      </c>
      <c r="I5198" s="1010" t="str">
        <f t="shared" si="301"/>
        <v>RTBM220CO.1</v>
      </c>
      <c r="J5198" s="1010" t="str">
        <f t="shared" si="302"/>
        <v>220</v>
      </c>
      <c r="K5198" s="1010" t="str">
        <f t="shared" si="295"/>
        <v>CO</v>
      </c>
      <c r="L5198" s="1010">
        <f t="shared" si="296"/>
        <v>1</v>
      </c>
      <c r="M5198" s="1010">
        <f t="shared" si="297"/>
        <v>180</v>
      </c>
    </row>
    <row r="5199" spans="1:14" ht="13.5">
      <c r="A5199" s="630" t="str">
        <f t="shared" si="294"/>
        <v>TM-220060010-085CO1E</v>
      </c>
      <c r="B5199" s="642" t="str">
        <f t="shared" si="298"/>
        <v>RIM,220060kV,085MVA</v>
      </c>
      <c r="C5199" s="641" t="str">
        <f t="shared" si="299"/>
        <v>Rieles y base de Tiro para banco de transformadores monofásicos, 220060kV,85MVA</v>
      </c>
      <c r="D5199" s="640" t="s">
        <v>729</v>
      </c>
      <c r="E5199" s="640">
        <v>1</v>
      </c>
      <c r="F5199" s="642">
        <f>VLOOKUP(H5199,'[34]Resumen Bases TP'!C$1:E$65536,3,FALSE)</f>
        <v>374.46999999999997</v>
      </c>
      <c r="G5199" s="1008" t="s">
        <v>732</v>
      </c>
      <c r="H5199" s="1009" t="str">
        <f t="shared" si="300"/>
        <v>RTBM220CO.1</v>
      </c>
      <c r="I5199" s="1010" t="str">
        <f t="shared" si="301"/>
        <v>RTBM220CO.1</v>
      </c>
      <c r="J5199" s="1010" t="str">
        <f t="shared" si="302"/>
        <v>220</v>
      </c>
      <c r="K5199" s="1010" t="str">
        <f t="shared" si="295"/>
        <v>CO</v>
      </c>
      <c r="L5199" s="1010">
        <f t="shared" si="296"/>
        <v>1</v>
      </c>
      <c r="M5199" s="1010">
        <f t="shared" si="297"/>
        <v>85</v>
      </c>
    </row>
    <row r="5200" spans="1:14" ht="13.5">
      <c r="A5200" s="630" t="str">
        <f t="shared" si="294"/>
        <v>TM-220138060-180CO1E</v>
      </c>
      <c r="B5200" s="645" t="str">
        <f t="shared" si="298"/>
        <v>RIM,220138kV,180MVA</v>
      </c>
      <c r="C5200" s="644" t="str">
        <f t="shared" si="299"/>
        <v>Rieles y base de Tiro para banco de transformadores monofásicos, 220138kV,180MVA</v>
      </c>
      <c r="D5200" s="643" t="s">
        <v>729</v>
      </c>
      <c r="E5200" s="643">
        <v>1</v>
      </c>
      <c r="F5200" s="645">
        <f>VLOOKUP(H5200,'[34]Resumen Bases TP'!C$1:E$65536,3,FALSE)</f>
        <v>374.46999999999997</v>
      </c>
      <c r="G5200" s="946" t="s">
        <v>732</v>
      </c>
      <c r="H5200" s="942" t="str">
        <f t="shared" si="300"/>
        <v>RTBM220CO.1</v>
      </c>
      <c r="I5200" s="1011" t="str">
        <f t="shared" si="301"/>
        <v>RTBM220CO.1</v>
      </c>
      <c r="J5200" s="1011" t="str">
        <f t="shared" si="302"/>
        <v>220</v>
      </c>
      <c r="K5200" s="1011" t="str">
        <f t="shared" si="295"/>
        <v>CO</v>
      </c>
      <c r="L5200" s="1011">
        <f t="shared" si="296"/>
        <v>1</v>
      </c>
      <c r="M5200" s="1011">
        <f t="shared" si="297"/>
        <v>180</v>
      </c>
    </row>
    <row r="5201" spans="1:13" ht="13.5">
      <c r="A5201" s="630" t="str">
        <f t="shared" si="294"/>
        <v>TM-220138010-240CO1E</v>
      </c>
      <c r="B5201" s="645" t="str">
        <f t="shared" si="298"/>
        <v>RIM,220138kV,240MVA</v>
      </c>
      <c r="C5201" s="644" t="str">
        <f t="shared" si="299"/>
        <v>Rieles y base de Tiro para banco de transformadores monofásicos, 220138kV,240MVA</v>
      </c>
      <c r="D5201" s="643" t="s">
        <v>729</v>
      </c>
      <c r="E5201" s="643">
        <v>1</v>
      </c>
      <c r="F5201" s="645">
        <f>VLOOKUP(H5201,'[34]Resumen Bases TP'!C$1:E$65536,3,FALSE)</f>
        <v>374.46999999999997</v>
      </c>
      <c r="G5201" s="946" t="s">
        <v>732</v>
      </c>
      <c r="H5201" s="942" t="str">
        <f t="shared" si="300"/>
        <v>RTBM220CO.1</v>
      </c>
      <c r="I5201" s="1011" t="str">
        <f t="shared" si="301"/>
        <v>RTBM220CO.1</v>
      </c>
      <c r="J5201" s="1011" t="str">
        <f t="shared" si="302"/>
        <v>220</v>
      </c>
      <c r="K5201" s="1011" t="str">
        <f t="shared" si="295"/>
        <v>CO</v>
      </c>
      <c r="L5201" s="1011">
        <f t="shared" si="296"/>
        <v>1</v>
      </c>
      <c r="M5201" s="1011">
        <f t="shared" si="297"/>
        <v>240</v>
      </c>
    </row>
    <row r="5202" spans="1:13" ht="13.5">
      <c r="A5202" s="630" t="str">
        <f t="shared" si="294"/>
        <v>TM-220138010-300CO1E</v>
      </c>
      <c r="B5202" s="645" t="str">
        <f t="shared" si="298"/>
        <v>RIM,220138kV,300MVA</v>
      </c>
      <c r="C5202" s="644" t="str">
        <f t="shared" si="299"/>
        <v>Rieles y base de Tiro para banco de transformadores monofásicos, 220138kV,300MVA</v>
      </c>
      <c r="D5202" s="643" t="s">
        <v>729</v>
      </c>
      <c r="E5202" s="643">
        <v>1</v>
      </c>
      <c r="F5202" s="645">
        <f>VLOOKUP(H5202,'[34]Resumen Bases TP'!C$1:E$65536,3,FALSE)</f>
        <v>374.46999999999997</v>
      </c>
      <c r="G5202" s="946" t="s">
        <v>732</v>
      </c>
      <c r="H5202" s="942" t="str">
        <f t="shared" si="300"/>
        <v>RTBM220CO.1</v>
      </c>
      <c r="I5202" s="1011" t="str">
        <f t="shared" si="301"/>
        <v>RTBM220CO.1</v>
      </c>
      <c r="J5202" s="1011" t="str">
        <f t="shared" si="302"/>
        <v>220</v>
      </c>
      <c r="K5202" s="1011" t="str">
        <f t="shared" si="295"/>
        <v>CO</v>
      </c>
      <c r="L5202" s="1011">
        <f t="shared" si="296"/>
        <v>1</v>
      </c>
      <c r="M5202" s="1011">
        <f t="shared" si="297"/>
        <v>300</v>
      </c>
    </row>
    <row r="5203" spans="1:13" ht="13.5">
      <c r="A5203" s="630" t="str">
        <f t="shared" si="294"/>
        <v>TP-220138010-300CO1E</v>
      </c>
      <c r="B5203" s="639" t="str">
        <f t="shared" ref="B5203:B5266" si="303">IF(LEN(A5203)=20,+"RI,"&amp;MID(A5203,4,6)&amp;"kV,"&amp;MID(A5203,14,3)&amp;"MVA",+"RI,"&amp;MID(A5203,4,6)&amp;"kV,"&amp;MID(A5203,11,3)&amp;"MVA")</f>
        <v>RI,220138kV,300MVA</v>
      </c>
      <c r="C5203" s="638" t="str">
        <f t="shared" ref="C5203:C5266" si="304">+"Rieles y base de Tiro para transformador de "&amp;MID(B5203,4,6)&amp;"kV,"&amp;M5203&amp;"MVA"</f>
        <v>Rieles y base de Tiro para transformador de 220138kV,300MVA</v>
      </c>
      <c r="D5203" s="637" t="s">
        <v>729</v>
      </c>
      <c r="E5203" s="637">
        <v>1</v>
      </c>
      <c r="F5203" s="639">
        <f>VLOOKUP(H5203,'[34]Resumen Bases TP'!$C$88:$E$128,3,FALSE)</f>
        <v>374.46999999999997</v>
      </c>
      <c r="G5203" s="900" t="s">
        <v>732</v>
      </c>
      <c r="H5203" s="939" t="str">
        <f t="shared" ref="H5203:H5266" si="305">+"RTB"&amp;J5203&amp;K5203&amp;"."&amp;L5203</f>
        <v>RTB220CO.3</v>
      </c>
      <c r="I5203" s="881" t="str">
        <f t="shared" ref="I5203:I5266" si="306">+"RTB"&amp;J5203&amp;K5203&amp;"."&amp;L5203</f>
        <v>RTB220CO.3</v>
      </c>
      <c r="J5203" s="881" t="str">
        <f t="shared" ref="J5203:J5266" si="307">+MID(B5203,4,3)</f>
        <v>220</v>
      </c>
      <c r="K5203" s="881" t="str">
        <f t="shared" si="295"/>
        <v>CO</v>
      </c>
      <c r="L5203" s="881">
        <f t="shared" si="296"/>
        <v>3</v>
      </c>
      <c r="M5203" s="881">
        <f t="shared" si="297"/>
        <v>300</v>
      </c>
    </row>
    <row r="5204" spans="1:13" ht="13.5">
      <c r="A5204" s="630" t="str">
        <f t="shared" si="294"/>
        <v>TP-220138010-240CO1E</v>
      </c>
      <c r="B5204" s="639" t="str">
        <f t="shared" si="303"/>
        <v>RI,220138kV,240MVA</v>
      </c>
      <c r="C5204" s="638" t="str">
        <f t="shared" si="304"/>
        <v>Rieles y base de Tiro para transformador de 220138kV,240MVA</v>
      </c>
      <c r="D5204" s="637" t="s">
        <v>729</v>
      </c>
      <c r="E5204" s="637">
        <v>1</v>
      </c>
      <c r="F5204" s="639">
        <f>VLOOKUP(H5204,'[34]Resumen Bases TP'!$C$88:$E$128,3,FALSE)</f>
        <v>374.46999999999997</v>
      </c>
      <c r="G5204" s="900" t="s">
        <v>732</v>
      </c>
      <c r="H5204" s="939" t="str">
        <f t="shared" si="305"/>
        <v>RTB220CO.3</v>
      </c>
      <c r="I5204" s="881" t="str">
        <f t="shared" si="306"/>
        <v>RTB220CO.3</v>
      </c>
      <c r="J5204" s="881" t="str">
        <f t="shared" si="307"/>
        <v>220</v>
      </c>
      <c r="K5204" s="881" t="str">
        <f t="shared" si="295"/>
        <v>CO</v>
      </c>
      <c r="L5204" s="881">
        <f t="shared" si="296"/>
        <v>3</v>
      </c>
      <c r="M5204" s="881">
        <f t="shared" si="297"/>
        <v>240</v>
      </c>
    </row>
    <row r="5205" spans="1:13" ht="13.5">
      <c r="A5205" s="630" t="str">
        <f t="shared" si="294"/>
        <v>TP-220138010-180CO1E</v>
      </c>
      <c r="B5205" s="639" t="str">
        <f t="shared" si="303"/>
        <v>RI,220138kV,180MVA</v>
      </c>
      <c r="C5205" s="638" t="str">
        <f t="shared" si="304"/>
        <v>Rieles y base de Tiro para transformador de 220138kV,180MVA</v>
      </c>
      <c r="D5205" s="637" t="s">
        <v>729</v>
      </c>
      <c r="E5205" s="637">
        <v>1</v>
      </c>
      <c r="F5205" s="639">
        <f>VLOOKUP(H5205,'[34]Resumen Bases TP'!$C$88:$E$128,3,FALSE)</f>
        <v>374.46999999999997</v>
      </c>
      <c r="G5205" s="900" t="s">
        <v>732</v>
      </c>
      <c r="H5205" s="939" t="str">
        <f t="shared" si="305"/>
        <v>RTB220CO.3</v>
      </c>
      <c r="I5205" s="881" t="str">
        <f t="shared" si="306"/>
        <v>RTB220CO.3</v>
      </c>
      <c r="J5205" s="881" t="str">
        <f t="shared" si="307"/>
        <v>220</v>
      </c>
      <c r="K5205" s="881" t="str">
        <f t="shared" si="295"/>
        <v>CO</v>
      </c>
      <c r="L5205" s="881">
        <f t="shared" si="296"/>
        <v>3</v>
      </c>
      <c r="M5205" s="881">
        <f t="shared" si="297"/>
        <v>180</v>
      </c>
    </row>
    <row r="5206" spans="1:13" ht="13.5">
      <c r="A5206" s="630" t="str">
        <f t="shared" si="294"/>
        <v>TP-220138010-120CO1E</v>
      </c>
      <c r="B5206" s="639" t="str">
        <f t="shared" si="303"/>
        <v>RI,220138kV,120MVA</v>
      </c>
      <c r="C5206" s="638" t="str">
        <f t="shared" si="304"/>
        <v>Rieles y base de Tiro para transformador de 220138kV,120MVA</v>
      </c>
      <c r="D5206" s="637" t="s">
        <v>729</v>
      </c>
      <c r="E5206" s="637">
        <v>1</v>
      </c>
      <c r="F5206" s="639">
        <f>VLOOKUP(H5206,'[34]Resumen Bases TP'!$C$88:$E$128,3,FALSE)</f>
        <v>374.46999999999997</v>
      </c>
      <c r="G5206" s="900" t="s">
        <v>732</v>
      </c>
      <c r="H5206" s="939" t="str">
        <f t="shared" si="305"/>
        <v>RTB220CO.3</v>
      </c>
      <c r="I5206" s="881" t="str">
        <f t="shared" si="306"/>
        <v>RTB220CO.3</v>
      </c>
      <c r="J5206" s="881" t="str">
        <f t="shared" si="307"/>
        <v>220</v>
      </c>
      <c r="K5206" s="881" t="str">
        <f t="shared" si="295"/>
        <v>CO</v>
      </c>
      <c r="L5206" s="881">
        <f t="shared" si="296"/>
        <v>3</v>
      </c>
      <c r="M5206" s="881">
        <f t="shared" si="297"/>
        <v>120</v>
      </c>
    </row>
    <row r="5207" spans="1:13" ht="13.5">
      <c r="A5207" s="630" t="str">
        <f t="shared" si="294"/>
        <v>TP-220138010-115CO1E</v>
      </c>
      <c r="B5207" s="639" t="str">
        <f t="shared" si="303"/>
        <v>RI,220138kV,115MVA</v>
      </c>
      <c r="C5207" s="638" t="str">
        <f t="shared" si="304"/>
        <v>Rieles y base de Tiro para transformador de 220138kV,115MVA</v>
      </c>
      <c r="D5207" s="637" t="s">
        <v>729</v>
      </c>
      <c r="E5207" s="637">
        <v>1</v>
      </c>
      <c r="F5207" s="639">
        <f>VLOOKUP(H5207,'[34]Resumen Bases TP'!$C$88:$E$128,3,FALSE)</f>
        <v>374.46999999999997</v>
      </c>
      <c r="G5207" s="900" t="s">
        <v>732</v>
      </c>
      <c r="H5207" s="939" t="str">
        <f t="shared" si="305"/>
        <v>RTB220CO.3</v>
      </c>
      <c r="I5207" s="881" t="str">
        <f t="shared" si="306"/>
        <v>RTB220CO.3</v>
      </c>
      <c r="J5207" s="881" t="str">
        <f t="shared" si="307"/>
        <v>220</v>
      </c>
      <c r="K5207" s="881" t="str">
        <f t="shared" si="295"/>
        <v>CO</v>
      </c>
      <c r="L5207" s="881">
        <f t="shared" si="296"/>
        <v>3</v>
      </c>
      <c r="M5207" s="881">
        <f t="shared" si="297"/>
        <v>115</v>
      </c>
    </row>
    <row r="5208" spans="1:13" ht="13.5">
      <c r="A5208" s="630" t="str">
        <f t="shared" si="294"/>
        <v>TP-220138010-110CO1E</v>
      </c>
      <c r="B5208" s="639" t="str">
        <f t="shared" si="303"/>
        <v>RI,220138kV,110MVA</v>
      </c>
      <c r="C5208" s="638" t="str">
        <f t="shared" si="304"/>
        <v>Rieles y base de Tiro para transformador de 220138kV,110MVA</v>
      </c>
      <c r="D5208" s="637" t="s">
        <v>729</v>
      </c>
      <c r="E5208" s="637">
        <v>1</v>
      </c>
      <c r="F5208" s="639">
        <f>VLOOKUP(H5208,'[34]Resumen Bases TP'!$C$88:$E$128,3,FALSE)</f>
        <v>374.46999999999997</v>
      </c>
      <c r="G5208" s="900" t="s">
        <v>732</v>
      </c>
      <c r="H5208" s="939" t="str">
        <f t="shared" si="305"/>
        <v>RTB220CO.3</v>
      </c>
      <c r="I5208" s="881" t="str">
        <f t="shared" si="306"/>
        <v>RTB220CO.3</v>
      </c>
      <c r="J5208" s="881" t="str">
        <f t="shared" si="307"/>
        <v>220</v>
      </c>
      <c r="K5208" s="881" t="str">
        <f t="shared" si="295"/>
        <v>CO</v>
      </c>
      <c r="L5208" s="881">
        <f t="shared" si="296"/>
        <v>3</v>
      </c>
      <c r="M5208" s="881">
        <f t="shared" si="297"/>
        <v>110</v>
      </c>
    </row>
    <row r="5209" spans="1:13" ht="13.5">
      <c r="A5209" s="630" t="str">
        <f t="shared" si="294"/>
        <v>TP-220138010-105CO1E</v>
      </c>
      <c r="B5209" s="639" t="str">
        <f t="shared" si="303"/>
        <v>RI,220138kV,105MVA</v>
      </c>
      <c r="C5209" s="638" t="str">
        <f t="shared" si="304"/>
        <v>Rieles y base de Tiro para transformador de 220138kV,105MVA</v>
      </c>
      <c r="D5209" s="637" t="s">
        <v>729</v>
      </c>
      <c r="E5209" s="637">
        <v>1</v>
      </c>
      <c r="F5209" s="639">
        <f>VLOOKUP(H5209,'[34]Resumen Bases TP'!$C$88:$E$128,3,FALSE)</f>
        <v>374.46999999999997</v>
      </c>
      <c r="G5209" s="900" t="s">
        <v>732</v>
      </c>
      <c r="H5209" s="939" t="str">
        <f t="shared" si="305"/>
        <v>RTB220CO.3</v>
      </c>
      <c r="I5209" s="881" t="str">
        <f t="shared" si="306"/>
        <v>RTB220CO.3</v>
      </c>
      <c r="J5209" s="881" t="str">
        <f t="shared" si="307"/>
        <v>220</v>
      </c>
      <c r="K5209" s="881" t="str">
        <f t="shared" si="295"/>
        <v>CO</v>
      </c>
      <c r="L5209" s="881">
        <f t="shared" si="296"/>
        <v>3</v>
      </c>
      <c r="M5209" s="881">
        <f t="shared" si="297"/>
        <v>105</v>
      </c>
    </row>
    <row r="5210" spans="1:13" ht="13.5">
      <c r="A5210" s="630" t="str">
        <f t="shared" si="294"/>
        <v>TP-220138010-100CO1E</v>
      </c>
      <c r="B5210" s="639" t="str">
        <f t="shared" si="303"/>
        <v>RI,220138kV,100MVA</v>
      </c>
      <c r="C5210" s="638" t="str">
        <f t="shared" si="304"/>
        <v>Rieles y base de Tiro para transformador de 220138kV,100MVA</v>
      </c>
      <c r="D5210" s="637" t="s">
        <v>729</v>
      </c>
      <c r="E5210" s="637">
        <v>1</v>
      </c>
      <c r="F5210" s="639">
        <f>VLOOKUP(H5210,'[34]Resumen Bases TP'!$C$88:$E$128,3,FALSE)</f>
        <v>374.46999999999997</v>
      </c>
      <c r="G5210" s="900" t="s">
        <v>732</v>
      </c>
      <c r="H5210" s="939" t="str">
        <f t="shared" si="305"/>
        <v>RTB220CO.3</v>
      </c>
      <c r="I5210" s="881" t="str">
        <f t="shared" si="306"/>
        <v>RTB220CO.3</v>
      </c>
      <c r="J5210" s="881" t="str">
        <f t="shared" si="307"/>
        <v>220</v>
      </c>
      <c r="K5210" s="881" t="str">
        <f t="shared" si="295"/>
        <v>CO</v>
      </c>
      <c r="L5210" s="881">
        <f t="shared" si="296"/>
        <v>3</v>
      </c>
      <c r="M5210" s="881">
        <f t="shared" si="297"/>
        <v>100</v>
      </c>
    </row>
    <row r="5211" spans="1:13" ht="13.5">
      <c r="A5211" s="630" t="str">
        <f t="shared" si="294"/>
        <v>TP-220138010-095CO1E</v>
      </c>
      <c r="B5211" s="639" t="str">
        <f t="shared" si="303"/>
        <v>RI,220138kV,095MVA</v>
      </c>
      <c r="C5211" s="638" t="str">
        <f t="shared" si="304"/>
        <v>Rieles y base de Tiro para transformador de 220138kV,95MVA</v>
      </c>
      <c r="D5211" s="637" t="s">
        <v>729</v>
      </c>
      <c r="E5211" s="637">
        <v>1</v>
      </c>
      <c r="F5211" s="639">
        <f>VLOOKUP(H5211,'[34]Resumen Bases TP'!$C$88:$E$128,3,FALSE)</f>
        <v>374.46999999999997</v>
      </c>
      <c r="G5211" s="900" t="s">
        <v>732</v>
      </c>
      <c r="H5211" s="939" t="str">
        <f t="shared" si="305"/>
        <v>RTB220CO.3</v>
      </c>
      <c r="I5211" s="881" t="str">
        <f t="shared" si="306"/>
        <v>RTB220CO.3</v>
      </c>
      <c r="J5211" s="881" t="str">
        <f t="shared" si="307"/>
        <v>220</v>
      </c>
      <c r="K5211" s="881" t="str">
        <f t="shared" si="295"/>
        <v>CO</v>
      </c>
      <c r="L5211" s="881">
        <f t="shared" si="296"/>
        <v>3</v>
      </c>
      <c r="M5211" s="881">
        <f t="shared" si="297"/>
        <v>95</v>
      </c>
    </row>
    <row r="5212" spans="1:13" ht="13.5">
      <c r="A5212" s="630" t="str">
        <f t="shared" si="294"/>
        <v>TP-220138010-090CO1E</v>
      </c>
      <c r="B5212" s="639" t="str">
        <f t="shared" si="303"/>
        <v>RI,220138kV,090MVA</v>
      </c>
      <c r="C5212" s="638" t="str">
        <f t="shared" si="304"/>
        <v>Rieles y base de Tiro para transformador de 220138kV,90MVA</v>
      </c>
      <c r="D5212" s="637" t="s">
        <v>729</v>
      </c>
      <c r="E5212" s="637">
        <v>1</v>
      </c>
      <c r="F5212" s="639">
        <f>VLOOKUP(H5212,'[34]Resumen Bases TP'!$C$88:$E$128,3,FALSE)</f>
        <v>374.46999999999997</v>
      </c>
      <c r="G5212" s="900" t="s">
        <v>732</v>
      </c>
      <c r="H5212" s="939" t="str">
        <f t="shared" si="305"/>
        <v>RTB220CO.3</v>
      </c>
      <c r="I5212" s="881" t="str">
        <f t="shared" si="306"/>
        <v>RTB220CO.3</v>
      </c>
      <c r="J5212" s="881" t="str">
        <f t="shared" si="307"/>
        <v>220</v>
      </c>
      <c r="K5212" s="881" t="str">
        <f t="shared" si="295"/>
        <v>CO</v>
      </c>
      <c r="L5212" s="881">
        <f t="shared" si="296"/>
        <v>3</v>
      </c>
      <c r="M5212" s="881">
        <f t="shared" si="297"/>
        <v>90</v>
      </c>
    </row>
    <row r="5213" spans="1:13" ht="13.5">
      <c r="A5213" s="630" t="str">
        <f t="shared" si="294"/>
        <v>TP-220138010-085CO1E</v>
      </c>
      <c r="B5213" s="639" t="str">
        <f t="shared" si="303"/>
        <v>RI,220138kV,085MVA</v>
      </c>
      <c r="C5213" s="638" t="str">
        <f t="shared" si="304"/>
        <v>Rieles y base de Tiro para transformador de 220138kV,85MVA</v>
      </c>
      <c r="D5213" s="637" t="s">
        <v>729</v>
      </c>
      <c r="E5213" s="637">
        <v>1</v>
      </c>
      <c r="F5213" s="639">
        <f>VLOOKUP(H5213,'[34]Resumen Bases TP'!$C$88:$E$128,3,FALSE)</f>
        <v>374.46999999999997</v>
      </c>
      <c r="G5213" s="900" t="s">
        <v>732</v>
      </c>
      <c r="H5213" s="939" t="str">
        <f t="shared" si="305"/>
        <v>RTB220CO.3</v>
      </c>
      <c r="I5213" s="881" t="str">
        <f t="shared" si="306"/>
        <v>RTB220CO.3</v>
      </c>
      <c r="J5213" s="881" t="str">
        <f t="shared" si="307"/>
        <v>220</v>
      </c>
      <c r="K5213" s="881" t="str">
        <f t="shared" si="295"/>
        <v>CO</v>
      </c>
      <c r="L5213" s="881">
        <f t="shared" si="296"/>
        <v>3</v>
      </c>
      <c r="M5213" s="881">
        <f t="shared" si="297"/>
        <v>85</v>
      </c>
    </row>
    <row r="5214" spans="1:13" ht="13.5">
      <c r="A5214" s="630" t="str">
        <f t="shared" si="294"/>
        <v>TP-220138010-080CO1E</v>
      </c>
      <c r="B5214" s="639" t="str">
        <f t="shared" si="303"/>
        <v>RI,220138kV,080MVA</v>
      </c>
      <c r="C5214" s="638" t="str">
        <f t="shared" si="304"/>
        <v>Rieles y base de Tiro para transformador de 220138kV,80MVA</v>
      </c>
      <c r="D5214" s="637" t="s">
        <v>729</v>
      </c>
      <c r="E5214" s="637">
        <v>1</v>
      </c>
      <c r="F5214" s="639">
        <f>VLOOKUP(H5214,'[34]Resumen Bases TP'!$C$88:$E$128,3,FALSE)</f>
        <v>374.46999999999997</v>
      </c>
      <c r="G5214" s="900" t="s">
        <v>732</v>
      </c>
      <c r="H5214" s="939" t="str">
        <f t="shared" si="305"/>
        <v>RTB220CO.3</v>
      </c>
      <c r="I5214" s="881" t="str">
        <f t="shared" si="306"/>
        <v>RTB220CO.3</v>
      </c>
      <c r="J5214" s="881" t="str">
        <f t="shared" si="307"/>
        <v>220</v>
      </c>
      <c r="K5214" s="881" t="str">
        <f t="shared" si="295"/>
        <v>CO</v>
      </c>
      <c r="L5214" s="881">
        <f t="shared" si="296"/>
        <v>3</v>
      </c>
      <c r="M5214" s="881">
        <f t="shared" si="297"/>
        <v>80</v>
      </c>
    </row>
    <row r="5215" spans="1:13" ht="13.5">
      <c r="A5215" s="630" t="str">
        <f t="shared" si="294"/>
        <v>TP-220138010-075CO1E</v>
      </c>
      <c r="B5215" s="639" t="str">
        <f t="shared" si="303"/>
        <v>RI,220138kV,075MVA</v>
      </c>
      <c r="C5215" s="638" t="str">
        <f t="shared" si="304"/>
        <v>Rieles y base de Tiro para transformador de 220138kV,75MVA</v>
      </c>
      <c r="D5215" s="637" t="s">
        <v>729</v>
      </c>
      <c r="E5215" s="637">
        <v>1</v>
      </c>
      <c r="F5215" s="639">
        <f>VLOOKUP(H5215,'[34]Resumen Bases TP'!$C$88:$E$128,3,FALSE)</f>
        <v>374.46999999999997</v>
      </c>
      <c r="G5215" s="900" t="s">
        <v>732</v>
      </c>
      <c r="H5215" s="939" t="str">
        <f t="shared" si="305"/>
        <v>RTB220CO.3</v>
      </c>
      <c r="I5215" s="881" t="str">
        <f t="shared" si="306"/>
        <v>RTB220CO.3</v>
      </c>
      <c r="J5215" s="881" t="str">
        <f t="shared" si="307"/>
        <v>220</v>
      </c>
      <c r="K5215" s="881" t="str">
        <f t="shared" si="295"/>
        <v>CO</v>
      </c>
      <c r="L5215" s="881">
        <f t="shared" si="296"/>
        <v>3</v>
      </c>
      <c r="M5215" s="881">
        <f t="shared" si="297"/>
        <v>75</v>
      </c>
    </row>
    <row r="5216" spans="1:13" ht="13.5">
      <c r="A5216" s="630" t="str">
        <f t="shared" si="294"/>
        <v>TP-220138010-070CO1E</v>
      </c>
      <c r="B5216" s="639" t="str">
        <f t="shared" si="303"/>
        <v>RI,220138kV,070MVA</v>
      </c>
      <c r="C5216" s="638" t="str">
        <f t="shared" si="304"/>
        <v>Rieles y base de Tiro para transformador de 220138kV,70MVA</v>
      </c>
      <c r="D5216" s="637" t="s">
        <v>729</v>
      </c>
      <c r="E5216" s="637">
        <v>1</v>
      </c>
      <c r="F5216" s="639">
        <f>VLOOKUP(H5216,'[34]Resumen Bases TP'!$C$88:$E$128,3,FALSE)</f>
        <v>374.46999999999997</v>
      </c>
      <c r="G5216" s="900" t="s">
        <v>732</v>
      </c>
      <c r="H5216" s="939" t="str">
        <f t="shared" si="305"/>
        <v>RTB220CO.3</v>
      </c>
      <c r="I5216" s="881" t="str">
        <f t="shared" si="306"/>
        <v>RTB220CO.3</v>
      </c>
      <c r="J5216" s="881" t="str">
        <f t="shared" si="307"/>
        <v>220</v>
      </c>
      <c r="K5216" s="881" t="str">
        <f t="shared" si="295"/>
        <v>CO</v>
      </c>
      <c r="L5216" s="881">
        <f t="shared" si="296"/>
        <v>3</v>
      </c>
      <c r="M5216" s="881">
        <f t="shared" si="297"/>
        <v>70</v>
      </c>
    </row>
    <row r="5217" spans="1:13" ht="13.5">
      <c r="A5217" s="630" t="str">
        <f t="shared" si="294"/>
        <v>TP-220138010-065CO1E</v>
      </c>
      <c r="B5217" s="639" t="str">
        <f t="shared" si="303"/>
        <v>RI,220138kV,065MVA</v>
      </c>
      <c r="C5217" s="638" t="str">
        <f t="shared" si="304"/>
        <v>Rieles y base de Tiro para transformador de 220138kV,65MVA</v>
      </c>
      <c r="D5217" s="637" t="s">
        <v>729</v>
      </c>
      <c r="E5217" s="637">
        <v>1</v>
      </c>
      <c r="F5217" s="639">
        <f>VLOOKUP(H5217,'[34]Resumen Bases TP'!$C$88:$E$128,3,FALSE)</f>
        <v>374.46999999999997</v>
      </c>
      <c r="G5217" s="900" t="s">
        <v>732</v>
      </c>
      <c r="H5217" s="939" t="str">
        <f t="shared" si="305"/>
        <v>RTB220CO.3</v>
      </c>
      <c r="I5217" s="881" t="str">
        <f t="shared" si="306"/>
        <v>RTB220CO.3</v>
      </c>
      <c r="J5217" s="881" t="str">
        <f t="shared" si="307"/>
        <v>220</v>
      </c>
      <c r="K5217" s="881" t="str">
        <f t="shared" si="295"/>
        <v>CO</v>
      </c>
      <c r="L5217" s="881">
        <f t="shared" si="296"/>
        <v>3</v>
      </c>
      <c r="M5217" s="881">
        <f t="shared" si="297"/>
        <v>65</v>
      </c>
    </row>
    <row r="5218" spans="1:13" ht="13.5">
      <c r="A5218" s="630" t="str">
        <f t="shared" si="294"/>
        <v>TP-220138010-060CO1E</v>
      </c>
      <c r="B5218" s="639" t="str">
        <f t="shared" si="303"/>
        <v>RI,220138kV,060MVA</v>
      </c>
      <c r="C5218" s="638" t="str">
        <f t="shared" si="304"/>
        <v>Rieles y base de Tiro para transformador de 220138kV,60MVA</v>
      </c>
      <c r="D5218" s="637" t="s">
        <v>729</v>
      </c>
      <c r="E5218" s="637">
        <v>1</v>
      </c>
      <c r="F5218" s="639">
        <f>VLOOKUP(H5218,'[34]Resumen Bases TP'!$C$88:$E$128,3,FALSE)</f>
        <v>374.46999999999997</v>
      </c>
      <c r="G5218" s="900" t="s">
        <v>732</v>
      </c>
      <c r="H5218" s="939" t="str">
        <f t="shared" si="305"/>
        <v>RTB220CO.3</v>
      </c>
      <c r="I5218" s="881" t="str">
        <f t="shared" si="306"/>
        <v>RTB220CO.3</v>
      </c>
      <c r="J5218" s="881" t="str">
        <f t="shared" si="307"/>
        <v>220</v>
      </c>
      <c r="K5218" s="881" t="str">
        <f t="shared" si="295"/>
        <v>CO</v>
      </c>
      <c r="L5218" s="881">
        <f t="shared" si="296"/>
        <v>3</v>
      </c>
      <c r="M5218" s="881">
        <f t="shared" si="297"/>
        <v>60</v>
      </c>
    </row>
    <row r="5219" spans="1:13" ht="13.5">
      <c r="A5219" s="630" t="str">
        <f t="shared" si="294"/>
        <v>TP-220138010-055CO1E</v>
      </c>
      <c r="B5219" s="639" t="str">
        <f t="shared" si="303"/>
        <v>RI,220138kV,055MVA</v>
      </c>
      <c r="C5219" s="638" t="str">
        <f t="shared" si="304"/>
        <v>Rieles y base de Tiro para transformador de 220138kV,55MVA</v>
      </c>
      <c r="D5219" s="637" t="s">
        <v>729</v>
      </c>
      <c r="E5219" s="637">
        <v>1</v>
      </c>
      <c r="F5219" s="639">
        <f>VLOOKUP(H5219,'[34]Resumen Bases TP'!$C$88:$E$128,3,FALSE)</f>
        <v>374.46999999999997</v>
      </c>
      <c r="G5219" s="900" t="s">
        <v>732</v>
      </c>
      <c r="H5219" s="939" t="str">
        <f t="shared" si="305"/>
        <v>RTB220CO.3</v>
      </c>
      <c r="I5219" s="881" t="str">
        <f t="shared" si="306"/>
        <v>RTB220CO.3</v>
      </c>
      <c r="J5219" s="881" t="str">
        <f t="shared" si="307"/>
        <v>220</v>
      </c>
      <c r="K5219" s="881" t="str">
        <f t="shared" si="295"/>
        <v>CO</v>
      </c>
      <c r="L5219" s="881">
        <f t="shared" si="296"/>
        <v>3</v>
      </c>
      <c r="M5219" s="881">
        <f t="shared" si="297"/>
        <v>55</v>
      </c>
    </row>
    <row r="5220" spans="1:13" ht="13.5">
      <c r="A5220" s="630" t="str">
        <f t="shared" si="294"/>
        <v>TP-220138010-050CO1E</v>
      </c>
      <c r="B5220" s="639" t="str">
        <f t="shared" si="303"/>
        <v>RI,220138kV,050MVA</v>
      </c>
      <c r="C5220" s="638" t="str">
        <f t="shared" si="304"/>
        <v>Rieles y base de Tiro para transformador de 220138kV,50MVA</v>
      </c>
      <c r="D5220" s="637" t="s">
        <v>729</v>
      </c>
      <c r="E5220" s="637">
        <v>1</v>
      </c>
      <c r="F5220" s="639">
        <f>VLOOKUP(H5220,'[34]Resumen Bases TP'!$C$88:$E$128,3,FALSE)</f>
        <v>374.46999999999997</v>
      </c>
      <c r="G5220" s="900" t="s">
        <v>732</v>
      </c>
      <c r="H5220" s="939" t="str">
        <f t="shared" si="305"/>
        <v>RTB220CO.3</v>
      </c>
      <c r="I5220" s="881" t="str">
        <f t="shared" si="306"/>
        <v>RTB220CO.3</v>
      </c>
      <c r="J5220" s="881" t="str">
        <f t="shared" si="307"/>
        <v>220</v>
      </c>
      <c r="K5220" s="881" t="str">
        <f t="shared" si="295"/>
        <v>CO</v>
      </c>
      <c r="L5220" s="881">
        <f t="shared" si="296"/>
        <v>3</v>
      </c>
      <c r="M5220" s="881">
        <f t="shared" si="297"/>
        <v>50</v>
      </c>
    </row>
    <row r="5221" spans="1:13" ht="13.5">
      <c r="A5221" s="630" t="str">
        <f t="shared" si="294"/>
        <v>TP-220138010-045CO1E</v>
      </c>
      <c r="B5221" s="639" t="str">
        <f t="shared" si="303"/>
        <v>RI,220138kV,045MVA</v>
      </c>
      <c r="C5221" s="638" t="str">
        <f t="shared" si="304"/>
        <v>Rieles y base de Tiro para transformador de 220138kV,45MVA</v>
      </c>
      <c r="D5221" s="637" t="s">
        <v>729</v>
      </c>
      <c r="E5221" s="637">
        <v>1</v>
      </c>
      <c r="F5221" s="639">
        <f>VLOOKUP(H5221,'[34]Resumen Bases TP'!$C$88:$E$128,3,FALSE)</f>
        <v>374.46999999999997</v>
      </c>
      <c r="G5221" s="900" t="s">
        <v>732</v>
      </c>
      <c r="H5221" s="939" t="str">
        <f t="shared" si="305"/>
        <v>RTB220CO.3</v>
      </c>
      <c r="I5221" s="881" t="str">
        <f t="shared" si="306"/>
        <v>RTB220CO.3</v>
      </c>
      <c r="J5221" s="881" t="str">
        <f t="shared" si="307"/>
        <v>220</v>
      </c>
      <c r="K5221" s="881" t="str">
        <f t="shared" si="295"/>
        <v>CO</v>
      </c>
      <c r="L5221" s="881">
        <f t="shared" si="296"/>
        <v>3</v>
      </c>
      <c r="M5221" s="881">
        <f t="shared" si="297"/>
        <v>45</v>
      </c>
    </row>
    <row r="5222" spans="1:13" ht="13.5">
      <c r="A5222" s="630" t="str">
        <f t="shared" si="294"/>
        <v>TP-220138010-040CO1E</v>
      </c>
      <c r="B5222" s="639" t="str">
        <f t="shared" si="303"/>
        <v>RI,220138kV,040MVA</v>
      </c>
      <c r="C5222" s="638" t="str">
        <f t="shared" si="304"/>
        <v>Rieles y base de Tiro para transformador de 220138kV,40MVA</v>
      </c>
      <c r="D5222" s="637" t="s">
        <v>729</v>
      </c>
      <c r="E5222" s="637">
        <v>1</v>
      </c>
      <c r="F5222" s="639">
        <f>VLOOKUP(H5222,'[34]Resumen Bases TP'!$C$88:$E$128,3,FALSE)</f>
        <v>374.46999999999997</v>
      </c>
      <c r="G5222" s="900" t="s">
        <v>732</v>
      </c>
      <c r="H5222" s="939" t="str">
        <f t="shared" si="305"/>
        <v>RTB220CO.3</v>
      </c>
      <c r="I5222" s="881" t="str">
        <f t="shared" si="306"/>
        <v>RTB220CO.3</v>
      </c>
      <c r="J5222" s="881" t="str">
        <f t="shared" si="307"/>
        <v>220</v>
      </c>
      <c r="K5222" s="881" t="str">
        <f t="shared" si="295"/>
        <v>CO</v>
      </c>
      <c r="L5222" s="881">
        <f t="shared" si="296"/>
        <v>3</v>
      </c>
      <c r="M5222" s="881">
        <f t="shared" si="297"/>
        <v>40</v>
      </c>
    </row>
    <row r="5223" spans="1:13" ht="13.5">
      <c r="A5223" s="630" t="str">
        <f t="shared" si="294"/>
        <v>TP-220138010-035CO1E</v>
      </c>
      <c r="B5223" s="639" t="str">
        <f t="shared" si="303"/>
        <v>RI,220138kV,035MVA</v>
      </c>
      <c r="C5223" s="638" t="str">
        <f t="shared" si="304"/>
        <v>Rieles y base de Tiro para transformador de 220138kV,35MVA</v>
      </c>
      <c r="D5223" s="637" t="s">
        <v>729</v>
      </c>
      <c r="E5223" s="637">
        <v>1</v>
      </c>
      <c r="F5223" s="639">
        <f>VLOOKUP(H5223,'[34]Resumen Bases TP'!$C$88:$E$128,3,FALSE)</f>
        <v>374.46999999999997</v>
      </c>
      <c r="G5223" s="900" t="s">
        <v>732</v>
      </c>
      <c r="H5223" s="939" t="str">
        <f t="shared" si="305"/>
        <v>RTB220CO.3</v>
      </c>
      <c r="I5223" s="881" t="str">
        <f t="shared" si="306"/>
        <v>RTB220CO.3</v>
      </c>
      <c r="J5223" s="881" t="str">
        <f t="shared" si="307"/>
        <v>220</v>
      </c>
      <c r="K5223" s="881" t="str">
        <f t="shared" si="295"/>
        <v>CO</v>
      </c>
      <c r="L5223" s="881">
        <f t="shared" si="296"/>
        <v>3</v>
      </c>
      <c r="M5223" s="881">
        <f t="shared" si="297"/>
        <v>35</v>
      </c>
    </row>
    <row r="5224" spans="1:13" ht="13.5">
      <c r="A5224" s="630" t="str">
        <f t="shared" si="294"/>
        <v>TP-220138010-030CO1E</v>
      </c>
      <c r="B5224" s="639" t="str">
        <f t="shared" si="303"/>
        <v>RI,220138kV,030MVA</v>
      </c>
      <c r="C5224" s="638" t="str">
        <f t="shared" si="304"/>
        <v>Rieles y base de Tiro para transformador de 220138kV,30MVA</v>
      </c>
      <c r="D5224" s="637" t="s">
        <v>729</v>
      </c>
      <c r="E5224" s="637">
        <v>1</v>
      </c>
      <c r="F5224" s="639">
        <f>VLOOKUP(H5224,'[34]Resumen Bases TP'!$C$88:$E$128,3,FALSE)</f>
        <v>374.46999999999997</v>
      </c>
      <c r="G5224" s="900" t="s">
        <v>732</v>
      </c>
      <c r="H5224" s="939" t="str">
        <f t="shared" si="305"/>
        <v>RTB220CO.3</v>
      </c>
      <c r="I5224" s="881" t="str">
        <f t="shared" si="306"/>
        <v>RTB220CO.3</v>
      </c>
      <c r="J5224" s="881" t="str">
        <f t="shared" si="307"/>
        <v>220</v>
      </c>
      <c r="K5224" s="881" t="str">
        <f t="shared" si="295"/>
        <v>CO</v>
      </c>
      <c r="L5224" s="881">
        <f t="shared" si="296"/>
        <v>3</v>
      </c>
      <c r="M5224" s="881">
        <f t="shared" si="297"/>
        <v>30</v>
      </c>
    </row>
    <row r="5225" spans="1:13" ht="13.5">
      <c r="A5225" s="630" t="str">
        <f t="shared" si="294"/>
        <v>TP-220138010-025CO1E</v>
      </c>
      <c r="B5225" s="639" t="str">
        <f t="shared" si="303"/>
        <v>RI,220138kV,025MVA</v>
      </c>
      <c r="C5225" s="638" t="str">
        <f t="shared" si="304"/>
        <v>Rieles y base de Tiro para transformador de 220138kV,25MVA</v>
      </c>
      <c r="D5225" s="637" t="s">
        <v>729</v>
      </c>
      <c r="E5225" s="637">
        <v>1</v>
      </c>
      <c r="F5225" s="639">
        <f>VLOOKUP(H5225,'[34]Resumen Bases TP'!$C$88:$E$128,3,FALSE)</f>
        <v>247.42</v>
      </c>
      <c r="G5225" s="900" t="s">
        <v>732</v>
      </c>
      <c r="H5225" s="939" t="str">
        <f t="shared" si="305"/>
        <v>RTB220CO.2</v>
      </c>
      <c r="I5225" s="881" t="str">
        <f t="shared" si="306"/>
        <v>RTB220CO.2</v>
      </c>
      <c r="J5225" s="881" t="str">
        <f t="shared" si="307"/>
        <v>220</v>
      </c>
      <c r="K5225" s="881" t="str">
        <f t="shared" si="295"/>
        <v>CO</v>
      </c>
      <c r="L5225" s="881">
        <f t="shared" si="296"/>
        <v>2</v>
      </c>
      <c r="M5225" s="881">
        <f t="shared" si="297"/>
        <v>25</v>
      </c>
    </row>
    <row r="5226" spans="1:13" ht="13.5">
      <c r="A5226" s="630" t="str">
        <f t="shared" si="294"/>
        <v>TP-220138010-020CO1E</v>
      </c>
      <c r="B5226" s="639" t="str">
        <f t="shared" si="303"/>
        <v>RI,220138kV,020MVA</v>
      </c>
      <c r="C5226" s="638" t="str">
        <f t="shared" si="304"/>
        <v>Rieles y base de Tiro para transformador de 220138kV,20MVA</v>
      </c>
      <c r="D5226" s="637" t="s">
        <v>729</v>
      </c>
      <c r="E5226" s="637">
        <v>1</v>
      </c>
      <c r="F5226" s="639">
        <f>VLOOKUP(H5226,'[34]Resumen Bases TP'!$C$88:$E$128,3,FALSE)</f>
        <v>247.42</v>
      </c>
      <c r="G5226" s="900" t="s">
        <v>732</v>
      </c>
      <c r="H5226" s="939" t="str">
        <f t="shared" si="305"/>
        <v>RTB220CO.2</v>
      </c>
      <c r="I5226" s="881" t="str">
        <f t="shared" si="306"/>
        <v>RTB220CO.2</v>
      </c>
      <c r="J5226" s="881" t="str">
        <f t="shared" si="307"/>
        <v>220</v>
      </c>
      <c r="K5226" s="881" t="str">
        <f t="shared" si="295"/>
        <v>CO</v>
      </c>
      <c r="L5226" s="881">
        <f t="shared" si="296"/>
        <v>2</v>
      </c>
      <c r="M5226" s="881">
        <f t="shared" si="297"/>
        <v>20</v>
      </c>
    </row>
    <row r="5227" spans="1:13" ht="13.5">
      <c r="A5227" s="630" t="str">
        <f t="shared" si="294"/>
        <v>TP-220138023-300CO1E</v>
      </c>
      <c r="B5227" s="639" t="str">
        <f t="shared" si="303"/>
        <v>RI,220138kV,300MVA</v>
      </c>
      <c r="C5227" s="638" t="str">
        <f t="shared" si="304"/>
        <v>Rieles y base de Tiro para transformador de 220138kV,300MVA</v>
      </c>
      <c r="D5227" s="637" t="s">
        <v>729</v>
      </c>
      <c r="E5227" s="637">
        <v>1</v>
      </c>
      <c r="F5227" s="639">
        <f>VLOOKUP(H5227,'[34]Resumen Bases TP'!$C$88:$E$128,3,FALSE)</f>
        <v>374.46999999999997</v>
      </c>
      <c r="G5227" s="900" t="s">
        <v>732</v>
      </c>
      <c r="H5227" s="939" t="str">
        <f t="shared" si="305"/>
        <v>RTB220CO.3</v>
      </c>
      <c r="I5227" s="881" t="str">
        <f t="shared" si="306"/>
        <v>RTB220CO.3</v>
      </c>
      <c r="J5227" s="881" t="str">
        <f t="shared" si="307"/>
        <v>220</v>
      </c>
      <c r="K5227" s="881" t="str">
        <f t="shared" si="295"/>
        <v>CO</v>
      </c>
      <c r="L5227" s="881">
        <f t="shared" si="296"/>
        <v>3</v>
      </c>
      <c r="M5227" s="881">
        <f t="shared" si="297"/>
        <v>300</v>
      </c>
    </row>
    <row r="5228" spans="1:13" ht="13.5">
      <c r="A5228" s="630" t="str">
        <f t="shared" si="294"/>
        <v>TP-220138023-240CO1E</v>
      </c>
      <c r="B5228" s="639" t="str">
        <f t="shared" si="303"/>
        <v>RI,220138kV,240MVA</v>
      </c>
      <c r="C5228" s="638" t="str">
        <f t="shared" si="304"/>
        <v>Rieles y base de Tiro para transformador de 220138kV,240MVA</v>
      </c>
      <c r="D5228" s="637" t="s">
        <v>729</v>
      </c>
      <c r="E5228" s="637">
        <v>1</v>
      </c>
      <c r="F5228" s="639">
        <f>VLOOKUP(H5228,'[34]Resumen Bases TP'!$C$88:$E$128,3,FALSE)</f>
        <v>374.46999999999997</v>
      </c>
      <c r="G5228" s="900" t="s">
        <v>732</v>
      </c>
      <c r="H5228" s="939" t="str">
        <f t="shared" si="305"/>
        <v>RTB220CO.3</v>
      </c>
      <c r="I5228" s="881" t="str">
        <f t="shared" si="306"/>
        <v>RTB220CO.3</v>
      </c>
      <c r="J5228" s="881" t="str">
        <f t="shared" si="307"/>
        <v>220</v>
      </c>
      <c r="K5228" s="881" t="str">
        <f t="shared" si="295"/>
        <v>CO</v>
      </c>
      <c r="L5228" s="881">
        <f t="shared" si="296"/>
        <v>3</v>
      </c>
      <c r="M5228" s="881">
        <f t="shared" si="297"/>
        <v>240</v>
      </c>
    </row>
    <row r="5229" spans="1:13" ht="13.5">
      <c r="A5229" s="630" t="str">
        <f t="shared" si="294"/>
        <v>TP-220138023-180CO1E</v>
      </c>
      <c r="B5229" s="639" t="str">
        <f t="shared" si="303"/>
        <v>RI,220138kV,180MVA</v>
      </c>
      <c r="C5229" s="638" t="str">
        <f t="shared" si="304"/>
        <v>Rieles y base de Tiro para transformador de 220138kV,180MVA</v>
      </c>
      <c r="D5229" s="637" t="s">
        <v>729</v>
      </c>
      <c r="E5229" s="637">
        <v>1</v>
      </c>
      <c r="F5229" s="639">
        <f>VLOOKUP(H5229,'[34]Resumen Bases TP'!$C$88:$E$128,3,FALSE)</f>
        <v>374.46999999999997</v>
      </c>
      <c r="G5229" s="900" t="s">
        <v>732</v>
      </c>
      <c r="H5229" s="939" t="str">
        <f t="shared" si="305"/>
        <v>RTB220CO.3</v>
      </c>
      <c r="I5229" s="881" t="str">
        <f t="shared" si="306"/>
        <v>RTB220CO.3</v>
      </c>
      <c r="J5229" s="881" t="str">
        <f t="shared" si="307"/>
        <v>220</v>
      </c>
      <c r="K5229" s="881" t="str">
        <f t="shared" si="295"/>
        <v>CO</v>
      </c>
      <c r="L5229" s="881">
        <f t="shared" si="296"/>
        <v>3</v>
      </c>
      <c r="M5229" s="881">
        <f t="shared" si="297"/>
        <v>180</v>
      </c>
    </row>
    <row r="5230" spans="1:13" ht="13.5">
      <c r="A5230" s="630" t="str">
        <f t="shared" si="294"/>
        <v>TP-220138023-120CO1E</v>
      </c>
      <c r="B5230" s="639" t="str">
        <f t="shared" si="303"/>
        <v>RI,220138kV,120MVA</v>
      </c>
      <c r="C5230" s="638" t="str">
        <f t="shared" si="304"/>
        <v>Rieles y base de Tiro para transformador de 220138kV,120MVA</v>
      </c>
      <c r="D5230" s="637" t="s">
        <v>729</v>
      </c>
      <c r="E5230" s="637">
        <v>1</v>
      </c>
      <c r="F5230" s="639">
        <f>VLOOKUP(H5230,'[34]Resumen Bases TP'!$C$88:$E$128,3,FALSE)</f>
        <v>374.46999999999997</v>
      </c>
      <c r="G5230" s="900" t="s">
        <v>732</v>
      </c>
      <c r="H5230" s="939" t="str">
        <f t="shared" si="305"/>
        <v>RTB220CO.3</v>
      </c>
      <c r="I5230" s="881" t="str">
        <f t="shared" si="306"/>
        <v>RTB220CO.3</v>
      </c>
      <c r="J5230" s="881" t="str">
        <f t="shared" si="307"/>
        <v>220</v>
      </c>
      <c r="K5230" s="881" t="str">
        <f t="shared" si="295"/>
        <v>CO</v>
      </c>
      <c r="L5230" s="881">
        <f t="shared" si="296"/>
        <v>3</v>
      </c>
      <c r="M5230" s="881">
        <f t="shared" si="297"/>
        <v>120</v>
      </c>
    </row>
    <row r="5231" spans="1:13" ht="13.5">
      <c r="A5231" s="630" t="str">
        <f t="shared" si="294"/>
        <v>TP-220138023-115CO1E</v>
      </c>
      <c r="B5231" s="639" t="str">
        <f t="shared" si="303"/>
        <v>RI,220138kV,115MVA</v>
      </c>
      <c r="C5231" s="638" t="str">
        <f t="shared" si="304"/>
        <v>Rieles y base de Tiro para transformador de 220138kV,115MVA</v>
      </c>
      <c r="D5231" s="637" t="s">
        <v>729</v>
      </c>
      <c r="E5231" s="637">
        <v>1</v>
      </c>
      <c r="F5231" s="639">
        <f>VLOOKUP(H5231,'[34]Resumen Bases TP'!$C$88:$E$128,3,FALSE)</f>
        <v>374.46999999999997</v>
      </c>
      <c r="G5231" s="900" t="s">
        <v>732</v>
      </c>
      <c r="H5231" s="939" t="str">
        <f t="shared" si="305"/>
        <v>RTB220CO.3</v>
      </c>
      <c r="I5231" s="881" t="str">
        <f t="shared" si="306"/>
        <v>RTB220CO.3</v>
      </c>
      <c r="J5231" s="881" t="str">
        <f t="shared" si="307"/>
        <v>220</v>
      </c>
      <c r="K5231" s="881" t="str">
        <f t="shared" si="295"/>
        <v>CO</v>
      </c>
      <c r="L5231" s="881">
        <f t="shared" si="296"/>
        <v>3</v>
      </c>
      <c r="M5231" s="881">
        <f t="shared" si="297"/>
        <v>115</v>
      </c>
    </row>
    <row r="5232" spans="1:13" ht="13.5">
      <c r="A5232" s="630" t="str">
        <f t="shared" si="294"/>
        <v>TP-220138023-110CO1E</v>
      </c>
      <c r="B5232" s="639" t="str">
        <f t="shared" si="303"/>
        <v>RI,220138kV,110MVA</v>
      </c>
      <c r="C5232" s="638" t="str">
        <f t="shared" si="304"/>
        <v>Rieles y base de Tiro para transformador de 220138kV,110MVA</v>
      </c>
      <c r="D5232" s="637" t="s">
        <v>729</v>
      </c>
      <c r="E5232" s="637">
        <v>1</v>
      </c>
      <c r="F5232" s="639">
        <f>VLOOKUP(H5232,'[34]Resumen Bases TP'!$C$88:$E$128,3,FALSE)</f>
        <v>374.46999999999997</v>
      </c>
      <c r="G5232" s="900" t="s">
        <v>732</v>
      </c>
      <c r="H5232" s="939" t="str">
        <f t="shared" si="305"/>
        <v>RTB220CO.3</v>
      </c>
      <c r="I5232" s="881" t="str">
        <f t="shared" si="306"/>
        <v>RTB220CO.3</v>
      </c>
      <c r="J5232" s="881" t="str">
        <f t="shared" si="307"/>
        <v>220</v>
      </c>
      <c r="K5232" s="881" t="str">
        <f t="shared" si="295"/>
        <v>CO</v>
      </c>
      <c r="L5232" s="881">
        <f t="shared" si="296"/>
        <v>3</v>
      </c>
      <c r="M5232" s="881">
        <f t="shared" si="297"/>
        <v>110</v>
      </c>
    </row>
    <row r="5233" spans="1:13" ht="13.5">
      <c r="A5233" s="630" t="str">
        <f t="shared" si="294"/>
        <v>TP-220138023-105CO1E</v>
      </c>
      <c r="B5233" s="639" t="str">
        <f t="shared" si="303"/>
        <v>RI,220138kV,105MVA</v>
      </c>
      <c r="C5233" s="638" t="str">
        <f t="shared" si="304"/>
        <v>Rieles y base de Tiro para transformador de 220138kV,105MVA</v>
      </c>
      <c r="D5233" s="637" t="s">
        <v>729</v>
      </c>
      <c r="E5233" s="637">
        <v>1</v>
      </c>
      <c r="F5233" s="639">
        <f>VLOOKUP(H5233,'[34]Resumen Bases TP'!$C$88:$E$128,3,FALSE)</f>
        <v>374.46999999999997</v>
      </c>
      <c r="G5233" s="900" t="s">
        <v>732</v>
      </c>
      <c r="H5233" s="939" t="str">
        <f t="shared" si="305"/>
        <v>RTB220CO.3</v>
      </c>
      <c r="I5233" s="881" t="str">
        <f t="shared" si="306"/>
        <v>RTB220CO.3</v>
      </c>
      <c r="J5233" s="881" t="str">
        <f t="shared" si="307"/>
        <v>220</v>
      </c>
      <c r="K5233" s="881" t="str">
        <f t="shared" si="295"/>
        <v>CO</v>
      </c>
      <c r="L5233" s="881">
        <f t="shared" si="296"/>
        <v>3</v>
      </c>
      <c r="M5233" s="881">
        <f t="shared" si="297"/>
        <v>105</v>
      </c>
    </row>
    <row r="5234" spans="1:13" ht="13.5">
      <c r="A5234" s="630" t="str">
        <f t="shared" si="294"/>
        <v>TP-220138023-100CO1E</v>
      </c>
      <c r="B5234" s="639" t="str">
        <f t="shared" si="303"/>
        <v>RI,220138kV,100MVA</v>
      </c>
      <c r="C5234" s="638" t="str">
        <f t="shared" si="304"/>
        <v>Rieles y base de Tiro para transformador de 220138kV,100MVA</v>
      </c>
      <c r="D5234" s="637" t="s">
        <v>729</v>
      </c>
      <c r="E5234" s="637">
        <v>1</v>
      </c>
      <c r="F5234" s="639">
        <f>VLOOKUP(H5234,'[34]Resumen Bases TP'!$C$88:$E$128,3,FALSE)</f>
        <v>374.46999999999997</v>
      </c>
      <c r="G5234" s="900" t="s">
        <v>732</v>
      </c>
      <c r="H5234" s="939" t="str">
        <f t="shared" si="305"/>
        <v>RTB220CO.3</v>
      </c>
      <c r="I5234" s="881" t="str">
        <f t="shared" si="306"/>
        <v>RTB220CO.3</v>
      </c>
      <c r="J5234" s="881" t="str">
        <f t="shared" si="307"/>
        <v>220</v>
      </c>
      <c r="K5234" s="881" t="str">
        <f t="shared" si="295"/>
        <v>CO</v>
      </c>
      <c r="L5234" s="881">
        <f t="shared" si="296"/>
        <v>3</v>
      </c>
      <c r="M5234" s="881">
        <f t="shared" si="297"/>
        <v>100</v>
      </c>
    </row>
    <row r="5235" spans="1:13" ht="13.5">
      <c r="A5235" s="630" t="str">
        <f t="shared" si="294"/>
        <v>TP-220138023-095CO1E</v>
      </c>
      <c r="B5235" s="639" t="str">
        <f t="shared" si="303"/>
        <v>RI,220138kV,095MVA</v>
      </c>
      <c r="C5235" s="638" t="str">
        <f t="shared" si="304"/>
        <v>Rieles y base de Tiro para transformador de 220138kV,95MVA</v>
      </c>
      <c r="D5235" s="637" t="s">
        <v>729</v>
      </c>
      <c r="E5235" s="637">
        <v>1</v>
      </c>
      <c r="F5235" s="639">
        <f>VLOOKUP(H5235,'[34]Resumen Bases TP'!$C$88:$E$128,3,FALSE)</f>
        <v>374.46999999999997</v>
      </c>
      <c r="G5235" s="900" t="s">
        <v>732</v>
      </c>
      <c r="H5235" s="939" t="str">
        <f t="shared" si="305"/>
        <v>RTB220CO.3</v>
      </c>
      <c r="I5235" s="881" t="str">
        <f t="shared" si="306"/>
        <v>RTB220CO.3</v>
      </c>
      <c r="J5235" s="881" t="str">
        <f t="shared" si="307"/>
        <v>220</v>
      </c>
      <c r="K5235" s="881" t="str">
        <f t="shared" si="295"/>
        <v>CO</v>
      </c>
      <c r="L5235" s="881">
        <f t="shared" si="296"/>
        <v>3</v>
      </c>
      <c r="M5235" s="881">
        <f t="shared" si="297"/>
        <v>95</v>
      </c>
    </row>
    <row r="5236" spans="1:13" ht="13.5">
      <c r="A5236" s="630" t="str">
        <f t="shared" si="294"/>
        <v>TP-220138023-090CO1E</v>
      </c>
      <c r="B5236" s="639" t="str">
        <f t="shared" si="303"/>
        <v>RI,220138kV,090MVA</v>
      </c>
      <c r="C5236" s="638" t="str">
        <f t="shared" si="304"/>
        <v>Rieles y base de Tiro para transformador de 220138kV,90MVA</v>
      </c>
      <c r="D5236" s="637" t="s">
        <v>729</v>
      </c>
      <c r="E5236" s="637">
        <v>1</v>
      </c>
      <c r="F5236" s="639">
        <f>VLOOKUP(H5236,'[34]Resumen Bases TP'!$C$88:$E$128,3,FALSE)</f>
        <v>374.46999999999997</v>
      </c>
      <c r="G5236" s="900" t="s">
        <v>732</v>
      </c>
      <c r="H5236" s="939" t="str">
        <f t="shared" si="305"/>
        <v>RTB220CO.3</v>
      </c>
      <c r="I5236" s="881" t="str">
        <f t="shared" si="306"/>
        <v>RTB220CO.3</v>
      </c>
      <c r="J5236" s="881" t="str">
        <f t="shared" si="307"/>
        <v>220</v>
      </c>
      <c r="K5236" s="881" t="str">
        <f t="shared" si="295"/>
        <v>CO</v>
      </c>
      <c r="L5236" s="881">
        <f t="shared" si="296"/>
        <v>3</v>
      </c>
      <c r="M5236" s="881">
        <f t="shared" si="297"/>
        <v>90</v>
      </c>
    </row>
    <row r="5237" spans="1:13" ht="13.5">
      <c r="A5237" s="630" t="str">
        <f t="shared" si="294"/>
        <v>TP-220138023-085CO1E</v>
      </c>
      <c r="B5237" s="639" t="str">
        <f t="shared" si="303"/>
        <v>RI,220138kV,085MVA</v>
      </c>
      <c r="C5237" s="638" t="str">
        <f t="shared" si="304"/>
        <v>Rieles y base de Tiro para transformador de 220138kV,85MVA</v>
      </c>
      <c r="D5237" s="637" t="s">
        <v>729</v>
      </c>
      <c r="E5237" s="637">
        <v>1</v>
      </c>
      <c r="F5237" s="639">
        <f>VLOOKUP(H5237,'[34]Resumen Bases TP'!$C$88:$E$128,3,FALSE)</f>
        <v>374.46999999999997</v>
      </c>
      <c r="G5237" s="900" t="s">
        <v>732</v>
      </c>
      <c r="H5237" s="939" t="str">
        <f t="shared" si="305"/>
        <v>RTB220CO.3</v>
      </c>
      <c r="I5237" s="881" t="str">
        <f t="shared" si="306"/>
        <v>RTB220CO.3</v>
      </c>
      <c r="J5237" s="881" t="str">
        <f t="shared" si="307"/>
        <v>220</v>
      </c>
      <c r="K5237" s="881" t="str">
        <f t="shared" si="295"/>
        <v>CO</v>
      </c>
      <c r="L5237" s="881">
        <f t="shared" si="296"/>
        <v>3</v>
      </c>
      <c r="M5237" s="881">
        <f t="shared" si="297"/>
        <v>85</v>
      </c>
    </row>
    <row r="5238" spans="1:13" ht="13.5">
      <c r="A5238" s="630" t="str">
        <f t="shared" si="294"/>
        <v>TP-220138023-080CO1E</v>
      </c>
      <c r="B5238" s="639" t="str">
        <f t="shared" si="303"/>
        <v>RI,220138kV,080MVA</v>
      </c>
      <c r="C5238" s="638" t="str">
        <f t="shared" si="304"/>
        <v>Rieles y base de Tiro para transformador de 220138kV,80MVA</v>
      </c>
      <c r="D5238" s="637" t="s">
        <v>729</v>
      </c>
      <c r="E5238" s="637">
        <v>1</v>
      </c>
      <c r="F5238" s="639">
        <f>VLOOKUP(H5238,'[34]Resumen Bases TP'!$C$88:$E$128,3,FALSE)</f>
        <v>374.46999999999997</v>
      </c>
      <c r="G5238" s="900" t="s">
        <v>732</v>
      </c>
      <c r="H5238" s="939" t="str">
        <f t="shared" si="305"/>
        <v>RTB220CO.3</v>
      </c>
      <c r="I5238" s="881" t="str">
        <f t="shared" si="306"/>
        <v>RTB220CO.3</v>
      </c>
      <c r="J5238" s="881" t="str">
        <f t="shared" si="307"/>
        <v>220</v>
      </c>
      <c r="K5238" s="881" t="str">
        <f t="shared" si="295"/>
        <v>CO</v>
      </c>
      <c r="L5238" s="881">
        <f t="shared" si="296"/>
        <v>3</v>
      </c>
      <c r="M5238" s="881">
        <f t="shared" si="297"/>
        <v>80</v>
      </c>
    </row>
    <row r="5239" spans="1:13" ht="13.5">
      <c r="A5239" s="630" t="str">
        <f t="shared" si="294"/>
        <v>TP-220138023-075CO1E</v>
      </c>
      <c r="B5239" s="639" t="str">
        <f t="shared" si="303"/>
        <v>RI,220138kV,075MVA</v>
      </c>
      <c r="C5239" s="638" t="str">
        <f t="shared" si="304"/>
        <v>Rieles y base de Tiro para transformador de 220138kV,75MVA</v>
      </c>
      <c r="D5239" s="637" t="s">
        <v>729</v>
      </c>
      <c r="E5239" s="637">
        <v>1</v>
      </c>
      <c r="F5239" s="639">
        <f>VLOOKUP(H5239,'[34]Resumen Bases TP'!$C$88:$E$128,3,FALSE)</f>
        <v>374.46999999999997</v>
      </c>
      <c r="G5239" s="900" t="s">
        <v>732</v>
      </c>
      <c r="H5239" s="939" t="str">
        <f t="shared" si="305"/>
        <v>RTB220CO.3</v>
      </c>
      <c r="I5239" s="881" t="str">
        <f t="shared" si="306"/>
        <v>RTB220CO.3</v>
      </c>
      <c r="J5239" s="881" t="str">
        <f t="shared" si="307"/>
        <v>220</v>
      </c>
      <c r="K5239" s="881" t="str">
        <f t="shared" si="295"/>
        <v>CO</v>
      </c>
      <c r="L5239" s="881">
        <f t="shared" si="296"/>
        <v>3</v>
      </c>
      <c r="M5239" s="881">
        <f t="shared" si="297"/>
        <v>75</v>
      </c>
    </row>
    <row r="5240" spans="1:13" ht="13.5">
      <c r="A5240" s="630" t="str">
        <f t="shared" si="294"/>
        <v>TP-220138023-070CO1E</v>
      </c>
      <c r="B5240" s="639" t="str">
        <f t="shared" si="303"/>
        <v>RI,220138kV,070MVA</v>
      </c>
      <c r="C5240" s="638" t="str">
        <f t="shared" si="304"/>
        <v>Rieles y base de Tiro para transformador de 220138kV,70MVA</v>
      </c>
      <c r="D5240" s="637" t="s">
        <v>729</v>
      </c>
      <c r="E5240" s="637">
        <v>1</v>
      </c>
      <c r="F5240" s="639">
        <f>VLOOKUP(H5240,'[34]Resumen Bases TP'!$C$88:$E$128,3,FALSE)</f>
        <v>374.46999999999997</v>
      </c>
      <c r="G5240" s="900" t="s">
        <v>732</v>
      </c>
      <c r="H5240" s="939" t="str">
        <f t="shared" si="305"/>
        <v>RTB220CO.3</v>
      </c>
      <c r="I5240" s="881" t="str">
        <f t="shared" si="306"/>
        <v>RTB220CO.3</v>
      </c>
      <c r="J5240" s="881" t="str">
        <f t="shared" si="307"/>
        <v>220</v>
      </c>
      <c r="K5240" s="881" t="str">
        <f t="shared" si="295"/>
        <v>CO</v>
      </c>
      <c r="L5240" s="881">
        <f t="shared" si="296"/>
        <v>3</v>
      </c>
      <c r="M5240" s="881">
        <f t="shared" si="297"/>
        <v>70</v>
      </c>
    </row>
    <row r="5241" spans="1:13" ht="13.5">
      <c r="A5241" s="630" t="str">
        <f t="shared" si="294"/>
        <v>TP-220138023-065CO1E</v>
      </c>
      <c r="B5241" s="639" t="str">
        <f t="shared" si="303"/>
        <v>RI,220138kV,065MVA</v>
      </c>
      <c r="C5241" s="638" t="str">
        <f t="shared" si="304"/>
        <v>Rieles y base de Tiro para transformador de 220138kV,65MVA</v>
      </c>
      <c r="D5241" s="637" t="s">
        <v>729</v>
      </c>
      <c r="E5241" s="637">
        <v>1</v>
      </c>
      <c r="F5241" s="639">
        <f>VLOOKUP(H5241,'[34]Resumen Bases TP'!$C$88:$E$128,3,FALSE)</f>
        <v>374.46999999999997</v>
      </c>
      <c r="G5241" s="900" t="s">
        <v>732</v>
      </c>
      <c r="H5241" s="939" t="str">
        <f t="shared" si="305"/>
        <v>RTB220CO.3</v>
      </c>
      <c r="I5241" s="881" t="str">
        <f t="shared" si="306"/>
        <v>RTB220CO.3</v>
      </c>
      <c r="J5241" s="881" t="str">
        <f t="shared" si="307"/>
        <v>220</v>
      </c>
      <c r="K5241" s="881" t="str">
        <f t="shared" si="295"/>
        <v>CO</v>
      </c>
      <c r="L5241" s="881">
        <f t="shared" si="296"/>
        <v>3</v>
      </c>
      <c r="M5241" s="881">
        <f t="shared" si="297"/>
        <v>65</v>
      </c>
    </row>
    <row r="5242" spans="1:13" ht="13.5">
      <c r="A5242" s="630" t="str">
        <f t="shared" si="294"/>
        <v>TP-220138023-060CO1E</v>
      </c>
      <c r="B5242" s="639" t="str">
        <f t="shared" si="303"/>
        <v>RI,220138kV,060MVA</v>
      </c>
      <c r="C5242" s="638" t="str">
        <f t="shared" si="304"/>
        <v>Rieles y base de Tiro para transformador de 220138kV,60MVA</v>
      </c>
      <c r="D5242" s="637" t="s">
        <v>729</v>
      </c>
      <c r="E5242" s="637">
        <v>1</v>
      </c>
      <c r="F5242" s="639">
        <f>VLOOKUP(H5242,'[34]Resumen Bases TP'!$C$88:$E$128,3,FALSE)</f>
        <v>374.46999999999997</v>
      </c>
      <c r="G5242" s="900" t="s">
        <v>732</v>
      </c>
      <c r="H5242" s="939" t="str">
        <f t="shared" si="305"/>
        <v>RTB220CO.3</v>
      </c>
      <c r="I5242" s="881" t="str">
        <f t="shared" si="306"/>
        <v>RTB220CO.3</v>
      </c>
      <c r="J5242" s="881" t="str">
        <f t="shared" si="307"/>
        <v>220</v>
      </c>
      <c r="K5242" s="881" t="str">
        <f t="shared" si="295"/>
        <v>CO</v>
      </c>
      <c r="L5242" s="881">
        <f t="shared" si="296"/>
        <v>3</v>
      </c>
      <c r="M5242" s="881">
        <f t="shared" si="297"/>
        <v>60</v>
      </c>
    </row>
    <row r="5243" spans="1:13" ht="13.5">
      <c r="A5243" s="630" t="str">
        <f t="shared" si="294"/>
        <v>TP-220138023-055CO1E</v>
      </c>
      <c r="B5243" s="639" t="str">
        <f t="shared" si="303"/>
        <v>RI,220138kV,055MVA</v>
      </c>
      <c r="C5243" s="638" t="str">
        <f t="shared" si="304"/>
        <v>Rieles y base de Tiro para transformador de 220138kV,55MVA</v>
      </c>
      <c r="D5243" s="637" t="s">
        <v>729</v>
      </c>
      <c r="E5243" s="637">
        <v>1</v>
      </c>
      <c r="F5243" s="639">
        <f>VLOOKUP(H5243,'[34]Resumen Bases TP'!$C$88:$E$128,3,FALSE)</f>
        <v>374.46999999999997</v>
      </c>
      <c r="G5243" s="900" t="s">
        <v>732</v>
      </c>
      <c r="H5243" s="939" t="str">
        <f t="shared" si="305"/>
        <v>RTB220CO.3</v>
      </c>
      <c r="I5243" s="881" t="str">
        <f t="shared" si="306"/>
        <v>RTB220CO.3</v>
      </c>
      <c r="J5243" s="881" t="str">
        <f t="shared" si="307"/>
        <v>220</v>
      </c>
      <c r="K5243" s="881" t="str">
        <f t="shared" si="295"/>
        <v>CO</v>
      </c>
      <c r="L5243" s="881">
        <f t="shared" si="296"/>
        <v>3</v>
      </c>
      <c r="M5243" s="881">
        <f t="shared" si="297"/>
        <v>55</v>
      </c>
    </row>
    <row r="5244" spans="1:13" ht="13.5">
      <c r="A5244" s="630" t="str">
        <f t="shared" si="294"/>
        <v>TP-220138023-050CO1E</v>
      </c>
      <c r="B5244" s="639" t="str">
        <f t="shared" si="303"/>
        <v>RI,220138kV,050MVA</v>
      </c>
      <c r="C5244" s="638" t="str">
        <f t="shared" si="304"/>
        <v>Rieles y base de Tiro para transformador de 220138kV,50MVA</v>
      </c>
      <c r="D5244" s="637" t="s">
        <v>729</v>
      </c>
      <c r="E5244" s="637">
        <v>1</v>
      </c>
      <c r="F5244" s="639">
        <f>VLOOKUP(H5244,'[34]Resumen Bases TP'!$C$88:$E$128,3,FALSE)</f>
        <v>374.46999999999997</v>
      </c>
      <c r="G5244" s="900" t="s">
        <v>732</v>
      </c>
      <c r="H5244" s="939" t="str">
        <f t="shared" si="305"/>
        <v>RTB220CO.3</v>
      </c>
      <c r="I5244" s="881" t="str">
        <f t="shared" si="306"/>
        <v>RTB220CO.3</v>
      </c>
      <c r="J5244" s="881" t="str">
        <f t="shared" si="307"/>
        <v>220</v>
      </c>
      <c r="K5244" s="881" t="str">
        <f t="shared" si="295"/>
        <v>CO</v>
      </c>
      <c r="L5244" s="881">
        <f t="shared" si="296"/>
        <v>3</v>
      </c>
      <c r="M5244" s="881">
        <f t="shared" si="297"/>
        <v>50</v>
      </c>
    </row>
    <row r="5245" spans="1:13" ht="13.5">
      <c r="A5245" s="630" t="str">
        <f t="shared" si="294"/>
        <v>TP-220138023-045CO1E</v>
      </c>
      <c r="B5245" s="639" t="str">
        <f t="shared" si="303"/>
        <v>RI,220138kV,045MVA</v>
      </c>
      <c r="C5245" s="638" t="str">
        <f t="shared" si="304"/>
        <v>Rieles y base de Tiro para transformador de 220138kV,45MVA</v>
      </c>
      <c r="D5245" s="637" t="s">
        <v>729</v>
      </c>
      <c r="E5245" s="637">
        <v>1</v>
      </c>
      <c r="F5245" s="639">
        <f>VLOOKUP(H5245,'[34]Resumen Bases TP'!$C$88:$E$128,3,FALSE)</f>
        <v>374.46999999999997</v>
      </c>
      <c r="G5245" s="900" t="s">
        <v>732</v>
      </c>
      <c r="H5245" s="939" t="str">
        <f t="shared" si="305"/>
        <v>RTB220CO.3</v>
      </c>
      <c r="I5245" s="881" t="str">
        <f t="shared" si="306"/>
        <v>RTB220CO.3</v>
      </c>
      <c r="J5245" s="881" t="str">
        <f t="shared" si="307"/>
        <v>220</v>
      </c>
      <c r="K5245" s="881" t="str">
        <f t="shared" si="295"/>
        <v>CO</v>
      </c>
      <c r="L5245" s="881">
        <f t="shared" si="296"/>
        <v>3</v>
      </c>
      <c r="M5245" s="881">
        <f t="shared" si="297"/>
        <v>45</v>
      </c>
    </row>
    <row r="5246" spans="1:13" ht="13.5">
      <c r="A5246" s="630" t="str">
        <f t="shared" si="294"/>
        <v>TP-220138023-040CO1E</v>
      </c>
      <c r="B5246" s="639" t="str">
        <f t="shared" si="303"/>
        <v>RI,220138kV,040MVA</v>
      </c>
      <c r="C5246" s="638" t="str">
        <f t="shared" si="304"/>
        <v>Rieles y base de Tiro para transformador de 220138kV,40MVA</v>
      </c>
      <c r="D5246" s="637" t="s">
        <v>729</v>
      </c>
      <c r="E5246" s="637">
        <v>1</v>
      </c>
      <c r="F5246" s="639">
        <f>VLOOKUP(H5246,'[34]Resumen Bases TP'!$C$88:$E$128,3,FALSE)</f>
        <v>374.46999999999997</v>
      </c>
      <c r="G5246" s="900" t="s">
        <v>732</v>
      </c>
      <c r="H5246" s="939" t="str">
        <f t="shared" si="305"/>
        <v>RTB220CO.3</v>
      </c>
      <c r="I5246" s="881" t="str">
        <f t="shared" si="306"/>
        <v>RTB220CO.3</v>
      </c>
      <c r="J5246" s="881" t="str">
        <f t="shared" si="307"/>
        <v>220</v>
      </c>
      <c r="K5246" s="881" t="str">
        <f t="shared" si="295"/>
        <v>CO</v>
      </c>
      <c r="L5246" s="881">
        <f t="shared" si="296"/>
        <v>3</v>
      </c>
      <c r="M5246" s="881">
        <f t="shared" si="297"/>
        <v>40</v>
      </c>
    </row>
    <row r="5247" spans="1:13" ht="13.5">
      <c r="A5247" s="630" t="str">
        <f t="shared" si="294"/>
        <v>TP-220138023-035CO1E</v>
      </c>
      <c r="B5247" s="639" t="str">
        <f t="shared" si="303"/>
        <v>RI,220138kV,035MVA</v>
      </c>
      <c r="C5247" s="638" t="str">
        <f t="shared" si="304"/>
        <v>Rieles y base de Tiro para transformador de 220138kV,35MVA</v>
      </c>
      <c r="D5247" s="637" t="s">
        <v>729</v>
      </c>
      <c r="E5247" s="637">
        <v>1</v>
      </c>
      <c r="F5247" s="639">
        <f>VLOOKUP(H5247,'[34]Resumen Bases TP'!$C$88:$E$128,3,FALSE)</f>
        <v>374.46999999999997</v>
      </c>
      <c r="G5247" s="900" t="s">
        <v>732</v>
      </c>
      <c r="H5247" s="939" t="str">
        <f t="shared" si="305"/>
        <v>RTB220CO.3</v>
      </c>
      <c r="I5247" s="881" t="str">
        <f t="shared" si="306"/>
        <v>RTB220CO.3</v>
      </c>
      <c r="J5247" s="881" t="str">
        <f t="shared" si="307"/>
        <v>220</v>
      </c>
      <c r="K5247" s="881" t="str">
        <f t="shared" si="295"/>
        <v>CO</v>
      </c>
      <c r="L5247" s="881">
        <f t="shared" si="296"/>
        <v>3</v>
      </c>
      <c r="M5247" s="881">
        <f t="shared" si="297"/>
        <v>35</v>
      </c>
    </row>
    <row r="5248" spans="1:13" ht="13.5">
      <c r="A5248" s="630" t="str">
        <f t="shared" si="294"/>
        <v>TP-220138023-030CO1E</v>
      </c>
      <c r="B5248" s="639" t="str">
        <f t="shared" si="303"/>
        <v>RI,220138kV,030MVA</v>
      </c>
      <c r="C5248" s="638" t="str">
        <f t="shared" si="304"/>
        <v>Rieles y base de Tiro para transformador de 220138kV,30MVA</v>
      </c>
      <c r="D5248" s="637" t="s">
        <v>729</v>
      </c>
      <c r="E5248" s="637">
        <v>1</v>
      </c>
      <c r="F5248" s="639">
        <f>VLOOKUP(H5248,'[34]Resumen Bases TP'!$C$88:$E$128,3,FALSE)</f>
        <v>374.46999999999997</v>
      </c>
      <c r="G5248" s="900" t="s">
        <v>732</v>
      </c>
      <c r="H5248" s="939" t="str">
        <f t="shared" si="305"/>
        <v>RTB220CO.3</v>
      </c>
      <c r="I5248" s="881" t="str">
        <f t="shared" si="306"/>
        <v>RTB220CO.3</v>
      </c>
      <c r="J5248" s="881" t="str">
        <f t="shared" si="307"/>
        <v>220</v>
      </c>
      <c r="K5248" s="881" t="str">
        <f t="shared" si="295"/>
        <v>CO</v>
      </c>
      <c r="L5248" s="881">
        <f t="shared" si="296"/>
        <v>3</v>
      </c>
      <c r="M5248" s="881">
        <f t="shared" si="297"/>
        <v>30</v>
      </c>
    </row>
    <row r="5249" spans="1:13" ht="13.5">
      <c r="A5249" s="630" t="str">
        <f t="shared" si="294"/>
        <v>TP-220138023-025CO1E</v>
      </c>
      <c r="B5249" s="639" t="str">
        <f t="shared" si="303"/>
        <v>RI,220138kV,025MVA</v>
      </c>
      <c r="C5249" s="638" t="str">
        <f t="shared" si="304"/>
        <v>Rieles y base de Tiro para transformador de 220138kV,25MVA</v>
      </c>
      <c r="D5249" s="637" t="s">
        <v>729</v>
      </c>
      <c r="E5249" s="637">
        <v>1</v>
      </c>
      <c r="F5249" s="639">
        <f>VLOOKUP(H5249,'[34]Resumen Bases TP'!$C$88:$E$128,3,FALSE)</f>
        <v>247.42</v>
      </c>
      <c r="G5249" s="900" t="s">
        <v>732</v>
      </c>
      <c r="H5249" s="939" t="str">
        <f t="shared" si="305"/>
        <v>RTB220CO.2</v>
      </c>
      <c r="I5249" s="881" t="str">
        <f t="shared" si="306"/>
        <v>RTB220CO.2</v>
      </c>
      <c r="J5249" s="881" t="str">
        <f t="shared" si="307"/>
        <v>220</v>
      </c>
      <c r="K5249" s="881" t="str">
        <f t="shared" si="295"/>
        <v>CO</v>
      </c>
      <c r="L5249" s="881">
        <f t="shared" si="296"/>
        <v>2</v>
      </c>
      <c r="M5249" s="881">
        <f t="shared" si="297"/>
        <v>25</v>
      </c>
    </row>
    <row r="5250" spans="1:13" ht="13.5">
      <c r="A5250" s="630" t="str">
        <f t="shared" si="294"/>
        <v>TP-220138023-020CO1E</v>
      </c>
      <c r="B5250" s="639" t="str">
        <f t="shared" si="303"/>
        <v>RI,220138kV,020MVA</v>
      </c>
      <c r="C5250" s="638" t="str">
        <f t="shared" si="304"/>
        <v>Rieles y base de Tiro para transformador de 220138kV,20MVA</v>
      </c>
      <c r="D5250" s="637" t="s">
        <v>729</v>
      </c>
      <c r="E5250" s="637">
        <v>1</v>
      </c>
      <c r="F5250" s="639">
        <f>VLOOKUP(H5250,'[34]Resumen Bases TP'!$C$88:$E$128,3,FALSE)</f>
        <v>247.42</v>
      </c>
      <c r="G5250" s="900" t="s">
        <v>732</v>
      </c>
      <c r="H5250" s="939" t="str">
        <f t="shared" si="305"/>
        <v>RTB220CO.2</v>
      </c>
      <c r="I5250" s="881" t="str">
        <f t="shared" si="306"/>
        <v>RTB220CO.2</v>
      </c>
      <c r="J5250" s="881" t="str">
        <f t="shared" si="307"/>
        <v>220</v>
      </c>
      <c r="K5250" s="881" t="str">
        <f t="shared" si="295"/>
        <v>CO</v>
      </c>
      <c r="L5250" s="881">
        <f t="shared" si="296"/>
        <v>2</v>
      </c>
      <c r="M5250" s="881">
        <f t="shared" si="297"/>
        <v>20</v>
      </c>
    </row>
    <row r="5251" spans="1:13" ht="13.5">
      <c r="A5251" s="630" t="str">
        <f t="shared" si="294"/>
        <v>TP-220060010-300CO1E</v>
      </c>
      <c r="B5251" s="639" t="str">
        <f t="shared" si="303"/>
        <v>RI,220060kV,300MVA</v>
      </c>
      <c r="C5251" s="638" t="str">
        <f t="shared" si="304"/>
        <v>Rieles y base de Tiro para transformador de 220060kV,300MVA</v>
      </c>
      <c r="D5251" s="637" t="s">
        <v>729</v>
      </c>
      <c r="E5251" s="637">
        <v>1</v>
      </c>
      <c r="F5251" s="639">
        <f>VLOOKUP(H5251,'[34]Resumen Bases TP'!$C$88:$E$128,3,FALSE)</f>
        <v>374.46999999999997</v>
      </c>
      <c r="G5251" s="900" t="s">
        <v>732</v>
      </c>
      <c r="H5251" s="939" t="str">
        <f t="shared" si="305"/>
        <v>RTB220CO.3</v>
      </c>
      <c r="I5251" s="881" t="str">
        <f t="shared" si="306"/>
        <v>RTB220CO.3</v>
      </c>
      <c r="J5251" s="881" t="str">
        <f t="shared" si="307"/>
        <v>220</v>
      </c>
      <c r="K5251" s="881" t="str">
        <f t="shared" si="295"/>
        <v>CO</v>
      </c>
      <c r="L5251" s="881">
        <f t="shared" si="296"/>
        <v>3</v>
      </c>
      <c r="M5251" s="881">
        <f t="shared" si="297"/>
        <v>300</v>
      </c>
    </row>
    <row r="5252" spans="1:13" ht="13.5">
      <c r="A5252" s="630" t="str">
        <f t="shared" si="294"/>
        <v>TP-220060010-240CO1E</v>
      </c>
      <c r="B5252" s="639" t="str">
        <f t="shared" si="303"/>
        <v>RI,220060kV,240MVA</v>
      </c>
      <c r="C5252" s="638" t="str">
        <f t="shared" si="304"/>
        <v>Rieles y base de Tiro para transformador de 220060kV,240MVA</v>
      </c>
      <c r="D5252" s="637" t="s">
        <v>729</v>
      </c>
      <c r="E5252" s="637">
        <v>1</v>
      </c>
      <c r="F5252" s="639">
        <f>VLOOKUP(H5252,'[34]Resumen Bases TP'!$C$88:$E$128,3,FALSE)</f>
        <v>374.46999999999997</v>
      </c>
      <c r="G5252" s="900" t="s">
        <v>732</v>
      </c>
      <c r="H5252" s="939" t="str">
        <f t="shared" si="305"/>
        <v>RTB220CO.3</v>
      </c>
      <c r="I5252" s="881" t="str">
        <f t="shared" si="306"/>
        <v>RTB220CO.3</v>
      </c>
      <c r="J5252" s="881" t="str">
        <f t="shared" si="307"/>
        <v>220</v>
      </c>
      <c r="K5252" s="881" t="str">
        <f t="shared" si="295"/>
        <v>CO</v>
      </c>
      <c r="L5252" s="881">
        <f t="shared" si="296"/>
        <v>3</v>
      </c>
      <c r="M5252" s="881">
        <f t="shared" si="297"/>
        <v>240</v>
      </c>
    </row>
    <row r="5253" spans="1:13" ht="13.5">
      <c r="A5253" s="630" t="str">
        <f t="shared" si="294"/>
        <v>TP-220060010-180CO1E</v>
      </c>
      <c r="B5253" s="639" t="str">
        <f t="shared" si="303"/>
        <v>RI,220060kV,180MVA</v>
      </c>
      <c r="C5253" s="638" t="str">
        <f t="shared" si="304"/>
        <v>Rieles y base de Tiro para transformador de 220060kV,180MVA</v>
      </c>
      <c r="D5253" s="637" t="s">
        <v>729</v>
      </c>
      <c r="E5253" s="637">
        <v>1</v>
      </c>
      <c r="F5253" s="639">
        <f>VLOOKUP(H5253,'[34]Resumen Bases TP'!$C$88:$E$128,3,FALSE)</f>
        <v>374.46999999999997</v>
      </c>
      <c r="G5253" s="900" t="s">
        <v>732</v>
      </c>
      <c r="H5253" s="939" t="str">
        <f t="shared" si="305"/>
        <v>RTB220CO.3</v>
      </c>
      <c r="I5253" s="881" t="str">
        <f t="shared" si="306"/>
        <v>RTB220CO.3</v>
      </c>
      <c r="J5253" s="881" t="str">
        <f t="shared" si="307"/>
        <v>220</v>
      </c>
      <c r="K5253" s="881" t="str">
        <f t="shared" si="295"/>
        <v>CO</v>
      </c>
      <c r="L5253" s="881">
        <f t="shared" si="296"/>
        <v>3</v>
      </c>
      <c r="M5253" s="881">
        <f t="shared" si="297"/>
        <v>180</v>
      </c>
    </row>
    <row r="5254" spans="1:13" ht="13.5">
      <c r="A5254" s="630" t="str">
        <f t="shared" si="294"/>
        <v>TP-220060010-120CO1E</v>
      </c>
      <c r="B5254" s="639" t="str">
        <f t="shared" si="303"/>
        <v>RI,220060kV,120MVA</v>
      </c>
      <c r="C5254" s="638" t="str">
        <f t="shared" si="304"/>
        <v>Rieles y base de Tiro para transformador de 220060kV,120MVA</v>
      </c>
      <c r="D5254" s="637" t="s">
        <v>729</v>
      </c>
      <c r="E5254" s="637">
        <v>1</v>
      </c>
      <c r="F5254" s="639">
        <f>VLOOKUP(H5254,'[34]Resumen Bases TP'!$C$88:$E$128,3,FALSE)</f>
        <v>374.46999999999997</v>
      </c>
      <c r="G5254" s="900" t="s">
        <v>732</v>
      </c>
      <c r="H5254" s="939" t="str">
        <f t="shared" si="305"/>
        <v>RTB220CO.3</v>
      </c>
      <c r="I5254" s="881" t="str">
        <f t="shared" si="306"/>
        <v>RTB220CO.3</v>
      </c>
      <c r="J5254" s="881" t="str">
        <f t="shared" si="307"/>
        <v>220</v>
      </c>
      <c r="K5254" s="881" t="str">
        <f t="shared" si="295"/>
        <v>CO</v>
      </c>
      <c r="L5254" s="881">
        <f t="shared" si="296"/>
        <v>3</v>
      </c>
      <c r="M5254" s="881">
        <f t="shared" si="297"/>
        <v>120</v>
      </c>
    </row>
    <row r="5255" spans="1:13" ht="13.5">
      <c r="A5255" s="630" t="str">
        <f t="shared" si="294"/>
        <v>TP-220060010-115CO1E</v>
      </c>
      <c r="B5255" s="639" t="str">
        <f t="shared" si="303"/>
        <v>RI,220060kV,115MVA</v>
      </c>
      <c r="C5255" s="638" t="str">
        <f t="shared" si="304"/>
        <v>Rieles y base de Tiro para transformador de 220060kV,115MVA</v>
      </c>
      <c r="D5255" s="637" t="s">
        <v>729</v>
      </c>
      <c r="E5255" s="637">
        <v>1</v>
      </c>
      <c r="F5255" s="639">
        <f>VLOOKUP(H5255,'[34]Resumen Bases TP'!$C$88:$E$128,3,FALSE)</f>
        <v>374.46999999999997</v>
      </c>
      <c r="G5255" s="900" t="s">
        <v>732</v>
      </c>
      <c r="H5255" s="939" t="str">
        <f t="shared" si="305"/>
        <v>RTB220CO.3</v>
      </c>
      <c r="I5255" s="881" t="str">
        <f t="shared" si="306"/>
        <v>RTB220CO.3</v>
      </c>
      <c r="J5255" s="881" t="str">
        <f t="shared" si="307"/>
        <v>220</v>
      </c>
      <c r="K5255" s="881" t="str">
        <f t="shared" si="295"/>
        <v>CO</v>
      </c>
      <c r="L5255" s="881">
        <f t="shared" si="296"/>
        <v>3</v>
      </c>
      <c r="M5255" s="881">
        <f t="shared" si="297"/>
        <v>115</v>
      </c>
    </row>
    <row r="5256" spans="1:13" ht="13.5">
      <c r="A5256" s="630" t="str">
        <f t="shared" si="294"/>
        <v>TP-220060010-110CO1E</v>
      </c>
      <c r="B5256" s="639" t="str">
        <f t="shared" si="303"/>
        <v>RI,220060kV,110MVA</v>
      </c>
      <c r="C5256" s="638" t="str">
        <f t="shared" si="304"/>
        <v>Rieles y base de Tiro para transformador de 220060kV,110MVA</v>
      </c>
      <c r="D5256" s="637" t="s">
        <v>729</v>
      </c>
      <c r="E5256" s="637">
        <v>1</v>
      </c>
      <c r="F5256" s="639">
        <f>VLOOKUP(H5256,'[34]Resumen Bases TP'!$C$88:$E$128,3,FALSE)</f>
        <v>374.46999999999997</v>
      </c>
      <c r="G5256" s="900" t="s">
        <v>732</v>
      </c>
      <c r="H5256" s="939" t="str">
        <f t="shared" si="305"/>
        <v>RTB220CO.3</v>
      </c>
      <c r="I5256" s="881" t="str">
        <f t="shared" si="306"/>
        <v>RTB220CO.3</v>
      </c>
      <c r="J5256" s="881" t="str">
        <f t="shared" si="307"/>
        <v>220</v>
      </c>
      <c r="K5256" s="881" t="str">
        <f t="shared" si="295"/>
        <v>CO</v>
      </c>
      <c r="L5256" s="881">
        <f t="shared" si="296"/>
        <v>3</v>
      </c>
      <c r="M5256" s="881">
        <f t="shared" si="297"/>
        <v>110</v>
      </c>
    </row>
    <row r="5257" spans="1:13" ht="13.5">
      <c r="A5257" s="630" t="str">
        <f t="shared" si="294"/>
        <v>TP-220060010-105CO1E</v>
      </c>
      <c r="B5257" s="639" t="str">
        <f t="shared" si="303"/>
        <v>RI,220060kV,105MVA</v>
      </c>
      <c r="C5257" s="638" t="str">
        <f t="shared" si="304"/>
        <v>Rieles y base de Tiro para transformador de 220060kV,105MVA</v>
      </c>
      <c r="D5257" s="637" t="s">
        <v>729</v>
      </c>
      <c r="E5257" s="637">
        <v>1</v>
      </c>
      <c r="F5257" s="639">
        <f>VLOOKUP(H5257,'[34]Resumen Bases TP'!$C$88:$E$128,3,FALSE)</f>
        <v>374.46999999999997</v>
      </c>
      <c r="G5257" s="900" t="s">
        <v>732</v>
      </c>
      <c r="H5257" s="939" t="str">
        <f t="shared" si="305"/>
        <v>RTB220CO.3</v>
      </c>
      <c r="I5257" s="881" t="str">
        <f t="shared" si="306"/>
        <v>RTB220CO.3</v>
      </c>
      <c r="J5257" s="881" t="str">
        <f t="shared" si="307"/>
        <v>220</v>
      </c>
      <c r="K5257" s="881" t="str">
        <f t="shared" si="295"/>
        <v>CO</v>
      </c>
      <c r="L5257" s="881">
        <f t="shared" si="296"/>
        <v>3</v>
      </c>
      <c r="M5257" s="881">
        <f t="shared" si="297"/>
        <v>105</v>
      </c>
    </row>
    <row r="5258" spans="1:13" ht="13.5">
      <c r="A5258" s="630" t="str">
        <f t="shared" si="294"/>
        <v>TP-220060010-100CO1E</v>
      </c>
      <c r="B5258" s="639" t="str">
        <f t="shared" si="303"/>
        <v>RI,220060kV,100MVA</v>
      </c>
      <c r="C5258" s="638" t="str">
        <f t="shared" si="304"/>
        <v>Rieles y base de Tiro para transformador de 220060kV,100MVA</v>
      </c>
      <c r="D5258" s="637" t="s">
        <v>729</v>
      </c>
      <c r="E5258" s="637">
        <v>1</v>
      </c>
      <c r="F5258" s="639">
        <f>VLOOKUP(H5258,'[34]Resumen Bases TP'!$C$88:$E$128,3,FALSE)</f>
        <v>374.46999999999997</v>
      </c>
      <c r="G5258" s="900" t="s">
        <v>732</v>
      </c>
      <c r="H5258" s="939" t="str">
        <f t="shared" si="305"/>
        <v>RTB220CO.3</v>
      </c>
      <c r="I5258" s="881" t="str">
        <f t="shared" si="306"/>
        <v>RTB220CO.3</v>
      </c>
      <c r="J5258" s="881" t="str">
        <f t="shared" si="307"/>
        <v>220</v>
      </c>
      <c r="K5258" s="881" t="str">
        <f t="shared" si="295"/>
        <v>CO</v>
      </c>
      <c r="L5258" s="881">
        <f t="shared" si="296"/>
        <v>3</v>
      </c>
      <c r="M5258" s="881">
        <f t="shared" si="297"/>
        <v>100</v>
      </c>
    </row>
    <row r="5259" spans="1:13" ht="13.5">
      <c r="A5259" s="630" t="str">
        <f t="shared" si="294"/>
        <v>TP-220060010-095CO1E</v>
      </c>
      <c r="B5259" s="639" t="str">
        <f t="shared" si="303"/>
        <v>RI,220060kV,095MVA</v>
      </c>
      <c r="C5259" s="638" t="str">
        <f t="shared" si="304"/>
        <v>Rieles y base de Tiro para transformador de 220060kV,95MVA</v>
      </c>
      <c r="D5259" s="637" t="s">
        <v>729</v>
      </c>
      <c r="E5259" s="637">
        <v>1</v>
      </c>
      <c r="F5259" s="639">
        <f>VLOOKUP(H5259,'[34]Resumen Bases TP'!$C$88:$E$128,3,FALSE)</f>
        <v>374.46999999999997</v>
      </c>
      <c r="G5259" s="900" t="s">
        <v>732</v>
      </c>
      <c r="H5259" s="939" t="str">
        <f t="shared" si="305"/>
        <v>RTB220CO.3</v>
      </c>
      <c r="I5259" s="881" t="str">
        <f t="shared" si="306"/>
        <v>RTB220CO.3</v>
      </c>
      <c r="J5259" s="881" t="str">
        <f t="shared" si="307"/>
        <v>220</v>
      </c>
      <c r="K5259" s="881" t="str">
        <f t="shared" si="295"/>
        <v>CO</v>
      </c>
      <c r="L5259" s="881">
        <f t="shared" si="296"/>
        <v>3</v>
      </c>
      <c r="M5259" s="881">
        <f t="shared" si="297"/>
        <v>95</v>
      </c>
    </row>
    <row r="5260" spans="1:13" ht="13.5">
      <c r="A5260" s="630" t="str">
        <f t="shared" ref="A5260:A5323" si="308">+A2632</f>
        <v>TP-220060010-090CO1E</v>
      </c>
      <c r="B5260" s="639" t="str">
        <f t="shared" si="303"/>
        <v>RI,220060kV,090MVA</v>
      </c>
      <c r="C5260" s="638" t="str">
        <f t="shared" si="304"/>
        <v>Rieles y base de Tiro para transformador de 220060kV,90MVA</v>
      </c>
      <c r="D5260" s="637" t="s">
        <v>729</v>
      </c>
      <c r="E5260" s="637">
        <v>1</v>
      </c>
      <c r="F5260" s="639">
        <f>VLOOKUP(H5260,'[34]Resumen Bases TP'!$C$88:$E$128,3,FALSE)</f>
        <v>374.46999999999997</v>
      </c>
      <c r="G5260" s="900" t="s">
        <v>732</v>
      </c>
      <c r="H5260" s="939" t="str">
        <f t="shared" si="305"/>
        <v>RTB220CO.3</v>
      </c>
      <c r="I5260" s="881" t="str">
        <f t="shared" si="306"/>
        <v>RTB220CO.3</v>
      </c>
      <c r="J5260" s="881" t="str">
        <f t="shared" si="307"/>
        <v>220</v>
      </c>
      <c r="K5260" s="881" t="str">
        <f t="shared" ref="K5260:K5323" si="309">LEFT(+RIGHT(A5260,4),2)</f>
        <v>CO</v>
      </c>
      <c r="L5260" s="881">
        <f t="shared" ref="L5260:L5323" si="310">+L2632</f>
        <v>3</v>
      </c>
      <c r="M5260" s="881">
        <f t="shared" ref="M5260:M5323" si="311">VALUE(LEFT(+RIGHT(A5260,7),3))</f>
        <v>90</v>
      </c>
    </row>
    <row r="5261" spans="1:13" ht="13.5">
      <c r="A5261" s="630" t="str">
        <f t="shared" si="308"/>
        <v>TP-220060010-085CO1E</v>
      </c>
      <c r="B5261" s="639" t="str">
        <f t="shared" si="303"/>
        <v>RI,220060kV,085MVA</v>
      </c>
      <c r="C5261" s="638" t="str">
        <f t="shared" si="304"/>
        <v>Rieles y base de Tiro para transformador de 220060kV,85MVA</v>
      </c>
      <c r="D5261" s="637" t="s">
        <v>729</v>
      </c>
      <c r="E5261" s="637">
        <v>1</v>
      </c>
      <c r="F5261" s="639">
        <f>VLOOKUP(H5261,'[34]Resumen Bases TP'!$C$88:$E$128,3,FALSE)</f>
        <v>374.46999999999997</v>
      </c>
      <c r="G5261" s="900" t="s">
        <v>732</v>
      </c>
      <c r="H5261" s="939" t="str">
        <f t="shared" si="305"/>
        <v>RTB220CO.3</v>
      </c>
      <c r="I5261" s="881" t="str">
        <f t="shared" si="306"/>
        <v>RTB220CO.3</v>
      </c>
      <c r="J5261" s="881" t="str">
        <f t="shared" si="307"/>
        <v>220</v>
      </c>
      <c r="K5261" s="881" t="str">
        <f t="shared" si="309"/>
        <v>CO</v>
      </c>
      <c r="L5261" s="881">
        <f t="shared" si="310"/>
        <v>3</v>
      </c>
      <c r="M5261" s="881">
        <f t="shared" si="311"/>
        <v>85</v>
      </c>
    </row>
    <row r="5262" spans="1:13" ht="13.5">
      <c r="A5262" s="630" t="str">
        <f t="shared" si="308"/>
        <v>TP-220060010-080CO1E</v>
      </c>
      <c r="B5262" s="639" t="str">
        <f t="shared" si="303"/>
        <v>RI,220060kV,080MVA</v>
      </c>
      <c r="C5262" s="638" t="str">
        <f t="shared" si="304"/>
        <v>Rieles y base de Tiro para transformador de 220060kV,80MVA</v>
      </c>
      <c r="D5262" s="637" t="s">
        <v>729</v>
      </c>
      <c r="E5262" s="637">
        <v>1</v>
      </c>
      <c r="F5262" s="639">
        <f>VLOOKUP(H5262,'[34]Resumen Bases TP'!$C$88:$E$128,3,FALSE)</f>
        <v>374.46999999999997</v>
      </c>
      <c r="G5262" s="900" t="s">
        <v>732</v>
      </c>
      <c r="H5262" s="939" t="str">
        <f t="shared" si="305"/>
        <v>RTB220CO.3</v>
      </c>
      <c r="I5262" s="881" t="str">
        <f t="shared" si="306"/>
        <v>RTB220CO.3</v>
      </c>
      <c r="J5262" s="881" t="str">
        <f t="shared" si="307"/>
        <v>220</v>
      </c>
      <c r="K5262" s="881" t="str">
        <f t="shared" si="309"/>
        <v>CO</v>
      </c>
      <c r="L5262" s="881">
        <f t="shared" si="310"/>
        <v>3</v>
      </c>
      <c r="M5262" s="881">
        <f t="shared" si="311"/>
        <v>80</v>
      </c>
    </row>
    <row r="5263" spans="1:13" ht="13.5">
      <c r="A5263" s="630" t="str">
        <f t="shared" si="308"/>
        <v>TP-220060010-075CO1E</v>
      </c>
      <c r="B5263" s="639" t="str">
        <f t="shared" si="303"/>
        <v>RI,220060kV,075MVA</v>
      </c>
      <c r="C5263" s="638" t="str">
        <f t="shared" si="304"/>
        <v>Rieles y base de Tiro para transformador de 220060kV,75MVA</v>
      </c>
      <c r="D5263" s="637" t="s">
        <v>729</v>
      </c>
      <c r="E5263" s="637">
        <v>1</v>
      </c>
      <c r="F5263" s="639">
        <f>VLOOKUP(H5263,'[34]Resumen Bases TP'!$C$88:$E$128,3,FALSE)</f>
        <v>374.46999999999997</v>
      </c>
      <c r="G5263" s="900" t="s">
        <v>732</v>
      </c>
      <c r="H5263" s="939" t="str">
        <f t="shared" si="305"/>
        <v>RTB220CO.3</v>
      </c>
      <c r="I5263" s="881" t="str">
        <f t="shared" si="306"/>
        <v>RTB220CO.3</v>
      </c>
      <c r="J5263" s="881" t="str">
        <f t="shared" si="307"/>
        <v>220</v>
      </c>
      <c r="K5263" s="881" t="str">
        <f t="shared" si="309"/>
        <v>CO</v>
      </c>
      <c r="L5263" s="881">
        <f t="shared" si="310"/>
        <v>3</v>
      </c>
      <c r="M5263" s="881">
        <f t="shared" si="311"/>
        <v>75</v>
      </c>
    </row>
    <row r="5264" spans="1:13" ht="13.5">
      <c r="A5264" s="630" t="str">
        <f t="shared" si="308"/>
        <v>TP-220060010-070CO1E</v>
      </c>
      <c r="B5264" s="639" t="str">
        <f t="shared" si="303"/>
        <v>RI,220060kV,070MVA</v>
      </c>
      <c r="C5264" s="638" t="str">
        <f t="shared" si="304"/>
        <v>Rieles y base de Tiro para transformador de 220060kV,70MVA</v>
      </c>
      <c r="D5264" s="637" t="s">
        <v>729</v>
      </c>
      <c r="E5264" s="637">
        <v>1</v>
      </c>
      <c r="F5264" s="639">
        <f>VLOOKUP(H5264,'[34]Resumen Bases TP'!$C$88:$E$128,3,FALSE)</f>
        <v>374.46999999999997</v>
      </c>
      <c r="G5264" s="900" t="s">
        <v>732</v>
      </c>
      <c r="H5264" s="939" t="str">
        <f t="shared" si="305"/>
        <v>RTB220CO.3</v>
      </c>
      <c r="I5264" s="881" t="str">
        <f t="shared" si="306"/>
        <v>RTB220CO.3</v>
      </c>
      <c r="J5264" s="881" t="str">
        <f t="shared" si="307"/>
        <v>220</v>
      </c>
      <c r="K5264" s="881" t="str">
        <f t="shared" si="309"/>
        <v>CO</v>
      </c>
      <c r="L5264" s="881">
        <f t="shared" si="310"/>
        <v>3</v>
      </c>
      <c r="M5264" s="881">
        <f t="shared" si="311"/>
        <v>70</v>
      </c>
    </row>
    <row r="5265" spans="1:13" ht="13.5">
      <c r="A5265" s="630" t="str">
        <f t="shared" si="308"/>
        <v>TP-220060010-065CO1E</v>
      </c>
      <c r="B5265" s="639" t="str">
        <f t="shared" si="303"/>
        <v>RI,220060kV,065MVA</v>
      </c>
      <c r="C5265" s="638" t="str">
        <f t="shared" si="304"/>
        <v>Rieles y base de Tiro para transformador de 220060kV,65MVA</v>
      </c>
      <c r="D5265" s="637" t="s">
        <v>729</v>
      </c>
      <c r="E5265" s="637">
        <v>1</v>
      </c>
      <c r="F5265" s="639">
        <f>VLOOKUP(H5265,'[34]Resumen Bases TP'!$C$88:$E$128,3,FALSE)</f>
        <v>374.46999999999997</v>
      </c>
      <c r="G5265" s="900" t="s">
        <v>732</v>
      </c>
      <c r="H5265" s="939" t="str">
        <f t="shared" si="305"/>
        <v>RTB220CO.3</v>
      </c>
      <c r="I5265" s="881" t="str">
        <f t="shared" si="306"/>
        <v>RTB220CO.3</v>
      </c>
      <c r="J5265" s="881" t="str">
        <f t="shared" si="307"/>
        <v>220</v>
      </c>
      <c r="K5265" s="881" t="str">
        <f t="shared" si="309"/>
        <v>CO</v>
      </c>
      <c r="L5265" s="881">
        <f t="shared" si="310"/>
        <v>3</v>
      </c>
      <c r="M5265" s="881">
        <f t="shared" si="311"/>
        <v>65</v>
      </c>
    </row>
    <row r="5266" spans="1:13" ht="13.5">
      <c r="A5266" s="630" t="str">
        <f t="shared" si="308"/>
        <v>TP-220060010-060CO1E</v>
      </c>
      <c r="B5266" s="639" t="str">
        <f t="shared" si="303"/>
        <v>RI,220060kV,060MVA</v>
      </c>
      <c r="C5266" s="638" t="str">
        <f t="shared" si="304"/>
        <v>Rieles y base de Tiro para transformador de 220060kV,60MVA</v>
      </c>
      <c r="D5266" s="637" t="s">
        <v>729</v>
      </c>
      <c r="E5266" s="637">
        <v>1</v>
      </c>
      <c r="F5266" s="639">
        <f>VLOOKUP(H5266,'[34]Resumen Bases TP'!$C$88:$E$128,3,FALSE)</f>
        <v>374.46999999999997</v>
      </c>
      <c r="G5266" s="900" t="s">
        <v>732</v>
      </c>
      <c r="H5266" s="939" t="str">
        <f t="shared" si="305"/>
        <v>RTB220CO.3</v>
      </c>
      <c r="I5266" s="881" t="str">
        <f t="shared" si="306"/>
        <v>RTB220CO.3</v>
      </c>
      <c r="J5266" s="881" t="str">
        <f t="shared" si="307"/>
        <v>220</v>
      </c>
      <c r="K5266" s="881" t="str">
        <f t="shared" si="309"/>
        <v>CO</v>
      </c>
      <c r="L5266" s="881">
        <f t="shared" si="310"/>
        <v>3</v>
      </c>
      <c r="M5266" s="881">
        <f t="shared" si="311"/>
        <v>60</v>
      </c>
    </row>
    <row r="5267" spans="1:13" ht="13.5">
      <c r="A5267" s="630" t="str">
        <f t="shared" si="308"/>
        <v>TP-220060010-055CO1E</v>
      </c>
      <c r="B5267" s="639" t="str">
        <f t="shared" ref="B5267:B5330" si="312">IF(LEN(A5267)=20,+"RI,"&amp;MID(A5267,4,6)&amp;"kV,"&amp;MID(A5267,14,3)&amp;"MVA",+"RI,"&amp;MID(A5267,4,6)&amp;"kV,"&amp;MID(A5267,11,3)&amp;"MVA")</f>
        <v>RI,220060kV,055MVA</v>
      </c>
      <c r="C5267" s="638" t="str">
        <f t="shared" ref="C5267:C5330" si="313">+"Rieles y base de Tiro para transformador de "&amp;MID(B5267,4,6)&amp;"kV,"&amp;M5267&amp;"MVA"</f>
        <v>Rieles y base de Tiro para transformador de 220060kV,55MVA</v>
      </c>
      <c r="D5267" s="637" t="s">
        <v>729</v>
      </c>
      <c r="E5267" s="637">
        <v>1</v>
      </c>
      <c r="F5267" s="639">
        <f>VLOOKUP(H5267,'[34]Resumen Bases TP'!$C$88:$E$128,3,FALSE)</f>
        <v>374.46999999999997</v>
      </c>
      <c r="G5267" s="900" t="s">
        <v>732</v>
      </c>
      <c r="H5267" s="939" t="str">
        <f t="shared" ref="H5267:H5330" si="314">+"RTB"&amp;J5267&amp;K5267&amp;"."&amp;L5267</f>
        <v>RTB220CO.3</v>
      </c>
      <c r="I5267" s="881" t="str">
        <f t="shared" ref="I5267:I5330" si="315">+"RTB"&amp;J5267&amp;K5267&amp;"."&amp;L5267</f>
        <v>RTB220CO.3</v>
      </c>
      <c r="J5267" s="881" t="str">
        <f t="shared" ref="J5267:J5330" si="316">+MID(B5267,4,3)</f>
        <v>220</v>
      </c>
      <c r="K5267" s="881" t="str">
        <f t="shared" si="309"/>
        <v>CO</v>
      </c>
      <c r="L5267" s="881">
        <f t="shared" si="310"/>
        <v>3</v>
      </c>
      <c r="M5267" s="881">
        <f t="shared" si="311"/>
        <v>55</v>
      </c>
    </row>
    <row r="5268" spans="1:13" ht="13.5">
      <c r="A5268" s="630" t="str">
        <f t="shared" si="308"/>
        <v>TP-220060010-050CO1E</v>
      </c>
      <c r="B5268" s="639" t="str">
        <f t="shared" si="312"/>
        <v>RI,220060kV,050MVA</v>
      </c>
      <c r="C5268" s="638" t="str">
        <f t="shared" si="313"/>
        <v>Rieles y base de Tiro para transformador de 220060kV,50MVA</v>
      </c>
      <c r="D5268" s="637" t="s">
        <v>729</v>
      </c>
      <c r="E5268" s="637">
        <v>1</v>
      </c>
      <c r="F5268" s="639">
        <f>VLOOKUP(H5268,'[34]Resumen Bases TP'!$C$88:$E$128,3,FALSE)</f>
        <v>374.46999999999997</v>
      </c>
      <c r="G5268" s="900" t="s">
        <v>732</v>
      </c>
      <c r="H5268" s="939" t="str">
        <f t="shared" si="314"/>
        <v>RTB220CO.3</v>
      </c>
      <c r="I5268" s="881" t="str">
        <f t="shared" si="315"/>
        <v>RTB220CO.3</v>
      </c>
      <c r="J5268" s="881" t="str">
        <f t="shared" si="316"/>
        <v>220</v>
      </c>
      <c r="K5268" s="881" t="str">
        <f t="shared" si="309"/>
        <v>CO</v>
      </c>
      <c r="L5268" s="881">
        <f t="shared" si="310"/>
        <v>3</v>
      </c>
      <c r="M5268" s="881">
        <f t="shared" si="311"/>
        <v>50</v>
      </c>
    </row>
    <row r="5269" spans="1:13" ht="13.5">
      <c r="A5269" s="630" t="str">
        <f t="shared" si="308"/>
        <v>TP-220060010-045CO1E</v>
      </c>
      <c r="B5269" s="639" t="str">
        <f t="shared" si="312"/>
        <v>RI,220060kV,045MVA</v>
      </c>
      <c r="C5269" s="638" t="str">
        <f t="shared" si="313"/>
        <v>Rieles y base de Tiro para transformador de 220060kV,45MVA</v>
      </c>
      <c r="D5269" s="637" t="s">
        <v>729</v>
      </c>
      <c r="E5269" s="637">
        <v>1</v>
      </c>
      <c r="F5269" s="639">
        <f>VLOOKUP(H5269,'[34]Resumen Bases TP'!$C$88:$E$128,3,FALSE)</f>
        <v>374.46999999999997</v>
      </c>
      <c r="G5269" s="900" t="s">
        <v>732</v>
      </c>
      <c r="H5269" s="939" t="str">
        <f t="shared" si="314"/>
        <v>RTB220CO.3</v>
      </c>
      <c r="I5269" s="881" t="str">
        <f t="shared" si="315"/>
        <v>RTB220CO.3</v>
      </c>
      <c r="J5269" s="881" t="str">
        <f t="shared" si="316"/>
        <v>220</v>
      </c>
      <c r="K5269" s="881" t="str">
        <f t="shared" si="309"/>
        <v>CO</v>
      </c>
      <c r="L5269" s="881">
        <f t="shared" si="310"/>
        <v>3</v>
      </c>
      <c r="M5269" s="881">
        <f t="shared" si="311"/>
        <v>45</v>
      </c>
    </row>
    <row r="5270" spans="1:13" ht="13.5">
      <c r="A5270" s="630" t="str">
        <f t="shared" si="308"/>
        <v>TP-220060010-040CO1E</v>
      </c>
      <c r="B5270" s="639" t="str">
        <f t="shared" si="312"/>
        <v>RI,220060kV,040MVA</v>
      </c>
      <c r="C5270" s="638" t="str">
        <f t="shared" si="313"/>
        <v>Rieles y base de Tiro para transformador de 220060kV,40MVA</v>
      </c>
      <c r="D5270" s="637" t="s">
        <v>729</v>
      </c>
      <c r="E5270" s="637">
        <v>1</v>
      </c>
      <c r="F5270" s="639">
        <f>VLOOKUP(H5270,'[34]Resumen Bases TP'!$C$88:$E$128,3,FALSE)</f>
        <v>374.46999999999997</v>
      </c>
      <c r="G5270" s="900" t="s">
        <v>732</v>
      </c>
      <c r="H5270" s="939" t="str">
        <f t="shared" si="314"/>
        <v>RTB220CO.3</v>
      </c>
      <c r="I5270" s="881" t="str">
        <f t="shared" si="315"/>
        <v>RTB220CO.3</v>
      </c>
      <c r="J5270" s="881" t="str">
        <f t="shared" si="316"/>
        <v>220</v>
      </c>
      <c r="K5270" s="881" t="str">
        <f t="shared" si="309"/>
        <v>CO</v>
      </c>
      <c r="L5270" s="881">
        <f t="shared" si="310"/>
        <v>3</v>
      </c>
      <c r="M5270" s="881">
        <f t="shared" si="311"/>
        <v>40</v>
      </c>
    </row>
    <row r="5271" spans="1:13" ht="13.5">
      <c r="A5271" s="630" t="str">
        <f t="shared" si="308"/>
        <v>TP-220060010-035CO1E</v>
      </c>
      <c r="B5271" s="639" t="str">
        <f t="shared" si="312"/>
        <v>RI,220060kV,035MVA</v>
      </c>
      <c r="C5271" s="638" t="str">
        <f t="shared" si="313"/>
        <v>Rieles y base de Tiro para transformador de 220060kV,35MVA</v>
      </c>
      <c r="D5271" s="637" t="s">
        <v>729</v>
      </c>
      <c r="E5271" s="637">
        <v>1</v>
      </c>
      <c r="F5271" s="639">
        <f>VLOOKUP(H5271,'[34]Resumen Bases TP'!$C$88:$E$128,3,FALSE)</f>
        <v>374.46999999999997</v>
      </c>
      <c r="G5271" s="900" t="s">
        <v>732</v>
      </c>
      <c r="H5271" s="939" t="str">
        <f t="shared" si="314"/>
        <v>RTB220CO.3</v>
      </c>
      <c r="I5271" s="881" t="str">
        <f t="shared" si="315"/>
        <v>RTB220CO.3</v>
      </c>
      <c r="J5271" s="881" t="str">
        <f t="shared" si="316"/>
        <v>220</v>
      </c>
      <c r="K5271" s="881" t="str">
        <f t="shared" si="309"/>
        <v>CO</v>
      </c>
      <c r="L5271" s="881">
        <f t="shared" si="310"/>
        <v>3</v>
      </c>
      <c r="M5271" s="881">
        <f t="shared" si="311"/>
        <v>35</v>
      </c>
    </row>
    <row r="5272" spans="1:13" ht="13.5">
      <c r="A5272" s="630" t="str">
        <f t="shared" si="308"/>
        <v>TP-220060010-030CO1E</v>
      </c>
      <c r="B5272" s="639" t="str">
        <f t="shared" si="312"/>
        <v>RI,220060kV,030MVA</v>
      </c>
      <c r="C5272" s="638" t="str">
        <f t="shared" si="313"/>
        <v>Rieles y base de Tiro para transformador de 220060kV,30MVA</v>
      </c>
      <c r="D5272" s="637" t="s">
        <v>729</v>
      </c>
      <c r="E5272" s="637">
        <v>1</v>
      </c>
      <c r="F5272" s="639">
        <f>VLOOKUP(H5272,'[34]Resumen Bases TP'!$C$88:$E$128,3,FALSE)</f>
        <v>374.46999999999997</v>
      </c>
      <c r="G5272" s="900" t="s">
        <v>732</v>
      </c>
      <c r="H5272" s="939" t="str">
        <f t="shared" si="314"/>
        <v>RTB220CO.3</v>
      </c>
      <c r="I5272" s="881" t="str">
        <f t="shared" si="315"/>
        <v>RTB220CO.3</v>
      </c>
      <c r="J5272" s="881" t="str">
        <f t="shared" si="316"/>
        <v>220</v>
      </c>
      <c r="K5272" s="881" t="str">
        <f t="shared" si="309"/>
        <v>CO</v>
      </c>
      <c r="L5272" s="881">
        <f t="shared" si="310"/>
        <v>3</v>
      </c>
      <c r="M5272" s="881">
        <f t="shared" si="311"/>
        <v>30</v>
      </c>
    </row>
    <row r="5273" spans="1:13" ht="13.5">
      <c r="A5273" s="630" t="str">
        <f t="shared" si="308"/>
        <v>TP-220060010-025CO1E</v>
      </c>
      <c r="B5273" s="639" t="str">
        <f t="shared" si="312"/>
        <v>RI,220060kV,025MVA</v>
      </c>
      <c r="C5273" s="638" t="str">
        <f t="shared" si="313"/>
        <v>Rieles y base de Tiro para transformador de 220060kV,25MVA</v>
      </c>
      <c r="D5273" s="637" t="s">
        <v>729</v>
      </c>
      <c r="E5273" s="637">
        <v>1</v>
      </c>
      <c r="F5273" s="639">
        <f>VLOOKUP(H5273,'[34]Resumen Bases TP'!$C$88:$E$128,3,FALSE)</f>
        <v>247.42</v>
      </c>
      <c r="G5273" s="900" t="s">
        <v>732</v>
      </c>
      <c r="H5273" s="939" t="str">
        <f t="shared" si="314"/>
        <v>RTB220CO.2</v>
      </c>
      <c r="I5273" s="881" t="str">
        <f t="shared" si="315"/>
        <v>RTB220CO.2</v>
      </c>
      <c r="J5273" s="881" t="str">
        <f t="shared" si="316"/>
        <v>220</v>
      </c>
      <c r="K5273" s="881" t="str">
        <f t="shared" si="309"/>
        <v>CO</v>
      </c>
      <c r="L5273" s="881">
        <f t="shared" si="310"/>
        <v>2</v>
      </c>
      <c r="M5273" s="881">
        <f t="shared" si="311"/>
        <v>25</v>
      </c>
    </row>
    <row r="5274" spans="1:13" ht="13.5">
      <c r="A5274" s="630" t="str">
        <f t="shared" si="308"/>
        <v>TP-220060010-020CO1E</v>
      </c>
      <c r="B5274" s="639" t="str">
        <f t="shared" si="312"/>
        <v>RI,220060kV,020MVA</v>
      </c>
      <c r="C5274" s="638" t="str">
        <f t="shared" si="313"/>
        <v>Rieles y base de Tiro para transformador de 220060kV,20MVA</v>
      </c>
      <c r="D5274" s="637" t="s">
        <v>729</v>
      </c>
      <c r="E5274" s="637">
        <v>1</v>
      </c>
      <c r="F5274" s="639">
        <f>VLOOKUP(H5274,'[34]Resumen Bases TP'!$C$88:$E$128,3,FALSE)</f>
        <v>247.42</v>
      </c>
      <c r="G5274" s="900" t="s">
        <v>732</v>
      </c>
      <c r="H5274" s="939" t="str">
        <f t="shared" si="314"/>
        <v>RTB220CO.2</v>
      </c>
      <c r="I5274" s="881" t="str">
        <f t="shared" si="315"/>
        <v>RTB220CO.2</v>
      </c>
      <c r="J5274" s="881" t="str">
        <f t="shared" si="316"/>
        <v>220</v>
      </c>
      <c r="K5274" s="881" t="str">
        <f t="shared" si="309"/>
        <v>CO</v>
      </c>
      <c r="L5274" s="881">
        <f t="shared" si="310"/>
        <v>2</v>
      </c>
      <c r="M5274" s="881">
        <f t="shared" si="311"/>
        <v>20</v>
      </c>
    </row>
    <row r="5275" spans="1:13" ht="13.5">
      <c r="A5275" s="630" t="str">
        <f t="shared" si="308"/>
        <v>TP-220060023-300CO1E</v>
      </c>
      <c r="B5275" s="639" t="str">
        <f t="shared" si="312"/>
        <v>RI,220060kV,300MVA</v>
      </c>
      <c r="C5275" s="638" t="str">
        <f t="shared" si="313"/>
        <v>Rieles y base de Tiro para transformador de 220060kV,300MVA</v>
      </c>
      <c r="D5275" s="637" t="s">
        <v>729</v>
      </c>
      <c r="E5275" s="637">
        <v>1</v>
      </c>
      <c r="F5275" s="639">
        <f>VLOOKUP(H5275,'[34]Resumen Bases TP'!$C$88:$E$128,3,FALSE)</f>
        <v>374.46999999999997</v>
      </c>
      <c r="G5275" s="900" t="s">
        <v>732</v>
      </c>
      <c r="H5275" s="939" t="str">
        <f t="shared" si="314"/>
        <v>RTB220CO.3</v>
      </c>
      <c r="I5275" s="881" t="str">
        <f t="shared" si="315"/>
        <v>RTB220CO.3</v>
      </c>
      <c r="J5275" s="881" t="str">
        <f t="shared" si="316"/>
        <v>220</v>
      </c>
      <c r="K5275" s="881" t="str">
        <f t="shared" si="309"/>
        <v>CO</v>
      </c>
      <c r="L5275" s="881">
        <f t="shared" si="310"/>
        <v>3</v>
      </c>
      <c r="M5275" s="881">
        <f t="shared" si="311"/>
        <v>300</v>
      </c>
    </row>
    <row r="5276" spans="1:13" ht="13.5">
      <c r="A5276" s="630" t="str">
        <f t="shared" si="308"/>
        <v>TP-220060023-240CO1E</v>
      </c>
      <c r="B5276" s="639" t="str">
        <f t="shared" si="312"/>
        <v>RI,220060kV,240MVA</v>
      </c>
      <c r="C5276" s="638" t="str">
        <f t="shared" si="313"/>
        <v>Rieles y base de Tiro para transformador de 220060kV,240MVA</v>
      </c>
      <c r="D5276" s="637" t="s">
        <v>729</v>
      </c>
      <c r="E5276" s="637">
        <v>1</v>
      </c>
      <c r="F5276" s="639">
        <f>VLOOKUP(H5276,'[34]Resumen Bases TP'!$C$88:$E$128,3,FALSE)</f>
        <v>374.46999999999997</v>
      </c>
      <c r="G5276" s="900" t="s">
        <v>732</v>
      </c>
      <c r="H5276" s="939" t="str">
        <f t="shared" si="314"/>
        <v>RTB220CO.3</v>
      </c>
      <c r="I5276" s="881" t="str">
        <f t="shared" si="315"/>
        <v>RTB220CO.3</v>
      </c>
      <c r="J5276" s="881" t="str">
        <f t="shared" si="316"/>
        <v>220</v>
      </c>
      <c r="K5276" s="881" t="str">
        <f t="shared" si="309"/>
        <v>CO</v>
      </c>
      <c r="L5276" s="881">
        <f t="shared" si="310"/>
        <v>3</v>
      </c>
      <c r="M5276" s="881">
        <f t="shared" si="311"/>
        <v>240</v>
      </c>
    </row>
    <row r="5277" spans="1:13" ht="13.5">
      <c r="A5277" s="630" t="str">
        <f t="shared" si="308"/>
        <v>TP-220060023-180CO1E</v>
      </c>
      <c r="B5277" s="639" t="str">
        <f t="shared" si="312"/>
        <v>RI,220060kV,180MVA</v>
      </c>
      <c r="C5277" s="638" t="str">
        <f t="shared" si="313"/>
        <v>Rieles y base de Tiro para transformador de 220060kV,180MVA</v>
      </c>
      <c r="D5277" s="637" t="s">
        <v>729</v>
      </c>
      <c r="E5277" s="637">
        <v>1</v>
      </c>
      <c r="F5277" s="639">
        <f>VLOOKUP(H5277,'[34]Resumen Bases TP'!$C$88:$E$128,3,FALSE)</f>
        <v>374.46999999999997</v>
      </c>
      <c r="G5277" s="900" t="s">
        <v>732</v>
      </c>
      <c r="H5277" s="939" t="str">
        <f t="shared" si="314"/>
        <v>RTB220CO.3</v>
      </c>
      <c r="I5277" s="881" t="str">
        <f t="shared" si="315"/>
        <v>RTB220CO.3</v>
      </c>
      <c r="J5277" s="881" t="str">
        <f t="shared" si="316"/>
        <v>220</v>
      </c>
      <c r="K5277" s="881" t="str">
        <f t="shared" si="309"/>
        <v>CO</v>
      </c>
      <c r="L5277" s="881">
        <f t="shared" si="310"/>
        <v>3</v>
      </c>
      <c r="M5277" s="881">
        <f t="shared" si="311"/>
        <v>180</v>
      </c>
    </row>
    <row r="5278" spans="1:13" ht="13.5">
      <c r="A5278" s="630" t="str">
        <f t="shared" si="308"/>
        <v>TP-220060023-120CO1E</v>
      </c>
      <c r="B5278" s="639" t="str">
        <f t="shared" si="312"/>
        <v>RI,220060kV,120MVA</v>
      </c>
      <c r="C5278" s="638" t="str">
        <f t="shared" si="313"/>
        <v>Rieles y base de Tiro para transformador de 220060kV,120MVA</v>
      </c>
      <c r="D5278" s="637" t="s">
        <v>729</v>
      </c>
      <c r="E5278" s="637">
        <v>1</v>
      </c>
      <c r="F5278" s="639">
        <f>VLOOKUP(H5278,'[34]Resumen Bases TP'!$C$88:$E$128,3,FALSE)</f>
        <v>374.46999999999997</v>
      </c>
      <c r="G5278" s="900" t="s">
        <v>732</v>
      </c>
      <c r="H5278" s="939" t="str">
        <f t="shared" si="314"/>
        <v>RTB220CO.3</v>
      </c>
      <c r="I5278" s="881" t="str">
        <f t="shared" si="315"/>
        <v>RTB220CO.3</v>
      </c>
      <c r="J5278" s="881" t="str">
        <f t="shared" si="316"/>
        <v>220</v>
      </c>
      <c r="K5278" s="881" t="str">
        <f t="shared" si="309"/>
        <v>CO</v>
      </c>
      <c r="L5278" s="881">
        <f t="shared" si="310"/>
        <v>3</v>
      </c>
      <c r="M5278" s="881">
        <f t="shared" si="311"/>
        <v>120</v>
      </c>
    </row>
    <row r="5279" spans="1:13" ht="13.5">
      <c r="A5279" s="630" t="str">
        <f t="shared" si="308"/>
        <v>TP-220060023-115CO1E</v>
      </c>
      <c r="B5279" s="639" t="str">
        <f t="shared" si="312"/>
        <v>RI,220060kV,115MVA</v>
      </c>
      <c r="C5279" s="638" t="str">
        <f t="shared" si="313"/>
        <v>Rieles y base de Tiro para transformador de 220060kV,115MVA</v>
      </c>
      <c r="D5279" s="637" t="s">
        <v>729</v>
      </c>
      <c r="E5279" s="637">
        <v>1</v>
      </c>
      <c r="F5279" s="639">
        <f>VLOOKUP(H5279,'[34]Resumen Bases TP'!$C$88:$E$128,3,FALSE)</f>
        <v>374.46999999999997</v>
      </c>
      <c r="G5279" s="900" t="s">
        <v>732</v>
      </c>
      <c r="H5279" s="939" t="str">
        <f t="shared" si="314"/>
        <v>RTB220CO.3</v>
      </c>
      <c r="I5279" s="881" t="str">
        <f t="shared" si="315"/>
        <v>RTB220CO.3</v>
      </c>
      <c r="J5279" s="881" t="str">
        <f t="shared" si="316"/>
        <v>220</v>
      </c>
      <c r="K5279" s="881" t="str">
        <f t="shared" si="309"/>
        <v>CO</v>
      </c>
      <c r="L5279" s="881">
        <f t="shared" si="310"/>
        <v>3</v>
      </c>
      <c r="M5279" s="881">
        <f t="shared" si="311"/>
        <v>115</v>
      </c>
    </row>
    <row r="5280" spans="1:13" ht="13.5">
      <c r="A5280" s="630" t="str">
        <f t="shared" si="308"/>
        <v>TP-220060023-110CO1E</v>
      </c>
      <c r="B5280" s="639" t="str">
        <f t="shared" si="312"/>
        <v>RI,220060kV,110MVA</v>
      </c>
      <c r="C5280" s="638" t="str">
        <f t="shared" si="313"/>
        <v>Rieles y base de Tiro para transformador de 220060kV,110MVA</v>
      </c>
      <c r="D5280" s="637" t="s">
        <v>729</v>
      </c>
      <c r="E5280" s="637">
        <v>1</v>
      </c>
      <c r="F5280" s="639">
        <f>VLOOKUP(H5280,'[34]Resumen Bases TP'!$C$88:$E$128,3,FALSE)</f>
        <v>374.46999999999997</v>
      </c>
      <c r="G5280" s="900" t="s">
        <v>732</v>
      </c>
      <c r="H5280" s="939" t="str">
        <f t="shared" si="314"/>
        <v>RTB220CO.3</v>
      </c>
      <c r="I5280" s="881" t="str">
        <f t="shared" si="315"/>
        <v>RTB220CO.3</v>
      </c>
      <c r="J5280" s="881" t="str">
        <f t="shared" si="316"/>
        <v>220</v>
      </c>
      <c r="K5280" s="881" t="str">
        <f t="shared" si="309"/>
        <v>CO</v>
      </c>
      <c r="L5280" s="881">
        <f t="shared" si="310"/>
        <v>3</v>
      </c>
      <c r="M5280" s="881">
        <f t="shared" si="311"/>
        <v>110</v>
      </c>
    </row>
    <row r="5281" spans="1:13" ht="13.5">
      <c r="A5281" s="630" t="str">
        <f t="shared" si="308"/>
        <v>TP-220060023-105CO1E</v>
      </c>
      <c r="B5281" s="639" t="str">
        <f t="shared" si="312"/>
        <v>RI,220060kV,105MVA</v>
      </c>
      <c r="C5281" s="638" t="str">
        <f t="shared" si="313"/>
        <v>Rieles y base de Tiro para transformador de 220060kV,105MVA</v>
      </c>
      <c r="D5281" s="637" t="s">
        <v>729</v>
      </c>
      <c r="E5281" s="637">
        <v>1</v>
      </c>
      <c r="F5281" s="639">
        <f>VLOOKUP(H5281,'[34]Resumen Bases TP'!$C$88:$E$128,3,FALSE)</f>
        <v>374.46999999999997</v>
      </c>
      <c r="G5281" s="900" t="s">
        <v>732</v>
      </c>
      <c r="H5281" s="939" t="str">
        <f t="shared" si="314"/>
        <v>RTB220CO.3</v>
      </c>
      <c r="I5281" s="881" t="str">
        <f t="shared" si="315"/>
        <v>RTB220CO.3</v>
      </c>
      <c r="J5281" s="881" t="str">
        <f t="shared" si="316"/>
        <v>220</v>
      </c>
      <c r="K5281" s="881" t="str">
        <f t="shared" si="309"/>
        <v>CO</v>
      </c>
      <c r="L5281" s="881">
        <f t="shared" si="310"/>
        <v>3</v>
      </c>
      <c r="M5281" s="881">
        <f t="shared" si="311"/>
        <v>105</v>
      </c>
    </row>
    <row r="5282" spans="1:13" ht="13.5">
      <c r="A5282" s="630" t="str">
        <f t="shared" si="308"/>
        <v>TP-220060023-100CO1E</v>
      </c>
      <c r="B5282" s="639" t="str">
        <f t="shared" si="312"/>
        <v>RI,220060kV,100MVA</v>
      </c>
      <c r="C5282" s="638" t="str">
        <f t="shared" si="313"/>
        <v>Rieles y base de Tiro para transformador de 220060kV,100MVA</v>
      </c>
      <c r="D5282" s="637" t="s">
        <v>729</v>
      </c>
      <c r="E5282" s="637">
        <v>1</v>
      </c>
      <c r="F5282" s="639">
        <f>VLOOKUP(H5282,'[34]Resumen Bases TP'!$C$88:$E$128,3,FALSE)</f>
        <v>374.46999999999997</v>
      </c>
      <c r="G5282" s="900" t="s">
        <v>732</v>
      </c>
      <c r="H5282" s="939" t="str">
        <f t="shared" si="314"/>
        <v>RTB220CO.3</v>
      </c>
      <c r="I5282" s="881" t="str">
        <f t="shared" si="315"/>
        <v>RTB220CO.3</v>
      </c>
      <c r="J5282" s="881" t="str">
        <f t="shared" si="316"/>
        <v>220</v>
      </c>
      <c r="K5282" s="881" t="str">
        <f t="shared" si="309"/>
        <v>CO</v>
      </c>
      <c r="L5282" s="881">
        <f t="shared" si="310"/>
        <v>3</v>
      </c>
      <c r="M5282" s="881">
        <f t="shared" si="311"/>
        <v>100</v>
      </c>
    </row>
    <row r="5283" spans="1:13" ht="13.5">
      <c r="A5283" s="630" t="str">
        <f t="shared" si="308"/>
        <v>TP-220060023-095CO1E</v>
      </c>
      <c r="B5283" s="639" t="str">
        <f t="shared" si="312"/>
        <v>RI,220060kV,095MVA</v>
      </c>
      <c r="C5283" s="638" t="str">
        <f t="shared" si="313"/>
        <v>Rieles y base de Tiro para transformador de 220060kV,95MVA</v>
      </c>
      <c r="D5283" s="637" t="s">
        <v>729</v>
      </c>
      <c r="E5283" s="637">
        <v>1</v>
      </c>
      <c r="F5283" s="639">
        <f>VLOOKUP(H5283,'[34]Resumen Bases TP'!$C$88:$E$128,3,FALSE)</f>
        <v>374.46999999999997</v>
      </c>
      <c r="G5283" s="900" t="s">
        <v>732</v>
      </c>
      <c r="H5283" s="939" t="str">
        <f t="shared" si="314"/>
        <v>RTB220CO.3</v>
      </c>
      <c r="I5283" s="881" t="str">
        <f t="shared" si="315"/>
        <v>RTB220CO.3</v>
      </c>
      <c r="J5283" s="881" t="str">
        <f t="shared" si="316"/>
        <v>220</v>
      </c>
      <c r="K5283" s="881" t="str">
        <f t="shared" si="309"/>
        <v>CO</v>
      </c>
      <c r="L5283" s="881">
        <f t="shared" si="310"/>
        <v>3</v>
      </c>
      <c r="M5283" s="881">
        <f t="shared" si="311"/>
        <v>95</v>
      </c>
    </row>
    <row r="5284" spans="1:13" ht="13.5">
      <c r="A5284" s="630" t="str">
        <f t="shared" si="308"/>
        <v>TP-220060023-090CO1E</v>
      </c>
      <c r="B5284" s="639" t="str">
        <f t="shared" si="312"/>
        <v>RI,220060kV,090MVA</v>
      </c>
      <c r="C5284" s="638" t="str">
        <f t="shared" si="313"/>
        <v>Rieles y base de Tiro para transformador de 220060kV,90MVA</v>
      </c>
      <c r="D5284" s="637" t="s">
        <v>729</v>
      </c>
      <c r="E5284" s="637">
        <v>1</v>
      </c>
      <c r="F5284" s="639">
        <f>VLOOKUP(H5284,'[34]Resumen Bases TP'!$C$88:$E$128,3,FALSE)</f>
        <v>374.46999999999997</v>
      </c>
      <c r="G5284" s="900" t="s">
        <v>732</v>
      </c>
      <c r="H5284" s="939" t="str">
        <f t="shared" si="314"/>
        <v>RTB220CO.3</v>
      </c>
      <c r="I5284" s="881" t="str">
        <f t="shared" si="315"/>
        <v>RTB220CO.3</v>
      </c>
      <c r="J5284" s="881" t="str">
        <f t="shared" si="316"/>
        <v>220</v>
      </c>
      <c r="K5284" s="881" t="str">
        <f t="shared" si="309"/>
        <v>CO</v>
      </c>
      <c r="L5284" s="881">
        <f t="shared" si="310"/>
        <v>3</v>
      </c>
      <c r="M5284" s="881">
        <f t="shared" si="311"/>
        <v>90</v>
      </c>
    </row>
    <row r="5285" spans="1:13" ht="13.5">
      <c r="A5285" s="630" t="str">
        <f t="shared" si="308"/>
        <v>TP-220060023-085CO1E</v>
      </c>
      <c r="B5285" s="639" t="str">
        <f t="shared" si="312"/>
        <v>RI,220060kV,085MVA</v>
      </c>
      <c r="C5285" s="638" t="str">
        <f t="shared" si="313"/>
        <v>Rieles y base de Tiro para transformador de 220060kV,85MVA</v>
      </c>
      <c r="D5285" s="637" t="s">
        <v>729</v>
      </c>
      <c r="E5285" s="637">
        <v>1</v>
      </c>
      <c r="F5285" s="639">
        <f>VLOOKUP(H5285,'[34]Resumen Bases TP'!$C$88:$E$128,3,FALSE)</f>
        <v>374.46999999999997</v>
      </c>
      <c r="G5285" s="900" t="s">
        <v>732</v>
      </c>
      <c r="H5285" s="939" t="str">
        <f t="shared" si="314"/>
        <v>RTB220CO.3</v>
      </c>
      <c r="I5285" s="881" t="str">
        <f t="shared" si="315"/>
        <v>RTB220CO.3</v>
      </c>
      <c r="J5285" s="881" t="str">
        <f t="shared" si="316"/>
        <v>220</v>
      </c>
      <c r="K5285" s="881" t="str">
        <f t="shared" si="309"/>
        <v>CO</v>
      </c>
      <c r="L5285" s="881">
        <f t="shared" si="310"/>
        <v>3</v>
      </c>
      <c r="M5285" s="881">
        <f t="shared" si="311"/>
        <v>85</v>
      </c>
    </row>
    <row r="5286" spans="1:13" ht="13.5">
      <c r="A5286" s="630" t="str">
        <f t="shared" si="308"/>
        <v>TP-220060023-080CO1E</v>
      </c>
      <c r="B5286" s="639" t="str">
        <f t="shared" si="312"/>
        <v>RI,220060kV,080MVA</v>
      </c>
      <c r="C5286" s="638" t="str">
        <f t="shared" si="313"/>
        <v>Rieles y base de Tiro para transformador de 220060kV,80MVA</v>
      </c>
      <c r="D5286" s="637" t="s">
        <v>729</v>
      </c>
      <c r="E5286" s="637">
        <v>1</v>
      </c>
      <c r="F5286" s="639">
        <f>VLOOKUP(H5286,'[34]Resumen Bases TP'!$C$88:$E$128,3,FALSE)</f>
        <v>374.46999999999997</v>
      </c>
      <c r="G5286" s="900" t="s">
        <v>732</v>
      </c>
      <c r="H5286" s="939" t="str">
        <f t="shared" si="314"/>
        <v>RTB220CO.3</v>
      </c>
      <c r="I5286" s="881" t="str">
        <f t="shared" si="315"/>
        <v>RTB220CO.3</v>
      </c>
      <c r="J5286" s="881" t="str">
        <f t="shared" si="316"/>
        <v>220</v>
      </c>
      <c r="K5286" s="881" t="str">
        <f t="shared" si="309"/>
        <v>CO</v>
      </c>
      <c r="L5286" s="881">
        <f t="shared" si="310"/>
        <v>3</v>
      </c>
      <c r="M5286" s="881">
        <f t="shared" si="311"/>
        <v>80</v>
      </c>
    </row>
    <row r="5287" spans="1:13" ht="13.5">
      <c r="A5287" s="630" t="str">
        <f t="shared" si="308"/>
        <v>TP-220060023-075CO1E</v>
      </c>
      <c r="B5287" s="639" t="str">
        <f t="shared" si="312"/>
        <v>RI,220060kV,075MVA</v>
      </c>
      <c r="C5287" s="638" t="str">
        <f t="shared" si="313"/>
        <v>Rieles y base de Tiro para transformador de 220060kV,75MVA</v>
      </c>
      <c r="D5287" s="637" t="s">
        <v>729</v>
      </c>
      <c r="E5287" s="637">
        <v>1</v>
      </c>
      <c r="F5287" s="639">
        <f>VLOOKUP(H5287,'[34]Resumen Bases TP'!$C$88:$E$128,3,FALSE)</f>
        <v>374.46999999999997</v>
      </c>
      <c r="G5287" s="900" t="s">
        <v>732</v>
      </c>
      <c r="H5287" s="939" t="str">
        <f t="shared" si="314"/>
        <v>RTB220CO.3</v>
      </c>
      <c r="I5287" s="881" t="str">
        <f t="shared" si="315"/>
        <v>RTB220CO.3</v>
      </c>
      <c r="J5287" s="881" t="str">
        <f t="shared" si="316"/>
        <v>220</v>
      </c>
      <c r="K5287" s="881" t="str">
        <f t="shared" si="309"/>
        <v>CO</v>
      </c>
      <c r="L5287" s="881">
        <f t="shared" si="310"/>
        <v>3</v>
      </c>
      <c r="M5287" s="881">
        <f t="shared" si="311"/>
        <v>75</v>
      </c>
    </row>
    <row r="5288" spans="1:13" ht="13.5">
      <c r="A5288" s="630" t="str">
        <f t="shared" si="308"/>
        <v>TP-220060023-070CO1E</v>
      </c>
      <c r="B5288" s="639" t="str">
        <f t="shared" si="312"/>
        <v>RI,220060kV,070MVA</v>
      </c>
      <c r="C5288" s="638" t="str">
        <f t="shared" si="313"/>
        <v>Rieles y base de Tiro para transformador de 220060kV,70MVA</v>
      </c>
      <c r="D5288" s="637" t="s">
        <v>729</v>
      </c>
      <c r="E5288" s="637">
        <v>1</v>
      </c>
      <c r="F5288" s="639">
        <f>VLOOKUP(H5288,'[34]Resumen Bases TP'!$C$88:$E$128,3,FALSE)</f>
        <v>374.46999999999997</v>
      </c>
      <c r="G5288" s="900" t="s">
        <v>732</v>
      </c>
      <c r="H5288" s="939" t="str">
        <f t="shared" si="314"/>
        <v>RTB220CO.3</v>
      </c>
      <c r="I5288" s="881" t="str">
        <f t="shared" si="315"/>
        <v>RTB220CO.3</v>
      </c>
      <c r="J5288" s="881" t="str">
        <f t="shared" si="316"/>
        <v>220</v>
      </c>
      <c r="K5288" s="881" t="str">
        <f t="shared" si="309"/>
        <v>CO</v>
      </c>
      <c r="L5288" s="881">
        <f t="shared" si="310"/>
        <v>3</v>
      </c>
      <c r="M5288" s="881">
        <f t="shared" si="311"/>
        <v>70</v>
      </c>
    </row>
    <row r="5289" spans="1:13" ht="13.5">
      <c r="A5289" s="630" t="str">
        <f t="shared" si="308"/>
        <v>TP-220060023-065CO1E</v>
      </c>
      <c r="B5289" s="639" t="str">
        <f t="shared" si="312"/>
        <v>RI,220060kV,065MVA</v>
      </c>
      <c r="C5289" s="638" t="str">
        <f t="shared" si="313"/>
        <v>Rieles y base de Tiro para transformador de 220060kV,65MVA</v>
      </c>
      <c r="D5289" s="637" t="s">
        <v>729</v>
      </c>
      <c r="E5289" s="637">
        <v>1</v>
      </c>
      <c r="F5289" s="639">
        <f>VLOOKUP(H5289,'[34]Resumen Bases TP'!$C$88:$E$128,3,FALSE)</f>
        <v>374.46999999999997</v>
      </c>
      <c r="G5289" s="900" t="s">
        <v>732</v>
      </c>
      <c r="H5289" s="939" t="str">
        <f t="shared" si="314"/>
        <v>RTB220CO.3</v>
      </c>
      <c r="I5289" s="881" t="str">
        <f t="shared" si="315"/>
        <v>RTB220CO.3</v>
      </c>
      <c r="J5289" s="881" t="str">
        <f t="shared" si="316"/>
        <v>220</v>
      </c>
      <c r="K5289" s="881" t="str">
        <f t="shared" si="309"/>
        <v>CO</v>
      </c>
      <c r="L5289" s="881">
        <f t="shared" si="310"/>
        <v>3</v>
      </c>
      <c r="M5289" s="881">
        <f t="shared" si="311"/>
        <v>65</v>
      </c>
    </row>
    <row r="5290" spans="1:13" ht="13.5">
      <c r="A5290" s="630" t="str">
        <f t="shared" si="308"/>
        <v>TP-220060023-060CO1E</v>
      </c>
      <c r="B5290" s="639" t="str">
        <f t="shared" si="312"/>
        <v>RI,220060kV,060MVA</v>
      </c>
      <c r="C5290" s="638" t="str">
        <f t="shared" si="313"/>
        <v>Rieles y base de Tiro para transformador de 220060kV,60MVA</v>
      </c>
      <c r="D5290" s="637" t="s">
        <v>729</v>
      </c>
      <c r="E5290" s="637">
        <v>1</v>
      </c>
      <c r="F5290" s="639">
        <f>VLOOKUP(H5290,'[34]Resumen Bases TP'!$C$88:$E$128,3,FALSE)</f>
        <v>374.46999999999997</v>
      </c>
      <c r="G5290" s="900" t="s">
        <v>732</v>
      </c>
      <c r="H5290" s="939" t="str">
        <f t="shared" si="314"/>
        <v>RTB220CO.3</v>
      </c>
      <c r="I5290" s="881" t="str">
        <f t="shared" si="315"/>
        <v>RTB220CO.3</v>
      </c>
      <c r="J5290" s="881" t="str">
        <f t="shared" si="316"/>
        <v>220</v>
      </c>
      <c r="K5290" s="881" t="str">
        <f t="shared" si="309"/>
        <v>CO</v>
      </c>
      <c r="L5290" s="881">
        <f t="shared" si="310"/>
        <v>3</v>
      </c>
      <c r="M5290" s="881">
        <f t="shared" si="311"/>
        <v>60</v>
      </c>
    </row>
    <row r="5291" spans="1:13" ht="13.5">
      <c r="A5291" s="630" t="str">
        <f t="shared" si="308"/>
        <v>TP-220060023-055CO1E</v>
      </c>
      <c r="B5291" s="639" t="str">
        <f t="shared" si="312"/>
        <v>RI,220060kV,055MVA</v>
      </c>
      <c r="C5291" s="638" t="str">
        <f t="shared" si="313"/>
        <v>Rieles y base de Tiro para transformador de 220060kV,55MVA</v>
      </c>
      <c r="D5291" s="637" t="s">
        <v>729</v>
      </c>
      <c r="E5291" s="637">
        <v>1</v>
      </c>
      <c r="F5291" s="639">
        <f>VLOOKUP(H5291,'[34]Resumen Bases TP'!$C$88:$E$128,3,FALSE)</f>
        <v>374.46999999999997</v>
      </c>
      <c r="G5291" s="900" t="s">
        <v>732</v>
      </c>
      <c r="H5291" s="939" t="str">
        <f t="shared" si="314"/>
        <v>RTB220CO.3</v>
      </c>
      <c r="I5291" s="881" t="str">
        <f t="shared" si="315"/>
        <v>RTB220CO.3</v>
      </c>
      <c r="J5291" s="881" t="str">
        <f t="shared" si="316"/>
        <v>220</v>
      </c>
      <c r="K5291" s="881" t="str">
        <f t="shared" si="309"/>
        <v>CO</v>
      </c>
      <c r="L5291" s="881">
        <f t="shared" si="310"/>
        <v>3</v>
      </c>
      <c r="M5291" s="881">
        <f t="shared" si="311"/>
        <v>55</v>
      </c>
    </row>
    <row r="5292" spans="1:13" ht="13.5">
      <c r="A5292" s="630" t="str">
        <f t="shared" si="308"/>
        <v>TP-220060023-050CO1E</v>
      </c>
      <c r="B5292" s="639" t="str">
        <f t="shared" si="312"/>
        <v>RI,220060kV,050MVA</v>
      </c>
      <c r="C5292" s="638" t="str">
        <f t="shared" si="313"/>
        <v>Rieles y base de Tiro para transformador de 220060kV,50MVA</v>
      </c>
      <c r="D5292" s="637" t="s">
        <v>729</v>
      </c>
      <c r="E5292" s="637">
        <v>1</v>
      </c>
      <c r="F5292" s="639">
        <f>VLOOKUP(H5292,'[34]Resumen Bases TP'!$C$88:$E$128,3,FALSE)</f>
        <v>374.46999999999997</v>
      </c>
      <c r="G5292" s="900" t="s">
        <v>732</v>
      </c>
      <c r="H5292" s="939" t="str">
        <f t="shared" si="314"/>
        <v>RTB220CO.3</v>
      </c>
      <c r="I5292" s="881" t="str">
        <f t="shared" si="315"/>
        <v>RTB220CO.3</v>
      </c>
      <c r="J5292" s="881" t="str">
        <f t="shared" si="316"/>
        <v>220</v>
      </c>
      <c r="K5292" s="881" t="str">
        <f t="shared" si="309"/>
        <v>CO</v>
      </c>
      <c r="L5292" s="881">
        <f t="shared" si="310"/>
        <v>3</v>
      </c>
      <c r="M5292" s="881">
        <f t="shared" si="311"/>
        <v>50</v>
      </c>
    </row>
    <row r="5293" spans="1:13" ht="13.5">
      <c r="A5293" s="630" t="str">
        <f t="shared" si="308"/>
        <v>TP-220060023-045CO1E</v>
      </c>
      <c r="B5293" s="639" t="str">
        <f t="shared" si="312"/>
        <v>RI,220060kV,045MVA</v>
      </c>
      <c r="C5293" s="638" t="str">
        <f t="shared" si="313"/>
        <v>Rieles y base de Tiro para transformador de 220060kV,45MVA</v>
      </c>
      <c r="D5293" s="637" t="s">
        <v>729</v>
      </c>
      <c r="E5293" s="637">
        <v>1</v>
      </c>
      <c r="F5293" s="639">
        <f>VLOOKUP(H5293,'[34]Resumen Bases TP'!$C$88:$E$128,3,FALSE)</f>
        <v>374.46999999999997</v>
      </c>
      <c r="G5293" s="900" t="s">
        <v>732</v>
      </c>
      <c r="H5293" s="939" t="str">
        <f t="shared" si="314"/>
        <v>RTB220CO.3</v>
      </c>
      <c r="I5293" s="881" t="str">
        <f t="shared" si="315"/>
        <v>RTB220CO.3</v>
      </c>
      <c r="J5293" s="881" t="str">
        <f t="shared" si="316"/>
        <v>220</v>
      </c>
      <c r="K5293" s="881" t="str">
        <f t="shared" si="309"/>
        <v>CO</v>
      </c>
      <c r="L5293" s="881">
        <f t="shared" si="310"/>
        <v>3</v>
      </c>
      <c r="M5293" s="881">
        <f t="shared" si="311"/>
        <v>45</v>
      </c>
    </row>
    <row r="5294" spans="1:13" ht="13.5">
      <c r="A5294" s="630" t="str">
        <f t="shared" si="308"/>
        <v>TP-220060023-040CO1E</v>
      </c>
      <c r="B5294" s="639" t="str">
        <f t="shared" si="312"/>
        <v>RI,220060kV,040MVA</v>
      </c>
      <c r="C5294" s="638" t="str">
        <f t="shared" si="313"/>
        <v>Rieles y base de Tiro para transformador de 220060kV,40MVA</v>
      </c>
      <c r="D5294" s="637" t="s">
        <v>729</v>
      </c>
      <c r="E5294" s="637">
        <v>1</v>
      </c>
      <c r="F5294" s="639">
        <f>VLOOKUP(H5294,'[34]Resumen Bases TP'!$C$88:$E$128,3,FALSE)</f>
        <v>374.46999999999997</v>
      </c>
      <c r="G5294" s="900" t="s">
        <v>732</v>
      </c>
      <c r="H5294" s="939" t="str">
        <f t="shared" si="314"/>
        <v>RTB220CO.3</v>
      </c>
      <c r="I5294" s="881" t="str">
        <f t="shared" si="315"/>
        <v>RTB220CO.3</v>
      </c>
      <c r="J5294" s="881" t="str">
        <f t="shared" si="316"/>
        <v>220</v>
      </c>
      <c r="K5294" s="881" t="str">
        <f t="shared" si="309"/>
        <v>CO</v>
      </c>
      <c r="L5294" s="881">
        <f t="shared" si="310"/>
        <v>3</v>
      </c>
      <c r="M5294" s="881">
        <f t="shared" si="311"/>
        <v>40</v>
      </c>
    </row>
    <row r="5295" spans="1:13" ht="13.5">
      <c r="A5295" s="630" t="str">
        <f t="shared" si="308"/>
        <v>TP-220060023-035CO1E</v>
      </c>
      <c r="B5295" s="639" t="str">
        <f t="shared" si="312"/>
        <v>RI,220060kV,035MVA</v>
      </c>
      <c r="C5295" s="638" t="str">
        <f t="shared" si="313"/>
        <v>Rieles y base de Tiro para transformador de 220060kV,35MVA</v>
      </c>
      <c r="D5295" s="637" t="s">
        <v>729</v>
      </c>
      <c r="E5295" s="637">
        <v>1</v>
      </c>
      <c r="F5295" s="639">
        <f>VLOOKUP(H5295,'[34]Resumen Bases TP'!$C$88:$E$128,3,FALSE)</f>
        <v>374.46999999999997</v>
      </c>
      <c r="G5295" s="900" t="s">
        <v>732</v>
      </c>
      <c r="H5295" s="939" t="str">
        <f t="shared" si="314"/>
        <v>RTB220CO.3</v>
      </c>
      <c r="I5295" s="881" t="str">
        <f t="shared" si="315"/>
        <v>RTB220CO.3</v>
      </c>
      <c r="J5295" s="881" t="str">
        <f t="shared" si="316"/>
        <v>220</v>
      </c>
      <c r="K5295" s="881" t="str">
        <f t="shared" si="309"/>
        <v>CO</v>
      </c>
      <c r="L5295" s="881">
        <f t="shared" si="310"/>
        <v>3</v>
      </c>
      <c r="M5295" s="881">
        <f t="shared" si="311"/>
        <v>35</v>
      </c>
    </row>
    <row r="5296" spans="1:13" ht="13.5">
      <c r="A5296" s="630" t="str">
        <f t="shared" si="308"/>
        <v>TP-220060023-030CO1E</v>
      </c>
      <c r="B5296" s="639" t="str">
        <f t="shared" si="312"/>
        <v>RI,220060kV,030MVA</v>
      </c>
      <c r="C5296" s="638" t="str">
        <f t="shared" si="313"/>
        <v>Rieles y base de Tiro para transformador de 220060kV,30MVA</v>
      </c>
      <c r="D5296" s="637" t="s">
        <v>729</v>
      </c>
      <c r="E5296" s="637">
        <v>1</v>
      </c>
      <c r="F5296" s="639">
        <f>VLOOKUP(H5296,'[34]Resumen Bases TP'!$C$88:$E$128,3,FALSE)</f>
        <v>374.46999999999997</v>
      </c>
      <c r="G5296" s="900" t="s">
        <v>732</v>
      </c>
      <c r="H5296" s="939" t="str">
        <f t="shared" si="314"/>
        <v>RTB220CO.3</v>
      </c>
      <c r="I5296" s="881" t="str">
        <f t="shared" si="315"/>
        <v>RTB220CO.3</v>
      </c>
      <c r="J5296" s="881" t="str">
        <f t="shared" si="316"/>
        <v>220</v>
      </c>
      <c r="K5296" s="881" t="str">
        <f t="shared" si="309"/>
        <v>CO</v>
      </c>
      <c r="L5296" s="881">
        <f t="shared" si="310"/>
        <v>3</v>
      </c>
      <c r="M5296" s="881">
        <f t="shared" si="311"/>
        <v>30</v>
      </c>
    </row>
    <row r="5297" spans="1:13" ht="13.5">
      <c r="A5297" s="630" t="str">
        <f t="shared" si="308"/>
        <v>TP-220060023-025CO1E</v>
      </c>
      <c r="B5297" s="639" t="str">
        <f t="shared" si="312"/>
        <v>RI,220060kV,025MVA</v>
      </c>
      <c r="C5297" s="638" t="str">
        <f t="shared" si="313"/>
        <v>Rieles y base de Tiro para transformador de 220060kV,25MVA</v>
      </c>
      <c r="D5297" s="637" t="s">
        <v>729</v>
      </c>
      <c r="E5297" s="637">
        <v>1</v>
      </c>
      <c r="F5297" s="639">
        <f>VLOOKUP(H5297,'[34]Resumen Bases TP'!$C$88:$E$128,3,FALSE)</f>
        <v>247.42</v>
      </c>
      <c r="G5297" s="900" t="s">
        <v>732</v>
      </c>
      <c r="H5297" s="939" t="str">
        <f t="shared" si="314"/>
        <v>RTB220CO.2</v>
      </c>
      <c r="I5297" s="881" t="str">
        <f t="shared" si="315"/>
        <v>RTB220CO.2</v>
      </c>
      <c r="J5297" s="881" t="str">
        <f t="shared" si="316"/>
        <v>220</v>
      </c>
      <c r="K5297" s="881" t="str">
        <f t="shared" si="309"/>
        <v>CO</v>
      </c>
      <c r="L5297" s="881">
        <f t="shared" si="310"/>
        <v>2</v>
      </c>
      <c r="M5297" s="881">
        <f t="shared" si="311"/>
        <v>25</v>
      </c>
    </row>
    <row r="5298" spans="1:13" ht="13.5">
      <c r="A5298" s="630" t="str">
        <f t="shared" si="308"/>
        <v>TP-220060023-020CO1E</v>
      </c>
      <c r="B5298" s="639" t="str">
        <f t="shared" si="312"/>
        <v>RI,220060kV,020MVA</v>
      </c>
      <c r="C5298" s="638" t="str">
        <f t="shared" si="313"/>
        <v>Rieles y base de Tiro para transformador de 220060kV,20MVA</v>
      </c>
      <c r="D5298" s="637" t="s">
        <v>729</v>
      </c>
      <c r="E5298" s="637">
        <v>1</v>
      </c>
      <c r="F5298" s="639">
        <f>VLOOKUP(H5298,'[34]Resumen Bases TP'!$C$88:$E$128,3,FALSE)</f>
        <v>247.42</v>
      </c>
      <c r="G5298" s="900" t="s">
        <v>732</v>
      </c>
      <c r="H5298" s="939" t="str">
        <f t="shared" si="314"/>
        <v>RTB220CO.2</v>
      </c>
      <c r="I5298" s="881" t="str">
        <f t="shared" si="315"/>
        <v>RTB220CO.2</v>
      </c>
      <c r="J5298" s="881" t="str">
        <f t="shared" si="316"/>
        <v>220</v>
      </c>
      <c r="K5298" s="881" t="str">
        <f t="shared" si="309"/>
        <v>CO</v>
      </c>
      <c r="L5298" s="881">
        <f t="shared" si="310"/>
        <v>2</v>
      </c>
      <c r="M5298" s="881">
        <f t="shared" si="311"/>
        <v>20</v>
      </c>
    </row>
    <row r="5299" spans="1:13" ht="13.5">
      <c r="A5299" s="630" t="str">
        <f t="shared" si="308"/>
        <v>TP-220060-300CO1E</v>
      </c>
      <c r="B5299" s="639" t="str">
        <f t="shared" si="312"/>
        <v>RI,220060kV,300MVA</v>
      </c>
      <c r="C5299" s="638" t="str">
        <f t="shared" si="313"/>
        <v>Rieles y base de Tiro para transformador de 220060kV,300MVA</v>
      </c>
      <c r="D5299" s="637" t="s">
        <v>729</v>
      </c>
      <c r="E5299" s="637">
        <v>1</v>
      </c>
      <c r="F5299" s="639">
        <f>VLOOKUP(H5299,'[34]Resumen Bases TP'!$C$88:$E$128,3,FALSE)</f>
        <v>374.46999999999997</v>
      </c>
      <c r="G5299" s="900" t="s">
        <v>732</v>
      </c>
      <c r="H5299" s="939" t="str">
        <f t="shared" si="314"/>
        <v>RTB220CO.3</v>
      </c>
      <c r="I5299" s="881" t="str">
        <f t="shared" si="315"/>
        <v>RTB220CO.3</v>
      </c>
      <c r="J5299" s="881" t="str">
        <f t="shared" si="316"/>
        <v>220</v>
      </c>
      <c r="K5299" s="881" t="str">
        <f t="shared" si="309"/>
        <v>CO</v>
      </c>
      <c r="L5299" s="881">
        <f t="shared" si="310"/>
        <v>3</v>
      </c>
      <c r="M5299" s="881">
        <f t="shared" si="311"/>
        <v>300</v>
      </c>
    </row>
    <row r="5300" spans="1:13" ht="13.5">
      <c r="A5300" s="630" t="str">
        <f t="shared" si="308"/>
        <v>TP-220060-240CO1E</v>
      </c>
      <c r="B5300" s="639" t="str">
        <f t="shared" si="312"/>
        <v>RI,220060kV,240MVA</v>
      </c>
      <c r="C5300" s="638" t="str">
        <f t="shared" si="313"/>
        <v>Rieles y base de Tiro para transformador de 220060kV,240MVA</v>
      </c>
      <c r="D5300" s="637" t="s">
        <v>729</v>
      </c>
      <c r="E5300" s="637">
        <v>1</v>
      </c>
      <c r="F5300" s="639">
        <f>VLOOKUP(H5300,'[34]Resumen Bases TP'!$C$88:$E$128,3,FALSE)</f>
        <v>374.46999999999997</v>
      </c>
      <c r="G5300" s="900" t="s">
        <v>732</v>
      </c>
      <c r="H5300" s="939" t="str">
        <f t="shared" si="314"/>
        <v>RTB220CO.3</v>
      </c>
      <c r="I5300" s="881" t="str">
        <f t="shared" si="315"/>
        <v>RTB220CO.3</v>
      </c>
      <c r="J5300" s="881" t="str">
        <f t="shared" si="316"/>
        <v>220</v>
      </c>
      <c r="K5300" s="881" t="str">
        <f t="shared" si="309"/>
        <v>CO</v>
      </c>
      <c r="L5300" s="881">
        <f t="shared" si="310"/>
        <v>3</v>
      </c>
      <c r="M5300" s="881">
        <f t="shared" si="311"/>
        <v>240</v>
      </c>
    </row>
    <row r="5301" spans="1:13" ht="13.5">
      <c r="A5301" s="630" t="str">
        <f t="shared" si="308"/>
        <v>TP-220060-180CO1E</v>
      </c>
      <c r="B5301" s="639" t="str">
        <f t="shared" si="312"/>
        <v>RI,220060kV,180MVA</v>
      </c>
      <c r="C5301" s="638" t="str">
        <f t="shared" si="313"/>
        <v>Rieles y base de Tiro para transformador de 220060kV,180MVA</v>
      </c>
      <c r="D5301" s="637" t="s">
        <v>729</v>
      </c>
      <c r="E5301" s="637">
        <v>1</v>
      </c>
      <c r="F5301" s="639">
        <f>VLOOKUP(H5301,'[34]Resumen Bases TP'!$C$88:$E$128,3,FALSE)</f>
        <v>374.46999999999997</v>
      </c>
      <c r="G5301" s="900" t="s">
        <v>732</v>
      </c>
      <c r="H5301" s="939" t="str">
        <f t="shared" si="314"/>
        <v>RTB220CO.3</v>
      </c>
      <c r="I5301" s="881" t="str">
        <f t="shared" si="315"/>
        <v>RTB220CO.3</v>
      </c>
      <c r="J5301" s="881" t="str">
        <f t="shared" si="316"/>
        <v>220</v>
      </c>
      <c r="K5301" s="881" t="str">
        <f t="shared" si="309"/>
        <v>CO</v>
      </c>
      <c r="L5301" s="881">
        <f t="shared" si="310"/>
        <v>3</v>
      </c>
      <c r="M5301" s="881">
        <f t="shared" si="311"/>
        <v>180</v>
      </c>
    </row>
    <row r="5302" spans="1:13" ht="13.5">
      <c r="A5302" s="630" t="str">
        <f t="shared" si="308"/>
        <v>TP-220060-120CO1E</v>
      </c>
      <c r="B5302" s="639" t="str">
        <f t="shared" si="312"/>
        <v>RI,220060kV,120MVA</v>
      </c>
      <c r="C5302" s="638" t="str">
        <f t="shared" si="313"/>
        <v>Rieles y base de Tiro para transformador de 220060kV,120MVA</v>
      </c>
      <c r="D5302" s="637" t="s">
        <v>729</v>
      </c>
      <c r="E5302" s="637">
        <v>1</v>
      </c>
      <c r="F5302" s="639">
        <f>VLOOKUP(H5302,'[34]Resumen Bases TP'!$C$88:$E$128,3,FALSE)</f>
        <v>374.46999999999997</v>
      </c>
      <c r="G5302" s="900" t="s">
        <v>732</v>
      </c>
      <c r="H5302" s="939" t="str">
        <f t="shared" si="314"/>
        <v>RTB220CO.3</v>
      </c>
      <c r="I5302" s="881" t="str">
        <f t="shared" si="315"/>
        <v>RTB220CO.3</v>
      </c>
      <c r="J5302" s="881" t="str">
        <f t="shared" si="316"/>
        <v>220</v>
      </c>
      <c r="K5302" s="881" t="str">
        <f t="shared" si="309"/>
        <v>CO</v>
      </c>
      <c r="L5302" s="881">
        <f t="shared" si="310"/>
        <v>3</v>
      </c>
      <c r="M5302" s="881">
        <f t="shared" si="311"/>
        <v>120</v>
      </c>
    </row>
    <row r="5303" spans="1:13" ht="13.5">
      <c r="A5303" s="630" t="str">
        <f t="shared" si="308"/>
        <v>TP-220060-115CO1E</v>
      </c>
      <c r="B5303" s="639" t="str">
        <f t="shared" si="312"/>
        <v>RI,220060kV,115MVA</v>
      </c>
      <c r="C5303" s="638" t="str">
        <f t="shared" si="313"/>
        <v>Rieles y base de Tiro para transformador de 220060kV,115MVA</v>
      </c>
      <c r="D5303" s="637" t="s">
        <v>729</v>
      </c>
      <c r="E5303" s="637">
        <v>1</v>
      </c>
      <c r="F5303" s="639">
        <f>VLOOKUP(H5303,'[34]Resumen Bases TP'!$C$88:$E$128,3,FALSE)</f>
        <v>374.46999999999997</v>
      </c>
      <c r="G5303" s="900" t="s">
        <v>732</v>
      </c>
      <c r="H5303" s="939" t="str">
        <f t="shared" si="314"/>
        <v>RTB220CO.3</v>
      </c>
      <c r="I5303" s="881" t="str">
        <f t="shared" si="315"/>
        <v>RTB220CO.3</v>
      </c>
      <c r="J5303" s="881" t="str">
        <f t="shared" si="316"/>
        <v>220</v>
      </c>
      <c r="K5303" s="881" t="str">
        <f t="shared" si="309"/>
        <v>CO</v>
      </c>
      <c r="L5303" s="881">
        <f t="shared" si="310"/>
        <v>3</v>
      </c>
      <c r="M5303" s="881">
        <f t="shared" si="311"/>
        <v>115</v>
      </c>
    </row>
    <row r="5304" spans="1:13" ht="13.5">
      <c r="A5304" s="630" t="str">
        <f t="shared" si="308"/>
        <v>TP-220060-110CO1E</v>
      </c>
      <c r="B5304" s="639" t="str">
        <f t="shared" si="312"/>
        <v>RI,220060kV,110MVA</v>
      </c>
      <c r="C5304" s="638" t="str">
        <f t="shared" si="313"/>
        <v>Rieles y base de Tiro para transformador de 220060kV,110MVA</v>
      </c>
      <c r="D5304" s="637" t="s">
        <v>729</v>
      </c>
      <c r="E5304" s="637">
        <v>1</v>
      </c>
      <c r="F5304" s="639">
        <f>VLOOKUP(H5304,'[34]Resumen Bases TP'!$C$88:$E$128,3,FALSE)</f>
        <v>374.46999999999997</v>
      </c>
      <c r="G5304" s="900" t="s">
        <v>732</v>
      </c>
      <c r="H5304" s="939" t="str">
        <f t="shared" si="314"/>
        <v>RTB220CO.3</v>
      </c>
      <c r="I5304" s="881" t="str">
        <f t="shared" si="315"/>
        <v>RTB220CO.3</v>
      </c>
      <c r="J5304" s="881" t="str">
        <f t="shared" si="316"/>
        <v>220</v>
      </c>
      <c r="K5304" s="881" t="str">
        <f t="shared" si="309"/>
        <v>CO</v>
      </c>
      <c r="L5304" s="881">
        <f t="shared" si="310"/>
        <v>3</v>
      </c>
      <c r="M5304" s="881">
        <f t="shared" si="311"/>
        <v>110</v>
      </c>
    </row>
    <row r="5305" spans="1:13" ht="13.5">
      <c r="A5305" s="630" t="str">
        <f t="shared" si="308"/>
        <v>TP-220060-105CO1E</v>
      </c>
      <c r="B5305" s="639" t="str">
        <f t="shared" si="312"/>
        <v>RI,220060kV,105MVA</v>
      </c>
      <c r="C5305" s="638" t="str">
        <f t="shared" si="313"/>
        <v>Rieles y base de Tiro para transformador de 220060kV,105MVA</v>
      </c>
      <c r="D5305" s="637" t="s">
        <v>729</v>
      </c>
      <c r="E5305" s="637">
        <v>1</v>
      </c>
      <c r="F5305" s="639">
        <f>VLOOKUP(H5305,'[34]Resumen Bases TP'!$C$88:$E$128,3,FALSE)</f>
        <v>374.46999999999997</v>
      </c>
      <c r="G5305" s="900" t="s">
        <v>732</v>
      </c>
      <c r="H5305" s="939" t="str">
        <f t="shared" si="314"/>
        <v>RTB220CO.3</v>
      </c>
      <c r="I5305" s="881" t="str">
        <f t="shared" si="315"/>
        <v>RTB220CO.3</v>
      </c>
      <c r="J5305" s="881" t="str">
        <f t="shared" si="316"/>
        <v>220</v>
      </c>
      <c r="K5305" s="881" t="str">
        <f t="shared" si="309"/>
        <v>CO</v>
      </c>
      <c r="L5305" s="881">
        <f t="shared" si="310"/>
        <v>3</v>
      </c>
      <c r="M5305" s="881">
        <f t="shared" si="311"/>
        <v>105</v>
      </c>
    </row>
    <row r="5306" spans="1:13" ht="13.5">
      <c r="A5306" s="630" t="str">
        <f t="shared" si="308"/>
        <v>TP-220060-100CO1E</v>
      </c>
      <c r="B5306" s="639" t="str">
        <f t="shared" si="312"/>
        <v>RI,220060kV,100MVA</v>
      </c>
      <c r="C5306" s="638" t="str">
        <f t="shared" si="313"/>
        <v>Rieles y base de Tiro para transformador de 220060kV,100MVA</v>
      </c>
      <c r="D5306" s="637" t="s">
        <v>729</v>
      </c>
      <c r="E5306" s="637">
        <v>1</v>
      </c>
      <c r="F5306" s="639">
        <f>VLOOKUP(H5306,'[34]Resumen Bases TP'!$C$88:$E$128,3,FALSE)</f>
        <v>374.46999999999997</v>
      </c>
      <c r="G5306" s="900" t="s">
        <v>732</v>
      </c>
      <c r="H5306" s="939" t="str">
        <f t="shared" si="314"/>
        <v>RTB220CO.3</v>
      </c>
      <c r="I5306" s="881" t="str">
        <f t="shared" si="315"/>
        <v>RTB220CO.3</v>
      </c>
      <c r="J5306" s="881" t="str">
        <f t="shared" si="316"/>
        <v>220</v>
      </c>
      <c r="K5306" s="881" t="str">
        <f t="shared" si="309"/>
        <v>CO</v>
      </c>
      <c r="L5306" s="881">
        <f t="shared" si="310"/>
        <v>3</v>
      </c>
      <c r="M5306" s="881">
        <f t="shared" si="311"/>
        <v>100</v>
      </c>
    </row>
    <row r="5307" spans="1:13" ht="13.5">
      <c r="A5307" s="630" t="str">
        <f t="shared" si="308"/>
        <v>TP-220060-095CO1E</v>
      </c>
      <c r="B5307" s="639" t="str">
        <f t="shared" si="312"/>
        <v>RI,220060kV,095MVA</v>
      </c>
      <c r="C5307" s="638" t="str">
        <f t="shared" si="313"/>
        <v>Rieles y base de Tiro para transformador de 220060kV,95MVA</v>
      </c>
      <c r="D5307" s="637" t="s">
        <v>729</v>
      </c>
      <c r="E5307" s="637">
        <v>1</v>
      </c>
      <c r="F5307" s="639">
        <f>VLOOKUP(H5307,'[34]Resumen Bases TP'!$C$88:$E$128,3,FALSE)</f>
        <v>374.46999999999997</v>
      </c>
      <c r="G5307" s="900" t="s">
        <v>732</v>
      </c>
      <c r="H5307" s="939" t="str">
        <f t="shared" si="314"/>
        <v>RTB220CO.3</v>
      </c>
      <c r="I5307" s="881" t="str">
        <f t="shared" si="315"/>
        <v>RTB220CO.3</v>
      </c>
      <c r="J5307" s="881" t="str">
        <f t="shared" si="316"/>
        <v>220</v>
      </c>
      <c r="K5307" s="881" t="str">
        <f t="shared" si="309"/>
        <v>CO</v>
      </c>
      <c r="L5307" s="881">
        <f t="shared" si="310"/>
        <v>3</v>
      </c>
      <c r="M5307" s="881">
        <f t="shared" si="311"/>
        <v>95</v>
      </c>
    </row>
    <row r="5308" spans="1:13" ht="13.5">
      <c r="A5308" s="630" t="str">
        <f t="shared" si="308"/>
        <v>TP-220060-090CO1E</v>
      </c>
      <c r="B5308" s="639" t="str">
        <f t="shared" si="312"/>
        <v>RI,220060kV,090MVA</v>
      </c>
      <c r="C5308" s="638" t="str">
        <f t="shared" si="313"/>
        <v>Rieles y base de Tiro para transformador de 220060kV,90MVA</v>
      </c>
      <c r="D5308" s="637" t="s">
        <v>729</v>
      </c>
      <c r="E5308" s="637">
        <v>1</v>
      </c>
      <c r="F5308" s="639">
        <f>VLOOKUP(H5308,'[34]Resumen Bases TP'!$C$88:$E$128,3,FALSE)</f>
        <v>374.46999999999997</v>
      </c>
      <c r="G5308" s="900" t="s">
        <v>732</v>
      </c>
      <c r="H5308" s="939" t="str">
        <f t="shared" si="314"/>
        <v>RTB220CO.3</v>
      </c>
      <c r="I5308" s="881" t="str">
        <f t="shared" si="315"/>
        <v>RTB220CO.3</v>
      </c>
      <c r="J5308" s="881" t="str">
        <f t="shared" si="316"/>
        <v>220</v>
      </c>
      <c r="K5308" s="881" t="str">
        <f t="shared" si="309"/>
        <v>CO</v>
      </c>
      <c r="L5308" s="881">
        <f t="shared" si="310"/>
        <v>3</v>
      </c>
      <c r="M5308" s="881">
        <f t="shared" si="311"/>
        <v>90</v>
      </c>
    </row>
    <row r="5309" spans="1:13" ht="13.5">
      <c r="A5309" s="630" t="str">
        <f t="shared" si="308"/>
        <v>TP-220060-085CO1E</v>
      </c>
      <c r="B5309" s="639" t="str">
        <f t="shared" si="312"/>
        <v>RI,220060kV,085MVA</v>
      </c>
      <c r="C5309" s="638" t="str">
        <f t="shared" si="313"/>
        <v>Rieles y base de Tiro para transformador de 220060kV,85MVA</v>
      </c>
      <c r="D5309" s="637" t="s">
        <v>729</v>
      </c>
      <c r="E5309" s="637">
        <v>1</v>
      </c>
      <c r="F5309" s="639">
        <f>VLOOKUP(H5309,'[34]Resumen Bases TP'!$C$88:$E$128,3,FALSE)</f>
        <v>374.46999999999997</v>
      </c>
      <c r="G5309" s="900" t="s">
        <v>732</v>
      </c>
      <c r="H5309" s="939" t="str">
        <f t="shared" si="314"/>
        <v>RTB220CO.3</v>
      </c>
      <c r="I5309" s="881" t="str">
        <f t="shared" si="315"/>
        <v>RTB220CO.3</v>
      </c>
      <c r="J5309" s="881" t="str">
        <f t="shared" si="316"/>
        <v>220</v>
      </c>
      <c r="K5309" s="881" t="str">
        <f t="shared" si="309"/>
        <v>CO</v>
      </c>
      <c r="L5309" s="881">
        <f t="shared" si="310"/>
        <v>3</v>
      </c>
      <c r="M5309" s="881">
        <f t="shared" si="311"/>
        <v>85</v>
      </c>
    </row>
    <row r="5310" spans="1:13" ht="13.5">
      <c r="A5310" s="630" t="str">
        <f t="shared" si="308"/>
        <v>TP-220060-080CO1E</v>
      </c>
      <c r="B5310" s="639" t="str">
        <f t="shared" si="312"/>
        <v>RI,220060kV,080MVA</v>
      </c>
      <c r="C5310" s="638" t="str">
        <f t="shared" si="313"/>
        <v>Rieles y base de Tiro para transformador de 220060kV,80MVA</v>
      </c>
      <c r="D5310" s="637" t="s">
        <v>729</v>
      </c>
      <c r="E5310" s="637">
        <v>1</v>
      </c>
      <c r="F5310" s="639">
        <f>VLOOKUP(H5310,'[34]Resumen Bases TP'!$C$88:$E$128,3,FALSE)</f>
        <v>374.46999999999997</v>
      </c>
      <c r="G5310" s="900" t="s">
        <v>732</v>
      </c>
      <c r="H5310" s="939" t="str">
        <f t="shared" si="314"/>
        <v>RTB220CO.3</v>
      </c>
      <c r="I5310" s="881" t="str">
        <f t="shared" si="315"/>
        <v>RTB220CO.3</v>
      </c>
      <c r="J5310" s="881" t="str">
        <f t="shared" si="316"/>
        <v>220</v>
      </c>
      <c r="K5310" s="881" t="str">
        <f t="shared" si="309"/>
        <v>CO</v>
      </c>
      <c r="L5310" s="881">
        <f t="shared" si="310"/>
        <v>3</v>
      </c>
      <c r="M5310" s="881">
        <f t="shared" si="311"/>
        <v>80</v>
      </c>
    </row>
    <row r="5311" spans="1:13" ht="13.5">
      <c r="A5311" s="630" t="str">
        <f t="shared" si="308"/>
        <v>TP-220060-075CO1E</v>
      </c>
      <c r="B5311" s="639" t="str">
        <f t="shared" si="312"/>
        <v>RI,220060kV,075MVA</v>
      </c>
      <c r="C5311" s="638" t="str">
        <f t="shared" si="313"/>
        <v>Rieles y base de Tiro para transformador de 220060kV,75MVA</v>
      </c>
      <c r="D5311" s="637" t="s">
        <v>729</v>
      </c>
      <c r="E5311" s="637">
        <v>1</v>
      </c>
      <c r="F5311" s="639">
        <f>VLOOKUP(H5311,'[34]Resumen Bases TP'!$C$88:$E$128,3,FALSE)</f>
        <v>374.46999999999997</v>
      </c>
      <c r="G5311" s="900" t="s">
        <v>732</v>
      </c>
      <c r="H5311" s="939" t="str">
        <f t="shared" si="314"/>
        <v>RTB220CO.3</v>
      </c>
      <c r="I5311" s="881" t="str">
        <f t="shared" si="315"/>
        <v>RTB220CO.3</v>
      </c>
      <c r="J5311" s="881" t="str">
        <f t="shared" si="316"/>
        <v>220</v>
      </c>
      <c r="K5311" s="881" t="str">
        <f t="shared" si="309"/>
        <v>CO</v>
      </c>
      <c r="L5311" s="881">
        <f t="shared" si="310"/>
        <v>3</v>
      </c>
      <c r="M5311" s="881">
        <f t="shared" si="311"/>
        <v>75</v>
      </c>
    </row>
    <row r="5312" spans="1:13" ht="13.5">
      <c r="A5312" s="630" t="str">
        <f t="shared" si="308"/>
        <v>TP-220060-070CO1E</v>
      </c>
      <c r="B5312" s="639" t="str">
        <f t="shared" si="312"/>
        <v>RI,220060kV,070MVA</v>
      </c>
      <c r="C5312" s="638" t="str">
        <f t="shared" si="313"/>
        <v>Rieles y base de Tiro para transformador de 220060kV,70MVA</v>
      </c>
      <c r="D5312" s="637" t="s">
        <v>729</v>
      </c>
      <c r="E5312" s="637">
        <v>1</v>
      </c>
      <c r="F5312" s="639">
        <f>VLOOKUP(H5312,'[34]Resumen Bases TP'!$C$88:$E$128,3,FALSE)</f>
        <v>374.46999999999997</v>
      </c>
      <c r="G5312" s="900" t="s">
        <v>732</v>
      </c>
      <c r="H5312" s="939" t="str">
        <f t="shared" si="314"/>
        <v>RTB220CO.3</v>
      </c>
      <c r="I5312" s="881" t="str">
        <f t="shared" si="315"/>
        <v>RTB220CO.3</v>
      </c>
      <c r="J5312" s="881" t="str">
        <f t="shared" si="316"/>
        <v>220</v>
      </c>
      <c r="K5312" s="881" t="str">
        <f t="shared" si="309"/>
        <v>CO</v>
      </c>
      <c r="L5312" s="881">
        <f t="shared" si="310"/>
        <v>3</v>
      </c>
      <c r="M5312" s="881">
        <f t="shared" si="311"/>
        <v>70</v>
      </c>
    </row>
    <row r="5313" spans="1:13" ht="13.5">
      <c r="A5313" s="630" t="str">
        <f t="shared" si="308"/>
        <v>TP-220060-065CO1E</v>
      </c>
      <c r="B5313" s="639" t="str">
        <f t="shared" si="312"/>
        <v>RI,220060kV,065MVA</v>
      </c>
      <c r="C5313" s="638" t="str">
        <f t="shared" si="313"/>
        <v>Rieles y base de Tiro para transformador de 220060kV,65MVA</v>
      </c>
      <c r="D5313" s="637" t="s">
        <v>729</v>
      </c>
      <c r="E5313" s="637">
        <v>1</v>
      </c>
      <c r="F5313" s="639">
        <f>VLOOKUP(H5313,'[34]Resumen Bases TP'!$C$88:$E$128,3,FALSE)</f>
        <v>374.46999999999997</v>
      </c>
      <c r="G5313" s="900" t="s">
        <v>732</v>
      </c>
      <c r="H5313" s="939" t="str">
        <f t="shared" si="314"/>
        <v>RTB220CO.3</v>
      </c>
      <c r="I5313" s="881" t="str">
        <f t="shared" si="315"/>
        <v>RTB220CO.3</v>
      </c>
      <c r="J5313" s="881" t="str">
        <f t="shared" si="316"/>
        <v>220</v>
      </c>
      <c r="K5313" s="881" t="str">
        <f t="shared" si="309"/>
        <v>CO</v>
      </c>
      <c r="L5313" s="881">
        <f t="shared" si="310"/>
        <v>3</v>
      </c>
      <c r="M5313" s="881">
        <f t="shared" si="311"/>
        <v>65</v>
      </c>
    </row>
    <row r="5314" spans="1:13" ht="13.5">
      <c r="A5314" s="630" t="str">
        <f t="shared" si="308"/>
        <v>TP-220060-060CO1E</v>
      </c>
      <c r="B5314" s="639" t="str">
        <f t="shared" si="312"/>
        <v>RI,220060kV,060MVA</v>
      </c>
      <c r="C5314" s="638" t="str">
        <f t="shared" si="313"/>
        <v>Rieles y base de Tiro para transformador de 220060kV,60MVA</v>
      </c>
      <c r="D5314" s="637" t="s">
        <v>729</v>
      </c>
      <c r="E5314" s="637">
        <v>1</v>
      </c>
      <c r="F5314" s="639">
        <f>VLOOKUP(H5314,'[34]Resumen Bases TP'!$C$88:$E$128,3,FALSE)</f>
        <v>374.46999999999997</v>
      </c>
      <c r="G5314" s="900" t="s">
        <v>732</v>
      </c>
      <c r="H5314" s="939" t="str">
        <f t="shared" si="314"/>
        <v>RTB220CO.3</v>
      </c>
      <c r="I5314" s="881" t="str">
        <f t="shared" si="315"/>
        <v>RTB220CO.3</v>
      </c>
      <c r="J5314" s="881" t="str">
        <f t="shared" si="316"/>
        <v>220</v>
      </c>
      <c r="K5314" s="881" t="str">
        <f t="shared" si="309"/>
        <v>CO</v>
      </c>
      <c r="L5314" s="881">
        <f t="shared" si="310"/>
        <v>3</v>
      </c>
      <c r="M5314" s="881">
        <f t="shared" si="311"/>
        <v>60</v>
      </c>
    </row>
    <row r="5315" spans="1:13" ht="13.5">
      <c r="A5315" s="630" t="str">
        <f t="shared" si="308"/>
        <v>TP-220060-055CO1E</v>
      </c>
      <c r="B5315" s="639" t="str">
        <f t="shared" si="312"/>
        <v>RI,220060kV,055MVA</v>
      </c>
      <c r="C5315" s="638" t="str">
        <f t="shared" si="313"/>
        <v>Rieles y base de Tiro para transformador de 220060kV,55MVA</v>
      </c>
      <c r="D5315" s="637" t="s">
        <v>729</v>
      </c>
      <c r="E5315" s="637">
        <v>1</v>
      </c>
      <c r="F5315" s="639">
        <f>VLOOKUP(H5315,'[34]Resumen Bases TP'!$C$88:$E$128,3,FALSE)</f>
        <v>374.46999999999997</v>
      </c>
      <c r="G5315" s="900" t="s">
        <v>732</v>
      </c>
      <c r="H5315" s="939" t="str">
        <f t="shared" si="314"/>
        <v>RTB220CO.3</v>
      </c>
      <c r="I5315" s="881" t="str">
        <f t="shared" si="315"/>
        <v>RTB220CO.3</v>
      </c>
      <c r="J5315" s="881" t="str">
        <f t="shared" si="316"/>
        <v>220</v>
      </c>
      <c r="K5315" s="881" t="str">
        <f t="shared" si="309"/>
        <v>CO</v>
      </c>
      <c r="L5315" s="881">
        <f t="shared" si="310"/>
        <v>3</v>
      </c>
      <c r="M5315" s="881">
        <f t="shared" si="311"/>
        <v>55</v>
      </c>
    </row>
    <row r="5316" spans="1:13" ht="13.5">
      <c r="A5316" s="630" t="str">
        <f t="shared" si="308"/>
        <v>TP-220060-050CO1E</v>
      </c>
      <c r="B5316" s="639" t="str">
        <f t="shared" si="312"/>
        <v>RI,220060kV,050MVA</v>
      </c>
      <c r="C5316" s="638" t="str">
        <f t="shared" si="313"/>
        <v>Rieles y base de Tiro para transformador de 220060kV,50MVA</v>
      </c>
      <c r="D5316" s="637" t="s">
        <v>729</v>
      </c>
      <c r="E5316" s="637">
        <v>1</v>
      </c>
      <c r="F5316" s="639">
        <f>VLOOKUP(H5316,'[34]Resumen Bases TP'!$C$88:$E$128,3,FALSE)</f>
        <v>374.46999999999997</v>
      </c>
      <c r="G5316" s="900" t="s">
        <v>732</v>
      </c>
      <c r="H5316" s="939" t="str">
        <f t="shared" si="314"/>
        <v>RTB220CO.3</v>
      </c>
      <c r="I5316" s="881" t="str">
        <f t="shared" si="315"/>
        <v>RTB220CO.3</v>
      </c>
      <c r="J5316" s="881" t="str">
        <f t="shared" si="316"/>
        <v>220</v>
      </c>
      <c r="K5316" s="881" t="str">
        <f t="shared" si="309"/>
        <v>CO</v>
      </c>
      <c r="L5316" s="881">
        <f t="shared" si="310"/>
        <v>3</v>
      </c>
      <c r="M5316" s="881">
        <f t="shared" si="311"/>
        <v>50</v>
      </c>
    </row>
    <row r="5317" spans="1:13" ht="13.5">
      <c r="A5317" s="630" t="str">
        <f t="shared" si="308"/>
        <v>TP-220060-045CO1E</v>
      </c>
      <c r="B5317" s="639" t="str">
        <f t="shared" si="312"/>
        <v>RI,220060kV,045MVA</v>
      </c>
      <c r="C5317" s="638" t="str">
        <f t="shared" si="313"/>
        <v>Rieles y base de Tiro para transformador de 220060kV,45MVA</v>
      </c>
      <c r="D5317" s="637" t="s">
        <v>729</v>
      </c>
      <c r="E5317" s="637">
        <v>1</v>
      </c>
      <c r="F5317" s="639">
        <f>VLOOKUP(H5317,'[34]Resumen Bases TP'!$C$88:$E$128,3,FALSE)</f>
        <v>374.46999999999997</v>
      </c>
      <c r="G5317" s="900" t="s">
        <v>732</v>
      </c>
      <c r="H5317" s="939" t="str">
        <f t="shared" si="314"/>
        <v>RTB220CO.3</v>
      </c>
      <c r="I5317" s="881" t="str">
        <f t="shared" si="315"/>
        <v>RTB220CO.3</v>
      </c>
      <c r="J5317" s="881" t="str">
        <f t="shared" si="316"/>
        <v>220</v>
      </c>
      <c r="K5317" s="881" t="str">
        <f t="shared" si="309"/>
        <v>CO</v>
      </c>
      <c r="L5317" s="881">
        <f t="shared" si="310"/>
        <v>3</v>
      </c>
      <c r="M5317" s="881">
        <f t="shared" si="311"/>
        <v>45</v>
      </c>
    </row>
    <row r="5318" spans="1:13" ht="13.5">
      <c r="A5318" s="630" t="str">
        <f t="shared" si="308"/>
        <v>TP-220060-040CO1E</v>
      </c>
      <c r="B5318" s="639" t="str">
        <f t="shared" si="312"/>
        <v>RI,220060kV,040MVA</v>
      </c>
      <c r="C5318" s="638" t="str">
        <f t="shared" si="313"/>
        <v>Rieles y base de Tiro para transformador de 220060kV,40MVA</v>
      </c>
      <c r="D5318" s="637" t="s">
        <v>729</v>
      </c>
      <c r="E5318" s="637">
        <v>1</v>
      </c>
      <c r="F5318" s="639">
        <f>VLOOKUP(H5318,'[34]Resumen Bases TP'!$C$88:$E$128,3,FALSE)</f>
        <v>374.46999999999997</v>
      </c>
      <c r="G5318" s="900" t="s">
        <v>732</v>
      </c>
      <c r="H5318" s="939" t="str">
        <f t="shared" si="314"/>
        <v>RTB220CO.3</v>
      </c>
      <c r="I5318" s="881" t="str">
        <f t="shared" si="315"/>
        <v>RTB220CO.3</v>
      </c>
      <c r="J5318" s="881" t="str">
        <f t="shared" si="316"/>
        <v>220</v>
      </c>
      <c r="K5318" s="881" t="str">
        <f t="shared" si="309"/>
        <v>CO</v>
      </c>
      <c r="L5318" s="881">
        <f t="shared" si="310"/>
        <v>3</v>
      </c>
      <c r="M5318" s="881">
        <f t="shared" si="311"/>
        <v>40</v>
      </c>
    </row>
    <row r="5319" spans="1:13" ht="13.5">
      <c r="A5319" s="630" t="str">
        <f t="shared" si="308"/>
        <v>TP-220060-035CO1E</v>
      </c>
      <c r="B5319" s="639" t="str">
        <f t="shared" si="312"/>
        <v>RI,220060kV,035MVA</v>
      </c>
      <c r="C5319" s="638" t="str">
        <f t="shared" si="313"/>
        <v>Rieles y base de Tiro para transformador de 220060kV,35MVA</v>
      </c>
      <c r="D5319" s="637" t="s">
        <v>729</v>
      </c>
      <c r="E5319" s="637">
        <v>1</v>
      </c>
      <c r="F5319" s="639">
        <f>VLOOKUP(H5319,'[34]Resumen Bases TP'!$C$88:$E$128,3,FALSE)</f>
        <v>374.46999999999997</v>
      </c>
      <c r="G5319" s="900" t="s">
        <v>732</v>
      </c>
      <c r="H5319" s="939" t="str">
        <f t="shared" si="314"/>
        <v>RTB220CO.3</v>
      </c>
      <c r="I5319" s="881" t="str">
        <f t="shared" si="315"/>
        <v>RTB220CO.3</v>
      </c>
      <c r="J5319" s="881" t="str">
        <f t="shared" si="316"/>
        <v>220</v>
      </c>
      <c r="K5319" s="881" t="str">
        <f t="shared" si="309"/>
        <v>CO</v>
      </c>
      <c r="L5319" s="881">
        <f t="shared" si="310"/>
        <v>3</v>
      </c>
      <c r="M5319" s="881">
        <f t="shared" si="311"/>
        <v>35</v>
      </c>
    </row>
    <row r="5320" spans="1:13" ht="13.5">
      <c r="A5320" s="630" t="str">
        <f t="shared" si="308"/>
        <v>TP-220060-030CO1E</v>
      </c>
      <c r="B5320" s="639" t="str">
        <f t="shared" si="312"/>
        <v>RI,220060kV,030MVA</v>
      </c>
      <c r="C5320" s="638" t="str">
        <f t="shared" si="313"/>
        <v>Rieles y base de Tiro para transformador de 220060kV,30MVA</v>
      </c>
      <c r="D5320" s="637" t="s">
        <v>729</v>
      </c>
      <c r="E5320" s="637">
        <v>1</v>
      </c>
      <c r="F5320" s="639">
        <f>VLOOKUP(H5320,'[34]Resumen Bases TP'!$C$88:$E$128,3,FALSE)</f>
        <v>374.46999999999997</v>
      </c>
      <c r="G5320" s="900" t="s">
        <v>732</v>
      </c>
      <c r="H5320" s="939" t="str">
        <f t="shared" si="314"/>
        <v>RTB220CO.3</v>
      </c>
      <c r="I5320" s="881" t="str">
        <f t="shared" si="315"/>
        <v>RTB220CO.3</v>
      </c>
      <c r="J5320" s="881" t="str">
        <f t="shared" si="316"/>
        <v>220</v>
      </c>
      <c r="K5320" s="881" t="str">
        <f t="shared" si="309"/>
        <v>CO</v>
      </c>
      <c r="L5320" s="881">
        <f t="shared" si="310"/>
        <v>3</v>
      </c>
      <c r="M5320" s="881">
        <f t="shared" si="311"/>
        <v>30</v>
      </c>
    </row>
    <row r="5321" spans="1:13" ht="13.5">
      <c r="A5321" s="630" t="str">
        <f t="shared" si="308"/>
        <v>TP-220060-025CO1E</v>
      </c>
      <c r="B5321" s="639" t="str">
        <f t="shared" si="312"/>
        <v>RI,220060kV,025MVA</v>
      </c>
      <c r="C5321" s="638" t="str">
        <f t="shared" si="313"/>
        <v>Rieles y base de Tiro para transformador de 220060kV,25MVA</v>
      </c>
      <c r="D5321" s="637" t="s">
        <v>729</v>
      </c>
      <c r="E5321" s="637">
        <v>1</v>
      </c>
      <c r="F5321" s="639">
        <f>VLOOKUP(H5321,'[34]Resumen Bases TP'!$C$88:$E$128,3,FALSE)</f>
        <v>247.42</v>
      </c>
      <c r="G5321" s="900" t="s">
        <v>732</v>
      </c>
      <c r="H5321" s="939" t="str">
        <f t="shared" si="314"/>
        <v>RTB220CO.2</v>
      </c>
      <c r="I5321" s="881" t="str">
        <f t="shared" si="315"/>
        <v>RTB220CO.2</v>
      </c>
      <c r="J5321" s="881" t="str">
        <f t="shared" si="316"/>
        <v>220</v>
      </c>
      <c r="K5321" s="881" t="str">
        <f t="shared" si="309"/>
        <v>CO</v>
      </c>
      <c r="L5321" s="881">
        <f t="shared" si="310"/>
        <v>2</v>
      </c>
      <c r="M5321" s="881">
        <f t="shared" si="311"/>
        <v>25</v>
      </c>
    </row>
    <row r="5322" spans="1:13" ht="13.5">
      <c r="A5322" s="630" t="str">
        <f t="shared" si="308"/>
        <v>TP-220060-020CO1E</v>
      </c>
      <c r="B5322" s="639" t="str">
        <f t="shared" si="312"/>
        <v>RI,220060kV,020MVA</v>
      </c>
      <c r="C5322" s="638" t="str">
        <f t="shared" si="313"/>
        <v>Rieles y base de Tiro para transformador de 220060kV,20MVA</v>
      </c>
      <c r="D5322" s="637" t="s">
        <v>729</v>
      </c>
      <c r="E5322" s="637">
        <v>1</v>
      </c>
      <c r="F5322" s="639">
        <f>VLOOKUP(H5322,'[34]Resumen Bases TP'!$C$88:$E$128,3,FALSE)</f>
        <v>247.42</v>
      </c>
      <c r="G5322" s="900" t="s">
        <v>732</v>
      </c>
      <c r="H5322" s="939" t="str">
        <f t="shared" si="314"/>
        <v>RTB220CO.2</v>
      </c>
      <c r="I5322" s="881" t="str">
        <f t="shared" si="315"/>
        <v>RTB220CO.2</v>
      </c>
      <c r="J5322" s="881" t="str">
        <f t="shared" si="316"/>
        <v>220</v>
      </c>
      <c r="K5322" s="881" t="str">
        <f t="shared" si="309"/>
        <v>CO</v>
      </c>
      <c r="L5322" s="881">
        <f t="shared" si="310"/>
        <v>2</v>
      </c>
      <c r="M5322" s="881">
        <f t="shared" si="311"/>
        <v>20</v>
      </c>
    </row>
    <row r="5323" spans="1:13" ht="13.5">
      <c r="A5323" s="630" t="str">
        <f t="shared" si="308"/>
        <v>TP-220023-300CO1E</v>
      </c>
      <c r="B5323" s="639" t="str">
        <f t="shared" si="312"/>
        <v>RI,220023kV,300MVA</v>
      </c>
      <c r="C5323" s="638" t="str">
        <f t="shared" si="313"/>
        <v>Rieles y base de Tiro para transformador de 220023kV,300MVA</v>
      </c>
      <c r="D5323" s="637" t="s">
        <v>729</v>
      </c>
      <c r="E5323" s="637">
        <v>1</v>
      </c>
      <c r="F5323" s="639">
        <f>VLOOKUP(H5323,'[34]Resumen Bases TP'!$C$88:$E$128,3,FALSE)</f>
        <v>374.46999999999997</v>
      </c>
      <c r="G5323" s="900" t="s">
        <v>732</v>
      </c>
      <c r="H5323" s="939" t="str">
        <f t="shared" si="314"/>
        <v>RTB220CO.3</v>
      </c>
      <c r="I5323" s="881" t="str">
        <f t="shared" si="315"/>
        <v>RTB220CO.3</v>
      </c>
      <c r="J5323" s="881" t="str">
        <f t="shared" si="316"/>
        <v>220</v>
      </c>
      <c r="K5323" s="881" t="str">
        <f t="shared" si="309"/>
        <v>CO</v>
      </c>
      <c r="L5323" s="881">
        <f t="shared" si="310"/>
        <v>3</v>
      </c>
      <c r="M5323" s="881">
        <f t="shared" si="311"/>
        <v>300</v>
      </c>
    </row>
    <row r="5324" spans="1:13" ht="13.5">
      <c r="A5324" s="630" t="str">
        <f t="shared" ref="A5324:A5387" si="317">+A2696</f>
        <v>TP-220023-240CO1E</v>
      </c>
      <c r="B5324" s="639" t="str">
        <f t="shared" si="312"/>
        <v>RI,220023kV,240MVA</v>
      </c>
      <c r="C5324" s="638" t="str">
        <f t="shared" si="313"/>
        <v>Rieles y base de Tiro para transformador de 220023kV,240MVA</v>
      </c>
      <c r="D5324" s="637" t="s">
        <v>729</v>
      </c>
      <c r="E5324" s="637">
        <v>1</v>
      </c>
      <c r="F5324" s="639">
        <f>VLOOKUP(H5324,'[34]Resumen Bases TP'!$C$88:$E$128,3,FALSE)</f>
        <v>374.46999999999997</v>
      </c>
      <c r="G5324" s="900" t="s">
        <v>732</v>
      </c>
      <c r="H5324" s="939" t="str">
        <f t="shared" si="314"/>
        <v>RTB220CO.3</v>
      </c>
      <c r="I5324" s="881" t="str">
        <f t="shared" si="315"/>
        <v>RTB220CO.3</v>
      </c>
      <c r="J5324" s="881" t="str">
        <f t="shared" si="316"/>
        <v>220</v>
      </c>
      <c r="K5324" s="881" t="str">
        <f t="shared" ref="K5324:K5387" si="318">LEFT(+RIGHT(A5324,4),2)</f>
        <v>CO</v>
      </c>
      <c r="L5324" s="881">
        <f t="shared" ref="L5324:L5387" si="319">+L2696</f>
        <v>3</v>
      </c>
      <c r="M5324" s="881">
        <f t="shared" ref="M5324:M5387" si="320">VALUE(LEFT(+RIGHT(A5324,7),3))</f>
        <v>240</v>
      </c>
    </row>
    <row r="5325" spans="1:13" ht="13.5">
      <c r="A5325" s="630" t="str">
        <f t="shared" si="317"/>
        <v>TP-220023-180CO1E</v>
      </c>
      <c r="B5325" s="639" t="str">
        <f t="shared" si="312"/>
        <v>RI,220023kV,180MVA</v>
      </c>
      <c r="C5325" s="638" t="str">
        <f t="shared" si="313"/>
        <v>Rieles y base de Tiro para transformador de 220023kV,180MVA</v>
      </c>
      <c r="D5325" s="637" t="s">
        <v>729</v>
      </c>
      <c r="E5325" s="637">
        <v>1</v>
      </c>
      <c r="F5325" s="639">
        <f>VLOOKUP(H5325,'[34]Resumen Bases TP'!$C$88:$E$128,3,FALSE)</f>
        <v>374.46999999999997</v>
      </c>
      <c r="G5325" s="900" t="s">
        <v>732</v>
      </c>
      <c r="H5325" s="939" t="str">
        <f t="shared" si="314"/>
        <v>RTB220CO.3</v>
      </c>
      <c r="I5325" s="881" t="str">
        <f t="shared" si="315"/>
        <v>RTB220CO.3</v>
      </c>
      <c r="J5325" s="881" t="str">
        <f t="shared" si="316"/>
        <v>220</v>
      </c>
      <c r="K5325" s="881" t="str">
        <f t="shared" si="318"/>
        <v>CO</v>
      </c>
      <c r="L5325" s="881">
        <f t="shared" si="319"/>
        <v>3</v>
      </c>
      <c r="M5325" s="881">
        <f t="shared" si="320"/>
        <v>180</v>
      </c>
    </row>
    <row r="5326" spans="1:13" ht="13.5">
      <c r="A5326" s="630" t="str">
        <f t="shared" si="317"/>
        <v>TP-220023-120CO1E</v>
      </c>
      <c r="B5326" s="639" t="str">
        <f t="shared" si="312"/>
        <v>RI,220023kV,120MVA</v>
      </c>
      <c r="C5326" s="638" t="str">
        <f t="shared" si="313"/>
        <v>Rieles y base de Tiro para transformador de 220023kV,120MVA</v>
      </c>
      <c r="D5326" s="637" t="s">
        <v>729</v>
      </c>
      <c r="E5326" s="637">
        <v>1</v>
      </c>
      <c r="F5326" s="639">
        <f>VLOOKUP(H5326,'[34]Resumen Bases TP'!$C$88:$E$128,3,FALSE)</f>
        <v>374.46999999999997</v>
      </c>
      <c r="G5326" s="900" t="s">
        <v>732</v>
      </c>
      <c r="H5326" s="939" t="str">
        <f t="shared" si="314"/>
        <v>RTB220CO.3</v>
      </c>
      <c r="I5326" s="881" t="str">
        <f t="shared" si="315"/>
        <v>RTB220CO.3</v>
      </c>
      <c r="J5326" s="881" t="str">
        <f t="shared" si="316"/>
        <v>220</v>
      </c>
      <c r="K5326" s="881" t="str">
        <f t="shared" si="318"/>
        <v>CO</v>
      </c>
      <c r="L5326" s="881">
        <f t="shared" si="319"/>
        <v>3</v>
      </c>
      <c r="M5326" s="881">
        <f t="shared" si="320"/>
        <v>120</v>
      </c>
    </row>
    <row r="5327" spans="1:13" ht="13.5">
      <c r="A5327" s="630" t="str">
        <f t="shared" si="317"/>
        <v>TP-220023-115CO1E</v>
      </c>
      <c r="B5327" s="639" t="str">
        <f t="shared" si="312"/>
        <v>RI,220023kV,115MVA</v>
      </c>
      <c r="C5327" s="638" t="str">
        <f t="shared" si="313"/>
        <v>Rieles y base de Tiro para transformador de 220023kV,115MVA</v>
      </c>
      <c r="D5327" s="637" t="s">
        <v>729</v>
      </c>
      <c r="E5327" s="637">
        <v>1</v>
      </c>
      <c r="F5327" s="639">
        <f>VLOOKUP(H5327,'[34]Resumen Bases TP'!$C$88:$E$128,3,FALSE)</f>
        <v>374.46999999999997</v>
      </c>
      <c r="G5327" s="900" t="s">
        <v>732</v>
      </c>
      <c r="H5327" s="939" t="str">
        <f t="shared" si="314"/>
        <v>RTB220CO.3</v>
      </c>
      <c r="I5327" s="881" t="str">
        <f t="shared" si="315"/>
        <v>RTB220CO.3</v>
      </c>
      <c r="J5327" s="881" t="str">
        <f t="shared" si="316"/>
        <v>220</v>
      </c>
      <c r="K5327" s="881" t="str">
        <f t="shared" si="318"/>
        <v>CO</v>
      </c>
      <c r="L5327" s="881">
        <f t="shared" si="319"/>
        <v>3</v>
      </c>
      <c r="M5327" s="881">
        <f t="shared" si="320"/>
        <v>115</v>
      </c>
    </row>
    <row r="5328" spans="1:13" ht="13.5">
      <c r="A5328" s="630" t="str">
        <f t="shared" si="317"/>
        <v>TP-220023-110CO1E</v>
      </c>
      <c r="B5328" s="639" t="str">
        <f t="shared" si="312"/>
        <v>RI,220023kV,110MVA</v>
      </c>
      <c r="C5328" s="638" t="str">
        <f t="shared" si="313"/>
        <v>Rieles y base de Tiro para transformador de 220023kV,110MVA</v>
      </c>
      <c r="D5328" s="637" t="s">
        <v>729</v>
      </c>
      <c r="E5328" s="637">
        <v>1</v>
      </c>
      <c r="F5328" s="639">
        <f>VLOOKUP(H5328,'[34]Resumen Bases TP'!$C$88:$E$128,3,FALSE)</f>
        <v>374.46999999999997</v>
      </c>
      <c r="G5328" s="900" t="s">
        <v>732</v>
      </c>
      <c r="H5328" s="939" t="str">
        <f t="shared" si="314"/>
        <v>RTB220CO.3</v>
      </c>
      <c r="I5328" s="881" t="str">
        <f t="shared" si="315"/>
        <v>RTB220CO.3</v>
      </c>
      <c r="J5328" s="881" t="str">
        <f t="shared" si="316"/>
        <v>220</v>
      </c>
      <c r="K5328" s="881" t="str">
        <f t="shared" si="318"/>
        <v>CO</v>
      </c>
      <c r="L5328" s="881">
        <f t="shared" si="319"/>
        <v>3</v>
      </c>
      <c r="M5328" s="881">
        <f t="shared" si="320"/>
        <v>110</v>
      </c>
    </row>
    <row r="5329" spans="1:13" ht="13.5">
      <c r="A5329" s="630" t="str">
        <f t="shared" si="317"/>
        <v>TP-220023-105CO1E</v>
      </c>
      <c r="B5329" s="639" t="str">
        <f t="shared" si="312"/>
        <v>RI,220023kV,105MVA</v>
      </c>
      <c r="C5329" s="638" t="str">
        <f t="shared" si="313"/>
        <v>Rieles y base de Tiro para transformador de 220023kV,105MVA</v>
      </c>
      <c r="D5329" s="637" t="s">
        <v>729</v>
      </c>
      <c r="E5329" s="637">
        <v>1</v>
      </c>
      <c r="F5329" s="639">
        <f>VLOOKUP(H5329,'[34]Resumen Bases TP'!$C$88:$E$128,3,FALSE)</f>
        <v>374.46999999999997</v>
      </c>
      <c r="G5329" s="900" t="s">
        <v>732</v>
      </c>
      <c r="H5329" s="939" t="str">
        <f t="shared" si="314"/>
        <v>RTB220CO.3</v>
      </c>
      <c r="I5329" s="881" t="str">
        <f t="shared" si="315"/>
        <v>RTB220CO.3</v>
      </c>
      <c r="J5329" s="881" t="str">
        <f t="shared" si="316"/>
        <v>220</v>
      </c>
      <c r="K5329" s="881" t="str">
        <f t="shared" si="318"/>
        <v>CO</v>
      </c>
      <c r="L5329" s="881">
        <f t="shared" si="319"/>
        <v>3</v>
      </c>
      <c r="M5329" s="881">
        <f t="shared" si="320"/>
        <v>105</v>
      </c>
    </row>
    <row r="5330" spans="1:13" ht="13.5">
      <c r="A5330" s="630" t="str">
        <f t="shared" si="317"/>
        <v>TP-220023-100CO1E</v>
      </c>
      <c r="B5330" s="639" t="str">
        <f t="shared" si="312"/>
        <v>RI,220023kV,100MVA</v>
      </c>
      <c r="C5330" s="638" t="str">
        <f t="shared" si="313"/>
        <v>Rieles y base de Tiro para transformador de 220023kV,100MVA</v>
      </c>
      <c r="D5330" s="637" t="s">
        <v>729</v>
      </c>
      <c r="E5330" s="637">
        <v>1</v>
      </c>
      <c r="F5330" s="639">
        <f>VLOOKUP(H5330,'[34]Resumen Bases TP'!$C$88:$E$128,3,FALSE)</f>
        <v>374.46999999999997</v>
      </c>
      <c r="G5330" s="900" t="s">
        <v>732</v>
      </c>
      <c r="H5330" s="939" t="str">
        <f t="shared" si="314"/>
        <v>RTB220CO.3</v>
      </c>
      <c r="I5330" s="881" t="str">
        <f t="shared" si="315"/>
        <v>RTB220CO.3</v>
      </c>
      <c r="J5330" s="881" t="str">
        <f t="shared" si="316"/>
        <v>220</v>
      </c>
      <c r="K5330" s="881" t="str">
        <f t="shared" si="318"/>
        <v>CO</v>
      </c>
      <c r="L5330" s="881">
        <f t="shared" si="319"/>
        <v>3</v>
      </c>
      <c r="M5330" s="881">
        <f t="shared" si="320"/>
        <v>100</v>
      </c>
    </row>
    <row r="5331" spans="1:13" ht="13.5">
      <c r="A5331" s="630" t="str">
        <f t="shared" si="317"/>
        <v>TP-220023-095CO1E</v>
      </c>
      <c r="B5331" s="639" t="str">
        <f t="shared" ref="B5331:B5394" si="321">IF(LEN(A5331)=20,+"RI,"&amp;MID(A5331,4,6)&amp;"kV,"&amp;MID(A5331,14,3)&amp;"MVA",+"RI,"&amp;MID(A5331,4,6)&amp;"kV,"&amp;MID(A5331,11,3)&amp;"MVA")</f>
        <v>RI,220023kV,095MVA</v>
      </c>
      <c r="C5331" s="638" t="str">
        <f t="shared" ref="C5331:C5394" si="322">+"Rieles y base de Tiro para transformador de "&amp;MID(B5331,4,6)&amp;"kV,"&amp;M5331&amp;"MVA"</f>
        <v>Rieles y base de Tiro para transformador de 220023kV,95MVA</v>
      </c>
      <c r="D5331" s="637" t="s">
        <v>729</v>
      </c>
      <c r="E5331" s="637">
        <v>1</v>
      </c>
      <c r="F5331" s="639">
        <f>VLOOKUP(H5331,'[34]Resumen Bases TP'!$C$88:$E$128,3,FALSE)</f>
        <v>374.46999999999997</v>
      </c>
      <c r="G5331" s="900" t="s">
        <v>732</v>
      </c>
      <c r="H5331" s="939" t="str">
        <f t="shared" ref="H5331:H5394" si="323">+"RTB"&amp;J5331&amp;K5331&amp;"."&amp;L5331</f>
        <v>RTB220CO.3</v>
      </c>
      <c r="I5331" s="881" t="str">
        <f t="shared" ref="I5331:I5394" si="324">+"RTB"&amp;J5331&amp;K5331&amp;"."&amp;L5331</f>
        <v>RTB220CO.3</v>
      </c>
      <c r="J5331" s="881" t="str">
        <f t="shared" ref="J5331:J5394" si="325">+MID(B5331,4,3)</f>
        <v>220</v>
      </c>
      <c r="K5331" s="881" t="str">
        <f t="shared" si="318"/>
        <v>CO</v>
      </c>
      <c r="L5331" s="881">
        <f t="shared" si="319"/>
        <v>3</v>
      </c>
      <c r="M5331" s="881">
        <f t="shared" si="320"/>
        <v>95</v>
      </c>
    </row>
    <row r="5332" spans="1:13" ht="13.5">
      <c r="A5332" s="630" t="str">
        <f t="shared" si="317"/>
        <v>TP-220023-090CO1E</v>
      </c>
      <c r="B5332" s="639" t="str">
        <f t="shared" si="321"/>
        <v>RI,220023kV,090MVA</v>
      </c>
      <c r="C5332" s="638" t="str">
        <f t="shared" si="322"/>
        <v>Rieles y base de Tiro para transformador de 220023kV,90MVA</v>
      </c>
      <c r="D5332" s="637" t="s">
        <v>729</v>
      </c>
      <c r="E5332" s="637">
        <v>1</v>
      </c>
      <c r="F5332" s="639">
        <f>VLOOKUP(H5332,'[34]Resumen Bases TP'!$C$88:$E$128,3,FALSE)</f>
        <v>374.46999999999997</v>
      </c>
      <c r="G5332" s="900" t="s">
        <v>732</v>
      </c>
      <c r="H5332" s="939" t="str">
        <f t="shared" si="323"/>
        <v>RTB220CO.3</v>
      </c>
      <c r="I5332" s="881" t="str">
        <f t="shared" si="324"/>
        <v>RTB220CO.3</v>
      </c>
      <c r="J5332" s="881" t="str">
        <f t="shared" si="325"/>
        <v>220</v>
      </c>
      <c r="K5332" s="881" t="str">
        <f t="shared" si="318"/>
        <v>CO</v>
      </c>
      <c r="L5332" s="881">
        <f t="shared" si="319"/>
        <v>3</v>
      </c>
      <c r="M5332" s="881">
        <f t="shared" si="320"/>
        <v>90</v>
      </c>
    </row>
    <row r="5333" spans="1:13" ht="13.5">
      <c r="A5333" s="630" t="str">
        <f t="shared" si="317"/>
        <v>TP-220023-085CO1E</v>
      </c>
      <c r="B5333" s="639" t="str">
        <f t="shared" si="321"/>
        <v>RI,220023kV,085MVA</v>
      </c>
      <c r="C5333" s="638" t="str">
        <f t="shared" si="322"/>
        <v>Rieles y base de Tiro para transformador de 220023kV,85MVA</v>
      </c>
      <c r="D5333" s="637" t="s">
        <v>729</v>
      </c>
      <c r="E5333" s="637">
        <v>1</v>
      </c>
      <c r="F5333" s="639">
        <f>VLOOKUP(H5333,'[34]Resumen Bases TP'!$C$88:$E$128,3,FALSE)</f>
        <v>374.46999999999997</v>
      </c>
      <c r="G5333" s="900" t="s">
        <v>732</v>
      </c>
      <c r="H5333" s="939" t="str">
        <f t="shared" si="323"/>
        <v>RTB220CO.3</v>
      </c>
      <c r="I5333" s="881" t="str">
        <f t="shared" si="324"/>
        <v>RTB220CO.3</v>
      </c>
      <c r="J5333" s="881" t="str">
        <f t="shared" si="325"/>
        <v>220</v>
      </c>
      <c r="K5333" s="881" t="str">
        <f t="shared" si="318"/>
        <v>CO</v>
      </c>
      <c r="L5333" s="881">
        <f t="shared" si="319"/>
        <v>3</v>
      </c>
      <c r="M5333" s="881">
        <f t="shared" si="320"/>
        <v>85</v>
      </c>
    </row>
    <row r="5334" spans="1:13" ht="13.5">
      <c r="A5334" s="630" t="str">
        <f t="shared" si="317"/>
        <v>TP-220023-080CO1E</v>
      </c>
      <c r="B5334" s="639" t="str">
        <f t="shared" si="321"/>
        <v>RI,220023kV,080MVA</v>
      </c>
      <c r="C5334" s="638" t="str">
        <f t="shared" si="322"/>
        <v>Rieles y base de Tiro para transformador de 220023kV,80MVA</v>
      </c>
      <c r="D5334" s="637" t="s">
        <v>729</v>
      </c>
      <c r="E5334" s="637">
        <v>1</v>
      </c>
      <c r="F5334" s="639">
        <f>VLOOKUP(H5334,'[34]Resumen Bases TP'!$C$88:$E$128,3,FALSE)</f>
        <v>374.46999999999997</v>
      </c>
      <c r="G5334" s="900" t="s">
        <v>732</v>
      </c>
      <c r="H5334" s="939" t="str">
        <f t="shared" si="323"/>
        <v>RTB220CO.3</v>
      </c>
      <c r="I5334" s="881" t="str">
        <f t="shared" si="324"/>
        <v>RTB220CO.3</v>
      </c>
      <c r="J5334" s="881" t="str">
        <f t="shared" si="325"/>
        <v>220</v>
      </c>
      <c r="K5334" s="881" t="str">
        <f t="shared" si="318"/>
        <v>CO</v>
      </c>
      <c r="L5334" s="881">
        <f t="shared" si="319"/>
        <v>3</v>
      </c>
      <c r="M5334" s="881">
        <f t="shared" si="320"/>
        <v>80</v>
      </c>
    </row>
    <row r="5335" spans="1:13" ht="13.5">
      <c r="A5335" s="630" t="str">
        <f t="shared" si="317"/>
        <v>TP-220023-075CO1E</v>
      </c>
      <c r="B5335" s="639" t="str">
        <f t="shared" si="321"/>
        <v>RI,220023kV,075MVA</v>
      </c>
      <c r="C5335" s="638" t="str">
        <f t="shared" si="322"/>
        <v>Rieles y base de Tiro para transformador de 220023kV,75MVA</v>
      </c>
      <c r="D5335" s="637" t="s">
        <v>729</v>
      </c>
      <c r="E5335" s="637">
        <v>1</v>
      </c>
      <c r="F5335" s="639">
        <f>VLOOKUP(H5335,'[34]Resumen Bases TP'!$C$88:$E$128,3,FALSE)</f>
        <v>374.46999999999997</v>
      </c>
      <c r="G5335" s="900" t="s">
        <v>732</v>
      </c>
      <c r="H5335" s="939" t="str">
        <f t="shared" si="323"/>
        <v>RTB220CO.3</v>
      </c>
      <c r="I5335" s="881" t="str">
        <f t="shared" si="324"/>
        <v>RTB220CO.3</v>
      </c>
      <c r="J5335" s="881" t="str">
        <f t="shared" si="325"/>
        <v>220</v>
      </c>
      <c r="K5335" s="881" t="str">
        <f t="shared" si="318"/>
        <v>CO</v>
      </c>
      <c r="L5335" s="881">
        <f t="shared" si="319"/>
        <v>3</v>
      </c>
      <c r="M5335" s="881">
        <f t="shared" si="320"/>
        <v>75</v>
      </c>
    </row>
    <row r="5336" spans="1:13" ht="13.5">
      <c r="A5336" s="630" t="str">
        <f t="shared" si="317"/>
        <v>TP-220023-070CO1E</v>
      </c>
      <c r="B5336" s="639" t="str">
        <f t="shared" si="321"/>
        <v>RI,220023kV,070MVA</v>
      </c>
      <c r="C5336" s="638" t="str">
        <f t="shared" si="322"/>
        <v>Rieles y base de Tiro para transformador de 220023kV,70MVA</v>
      </c>
      <c r="D5336" s="637" t="s">
        <v>729</v>
      </c>
      <c r="E5336" s="637">
        <v>1</v>
      </c>
      <c r="F5336" s="639">
        <f>VLOOKUP(H5336,'[34]Resumen Bases TP'!$C$88:$E$128,3,FALSE)</f>
        <v>374.46999999999997</v>
      </c>
      <c r="G5336" s="900" t="s">
        <v>732</v>
      </c>
      <c r="H5336" s="939" t="str">
        <f t="shared" si="323"/>
        <v>RTB220CO.3</v>
      </c>
      <c r="I5336" s="881" t="str">
        <f t="shared" si="324"/>
        <v>RTB220CO.3</v>
      </c>
      <c r="J5336" s="881" t="str">
        <f t="shared" si="325"/>
        <v>220</v>
      </c>
      <c r="K5336" s="881" t="str">
        <f t="shared" si="318"/>
        <v>CO</v>
      </c>
      <c r="L5336" s="881">
        <f t="shared" si="319"/>
        <v>3</v>
      </c>
      <c r="M5336" s="881">
        <f t="shared" si="320"/>
        <v>70</v>
      </c>
    </row>
    <row r="5337" spans="1:13" ht="13.5">
      <c r="A5337" s="630" t="str">
        <f t="shared" si="317"/>
        <v>TP-220023-065CO1E</v>
      </c>
      <c r="B5337" s="639" t="str">
        <f t="shared" si="321"/>
        <v>RI,220023kV,065MVA</v>
      </c>
      <c r="C5337" s="638" t="str">
        <f t="shared" si="322"/>
        <v>Rieles y base de Tiro para transformador de 220023kV,65MVA</v>
      </c>
      <c r="D5337" s="637" t="s">
        <v>729</v>
      </c>
      <c r="E5337" s="637">
        <v>1</v>
      </c>
      <c r="F5337" s="639">
        <f>VLOOKUP(H5337,'[34]Resumen Bases TP'!$C$88:$E$128,3,FALSE)</f>
        <v>374.46999999999997</v>
      </c>
      <c r="G5337" s="900" t="s">
        <v>732</v>
      </c>
      <c r="H5337" s="939" t="str">
        <f t="shared" si="323"/>
        <v>RTB220CO.3</v>
      </c>
      <c r="I5337" s="881" t="str">
        <f t="shared" si="324"/>
        <v>RTB220CO.3</v>
      </c>
      <c r="J5337" s="881" t="str">
        <f t="shared" si="325"/>
        <v>220</v>
      </c>
      <c r="K5337" s="881" t="str">
        <f t="shared" si="318"/>
        <v>CO</v>
      </c>
      <c r="L5337" s="881">
        <f t="shared" si="319"/>
        <v>3</v>
      </c>
      <c r="M5337" s="881">
        <f t="shared" si="320"/>
        <v>65</v>
      </c>
    </row>
    <row r="5338" spans="1:13" ht="13.5">
      <c r="A5338" s="630" t="str">
        <f t="shared" si="317"/>
        <v>TP-220023-060CO1E</v>
      </c>
      <c r="B5338" s="639" t="str">
        <f t="shared" si="321"/>
        <v>RI,220023kV,060MVA</v>
      </c>
      <c r="C5338" s="638" t="str">
        <f t="shared" si="322"/>
        <v>Rieles y base de Tiro para transformador de 220023kV,60MVA</v>
      </c>
      <c r="D5338" s="637" t="s">
        <v>729</v>
      </c>
      <c r="E5338" s="637">
        <v>1</v>
      </c>
      <c r="F5338" s="639">
        <f>VLOOKUP(H5338,'[34]Resumen Bases TP'!$C$88:$E$128,3,FALSE)</f>
        <v>374.46999999999997</v>
      </c>
      <c r="G5338" s="900" t="s">
        <v>732</v>
      </c>
      <c r="H5338" s="939" t="str">
        <f t="shared" si="323"/>
        <v>RTB220CO.3</v>
      </c>
      <c r="I5338" s="881" t="str">
        <f t="shared" si="324"/>
        <v>RTB220CO.3</v>
      </c>
      <c r="J5338" s="881" t="str">
        <f t="shared" si="325"/>
        <v>220</v>
      </c>
      <c r="K5338" s="881" t="str">
        <f t="shared" si="318"/>
        <v>CO</v>
      </c>
      <c r="L5338" s="881">
        <f t="shared" si="319"/>
        <v>3</v>
      </c>
      <c r="M5338" s="881">
        <f t="shared" si="320"/>
        <v>60</v>
      </c>
    </row>
    <row r="5339" spans="1:13" ht="13.5">
      <c r="A5339" s="630" t="str">
        <f t="shared" si="317"/>
        <v>TP-220023-055CO1E</v>
      </c>
      <c r="B5339" s="639" t="str">
        <f t="shared" si="321"/>
        <v>RI,220023kV,055MVA</v>
      </c>
      <c r="C5339" s="638" t="str">
        <f t="shared" si="322"/>
        <v>Rieles y base de Tiro para transformador de 220023kV,55MVA</v>
      </c>
      <c r="D5339" s="637" t="s">
        <v>729</v>
      </c>
      <c r="E5339" s="637">
        <v>1</v>
      </c>
      <c r="F5339" s="639">
        <f>VLOOKUP(H5339,'[34]Resumen Bases TP'!$C$88:$E$128,3,FALSE)</f>
        <v>374.46999999999997</v>
      </c>
      <c r="G5339" s="900" t="s">
        <v>732</v>
      </c>
      <c r="H5339" s="939" t="str">
        <f t="shared" si="323"/>
        <v>RTB220CO.3</v>
      </c>
      <c r="I5339" s="881" t="str">
        <f t="shared" si="324"/>
        <v>RTB220CO.3</v>
      </c>
      <c r="J5339" s="881" t="str">
        <f t="shared" si="325"/>
        <v>220</v>
      </c>
      <c r="K5339" s="881" t="str">
        <f t="shared" si="318"/>
        <v>CO</v>
      </c>
      <c r="L5339" s="881">
        <f t="shared" si="319"/>
        <v>3</v>
      </c>
      <c r="M5339" s="881">
        <f t="shared" si="320"/>
        <v>55</v>
      </c>
    </row>
    <row r="5340" spans="1:13" ht="13.5">
      <c r="A5340" s="630" t="str">
        <f t="shared" si="317"/>
        <v>TP-220023-050CO1E</v>
      </c>
      <c r="B5340" s="639" t="str">
        <f t="shared" si="321"/>
        <v>RI,220023kV,050MVA</v>
      </c>
      <c r="C5340" s="638" t="str">
        <f t="shared" si="322"/>
        <v>Rieles y base de Tiro para transformador de 220023kV,50MVA</v>
      </c>
      <c r="D5340" s="637" t="s">
        <v>729</v>
      </c>
      <c r="E5340" s="637">
        <v>1</v>
      </c>
      <c r="F5340" s="639">
        <f>VLOOKUP(H5340,'[34]Resumen Bases TP'!$C$88:$E$128,3,FALSE)</f>
        <v>374.46999999999997</v>
      </c>
      <c r="G5340" s="900" t="s">
        <v>732</v>
      </c>
      <c r="H5340" s="939" t="str">
        <f t="shared" si="323"/>
        <v>RTB220CO.3</v>
      </c>
      <c r="I5340" s="881" t="str">
        <f t="shared" si="324"/>
        <v>RTB220CO.3</v>
      </c>
      <c r="J5340" s="881" t="str">
        <f t="shared" si="325"/>
        <v>220</v>
      </c>
      <c r="K5340" s="881" t="str">
        <f t="shared" si="318"/>
        <v>CO</v>
      </c>
      <c r="L5340" s="881">
        <f t="shared" si="319"/>
        <v>3</v>
      </c>
      <c r="M5340" s="881">
        <f t="shared" si="320"/>
        <v>50</v>
      </c>
    </row>
    <row r="5341" spans="1:13" ht="13.5">
      <c r="A5341" s="630" t="str">
        <f t="shared" si="317"/>
        <v>TP-220023-045CO1E</v>
      </c>
      <c r="B5341" s="639" t="str">
        <f t="shared" si="321"/>
        <v>RI,220023kV,045MVA</v>
      </c>
      <c r="C5341" s="638" t="str">
        <f t="shared" si="322"/>
        <v>Rieles y base de Tiro para transformador de 220023kV,45MVA</v>
      </c>
      <c r="D5341" s="637" t="s">
        <v>729</v>
      </c>
      <c r="E5341" s="637">
        <v>1</v>
      </c>
      <c r="F5341" s="639">
        <f>VLOOKUP(H5341,'[34]Resumen Bases TP'!$C$88:$E$128,3,FALSE)</f>
        <v>374.46999999999997</v>
      </c>
      <c r="G5341" s="900" t="s">
        <v>732</v>
      </c>
      <c r="H5341" s="939" t="str">
        <f t="shared" si="323"/>
        <v>RTB220CO.3</v>
      </c>
      <c r="I5341" s="881" t="str">
        <f t="shared" si="324"/>
        <v>RTB220CO.3</v>
      </c>
      <c r="J5341" s="881" t="str">
        <f t="shared" si="325"/>
        <v>220</v>
      </c>
      <c r="K5341" s="881" t="str">
        <f t="shared" si="318"/>
        <v>CO</v>
      </c>
      <c r="L5341" s="881">
        <f t="shared" si="319"/>
        <v>3</v>
      </c>
      <c r="M5341" s="881">
        <f t="shared" si="320"/>
        <v>45</v>
      </c>
    </row>
    <row r="5342" spans="1:13" ht="13.5">
      <c r="A5342" s="630" t="str">
        <f t="shared" si="317"/>
        <v>TP-220023-040CO1E</v>
      </c>
      <c r="B5342" s="639" t="str">
        <f t="shared" si="321"/>
        <v>RI,220023kV,040MVA</v>
      </c>
      <c r="C5342" s="638" t="str">
        <f t="shared" si="322"/>
        <v>Rieles y base de Tiro para transformador de 220023kV,40MVA</v>
      </c>
      <c r="D5342" s="637" t="s">
        <v>729</v>
      </c>
      <c r="E5342" s="637">
        <v>1</v>
      </c>
      <c r="F5342" s="639">
        <f>VLOOKUP(H5342,'[34]Resumen Bases TP'!$C$88:$E$128,3,FALSE)</f>
        <v>374.46999999999997</v>
      </c>
      <c r="G5342" s="900" t="s">
        <v>732</v>
      </c>
      <c r="H5342" s="939" t="str">
        <f t="shared" si="323"/>
        <v>RTB220CO.3</v>
      </c>
      <c r="I5342" s="881" t="str">
        <f t="shared" si="324"/>
        <v>RTB220CO.3</v>
      </c>
      <c r="J5342" s="881" t="str">
        <f t="shared" si="325"/>
        <v>220</v>
      </c>
      <c r="K5342" s="881" t="str">
        <f t="shared" si="318"/>
        <v>CO</v>
      </c>
      <c r="L5342" s="881">
        <f t="shared" si="319"/>
        <v>3</v>
      </c>
      <c r="M5342" s="881">
        <f t="shared" si="320"/>
        <v>40</v>
      </c>
    </row>
    <row r="5343" spans="1:13" ht="13.5">
      <c r="A5343" s="630" t="str">
        <f t="shared" si="317"/>
        <v>TP-220023-035CO1E</v>
      </c>
      <c r="B5343" s="639" t="str">
        <f t="shared" si="321"/>
        <v>RI,220023kV,035MVA</v>
      </c>
      <c r="C5343" s="638" t="str">
        <f t="shared" si="322"/>
        <v>Rieles y base de Tiro para transformador de 220023kV,35MVA</v>
      </c>
      <c r="D5343" s="637" t="s">
        <v>729</v>
      </c>
      <c r="E5343" s="637">
        <v>1</v>
      </c>
      <c r="F5343" s="639">
        <f>VLOOKUP(H5343,'[34]Resumen Bases TP'!$C$88:$E$128,3,FALSE)</f>
        <v>374.46999999999997</v>
      </c>
      <c r="G5343" s="900" t="s">
        <v>732</v>
      </c>
      <c r="H5343" s="939" t="str">
        <f t="shared" si="323"/>
        <v>RTB220CO.3</v>
      </c>
      <c r="I5343" s="881" t="str">
        <f t="shared" si="324"/>
        <v>RTB220CO.3</v>
      </c>
      <c r="J5343" s="881" t="str">
        <f t="shared" si="325"/>
        <v>220</v>
      </c>
      <c r="K5343" s="881" t="str">
        <f t="shared" si="318"/>
        <v>CO</v>
      </c>
      <c r="L5343" s="881">
        <f t="shared" si="319"/>
        <v>3</v>
      </c>
      <c r="M5343" s="881">
        <f t="shared" si="320"/>
        <v>35</v>
      </c>
    </row>
    <row r="5344" spans="1:13" ht="13.5">
      <c r="A5344" s="630" t="str">
        <f t="shared" si="317"/>
        <v>TP-220023-030CO1E</v>
      </c>
      <c r="B5344" s="639" t="str">
        <f t="shared" si="321"/>
        <v>RI,220023kV,030MVA</v>
      </c>
      <c r="C5344" s="638" t="str">
        <f t="shared" si="322"/>
        <v>Rieles y base de Tiro para transformador de 220023kV,30MVA</v>
      </c>
      <c r="D5344" s="637" t="s">
        <v>729</v>
      </c>
      <c r="E5344" s="637">
        <v>1</v>
      </c>
      <c r="F5344" s="639">
        <f>VLOOKUP(H5344,'[34]Resumen Bases TP'!$C$88:$E$128,3,FALSE)</f>
        <v>374.46999999999997</v>
      </c>
      <c r="G5344" s="900" t="s">
        <v>732</v>
      </c>
      <c r="H5344" s="939" t="str">
        <f t="shared" si="323"/>
        <v>RTB220CO.3</v>
      </c>
      <c r="I5344" s="881" t="str">
        <f t="shared" si="324"/>
        <v>RTB220CO.3</v>
      </c>
      <c r="J5344" s="881" t="str">
        <f t="shared" si="325"/>
        <v>220</v>
      </c>
      <c r="K5344" s="881" t="str">
        <f t="shared" si="318"/>
        <v>CO</v>
      </c>
      <c r="L5344" s="881">
        <f t="shared" si="319"/>
        <v>3</v>
      </c>
      <c r="M5344" s="881">
        <f t="shared" si="320"/>
        <v>30</v>
      </c>
    </row>
    <row r="5345" spans="1:13" ht="13.5">
      <c r="A5345" s="630" t="str">
        <f t="shared" si="317"/>
        <v>TP-220023-025CO1E</v>
      </c>
      <c r="B5345" s="639" t="str">
        <f t="shared" si="321"/>
        <v>RI,220023kV,025MVA</v>
      </c>
      <c r="C5345" s="638" t="str">
        <f t="shared" si="322"/>
        <v>Rieles y base de Tiro para transformador de 220023kV,25MVA</v>
      </c>
      <c r="D5345" s="637" t="s">
        <v>729</v>
      </c>
      <c r="E5345" s="637">
        <v>1</v>
      </c>
      <c r="F5345" s="639">
        <f>VLOOKUP(H5345,'[34]Resumen Bases TP'!$C$88:$E$128,3,FALSE)</f>
        <v>247.42</v>
      </c>
      <c r="G5345" s="900" t="s">
        <v>732</v>
      </c>
      <c r="H5345" s="939" t="str">
        <f t="shared" si="323"/>
        <v>RTB220CO.2</v>
      </c>
      <c r="I5345" s="881" t="str">
        <f t="shared" si="324"/>
        <v>RTB220CO.2</v>
      </c>
      <c r="J5345" s="881" t="str">
        <f t="shared" si="325"/>
        <v>220</v>
      </c>
      <c r="K5345" s="881" t="str">
        <f t="shared" si="318"/>
        <v>CO</v>
      </c>
      <c r="L5345" s="881">
        <f t="shared" si="319"/>
        <v>2</v>
      </c>
      <c r="M5345" s="881">
        <f t="shared" si="320"/>
        <v>25</v>
      </c>
    </row>
    <row r="5346" spans="1:13" ht="13.5">
      <c r="A5346" s="630" t="str">
        <f t="shared" si="317"/>
        <v>TP-220023-020CO1E</v>
      </c>
      <c r="B5346" s="639" t="str">
        <f t="shared" si="321"/>
        <v>RI,220023kV,020MVA</v>
      </c>
      <c r="C5346" s="638" t="str">
        <f t="shared" si="322"/>
        <v>Rieles y base de Tiro para transformador de 220023kV,20MVA</v>
      </c>
      <c r="D5346" s="637" t="s">
        <v>729</v>
      </c>
      <c r="E5346" s="637">
        <v>1</v>
      </c>
      <c r="F5346" s="639">
        <f>VLOOKUP(H5346,'[34]Resumen Bases TP'!$C$88:$E$128,3,FALSE)</f>
        <v>247.42</v>
      </c>
      <c r="G5346" s="900" t="s">
        <v>732</v>
      </c>
      <c r="H5346" s="939" t="str">
        <f t="shared" si="323"/>
        <v>RTB220CO.2</v>
      </c>
      <c r="I5346" s="881" t="str">
        <f t="shared" si="324"/>
        <v>RTB220CO.2</v>
      </c>
      <c r="J5346" s="881" t="str">
        <f t="shared" si="325"/>
        <v>220</v>
      </c>
      <c r="K5346" s="881" t="str">
        <f t="shared" si="318"/>
        <v>CO</v>
      </c>
      <c r="L5346" s="881">
        <f t="shared" si="319"/>
        <v>2</v>
      </c>
      <c r="M5346" s="881">
        <f t="shared" si="320"/>
        <v>20</v>
      </c>
    </row>
    <row r="5347" spans="1:13" ht="13.5">
      <c r="A5347" s="630" t="str">
        <f t="shared" si="317"/>
        <v>TP-220010-300CO1E</v>
      </c>
      <c r="B5347" s="639" t="str">
        <f t="shared" si="321"/>
        <v>RI,220010kV,300MVA</v>
      </c>
      <c r="C5347" s="638" t="str">
        <f t="shared" si="322"/>
        <v>Rieles y base de Tiro para transformador de 220010kV,300MVA</v>
      </c>
      <c r="D5347" s="637" t="s">
        <v>729</v>
      </c>
      <c r="E5347" s="637">
        <v>1</v>
      </c>
      <c r="F5347" s="639">
        <f>VLOOKUP(H5347,'[34]Resumen Bases TP'!$C$88:$E$128,3,FALSE)</f>
        <v>374.46999999999997</v>
      </c>
      <c r="G5347" s="900" t="s">
        <v>732</v>
      </c>
      <c r="H5347" s="939" t="str">
        <f t="shared" si="323"/>
        <v>RTB220CO.3</v>
      </c>
      <c r="I5347" s="881" t="str">
        <f t="shared" si="324"/>
        <v>RTB220CO.3</v>
      </c>
      <c r="J5347" s="881" t="str">
        <f t="shared" si="325"/>
        <v>220</v>
      </c>
      <c r="K5347" s="881" t="str">
        <f t="shared" si="318"/>
        <v>CO</v>
      </c>
      <c r="L5347" s="881">
        <f t="shared" si="319"/>
        <v>3</v>
      </c>
      <c r="M5347" s="881">
        <f t="shared" si="320"/>
        <v>300</v>
      </c>
    </row>
    <row r="5348" spans="1:13" ht="13.5">
      <c r="A5348" s="630" t="str">
        <f t="shared" si="317"/>
        <v>TP-220010-240CO1E</v>
      </c>
      <c r="B5348" s="639" t="str">
        <f t="shared" si="321"/>
        <v>RI,220010kV,240MVA</v>
      </c>
      <c r="C5348" s="638" t="str">
        <f t="shared" si="322"/>
        <v>Rieles y base de Tiro para transformador de 220010kV,240MVA</v>
      </c>
      <c r="D5348" s="637" t="s">
        <v>729</v>
      </c>
      <c r="E5348" s="637">
        <v>1</v>
      </c>
      <c r="F5348" s="639">
        <f>VLOOKUP(H5348,'[34]Resumen Bases TP'!$C$88:$E$128,3,FALSE)</f>
        <v>374.46999999999997</v>
      </c>
      <c r="G5348" s="900" t="s">
        <v>732</v>
      </c>
      <c r="H5348" s="939" t="str">
        <f t="shared" si="323"/>
        <v>RTB220CO.3</v>
      </c>
      <c r="I5348" s="881" t="str">
        <f t="shared" si="324"/>
        <v>RTB220CO.3</v>
      </c>
      <c r="J5348" s="881" t="str">
        <f t="shared" si="325"/>
        <v>220</v>
      </c>
      <c r="K5348" s="881" t="str">
        <f t="shared" si="318"/>
        <v>CO</v>
      </c>
      <c r="L5348" s="881">
        <f t="shared" si="319"/>
        <v>3</v>
      </c>
      <c r="M5348" s="881">
        <f t="shared" si="320"/>
        <v>240</v>
      </c>
    </row>
    <row r="5349" spans="1:13" ht="13.5">
      <c r="A5349" s="630" t="str">
        <f t="shared" si="317"/>
        <v>TP-220010-180CO1E</v>
      </c>
      <c r="B5349" s="639" t="str">
        <f t="shared" si="321"/>
        <v>RI,220010kV,180MVA</v>
      </c>
      <c r="C5349" s="638" t="str">
        <f t="shared" si="322"/>
        <v>Rieles y base de Tiro para transformador de 220010kV,180MVA</v>
      </c>
      <c r="D5349" s="637" t="s">
        <v>729</v>
      </c>
      <c r="E5349" s="637">
        <v>1</v>
      </c>
      <c r="F5349" s="639">
        <f>VLOOKUP(H5349,'[34]Resumen Bases TP'!$C$88:$E$128,3,FALSE)</f>
        <v>374.46999999999997</v>
      </c>
      <c r="G5349" s="900" t="s">
        <v>732</v>
      </c>
      <c r="H5349" s="939" t="str">
        <f t="shared" si="323"/>
        <v>RTB220CO.3</v>
      </c>
      <c r="I5349" s="881" t="str">
        <f t="shared" si="324"/>
        <v>RTB220CO.3</v>
      </c>
      <c r="J5349" s="881" t="str">
        <f t="shared" si="325"/>
        <v>220</v>
      </c>
      <c r="K5349" s="881" t="str">
        <f t="shared" si="318"/>
        <v>CO</v>
      </c>
      <c r="L5349" s="881">
        <f t="shared" si="319"/>
        <v>3</v>
      </c>
      <c r="M5349" s="881">
        <f t="shared" si="320"/>
        <v>180</v>
      </c>
    </row>
    <row r="5350" spans="1:13" ht="13.5">
      <c r="A5350" s="630" t="str">
        <f t="shared" si="317"/>
        <v>TP-220010-120CO1E</v>
      </c>
      <c r="B5350" s="639" t="str">
        <f t="shared" si="321"/>
        <v>RI,220010kV,120MVA</v>
      </c>
      <c r="C5350" s="638" t="str">
        <f t="shared" si="322"/>
        <v>Rieles y base de Tiro para transformador de 220010kV,120MVA</v>
      </c>
      <c r="D5350" s="637" t="s">
        <v>729</v>
      </c>
      <c r="E5350" s="637">
        <v>1</v>
      </c>
      <c r="F5350" s="639">
        <f>VLOOKUP(H5350,'[34]Resumen Bases TP'!$C$88:$E$128,3,FALSE)</f>
        <v>374.46999999999997</v>
      </c>
      <c r="G5350" s="900" t="s">
        <v>732</v>
      </c>
      <c r="H5350" s="939" t="str">
        <f t="shared" si="323"/>
        <v>RTB220CO.3</v>
      </c>
      <c r="I5350" s="881" t="str">
        <f t="shared" si="324"/>
        <v>RTB220CO.3</v>
      </c>
      <c r="J5350" s="881" t="str">
        <f t="shared" si="325"/>
        <v>220</v>
      </c>
      <c r="K5350" s="881" t="str">
        <f t="shared" si="318"/>
        <v>CO</v>
      </c>
      <c r="L5350" s="881">
        <f t="shared" si="319"/>
        <v>3</v>
      </c>
      <c r="M5350" s="881">
        <f t="shared" si="320"/>
        <v>120</v>
      </c>
    </row>
    <row r="5351" spans="1:13" ht="13.5">
      <c r="A5351" s="630" t="str">
        <f t="shared" si="317"/>
        <v>TP-220010-115CO1E</v>
      </c>
      <c r="B5351" s="639" t="str">
        <f t="shared" si="321"/>
        <v>RI,220010kV,115MVA</v>
      </c>
      <c r="C5351" s="638" t="str">
        <f t="shared" si="322"/>
        <v>Rieles y base de Tiro para transformador de 220010kV,115MVA</v>
      </c>
      <c r="D5351" s="637" t="s">
        <v>729</v>
      </c>
      <c r="E5351" s="637">
        <v>1</v>
      </c>
      <c r="F5351" s="639">
        <f>VLOOKUP(H5351,'[34]Resumen Bases TP'!$C$88:$E$128,3,FALSE)</f>
        <v>374.46999999999997</v>
      </c>
      <c r="G5351" s="900" t="s">
        <v>732</v>
      </c>
      <c r="H5351" s="939" t="str">
        <f t="shared" si="323"/>
        <v>RTB220CO.3</v>
      </c>
      <c r="I5351" s="881" t="str">
        <f t="shared" si="324"/>
        <v>RTB220CO.3</v>
      </c>
      <c r="J5351" s="881" t="str">
        <f t="shared" si="325"/>
        <v>220</v>
      </c>
      <c r="K5351" s="881" t="str">
        <f t="shared" si="318"/>
        <v>CO</v>
      </c>
      <c r="L5351" s="881">
        <f t="shared" si="319"/>
        <v>3</v>
      </c>
      <c r="M5351" s="881">
        <f t="shared" si="320"/>
        <v>115</v>
      </c>
    </row>
    <row r="5352" spans="1:13" ht="13.5">
      <c r="A5352" s="630" t="str">
        <f t="shared" si="317"/>
        <v>TP-220010-110CO1E</v>
      </c>
      <c r="B5352" s="639" t="str">
        <f t="shared" si="321"/>
        <v>RI,220010kV,110MVA</v>
      </c>
      <c r="C5352" s="638" t="str">
        <f t="shared" si="322"/>
        <v>Rieles y base de Tiro para transformador de 220010kV,110MVA</v>
      </c>
      <c r="D5352" s="637" t="s">
        <v>729</v>
      </c>
      <c r="E5352" s="637">
        <v>1</v>
      </c>
      <c r="F5352" s="639">
        <f>VLOOKUP(H5352,'[34]Resumen Bases TP'!$C$88:$E$128,3,FALSE)</f>
        <v>374.46999999999997</v>
      </c>
      <c r="G5352" s="900" t="s">
        <v>732</v>
      </c>
      <c r="H5352" s="939" t="str">
        <f t="shared" si="323"/>
        <v>RTB220CO.3</v>
      </c>
      <c r="I5352" s="881" t="str">
        <f t="shared" si="324"/>
        <v>RTB220CO.3</v>
      </c>
      <c r="J5352" s="881" t="str">
        <f t="shared" si="325"/>
        <v>220</v>
      </c>
      <c r="K5352" s="881" t="str">
        <f t="shared" si="318"/>
        <v>CO</v>
      </c>
      <c r="L5352" s="881">
        <f t="shared" si="319"/>
        <v>3</v>
      </c>
      <c r="M5352" s="881">
        <f t="shared" si="320"/>
        <v>110</v>
      </c>
    </row>
    <row r="5353" spans="1:13" ht="13.5">
      <c r="A5353" s="630" t="str">
        <f t="shared" si="317"/>
        <v>TP-220010-105CO1E</v>
      </c>
      <c r="B5353" s="639" t="str">
        <f t="shared" si="321"/>
        <v>RI,220010kV,105MVA</v>
      </c>
      <c r="C5353" s="638" t="str">
        <f t="shared" si="322"/>
        <v>Rieles y base de Tiro para transformador de 220010kV,105MVA</v>
      </c>
      <c r="D5353" s="637" t="s">
        <v>729</v>
      </c>
      <c r="E5353" s="637">
        <v>1</v>
      </c>
      <c r="F5353" s="639">
        <f>VLOOKUP(H5353,'[34]Resumen Bases TP'!$C$88:$E$128,3,FALSE)</f>
        <v>374.46999999999997</v>
      </c>
      <c r="G5353" s="900" t="s">
        <v>732</v>
      </c>
      <c r="H5353" s="939" t="str">
        <f t="shared" si="323"/>
        <v>RTB220CO.3</v>
      </c>
      <c r="I5353" s="881" t="str">
        <f t="shared" si="324"/>
        <v>RTB220CO.3</v>
      </c>
      <c r="J5353" s="881" t="str">
        <f t="shared" si="325"/>
        <v>220</v>
      </c>
      <c r="K5353" s="881" t="str">
        <f t="shared" si="318"/>
        <v>CO</v>
      </c>
      <c r="L5353" s="881">
        <f t="shared" si="319"/>
        <v>3</v>
      </c>
      <c r="M5353" s="881">
        <f t="shared" si="320"/>
        <v>105</v>
      </c>
    </row>
    <row r="5354" spans="1:13" ht="13.5">
      <c r="A5354" s="630" t="str">
        <f t="shared" si="317"/>
        <v>TP-220010-100CO1E</v>
      </c>
      <c r="B5354" s="639" t="str">
        <f t="shared" si="321"/>
        <v>RI,220010kV,100MVA</v>
      </c>
      <c r="C5354" s="638" t="str">
        <f t="shared" si="322"/>
        <v>Rieles y base de Tiro para transformador de 220010kV,100MVA</v>
      </c>
      <c r="D5354" s="637" t="s">
        <v>729</v>
      </c>
      <c r="E5354" s="637">
        <v>1</v>
      </c>
      <c r="F5354" s="639">
        <f>VLOOKUP(H5354,'[34]Resumen Bases TP'!$C$88:$E$128,3,FALSE)</f>
        <v>374.46999999999997</v>
      </c>
      <c r="G5354" s="900" t="s">
        <v>732</v>
      </c>
      <c r="H5354" s="939" t="str">
        <f t="shared" si="323"/>
        <v>RTB220CO.3</v>
      </c>
      <c r="I5354" s="881" t="str">
        <f t="shared" si="324"/>
        <v>RTB220CO.3</v>
      </c>
      <c r="J5354" s="881" t="str">
        <f t="shared" si="325"/>
        <v>220</v>
      </c>
      <c r="K5354" s="881" t="str">
        <f t="shared" si="318"/>
        <v>CO</v>
      </c>
      <c r="L5354" s="881">
        <f t="shared" si="319"/>
        <v>3</v>
      </c>
      <c r="M5354" s="881">
        <f t="shared" si="320"/>
        <v>100</v>
      </c>
    </row>
    <row r="5355" spans="1:13" ht="13.5">
      <c r="A5355" s="630" t="str">
        <f t="shared" si="317"/>
        <v>TP-220010-095CO1E</v>
      </c>
      <c r="B5355" s="639" t="str">
        <f t="shared" si="321"/>
        <v>RI,220010kV,095MVA</v>
      </c>
      <c r="C5355" s="638" t="str">
        <f t="shared" si="322"/>
        <v>Rieles y base de Tiro para transformador de 220010kV,95MVA</v>
      </c>
      <c r="D5355" s="637" t="s">
        <v>729</v>
      </c>
      <c r="E5355" s="637">
        <v>1</v>
      </c>
      <c r="F5355" s="639">
        <f>VLOOKUP(H5355,'[34]Resumen Bases TP'!$C$88:$E$128,3,FALSE)</f>
        <v>374.46999999999997</v>
      </c>
      <c r="G5355" s="900" t="s">
        <v>732</v>
      </c>
      <c r="H5355" s="939" t="str">
        <f t="shared" si="323"/>
        <v>RTB220CO.3</v>
      </c>
      <c r="I5355" s="881" t="str">
        <f t="shared" si="324"/>
        <v>RTB220CO.3</v>
      </c>
      <c r="J5355" s="881" t="str">
        <f t="shared" si="325"/>
        <v>220</v>
      </c>
      <c r="K5355" s="881" t="str">
        <f t="shared" si="318"/>
        <v>CO</v>
      </c>
      <c r="L5355" s="881">
        <f t="shared" si="319"/>
        <v>3</v>
      </c>
      <c r="M5355" s="881">
        <f t="shared" si="320"/>
        <v>95</v>
      </c>
    </row>
    <row r="5356" spans="1:13" ht="13.5">
      <c r="A5356" s="630" t="str">
        <f t="shared" si="317"/>
        <v>TP-220010-090CO1E</v>
      </c>
      <c r="B5356" s="639" t="str">
        <f t="shared" si="321"/>
        <v>RI,220010kV,090MVA</v>
      </c>
      <c r="C5356" s="638" t="str">
        <f t="shared" si="322"/>
        <v>Rieles y base de Tiro para transformador de 220010kV,90MVA</v>
      </c>
      <c r="D5356" s="637" t="s">
        <v>729</v>
      </c>
      <c r="E5356" s="637">
        <v>1</v>
      </c>
      <c r="F5356" s="639">
        <f>VLOOKUP(H5356,'[34]Resumen Bases TP'!$C$88:$E$128,3,FALSE)</f>
        <v>374.46999999999997</v>
      </c>
      <c r="G5356" s="900" t="s">
        <v>732</v>
      </c>
      <c r="H5356" s="939" t="str">
        <f t="shared" si="323"/>
        <v>RTB220CO.3</v>
      </c>
      <c r="I5356" s="881" t="str">
        <f t="shared" si="324"/>
        <v>RTB220CO.3</v>
      </c>
      <c r="J5356" s="881" t="str">
        <f t="shared" si="325"/>
        <v>220</v>
      </c>
      <c r="K5356" s="881" t="str">
        <f t="shared" si="318"/>
        <v>CO</v>
      </c>
      <c r="L5356" s="881">
        <f t="shared" si="319"/>
        <v>3</v>
      </c>
      <c r="M5356" s="881">
        <f t="shared" si="320"/>
        <v>90</v>
      </c>
    </row>
    <row r="5357" spans="1:13" ht="13.5">
      <c r="A5357" s="630" t="str">
        <f t="shared" si="317"/>
        <v>TP-220010-085CO1E</v>
      </c>
      <c r="B5357" s="639" t="str">
        <f t="shared" si="321"/>
        <v>RI,220010kV,085MVA</v>
      </c>
      <c r="C5357" s="638" t="str">
        <f t="shared" si="322"/>
        <v>Rieles y base de Tiro para transformador de 220010kV,85MVA</v>
      </c>
      <c r="D5357" s="637" t="s">
        <v>729</v>
      </c>
      <c r="E5357" s="637">
        <v>1</v>
      </c>
      <c r="F5357" s="639">
        <f>VLOOKUP(H5357,'[34]Resumen Bases TP'!$C$88:$E$128,3,FALSE)</f>
        <v>374.46999999999997</v>
      </c>
      <c r="G5357" s="900" t="s">
        <v>732</v>
      </c>
      <c r="H5357" s="939" t="str">
        <f t="shared" si="323"/>
        <v>RTB220CO.3</v>
      </c>
      <c r="I5357" s="881" t="str">
        <f t="shared" si="324"/>
        <v>RTB220CO.3</v>
      </c>
      <c r="J5357" s="881" t="str">
        <f t="shared" si="325"/>
        <v>220</v>
      </c>
      <c r="K5357" s="881" t="str">
        <f t="shared" si="318"/>
        <v>CO</v>
      </c>
      <c r="L5357" s="881">
        <f t="shared" si="319"/>
        <v>3</v>
      </c>
      <c r="M5357" s="881">
        <f t="shared" si="320"/>
        <v>85</v>
      </c>
    </row>
    <row r="5358" spans="1:13" ht="13.5">
      <c r="A5358" s="630" t="str">
        <f t="shared" si="317"/>
        <v>TP-220010-080CO1E</v>
      </c>
      <c r="B5358" s="639" t="str">
        <f t="shared" si="321"/>
        <v>RI,220010kV,080MVA</v>
      </c>
      <c r="C5358" s="638" t="str">
        <f t="shared" si="322"/>
        <v>Rieles y base de Tiro para transformador de 220010kV,80MVA</v>
      </c>
      <c r="D5358" s="637" t="s">
        <v>729</v>
      </c>
      <c r="E5358" s="637">
        <v>1</v>
      </c>
      <c r="F5358" s="639">
        <f>VLOOKUP(H5358,'[34]Resumen Bases TP'!$C$88:$E$128,3,FALSE)</f>
        <v>374.46999999999997</v>
      </c>
      <c r="G5358" s="900" t="s">
        <v>732</v>
      </c>
      <c r="H5358" s="939" t="str">
        <f t="shared" si="323"/>
        <v>RTB220CO.3</v>
      </c>
      <c r="I5358" s="881" t="str">
        <f t="shared" si="324"/>
        <v>RTB220CO.3</v>
      </c>
      <c r="J5358" s="881" t="str">
        <f t="shared" si="325"/>
        <v>220</v>
      </c>
      <c r="K5358" s="881" t="str">
        <f t="shared" si="318"/>
        <v>CO</v>
      </c>
      <c r="L5358" s="881">
        <f t="shared" si="319"/>
        <v>3</v>
      </c>
      <c r="M5358" s="881">
        <f t="shared" si="320"/>
        <v>80</v>
      </c>
    </row>
    <row r="5359" spans="1:13" ht="13.5">
      <c r="A5359" s="630" t="str">
        <f t="shared" si="317"/>
        <v>TP-220010-075CO1E</v>
      </c>
      <c r="B5359" s="639" t="str">
        <f t="shared" si="321"/>
        <v>RI,220010kV,075MVA</v>
      </c>
      <c r="C5359" s="638" t="str">
        <f t="shared" si="322"/>
        <v>Rieles y base de Tiro para transformador de 220010kV,75MVA</v>
      </c>
      <c r="D5359" s="637" t="s">
        <v>729</v>
      </c>
      <c r="E5359" s="637">
        <v>1</v>
      </c>
      <c r="F5359" s="639">
        <f>VLOOKUP(H5359,'[34]Resumen Bases TP'!$C$88:$E$128,3,FALSE)</f>
        <v>374.46999999999997</v>
      </c>
      <c r="G5359" s="900" t="s">
        <v>732</v>
      </c>
      <c r="H5359" s="939" t="str">
        <f t="shared" si="323"/>
        <v>RTB220CO.3</v>
      </c>
      <c r="I5359" s="881" t="str">
        <f t="shared" si="324"/>
        <v>RTB220CO.3</v>
      </c>
      <c r="J5359" s="881" t="str">
        <f t="shared" si="325"/>
        <v>220</v>
      </c>
      <c r="K5359" s="881" t="str">
        <f t="shared" si="318"/>
        <v>CO</v>
      </c>
      <c r="L5359" s="881">
        <f t="shared" si="319"/>
        <v>3</v>
      </c>
      <c r="M5359" s="881">
        <f t="shared" si="320"/>
        <v>75</v>
      </c>
    </row>
    <row r="5360" spans="1:13" ht="13.5">
      <c r="A5360" s="630" t="str">
        <f t="shared" si="317"/>
        <v>TP-220010-070CO1E</v>
      </c>
      <c r="B5360" s="639" t="str">
        <f t="shared" si="321"/>
        <v>RI,220010kV,070MVA</v>
      </c>
      <c r="C5360" s="638" t="str">
        <f t="shared" si="322"/>
        <v>Rieles y base de Tiro para transformador de 220010kV,70MVA</v>
      </c>
      <c r="D5360" s="637" t="s">
        <v>729</v>
      </c>
      <c r="E5360" s="637">
        <v>1</v>
      </c>
      <c r="F5360" s="639">
        <f>VLOOKUP(H5360,'[34]Resumen Bases TP'!$C$88:$E$128,3,FALSE)</f>
        <v>374.46999999999997</v>
      </c>
      <c r="G5360" s="900" t="s">
        <v>732</v>
      </c>
      <c r="H5360" s="939" t="str">
        <f t="shared" si="323"/>
        <v>RTB220CO.3</v>
      </c>
      <c r="I5360" s="881" t="str">
        <f t="shared" si="324"/>
        <v>RTB220CO.3</v>
      </c>
      <c r="J5360" s="881" t="str">
        <f t="shared" si="325"/>
        <v>220</v>
      </c>
      <c r="K5360" s="881" t="str">
        <f t="shared" si="318"/>
        <v>CO</v>
      </c>
      <c r="L5360" s="881">
        <f t="shared" si="319"/>
        <v>3</v>
      </c>
      <c r="M5360" s="881">
        <f t="shared" si="320"/>
        <v>70</v>
      </c>
    </row>
    <row r="5361" spans="1:13" ht="13.5">
      <c r="A5361" s="630" t="str">
        <f t="shared" si="317"/>
        <v>TP-220010-065CO1E</v>
      </c>
      <c r="B5361" s="639" t="str">
        <f t="shared" si="321"/>
        <v>RI,220010kV,065MVA</v>
      </c>
      <c r="C5361" s="638" t="str">
        <f t="shared" si="322"/>
        <v>Rieles y base de Tiro para transformador de 220010kV,65MVA</v>
      </c>
      <c r="D5361" s="637" t="s">
        <v>729</v>
      </c>
      <c r="E5361" s="637">
        <v>1</v>
      </c>
      <c r="F5361" s="639">
        <f>VLOOKUP(H5361,'[34]Resumen Bases TP'!$C$88:$E$128,3,FALSE)</f>
        <v>374.46999999999997</v>
      </c>
      <c r="G5361" s="900" t="s">
        <v>732</v>
      </c>
      <c r="H5361" s="939" t="str">
        <f t="shared" si="323"/>
        <v>RTB220CO.3</v>
      </c>
      <c r="I5361" s="881" t="str">
        <f t="shared" si="324"/>
        <v>RTB220CO.3</v>
      </c>
      <c r="J5361" s="881" t="str">
        <f t="shared" si="325"/>
        <v>220</v>
      </c>
      <c r="K5361" s="881" t="str">
        <f t="shared" si="318"/>
        <v>CO</v>
      </c>
      <c r="L5361" s="881">
        <f t="shared" si="319"/>
        <v>3</v>
      </c>
      <c r="M5361" s="881">
        <f t="shared" si="320"/>
        <v>65</v>
      </c>
    </row>
    <row r="5362" spans="1:13" ht="13.5">
      <c r="A5362" s="630" t="str">
        <f t="shared" si="317"/>
        <v>TP-220010-060CO1E</v>
      </c>
      <c r="B5362" s="639" t="str">
        <f t="shared" si="321"/>
        <v>RI,220010kV,060MVA</v>
      </c>
      <c r="C5362" s="638" t="str">
        <f t="shared" si="322"/>
        <v>Rieles y base de Tiro para transformador de 220010kV,60MVA</v>
      </c>
      <c r="D5362" s="637" t="s">
        <v>729</v>
      </c>
      <c r="E5362" s="637">
        <v>1</v>
      </c>
      <c r="F5362" s="639">
        <f>VLOOKUP(H5362,'[34]Resumen Bases TP'!$C$88:$E$128,3,FALSE)</f>
        <v>374.46999999999997</v>
      </c>
      <c r="G5362" s="900" t="s">
        <v>732</v>
      </c>
      <c r="H5362" s="939" t="str">
        <f t="shared" si="323"/>
        <v>RTB220CO.3</v>
      </c>
      <c r="I5362" s="881" t="str">
        <f t="shared" si="324"/>
        <v>RTB220CO.3</v>
      </c>
      <c r="J5362" s="881" t="str">
        <f t="shared" si="325"/>
        <v>220</v>
      </c>
      <c r="K5362" s="881" t="str">
        <f t="shared" si="318"/>
        <v>CO</v>
      </c>
      <c r="L5362" s="881">
        <f t="shared" si="319"/>
        <v>3</v>
      </c>
      <c r="M5362" s="881">
        <f t="shared" si="320"/>
        <v>60</v>
      </c>
    </row>
    <row r="5363" spans="1:13" ht="13.5">
      <c r="A5363" s="630" t="str">
        <f t="shared" si="317"/>
        <v>TP-220010-055CO1E</v>
      </c>
      <c r="B5363" s="639" t="str">
        <f t="shared" si="321"/>
        <v>RI,220010kV,055MVA</v>
      </c>
      <c r="C5363" s="638" t="str">
        <f t="shared" si="322"/>
        <v>Rieles y base de Tiro para transformador de 220010kV,55MVA</v>
      </c>
      <c r="D5363" s="637" t="s">
        <v>729</v>
      </c>
      <c r="E5363" s="637">
        <v>1</v>
      </c>
      <c r="F5363" s="639">
        <f>VLOOKUP(H5363,'[34]Resumen Bases TP'!$C$88:$E$128,3,FALSE)</f>
        <v>374.46999999999997</v>
      </c>
      <c r="G5363" s="900" t="s">
        <v>732</v>
      </c>
      <c r="H5363" s="939" t="str">
        <f t="shared" si="323"/>
        <v>RTB220CO.3</v>
      </c>
      <c r="I5363" s="881" t="str">
        <f t="shared" si="324"/>
        <v>RTB220CO.3</v>
      </c>
      <c r="J5363" s="881" t="str">
        <f t="shared" si="325"/>
        <v>220</v>
      </c>
      <c r="K5363" s="881" t="str">
        <f t="shared" si="318"/>
        <v>CO</v>
      </c>
      <c r="L5363" s="881">
        <f t="shared" si="319"/>
        <v>3</v>
      </c>
      <c r="M5363" s="881">
        <f t="shared" si="320"/>
        <v>55</v>
      </c>
    </row>
    <row r="5364" spans="1:13" ht="13.5">
      <c r="A5364" s="630" t="str">
        <f t="shared" si="317"/>
        <v>TP-220010-050CO1E</v>
      </c>
      <c r="B5364" s="639" t="str">
        <f t="shared" si="321"/>
        <v>RI,220010kV,050MVA</v>
      </c>
      <c r="C5364" s="638" t="str">
        <f t="shared" si="322"/>
        <v>Rieles y base de Tiro para transformador de 220010kV,50MVA</v>
      </c>
      <c r="D5364" s="637" t="s">
        <v>729</v>
      </c>
      <c r="E5364" s="637">
        <v>1</v>
      </c>
      <c r="F5364" s="639">
        <f>VLOOKUP(H5364,'[34]Resumen Bases TP'!$C$88:$E$128,3,FALSE)</f>
        <v>374.46999999999997</v>
      </c>
      <c r="G5364" s="900" t="s">
        <v>732</v>
      </c>
      <c r="H5364" s="939" t="str">
        <f t="shared" si="323"/>
        <v>RTB220CO.3</v>
      </c>
      <c r="I5364" s="881" t="str">
        <f t="shared" si="324"/>
        <v>RTB220CO.3</v>
      </c>
      <c r="J5364" s="881" t="str">
        <f t="shared" si="325"/>
        <v>220</v>
      </c>
      <c r="K5364" s="881" t="str">
        <f t="shared" si="318"/>
        <v>CO</v>
      </c>
      <c r="L5364" s="881">
        <f t="shared" si="319"/>
        <v>3</v>
      </c>
      <c r="M5364" s="881">
        <f t="shared" si="320"/>
        <v>50</v>
      </c>
    </row>
    <row r="5365" spans="1:13" ht="13.5">
      <c r="A5365" s="630" t="str">
        <f t="shared" si="317"/>
        <v>TP-220010-045CO1E</v>
      </c>
      <c r="B5365" s="639" t="str">
        <f t="shared" si="321"/>
        <v>RI,220010kV,045MVA</v>
      </c>
      <c r="C5365" s="638" t="str">
        <f t="shared" si="322"/>
        <v>Rieles y base de Tiro para transformador de 220010kV,45MVA</v>
      </c>
      <c r="D5365" s="637" t="s">
        <v>729</v>
      </c>
      <c r="E5365" s="637">
        <v>1</v>
      </c>
      <c r="F5365" s="639">
        <f>VLOOKUP(H5365,'[34]Resumen Bases TP'!$C$88:$E$128,3,FALSE)</f>
        <v>374.46999999999997</v>
      </c>
      <c r="G5365" s="900" t="s">
        <v>732</v>
      </c>
      <c r="H5365" s="939" t="str">
        <f t="shared" si="323"/>
        <v>RTB220CO.3</v>
      </c>
      <c r="I5365" s="881" t="str">
        <f t="shared" si="324"/>
        <v>RTB220CO.3</v>
      </c>
      <c r="J5365" s="881" t="str">
        <f t="shared" si="325"/>
        <v>220</v>
      </c>
      <c r="K5365" s="881" t="str">
        <f t="shared" si="318"/>
        <v>CO</v>
      </c>
      <c r="L5365" s="881">
        <f t="shared" si="319"/>
        <v>3</v>
      </c>
      <c r="M5365" s="881">
        <f t="shared" si="320"/>
        <v>45</v>
      </c>
    </row>
    <row r="5366" spans="1:13" ht="13.5">
      <c r="A5366" s="630" t="str">
        <f t="shared" si="317"/>
        <v>TP-220010-040CO1E</v>
      </c>
      <c r="B5366" s="639" t="str">
        <f t="shared" si="321"/>
        <v>RI,220010kV,040MVA</v>
      </c>
      <c r="C5366" s="638" t="str">
        <f t="shared" si="322"/>
        <v>Rieles y base de Tiro para transformador de 220010kV,40MVA</v>
      </c>
      <c r="D5366" s="637" t="s">
        <v>729</v>
      </c>
      <c r="E5366" s="637">
        <v>1</v>
      </c>
      <c r="F5366" s="639">
        <f>VLOOKUP(H5366,'[34]Resumen Bases TP'!$C$88:$E$128,3,FALSE)</f>
        <v>374.46999999999997</v>
      </c>
      <c r="G5366" s="900" t="s">
        <v>732</v>
      </c>
      <c r="H5366" s="939" t="str">
        <f t="shared" si="323"/>
        <v>RTB220CO.3</v>
      </c>
      <c r="I5366" s="881" t="str">
        <f t="shared" si="324"/>
        <v>RTB220CO.3</v>
      </c>
      <c r="J5366" s="881" t="str">
        <f t="shared" si="325"/>
        <v>220</v>
      </c>
      <c r="K5366" s="881" t="str">
        <f t="shared" si="318"/>
        <v>CO</v>
      </c>
      <c r="L5366" s="881">
        <f t="shared" si="319"/>
        <v>3</v>
      </c>
      <c r="M5366" s="881">
        <f t="shared" si="320"/>
        <v>40</v>
      </c>
    </row>
    <row r="5367" spans="1:13" ht="13.5">
      <c r="A5367" s="630" t="str">
        <f t="shared" si="317"/>
        <v>TP-220010-035CO1E</v>
      </c>
      <c r="B5367" s="639" t="str">
        <f t="shared" si="321"/>
        <v>RI,220010kV,035MVA</v>
      </c>
      <c r="C5367" s="638" t="str">
        <f t="shared" si="322"/>
        <v>Rieles y base de Tiro para transformador de 220010kV,35MVA</v>
      </c>
      <c r="D5367" s="637" t="s">
        <v>729</v>
      </c>
      <c r="E5367" s="637">
        <v>1</v>
      </c>
      <c r="F5367" s="639">
        <f>VLOOKUP(H5367,'[34]Resumen Bases TP'!$C$88:$E$128,3,FALSE)</f>
        <v>374.46999999999997</v>
      </c>
      <c r="G5367" s="900" t="s">
        <v>732</v>
      </c>
      <c r="H5367" s="939" t="str">
        <f t="shared" si="323"/>
        <v>RTB220CO.3</v>
      </c>
      <c r="I5367" s="881" t="str">
        <f t="shared" si="324"/>
        <v>RTB220CO.3</v>
      </c>
      <c r="J5367" s="881" t="str">
        <f t="shared" si="325"/>
        <v>220</v>
      </c>
      <c r="K5367" s="881" t="str">
        <f t="shared" si="318"/>
        <v>CO</v>
      </c>
      <c r="L5367" s="881">
        <f t="shared" si="319"/>
        <v>3</v>
      </c>
      <c r="M5367" s="881">
        <f t="shared" si="320"/>
        <v>35</v>
      </c>
    </row>
    <row r="5368" spans="1:13" ht="13.5">
      <c r="A5368" s="630" t="str">
        <f t="shared" si="317"/>
        <v>TP-220010-030CO1E</v>
      </c>
      <c r="B5368" s="639" t="str">
        <f t="shared" si="321"/>
        <v>RI,220010kV,030MVA</v>
      </c>
      <c r="C5368" s="638" t="str">
        <f t="shared" si="322"/>
        <v>Rieles y base de Tiro para transformador de 220010kV,30MVA</v>
      </c>
      <c r="D5368" s="637" t="s">
        <v>729</v>
      </c>
      <c r="E5368" s="637">
        <v>1</v>
      </c>
      <c r="F5368" s="639">
        <f>VLOOKUP(H5368,'[34]Resumen Bases TP'!$C$88:$E$128,3,FALSE)</f>
        <v>374.46999999999997</v>
      </c>
      <c r="G5368" s="900" t="s">
        <v>732</v>
      </c>
      <c r="H5368" s="939" t="str">
        <f t="shared" si="323"/>
        <v>RTB220CO.3</v>
      </c>
      <c r="I5368" s="881" t="str">
        <f t="shared" si="324"/>
        <v>RTB220CO.3</v>
      </c>
      <c r="J5368" s="881" t="str">
        <f t="shared" si="325"/>
        <v>220</v>
      </c>
      <c r="K5368" s="881" t="str">
        <f t="shared" si="318"/>
        <v>CO</v>
      </c>
      <c r="L5368" s="881">
        <f t="shared" si="319"/>
        <v>3</v>
      </c>
      <c r="M5368" s="881">
        <f t="shared" si="320"/>
        <v>30</v>
      </c>
    </row>
    <row r="5369" spans="1:13" ht="13.5">
      <c r="A5369" s="630" t="str">
        <f t="shared" si="317"/>
        <v>TP-220010-025CO1E</v>
      </c>
      <c r="B5369" s="639" t="str">
        <f t="shared" si="321"/>
        <v>RI,220010kV,025MVA</v>
      </c>
      <c r="C5369" s="638" t="str">
        <f t="shared" si="322"/>
        <v>Rieles y base de Tiro para transformador de 220010kV,25MVA</v>
      </c>
      <c r="D5369" s="637" t="s">
        <v>729</v>
      </c>
      <c r="E5369" s="637">
        <v>1</v>
      </c>
      <c r="F5369" s="639">
        <f>VLOOKUP(H5369,'[34]Resumen Bases TP'!$C$88:$E$128,3,FALSE)</f>
        <v>247.42</v>
      </c>
      <c r="G5369" s="900" t="s">
        <v>732</v>
      </c>
      <c r="H5369" s="939" t="str">
        <f t="shared" si="323"/>
        <v>RTB220CO.2</v>
      </c>
      <c r="I5369" s="881" t="str">
        <f t="shared" si="324"/>
        <v>RTB220CO.2</v>
      </c>
      <c r="J5369" s="881" t="str">
        <f t="shared" si="325"/>
        <v>220</v>
      </c>
      <c r="K5369" s="881" t="str">
        <f t="shared" si="318"/>
        <v>CO</v>
      </c>
      <c r="L5369" s="881">
        <f t="shared" si="319"/>
        <v>2</v>
      </c>
      <c r="M5369" s="881">
        <f t="shared" si="320"/>
        <v>25</v>
      </c>
    </row>
    <row r="5370" spans="1:13" ht="13.5">
      <c r="A5370" s="630" t="str">
        <f t="shared" si="317"/>
        <v>TP-220010-020CO1E</v>
      </c>
      <c r="B5370" s="639" t="str">
        <f t="shared" si="321"/>
        <v>RI,220010kV,020MVA</v>
      </c>
      <c r="C5370" s="638" t="str">
        <f t="shared" si="322"/>
        <v>Rieles y base de Tiro para transformador de 220010kV,20MVA</v>
      </c>
      <c r="D5370" s="637" t="s">
        <v>729</v>
      </c>
      <c r="E5370" s="637">
        <v>1</v>
      </c>
      <c r="F5370" s="639">
        <f>VLOOKUP(H5370,'[34]Resumen Bases TP'!$C$88:$E$128,3,FALSE)</f>
        <v>247.42</v>
      </c>
      <c r="G5370" s="900" t="s">
        <v>732</v>
      </c>
      <c r="H5370" s="939" t="str">
        <f t="shared" si="323"/>
        <v>RTB220CO.2</v>
      </c>
      <c r="I5370" s="881" t="str">
        <f t="shared" si="324"/>
        <v>RTB220CO.2</v>
      </c>
      <c r="J5370" s="881" t="str">
        <f t="shared" si="325"/>
        <v>220</v>
      </c>
      <c r="K5370" s="881" t="str">
        <f t="shared" si="318"/>
        <v>CO</v>
      </c>
      <c r="L5370" s="881">
        <f t="shared" si="319"/>
        <v>2</v>
      </c>
      <c r="M5370" s="881">
        <f t="shared" si="320"/>
        <v>20</v>
      </c>
    </row>
    <row r="5371" spans="1:13" ht="13.5">
      <c r="A5371" s="630" t="str">
        <f t="shared" si="317"/>
        <v>TP-220138010-300SI2E</v>
      </c>
      <c r="B5371" s="639" t="str">
        <f t="shared" si="321"/>
        <v>RI,220138kV,300MVA</v>
      </c>
      <c r="C5371" s="638" t="str">
        <f t="shared" si="322"/>
        <v>Rieles y base de Tiro para transformador de 220138kV,300MVA</v>
      </c>
      <c r="D5371" s="637" t="s">
        <v>729</v>
      </c>
      <c r="E5371" s="637">
        <v>1</v>
      </c>
      <c r="F5371" s="639">
        <f>VLOOKUP(H5371,'[34]Resumen Bases TP'!$C$88:$E$128,3,FALSE)</f>
        <v>387.15000000000003</v>
      </c>
      <c r="G5371" s="900" t="s">
        <v>732</v>
      </c>
      <c r="H5371" s="939" t="str">
        <f t="shared" si="323"/>
        <v>RTB220SI.3</v>
      </c>
      <c r="I5371" s="881" t="str">
        <f t="shared" si="324"/>
        <v>RTB220SI.3</v>
      </c>
      <c r="J5371" s="881" t="str">
        <f t="shared" si="325"/>
        <v>220</v>
      </c>
      <c r="K5371" s="881" t="str">
        <f t="shared" si="318"/>
        <v>SI</v>
      </c>
      <c r="L5371" s="881">
        <f t="shared" si="319"/>
        <v>3</v>
      </c>
      <c r="M5371" s="881">
        <f t="shared" si="320"/>
        <v>300</v>
      </c>
    </row>
    <row r="5372" spans="1:13" ht="13.5">
      <c r="A5372" s="630" t="str">
        <f t="shared" si="317"/>
        <v>TP-220138010-240SI2E</v>
      </c>
      <c r="B5372" s="639" t="str">
        <f t="shared" si="321"/>
        <v>RI,220138kV,240MVA</v>
      </c>
      <c r="C5372" s="638" t="str">
        <f t="shared" si="322"/>
        <v>Rieles y base de Tiro para transformador de 220138kV,240MVA</v>
      </c>
      <c r="D5372" s="637" t="s">
        <v>729</v>
      </c>
      <c r="E5372" s="637">
        <v>1</v>
      </c>
      <c r="F5372" s="639">
        <f>VLOOKUP(H5372,'[34]Resumen Bases TP'!$C$88:$E$128,3,FALSE)</f>
        <v>387.15000000000003</v>
      </c>
      <c r="G5372" s="900" t="s">
        <v>732</v>
      </c>
      <c r="H5372" s="939" t="str">
        <f t="shared" si="323"/>
        <v>RTB220SI.3</v>
      </c>
      <c r="I5372" s="881" t="str">
        <f t="shared" si="324"/>
        <v>RTB220SI.3</v>
      </c>
      <c r="J5372" s="881" t="str">
        <f t="shared" si="325"/>
        <v>220</v>
      </c>
      <c r="K5372" s="881" t="str">
        <f t="shared" si="318"/>
        <v>SI</v>
      </c>
      <c r="L5372" s="881">
        <f t="shared" si="319"/>
        <v>3</v>
      </c>
      <c r="M5372" s="881">
        <f t="shared" si="320"/>
        <v>240</v>
      </c>
    </row>
    <row r="5373" spans="1:13" ht="13.5">
      <c r="A5373" s="630" t="str">
        <f t="shared" si="317"/>
        <v>TP-220138010-180SI2E</v>
      </c>
      <c r="B5373" s="639" t="str">
        <f t="shared" si="321"/>
        <v>RI,220138kV,180MVA</v>
      </c>
      <c r="C5373" s="638" t="str">
        <f t="shared" si="322"/>
        <v>Rieles y base de Tiro para transformador de 220138kV,180MVA</v>
      </c>
      <c r="D5373" s="637" t="s">
        <v>729</v>
      </c>
      <c r="E5373" s="637">
        <v>1</v>
      </c>
      <c r="F5373" s="639">
        <f>VLOOKUP(H5373,'[34]Resumen Bases TP'!$C$88:$E$128,3,FALSE)</f>
        <v>387.15000000000003</v>
      </c>
      <c r="G5373" s="900" t="s">
        <v>732</v>
      </c>
      <c r="H5373" s="939" t="str">
        <f t="shared" si="323"/>
        <v>RTB220SI.3</v>
      </c>
      <c r="I5373" s="881" t="str">
        <f t="shared" si="324"/>
        <v>RTB220SI.3</v>
      </c>
      <c r="J5373" s="881" t="str">
        <f t="shared" si="325"/>
        <v>220</v>
      </c>
      <c r="K5373" s="881" t="str">
        <f t="shared" si="318"/>
        <v>SI</v>
      </c>
      <c r="L5373" s="881">
        <f t="shared" si="319"/>
        <v>3</v>
      </c>
      <c r="M5373" s="881">
        <f t="shared" si="320"/>
        <v>180</v>
      </c>
    </row>
    <row r="5374" spans="1:13" ht="13.5">
      <c r="A5374" s="630" t="str">
        <f t="shared" si="317"/>
        <v>TP-220138010-120SI2E</v>
      </c>
      <c r="B5374" s="639" t="str">
        <f t="shared" si="321"/>
        <v>RI,220138kV,120MVA</v>
      </c>
      <c r="C5374" s="638" t="str">
        <f t="shared" si="322"/>
        <v>Rieles y base de Tiro para transformador de 220138kV,120MVA</v>
      </c>
      <c r="D5374" s="637" t="s">
        <v>729</v>
      </c>
      <c r="E5374" s="637">
        <v>1</v>
      </c>
      <c r="F5374" s="639">
        <f>VLOOKUP(H5374,'[34]Resumen Bases TP'!$C$88:$E$128,3,FALSE)</f>
        <v>387.15000000000003</v>
      </c>
      <c r="G5374" s="900" t="s">
        <v>732</v>
      </c>
      <c r="H5374" s="939" t="str">
        <f t="shared" si="323"/>
        <v>RTB220SI.3</v>
      </c>
      <c r="I5374" s="881" t="str">
        <f t="shared" si="324"/>
        <v>RTB220SI.3</v>
      </c>
      <c r="J5374" s="881" t="str">
        <f t="shared" si="325"/>
        <v>220</v>
      </c>
      <c r="K5374" s="881" t="str">
        <f t="shared" si="318"/>
        <v>SI</v>
      </c>
      <c r="L5374" s="881">
        <f t="shared" si="319"/>
        <v>3</v>
      </c>
      <c r="M5374" s="881">
        <f t="shared" si="320"/>
        <v>120</v>
      </c>
    </row>
    <row r="5375" spans="1:13" ht="13.5">
      <c r="A5375" s="630" t="str">
        <f t="shared" si="317"/>
        <v>TP-220138010-115SI2E</v>
      </c>
      <c r="B5375" s="639" t="str">
        <f t="shared" si="321"/>
        <v>RI,220138kV,115MVA</v>
      </c>
      <c r="C5375" s="638" t="str">
        <f t="shared" si="322"/>
        <v>Rieles y base de Tiro para transformador de 220138kV,115MVA</v>
      </c>
      <c r="D5375" s="637" t="s">
        <v>729</v>
      </c>
      <c r="E5375" s="637">
        <v>1</v>
      </c>
      <c r="F5375" s="639">
        <f>VLOOKUP(H5375,'[34]Resumen Bases TP'!$C$88:$E$128,3,FALSE)</f>
        <v>387.15000000000003</v>
      </c>
      <c r="G5375" s="900" t="s">
        <v>732</v>
      </c>
      <c r="H5375" s="939" t="str">
        <f t="shared" si="323"/>
        <v>RTB220SI.3</v>
      </c>
      <c r="I5375" s="881" t="str">
        <f t="shared" si="324"/>
        <v>RTB220SI.3</v>
      </c>
      <c r="J5375" s="881" t="str">
        <f t="shared" si="325"/>
        <v>220</v>
      </c>
      <c r="K5375" s="881" t="str">
        <f t="shared" si="318"/>
        <v>SI</v>
      </c>
      <c r="L5375" s="881">
        <f t="shared" si="319"/>
        <v>3</v>
      </c>
      <c r="M5375" s="881">
        <f t="shared" si="320"/>
        <v>115</v>
      </c>
    </row>
    <row r="5376" spans="1:13" ht="13.5">
      <c r="A5376" s="630" t="str">
        <f t="shared" si="317"/>
        <v>TP-220138010-110SI2E</v>
      </c>
      <c r="B5376" s="639" t="str">
        <f t="shared" si="321"/>
        <v>RI,220138kV,110MVA</v>
      </c>
      <c r="C5376" s="638" t="str">
        <f t="shared" si="322"/>
        <v>Rieles y base de Tiro para transformador de 220138kV,110MVA</v>
      </c>
      <c r="D5376" s="637" t="s">
        <v>729</v>
      </c>
      <c r="E5376" s="637">
        <v>1</v>
      </c>
      <c r="F5376" s="639">
        <f>VLOOKUP(H5376,'[34]Resumen Bases TP'!$C$88:$E$128,3,FALSE)</f>
        <v>387.15000000000003</v>
      </c>
      <c r="G5376" s="900" t="s">
        <v>732</v>
      </c>
      <c r="H5376" s="939" t="str">
        <f t="shared" si="323"/>
        <v>RTB220SI.3</v>
      </c>
      <c r="I5376" s="881" t="str">
        <f t="shared" si="324"/>
        <v>RTB220SI.3</v>
      </c>
      <c r="J5376" s="881" t="str">
        <f t="shared" si="325"/>
        <v>220</v>
      </c>
      <c r="K5376" s="881" t="str">
        <f t="shared" si="318"/>
        <v>SI</v>
      </c>
      <c r="L5376" s="881">
        <f t="shared" si="319"/>
        <v>3</v>
      </c>
      <c r="M5376" s="881">
        <f t="shared" si="320"/>
        <v>110</v>
      </c>
    </row>
    <row r="5377" spans="1:13" ht="13.5">
      <c r="A5377" s="630" t="str">
        <f t="shared" si="317"/>
        <v>TP-220138010-105SI2E</v>
      </c>
      <c r="B5377" s="639" t="str">
        <f t="shared" si="321"/>
        <v>RI,220138kV,105MVA</v>
      </c>
      <c r="C5377" s="638" t="str">
        <f t="shared" si="322"/>
        <v>Rieles y base de Tiro para transformador de 220138kV,105MVA</v>
      </c>
      <c r="D5377" s="637" t="s">
        <v>729</v>
      </c>
      <c r="E5377" s="637">
        <v>1</v>
      </c>
      <c r="F5377" s="639">
        <f>VLOOKUP(H5377,'[34]Resumen Bases TP'!$C$88:$E$128,3,FALSE)</f>
        <v>387.15000000000003</v>
      </c>
      <c r="G5377" s="900" t="s">
        <v>732</v>
      </c>
      <c r="H5377" s="939" t="str">
        <f t="shared" si="323"/>
        <v>RTB220SI.3</v>
      </c>
      <c r="I5377" s="881" t="str">
        <f t="shared" si="324"/>
        <v>RTB220SI.3</v>
      </c>
      <c r="J5377" s="881" t="str">
        <f t="shared" si="325"/>
        <v>220</v>
      </c>
      <c r="K5377" s="881" t="str">
        <f t="shared" si="318"/>
        <v>SI</v>
      </c>
      <c r="L5377" s="881">
        <f t="shared" si="319"/>
        <v>3</v>
      </c>
      <c r="M5377" s="881">
        <f t="shared" si="320"/>
        <v>105</v>
      </c>
    </row>
    <row r="5378" spans="1:13" ht="13.5">
      <c r="A5378" s="630" t="str">
        <f t="shared" si="317"/>
        <v>TP-220138010-100SI2E</v>
      </c>
      <c r="B5378" s="639" t="str">
        <f t="shared" si="321"/>
        <v>RI,220138kV,100MVA</v>
      </c>
      <c r="C5378" s="638" t="str">
        <f t="shared" si="322"/>
        <v>Rieles y base de Tiro para transformador de 220138kV,100MVA</v>
      </c>
      <c r="D5378" s="637" t="s">
        <v>729</v>
      </c>
      <c r="E5378" s="637">
        <v>1</v>
      </c>
      <c r="F5378" s="639">
        <f>VLOOKUP(H5378,'[34]Resumen Bases TP'!$C$88:$E$128,3,FALSE)</f>
        <v>387.15000000000003</v>
      </c>
      <c r="G5378" s="900" t="s">
        <v>732</v>
      </c>
      <c r="H5378" s="939" t="str">
        <f t="shared" si="323"/>
        <v>RTB220SI.3</v>
      </c>
      <c r="I5378" s="881" t="str">
        <f t="shared" si="324"/>
        <v>RTB220SI.3</v>
      </c>
      <c r="J5378" s="881" t="str">
        <f t="shared" si="325"/>
        <v>220</v>
      </c>
      <c r="K5378" s="881" t="str">
        <f t="shared" si="318"/>
        <v>SI</v>
      </c>
      <c r="L5378" s="881">
        <f t="shared" si="319"/>
        <v>3</v>
      </c>
      <c r="M5378" s="881">
        <f t="shared" si="320"/>
        <v>100</v>
      </c>
    </row>
    <row r="5379" spans="1:13" ht="13.5">
      <c r="A5379" s="630" t="str">
        <f t="shared" si="317"/>
        <v>TP-220138010-095SI2E</v>
      </c>
      <c r="B5379" s="639" t="str">
        <f t="shared" si="321"/>
        <v>RI,220138kV,095MVA</v>
      </c>
      <c r="C5379" s="638" t="str">
        <f t="shared" si="322"/>
        <v>Rieles y base de Tiro para transformador de 220138kV,95MVA</v>
      </c>
      <c r="D5379" s="637" t="s">
        <v>729</v>
      </c>
      <c r="E5379" s="637">
        <v>1</v>
      </c>
      <c r="F5379" s="639">
        <f>VLOOKUP(H5379,'[34]Resumen Bases TP'!$C$88:$E$128,3,FALSE)</f>
        <v>387.15000000000003</v>
      </c>
      <c r="G5379" s="900" t="s">
        <v>732</v>
      </c>
      <c r="H5379" s="939" t="str">
        <f t="shared" si="323"/>
        <v>RTB220SI.3</v>
      </c>
      <c r="I5379" s="881" t="str">
        <f t="shared" si="324"/>
        <v>RTB220SI.3</v>
      </c>
      <c r="J5379" s="881" t="str">
        <f t="shared" si="325"/>
        <v>220</v>
      </c>
      <c r="K5379" s="881" t="str">
        <f t="shared" si="318"/>
        <v>SI</v>
      </c>
      <c r="L5379" s="881">
        <f t="shared" si="319"/>
        <v>3</v>
      </c>
      <c r="M5379" s="881">
        <f t="shared" si="320"/>
        <v>95</v>
      </c>
    </row>
    <row r="5380" spans="1:13" ht="13.5">
      <c r="A5380" s="630" t="str">
        <f t="shared" si="317"/>
        <v>TP-220138010-090SI2E</v>
      </c>
      <c r="B5380" s="639" t="str">
        <f t="shared" si="321"/>
        <v>RI,220138kV,090MVA</v>
      </c>
      <c r="C5380" s="638" t="str">
        <f t="shared" si="322"/>
        <v>Rieles y base de Tiro para transformador de 220138kV,90MVA</v>
      </c>
      <c r="D5380" s="637" t="s">
        <v>729</v>
      </c>
      <c r="E5380" s="637">
        <v>1</v>
      </c>
      <c r="F5380" s="639">
        <f>VLOOKUP(H5380,'[34]Resumen Bases TP'!$C$88:$E$128,3,FALSE)</f>
        <v>387.15000000000003</v>
      </c>
      <c r="G5380" s="900" t="s">
        <v>732</v>
      </c>
      <c r="H5380" s="939" t="str">
        <f t="shared" si="323"/>
        <v>RTB220SI.3</v>
      </c>
      <c r="I5380" s="881" t="str">
        <f t="shared" si="324"/>
        <v>RTB220SI.3</v>
      </c>
      <c r="J5380" s="881" t="str">
        <f t="shared" si="325"/>
        <v>220</v>
      </c>
      <c r="K5380" s="881" t="str">
        <f t="shared" si="318"/>
        <v>SI</v>
      </c>
      <c r="L5380" s="881">
        <f t="shared" si="319"/>
        <v>3</v>
      </c>
      <c r="M5380" s="881">
        <f t="shared" si="320"/>
        <v>90</v>
      </c>
    </row>
    <row r="5381" spans="1:13" ht="13.5">
      <c r="A5381" s="630" t="str">
        <f t="shared" si="317"/>
        <v>TP-220138010-085SI2E</v>
      </c>
      <c r="B5381" s="639" t="str">
        <f t="shared" si="321"/>
        <v>RI,220138kV,085MVA</v>
      </c>
      <c r="C5381" s="638" t="str">
        <f t="shared" si="322"/>
        <v>Rieles y base de Tiro para transformador de 220138kV,85MVA</v>
      </c>
      <c r="D5381" s="637" t="s">
        <v>729</v>
      </c>
      <c r="E5381" s="637">
        <v>1</v>
      </c>
      <c r="F5381" s="639">
        <f>VLOOKUP(H5381,'[34]Resumen Bases TP'!$C$88:$E$128,3,FALSE)</f>
        <v>387.15000000000003</v>
      </c>
      <c r="G5381" s="900" t="s">
        <v>732</v>
      </c>
      <c r="H5381" s="939" t="str">
        <f t="shared" si="323"/>
        <v>RTB220SI.3</v>
      </c>
      <c r="I5381" s="881" t="str">
        <f t="shared" si="324"/>
        <v>RTB220SI.3</v>
      </c>
      <c r="J5381" s="881" t="str">
        <f t="shared" si="325"/>
        <v>220</v>
      </c>
      <c r="K5381" s="881" t="str">
        <f t="shared" si="318"/>
        <v>SI</v>
      </c>
      <c r="L5381" s="881">
        <f t="shared" si="319"/>
        <v>3</v>
      </c>
      <c r="M5381" s="881">
        <f t="shared" si="320"/>
        <v>85</v>
      </c>
    </row>
    <row r="5382" spans="1:13" ht="13.5">
      <c r="A5382" s="630" t="str">
        <f t="shared" si="317"/>
        <v>TP-220138010-080SI2E</v>
      </c>
      <c r="B5382" s="639" t="str">
        <f t="shared" si="321"/>
        <v>RI,220138kV,080MVA</v>
      </c>
      <c r="C5382" s="638" t="str">
        <f t="shared" si="322"/>
        <v>Rieles y base de Tiro para transformador de 220138kV,80MVA</v>
      </c>
      <c r="D5382" s="637" t="s">
        <v>729</v>
      </c>
      <c r="E5382" s="637">
        <v>1</v>
      </c>
      <c r="F5382" s="639">
        <f>VLOOKUP(H5382,'[34]Resumen Bases TP'!$C$88:$E$128,3,FALSE)</f>
        <v>387.15000000000003</v>
      </c>
      <c r="G5382" s="900" t="s">
        <v>732</v>
      </c>
      <c r="H5382" s="939" t="str">
        <f t="shared" si="323"/>
        <v>RTB220SI.3</v>
      </c>
      <c r="I5382" s="881" t="str">
        <f t="shared" si="324"/>
        <v>RTB220SI.3</v>
      </c>
      <c r="J5382" s="881" t="str">
        <f t="shared" si="325"/>
        <v>220</v>
      </c>
      <c r="K5382" s="881" t="str">
        <f t="shared" si="318"/>
        <v>SI</v>
      </c>
      <c r="L5382" s="881">
        <f t="shared" si="319"/>
        <v>3</v>
      </c>
      <c r="M5382" s="881">
        <f t="shared" si="320"/>
        <v>80</v>
      </c>
    </row>
    <row r="5383" spans="1:13" ht="13.5">
      <c r="A5383" s="630" t="str">
        <f t="shared" si="317"/>
        <v>TP-220138010-075SI2E</v>
      </c>
      <c r="B5383" s="639" t="str">
        <f t="shared" si="321"/>
        <v>RI,220138kV,075MVA</v>
      </c>
      <c r="C5383" s="638" t="str">
        <f t="shared" si="322"/>
        <v>Rieles y base de Tiro para transformador de 220138kV,75MVA</v>
      </c>
      <c r="D5383" s="637" t="s">
        <v>729</v>
      </c>
      <c r="E5383" s="637">
        <v>1</v>
      </c>
      <c r="F5383" s="639">
        <f>VLOOKUP(H5383,'[34]Resumen Bases TP'!$C$88:$E$128,3,FALSE)</f>
        <v>387.15000000000003</v>
      </c>
      <c r="G5383" s="900" t="s">
        <v>732</v>
      </c>
      <c r="H5383" s="939" t="str">
        <f t="shared" si="323"/>
        <v>RTB220SI.3</v>
      </c>
      <c r="I5383" s="881" t="str">
        <f t="shared" si="324"/>
        <v>RTB220SI.3</v>
      </c>
      <c r="J5383" s="881" t="str">
        <f t="shared" si="325"/>
        <v>220</v>
      </c>
      <c r="K5383" s="881" t="str">
        <f t="shared" si="318"/>
        <v>SI</v>
      </c>
      <c r="L5383" s="881">
        <f t="shared" si="319"/>
        <v>3</v>
      </c>
      <c r="M5383" s="881">
        <f t="shared" si="320"/>
        <v>75</v>
      </c>
    </row>
    <row r="5384" spans="1:13" ht="13.5">
      <c r="A5384" s="630" t="str">
        <f t="shared" si="317"/>
        <v>TP-220138010-070SI2E</v>
      </c>
      <c r="B5384" s="639" t="str">
        <f t="shared" si="321"/>
        <v>RI,220138kV,070MVA</v>
      </c>
      <c r="C5384" s="638" t="str">
        <f t="shared" si="322"/>
        <v>Rieles y base de Tiro para transformador de 220138kV,70MVA</v>
      </c>
      <c r="D5384" s="637" t="s">
        <v>729</v>
      </c>
      <c r="E5384" s="637">
        <v>1</v>
      </c>
      <c r="F5384" s="639">
        <f>VLOOKUP(H5384,'[34]Resumen Bases TP'!$C$88:$E$128,3,FALSE)</f>
        <v>387.15000000000003</v>
      </c>
      <c r="G5384" s="900" t="s">
        <v>732</v>
      </c>
      <c r="H5384" s="939" t="str">
        <f t="shared" si="323"/>
        <v>RTB220SI.3</v>
      </c>
      <c r="I5384" s="881" t="str">
        <f t="shared" si="324"/>
        <v>RTB220SI.3</v>
      </c>
      <c r="J5384" s="881" t="str">
        <f t="shared" si="325"/>
        <v>220</v>
      </c>
      <c r="K5384" s="881" t="str">
        <f t="shared" si="318"/>
        <v>SI</v>
      </c>
      <c r="L5384" s="881">
        <f t="shared" si="319"/>
        <v>3</v>
      </c>
      <c r="M5384" s="881">
        <f t="shared" si="320"/>
        <v>70</v>
      </c>
    </row>
    <row r="5385" spans="1:13" ht="13.5">
      <c r="A5385" s="630" t="str">
        <f t="shared" si="317"/>
        <v>TP-220138010-065SI2E</v>
      </c>
      <c r="B5385" s="639" t="str">
        <f t="shared" si="321"/>
        <v>RI,220138kV,065MVA</v>
      </c>
      <c r="C5385" s="638" t="str">
        <f t="shared" si="322"/>
        <v>Rieles y base de Tiro para transformador de 220138kV,65MVA</v>
      </c>
      <c r="D5385" s="637" t="s">
        <v>729</v>
      </c>
      <c r="E5385" s="637">
        <v>1</v>
      </c>
      <c r="F5385" s="639">
        <f>VLOOKUP(H5385,'[34]Resumen Bases TP'!$C$88:$E$128,3,FALSE)</f>
        <v>387.15000000000003</v>
      </c>
      <c r="G5385" s="900" t="s">
        <v>732</v>
      </c>
      <c r="H5385" s="939" t="str">
        <f t="shared" si="323"/>
        <v>RTB220SI.3</v>
      </c>
      <c r="I5385" s="881" t="str">
        <f t="shared" si="324"/>
        <v>RTB220SI.3</v>
      </c>
      <c r="J5385" s="881" t="str">
        <f t="shared" si="325"/>
        <v>220</v>
      </c>
      <c r="K5385" s="881" t="str">
        <f t="shared" si="318"/>
        <v>SI</v>
      </c>
      <c r="L5385" s="881">
        <f t="shared" si="319"/>
        <v>3</v>
      </c>
      <c r="M5385" s="881">
        <f t="shared" si="320"/>
        <v>65</v>
      </c>
    </row>
    <row r="5386" spans="1:13" ht="13.5">
      <c r="A5386" s="630" t="str">
        <f t="shared" si="317"/>
        <v>TP-220138010-060SI2E</v>
      </c>
      <c r="B5386" s="639" t="str">
        <f t="shared" si="321"/>
        <v>RI,220138kV,060MVA</v>
      </c>
      <c r="C5386" s="638" t="str">
        <f t="shared" si="322"/>
        <v>Rieles y base de Tiro para transformador de 220138kV,60MVA</v>
      </c>
      <c r="D5386" s="637" t="s">
        <v>729</v>
      </c>
      <c r="E5386" s="637">
        <v>1</v>
      </c>
      <c r="F5386" s="639">
        <f>VLOOKUP(H5386,'[34]Resumen Bases TP'!$C$88:$E$128,3,FALSE)</f>
        <v>387.15000000000003</v>
      </c>
      <c r="G5386" s="900" t="s">
        <v>732</v>
      </c>
      <c r="H5386" s="939" t="str">
        <f t="shared" si="323"/>
        <v>RTB220SI.3</v>
      </c>
      <c r="I5386" s="881" t="str">
        <f t="shared" si="324"/>
        <v>RTB220SI.3</v>
      </c>
      <c r="J5386" s="881" t="str">
        <f t="shared" si="325"/>
        <v>220</v>
      </c>
      <c r="K5386" s="881" t="str">
        <f t="shared" si="318"/>
        <v>SI</v>
      </c>
      <c r="L5386" s="881">
        <f t="shared" si="319"/>
        <v>3</v>
      </c>
      <c r="M5386" s="881">
        <f t="shared" si="320"/>
        <v>60</v>
      </c>
    </row>
    <row r="5387" spans="1:13" ht="13.5">
      <c r="A5387" s="630" t="str">
        <f t="shared" si="317"/>
        <v>TP-220138010-055SI2E</v>
      </c>
      <c r="B5387" s="639" t="str">
        <f t="shared" si="321"/>
        <v>RI,220138kV,055MVA</v>
      </c>
      <c r="C5387" s="638" t="str">
        <f t="shared" si="322"/>
        <v>Rieles y base de Tiro para transformador de 220138kV,55MVA</v>
      </c>
      <c r="D5387" s="637" t="s">
        <v>729</v>
      </c>
      <c r="E5387" s="637">
        <v>1</v>
      </c>
      <c r="F5387" s="639">
        <f>VLOOKUP(H5387,'[34]Resumen Bases TP'!$C$88:$E$128,3,FALSE)</f>
        <v>387.15000000000003</v>
      </c>
      <c r="G5387" s="900" t="s">
        <v>732</v>
      </c>
      <c r="H5387" s="939" t="str">
        <f t="shared" si="323"/>
        <v>RTB220SI.3</v>
      </c>
      <c r="I5387" s="881" t="str">
        <f t="shared" si="324"/>
        <v>RTB220SI.3</v>
      </c>
      <c r="J5387" s="881" t="str">
        <f t="shared" si="325"/>
        <v>220</v>
      </c>
      <c r="K5387" s="881" t="str">
        <f t="shared" si="318"/>
        <v>SI</v>
      </c>
      <c r="L5387" s="881">
        <f t="shared" si="319"/>
        <v>3</v>
      </c>
      <c r="M5387" s="881">
        <f t="shared" si="320"/>
        <v>55</v>
      </c>
    </row>
    <row r="5388" spans="1:13" ht="13.5">
      <c r="A5388" s="630" t="str">
        <f t="shared" ref="A5388:A5451" si="326">+A2760</f>
        <v>TP-220138010-050SI2E</v>
      </c>
      <c r="B5388" s="639" t="str">
        <f t="shared" si="321"/>
        <v>RI,220138kV,050MVA</v>
      </c>
      <c r="C5388" s="638" t="str">
        <f t="shared" si="322"/>
        <v>Rieles y base de Tiro para transformador de 220138kV,50MVA</v>
      </c>
      <c r="D5388" s="637" t="s">
        <v>729</v>
      </c>
      <c r="E5388" s="637">
        <v>1</v>
      </c>
      <c r="F5388" s="639">
        <f>VLOOKUP(H5388,'[34]Resumen Bases TP'!$C$88:$E$128,3,FALSE)</f>
        <v>387.15000000000003</v>
      </c>
      <c r="G5388" s="900" t="s">
        <v>732</v>
      </c>
      <c r="H5388" s="939" t="str">
        <f t="shared" si="323"/>
        <v>RTB220SI.3</v>
      </c>
      <c r="I5388" s="881" t="str">
        <f t="shared" si="324"/>
        <v>RTB220SI.3</v>
      </c>
      <c r="J5388" s="881" t="str">
        <f t="shared" si="325"/>
        <v>220</v>
      </c>
      <c r="K5388" s="881" t="str">
        <f t="shared" ref="K5388:K5451" si="327">LEFT(+RIGHT(A5388,4),2)</f>
        <v>SI</v>
      </c>
      <c r="L5388" s="881">
        <f t="shared" ref="L5388:L5451" si="328">+L2760</f>
        <v>3</v>
      </c>
      <c r="M5388" s="881">
        <f t="shared" ref="M5388:M5451" si="329">VALUE(LEFT(+RIGHT(A5388,7),3))</f>
        <v>50</v>
      </c>
    </row>
    <row r="5389" spans="1:13" ht="13.5">
      <c r="A5389" s="630" t="str">
        <f t="shared" si="326"/>
        <v>TP-220138010-045SI2E</v>
      </c>
      <c r="B5389" s="639" t="str">
        <f t="shared" si="321"/>
        <v>RI,220138kV,045MVA</v>
      </c>
      <c r="C5389" s="638" t="str">
        <f t="shared" si="322"/>
        <v>Rieles y base de Tiro para transformador de 220138kV,45MVA</v>
      </c>
      <c r="D5389" s="637" t="s">
        <v>729</v>
      </c>
      <c r="E5389" s="637">
        <v>1</v>
      </c>
      <c r="F5389" s="639">
        <f>VLOOKUP(H5389,'[34]Resumen Bases TP'!$C$88:$E$128,3,FALSE)</f>
        <v>387.15000000000003</v>
      </c>
      <c r="G5389" s="900" t="s">
        <v>732</v>
      </c>
      <c r="H5389" s="939" t="str">
        <f t="shared" si="323"/>
        <v>RTB220SI.3</v>
      </c>
      <c r="I5389" s="881" t="str">
        <f t="shared" si="324"/>
        <v>RTB220SI.3</v>
      </c>
      <c r="J5389" s="881" t="str">
        <f t="shared" si="325"/>
        <v>220</v>
      </c>
      <c r="K5389" s="881" t="str">
        <f t="shared" si="327"/>
        <v>SI</v>
      </c>
      <c r="L5389" s="881">
        <f t="shared" si="328"/>
        <v>3</v>
      </c>
      <c r="M5389" s="881">
        <f t="shared" si="329"/>
        <v>45</v>
      </c>
    </row>
    <row r="5390" spans="1:13" ht="13.5">
      <c r="A5390" s="630" t="str">
        <f t="shared" si="326"/>
        <v>TP-220138010-040SI2E</v>
      </c>
      <c r="B5390" s="639" t="str">
        <f t="shared" si="321"/>
        <v>RI,220138kV,040MVA</v>
      </c>
      <c r="C5390" s="638" t="str">
        <f t="shared" si="322"/>
        <v>Rieles y base de Tiro para transformador de 220138kV,40MVA</v>
      </c>
      <c r="D5390" s="637" t="s">
        <v>729</v>
      </c>
      <c r="E5390" s="637">
        <v>1</v>
      </c>
      <c r="F5390" s="639">
        <f>VLOOKUP(H5390,'[34]Resumen Bases TP'!$C$88:$E$128,3,FALSE)</f>
        <v>387.15000000000003</v>
      </c>
      <c r="G5390" s="900" t="s">
        <v>732</v>
      </c>
      <c r="H5390" s="939" t="str">
        <f t="shared" si="323"/>
        <v>RTB220SI.3</v>
      </c>
      <c r="I5390" s="881" t="str">
        <f t="shared" si="324"/>
        <v>RTB220SI.3</v>
      </c>
      <c r="J5390" s="881" t="str">
        <f t="shared" si="325"/>
        <v>220</v>
      </c>
      <c r="K5390" s="881" t="str">
        <f t="shared" si="327"/>
        <v>SI</v>
      </c>
      <c r="L5390" s="881">
        <f t="shared" si="328"/>
        <v>3</v>
      </c>
      <c r="M5390" s="881">
        <f t="shared" si="329"/>
        <v>40</v>
      </c>
    </row>
    <row r="5391" spans="1:13" ht="13.5">
      <c r="A5391" s="630" t="str">
        <f t="shared" si="326"/>
        <v>TP-220138010-035SI2E</v>
      </c>
      <c r="B5391" s="639" t="str">
        <f t="shared" si="321"/>
        <v>RI,220138kV,035MVA</v>
      </c>
      <c r="C5391" s="638" t="str">
        <f t="shared" si="322"/>
        <v>Rieles y base de Tiro para transformador de 220138kV,35MVA</v>
      </c>
      <c r="D5391" s="637" t="s">
        <v>729</v>
      </c>
      <c r="E5391" s="637">
        <v>1</v>
      </c>
      <c r="F5391" s="639">
        <f>VLOOKUP(H5391,'[34]Resumen Bases TP'!$C$88:$E$128,3,FALSE)</f>
        <v>387.15000000000003</v>
      </c>
      <c r="G5391" s="900" t="s">
        <v>732</v>
      </c>
      <c r="H5391" s="939" t="str">
        <f t="shared" si="323"/>
        <v>RTB220SI.3</v>
      </c>
      <c r="I5391" s="881" t="str">
        <f t="shared" si="324"/>
        <v>RTB220SI.3</v>
      </c>
      <c r="J5391" s="881" t="str">
        <f t="shared" si="325"/>
        <v>220</v>
      </c>
      <c r="K5391" s="881" t="str">
        <f t="shared" si="327"/>
        <v>SI</v>
      </c>
      <c r="L5391" s="881">
        <f t="shared" si="328"/>
        <v>3</v>
      </c>
      <c r="M5391" s="881">
        <f t="shared" si="329"/>
        <v>35</v>
      </c>
    </row>
    <row r="5392" spans="1:13" ht="13.5">
      <c r="A5392" s="630" t="str">
        <f t="shared" si="326"/>
        <v>TP-220138010-030SI2E</v>
      </c>
      <c r="B5392" s="639" t="str">
        <f t="shared" si="321"/>
        <v>RI,220138kV,030MVA</v>
      </c>
      <c r="C5392" s="638" t="str">
        <f t="shared" si="322"/>
        <v>Rieles y base de Tiro para transformador de 220138kV,30MVA</v>
      </c>
      <c r="D5392" s="637" t="s">
        <v>729</v>
      </c>
      <c r="E5392" s="637">
        <v>1</v>
      </c>
      <c r="F5392" s="639">
        <f>VLOOKUP(H5392,'[34]Resumen Bases TP'!$C$88:$E$128,3,FALSE)</f>
        <v>387.15000000000003</v>
      </c>
      <c r="G5392" s="900" t="s">
        <v>732</v>
      </c>
      <c r="H5392" s="939" t="str">
        <f t="shared" si="323"/>
        <v>RTB220SI.3</v>
      </c>
      <c r="I5392" s="881" t="str">
        <f t="shared" si="324"/>
        <v>RTB220SI.3</v>
      </c>
      <c r="J5392" s="881" t="str">
        <f t="shared" si="325"/>
        <v>220</v>
      </c>
      <c r="K5392" s="881" t="str">
        <f t="shared" si="327"/>
        <v>SI</v>
      </c>
      <c r="L5392" s="881">
        <f t="shared" si="328"/>
        <v>3</v>
      </c>
      <c r="M5392" s="881">
        <f t="shared" si="329"/>
        <v>30</v>
      </c>
    </row>
    <row r="5393" spans="1:13" ht="13.5">
      <c r="A5393" s="630" t="str">
        <f t="shared" si="326"/>
        <v>TP-220138010-025SI2E</v>
      </c>
      <c r="B5393" s="639" t="str">
        <f t="shared" si="321"/>
        <v>RI,220138kV,025MVA</v>
      </c>
      <c r="C5393" s="638" t="str">
        <f t="shared" si="322"/>
        <v>Rieles y base de Tiro para transformador de 220138kV,25MVA</v>
      </c>
      <c r="D5393" s="637" t="s">
        <v>729</v>
      </c>
      <c r="E5393" s="637">
        <v>1</v>
      </c>
      <c r="F5393" s="639">
        <f>VLOOKUP(H5393,'[34]Resumen Bases TP'!$C$88:$E$128,3,FALSE)</f>
        <v>257.34000000000003</v>
      </c>
      <c r="G5393" s="900" t="s">
        <v>732</v>
      </c>
      <c r="H5393" s="939" t="str">
        <f t="shared" si="323"/>
        <v>RTB220SI.2</v>
      </c>
      <c r="I5393" s="881" t="str">
        <f t="shared" si="324"/>
        <v>RTB220SI.2</v>
      </c>
      <c r="J5393" s="881" t="str">
        <f t="shared" si="325"/>
        <v>220</v>
      </c>
      <c r="K5393" s="881" t="str">
        <f t="shared" si="327"/>
        <v>SI</v>
      </c>
      <c r="L5393" s="881">
        <f t="shared" si="328"/>
        <v>2</v>
      </c>
      <c r="M5393" s="881">
        <f t="shared" si="329"/>
        <v>25</v>
      </c>
    </row>
    <row r="5394" spans="1:13" ht="13.5">
      <c r="A5394" s="630" t="str">
        <f t="shared" si="326"/>
        <v>TP-220138010-020SI2E</v>
      </c>
      <c r="B5394" s="639" t="str">
        <f t="shared" si="321"/>
        <v>RI,220138kV,020MVA</v>
      </c>
      <c r="C5394" s="638" t="str">
        <f t="shared" si="322"/>
        <v>Rieles y base de Tiro para transformador de 220138kV,20MVA</v>
      </c>
      <c r="D5394" s="637" t="s">
        <v>729</v>
      </c>
      <c r="E5394" s="637">
        <v>1</v>
      </c>
      <c r="F5394" s="639">
        <f>VLOOKUP(H5394,'[34]Resumen Bases TP'!$C$88:$E$128,3,FALSE)</f>
        <v>257.34000000000003</v>
      </c>
      <c r="G5394" s="900" t="s">
        <v>732</v>
      </c>
      <c r="H5394" s="939" t="str">
        <f t="shared" si="323"/>
        <v>RTB220SI.2</v>
      </c>
      <c r="I5394" s="881" t="str">
        <f t="shared" si="324"/>
        <v>RTB220SI.2</v>
      </c>
      <c r="J5394" s="881" t="str">
        <f t="shared" si="325"/>
        <v>220</v>
      </c>
      <c r="K5394" s="881" t="str">
        <f t="shared" si="327"/>
        <v>SI</v>
      </c>
      <c r="L5394" s="881">
        <f t="shared" si="328"/>
        <v>2</v>
      </c>
      <c r="M5394" s="881">
        <f t="shared" si="329"/>
        <v>20</v>
      </c>
    </row>
    <row r="5395" spans="1:13" ht="13.5">
      <c r="A5395" s="630" t="str">
        <f t="shared" si="326"/>
        <v>TP-220138023-300SI2E</v>
      </c>
      <c r="B5395" s="639" t="str">
        <f t="shared" ref="B5395:B5458" si="330">IF(LEN(A5395)=20,+"RI,"&amp;MID(A5395,4,6)&amp;"kV,"&amp;MID(A5395,14,3)&amp;"MVA",+"RI,"&amp;MID(A5395,4,6)&amp;"kV,"&amp;MID(A5395,11,3)&amp;"MVA")</f>
        <v>RI,220138kV,300MVA</v>
      </c>
      <c r="C5395" s="638" t="str">
        <f t="shared" ref="C5395:C5458" si="331">+"Rieles y base de Tiro para transformador de "&amp;MID(B5395,4,6)&amp;"kV,"&amp;M5395&amp;"MVA"</f>
        <v>Rieles y base de Tiro para transformador de 220138kV,300MVA</v>
      </c>
      <c r="D5395" s="637" t="s">
        <v>729</v>
      </c>
      <c r="E5395" s="637">
        <v>1</v>
      </c>
      <c r="F5395" s="639">
        <f>VLOOKUP(H5395,'[34]Resumen Bases TP'!$C$88:$E$128,3,FALSE)</f>
        <v>387.15000000000003</v>
      </c>
      <c r="G5395" s="900" t="s">
        <v>732</v>
      </c>
      <c r="H5395" s="939" t="str">
        <f t="shared" ref="H5395:H5458" si="332">+"RTB"&amp;J5395&amp;K5395&amp;"."&amp;L5395</f>
        <v>RTB220SI.3</v>
      </c>
      <c r="I5395" s="881" t="str">
        <f t="shared" ref="I5395:I5458" si="333">+"RTB"&amp;J5395&amp;K5395&amp;"."&amp;L5395</f>
        <v>RTB220SI.3</v>
      </c>
      <c r="J5395" s="881" t="str">
        <f t="shared" ref="J5395:J5458" si="334">+MID(B5395,4,3)</f>
        <v>220</v>
      </c>
      <c r="K5395" s="881" t="str">
        <f t="shared" si="327"/>
        <v>SI</v>
      </c>
      <c r="L5395" s="881">
        <f t="shared" si="328"/>
        <v>3</v>
      </c>
      <c r="M5395" s="881">
        <f t="shared" si="329"/>
        <v>300</v>
      </c>
    </row>
    <row r="5396" spans="1:13" ht="13.5">
      <c r="A5396" s="630" t="str">
        <f t="shared" si="326"/>
        <v>TP-220138023-240SI2E</v>
      </c>
      <c r="B5396" s="639" t="str">
        <f t="shared" si="330"/>
        <v>RI,220138kV,240MVA</v>
      </c>
      <c r="C5396" s="638" t="str">
        <f t="shared" si="331"/>
        <v>Rieles y base de Tiro para transformador de 220138kV,240MVA</v>
      </c>
      <c r="D5396" s="637" t="s">
        <v>729</v>
      </c>
      <c r="E5396" s="637">
        <v>1</v>
      </c>
      <c r="F5396" s="639">
        <f>VLOOKUP(H5396,'[34]Resumen Bases TP'!$C$88:$E$128,3,FALSE)</f>
        <v>387.15000000000003</v>
      </c>
      <c r="G5396" s="900" t="s">
        <v>732</v>
      </c>
      <c r="H5396" s="939" t="str">
        <f t="shared" si="332"/>
        <v>RTB220SI.3</v>
      </c>
      <c r="I5396" s="881" t="str">
        <f t="shared" si="333"/>
        <v>RTB220SI.3</v>
      </c>
      <c r="J5396" s="881" t="str">
        <f t="shared" si="334"/>
        <v>220</v>
      </c>
      <c r="K5396" s="881" t="str">
        <f t="shared" si="327"/>
        <v>SI</v>
      </c>
      <c r="L5396" s="881">
        <f t="shared" si="328"/>
        <v>3</v>
      </c>
      <c r="M5396" s="881">
        <f t="shared" si="329"/>
        <v>240</v>
      </c>
    </row>
    <row r="5397" spans="1:13" ht="13.5">
      <c r="A5397" s="630" t="str">
        <f t="shared" si="326"/>
        <v>TP-220138023-180SI2E</v>
      </c>
      <c r="B5397" s="639" t="str">
        <f t="shared" si="330"/>
        <v>RI,220138kV,180MVA</v>
      </c>
      <c r="C5397" s="638" t="str">
        <f t="shared" si="331"/>
        <v>Rieles y base de Tiro para transformador de 220138kV,180MVA</v>
      </c>
      <c r="D5397" s="637" t="s">
        <v>729</v>
      </c>
      <c r="E5397" s="637">
        <v>1</v>
      </c>
      <c r="F5397" s="639">
        <f>VLOOKUP(H5397,'[34]Resumen Bases TP'!$C$88:$E$128,3,FALSE)</f>
        <v>387.15000000000003</v>
      </c>
      <c r="G5397" s="900" t="s">
        <v>732</v>
      </c>
      <c r="H5397" s="939" t="str">
        <f t="shared" si="332"/>
        <v>RTB220SI.3</v>
      </c>
      <c r="I5397" s="881" t="str">
        <f t="shared" si="333"/>
        <v>RTB220SI.3</v>
      </c>
      <c r="J5397" s="881" t="str">
        <f t="shared" si="334"/>
        <v>220</v>
      </c>
      <c r="K5397" s="881" t="str">
        <f t="shared" si="327"/>
        <v>SI</v>
      </c>
      <c r="L5397" s="881">
        <f t="shared" si="328"/>
        <v>3</v>
      </c>
      <c r="M5397" s="881">
        <f t="shared" si="329"/>
        <v>180</v>
      </c>
    </row>
    <row r="5398" spans="1:13" ht="13.5">
      <c r="A5398" s="630" t="str">
        <f t="shared" si="326"/>
        <v>TP-220138023-120SI2E</v>
      </c>
      <c r="B5398" s="639" t="str">
        <f t="shared" si="330"/>
        <v>RI,220138kV,120MVA</v>
      </c>
      <c r="C5398" s="638" t="str">
        <f t="shared" si="331"/>
        <v>Rieles y base de Tiro para transformador de 220138kV,120MVA</v>
      </c>
      <c r="D5398" s="637" t="s">
        <v>729</v>
      </c>
      <c r="E5398" s="637">
        <v>1</v>
      </c>
      <c r="F5398" s="639">
        <f>VLOOKUP(H5398,'[34]Resumen Bases TP'!$C$88:$E$128,3,FALSE)</f>
        <v>387.15000000000003</v>
      </c>
      <c r="G5398" s="900" t="s">
        <v>732</v>
      </c>
      <c r="H5398" s="939" t="str">
        <f t="shared" si="332"/>
        <v>RTB220SI.3</v>
      </c>
      <c r="I5398" s="881" t="str">
        <f t="shared" si="333"/>
        <v>RTB220SI.3</v>
      </c>
      <c r="J5398" s="881" t="str">
        <f t="shared" si="334"/>
        <v>220</v>
      </c>
      <c r="K5398" s="881" t="str">
        <f t="shared" si="327"/>
        <v>SI</v>
      </c>
      <c r="L5398" s="881">
        <f t="shared" si="328"/>
        <v>3</v>
      </c>
      <c r="M5398" s="881">
        <f t="shared" si="329"/>
        <v>120</v>
      </c>
    </row>
    <row r="5399" spans="1:13" ht="13.5">
      <c r="A5399" s="630" t="str">
        <f t="shared" si="326"/>
        <v>TP-220138023-115SI2E</v>
      </c>
      <c r="B5399" s="639" t="str">
        <f t="shared" si="330"/>
        <v>RI,220138kV,115MVA</v>
      </c>
      <c r="C5399" s="638" t="str">
        <f t="shared" si="331"/>
        <v>Rieles y base de Tiro para transformador de 220138kV,115MVA</v>
      </c>
      <c r="D5399" s="637" t="s">
        <v>729</v>
      </c>
      <c r="E5399" s="637">
        <v>1</v>
      </c>
      <c r="F5399" s="639">
        <f>VLOOKUP(H5399,'[34]Resumen Bases TP'!$C$88:$E$128,3,FALSE)</f>
        <v>387.15000000000003</v>
      </c>
      <c r="G5399" s="900" t="s">
        <v>732</v>
      </c>
      <c r="H5399" s="939" t="str">
        <f t="shared" si="332"/>
        <v>RTB220SI.3</v>
      </c>
      <c r="I5399" s="881" t="str">
        <f t="shared" si="333"/>
        <v>RTB220SI.3</v>
      </c>
      <c r="J5399" s="881" t="str">
        <f t="shared" si="334"/>
        <v>220</v>
      </c>
      <c r="K5399" s="881" t="str">
        <f t="shared" si="327"/>
        <v>SI</v>
      </c>
      <c r="L5399" s="881">
        <f t="shared" si="328"/>
        <v>3</v>
      </c>
      <c r="M5399" s="881">
        <f t="shared" si="329"/>
        <v>115</v>
      </c>
    </row>
    <row r="5400" spans="1:13" ht="13.5">
      <c r="A5400" s="630" t="str">
        <f t="shared" si="326"/>
        <v>TP-220138023-110SI2E</v>
      </c>
      <c r="B5400" s="639" t="str">
        <f t="shared" si="330"/>
        <v>RI,220138kV,110MVA</v>
      </c>
      <c r="C5400" s="638" t="str">
        <f t="shared" si="331"/>
        <v>Rieles y base de Tiro para transformador de 220138kV,110MVA</v>
      </c>
      <c r="D5400" s="637" t="s">
        <v>729</v>
      </c>
      <c r="E5400" s="637">
        <v>1</v>
      </c>
      <c r="F5400" s="639">
        <f>VLOOKUP(H5400,'[34]Resumen Bases TP'!$C$88:$E$128,3,FALSE)</f>
        <v>387.15000000000003</v>
      </c>
      <c r="G5400" s="900" t="s">
        <v>732</v>
      </c>
      <c r="H5400" s="939" t="str">
        <f t="shared" si="332"/>
        <v>RTB220SI.3</v>
      </c>
      <c r="I5400" s="881" t="str">
        <f t="shared" si="333"/>
        <v>RTB220SI.3</v>
      </c>
      <c r="J5400" s="881" t="str">
        <f t="shared" si="334"/>
        <v>220</v>
      </c>
      <c r="K5400" s="881" t="str">
        <f t="shared" si="327"/>
        <v>SI</v>
      </c>
      <c r="L5400" s="881">
        <f t="shared" si="328"/>
        <v>3</v>
      </c>
      <c r="M5400" s="881">
        <f t="shared" si="329"/>
        <v>110</v>
      </c>
    </row>
    <row r="5401" spans="1:13" ht="13.5">
      <c r="A5401" s="630" t="str">
        <f t="shared" si="326"/>
        <v>TP-220138023-105SI2E</v>
      </c>
      <c r="B5401" s="639" t="str">
        <f t="shared" si="330"/>
        <v>RI,220138kV,105MVA</v>
      </c>
      <c r="C5401" s="638" t="str">
        <f t="shared" si="331"/>
        <v>Rieles y base de Tiro para transformador de 220138kV,105MVA</v>
      </c>
      <c r="D5401" s="637" t="s">
        <v>729</v>
      </c>
      <c r="E5401" s="637">
        <v>1</v>
      </c>
      <c r="F5401" s="639">
        <f>VLOOKUP(H5401,'[34]Resumen Bases TP'!$C$88:$E$128,3,FALSE)</f>
        <v>387.15000000000003</v>
      </c>
      <c r="G5401" s="900" t="s">
        <v>732</v>
      </c>
      <c r="H5401" s="939" t="str">
        <f t="shared" si="332"/>
        <v>RTB220SI.3</v>
      </c>
      <c r="I5401" s="881" t="str">
        <f t="shared" si="333"/>
        <v>RTB220SI.3</v>
      </c>
      <c r="J5401" s="881" t="str">
        <f t="shared" si="334"/>
        <v>220</v>
      </c>
      <c r="K5401" s="881" t="str">
        <f t="shared" si="327"/>
        <v>SI</v>
      </c>
      <c r="L5401" s="881">
        <f t="shared" si="328"/>
        <v>3</v>
      </c>
      <c r="M5401" s="881">
        <f t="shared" si="329"/>
        <v>105</v>
      </c>
    </row>
    <row r="5402" spans="1:13" ht="13.5">
      <c r="A5402" s="630" t="str">
        <f t="shared" si="326"/>
        <v>TP-220138023-100SI2E</v>
      </c>
      <c r="B5402" s="639" t="str">
        <f t="shared" si="330"/>
        <v>RI,220138kV,100MVA</v>
      </c>
      <c r="C5402" s="638" t="str">
        <f t="shared" si="331"/>
        <v>Rieles y base de Tiro para transformador de 220138kV,100MVA</v>
      </c>
      <c r="D5402" s="637" t="s">
        <v>729</v>
      </c>
      <c r="E5402" s="637">
        <v>1</v>
      </c>
      <c r="F5402" s="639">
        <f>VLOOKUP(H5402,'[34]Resumen Bases TP'!$C$88:$E$128,3,FALSE)</f>
        <v>387.15000000000003</v>
      </c>
      <c r="G5402" s="900" t="s">
        <v>732</v>
      </c>
      <c r="H5402" s="939" t="str">
        <f t="shared" si="332"/>
        <v>RTB220SI.3</v>
      </c>
      <c r="I5402" s="881" t="str">
        <f t="shared" si="333"/>
        <v>RTB220SI.3</v>
      </c>
      <c r="J5402" s="881" t="str">
        <f t="shared" si="334"/>
        <v>220</v>
      </c>
      <c r="K5402" s="881" t="str">
        <f t="shared" si="327"/>
        <v>SI</v>
      </c>
      <c r="L5402" s="881">
        <f t="shared" si="328"/>
        <v>3</v>
      </c>
      <c r="M5402" s="881">
        <f t="shared" si="329"/>
        <v>100</v>
      </c>
    </row>
    <row r="5403" spans="1:13" ht="13.5">
      <c r="A5403" s="630" t="str">
        <f t="shared" si="326"/>
        <v>TP-220138023-095SI2E</v>
      </c>
      <c r="B5403" s="639" t="str">
        <f t="shared" si="330"/>
        <v>RI,220138kV,095MVA</v>
      </c>
      <c r="C5403" s="638" t="str">
        <f t="shared" si="331"/>
        <v>Rieles y base de Tiro para transformador de 220138kV,95MVA</v>
      </c>
      <c r="D5403" s="637" t="s">
        <v>729</v>
      </c>
      <c r="E5403" s="637">
        <v>1</v>
      </c>
      <c r="F5403" s="639">
        <f>VLOOKUP(H5403,'[34]Resumen Bases TP'!$C$88:$E$128,3,FALSE)</f>
        <v>387.15000000000003</v>
      </c>
      <c r="G5403" s="900" t="s">
        <v>732</v>
      </c>
      <c r="H5403" s="939" t="str">
        <f t="shared" si="332"/>
        <v>RTB220SI.3</v>
      </c>
      <c r="I5403" s="881" t="str">
        <f t="shared" si="333"/>
        <v>RTB220SI.3</v>
      </c>
      <c r="J5403" s="881" t="str">
        <f t="shared" si="334"/>
        <v>220</v>
      </c>
      <c r="K5403" s="881" t="str">
        <f t="shared" si="327"/>
        <v>SI</v>
      </c>
      <c r="L5403" s="881">
        <f t="shared" si="328"/>
        <v>3</v>
      </c>
      <c r="M5403" s="881">
        <f t="shared" si="329"/>
        <v>95</v>
      </c>
    </row>
    <row r="5404" spans="1:13" ht="13.5">
      <c r="A5404" s="630" t="str">
        <f t="shared" si="326"/>
        <v>TP-220138023-090SI2E</v>
      </c>
      <c r="B5404" s="639" t="str">
        <f t="shared" si="330"/>
        <v>RI,220138kV,090MVA</v>
      </c>
      <c r="C5404" s="638" t="str">
        <f t="shared" si="331"/>
        <v>Rieles y base de Tiro para transformador de 220138kV,90MVA</v>
      </c>
      <c r="D5404" s="637" t="s">
        <v>729</v>
      </c>
      <c r="E5404" s="637">
        <v>1</v>
      </c>
      <c r="F5404" s="639">
        <f>VLOOKUP(H5404,'[34]Resumen Bases TP'!$C$88:$E$128,3,FALSE)</f>
        <v>387.15000000000003</v>
      </c>
      <c r="G5404" s="900" t="s">
        <v>732</v>
      </c>
      <c r="H5404" s="939" t="str">
        <f t="shared" si="332"/>
        <v>RTB220SI.3</v>
      </c>
      <c r="I5404" s="881" t="str">
        <f t="shared" si="333"/>
        <v>RTB220SI.3</v>
      </c>
      <c r="J5404" s="881" t="str">
        <f t="shared" si="334"/>
        <v>220</v>
      </c>
      <c r="K5404" s="881" t="str">
        <f t="shared" si="327"/>
        <v>SI</v>
      </c>
      <c r="L5404" s="881">
        <f t="shared" si="328"/>
        <v>3</v>
      </c>
      <c r="M5404" s="881">
        <f t="shared" si="329"/>
        <v>90</v>
      </c>
    </row>
    <row r="5405" spans="1:13" ht="13.5">
      <c r="A5405" s="630" t="str">
        <f t="shared" si="326"/>
        <v>TP-220138023-085SI2E</v>
      </c>
      <c r="B5405" s="639" t="str">
        <f t="shared" si="330"/>
        <v>RI,220138kV,085MVA</v>
      </c>
      <c r="C5405" s="638" t="str">
        <f t="shared" si="331"/>
        <v>Rieles y base de Tiro para transformador de 220138kV,85MVA</v>
      </c>
      <c r="D5405" s="637" t="s">
        <v>729</v>
      </c>
      <c r="E5405" s="637">
        <v>1</v>
      </c>
      <c r="F5405" s="639">
        <f>VLOOKUP(H5405,'[34]Resumen Bases TP'!$C$88:$E$128,3,FALSE)</f>
        <v>387.15000000000003</v>
      </c>
      <c r="G5405" s="900" t="s">
        <v>732</v>
      </c>
      <c r="H5405" s="939" t="str">
        <f t="shared" si="332"/>
        <v>RTB220SI.3</v>
      </c>
      <c r="I5405" s="881" t="str">
        <f t="shared" si="333"/>
        <v>RTB220SI.3</v>
      </c>
      <c r="J5405" s="881" t="str">
        <f t="shared" si="334"/>
        <v>220</v>
      </c>
      <c r="K5405" s="881" t="str">
        <f t="shared" si="327"/>
        <v>SI</v>
      </c>
      <c r="L5405" s="881">
        <f t="shared" si="328"/>
        <v>3</v>
      </c>
      <c r="M5405" s="881">
        <f t="shared" si="329"/>
        <v>85</v>
      </c>
    </row>
    <row r="5406" spans="1:13" ht="13.5">
      <c r="A5406" s="630" t="str">
        <f t="shared" si="326"/>
        <v>TP-220138023-080SI2E</v>
      </c>
      <c r="B5406" s="639" t="str">
        <f t="shared" si="330"/>
        <v>RI,220138kV,080MVA</v>
      </c>
      <c r="C5406" s="638" t="str">
        <f t="shared" si="331"/>
        <v>Rieles y base de Tiro para transformador de 220138kV,80MVA</v>
      </c>
      <c r="D5406" s="637" t="s">
        <v>729</v>
      </c>
      <c r="E5406" s="637">
        <v>1</v>
      </c>
      <c r="F5406" s="639">
        <f>VLOOKUP(H5406,'[34]Resumen Bases TP'!$C$88:$E$128,3,FALSE)</f>
        <v>387.15000000000003</v>
      </c>
      <c r="G5406" s="900" t="s">
        <v>732</v>
      </c>
      <c r="H5406" s="939" t="str">
        <f t="shared" si="332"/>
        <v>RTB220SI.3</v>
      </c>
      <c r="I5406" s="881" t="str">
        <f t="shared" si="333"/>
        <v>RTB220SI.3</v>
      </c>
      <c r="J5406" s="881" t="str">
        <f t="shared" si="334"/>
        <v>220</v>
      </c>
      <c r="K5406" s="881" t="str">
        <f t="shared" si="327"/>
        <v>SI</v>
      </c>
      <c r="L5406" s="881">
        <f t="shared" si="328"/>
        <v>3</v>
      </c>
      <c r="M5406" s="881">
        <f t="shared" si="329"/>
        <v>80</v>
      </c>
    </row>
    <row r="5407" spans="1:13" ht="13.5">
      <c r="A5407" s="630" t="str">
        <f t="shared" si="326"/>
        <v>TP-220138023-075SI2E</v>
      </c>
      <c r="B5407" s="639" t="str">
        <f t="shared" si="330"/>
        <v>RI,220138kV,075MVA</v>
      </c>
      <c r="C5407" s="638" t="str">
        <f t="shared" si="331"/>
        <v>Rieles y base de Tiro para transformador de 220138kV,75MVA</v>
      </c>
      <c r="D5407" s="637" t="s">
        <v>729</v>
      </c>
      <c r="E5407" s="637">
        <v>1</v>
      </c>
      <c r="F5407" s="639">
        <f>VLOOKUP(H5407,'[34]Resumen Bases TP'!$C$88:$E$128,3,FALSE)</f>
        <v>387.15000000000003</v>
      </c>
      <c r="G5407" s="900" t="s">
        <v>732</v>
      </c>
      <c r="H5407" s="939" t="str">
        <f t="shared" si="332"/>
        <v>RTB220SI.3</v>
      </c>
      <c r="I5407" s="881" t="str">
        <f t="shared" si="333"/>
        <v>RTB220SI.3</v>
      </c>
      <c r="J5407" s="881" t="str">
        <f t="shared" si="334"/>
        <v>220</v>
      </c>
      <c r="K5407" s="881" t="str">
        <f t="shared" si="327"/>
        <v>SI</v>
      </c>
      <c r="L5407" s="881">
        <f t="shared" si="328"/>
        <v>3</v>
      </c>
      <c r="M5407" s="881">
        <f t="shared" si="329"/>
        <v>75</v>
      </c>
    </row>
    <row r="5408" spans="1:13" ht="13.5">
      <c r="A5408" s="630" t="str">
        <f t="shared" si="326"/>
        <v>TP-220138023-070SI2E</v>
      </c>
      <c r="B5408" s="639" t="str">
        <f t="shared" si="330"/>
        <v>RI,220138kV,070MVA</v>
      </c>
      <c r="C5408" s="638" t="str">
        <f t="shared" si="331"/>
        <v>Rieles y base de Tiro para transformador de 220138kV,70MVA</v>
      </c>
      <c r="D5408" s="637" t="s">
        <v>729</v>
      </c>
      <c r="E5408" s="637">
        <v>1</v>
      </c>
      <c r="F5408" s="639">
        <f>VLOOKUP(H5408,'[34]Resumen Bases TP'!$C$88:$E$128,3,FALSE)</f>
        <v>387.15000000000003</v>
      </c>
      <c r="G5408" s="900" t="s">
        <v>732</v>
      </c>
      <c r="H5408" s="939" t="str">
        <f t="shared" si="332"/>
        <v>RTB220SI.3</v>
      </c>
      <c r="I5408" s="881" t="str">
        <f t="shared" si="333"/>
        <v>RTB220SI.3</v>
      </c>
      <c r="J5408" s="881" t="str">
        <f t="shared" si="334"/>
        <v>220</v>
      </c>
      <c r="K5408" s="881" t="str">
        <f t="shared" si="327"/>
        <v>SI</v>
      </c>
      <c r="L5408" s="881">
        <f t="shared" si="328"/>
        <v>3</v>
      </c>
      <c r="M5408" s="881">
        <f t="shared" si="329"/>
        <v>70</v>
      </c>
    </row>
    <row r="5409" spans="1:13" ht="13.5">
      <c r="A5409" s="630" t="str">
        <f t="shared" si="326"/>
        <v>TP-220138023-065SI2E</v>
      </c>
      <c r="B5409" s="639" t="str">
        <f t="shared" si="330"/>
        <v>RI,220138kV,065MVA</v>
      </c>
      <c r="C5409" s="638" t="str">
        <f t="shared" si="331"/>
        <v>Rieles y base de Tiro para transformador de 220138kV,65MVA</v>
      </c>
      <c r="D5409" s="637" t="s">
        <v>729</v>
      </c>
      <c r="E5409" s="637">
        <v>1</v>
      </c>
      <c r="F5409" s="639">
        <f>VLOOKUP(H5409,'[34]Resumen Bases TP'!$C$88:$E$128,3,FALSE)</f>
        <v>387.15000000000003</v>
      </c>
      <c r="G5409" s="900" t="s">
        <v>732</v>
      </c>
      <c r="H5409" s="939" t="str">
        <f t="shared" si="332"/>
        <v>RTB220SI.3</v>
      </c>
      <c r="I5409" s="881" t="str">
        <f t="shared" si="333"/>
        <v>RTB220SI.3</v>
      </c>
      <c r="J5409" s="881" t="str">
        <f t="shared" si="334"/>
        <v>220</v>
      </c>
      <c r="K5409" s="881" t="str">
        <f t="shared" si="327"/>
        <v>SI</v>
      </c>
      <c r="L5409" s="881">
        <f t="shared" si="328"/>
        <v>3</v>
      </c>
      <c r="M5409" s="881">
        <f t="shared" si="329"/>
        <v>65</v>
      </c>
    </row>
    <row r="5410" spans="1:13" ht="13.5">
      <c r="A5410" s="630" t="str">
        <f t="shared" si="326"/>
        <v>TP-220138023-060SI2E</v>
      </c>
      <c r="B5410" s="639" t="str">
        <f t="shared" si="330"/>
        <v>RI,220138kV,060MVA</v>
      </c>
      <c r="C5410" s="638" t="str">
        <f t="shared" si="331"/>
        <v>Rieles y base de Tiro para transformador de 220138kV,60MVA</v>
      </c>
      <c r="D5410" s="637" t="s">
        <v>729</v>
      </c>
      <c r="E5410" s="637">
        <v>1</v>
      </c>
      <c r="F5410" s="639">
        <f>VLOOKUP(H5410,'[34]Resumen Bases TP'!$C$88:$E$128,3,FALSE)</f>
        <v>387.15000000000003</v>
      </c>
      <c r="G5410" s="900" t="s">
        <v>732</v>
      </c>
      <c r="H5410" s="939" t="str">
        <f t="shared" si="332"/>
        <v>RTB220SI.3</v>
      </c>
      <c r="I5410" s="881" t="str">
        <f t="shared" si="333"/>
        <v>RTB220SI.3</v>
      </c>
      <c r="J5410" s="881" t="str">
        <f t="shared" si="334"/>
        <v>220</v>
      </c>
      <c r="K5410" s="881" t="str">
        <f t="shared" si="327"/>
        <v>SI</v>
      </c>
      <c r="L5410" s="881">
        <f t="shared" si="328"/>
        <v>3</v>
      </c>
      <c r="M5410" s="881">
        <f t="shared" si="329"/>
        <v>60</v>
      </c>
    </row>
    <row r="5411" spans="1:13" ht="13.5">
      <c r="A5411" s="630" t="str">
        <f t="shared" si="326"/>
        <v>TP-220138023-055SI2E</v>
      </c>
      <c r="B5411" s="639" t="str">
        <f t="shared" si="330"/>
        <v>RI,220138kV,055MVA</v>
      </c>
      <c r="C5411" s="638" t="str">
        <f t="shared" si="331"/>
        <v>Rieles y base de Tiro para transformador de 220138kV,55MVA</v>
      </c>
      <c r="D5411" s="637" t="s">
        <v>729</v>
      </c>
      <c r="E5411" s="637">
        <v>1</v>
      </c>
      <c r="F5411" s="639">
        <f>VLOOKUP(H5411,'[34]Resumen Bases TP'!$C$88:$E$128,3,FALSE)</f>
        <v>387.15000000000003</v>
      </c>
      <c r="G5411" s="900" t="s">
        <v>732</v>
      </c>
      <c r="H5411" s="939" t="str">
        <f t="shared" si="332"/>
        <v>RTB220SI.3</v>
      </c>
      <c r="I5411" s="881" t="str">
        <f t="shared" si="333"/>
        <v>RTB220SI.3</v>
      </c>
      <c r="J5411" s="881" t="str">
        <f t="shared" si="334"/>
        <v>220</v>
      </c>
      <c r="K5411" s="881" t="str">
        <f t="shared" si="327"/>
        <v>SI</v>
      </c>
      <c r="L5411" s="881">
        <f t="shared" si="328"/>
        <v>3</v>
      </c>
      <c r="M5411" s="881">
        <f t="shared" si="329"/>
        <v>55</v>
      </c>
    </row>
    <row r="5412" spans="1:13" ht="13.5">
      <c r="A5412" s="630" t="str">
        <f t="shared" si="326"/>
        <v>TP-220138023-050SI2E</v>
      </c>
      <c r="B5412" s="639" t="str">
        <f t="shared" si="330"/>
        <v>RI,220138kV,050MVA</v>
      </c>
      <c r="C5412" s="638" t="str">
        <f t="shared" si="331"/>
        <v>Rieles y base de Tiro para transformador de 220138kV,50MVA</v>
      </c>
      <c r="D5412" s="637" t="s">
        <v>729</v>
      </c>
      <c r="E5412" s="637">
        <v>1</v>
      </c>
      <c r="F5412" s="639">
        <f>VLOOKUP(H5412,'[34]Resumen Bases TP'!$C$88:$E$128,3,FALSE)</f>
        <v>387.15000000000003</v>
      </c>
      <c r="G5412" s="900" t="s">
        <v>732</v>
      </c>
      <c r="H5412" s="939" t="str">
        <f t="shared" si="332"/>
        <v>RTB220SI.3</v>
      </c>
      <c r="I5412" s="881" t="str">
        <f t="shared" si="333"/>
        <v>RTB220SI.3</v>
      </c>
      <c r="J5412" s="881" t="str">
        <f t="shared" si="334"/>
        <v>220</v>
      </c>
      <c r="K5412" s="881" t="str">
        <f t="shared" si="327"/>
        <v>SI</v>
      </c>
      <c r="L5412" s="881">
        <f t="shared" si="328"/>
        <v>3</v>
      </c>
      <c r="M5412" s="881">
        <f t="shared" si="329"/>
        <v>50</v>
      </c>
    </row>
    <row r="5413" spans="1:13" ht="13.5">
      <c r="A5413" s="630" t="str">
        <f t="shared" si="326"/>
        <v>TP-220138023-045SI2E</v>
      </c>
      <c r="B5413" s="639" t="str">
        <f t="shared" si="330"/>
        <v>RI,220138kV,045MVA</v>
      </c>
      <c r="C5413" s="638" t="str">
        <f t="shared" si="331"/>
        <v>Rieles y base de Tiro para transformador de 220138kV,45MVA</v>
      </c>
      <c r="D5413" s="637" t="s">
        <v>729</v>
      </c>
      <c r="E5413" s="637">
        <v>1</v>
      </c>
      <c r="F5413" s="639">
        <f>VLOOKUP(H5413,'[34]Resumen Bases TP'!$C$88:$E$128,3,FALSE)</f>
        <v>387.15000000000003</v>
      </c>
      <c r="G5413" s="900" t="s">
        <v>732</v>
      </c>
      <c r="H5413" s="939" t="str">
        <f t="shared" si="332"/>
        <v>RTB220SI.3</v>
      </c>
      <c r="I5413" s="881" t="str">
        <f t="shared" si="333"/>
        <v>RTB220SI.3</v>
      </c>
      <c r="J5413" s="881" t="str">
        <f t="shared" si="334"/>
        <v>220</v>
      </c>
      <c r="K5413" s="881" t="str">
        <f t="shared" si="327"/>
        <v>SI</v>
      </c>
      <c r="L5413" s="881">
        <f t="shared" si="328"/>
        <v>3</v>
      </c>
      <c r="M5413" s="881">
        <f t="shared" si="329"/>
        <v>45</v>
      </c>
    </row>
    <row r="5414" spans="1:13" ht="13.5">
      <c r="A5414" s="630" t="str">
        <f t="shared" si="326"/>
        <v>TP-220138023-040SI2E</v>
      </c>
      <c r="B5414" s="639" t="str">
        <f t="shared" si="330"/>
        <v>RI,220138kV,040MVA</v>
      </c>
      <c r="C5414" s="638" t="str">
        <f t="shared" si="331"/>
        <v>Rieles y base de Tiro para transformador de 220138kV,40MVA</v>
      </c>
      <c r="D5414" s="637" t="s">
        <v>729</v>
      </c>
      <c r="E5414" s="637">
        <v>1</v>
      </c>
      <c r="F5414" s="639">
        <f>VLOOKUP(H5414,'[34]Resumen Bases TP'!$C$88:$E$128,3,FALSE)</f>
        <v>387.15000000000003</v>
      </c>
      <c r="G5414" s="900" t="s">
        <v>732</v>
      </c>
      <c r="H5414" s="939" t="str">
        <f t="shared" si="332"/>
        <v>RTB220SI.3</v>
      </c>
      <c r="I5414" s="881" t="str">
        <f t="shared" si="333"/>
        <v>RTB220SI.3</v>
      </c>
      <c r="J5414" s="881" t="str">
        <f t="shared" si="334"/>
        <v>220</v>
      </c>
      <c r="K5414" s="881" t="str">
        <f t="shared" si="327"/>
        <v>SI</v>
      </c>
      <c r="L5414" s="881">
        <f t="shared" si="328"/>
        <v>3</v>
      </c>
      <c r="M5414" s="881">
        <f t="shared" si="329"/>
        <v>40</v>
      </c>
    </row>
    <row r="5415" spans="1:13" ht="13.5">
      <c r="A5415" s="630" t="str">
        <f t="shared" si="326"/>
        <v>TP-220138023-035SI2E</v>
      </c>
      <c r="B5415" s="639" t="str">
        <f t="shared" si="330"/>
        <v>RI,220138kV,035MVA</v>
      </c>
      <c r="C5415" s="638" t="str">
        <f t="shared" si="331"/>
        <v>Rieles y base de Tiro para transformador de 220138kV,35MVA</v>
      </c>
      <c r="D5415" s="637" t="s">
        <v>729</v>
      </c>
      <c r="E5415" s="637">
        <v>1</v>
      </c>
      <c r="F5415" s="639">
        <f>VLOOKUP(H5415,'[34]Resumen Bases TP'!$C$88:$E$128,3,FALSE)</f>
        <v>387.15000000000003</v>
      </c>
      <c r="G5415" s="900" t="s">
        <v>732</v>
      </c>
      <c r="H5415" s="939" t="str">
        <f t="shared" si="332"/>
        <v>RTB220SI.3</v>
      </c>
      <c r="I5415" s="881" t="str">
        <f t="shared" si="333"/>
        <v>RTB220SI.3</v>
      </c>
      <c r="J5415" s="881" t="str">
        <f t="shared" si="334"/>
        <v>220</v>
      </c>
      <c r="K5415" s="881" t="str">
        <f t="shared" si="327"/>
        <v>SI</v>
      </c>
      <c r="L5415" s="881">
        <f t="shared" si="328"/>
        <v>3</v>
      </c>
      <c r="M5415" s="881">
        <f t="shared" si="329"/>
        <v>35</v>
      </c>
    </row>
    <row r="5416" spans="1:13" ht="13.5">
      <c r="A5416" s="630" t="str">
        <f t="shared" si="326"/>
        <v>TP-220138023-030SI2E</v>
      </c>
      <c r="B5416" s="639" t="str">
        <f t="shared" si="330"/>
        <v>RI,220138kV,030MVA</v>
      </c>
      <c r="C5416" s="638" t="str">
        <f t="shared" si="331"/>
        <v>Rieles y base de Tiro para transformador de 220138kV,30MVA</v>
      </c>
      <c r="D5416" s="637" t="s">
        <v>729</v>
      </c>
      <c r="E5416" s="637">
        <v>1</v>
      </c>
      <c r="F5416" s="639">
        <f>VLOOKUP(H5416,'[34]Resumen Bases TP'!$C$88:$E$128,3,FALSE)</f>
        <v>387.15000000000003</v>
      </c>
      <c r="G5416" s="900" t="s">
        <v>732</v>
      </c>
      <c r="H5416" s="939" t="str">
        <f t="shared" si="332"/>
        <v>RTB220SI.3</v>
      </c>
      <c r="I5416" s="881" t="str">
        <f t="shared" si="333"/>
        <v>RTB220SI.3</v>
      </c>
      <c r="J5416" s="881" t="str">
        <f t="shared" si="334"/>
        <v>220</v>
      </c>
      <c r="K5416" s="881" t="str">
        <f t="shared" si="327"/>
        <v>SI</v>
      </c>
      <c r="L5416" s="881">
        <f t="shared" si="328"/>
        <v>3</v>
      </c>
      <c r="M5416" s="881">
        <f t="shared" si="329"/>
        <v>30</v>
      </c>
    </row>
    <row r="5417" spans="1:13" ht="13.5">
      <c r="A5417" s="630" t="str">
        <f t="shared" si="326"/>
        <v>TP-220138023-025SI2E</v>
      </c>
      <c r="B5417" s="639" t="str">
        <f t="shared" si="330"/>
        <v>RI,220138kV,025MVA</v>
      </c>
      <c r="C5417" s="638" t="str">
        <f t="shared" si="331"/>
        <v>Rieles y base de Tiro para transformador de 220138kV,25MVA</v>
      </c>
      <c r="D5417" s="637" t="s">
        <v>729</v>
      </c>
      <c r="E5417" s="637">
        <v>1</v>
      </c>
      <c r="F5417" s="639">
        <f>VLOOKUP(H5417,'[34]Resumen Bases TP'!$C$88:$E$128,3,FALSE)</f>
        <v>257.34000000000003</v>
      </c>
      <c r="G5417" s="900" t="s">
        <v>732</v>
      </c>
      <c r="H5417" s="939" t="str">
        <f t="shared" si="332"/>
        <v>RTB220SI.2</v>
      </c>
      <c r="I5417" s="881" t="str">
        <f t="shared" si="333"/>
        <v>RTB220SI.2</v>
      </c>
      <c r="J5417" s="881" t="str">
        <f t="shared" si="334"/>
        <v>220</v>
      </c>
      <c r="K5417" s="881" t="str">
        <f t="shared" si="327"/>
        <v>SI</v>
      </c>
      <c r="L5417" s="881">
        <f t="shared" si="328"/>
        <v>2</v>
      </c>
      <c r="M5417" s="881">
        <f t="shared" si="329"/>
        <v>25</v>
      </c>
    </row>
    <row r="5418" spans="1:13" ht="13.5">
      <c r="A5418" s="630" t="str">
        <f t="shared" si="326"/>
        <v>TP-220138023-020SI2E</v>
      </c>
      <c r="B5418" s="639" t="str">
        <f t="shared" si="330"/>
        <v>RI,220138kV,020MVA</v>
      </c>
      <c r="C5418" s="638" t="str">
        <f t="shared" si="331"/>
        <v>Rieles y base de Tiro para transformador de 220138kV,20MVA</v>
      </c>
      <c r="D5418" s="637" t="s">
        <v>729</v>
      </c>
      <c r="E5418" s="637">
        <v>1</v>
      </c>
      <c r="F5418" s="639">
        <f>VLOOKUP(H5418,'[34]Resumen Bases TP'!$C$88:$E$128,3,FALSE)</f>
        <v>257.34000000000003</v>
      </c>
      <c r="G5418" s="900" t="s">
        <v>732</v>
      </c>
      <c r="H5418" s="939" t="str">
        <f t="shared" si="332"/>
        <v>RTB220SI.2</v>
      </c>
      <c r="I5418" s="881" t="str">
        <f t="shared" si="333"/>
        <v>RTB220SI.2</v>
      </c>
      <c r="J5418" s="881" t="str">
        <f t="shared" si="334"/>
        <v>220</v>
      </c>
      <c r="K5418" s="881" t="str">
        <f t="shared" si="327"/>
        <v>SI</v>
      </c>
      <c r="L5418" s="881">
        <f t="shared" si="328"/>
        <v>2</v>
      </c>
      <c r="M5418" s="881">
        <f t="shared" si="329"/>
        <v>20</v>
      </c>
    </row>
    <row r="5419" spans="1:13" ht="13.5">
      <c r="A5419" s="630" t="str">
        <f t="shared" si="326"/>
        <v>TP-220060010-300SI2E</v>
      </c>
      <c r="B5419" s="639" t="str">
        <f t="shared" si="330"/>
        <v>RI,220060kV,300MVA</v>
      </c>
      <c r="C5419" s="638" t="str">
        <f t="shared" si="331"/>
        <v>Rieles y base de Tiro para transformador de 220060kV,300MVA</v>
      </c>
      <c r="D5419" s="637" t="s">
        <v>729</v>
      </c>
      <c r="E5419" s="637">
        <v>1</v>
      </c>
      <c r="F5419" s="639">
        <f>VLOOKUP(H5419,'[34]Resumen Bases TP'!$C$88:$E$128,3,FALSE)</f>
        <v>387.15000000000003</v>
      </c>
      <c r="G5419" s="900" t="s">
        <v>732</v>
      </c>
      <c r="H5419" s="939" t="str">
        <f t="shared" si="332"/>
        <v>RTB220SI.3</v>
      </c>
      <c r="I5419" s="881" t="str">
        <f t="shared" si="333"/>
        <v>RTB220SI.3</v>
      </c>
      <c r="J5419" s="881" t="str">
        <f t="shared" si="334"/>
        <v>220</v>
      </c>
      <c r="K5419" s="881" t="str">
        <f t="shared" si="327"/>
        <v>SI</v>
      </c>
      <c r="L5419" s="881">
        <f t="shared" si="328"/>
        <v>3</v>
      </c>
      <c r="M5419" s="881">
        <f t="shared" si="329"/>
        <v>300</v>
      </c>
    </row>
    <row r="5420" spans="1:13" ht="13.5">
      <c r="A5420" s="630" t="str">
        <f t="shared" si="326"/>
        <v>TP-220060010-240SI2E</v>
      </c>
      <c r="B5420" s="639" t="str">
        <f t="shared" si="330"/>
        <v>RI,220060kV,240MVA</v>
      </c>
      <c r="C5420" s="638" t="str">
        <f t="shared" si="331"/>
        <v>Rieles y base de Tiro para transformador de 220060kV,240MVA</v>
      </c>
      <c r="D5420" s="637" t="s">
        <v>729</v>
      </c>
      <c r="E5420" s="637">
        <v>1</v>
      </c>
      <c r="F5420" s="639">
        <f>VLOOKUP(H5420,'[34]Resumen Bases TP'!$C$88:$E$128,3,FALSE)</f>
        <v>387.15000000000003</v>
      </c>
      <c r="G5420" s="900" t="s">
        <v>732</v>
      </c>
      <c r="H5420" s="939" t="str">
        <f t="shared" si="332"/>
        <v>RTB220SI.3</v>
      </c>
      <c r="I5420" s="881" t="str">
        <f t="shared" si="333"/>
        <v>RTB220SI.3</v>
      </c>
      <c r="J5420" s="881" t="str">
        <f t="shared" si="334"/>
        <v>220</v>
      </c>
      <c r="K5420" s="881" t="str">
        <f t="shared" si="327"/>
        <v>SI</v>
      </c>
      <c r="L5420" s="881">
        <f t="shared" si="328"/>
        <v>3</v>
      </c>
      <c r="M5420" s="881">
        <f t="shared" si="329"/>
        <v>240</v>
      </c>
    </row>
    <row r="5421" spans="1:13" ht="13.5">
      <c r="A5421" s="630" t="str">
        <f t="shared" si="326"/>
        <v>TP-220060010-180SI2E</v>
      </c>
      <c r="B5421" s="639" t="str">
        <f t="shared" si="330"/>
        <v>RI,220060kV,180MVA</v>
      </c>
      <c r="C5421" s="638" t="str">
        <f t="shared" si="331"/>
        <v>Rieles y base de Tiro para transformador de 220060kV,180MVA</v>
      </c>
      <c r="D5421" s="637" t="s">
        <v>729</v>
      </c>
      <c r="E5421" s="637">
        <v>1</v>
      </c>
      <c r="F5421" s="639">
        <f>VLOOKUP(H5421,'[34]Resumen Bases TP'!$C$88:$E$128,3,FALSE)</f>
        <v>387.15000000000003</v>
      </c>
      <c r="G5421" s="900" t="s">
        <v>732</v>
      </c>
      <c r="H5421" s="939" t="str">
        <f t="shared" si="332"/>
        <v>RTB220SI.3</v>
      </c>
      <c r="I5421" s="881" t="str">
        <f t="shared" si="333"/>
        <v>RTB220SI.3</v>
      </c>
      <c r="J5421" s="881" t="str">
        <f t="shared" si="334"/>
        <v>220</v>
      </c>
      <c r="K5421" s="881" t="str">
        <f t="shared" si="327"/>
        <v>SI</v>
      </c>
      <c r="L5421" s="881">
        <f t="shared" si="328"/>
        <v>3</v>
      </c>
      <c r="M5421" s="881">
        <f t="shared" si="329"/>
        <v>180</v>
      </c>
    </row>
    <row r="5422" spans="1:13" ht="13.5">
      <c r="A5422" s="630" t="str">
        <f t="shared" si="326"/>
        <v>TP-220060010-120SI2E</v>
      </c>
      <c r="B5422" s="639" t="str">
        <f t="shared" si="330"/>
        <v>RI,220060kV,120MVA</v>
      </c>
      <c r="C5422" s="638" t="str">
        <f t="shared" si="331"/>
        <v>Rieles y base de Tiro para transformador de 220060kV,120MVA</v>
      </c>
      <c r="D5422" s="637" t="s">
        <v>729</v>
      </c>
      <c r="E5422" s="637">
        <v>1</v>
      </c>
      <c r="F5422" s="639">
        <f>VLOOKUP(H5422,'[34]Resumen Bases TP'!$C$88:$E$128,3,FALSE)</f>
        <v>387.15000000000003</v>
      </c>
      <c r="G5422" s="900" t="s">
        <v>732</v>
      </c>
      <c r="H5422" s="939" t="str">
        <f t="shared" si="332"/>
        <v>RTB220SI.3</v>
      </c>
      <c r="I5422" s="881" t="str">
        <f t="shared" si="333"/>
        <v>RTB220SI.3</v>
      </c>
      <c r="J5422" s="881" t="str">
        <f t="shared" si="334"/>
        <v>220</v>
      </c>
      <c r="K5422" s="881" t="str">
        <f t="shared" si="327"/>
        <v>SI</v>
      </c>
      <c r="L5422" s="881">
        <f t="shared" si="328"/>
        <v>3</v>
      </c>
      <c r="M5422" s="881">
        <f t="shared" si="329"/>
        <v>120</v>
      </c>
    </row>
    <row r="5423" spans="1:13" ht="13.5">
      <c r="A5423" s="630" t="str">
        <f t="shared" si="326"/>
        <v>TP-220060010-115SI2E</v>
      </c>
      <c r="B5423" s="639" t="str">
        <f t="shared" si="330"/>
        <v>RI,220060kV,115MVA</v>
      </c>
      <c r="C5423" s="638" t="str">
        <f t="shared" si="331"/>
        <v>Rieles y base de Tiro para transformador de 220060kV,115MVA</v>
      </c>
      <c r="D5423" s="637" t="s">
        <v>729</v>
      </c>
      <c r="E5423" s="637">
        <v>1</v>
      </c>
      <c r="F5423" s="639">
        <f>VLOOKUP(H5423,'[34]Resumen Bases TP'!$C$88:$E$128,3,FALSE)</f>
        <v>387.15000000000003</v>
      </c>
      <c r="G5423" s="900" t="s">
        <v>732</v>
      </c>
      <c r="H5423" s="939" t="str">
        <f t="shared" si="332"/>
        <v>RTB220SI.3</v>
      </c>
      <c r="I5423" s="881" t="str">
        <f t="shared" si="333"/>
        <v>RTB220SI.3</v>
      </c>
      <c r="J5423" s="881" t="str">
        <f t="shared" si="334"/>
        <v>220</v>
      </c>
      <c r="K5423" s="881" t="str">
        <f t="shared" si="327"/>
        <v>SI</v>
      </c>
      <c r="L5423" s="881">
        <f t="shared" si="328"/>
        <v>3</v>
      </c>
      <c r="M5423" s="881">
        <f t="shared" si="329"/>
        <v>115</v>
      </c>
    </row>
    <row r="5424" spans="1:13" ht="13.5">
      <c r="A5424" s="630" t="str">
        <f t="shared" si="326"/>
        <v>TP-220060010-110SI2E</v>
      </c>
      <c r="B5424" s="639" t="str">
        <f t="shared" si="330"/>
        <v>RI,220060kV,110MVA</v>
      </c>
      <c r="C5424" s="638" t="str">
        <f t="shared" si="331"/>
        <v>Rieles y base de Tiro para transformador de 220060kV,110MVA</v>
      </c>
      <c r="D5424" s="637" t="s">
        <v>729</v>
      </c>
      <c r="E5424" s="637">
        <v>1</v>
      </c>
      <c r="F5424" s="639">
        <f>VLOOKUP(H5424,'[34]Resumen Bases TP'!$C$88:$E$128,3,FALSE)</f>
        <v>387.15000000000003</v>
      </c>
      <c r="G5424" s="900" t="s">
        <v>732</v>
      </c>
      <c r="H5424" s="939" t="str">
        <f t="shared" si="332"/>
        <v>RTB220SI.3</v>
      </c>
      <c r="I5424" s="881" t="str">
        <f t="shared" si="333"/>
        <v>RTB220SI.3</v>
      </c>
      <c r="J5424" s="881" t="str">
        <f t="shared" si="334"/>
        <v>220</v>
      </c>
      <c r="K5424" s="881" t="str">
        <f t="shared" si="327"/>
        <v>SI</v>
      </c>
      <c r="L5424" s="881">
        <f t="shared" si="328"/>
        <v>3</v>
      </c>
      <c r="M5424" s="881">
        <f t="shared" si="329"/>
        <v>110</v>
      </c>
    </row>
    <row r="5425" spans="1:13" ht="13.5">
      <c r="A5425" s="630" t="str">
        <f t="shared" si="326"/>
        <v>TP-220060010-105SI2E</v>
      </c>
      <c r="B5425" s="639" t="str">
        <f t="shared" si="330"/>
        <v>RI,220060kV,105MVA</v>
      </c>
      <c r="C5425" s="638" t="str">
        <f t="shared" si="331"/>
        <v>Rieles y base de Tiro para transformador de 220060kV,105MVA</v>
      </c>
      <c r="D5425" s="637" t="s">
        <v>729</v>
      </c>
      <c r="E5425" s="637">
        <v>1</v>
      </c>
      <c r="F5425" s="639">
        <f>VLOOKUP(H5425,'[34]Resumen Bases TP'!$C$88:$E$128,3,FALSE)</f>
        <v>387.15000000000003</v>
      </c>
      <c r="G5425" s="900" t="s">
        <v>732</v>
      </c>
      <c r="H5425" s="939" t="str">
        <f t="shared" si="332"/>
        <v>RTB220SI.3</v>
      </c>
      <c r="I5425" s="881" t="str">
        <f t="shared" si="333"/>
        <v>RTB220SI.3</v>
      </c>
      <c r="J5425" s="881" t="str">
        <f t="shared" si="334"/>
        <v>220</v>
      </c>
      <c r="K5425" s="881" t="str">
        <f t="shared" si="327"/>
        <v>SI</v>
      </c>
      <c r="L5425" s="881">
        <f t="shared" si="328"/>
        <v>3</v>
      </c>
      <c r="M5425" s="881">
        <f t="shared" si="329"/>
        <v>105</v>
      </c>
    </row>
    <row r="5426" spans="1:13" ht="13.5">
      <c r="A5426" s="630" t="str">
        <f t="shared" si="326"/>
        <v>TP-220060010-100SI2E</v>
      </c>
      <c r="B5426" s="639" t="str">
        <f t="shared" si="330"/>
        <v>RI,220060kV,100MVA</v>
      </c>
      <c r="C5426" s="638" t="str">
        <f t="shared" si="331"/>
        <v>Rieles y base de Tiro para transformador de 220060kV,100MVA</v>
      </c>
      <c r="D5426" s="637" t="s">
        <v>729</v>
      </c>
      <c r="E5426" s="637">
        <v>1</v>
      </c>
      <c r="F5426" s="639">
        <f>VLOOKUP(H5426,'[34]Resumen Bases TP'!$C$88:$E$128,3,FALSE)</f>
        <v>387.15000000000003</v>
      </c>
      <c r="G5426" s="900" t="s">
        <v>732</v>
      </c>
      <c r="H5426" s="939" t="str">
        <f t="shared" si="332"/>
        <v>RTB220SI.3</v>
      </c>
      <c r="I5426" s="881" t="str">
        <f t="shared" si="333"/>
        <v>RTB220SI.3</v>
      </c>
      <c r="J5426" s="881" t="str">
        <f t="shared" si="334"/>
        <v>220</v>
      </c>
      <c r="K5426" s="881" t="str">
        <f t="shared" si="327"/>
        <v>SI</v>
      </c>
      <c r="L5426" s="881">
        <f t="shared" si="328"/>
        <v>3</v>
      </c>
      <c r="M5426" s="881">
        <f t="shared" si="329"/>
        <v>100</v>
      </c>
    </row>
    <row r="5427" spans="1:13" ht="13.5">
      <c r="A5427" s="630" t="str">
        <f t="shared" si="326"/>
        <v>TP-220060010-095SI2E</v>
      </c>
      <c r="B5427" s="639" t="str">
        <f t="shared" si="330"/>
        <v>RI,220060kV,095MVA</v>
      </c>
      <c r="C5427" s="638" t="str">
        <f t="shared" si="331"/>
        <v>Rieles y base de Tiro para transformador de 220060kV,95MVA</v>
      </c>
      <c r="D5427" s="637" t="s">
        <v>729</v>
      </c>
      <c r="E5427" s="637">
        <v>1</v>
      </c>
      <c r="F5427" s="639">
        <f>VLOOKUP(H5427,'[34]Resumen Bases TP'!$C$88:$E$128,3,FALSE)</f>
        <v>387.15000000000003</v>
      </c>
      <c r="G5427" s="900" t="s">
        <v>732</v>
      </c>
      <c r="H5427" s="939" t="str">
        <f t="shared" si="332"/>
        <v>RTB220SI.3</v>
      </c>
      <c r="I5427" s="881" t="str">
        <f t="shared" si="333"/>
        <v>RTB220SI.3</v>
      </c>
      <c r="J5427" s="881" t="str">
        <f t="shared" si="334"/>
        <v>220</v>
      </c>
      <c r="K5427" s="881" t="str">
        <f t="shared" si="327"/>
        <v>SI</v>
      </c>
      <c r="L5427" s="881">
        <f t="shared" si="328"/>
        <v>3</v>
      </c>
      <c r="M5427" s="881">
        <f t="shared" si="329"/>
        <v>95</v>
      </c>
    </row>
    <row r="5428" spans="1:13" ht="13.5">
      <c r="A5428" s="630" t="str">
        <f t="shared" si="326"/>
        <v>TP-220060010-090SI2E</v>
      </c>
      <c r="B5428" s="639" t="str">
        <f t="shared" si="330"/>
        <v>RI,220060kV,090MVA</v>
      </c>
      <c r="C5428" s="638" t="str">
        <f t="shared" si="331"/>
        <v>Rieles y base de Tiro para transformador de 220060kV,90MVA</v>
      </c>
      <c r="D5428" s="637" t="s">
        <v>729</v>
      </c>
      <c r="E5428" s="637">
        <v>1</v>
      </c>
      <c r="F5428" s="639">
        <f>VLOOKUP(H5428,'[34]Resumen Bases TP'!$C$88:$E$128,3,FALSE)</f>
        <v>387.15000000000003</v>
      </c>
      <c r="G5428" s="900" t="s">
        <v>732</v>
      </c>
      <c r="H5428" s="939" t="str">
        <f t="shared" si="332"/>
        <v>RTB220SI.3</v>
      </c>
      <c r="I5428" s="881" t="str">
        <f t="shared" si="333"/>
        <v>RTB220SI.3</v>
      </c>
      <c r="J5428" s="881" t="str">
        <f t="shared" si="334"/>
        <v>220</v>
      </c>
      <c r="K5428" s="881" t="str">
        <f t="shared" si="327"/>
        <v>SI</v>
      </c>
      <c r="L5428" s="881">
        <f t="shared" si="328"/>
        <v>3</v>
      </c>
      <c r="M5428" s="881">
        <f t="shared" si="329"/>
        <v>90</v>
      </c>
    </row>
    <row r="5429" spans="1:13" ht="13.5">
      <c r="A5429" s="630" t="str">
        <f t="shared" si="326"/>
        <v>TP-220060010-085SI2E</v>
      </c>
      <c r="B5429" s="639" t="str">
        <f t="shared" si="330"/>
        <v>RI,220060kV,085MVA</v>
      </c>
      <c r="C5429" s="638" t="str">
        <f t="shared" si="331"/>
        <v>Rieles y base de Tiro para transformador de 220060kV,85MVA</v>
      </c>
      <c r="D5429" s="637" t="s">
        <v>729</v>
      </c>
      <c r="E5429" s="637">
        <v>1</v>
      </c>
      <c r="F5429" s="639">
        <f>VLOOKUP(H5429,'[34]Resumen Bases TP'!$C$88:$E$128,3,FALSE)</f>
        <v>387.15000000000003</v>
      </c>
      <c r="G5429" s="900" t="s">
        <v>732</v>
      </c>
      <c r="H5429" s="939" t="str">
        <f t="shared" si="332"/>
        <v>RTB220SI.3</v>
      </c>
      <c r="I5429" s="881" t="str">
        <f t="shared" si="333"/>
        <v>RTB220SI.3</v>
      </c>
      <c r="J5429" s="881" t="str">
        <f t="shared" si="334"/>
        <v>220</v>
      </c>
      <c r="K5429" s="881" t="str">
        <f t="shared" si="327"/>
        <v>SI</v>
      </c>
      <c r="L5429" s="881">
        <f t="shared" si="328"/>
        <v>3</v>
      </c>
      <c r="M5429" s="881">
        <f t="shared" si="329"/>
        <v>85</v>
      </c>
    </row>
    <row r="5430" spans="1:13" ht="13.5">
      <c r="A5430" s="630" t="str">
        <f t="shared" si="326"/>
        <v>TP-220060010-080SI2E</v>
      </c>
      <c r="B5430" s="639" t="str">
        <f t="shared" si="330"/>
        <v>RI,220060kV,080MVA</v>
      </c>
      <c r="C5430" s="638" t="str">
        <f t="shared" si="331"/>
        <v>Rieles y base de Tiro para transformador de 220060kV,80MVA</v>
      </c>
      <c r="D5430" s="637" t="s">
        <v>729</v>
      </c>
      <c r="E5430" s="637">
        <v>1</v>
      </c>
      <c r="F5430" s="639">
        <f>VLOOKUP(H5430,'[34]Resumen Bases TP'!$C$88:$E$128,3,FALSE)</f>
        <v>387.15000000000003</v>
      </c>
      <c r="G5430" s="900" t="s">
        <v>732</v>
      </c>
      <c r="H5430" s="939" t="str">
        <f t="shared" si="332"/>
        <v>RTB220SI.3</v>
      </c>
      <c r="I5430" s="881" t="str">
        <f t="shared" si="333"/>
        <v>RTB220SI.3</v>
      </c>
      <c r="J5430" s="881" t="str">
        <f t="shared" si="334"/>
        <v>220</v>
      </c>
      <c r="K5430" s="881" t="str">
        <f t="shared" si="327"/>
        <v>SI</v>
      </c>
      <c r="L5430" s="881">
        <f t="shared" si="328"/>
        <v>3</v>
      </c>
      <c r="M5430" s="881">
        <f t="shared" si="329"/>
        <v>80</v>
      </c>
    </row>
    <row r="5431" spans="1:13" ht="13.5">
      <c r="A5431" s="630" t="str">
        <f t="shared" si="326"/>
        <v>TP-220060010-075SI2E</v>
      </c>
      <c r="B5431" s="639" t="str">
        <f t="shared" si="330"/>
        <v>RI,220060kV,075MVA</v>
      </c>
      <c r="C5431" s="638" t="str">
        <f t="shared" si="331"/>
        <v>Rieles y base de Tiro para transformador de 220060kV,75MVA</v>
      </c>
      <c r="D5431" s="637" t="s">
        <v>729</v>
      </c>
      <c r="E5431" s="637">
        <v>1</v>
      </c>
      <c r="F5431" s="639">
        <f>VLOOKUP(H5431,'[34]Resumen Bases TP'!$C$88:$E$128,3,FALSE)</f>
        <v>387.15000000000003</v>
      </c>
      <c r="G5431" s="900" t="s">
        <v>732</v>
      </c>
      <c r="H5431" s="939" t="str">
        <f t="shared" si="332"/>
        <v>RTB220SI.3</v>
      </c>
      <c r="I5431" s="881" t="str">
        <f t="shared" si="333"/>
        <v>RTB220SI.3</v>
      </c>
      <c r="J5431" s="881" t="str">
        <f t="shared" si="334"/>
        <v>220</v>
      </c>
      <c r="K5431" s="881" t="str">
        <f t="shared" si="327"/>
        <v>SI</v>
      </c>
      <c r="L5431" s="881">
        <f t="shared" si="328"/>
        <v>3</v>
      </c>
      <c r="M5431" s="881">
        <f t="shared" si="329"/>
        <v>75</v>
      </c>
    </row>
    <row r="5432" spans="1:13" ht="13.5">
      <c r="A5432" s="630" t="str">
        <f t="shared" si="326"/>
        <v>TP-220060010-070SI2E</v>
      </c>
      <c r="B5432" s="639" t="str">
        <f t="shared" si="330"/>
        <v>RI,220060kV,070MVA</v>
      </c>
      <c r="C5432" s="638" t="str">
        <f t="shared" si="331"/>
        <v>Rieles y base de Tiro para transformador de 220060kV,70MVA</v>
      </c>
      <c r="D5432" s="637" t="s">
        <v>729</v>
      </c>
      <c r="E5432" s="637">
        <v>1</v>
      </c>
      <c r="F5432" s="639">
        <f>VLOOKUP(H5432,'[34]Resumen Bases TP'!$C$88:$E$128,3,FALSE)</f>
        <v>387.15000000000003</v>
      </c>
      <c r="G5432" s="900" t="s">
        <v>732</v>
      </c>
      <c r="H5432" s="939" t="str">
        <f t="shared" si="332"/>
        <v>RTB220SI.3</v>
      </c>
      <c r="I5432" s="881" t="str">
        <f t="shared" si="333"/>
        <v>RTB220SI.3</v>
      </c>
      <c r="J5432" s="881" t="str">
        <f t="shared" si="334"/>
        <v>220</v>
      </c>
      <c r="K5432" s="881" t="str">
        <f t="shared" si="327"/>
        <v>SI</v>
      </c>
      <c r="L5432" s="881">
        <f t="shared" si="328"/>
        <v>3</v>
      </c>
      <c r="M5432" s="881">
        <f t="shared" si="329"/>
        <v>70</v>
      </c>
    </row>
    <row r="5433" spans="1:13" ht="13.5">
      <c r="A5433" s="630" t="str">
        <f t="shared" si="326"/>
        <v>TP-220060010-065SI2E</v>
      </c>
      <c r="B5433" s="639" t="str">
        <f t="shared" si="330"/>
        <v>RI,220060kV,065MVA</v>
      </c>
      <c r="C5433" s="638" t="str">
        <f t="shared" si="331"/>
        <v>Rieles y base de Tiro para transformador de 220060kV,65MVA</v>
      </c>
      <c r="D5433" s="637" t="s">
        <v>729</v>
      </c>
      <c r="E5433" s="637">
        <v>1</v>
      </c>
      <c r="F5433" s="639">
        <f>VLOOKUP(H5433,'[34]Resumen Bases TP'!$C$88:$E$128,3,FALSE)</f>
        <v>387.15000000000003</v>
      </c>
      <c r="G5433" s="900" t="s">
        <v>732</v>
      </c>
      <c r="H5433" s="939" t="str">
        <f t="shared" si="332"/>
        <v>RTB220SI.3</v>
      </c>
      <c r="I5433" s="881" t="str">
        <f t="shared" si="333"/>
        <v>RTB220SI.3</v>
      </c>
      <c r="J5433" s="881" t="str">
        <f t="shared" si="334"/>
        <v>220</v>
      </c>
      <c r="K5433" s="881" t="str">
        <f t="shared" si="327"/>
        <v>SI</v>
      </c>
      <c r="L5433" s="881">
        <f t="shared" si="328"/>
        <v>3</v>
      </c>
      <c r="M5433" s="881">
        <f t="shared" si="329"/>
        <v>65</v>
      </c>
    </row>
    <row r="5434" spans="1:13" ht="13.5">
      <c r="A5434" s="630" t="str">
        <f t="shared" si="326"/>
        <v>TP-220060010-060SI2E</v>
      </c>
      <c r="B5434" s="639" t="str">
        <f t="shared" si="330"/>
        <v>RI,220060kV,060MVA</v>
      </c>
      <c r="C5434" s="638" t="str">
        <f t="shared" si="331"/>
        <v>Rieles y base de Tiro para transformador de 220060kV,60MVA</v>
      </c>
      <c r="D5434" s="637" t="s">
        <v>729</v>
      </c>
      <c r="E5434" s="637">
        <v>1</v>
      </c>
      <c r="F5434" s="639">
        <f>VLOOKUP(H5434,'[34]Resumen Bases TP'!$C$88:$E$128,3,FALSE)</f>
        <v>387.15000000000003</v>
      </c>
      <c r="G5434" s="900" t="s">
        <v>732</v>
      </c>
      <c r="H5434" s="939" t="str">
        <f t="shared" si="332"/>
        <v>RTB220SI.3</v>
      </c>
      <c r="I5434" s="881" t="str">
        <f t="shared" si="333"/>
        <v>RTB220SI.3</v>
      </c>
      <c r="J5434" s="881" t="str">
        <f t="shared" si="334"/>
        <v>220</v>
      </c>
      <c r="K5434" s="881" t="str">
        <f t="shared" si="327"/>
        <v>SI</v>
      </c>
      <c r="L5434" s="881">
        <f t="shared" si="328"/>
        <v>3</v>
      </c>
      <c r="M5434" s="881">
        <f t="shared" si="329"/>
        <v>60</v>
      </c>
    </row>
    <row r="5435" spans="1:13" ht="13.5">
      <c r="A5435" s="630" t="str">
        <f t="shared" si="326"/>
        <v>TP-220060010-055SI2E</v>
      </c>
      <c r="B5435" s="639" t="str">
        <f t="shared" si="330"/>
        <v>RI,220060kV,055MVA</v>
      </c>
      <c r="C5435" s="638" t="str">
        <f t="shared" si="331"/>
        <v>Rieles y base de Tiro para transformador de 220060kV,55MVA</v>
      </c>
      <c r="D5435" s="637" t="s">
        <v>729</v>
      </c>
      <c r="E5435" s="637">
        <v>1</v>
      </c>
      <c r="F5435" s="639">
        <f>VLOOKUP(H5435,'[34]Resumen Bases TP'!$C$88:$E$128,3,FALSE)</f>
        <v>387.15000000000003</v>
      </c>
      <c r="G5435" s="900" t="s">
        <v>732</v>
      </c>
      <c r="H5435" s="939" t="str">
        <f t="shared" si="332"/>
        <v>RTB220SI.3</v>
      </c>
      <c r="I5435" s="881" t="str">
        <f t="shared" si="333"/>
        <v>RTB220SI.3</v>
      </c>
      <c r="J5435" s="881" t="str">
        <f t="shared" si="334"/>
        <v>220</v>
      </c>
      <c r="K5435" s="881" t="str">
        <f t="shared" si="327"/>
        <v>SI</v>
      </c>
      <c r="L5435" s="881">
        <f t="shared" si="328"/>
        <v>3</v>
      </c>
      <c r="M5435" s="881">
        <f t="shared" si="329"/>
        <v>55</v>
      </c>
    </row>
    <row r="5436" spans="1:13" ht="13.5">
      <c r="A5436" s="630" t="str">
        <f t="shared" si="326"/>
        <v>TP-220060010-050SI2E</v>
      </c>
      <c r="B5436" s="639" t="str">
        <f t="shared" si="330"/>
        <v>RI,220060kV,050MVA</v>
      </c>
      <c r="C5436" s="638" t="str">
        <f t="shared" si="331"/>
        <v>Rieles y base de Tiro para transformador de 220060kV,50MVA</v>
      </c>
      <c r="D5436" s="637" t="s">
        <v>729</v>
      </c>
      <c r="E5436" s="637">
        <v>1</v>
      </c>
      <c r="F5436" s="639">
        <f>VLOOKUP(H5436,'[34]Resumen Bases TP'!$C$88:$E$128,3,FALSE)</f>
        <v>387.15000000000003</v>
      </c>
      <c r="G5436" s="900" t="s">
        <v>732</v>
      </c>
      <c r="H5436" s="939" t="str">
        <f t="shared" si="332"/>
        <v>RTB220SI.3</v>
      </c>
      <c r="I5436" s="881" t="str">
        <f t="shared" si="333"/>
        <v>RTB220SI.3</v>
      </c>
      <c r="J5436" s="881" t="str">
        <f t="shared" si="334"/>
        <v>220</v>
      </c>
      <c r="K5436" s="881" t="str">
        <f t="shared" si="327"/>
        <v>SI</v>
      </c>
      <c r="L5436" s="881">
        <f t="shared" si="328"/>
        <v>3</v>
      </c>
      <c r="M5436" s="881">
        <f t="shared" si="329"/>
        <v>50</v>
      </c>
    </row>
    <row r="5437" spans="1:13" ht="13.5">
      <c r="A5437" s="630" t="str">
        <f t="shared" si="326"/>
        <v>TP-220060010-045SI2E</v>
      </c>
      <c r="B5437" s="639" t="str">
        <f t="shared" si="330"/>
        <v>RI,220060kV,045MVA</v>
      </c>
      <c r="C5437" s="638" t="str">
        <f t="shared" si="331"/>
        <v>Rieles y base de Tiro para transformador de 220060kV,45MVA</v>
      </c>
      <c r="D5437" s="637" t="s">
        <v>729</v>
      </c>
      <c r="E5437" s="637">
        <v>1</v>
      </c>
      <c r="F5437" s="639">
        <f>VLOOKUP(H5437,'[34]Resumen Bases TP'!$C$88:$E$128,3,FALSE)</f>
        <v>387.15000000000003</v>
      </c>
      <c r="G5437" s="900" t="s">
        <v>732</v>
      </c>
      <c r="H5437" s="939" t="str">
        <f t="shared" si="332"/>
        <v>RTB220SI.3</v>
      </c>
      <c r="I5437" s="881" t="str">
        <f t="shared" si="333"/>
        <v>RTB220SI.3</v>
      </c>
      <c r="J5437" s="881" t="str">
        <f t="shared" si="334"/>
        <v>220</v>
      </c>
      <c r="K5437" s="881" t="str">
        <f t="shared" si="327"/>
        <v>SI</v>
      </c>
      <c r="L5437" s="881">
        <f t="shared" si="328"/>
        <v>3</v>
      </c>
      <c r="M5437" s="881">
        <f t="shared" si="329"/>
        <v>45</v>
      </c>
    </row>
    <row r="5438" spans="1:13" ht="13.5">
      <c r="A5438" s="630" t="str">
        <f t="shared" si="326"/>
        <v>TP-220060010-040SI2E</v>
      </c>
      <c r="B5438" s="639" t="str">
        <f t="shared" si="330"/>
        <v>RI,220060kV,040MVA</v>
      </c>
      <c r="C5438" s="638" t="str">
        <f t="shared" si="331"/>
        <v>Rieles y base de Tiro para transformador de 220060kV,40MVA</v>
      </c>
      <c r="D5438" s="637" t="s">
        <v>729</v>
      </c>
      <c r="E5438" s="637">
        <v>1</v>
      </c>
      <c r="F5438" s="639">
        <f>VLOOKUP(H5438,'[34]Resumen Bases TP'!$C$88:$E$128,3,FALSE)</f>
        <v>387.15000000000003</v>
      </c>
      <c r="G5438" s="900" t="s">
        <v>732</v>
      </c>
      <c r="H5438" s="939" t="str">
        <f t="shared" si="332"/>
        <v>RTB220SI.3</v>
      </c>
      <c r="I5438" s="881" t="str">
        <f t="shared" si="333"/>
        <v>RTB220SI.3</v>
      </c>
      <c r="J5438" s="881" t="str">
        <f t="shared" si="334"/>
        <v>220</v>
      </c>
      <c r="K5438" s="881" t="str">
        <f t="shared" si="327"/>
        <v>SI</v>
      </c>
      <c r="L5438" s="881">
        <f t="shared" si="328"/>
        <v>3</v>
      </c>
      <c r="M5438" s="881">
        <f t="shared" si="329"/>
        <v>40</v>
      </c>
    </row>
    <row r="5439" spans="1:13" ht="13.5">
      <c r="A5439" s="630" t="str">
        <f t="shared" si="326"/>
        <v>TP-220060010-035SI2E</v>
      </c>
      <c r="B5439" s="639" t="str">
        <f t="shared" si="330"/>
        <v>RI,220060kV,035MVA</v>
      </c>
      <c r="C5439" s="638" t="str">
        <f t="shared" si="331"/>
        <v>Rieles y base de Tiro para transformador de 220060kV,35MVA</v>
      </c>
      <c r="D5439" s="637" t="s">
        <v>729</v>
      </c>
      <c r="E5439" s="637">
        <v>1</v>
      </c>
      <c r="F5439" s="639">
        <f>VLOOKUP(H5439,'[34]Resumen Bases TP'!$C$88:$E$128,3,FALSE)</f>
        <v>387.15000000000003</v>
      </c>
      <c r="G5439" s="900" t="s">
        <v>732</v>
      </c>
      <c r="H5439" s="939" t="str">
        <f t="shared" si="332"/>
        <v>RTB220SI.3</v>
      </c>
      <c r="I5439" s="881" t="str">
        <f t="shared" si="333"/>
        <v>RTB220SI.3</v>
      </c>
      <c r="J5439" s="881" t="str">
        <f t="shared" si="334"/>
        <v>220</v>
      </c>
      <c r="K5439" s="881" t="str">
        <f t="shared" si="327"/>
        <v>SI</v>
      </c>
      <c r="L5439" s="881">
        <f t="shared" si="328"/>
        <v>3</v>
      </c>
      <c r="M5439" s="881">
        <f t="shared" si="329"/>
        <v>35</v>
      </c>
    </row>
    <row r="5440" spans="1:13" ht="13.5">
      <c r="A5440" s="630" t="str">
        <f t="shared" si="326"/>
        <v>TP-220060010-030SI2E</v>
      </c>
      <c r="B5440" s="639" t="str">
        <f t="shared" si="330"/>
        <v>RI,220060kV,030MVA</v>
      </c>
      <c r="C5440" s="638" t="str">
        <f t="shared" si="331"/>
        <v>Rieles y base de Tiro para transformador de 220060kV,30MVA</v>
      </c>
      <c r="D5440" s="637" t="s">
        <v>729</v>
      </c>
      <c r="E5440" s="637">
        <v>1</v>
      </c>
      <c r="F5440" s="639">
        <f>VLOOKUP(H5440,'[34]Resumen Bases TP'!$C$88:$E$128,3,FALSE)</f>
        <v>387.15000000000003</v>
      </c>
      <c r="G5440" s="900" t="s">
        <v>732</v>
      </c>
      <c r="H5440" s="939" t="str">
        <f t="shared" si="332"/>
        <v>RTB220SI.3</v>
      </c>
      <c r="I5440" s="881" t="str">
        <f t="shared" si="333"/>
        <v>RTB220SI.3</v>
      </c>
      <c r="J5440" s="881" t="str">
        <f t="shared" si="334"/>
        <v>220</v>
      </c>
      <c r="K5440" s="881" t="str">
        <f t="shared" si="327"/>
        <v>SI</v>
      </c>
      <c r="L5440" s="881">
        <f t="shared" si="328"/>
        <v>3</v>
      </c>
      <c r="M5440" s="881">
        <f t="shared" si="329"/>
        <v>30</v>
      </c>
    </row>
    <row r="5441" spans="1:13" ht="13.5">
      <c r="A5441" s="630" t="str">
        <f t="shared" si="326"/>
        <v>TP-220060010-025SI2E</v>
      </c>
      <c r="B5441" s="639" t="str">
        <f t="shared" si="330"/>
        <v>RI,220060kV,025MVA</v>
      </c>
      <c r="C5441" s="638" t="str">
        <f t="shared" si="331"/>
        <v>Rieles y base de Tiro para transformador de 220060kV,25MVA</v>
      </c>
      <c r="D5441" s="637" t="s">
        <v>729</v>
      </c>
      <c r="E5441" s="637">
        <v>1</v>
      </c>
      <c r="F5441" s="639">
        <f>VLOOKUP(H5441,'[34]Resumen Bases TP'!$C$88:$E$128,3,FALSE)</f>
        <v>257.34000000000003</v>
      </c>
      <c r="G5441" s="900" t="s">
        <v>732</v>
      </c>
      <c r="H5441" s="939" t="str">
        <f t="shared" si="332"/>
        <v>RTB220SI.2</v>
      </c>
      <c r="I5441" s="881" t="str">
        <f t="shared" si="333"/>
        <v>RTB220SI.2</v>
      </c>
      <c r="J5441" s="881" t="str">
        <f t="shared" si="334"/>
        <v>220</v>
      </c>
      <c r="K5441" s="881" t="str">
        <f t="shared" si="327"/>
        <v>SI</v>
      </c>
      <c r="L5441" s="881">
        <f t="shared" si="328"/>
        <v>2</v>
      </c>
      <c r="M5441" s="881">
        <f t="shared" si="329"/>
        <v>25</v>
      </c>
    </row>
    <row r="5442" spans="1:13" ht="13.5">
      <c r="A5442" s="630" t="str">
        <f t="shared" si="326"/>
        <v>TP-220060010-020SI2E</v>
      </c>
      <c r="B5442" s="639" t="str">
        <f t="shared" si="330"/>
        <v>RI,220060kV,020MVA</v>
      </c>
      <c r="C5442" s="638" t="str">
        <f t="shared" si="331"/>
        <v>Rieles y base de Tiro para transformador de 220060kV,20MVA</v>
      </c>
      <c r="D5442" s="637" t="s">
        <v>729</v>
      </c>
      <c r="E5442" s="637">
        <v>1</v>
      </c>
      <c r="F5442" s="639">
        <f>VLOOKUP(H5442,'[34]Resumen Bases TP'!$C$88:$E$128,3,FALSE)</f>
        <v>257.34000000000003</v>
      </c>
      <c r="G5442" s="900" t="s">
        <v>732</v>
      </c>
      <c r="H5442" s="939" t="str">
        <f t="shared" si="332"/>
        <v>RTB220SI.2</v>
      </c>
      <c r="I5442" s="881" t="str">
        <f t="shared" si="333"/>
        <v>RTB220SI.2</v>
      </c>
      <c r="J5442" s="881" t="str">
        <f t="shared" si="334"/>
        <v>220</v>
      </c>
      <c r="K5442" s="881" t="str">
        <f t="shared" si="327"/>
        <v>SI</v>
      </c>
      <c r="L5442" s="881">
        <f t="shared" si="328"/>
        <v>2</v>
      </c>
      <c r="M5442" s="881">
        <f t="shared" si="329"/>
        <v>20</v>
      </c>
    </row>
    <row r="5443" spans="1:13" ht="13.5">
      <c r="A5443" s="630" t="str">
        <f t="shared" si="326"/>
        <v>TP-220060023-300SI2E</v>
      </c>
      <c r="B5443" s="639" t="str">
        <f t="shared" si="330"/>
        <v>RI,220060kV,300MVA</v>
      </c>
      <c r="C5443" s="638" t="str">
        <f t="shared" si="331"/>
        <v>Rieles y base de Tiro para transformador de 220060kV,300MVA</v>
      </c>
      <c r="D5443" s="637" t="s">
        <v>729</v>
      </c>
      <c r="E5443" s="637">
        <v>1</v>
      </c>
      <c r="F5443" s="639">
        <f>VLOOKUP(H5443,'[34]Resumen Bases TP'!$C$88:$E$128,3,FALSE)</f>
        <v>387.15000000000003</v>
      </c>
      <c r="G5443" s="900" t="s">
        <v>732</v>
      </c>
      <c r="H5443" s="939" t="str">
        <f t="shared" si="332"/>
        <v>RTB220SI.3</v>
      </c>
      <c r="I5443" s="881" t="str">
        <f t="shared" si="333"/>
        <v>RTB220SI.3</v>
      </c>
      <c r="J5443" s="881" t="str">
        <f t="shared" si="334"/>
        <v>220</v>
      </c>
      <c r="K5443" s="881" t="str">
        <f t="shared" si="327"/>
        <v>SI</v>
      </c>
      <c r="L5443" s="881">
        <f t="shared" si="328"/>
        <v>3</v>
      </c>
      <c r="M5443" s="881">
        <f t="shared" si="329"/>
        <v>300</v>
      </c>
    </row>
    <row r="5444" spans="1:13" ht="13.5">
      <c r="A5444" s="630" t="str">
        <f t="shared" si="326"/>
        <v>TP-220060023-240SI2E</v>
      </c>
      <c r="B5444" s="639" t="str">
        <f t="shared" si="330"/>
        <v>RI,220060kV,240MVA</v>
      </c>
      <c r="C5444" s="638" t="str">
        <f t="shared" si="331"/>
        <v>Rieles y base de Tiro para transformador de 220060kV,240MVA</v>
      </c>
      <c r="D5444" s="637" t="s">
        <v>729</v>
      </c>
      <c r="E5444" s="637">
        <v>1</v>
      </c>
      <c r="F5444" s="639">
        <f>VLOOKUP(H5444,'[34]Resumen Bases TP'!$C$88:$E$128,3,FALSE)</f>
        <v>387.15000000000003</v>
      </c>
      <c r="G5444" s="900" t="s">
        <v>732</v>
      </c>
      <c r="H5444" s="939" t="str">
        <f t="shared" si="332"/>
        <v>RTB220SI.3</v>
      </c>
      <c r="I5444" s="881" t="str">
        <f t="shared" si="333"/>
        <v>RTB220SI.3</v>
      </c>
      <c r="J5444" s="881" t="str">
        <f t="shared" si="334"/>
        <v>220</v>
      </c>
      <c r="K5444" s="881" t="str">
        <f t="shared" si="327"/>
        <v>SI</v>
      </c>
      <c r="L5444" s="881">
        <f t="shared" si="328"/>
        <v>3</v>
      </c>
      <c r="M5444" s="881">
        <f t="shared" si="329"/>
        <v>240</v>
      </c>
    </row>
    <row r="5445" spans="1:13" ht="13.5">
      <c r="A5445" s="630" t="str">
        <f t="shared" si="326"/>
        <v>TP-220060023-180SI2E</v>
      </c>
      <c r="B5445" s="639" t="str">
        <f t="shared" si="330"/>
        <v>RI,220060kV,180MVA</v>
      </c>
      <c r="C5445" s="638" t="str">
        <f t="shared" si="331"/>
        <v>Rieles y base de Tiro para transformador de 220060kV,180MVA</v>
      </c>
      <c r="D5445" s="637" t="s">
        <v>729</v>
      </c>
      <c r="E5445" s="637">
        <v>1</v>
      </c>
      <c r="F5445" s="639">
        <f>VLOOKUP(H5445,'[34]Resumen Bases TP'!$C$88:$E$128,3,FALSE)</f>
        <v>387.15000000000003</v>
      </c>
      <c r="G5445" s="900" t="s">
        <v>732</v>
      </c>
      <c r="H5445" s="939" t="str">
        <f t="shared" si="332"/>
        <v>RTB220SI.3</v>
      </c>
      <c r="I5445" s="881" t="str">
        <f t="shared" si="333"/>
        <v>RTB220SI.3</v>
      </c>
      <c r="J5445" s="881" t="str">
        <f t="shared" si="334"/>
        <v>220</v>
      </c>
      <c r="K5445" s="881" t="str">
        <f t="shared" si="327"/>
        <v>SI</v>
      </c>
      <c r="L5445" s="881">
        <f t="shared" si="328"/>
        <v>3</v>
      </c>
      <c r="M5445" s="881">
        <f t="shared" si="329"/>
        <v>180</v>
      </c>
    </row>
    <row r="5446" spans="1:13" ht="13.5">
      <c r="A5446" s="630" t="str">
        <f t="shared" si="326"/>
        <v>TP-220060023-120SI2E</v>
      </c>
      <c r="B5446" s="639" t="str">
        <f t="shared" si="330"/>
        <v>RI,220060kV,120MVA</v>
      </c>
      <c r="C5446" s="638" t="str">
        <f t="shared" si="331"/>
        <v>Rieles y base de Tiro para transformador de 220060kV,120MVA</v>
      </c>
      <c r="D5446" s="637" t="s">
        <v>729</v>
      </c>
      <c r="E5446" s="637">
        <v>1</v>
      </c>
      <c r="F5446" s="639">
        <f>VLOOKUP(H5446,'[34]Resumen Bases TP'!$C$88:$E$128,3,FALSE)</f>
        <v>387.15000000000003</v>
      </c>
      <c r="G5446" s="900" t="s">
        <v>732</v>
      </c>
      <c r="H5446" s="939" t="str">
        <f t="shared" si="332"/>
        <v>RTB220SI.3</v>
      </c>
      <c r="I5446" s="881" t="str">
        <f t="shared" si="333"/>
        <v>RTB220SI.3</v>
      </c>
      <c r="J5446" s="881" t="str">
        <f t="shared" si="334"/>
        <v>220</v>
      </c>
      <c r="K5446" s="881" t="str">
        <f t="shared" si="327"/>
        <v>SI</v>
      </c>
      <c r="L5446" s="881">
        <f t="shared" si="328"/>
        <v>3</v>
      </c>
      <c r="M5446" s="881">
        <f t="shared" si="329"/>
        <v>120</v>
      </c>
    </row>
    <row r="5447" spans="1:13" ht="13.5">
      <c r="A5447" s="630" t="str">
        <f t="shared" si="326"/>
        <v>TP-220060023-115SI2E</v>
      </c>
      <c r="B5447" s="639" t="str">
        <f t="shared" si="330"/>
        <v>RI,220060kV,115MVA</v>
      </c>
      <c r="C5447" s="638" t="str">
        <f t="shared" si="331"/>
        <v>Rieles y base de Tiro para transformador de 220060kV,115MVA</v>
      </c>
      <c r="D5447" s="637" t="s">
        <v>729</v>
      </c>
      <c r="E5447" s="637">
        <v>1</v>
      </c>
      <c r="F5447" s="639">
        <f>VLOOKUP(H5447,'[34]Resumen Bases TP'!$C$88:$E$128,3,FALSE)</f>
        <v>387.15000000000003</v>
      </c>
      <c r="G5447" s="900" t="s">
        <v>732</v>
      </c>
      <c r="H5447" s="939" t="str">
        <f t="shared" si="332"/>
        <v>RTB220SI.3</v>
      </c>
      <c r="I5447" s="881" t="str">
        <f t="shared" si="333"/>
        <v>RTB220SI.3</v>
      </c>
      <c r="J5447" s="881" t="str">
        <f t="shared" si="334"/>
        <v>220</v>
      </c>
      <c r="K5447" s="881" t="str">
        <f t="shared" si="327"/>
        <v>SI</v>
      </c>
      <c r="L5447" s="881">
        <f t="shared" si="328"/>
        <v>3</v>
      </c>
      <c r="M5447" s="881">
        <f t="shared" si="329"/>
        <v>115</v>
      </c>
    </row>
    <row r="5448" spans="1:13" ht="13.5">
      <c r="A5448" s="630" t="str">
        <f t="shared" si="326"/>
        <v>TP-220060023-110SI2E</v>
      </c>
      <c r="B5448" s="639" t="str">
        <f t="shared" si="330"/>
        <v>RI,220060kV,110MVA</v>
      </c>
      <c r="C5448" s="638" t="str">
        <f t="shared" si="331"/>
        <v>Rieles y base de Tiro para transformador de 220060kV,110MVA</v>
      </c>
      <c r="D5448" s="637" t="s">
        <v>729</v>
      </c>
      <c r="E5448" s="637">
        <v>1</v>
      </c>
      <c r="F5448" s="639">
        <f>VLOOKUP(H5448,'[34]Resumen Bases TP'!$C$88:$E$128,3,FALSE)</f>
        <v>387.15000000000003</v>
      </c>
      <c r="G5448" s="900" t="s">
        <v>732</v>
      </c>
      <c r="H5448" s="939" t="str">
        <f t="shared" si="332"/>
        <v>RTB220SI.3</v>
      </c>
      <c r="I5448" s="881" t="str">
        <f t="shared" si="333"/>
        <v>RTB220SI.3</v>
      </c>
      <c r="J5448" s="881" t="str">
        <f t="shared" si="334"/>
        <v>220</v>
      </c>
      <c r="K5448" s="881" t="str">
        <f t="shared" si="327"/>
        <v>SI</v>
      </c>
      <c r="L5448" s="881">
        <f t="shared" si="328"/>
        <v>3</v>
      </c>
      <c r="M5448" s="881">
        <f t="shared" si="329"/>
        <v>110</v>
      </c>
    </row>
    <row r="5449" spans="1:13" ht="13.5">
      <c r="A5449" s="630" t="str">
        <f t="shared" si="326"/>
        <v>TP-220060023-105SI2E</v>
      </c>
      <c r="B5449" s="639" t="str">
        <f t="shared" si="330"/>
        <v>RI,220060kV,105MVA</v>
      </c>
      <c r="C5449" s="638" t="str">
        <f t="shared" si="331"/>
        <v>Rieles y base de Tiro para transformador de 220060kV,105MVA</v>
      </c>
      <c r="D5449" s="637" t="s">
        <v>729</v>
      </c>
      <c r="E5449" s="637">
        <v>1</v>
      </c>
      <c r="F5449" s="639">
        <f>VLOOKUP(H5449,'[34]Resumen Bases TP'!$C$88:$E$128,3,FALSE)</f>
        <v>387.15000000000003</v>
      </c>
      <c r="G5449" s="900" t="s">
        <v>732</v>
      </c>
      <c r="H5449" s="939" t="str">
        <f t="shared" si="332"/>
        <v>RTB220SI.3</v>
      </c>
      <c r="I5449" s="881" t="str">
        <f t="shared" si="333"/>
        <v>RTB220SI.3</v>
      </c>
      <c r="J5449" s="881" t="str">
        <f t="shared" si="334"/>
        <v>220</v>
      </c>
      <c r="K5449" s="881" t="str">
        <f t="shared" si="327"/>
        <v>SI</v>
      </c>
      <c r="L5449" s="881">
        <f t="shared" si="328"/>
        <v>3</v>
      </c>
      <c r="M5449" s="881">
        <f t="shared" si="329"/>
        <v>105</v>
      </c>
    </row>
    <row r="5450" spans="1:13" ht="13.5">
      <c r="A5450" s="630" t="str">
        <f t="shared" si="326"/>
        <v>TP-220060023-100SI2E</v>
      </c>
      <c r="B5450" s="639" t="str">
        <f t="shared" si="330"/>
        <v>RI,220060kV,100MVA</v>
      </c>
      <c r="C5450" s="638" t="str">
        <f t="shared" si="331"/>
        <v>Rieles y base de Tiro para transformador de 220060kV,100MVA</v>
      </c>
      <c r="D5450" s="637" t="s">
        <v>729</v>
      </c>
      <c r="E5450" s="637">
        <v>1</v>
      </c>
      <c r="F5450" s="639">
        <f>VLOOKUP(H5450,'[34]Resumen Bases TP'!$C$88:$E$128,3,FALSE)</f>
        <v>387.15000000000003</v>
      </c>
      <c r="G5450" s="900" t="s">
        <v>732</v>
      </c>
      <c r="H5450" s="939" t="str">
        <f t="shared" si="332"/>
        <v>RTB220SI.3</v>
      </c>
      <c r="I5450" s="881" t="str">
        <f t="shared" si="333"/>
        <v>RTB220SI.3</v>
      </c>
      <c r="J5450" s="881" t="str">
        <f t="shared" si="334"/>
        <v>220</v>
      </c>
      <c r="K5450" s="881" t="str">
        <f t="shared" si="327"/>
        <v>SI</v>
      </c>
      <c r="L5450" s="881">
        <f t="shared" si="328"/>
        <v>3</v>
      </c>
      <c r="M5450" s="881">
        <f t="shared" si="329"/>
        <v>100</v>
      </c>
    </row>
    <row r="5451" spans="1:13" ht="13.5">
      <c r="A5451" s="630" t="str">
        <f t="shared" si="326"/>
        <v>TP-220060023-095SI2E</v>
      </c>
      <c r="B5451" s="639" t="str">
        <f t="shared" si="330"/>
        <v>RI,220060kV,095MVA</v>
      </c>
      <c r="C5451" s="638" t="str">
        <f t="shared" si="331"/>
        <v>Rieles y base de Tiro para transformador de 220060kV,95MVA</v>
      </c>
      <c r="D5451" s="637" t="s">
        <v>729</v>
      </c>
      <c r="E5451" s="637">
        <v>1</v>
      </c>
      <c r="F5451" s="639">
        <f>VLOOKUP(H5451,'[34]Resumen Bases TP'!$C$88:$E$128,3,FALSE)</f>
        <v>387.15000000000003</v>
      </c>
      <c r="G5451" s="900" t="s">
        <v>732</v>
      </c>
      <c r="H5451" s="939" t="str">
        <f t="shared" si="332"/>
        <v>RTB220SI.3</v>
      </c>
      <c r="I5451" s="881" t="str">
        <f t="shared" si="333"/>
        <v>RTB220SI.3</v>
      </c>
      <c r="J5451" s="881" t="str">
        <f t="shared" si="334"/>
        <v>220</v>
      </c>
      <c r="K5451" s="881" t="str">
        <f t="shared" si="327"/>
        <v>SI</v>
      </c>
      <c r="L5451" s="881">
        <f t="shared" si="328"/>
        <v>3</v>
      </c>
      <c r="M5451" s="881">
        <f t="shared" si="329"/>
        <v>95</v>
      </c>
    </row>
    <row r="5452" spans="1:13" ht="13.5">
      <c r="A5452" s="630" t="str">
        <f t="shared" ref="A5452:A5515" si="335">+A2824</f>
        <v>TP-220060023-090SI2E</v>
      </c>
      <c r="B5452" s="639" t="str">
        <f t="shared" si="330"/>
        <v>RI,220060kV,090MVA</v>
      </c>
      <c r="C5452" s="638" t="str">
        <f t="shared" si="331"/>
        <v>Rieles y base de Tiro para transformador de 220060kV,90MVA</v>
      </c>
      <c r="D5452" s="637" t="s">
        <v>729</v>
      </c>
      <c r="E5452" s="637">
        <v>1</v>
      </c>
      <c r="F5452" s="639">
        <f>VLOOKUP(H5452,'[34]Resumen Bases TP'!$C$88:$E$128,3,FALSE)</f>
        <v>387.15000000000003</v>
      </c>
      <c r="G5452" s="900" t="s">
        <v>732</v>
      </c>
      <c r="H5452" s="939" t="str">
        <f t="shared" si="332"/>
        <v>RTB220SI.3</v>
      </c>
      <c r="I5452" s="881" t="str">
        <f t="shared" si="333"/>
        <v>RTB220SI.3</v>
      </c>
      <c r="J5452" s="881" t="str">
        <f t="shared" si="334"/>
        <v>220</v>
      </c>
      <c r="K5452" s="881" t="str">
        <f t="shared" ref="K5452:K5515" si="336">LEFT(+RIGHT(A5452,4),2)</f>
        <v>SI</v>
      </c>
      <c r="L5452" s="881">
        <f t="shared" ref="L5452:L5515" si="337">+L2824</f>
        <v>3</v>
      </c>
      <c r="M5452" s="881">
        <f t="shared" ref="M5452:M5515" si="338">VALUE(LEFT(+RIGHT(A5452,7),3))</f>
        <v>90</v>
      </c>
    </row>
    <row r="5453" spans="1:13" ht="13.5">
      <c r="A5453" s="630" t="str">
        <f t="shared" si="335"/>
        <v>TP-220060023-085SI2E</v>
      </c>
      <c r="B5453" s="639" t="str">
        <f t="shared" si="330"/>
        <v>RI,220060kV,085MVA</v>
      </c>
      <c r="C5453" s="638" t="str">
        <f t="shared" si="331"/>
        <v>Rieles y base de Tiro para transformador de 220060kV,85MVA</v>
      </c>
      <c r="D5453" s="637" t="s">
        <v>729</v>
      </c>
      <c r="E5453" s="637">
        <v>1</v>
      </c>
      <c r="F5453" s="639">
        <f>VLOOKUP(H5453,'[34]Resumen Bases TP'!$C$88:$E$128,3,FALSE)</f>
        <v>387.15000000000003</v>
      </c>
      <c r="G5453" s="900" t="s">
        <v>732</v>
      </c>
      <c r="H5453" s="939" t="str">
        <f t="shared" si="332"/>
        <v>RTB220SI.3</v>
      </c>
      <c r="I5453" s="881" t="str">
        <f t="shared" si="333"/>
        <v>RTB220SI.3</v>
      </c>
      <c r="J5453" s="881" t="str">
        <f t="shared" si="334"/>
        <v>220</v>
      </c>
      <c r="K5453" s="881" t="str">
        <f t="shared" si="336"/>
        <v>SI</v>
      </c>
      <c r="L5453" s="881">
        <f t="shared" si="337"/>
        <v>3</v>
      </c>
      <c r="M5453" s="881">
        <f t="shared" si="338"/>
        <v>85</v>
      </c>
    </row>
    <row r="5454" spans="1:13" ht="13.5">
      <c r="A5454" s="630" t="str">
        <f t="shared" si="335"/>
        <v>TP-220060023-080SI2E</v>
      </c>
      <c r="B5454" s="639" t="str">
        <f t="shared" si="330"/>
        <v>RI,220060kV,080MVA</v>
      </c>
      <c r="C5454" s="638" t="str">
        <f t="shared" si="331"/>
        <v>Rieles y base de Tiro para transformador de 220060kV,80MVA</v>
      </c>
      <c r="D5454" s="637" t="s">
        <v>729</v>
      </c>
      <c r="E5454" s="637">
        <v>1</v>
      </c>
      <c r="F5454" s="639">
        <f>VLOOKUP(H5454,'[34]Resumen Bases TP'!$C$88:$E$128,3,FALSE)</f>
        <v>387.15000000000003</v>
      </c>
      <c r="G5454" s="900" t="s">
        <v>732</v>
      </c>
      <c r="H5454" s="939" t="str">
        <f t="shared" si="332"/>
        <v>RTB220SI.3</v>
      </c>
      <c r="I5454" s="881" t="str">
        <f t="shared" si="333"/>
        <v>RTB220SI.3</v>
      </c>
      <c r="J5454" s="881" t="str">
        <f t="shared" si="334"/>
        <v>220</v>
      </c>
      <c r="K5454" s="881" t="str">
        <f t="shared" si="336"/>
        <v>SI</v>
      </c>
      <c r="L5454" s="881">
        <f t="shared" si="337"/>
        <v>3</v>
      </c>
      <c r="M5454" s="881">
        <f t="shared" si="338"/>
        <v>80</v>
      </c>
    </row>
    <row r="5455" spans="1:13" ht="13.5">
      <c r="A5455" s="630" t="str">
        <f t="shared" si="335"/>
        <v>TP-220060023-075SI2E</v>
      </c>
      <c r="B5455" s="639" t="str">
        <f t="shared" si="330"/>
        <v>RI,220060kV,075MVA</v>
      </c>
      <c r="C5455" s="638" t="str">
        <f t="shared" si="331"/>
        <v>Rieles y base de Tiro para transformador de 220060kV,75MVA</v>
      </c>
      <c r="D5455" s="637" t="s">
        <v>729</v>
      </c>
      <c r="E5455" s="637">
        <v>1</v>
      </c>
      <c r="F5455" s="639">
        <f>VLOOKUP(H5455,'[34]Resumen Bases TP'!$C$88:$E$128,3,FALSE)</f>
        <v>387.15000000000003</v>
      </c>
      <c r="G5455" s="900" t="s">
        <v>732</v>
      </c>
      <c r="H5455" s="939" t="str">
        <f t="shared" si="332"/>
        <v>RTB220SI.3</v>
      </c>
      <c r="I5455" s="881" t="str">
        <f t="shared" si="333"/>
        <v>RTB220SI.3</v>
      </c>
      <c r="J5455" s="881" t="str">
        <f t="shared" si="334"/>
        <v>220</v>
      </c>
      <c r="K5455" s="881" t="str">
        <f t="shared" si="336"/>
        <v>SI</v>
      </c>
      <c r="L5455" s="881">
        <f t="shared" si="337"/>
        <v>3</v>
      </c>
      <c r="M5455" s="881">
        <f t="shared" si="338"/>
        <v>75</v>
      </c>
    </row>
    <row r="5456" spans="1:13" ht="13.5">
      <c r="A5456" s="630" t="str">
        <f t="shared" si="335"/>
        <v>TP-220060023-070SI2E</v>
      </c>
      <c r="B5456" s="639" t="str">
        <f t="shared" si="330"/>
        <v>RI,220060kV,070MVA</v>
      </c>
      <c r="C5456" s="638" t="str">
        <f t="shared" si="331"/>
        <v>Rieles y base de Tiro para transformador de 220060kV,70MVA</v>
      </c>
      <c r="D5456" s="637" t="s">
        <v>729</v>
      </c>
      <c r="E5456" s="637">
        <v>1</v>
      </c>
      <c r="F5456" s="639">
        <f>VLOOKUP(H5456,'[34]Resumen Bases TP'!$C$88:$E$128,3,FALSE)</f>
        <v>387.15000000000003</v>
      </c>
      <c r="G5456" s="900" t="s">
        <v>732</v>
      </c>
      <c r="H5456" s="939" t="str">
        <f t="shared" si="332"/>
        <v>RTB220SI.3</v>
      </c>
      <c r="I5456" s="881" t="str">
        <f t="shared" si="333"/>
        <v>RTB220SI.3</v>
      </c>
      <c r="J5456" s="881" t="str">
        <f t="shared" si="334"/>
        <v>220</v>
      </c>
      <c r="K5456" s="881" t="str">
        <f t="shared" si="336"/>
        <v>SI</v>
      </c>
      <c r="L5456" s="881">
        <f t="shared" si="337"/>
        <v>3</v>
      </c>
      <c r="M5456" s="881">
        <f t="shared" si="338"/>
        <v>70</v>
      </c>
    </row>
    <row r="5457" spans="1:13" ht="13.5">
      <c r="A5457" s="630" t="str">
        <f t="shared" si="335"/>
        <v>TP-220060023-065SI2E</v>
      </c>
      <c r="B5457" s="639" t="str">
        <f t="shared" si="330"/>
        <v>RI,220060kV,065MVA</v>
      </c>
      <c r="C5457" s="638" t="str">
        <f t="shared" si="331"/>
        <v>Rieles y base de Tiro para transformador de 220060kV,65MVA</v>
      </c>
      <c r="D5457" s="637" t="s">
        <v>729</v>
      </c>
      <c r="E5457" s="637">
        <v>1</v>
      </c>
      <c r="F5457" s="639">
        <f>VLOOKUP(H5457,'[34]Resumen Bases TP'!$C$88:$E$128,3,FALSE)</f>
        <v>387.15000000000003</v>
      </c>
      <c r="G5457" s="900" t="s">
        <v>732</v>
      </c>
      <c r="H5457" s="939" t="str">
        <f t="shared" si="332"/>
        <v>RTB220SI.3</v>
      </c>
      <c r="I5457" s="881" t="str">
        <f t="shared" si="333"/>
        <v>RTB220SI.3</v>
      </c>
      <c r="J5457" s="881" t="str">
        <f t="shared" si="334"/>
        <v>220</v>
      </c>
      <c r="K5457" s="881" t="str">
        <f t="shared" si="336"/>
        <v>SI</v>
      </c>
      <c r="L5457" s="881">
        <f t="shared" si="337"/>
        <v>3</v>
      </c>
      <c r="M5457" s="881">
        <f t="shared" si="338"/>
        <v>65</v>
      </c>
    </row>
    <row r="5458" spans="1:13" ht="13.5">
      <c r="A5458" s="630" t="str">
        <f t="shared" si="335"/>
        <v>TP-220060023-060SI2E</v>
      </c>
      <c r="B5458" s="639" t="str">
        <f t="shared" si="330"/>
        <v>RI,220060kV,060MVA</v>
      </c>
      <c r="C5458" s="638" t="str">
        <f t="shared" si="331"/>
        <v>Rieles y base de Tiro para transformador de 220060kV,60MVA</v>
      </c>
      <c r="D5458" s="637" t="s">
        <v>729</v>
      </c>
      <c r="E5458" s="637">
        <v>1</v>
      </c>
      <c r="F5458" s="639">
        <f>VLOOKUP(H5458,'[34]Resumen Bases TP'!$C$88:$E$128,3,FALSE)</f>
        <v>387.15000000000003</v>
      </c>
      <c r="G5458" s="900" t="s">
        <v>732</v>
      </c>
      <c r="H5458" s="939" t="str">
        <f t="shared" si="332"/>
        <v>RTB220SI.3</v>
      </c>
      <c r="I5458" s="881" t="str">
        <f t="shared" si="333"/>
        <v>RTB220SI.3</v>
      </c>
      <c r="J5458" s="881" t="str">
        <f t="shared" si="334"/>
        <v>220</v>
      </c>
      <c r="K5458" s="881" t="str">
        <f t="shared" si="336"/>
        <v>SI</v>
      </c>
      <c r="L5458" s="881">
        <f t="shared" si="337"/>
        <v>3</v>
      </c>
      <c r="M5458" s="881">
        <f t="shared" si="338"/>
        <v>60</v>
      </c>
    </row>
    <row r="5459" spans="1:13" ht="13.5">
      <c r="A5459" s="630" t="str">
        <f t="shared" si="335"/>
        <v>TP-220060023-055SI2E</v>
      </c>
      <c r="B5459" s="639" t="str">
        <f t="shared" ref="B5459:B5522" si="339">IF(LEN(A5459)=20,+"RI,"&amp;MID(A5459,4,6)&amp;"kV,"&amp;MID(A5459,14,3)&amp;"MVA",+"RI,"&amp;MID(A5459,4,6)&amp;"kV,"&amp;MID(A5459,11,3)&amp;"MVA")</f>
        <v>RI,220060kV,055MVA</v>
      </c>
      <c r="C5459" s="638" t="str">
        <f t="shared" ref="C5459:C5522" si="340">+"Rieles y base de Tiro para transformador de "&amp;MID(B5459,4,6)&amp;"kV,"&amp;M5459&amp;"MVA"</f>
        <v>Rieles y base de Tiro para transformador de 220060kV,55MVA</v>
      </c>
      <c r="D5459" s="637" t="s">
        <v>729</v>
      </c>
      <c r="E5459" s="637">
        <v>1</v>
      </c>
      <c r="F5459" s="639">
        <f>VLOOKUP(H5459,'[34]Resumen Bases TP'!$C$88:$E$128,3,FALSE)</f>
        <v>387.15000000000003</v>
      </c>
      <c r="G5459" s="900" t="s">
        <v>732</v>
      </c>
      <c r="H5459" s="939" t="str">
        <f t="shared" ref="H5459:H5522" si="341">+"RTB"&amp;J5459&amp;K5459&amp;"."&amp;L5459</f>
        <v>RTB220SI.3</v>
      </c>
      <c r="I5459" s="881" t="str">
        <f t="shared" ref="I5459:I5522" si="342">+"RTB"&amp;J5459&amp;K5459&amp;"."&amp;L5459</f>
        <v>RTB220SI.3</v>
      </c>
      <c r="J5459" s="881" t="str">
        <f t="shared" ref="J5459:J5522" si="343">+MID(B5459,4,3)</f>
        <v>220</v>
      </c>
      <c r="K5459" s="881" t="str">
        <f t="shared" si="336"/>
        <v>SI</v>
      </c>
      <c r="L5459" s="881">
        <f t="shared" si="337"/>
        <v>3</v>
      </c>
      <c r="M5459" s="881">
        <f t="shared" si="338"/>
        <v>55</v>
      </c>
    </row>
    <row r="5460" spans="1:13" ht="13.5">
      <c r="A5460" s="630" t="str">
        <f t="shared" si="335"/>
        <v>TP-220060023-050SI2E</v>
      </c>
      <c r="B5460" s="639" t="str">
        <f t="shared" si="339"/>
        <v>RI,220060kV,050MVA</v>
      </c>
      <c r="C5460" s="638" t="str">
        <f t="shared" si="340"/>
        <v>Rieles y base de Tiro para transformador de 220060kV,50MVA</v>
      </c>
      <c r="D5460" s="637" t="s">
        <v>729</v>
      </c>
      <c r="E5460" s="637">
        <v>1</v>
      </c>
      <c r="F5460" s="639">
        <f>VLOOKUP(H5460,'[34]Resumen Bases TP'!$C$88:$E$128,3,FALSE)</f>
        <v>387.15000000000003</v>
      </c>
      <c r="G5460" s="900" t="s">
        <v>732</v>
      </c>
      <c r="H5460" s="939" t="str">
        <f t="shared" si="341"/>
        <v>RTB220SI.3</v>
      </c>
      <c r="I5460" s="881" t="str">
        <f t="shared" si="342"/>
        <v>RTB220SI.3</v>
      </c>
      <c r="J5460" s="881" t="str">
        <f t="shared" si="343"/>
        <v>220</v>
      </c>
      <c r="K5460" s="881" t="str">
        <f t="shared" si="336"/>
        <v>SI</v>
      </c>
      <c r="L5460" s="881">
        <f t="shared" si="337"/>
        <v>3</v>
      </c>
      <c r="M5460" s="881">
        <f t="shared" si="338"/>
        <v>50</v>
      </c>
    </row>
    <row r="5461" spans="1:13" ht="13.5">
      <c r="A5461" s="630" t="str">
        <f t="shared" si="335"/>
        <v>TP-220060023-045SI2E</v>
      </c>
      <c r="B5461" s="639" t="str">
        <f t="shared" si="339"/>
        <v>RI,220060kV,045MVA</v>
      </c>
      <c r="C5461" s="638" t="str">
        <f t="shared" si="340"/>
        <v>Rieles y base de Tiro para transformador de 220060kV,45MVA</v>
      </c>
      <c r="D5461" s="637" t="s">
        <v>729</v>
      </c>
      <c r="E5461" s="637">
        <v>1</v>
      </c>
      <c r="F5461" s="639">
        <f>VLOOKUP(H5461,'[34]Resumen Bases TP'!$C$88:$E$128,3,FALSE)</f>
        <v>387.15000000000003</v>
      </c>
      <c r="G5461" s="900" t="s">
        <v>732</v>
      </c>
      <c r="H5461" s="939" t="str">
        <f t="shared" si="341"/>
        <v>RTB220SI.3</v>
      </c>
      <c r="I5461" s="881" t="str">
        <f t="shared" si="342"/>
        <v>RTB220SI.3</v>
      </c>
      <c r="J5461" s="881" t="str">
        <f t="shared" si="343"/>
        <v>220</v>
      </c>
      <c r="K5461" s="881" t="str">
        <f t="shared" si="336"/>
        <v>SI</v>
      </c>
      <c r="L5461" s="881">
        <f t="shared" si="337"/>
        <v>3</v>
      </c>
      <c r="M5461" s="881">
        <f t="shared" si="338"/>
        <v>45</v>
      </c>
    </row>
    <row r="5462" spans="1:13" ht="13.5">
      <c r="A5462" s="630" t="str">
        <f t="shared" si="335"/>
        <v>TP-220060023-040SI2E</v>
      </c>
      <c r="B5462" s="639" t="str">
        <f t="shared" si="339"/>
        <v>RI,220060kV,040MVA</v>
      </c>
      <c r="C5462" s="638" t="str">
        <f t="shared" si="340"/>
        <v>Rieles y base de Tiro para transformador de 220060kV,40MVA</v>
      </c>
      <c r="D5462" s="637" t="s">
        <v>729</v>
      </c>
      <c r="E5462" s="637">
        <v>1</v>
      </c>
      <c r="F5462" s="639">
        <f>VLOOKUP(H5462,'[34]Resumen Bases TP'!$C$88:$E$128,3,FALSE)</f>
        <v>387.15000000000003</v>
      </c>
      <c r="G5462" s="900" t="s">
        <v>732</v>
      </c>
      <c r="H5462" s="939" t="str">
        <f t="shared" si="341"/>
        <v>RTB220SI.3</v>
      </c>
      <c r="I5462" s="881" t="str">
        <f t="shared" si="342"/>
        <v>RTB220SI.3</v>
      </c>
      <c r="J5462" s="881" t="str">
        <f t="shared" si="343"/>
        <v>220</v>
      </c>
      <c r="K5462" s="881" t="str">
        <f t="shared" si="336"/>
        <v>SI</v>
      </c>
      <c r="L5462" s="881">
        <f t="shared" si="337"/>
        <v>3</v>
      </c>
      <c r="M5462" s="881">
        <f t="shared" si="338"/>
        <v>40</v>
      </c>
    </row>
    <row r="5463" spans="1:13" ht="13.5">
      <c r="A5463" s="630" t="str">
        <f t="shared" si="335"/>
        <v>TP-220060023-035SI2E</v>
      </c>
      <c r="B5463" s="639" t="str">
        <f t="shared" si="339"/>
        <v>RI,220060kV,035MVA</v>
      </c>
      <c r="C5463" s="638" t="str">
        <f t="shared" si="340"/>
        <v>Rieles y base de Tiro para transformador de 220060kV,35MVA</v>
      </c>
      <c r="D5463" s="637" t="s">
        <v>729</v>
      </c>
      <c r="E5463" s="637">
        <v>1</v>
      </c>
      <c r="F5463" s="639">
        <f>VLOOKUP(H5463,'[34]Resumen Bases TP'!$C$88:$E$128,3,FALSE)</f>
        <v>387.15000000000003</v>
      </c>
      <c r="G5463" s="900" t="s">
        <v>732</v>
      </c>
      <c r="H5463" s="939" t="str">
        <f t="shared" si="341"/>
        <v>RTB220SI.3</v>
      </c>
      <c r="I5463" s="881" t="str">
        <f t="shared" si="342"/>
        <v>RTB220SI.3</v>
      </c>
      <c r="J5463" s="881" t="str">
        <f t="shared" si="343"/>
        <v>220</v>
      </c>
      <c r="K5463" s="881" t="str">
        <f t="shared" si="336"/>
        <v>SI</v>
      </c>
      <c r="L5463" s="881">
        <f t="shared" si="337"/>
        <v>3</v>
      </c>
      <c r="M5463" s="881">
        <f t="shared" si="338"/>
        <v>35</v>
      </c>
    </row>
    <row r="5464" spans="1:13" ht="13.5">
      <c r="A5464" s="630" t="str">
        <f t="shared" si="335"/>
        <v>TP-220060023-030SI2E</v>
      </c>
      <c r="B5464" s="639" t="str">
        <f t="shared" si="339"/>
        <v>RI,220060kV,030MVA</v>
      </c>
      <c r="C5464" s="638" t="str">
        <f t="shared" si="340"/>
        <v>Rieles y base de Tiro para transformador de 220060kV,30MVA</v>
      </c>
      <c r="D5464" s="637" t="s">
        <v>729</v>
      </c>
      <c r="E5464" s="637">
        <v>1</v>
      </c>
      <c r="F5464" s="639">
        <f>VLOOKUP(H5464,'[34]Resumen Bases TP'!$C$88:$E$128,3,FALSE)</f>
        <v>387.15000000000003</v>
      </c>
      <c r="G5464" s="900" t="s">
        <v>732</v>
      </c>
      <c r="H5464" s="939" t="str">
        <f t="shared" si="341"/>
        <v>RTB220SI.3</v>
      </c>
      <c r="I5464" s="881" t="str">
        <f t="shared" si="342"/>
        <v>RTB220SI.3</v>
      </c>
      <c r="J5464" s="881" t="str">
        <f t="shared" si="343"/>
        <v>220</v>
      </c>
      <c r="K5464" s="881" t="str">
        <f t="shared" si="336"/>
        <v>SI</v>
      </c>
      <c r="L5464" s="881">
        <f t="shared" si="337"/>
        <v>3</v>
      </c>
      <c r="M5464" s="881">
        <f t="shared" si="338"/>
        <v>30</v>
      </c>
    </row>
    <row r="5465" spans="1:13" ht="13.5">
      <c r="A5465" s="630" t="str">
        <f t="shared" si="335"/>
        <v>TP-220060023-025SI2E</v>
      </c>
      <c r="B5465" s="639" t="str">
        <f t="shared" si="339"/>
        <v>RI,220060kV,025MVA</v>
      </c>
      <c r="C5465" s="638" t="str">
        <f t="shared" si="340"/>
        <v>Rieles y base de Tiro para transformador de 220060kV,25MVA</v>
      </c>
      <c r="D5465" s="637" t="s">
        <v>729</v>
      </c>
      <c r="E5465" s="637">
        <v>1</v>
      </c>
      <c r="F5465" s="639">
        <f>VLOOKUP(H5465,'[34]Resumen Bases TP'!$C$88:$E$128,3,FALSE)</f>
        <v>257.34000000000003</v>
      </c>
      <c r="G5465" s="900" t="s">
        <v>732</v>
      </c>
      <c r="H5465" s="939" t="str">
        <f t="shared" si="341"/>
        <v>RTB220SI.2</v>
      </c>
      <c r="I5465" s="881" t="str">
        <f t="shared" si="342"/>
        <v>RTB220SI.2</v>
      </c>
      <c r="J5465" s="881" t="str">
        <f t="shared" si="343"/>
        <v>220</v>
      </c>
      <c r="K5465" s="881" t="str">
        <f t="shared" si="336"/>
        <v>SI</v>
      </c>
      <c r="L5465" s="881">
        <f t="shared" si="337"/>
        <v>2</v>
      </c>
      <c r="M5465" s="881">
        <f t="shared" si="338"/>
        <v>25</v>
      </c>
    </row>
    <row r="5466" spans="1:13" ht="13.5">
      <c r="A5466" s="630" t="str">
        <f t="shared" si="335"/>
        <v>TP-220060023-020SI2E</v>
      </c>
      <c r="B5466" s="639" t="str">
        <f t="shared" si="339"/>
        <v>RI,220060kV,020MVA</v>
      </c>
      <c r="C5466" s="638" t="str">
        <f t="shared" si="340"/>
        <v>Rieles y base de Tiro para transformador de 220060kV,20MVA</v>
      </c>
      <c r="D5466" s="637" t="s">
        <v>729</v>
      </c>
      <c r="E5466" s="637">
        <v>1</v>
      </c>
      <c r="F5466" s="639">
        <f>VLOOKUP(H5466,'[34]Resumen Bases TP'!$C$88:$E$128,3,FALSE)</f>
        <v>257.34000000000003</v>
      </c>
      <c r="G5466" s="900" t="s">
        <v>732</v>
      </c>
      <c r="H5466" s="939" t="str">
        <f t="shared" si="341"/>
        <v>RTB220SI.2</v>
      </c>
      <c r="I5466" s="881" t="str">
        <f t="shared" si="342"/>
        <v>RTB220SI.2</v>
      </c>
      <c r="J5466" s="881" t="str">
        <f t="shared" si="343"/>
        <v>220</v>
      </c>
      <c r="K5466" s="881" t="str">
        <f t="shared" si="336"/>
        <v>SI</v>
      </c>
      <c r="L5466" s="881">
        <f t="shared" si="337"/>
        <v>2</v>
      </c>
      <c r="M5466" s="881">
        <f t="shared" si="338"/>
        <v>20</v>
      </c>
    </row>
    <row r="5467" spans="1:13" ht="13.5">
      <c r="A5467" s="630" t="str">
        <f t="shared" si="335"/>
        <v>TP-220060-300SI2E</v>
      </c>
      <c r="B5467" s="639" t="str">
        <f t="shared" si="339"/>
        <v>RI,220060kV,300MVA</v>
      </c>
      <c r="C5467" s="638" t="str">
        <f t="shared" si="340"/>
        <v>Rieles y base de Tiro para transformador de 220060kV,300MVA</v>
      </c>
      <c r="D5467" s="637" t="s">
        <v>729</v>
      </c>
      <c r="E5467" s="637">
        <v>1</v>
      </c>
      <c r="F5467" s="639">
        <f>VLOOKUP(H5467,'[34]Resumen Bases TP'!$C$88:$E$128,3,FALSE)</f>
        <v>387.15000000000003</v>
      </c>
      <c r="G5467" s="900" t="s">
        <v>732</v>
      </c>
      <c r="H5467" s="939" t="str">
        <f t="shared" si="341"/>
        <v>RTB220SI.3</v>
      </c>
      <c r="I5467" s="881" t="str">
        <f t="shared" si="342"/>
        <v>RTB220SI.3</v>
      </c>
      <c r="J5467" s="881" t="str">
        <f t="shared" si="343"/>
        <v>220</v>
      </c>
      <c r="K5467" s="881" t="str">
        <f t="shared" si="336"/>
        <v>SI</v>
      </c>
      <c r="L5467" s="881">
        <f t="shared" si="337"/>
        <v>3</v>
      </c>
      <c r="M5467" s="881">
        <f t="shared" si="338"/>
        <v>300</v>
      </c>
    </row>
    <row r="5468" spans="1:13" ht="13.5">
      <c r="A5468" s="630" t="str">
        <f t="shared" si="335"/>
        <v>TP-220060-240SI2E</v>
      </c>
      <c r="B5468" s="639" t="str">
        <f t="shared" si="339"/>
        <v>RI,220060kV,240MVA</v>
      </c>
      <c r="C5468" s="638" t="str">
        <f t="shared" si="340"/>
        <v>Rieles y base de Tiro para transformador de 220060kV,240MVA</v>
      </c>
      <c r="D5468" s="637" t="s">
        <v>729</v>
      </c>
      <c r="E5468" s="637">
        <v>1</v>
      </c>
      <c r="F5468" s="639">
        <f>VLOOKUP(H5468,'[34]Resumen Bases TP'!$C$88:$E$128,3,FALSE)</f>
        <v>387.15000000000003</v>
      </c>
      <c r="G5468" s="900" t="s">
        <v>732</v>
      </c>
      <c r="H5468" s="939" t="str">
        <f t="shared" si="341"/>
        <v>RTB220SI.3</v>
      </c>
      <c r="I5468" s="881" t="str">
        <f t="shared" si="342"/>
        <v>RTB220SI.3</v>
      </c>
      <c r="J5468" s="881" t="str">
        <f t="shared" si="343"/>
        <v>220</v>
      </c>
      <c r="K5468" s="881" t="str">
        <f t="shared" si="336"/>
        <v>SI</v>
      </c>
      <c r="L5468" s="881">
        <f t="shared" si="337"/>
        <v>3</v>
      </c>
      <c r="M5468" s="881">
        <f t="shared" si="338"/>
        <v>240</v>
      </c>
    </row>
    <row r="5469" spans="1:13" ht="13.5">
      <c r="A5469" s="630" t="str">
        <f t="shared" si="335"/>
        <v>TP-220060-180SI2E</v>
      </c>
      <c r="B5469" s="639" t="str">
        <f t="shared" si="339"/>
        <v>RI,220060kV,180MVA</v>
      </c>
      <c r="C5469" s="638" t="str">
        <f t="shared" si="340"/>
        <v>Rieles y base de Tiro para transformador de 220060kV,180MVA</v>
      </c>
      <c r="D5469" s="637" t="s">
        <v>729</v>
      </c>
      <c r="E5469" s="637">
        <v>1</v>
      </c>
      <c r="F5469" s="639">
        <f>VLOOKUP(H5469,'[34]Resumen Bases TP'!$C$88:$E$128,3,FALSE)</f>
        <v>387.15000000000003</v>
      </c>
      <c r="G5469" s="900" t="s">
        <v>732</v>
      </c>
      <c r="H5469" s="939" t="str">
        <f t="shared" si="341"/>
        <v>RTB220SI.3</v>
      </c>
      <c r="I5469" s="881" t="str">
        <f t="shared" si="342"/>
        <v>RTB220SI.3</v>
      </c>
      <c r="J5469" s="881" t="str">
        <f t="shared" si="343"/>
        <v>220</v>
      </c>
      <c r="K5469" s="881" t="str">
        <f t="shared" si="336"/>
        <v>SI</v>
      </c>
      <c r="L5469" s="881">
        <f t="shared" si="337"/>
        <v>3</v>
      </c>
      <c r="M5469" s="881">
        <f t="shared" si="338"/>
        <v>180</v>
      </c>
    </row>
    <row r="5470" spans="1:13" ht="13.5">
      <c r="A5470" s="630" t="str">
        <f t="shared" si="335"/>
        <v>TP-220060-120SI2E</v>
      </c>
      <c r="B5470" s="639" t="str">
        <f t="shared" si="339"/>
        <v>RI,220060kV,120MVA</v>
      </c>
      <c r="C5470" s="638" t="str">
        <f t="shared" si="340"/>
        <v>Rieles y base de Tiro para transformador de 220060kV,120MVA</v>
      </c>
      <c r="D5470" s="637" t="s">
        <v>729</v>
      </c>
      <c r="E5470" s="637">
        <v>1</v>
      </c>
      <c r="F5470" s="639">
        <f>VLOOKUP(H5470,'[34]Resumen Bases TP'!$C$88:$E$128,3,FALSE)</f>
        <v>387.15000000000003</v>
      </c>
      <c r="G5470" s="900" t="s">
        <v>732</v>
      </c>
      <c r="H5470" s="939" t="str">
        <f t="shared" si="341"/>
        <v>RTB220SI.3</v>
      </c>
      <c r="I5470" s="881" t="str">
        <f t="shared" si="342"/>
        <v>RTB220SI.3</v>
      </c>
      <c r="J5470" s="881" t="str">
        <f t="shared" si="343"/>
        <v>220</v>
      </c>
      <c r="K5470" s="881" t="str">
        <f t="shared" si="336"/>
        <v>SI</v>
      </c>
      <c r="L5470" s="881">
        <f t="shared" si="337"/>
        <v>3</v>
      </c>
      <c r="M5470" s="881">
        <f t="shared" si="338"/>
        <v>120</v>
      </c>
    </row>
    <row r="5471" spans="1:13" ht="13.5">
      <c r="A5471" s="630" t="str">
        <f t="shared" si="335"/>
        <v>TP-220060-115SI2E</v>
      </c>
      <c r="B5471" s="639" t="str">
        <f t="shared" si="339"/>
        <v>RI,220060kV,115MVA</v>
      </c>
      <c r="C5471" s="638" t="str">
        <f t="shared" si="340"/>
        <v>Rieles y base de Tiro para transformador de 220060kV,115MVA</v>
      </c>
      <c r="D5471" s="637" t="s">
        <v>729</v>
      </c>
      <c r="E5471" s="637">
        <v>1</v>
      </c>
      <c r="F5471" s="639">
        <f>VLOOKUP(H5471,'[34]Resumen Bases TP'!$C$88:$E$128,3,FALSE)</f>
        <v>387.15000000000003</v>
      </c>
      <c r="G5471" s="900" t="s">
        <v>732</v>
      </c>
      <c r="H5471" s="939" t="str">
        <f t="shared" si="341"/>
        <v>RTB220SI.3</v>
      </c>
      <c r="I5471" s="881" t="str">
        <f t="shared" si="342"/>
        <v>RTB220SI.3</v>
      </c>
      <c r="J5471" s="881" t="str">
        <f t="shared" si="343"/>
        <v>220</v>
      </c>
      <c r="K5471" s="881" t="str">
        <f t="shared" si="336"/>
        <v>SI</v>
      </c>
      <c r="L5471" s="881">
        <f t="shared" si="337"/>
        <v>3</v>
      </c>
      <c r="M5471" s="881">
        <f t="shared" si="338"/>
        <v>115</v>
      </c>
    </row>
    <row r="5472" spans="1:13" ht="13.5">
      <c r="A5472" s="630" t="str">
        <f t="shared" si="335"/>
        <v>TP-220060-110SI2E</v>
      </c>
      <c r="B5472" s="639" t="str">
        <f t="shared" si="339"/>
        <v>RI,220060kV,110MVA</v>
      </c>
      <c r="C5472" s="638" t="str">
        <f t="shared" si="340"/>
        <v>Rieles y base de Tiro para transformador de 220060kV,110MVA</v>
      </c>
      <c r="D5472" s="637" t="s">
        <v>729</v>
      </c>
      <c r="E5472" s="637">
        <v>1</v>
      </c>
      <c r="F5472" s="639">
        <f>VLOOKUP(H5472,'[34]Resumen Bases TP'!$C$88:$E$128,3,FALSE)</f>
        <v>387.15000000000003</v>
      </c>
      <c r="G5472" s="900" t="s">
        <v>732</v>
      </c>
      <c r="H5472" s="939" t="str">
        <f t="shared" si="341"/>
        <v>RTB220SI.3</v>
      </c>
      <c r="I5472" s="881" t="str">
        <f t="shared" si="342"/>
        <v>RTB220SI.3</v>
      </c>
      <c r="J5472" s="881" t="str">
        <f t="shared" si="343"/>
        <v>220</v>
      </c>
      <c r="K5472" s="881" t="str">
        <f t="shared" si="336"/>
        <v>SI</v>
      </c>
      <c r="L5472" s="881">
        <f t="shared" si="337"/>
        <v>3</v>
      </c>
      <c r="M5472" s="881">
        <f t="shared" si="338"/>
        <v>110</v>
      </c>
    </row>
    <row r="5473" spans="1:13" ht="13.5">
      <c r="A5473" s="630" t="str">
        <f t="shared" si="335"/>
        <v>TP-220060-105SI2E</v>
      </c>
      <c r="B5473" s="639" t="str">
        <f t="shared" si="339"/>
        <v>RI,220060kV,105MVA</v>
      </c>
      <c r="C5473" s="638" t="str">
        <f t="shared" si="340"/>
        <v>Rieles y base de Tiro para transformador de 220060kV,105MVA</v>
      </c>
      <c r="D5473" s="637" t="s">
        <v>729</v>
      </c>
      <c r="E5473" s="637">
        <v>1</v>
      </c>
      <c r="F5473" s="639">
        <f>VLOOKUP(H5473,'[34]Resumen Bases TP'!$C$88:$E$128,3,FALSE)</f>
        <v>387.15000000000003</v>
      </c>
      <c r="G5473" s="900" t="s">
        <v>732</v>
      </c>
      <c r="H5473" s="939" t="str">
        <f t="shared" si="341"/>
        <v>RTB220SI.3</v>
      </c>
      <c r="I5473" s="881" t="str">
        <f t="shared" si="342"/>
        <v>RTB220SI.3</v>
      </c>
      <c r="J5473" s="881" t="str">
        <f t="shared" si="343"/>
        <v>220</v>
      </c>
      <c r="K5473" s="881" t="str">
        <f t="shared" si="336"/>
        <v>SI</v>
      </c>
      <c r="L5473" s="881">
        <f t="shared" si="337"/>
        <v>3</v>
      </c>
      <c r="M5473" s="881">
        <f t="shared" si="338"/>
        <v>105</v>
      </c>
    </row>
    <row r="5474" spans="1:13" ht="13.5">
      <c r="A5474" s="630" t="str">
        <f t="shared" si="335"/>
        <v>TP-220060-100SI2E</v>
      </c>
      <c r="B5474" s="639" t="str">
        <f t="shared" si="339"/>
        <v>RI,220060kV,100MVA</v>
      </c>
      <c r="C5474" s="638" t="str">
        <f t="shared" si="340"/>
        <v>Rieles y base de Tiro para transformador de 220060kV,100MVA</v>
      </c>
      <c r="D5474" s="637" t="s">
        <v>729</v>
      </c>
      <c r="E5474" s="637">
        <v>1</v>
      </c>
      <c r="F5474" s="639">
        <f>VLOOKUP(H5474,'[34]Resumen Bases TP'!$C$88:$E$128,3,FALSE)</f>
        <v>387.15000000000003</v>
      </c>
      <c r="G5474" s="900" t="s">
        <v>732</v>
      </c>
      <c r="H5474" s="939" t="str">
        <f t="shared" si="341"/>
        <v>RTB220SI.3</v>
      </c>
      <c r="I5474" s="881" t="str">
        <f t="shared" si="342"/>
        <v>RTB220SI.3</v>
      </c>
      <c r="J5474" s="881" t="str">
        <f t="shared" si="343"/>
        <v>220</v>
      </c>
      <c r="K5474" s="881" t="str">
        <f t="shared" si="336"/>
        <v>SI</v>
      </c>
      <c r="L5474" s="881">
        <f t="shared" si="337"/>
        <v>3</v>
      </c>
      <c r="M5474" s="881">
        <f t="shared" si="338"/>
        <v>100</v>
      </c>
    </row>
    <row r="5475" spans="1:13" ht="13.5">
      <c r="A5475" s="630" t="str">
        <f t="shared" si="335"/>
        <v>TP-220060-095SI2E</v>
      </c>
      <c r="B5475" s="639" t="str">
        <f t="shared" si="339"/>
        <v>RI,220060kV,095MVA</v>
      </c>
      <c r="C5475" s="638" t="str">
        <f t="shared" si="340"/>
        <v>Rieles y base de Tiro para transformador de 220060kV,95MVA</v>
      </c>
      <c r="D5475" s="637" t="s">
        <v>729</v>
      </c>
      <c r="E5475" s="637">
        <v>1</v>
      </c>
      <c r="F5475" s="639">
        <f>VLOOKUP(H5475,'[34]Resumen Bases TP'!$C$88:$E$128,3,FALSE)</f>
        <v>387.15000000000003</v>
      </c>
      <c r="G5475" s="900" t="s">
        <v>732</v>
      </c>
      <c r="H5475" s="939" t="str">
        <f t="shared" si="341"/>
        <v>RTB220SI.3</v>
      </c>
      <c r="I5475" s="881" t="str">
        <f t="shared" si="342"/>
        <v>RTB220SI.3</v>
      </c>
      <c r="J5475" s="881" t="str">
        <f t="shared" si="343"/>
        <v>220</v>
      </c>
      <c r="K5475" s="881" t="str">
        <f t="shared" si="336"/>
        <v>SI</v>
      </c>
      <c r="L5475" s="881">
        <f t="shared" si="337"/>
        <v>3</v>
      </c>
      <c r="M5475" s="881">
        <f t="shared" si="338"/>
        <v>95</v>
      </c>
    </row>
    <row r="5476" spans="1:13" ht="13.5">
      <c r="A5476" s="630" t="str">
        <f t="shared" si="335"/>
        <v>TP-220060-090SI2E</v>
      </c>
      <c r="B5476" s="639" t="str">
        <f t="shared" si="339"/>
        <v>RI,220060kV,090MVA</v>
      </c>
      <c r="C5476" s="638" t="str">
        <f t="shared" si="340"/>
        <v>Rieles y base de Tiro para transformador de 220060kV,90MVA</v>
      </c>
      <c r="D5476" s="637" t="s">
        <v>729</v>
      </c>
      <c r="E5476" s="637">
        <v>1</v>
      </c>
      <c r="F5476" s="639">
        <f>VLOOKUP(H5476,'[34]Resumen Bases TP'!$C$88:$E$128,3,FALSE)</f>
        <v>387.15000000000003</v>
      </c>
      <c r="G5476" s="900" t="s">
        <v>732</v>
      </c>
      <c r="H5476" s="939" t="str">
        <f t="shared" si="341"/>
        <v>RTB220SI.3</v>
      </c>
      <c r="I5476" s="881" t="str">
        <f t="shared" si="342"/>
        <v>RTB220SI.3</v>
      </c>
      <c r="J5476" s="881" t="str">
        <f t="shared" si="343"/>
        <v>220</v>
      </c>
      <c r="K5476" s="881" t="str">
        <f t="shared" si="336"/>
        <v>SI</v>
      </c>
      <c r="L5476" s="881">
        <f t="shared" si="337"/>
        <v>3</v>
      </c>
      <c r="M5476" s="881">
        <f t="shared" si="338"/>
        <v>90</v>
      </c>
    </row>
    <row r="5477" spans="1:13" ht="13.5">
      <c r="A5477" s="630" t="str">
        <f t="shared" si="335"/>
        <v>TP-220060-085SI2E</v>
      </c>
      <c r="B5477" s="639" t="str">
        <f t="shared" si="339"/>
        <v>RI,220060kV,085MVA</v>
      </c>
      <c r="C5477" s="638" t="str">
        <f t="shared" si="340"/>
        <v>Rieles y base de Tiro para transformador de 220060kV,85MVA</v>
      </c>
      <c r="D5477" s="637" t="s">
        <v>729</v>
      </c>
      <c r="E5477" s="637">
        <v>1</v>
      </c>
      <c r="F5477" s="639">
        <f>VLOOKUP(H5477,'[34]Resumen Bases TP'!$C$88:$E$128,3,FALSE)</f>
        <v>387.15000000000003</v>
      </c>
      <c r="G5477" s="900" t="s">
        <v>732</v>
      </c>
      <c r="H5477" s="939" t="str">
        <f t="shared" si="341"/>
        <v>RTB220SI.3</v>
      </c>
      <c r="I5477" s="881" t="str">
        <f t="shared" si="342"/>
        <v>RTB220SI.3</v>
      </c>
      <c r="J5477" s="881" t="str">
        <f t="shared" si="343"/>
        <v>220</v>
      </c>
      <c r="K5477" s="881" t="str">
        <f t="shared" si="336"/>
        <v>SI</v>
      </c>
      <c r="L5477" s="881">
        <f t="shared" si="337"/>
        <v>3</v>
      </c>
      <c r="M5477" s="881">
        <f t="shared" si="338"/>
        <v>85</v>
      </c>
    </row>
    <row r="5478" spans="1:13" ht="13.5">
      <c r="A5478" s="630" t="str">
        <f t="shared" si="335"/>
        <v>TP-220060-080SI2E</v>
      </c>
      <c r="B5478" s="639" t="str">
        <f t="shared" si="339"/>
        <v>RI,220060kV,080MVA</v>
      </c>
      <c r="C5478" s="638" t="str">
        <f t="shared" si="340"/>
        <v>Rieles y base de Tiro para transformador de 220060kV,80MVA</v>
      </c>
      <c r="D5478" s="637" t="s">
        <v>729</v>
      </c>
      <c r="E5478" s="637">
        <v>1</v>
      </c>
      <c r="F5478" s="639">
        <f>VLOOKUP(H5478,'[34]Resumen Bases TP'!$C$88:$E$128,3,FALSE)</f>
        <v>387.15000000000003</v>
      </c>
      <c r="G5478" s="900" t="s">
        <v>732</v>
      </c>
      <c r="H5478" s="939" t="str">
        <f t="shared" si="341"/>
        <v>RTB220SI.3</v>
      </c>
      <c r="I5478" s="881" t="str">
        <f t="shared" si="342"/>
        <v>RTB220SI.3</v>
      </c>
      <c r="J5478" s="881" t="str">
        <f t="shared" si="343"/>
        <v>220</v>
      </c>
      <c r="K5478" s="881" t="str">
        <f t="shared" si="336"/>
        <v>SI</v>
      </c>
      <c r="L5478" s="881">
        <f t="shared" si="337"/>
        <v>3</v>
      </c>
      <c r="M5478" s="881">
        <f t="shared" si="338"/>
        <v>80</v>
      </c>
    </row>
    <row r="5479" spans="1:13" ht="13.5">
      <c r="A5479" s="630" t="str">
        <f t="shared" si="335"/>
        <v>TP-220060-075SI2E</v>
      </c>
      <c r="B5479" s="639" t="str">
        <f t="shared" si="339"/>
        <v>RI,220060kV,075MVA</v>
      </c>
      <c r="C5479" s="638" t="str">
        <f t="shared" si="340"/>
        <v>Rieles y base de Tiro para transformador de 220060kV,75MVA</v>
      </c>
      <c r="D5479" s="637" t="s">
        <v>729</v>
      </c>
      <c r="E5479" s="637">
        <v>1</v>
      </c>
      <c r="F5479" s="639">
        <f>VLOOKUP(H5479,'[34]Resumen Bases TP'!$C$88:$E$128,3,FALSE)</f>
        <v>387.15000000000003</v>
      </c>
      <c r="G5479" s="900" t="s">
        <v>732</v>
      </c>
      <c r="H5479" s="939" t="str">
        <f t="shared" si="341"/>
        <v>RTB220SI.3</v>
      </c>
      <c r="I5479" s="881" t="str">
        <f t="shared" si="342"/>
        <v>RTB220SI.3</v>
      </c>
      <c r="J5479" s="881" t="str">
        <f t="shared" si="343"/>
        <v>220</v>
      </c>
      <c r="K5479" s="881" t="str">
        <f t="shared" si="336"/>
        <v>SI</v>
      </c>
      <c r="L5479" s="881">
        <f t="shared" si="337"/>
        <v>3</v>
      </c>
      <c r="M5479" s="881">
        <f t="shared" si="338"/>
        <v>75</v>
      </c>
    </row>
    <row r="5480" spans="1:13" ht="13.5">
      <c r="A5480" s="630" t="str">
        <f t="shared" si="335"/>
        <v>TP-220060-070SI2E</v>
      </c>
      <c r="B5480" s="639" t="str">
        <f t="shared" si="339"/>
        <v>RI,220060kV,070MVA</v>
      </c>
      <c r="C5480" s="638" t="str">
        <f t="shared" si="340"/>
        <v>Rieles y base de Tiro para transformador de 220060kV,70MVA</v>
      </c>
      <c r="D5480" s="637" t="s">
        <v>729</v>
      </c>
      <c r="E5480" s="637">
        <v>1</v>
      </c>
      <c r="F5480" s="639">
        <f>VLOOKUP(H5480,'[34]Resumen Bases TP'!$C$88:$E$128,3,FALSE)</f>
        <v>387.15000000000003</v>
      </c>
      <c r="G5480" s="900" t="s">
        <v>732</v>
      </c>
      <c r="H5480" s="939" t="str">
        <f t="shared" si="341"/>
        <v>RTB220SI.3</v>
      </c>
      <c r="I5480" s="881" t="str">
        <f t="shared" si="342"/>
        <v>RTB220SI.3</v>
      </c>
      <c r="J5480" s="881" t="str">
        <f t="shared" si="343"/>
        <v>220</v>
      </c>
      <c r="K5480" s="881" t="str">
        <f t="shared" si="336"/>
        <v>SI</v>
      </c>
      <c r="L5480" s="881">
        <f t="shared" si="337"/>
        <v>3</v>
      </c>
      <c r="M5480" s="881">
        <f t="shared" si="338"/>
        <v>70</v>
      </c>
    </row>
    <row r="5481" spans="1:13" ht="13.5">
      <c r="A5481" s="630" t="str">
        <f t="shared" si="335"/>
        <v>TP-220060-065SI2E</v>
      </c>
      <c r="B5481" s="639" t="str">
        <f t="shared" si="339"/>
        <v>RI,220060kV,065MVA</v>
      </c>
      <c r="C5481" s="638" t="str">
        <f t="shared" si="340"/>
        <v>Rieles y base de Tiro para transformador de 220060kV,65MVA</v>
      </c>
      <c r="D5481" s="637" t="s">
        <v>729</v>
      </c>
      <c r="E5481" s="637">
        <v>1</v>
      </c>
      <c r="F5481" s="639">
        <f>VLOOKUP(H5481,'[34]Resumen Bases TP'!$C$88:$E$128,3,FALSE)</f>
        <v>387.15000000000003</v>
      </c>
      <c r="G5481" s="900" t="s">
        <v>732</v>
      </c>
      <c r="H5481" s="939" t="str">
        <f t="shared" si="341"/>
        <v>RTB220SI.3</v>
      </c>
      <c r="I5481" s="881" t="str">
        <f t="shared" si="342"/>
        <v>RTB220SI.3</v>
      </c>
      <c r="J5481" s="881" t="str">
        <f t="shared" si="343"/>
        <v>220</v>
      </c>
      <c r="K5481" s="881" t="str">
        <f t="shared" si="336"/>
        <v>SI</v>
      </c>
      <c r="L5481" s="881">
        <f t="shared" si="337"/>
        <v>3</v>
      </c>
      <c r="M5481" s="881">
        <f t="shared" si="338"/>
        <v>65</v>
      </c>
    </row>
    <row r="5482" spans="1:13" ht="13.5">
      <c r="A5482" s="630" t="str">
        <f t="shared" si="335"/>
        <v>TP-220060-060SI2E</v>
      </c>
      <c r="B5482" s="639" t="str">
        <f t="shared" si="339"/>
        <v>RI,220060kV,060MVA</v>
      </c>
      <c r="C5482" s="638" t="str">
        <f t="shared" si="340"/>
        <v>Rieles y base de Tiro para transformador de 220060kV,60MVA</v>
      </c>
      <c r="D5482" s="637" t="s">
        <v>729</v>
      </c>
      <c r="E5482" s="637">
        <v>1</v>
      </c>
      <c r="F5482" s="639">
        <f>VLOOKUP(H5482,'[34]Resumen Bases TP'!$C$88:$E$128,3,FALSE)</f>
        <v>387.15000000000003</v>
      </c>
      <c r="G5482" s="900" t="s">
        <v>732</v>
      </c>
      <c r="H5482" s="939" t="str">
        <f t="shared" si="341"/>
        <v>RTB220SI.3</v>
      </c>
      <c r="I5482" s="881" t="str">
        <f t="shared" si="342"/>
        <v>RTB220SI.3</v>
      </c>
      <c r="J5482" s="881" t="str">
        <f t="shared" si="343"/>
        <v>220</v>
      </c>
      <c r="K5482" s="881" t="str">
        <f t="shared" si="336"/>
        <v>SI</v>
      </c>
      <c r="L5482" s="881">
        <f t="shared" si="337"/>
        <v>3</v>
      </c>
      <c r="M5482" s="881">
        <f t="shared" si="338"/>
        <v>60</v>
      </c>
    </row>
    <row r="5483" spans="1:13" ht="13.5">
      <c r="A5483" s="630" t="str">
        <f t="shared" si="335"/>
        <v>TP-220060-055SI2E</v>
      </c>
      <c r="B5483" s="639" t="str">
        <f t="shared" si="339"/>
        <v>RI,220060kV,055MVA</v>
      </c>
      <c r="C5483" s="638" t="str">
        <f t="shared" si="340"/>
        <v>Rieles y base de Tiro para transformador de 220060kV,55MVA</v>
      </c>
      <c r="D5483" s="637" t="s">
        <v>729</v>
      </c>
      <c r="E5483" s="637">
        <v>1</v>
      </c>
      <c r="F5483" s="639">
        <f>VLOOKUP(H5483,'[34]Resumen Bases TP'!$C$88:$E$128,3,FALSE)</f>
        <v>387.15000000000003</v>
      </c>
      <c r="G5483" s="900" t="s">
        <v>732</v>
      </c>
      <c r="H5483" s="939" t="str">
        <f t="shared" si="341"/>
        <v>RTB220SI.3</v>
      </c>
      <c r="I5483" s="881" t="str">
        <f t="shared" si="342"/>
        <v>RTB220SI.3</v>
      </c>
      <c r="J5483" s="881" t="str">
        <f t="shared" si="343"/>
        <v>220</v>
      </c>
      <c r="K5483" s="881" t="str">
        <f t="shared" si="336"/>
        <v>SI</v>
      </c>
      <c r="L5483" s="881">
        <f t="shared" si="337"/>
        <v>3</v>
      </c>
      <c r="M5483" s="881">
        <f t="shared" si="338"/>
        <v>55</v>
      </c>
    </row>
    <row r="5484" spans="1:13" ht="13.5">
      <c r="A5484" s="630" t="str">
        <f t="shared" si="335"/>
        <v>TP-220060-050SI2E</v>
      </c>
      <c r="B5484" s="639" t="str">
        <f t="shared" si="339"/>
        <v>RI,220060kV,050MVA</v>
      </c>
      <c r="C5484" s="638" t="str">
        <f t="shared" si="340"/>
        <v>Rieles y base de Tiro para transformador de 220060kV,50MVA</v>
      </c>
      <c r="D5484" s="637" t="s">
        <v>729</v>
      </c>
      <c r="E5484" s="637">
        <v>1</v>
      </c>
      <c r="F5484" s="639">
        <f>VLOOKUP(H5484,'[34]Resumen Bases TP'!$C$88:$E$128,3,FALSE)</f>
        <v>387.15000000000003</v>
      </c>
      <c r="G5484" s="900" t="s">
        <v>732</v>
      </c>
      <c r="H5484" s="939" t="str">
        <f t="shared" si="341"/>
        <v>RTB220SI.3</v>
      </c>
      <c r="I5484" s="881" t="str">
        <f t="shared" si="342"/>
        <v>RTB220SI.3</v>
      </c>
      <c r="J5484" s="881" t="str">
        <f t="shared" si="343"/>
        <v>220</v>
      </c>
      <c r="K5484" s="881" t="str">
        <f t="shared" si="336"/>
        <v>SI</v>
      </c>
      <c r="L5484" s="881">
        <f t="shared" si="337"/>
        <v>3</v>
      </c>
      <c r="M5484" s="881">
        <f t="shared" si="338"/>
        <v>50</v>
      </c>
    </row>
    <row r="5485" spans="1:13" ht="13.5">
      <c r="A5485" s="630" t="str">
        <f t="shared" si="335"/>
        <v>TP-220060-045SI2E</v>
      </c>
      <c r="B5485" s="639" t="str">
        <f t="shared" si="339"/>
        <v>RI,220060kV,045MVA</v>
      </c>
      <c r="C5485" s="638" t="str">
        <f t="shared" si="340"/>
        <v>Rieles y base de Tiro para transformador de 220060kV,45MVA</v>
      </c>
      <c r="D5485" s="637" t="s">
        <v>729</v>
      </c>
      <c r="E5485" s="637">
        <v>1</v>
      </c>
      <c r="F5485" s="639">
        <f>VLOOKUP(H5485,'[34]Resumen Bases TP'!$C$88:$E$128,3,FALSE)</f>
        <v>387.15000000000003</v>
      </c>
      <c r="G5485" s="900" t="s">
        <v>732</v>
      </c>
      <c r="H5485" s="939" t="str">
        <f t="shared" si="341"/>
        <v>RTB220SI.3</v>
      </c>
      <c r="I5485" s="881" t="str">
        <f t="shared" si="342"/>
        <v>RTB220SI.3</v>
      </c>
      <c r="J5485" s="881" t="str">
        <f t="shared" si="343"/>
        <v>220</v>
      </c>
      <c r="K5485" s="881" t="str">
        <f t="shared" si="336"/>
        <v>SI</v>
      </c>
      <c r="L5485" s="881">
        <f t="shared" si="337"/>
        <v>3</v>
      </c>
      <c r="M5485" s="881">
        <f t="shared" si="338"/>
        <v>45</v>
      </c>
    </row>
    <row r="5486" spans="1:13" ht="13.5">
      <c r="A5486" s="630" t="str">
        <f t="shared" si="335"/>
        <v>TP-220060-040SI2E</v>
      </c>
      <c r="B5486" s="639" t="str">
        <f t="shared" si="339"/>
        <v>RI,220060kV,040MVA</v>
      </c>
      <c r="C5486" s="638" t="str">
        <f t="shared" si="340"/>
        <v>Rieles y base de Tiro para transformador de 220060kV,40MVA</v>
      </c>
      <c r="D5486" s="637" t="s">
        <v>729</v>
      </c>
      <c r="E5486" s="637">
        <v>1</v>
      </c>
      <c r="F5486" s="639">
        <f>VLOOKUP(H5486,'[34]Resumen Bases TP'!$C$88:$E$128,3,FALSE)</f>
        <v>387.15000000000003</v>
      </c>
      <c r="G5486" s="900" t="s">
        <v>732</v>
      </c>
      <c r="H5486" s="939" t="str">
        <f t="shared" si="341"/>
        <v>RTB220SI.3</v>
      </c>
      <c r="I5486" s="881" t="str">
        <f t="shared" si="342"/>
        <v>RTB220SI.3</v>
      </c>
      <c r="J5486" s="881" t="str">
        <f t="shared" si="343"/>
        <v>220</v>
      </c>
      <c r="K5486" s="881" t="str">
        <f t="shared" si="336"/>
        <v>SI</v>
      </c>
      <c r="L5486" s="881">
        <f t="shared" si="337"/>
        <v>3</v>
      </c>
      <c r="M5486" s="881">
        <f t="shared" si="338"/>
        <v>40</v>
      </c>
    </row>
    <row r="5487" spans="1:13" ht="13.5">
      <c r="A5487" s="630" t="str">
        <f t="shared" si="335"/>
        <v>TP-220060-035SI2E</v>
      </c>
      <c r="B5487" s="639" t="str">
        <f t="shared" si="339"/>
        <v>RI,220060kV,035MVA</v>
      </c>
      <c r="C5487" s="638" t="str">
        <f t="shared" si="340"/>
        <v>Rieles y base de Tiro para transformador de 220060kV,35MVA</v>
      </c>
      <c r="D5487" s="637" t="s">
        <v>729</v>
      </c>
      <c r="E5487" s="637">
        <v>1</v>
      </c>
      <c r="F5487" s="639">
        <f>VLOOKUP(H5487,'[34]Resumen Bases TP'!$C$88:$E$128,3,FALSE)</f>
        <v>387.15000000000003</v>
      </c>
      <c r="G5487" s="900" t="s">
        <v>732</v>
      </c>
      <c r="H5487" s="939" t="str">
        <f t="shared" si="341"/>
        <v>RTB220SI.3</v>
      </c>
      <c r="I5487" s="881" t="str">
        <f t="shared" si="342"/>
        <v>RTB220SI.3</v>
      </c>
      <c r="J5487" s="881" t="str">
        <f t="shared" si="343"/>
        <v>220</v>
      </c>
      <c r="K5487" s="881" t="str">
        <f t="shared" si="336"/>
        <v>SI</v>
      </c>
      <c r="L5487" s="881">
        <f t="shared" si="337"/>
        <v>3</v>
      </c>
      <c r="M5487" s="881">
        <f t="shared" si="338"/>
        <v>35</v>
      </c>
    </row>
    <row r="5488" spans="1:13" ht="13.5">
      <c r="A5488" s="630" t="str">
        <f t="shared" si="335"/>
        <v>TP-220060-030SI2E</v>
      </c>
      <c r="B5488" s="639" t="str">
        <f t="shared" si="339"/>
        <v>RI,220060kV,030MVA</v>
      </c>
      <c r="C5488" s="638" t="str">
        <f t="shared" si="340"/>
        <v>Rieles y base de Tiro para transformador de 220060kV,30MVA</v>
      </c>
      <c r="D5488" s="637" t="s">
        <v>729</v>
      </c>
      <c r="E5488" s="637">
        <v>1</v>
      </c>
      <c r="F5488" s="639">
        <f>VLOOKUP(H5488,'[34]Resumen Bases TP'!$C$88:$E$128,3,FALSE)</f>
        <v>387.15000000000003</v>
      </c>
      <c r="G5488" s="900" t="s">
        <v>732</v>
      </c>
      <c r="H5488" s="939" t="str">
        <f t="shared" si="341"/>
        <v>RTB220SI.3</v>
      </c>
      <c r="I5488" s="881" t="str">
        <f t="shared" si="342"/>
        <v>RTB220SI.3</v>
      </c>
      <c r="J5488" s="881" t="str">
        <f t="shared" si="343"/>
        <v>220</v>
      </c>
      <c r="K5488" s="881" t="str">
        <f t="shared" si="336"/>
        <v>SI</v>
      </c>
      <c r="L5488" s="881">
        <f t="shared" si="337"/>
        <v>3</v>
      </c>
      <c r="M5488" s="881">
        <f t="shared" si="338"/>
        <v>30</v>
      </c>
    </row>
    <row r="5489" spans="1:13" ht="13.5">
      <c r="A5489" s="630" t="str">
        <f t="shared" si="335"/>
        <v>TP-220060-025SI2E</v>
      </c>
      <c r="B5489" s="639" t="str">
        <f t="shared" si="339"/>
        <v>RI,220060kV,025MVA</v>
      </c>
      <c r="C5489" s="638" t="str">
        <f t="shared" si="340"/>
        <v>Rieles y base de Tiro para transformador de 220060kV,25MVA</v>
      </c>
      <c r="D5489" s="637" t="s">
        <v>729</v>
      </c>
      <c r="E5489" s="637">
        <v>1</v>
      </c>
      <c r="F5489" s="639">
        <f>VLOOKUP(H5489,'[34]Resumen Bases TP'!$C$88:$E$128,3,FALSE)</f>
        <v>257.34000000000003</v>
      </c>
      <c r="G5489" s="900" t="s">
        <v>732</v>
      </c>
      <c r="H5489" s="939" t="str">
        <f t="shared" si="341"/>
        <v>RTB220SI.2</v>
      </c>
      <c r="I5489" s="881" t="str">
        <f t="shared" si="342"/>
        <v>RTB220SI.2</v>
      </c>
      <c r="J5489" s="881" t="str">
        <f t="shared" si="343"/>
        <v>220</v>
      </c>
      <c r="K5489" s="881" t="str">
        <f t="shared" si="336"/>
        <v>SI</v>
      </c>
      <c r="L5489" s="881">
        <f t="shared" si="337"/>
        <v>2</v>
      </c>
      <c r="M5489" s="881">
        <f t="shared" si="338"/>
        <v>25</v>
      </c>
    </row>
    <row r="5490" spans="1:13" ht="13.5">
      <c r="A5490" s="630" t="str">
        <f t="shared" si="335"/>
        <v>TP-220060-020SI2E</v>
      </c>
      <c r="B5490" s="639" t="str">
        <f t="shared" si="339"/>
        <v>RI,220060kV,020MVA</v>
      </c>
      <c r="C5490" s="638" t="str">
        <f t="shared" si="340"/>
        <v>Rieles y base de Tiro para transformador de 220060kV,20MVA</v>
      </c>
      <c r="D5490" s="637" t="s">
        <v>729</v>
      </c>
      <c r="E5490" s="637">
        <v>1</v>
      </c>
      <c r="F5490" s="639">
        <f>VLOOKUP(H5490,'[34]Resumen Bases TP'!$C$88:$E$128,3,FALSE)</f>
        <v>257.34000000000003</v>
      </c>
      <c r="G5490" s="900" t="s">
        <v>732</v>
      </c>
      <c r="H5490" s="939" t="str">
        <f t="shared" si="341"/>
        <v>RTB220SI.2</v>
      </c>
      <c r="I5490" s="881" t="str">
        <f t="shared" si="342"/>
        <v>RTB220SI.2</v>
      </c>
      <c r="J5490" s="881" t="str">
        <f t="shared" si="343"/>
        <v>220</v>
      </c>
      <c r="K5490" s="881" t="str">
        <f t="shared" si="336"/>
        <v>SI</v>
      </c>
      <c r="L5490" s="881">
        <f t="shared" si="337"/>
        <v>2</v>
      </c>
      <c r="M5490" s="881">
        <f t="shared" si="338"/>
        <v>20</v>
      </c>
    </row>
    <row r="5491" spans="1:13" ht="13.5">
      <c r="A5491" s="630" t="str">
        <f t="shared" si="335"/>
        <v>TP-220023-300SI2E</v>
      </c>
      <c r="B5491" s="639" t="str">
        <f t="shared" si="339"/>
        <v>RI,220023kV,300MVA</v>
      </c>
      <c r="C5491" s="638" t="str">
        <f t="shared" si="340"/>
        <v>Rieles y base de Tiro para transformador de 220023kV,300MVA</v>
      </c>
      <c r="D5491" s="637" t="s">
        <v>729</v>
      </c>
      <c r="E5491" s="637">
        <v>1</v>
      </c>
      <c r="F5491" s="639">
        <f>VLOOKUP(H5491,'[34]Resumen Bases TP'!$C$88:$E$128,3,FALSE)</f>
        <v>387.15000000000003</v>
      </c>
      <c r="G5491" s="900" t="s">
        <v>732</v>
      </c>
      <c r="H5491" s="939" t="str">
        <f t="shared" si="341"/>
        <v>RTB220SI.3</v>
      </c>
      <c r="I5491" s="881" t="str">
        <f t="shared" si="342"/>
        <v>RTB220SI.3</v>
      </c>
      <c r="J5491" s="881" t="str">
        <f t="shared" si="343"/>
        <v>220</v>
      </c>
      <c r="K5491" s="881" t="str">
        <f t="shared" si="336"/>
        <v>SI</v>
      </c>
      <c r="L5491" s="881">
        <f t="shared" si="337"/>
        <v>3</v>
      </c>
      <c r="M5491" s="881">
        <f t="shared" si="338"/>
        <v>300</v>
      </c>
    </row>
    <row r="5492" spans="1:13" ht="13.5">
      <c r="A5492" s="630" t="str">
        <f t="shared" si="335"/>
        <v>TP-220023-240SI2E</v>
      </c>
      <c r="B5492" s="639" t="str">
        <f t="shared" si="339"/>
        <v>RI,220023kV,240MVA</v>
      </c>
      <c r="C5492" s="638" t="str">
        <f t="shared" si="340"/>
        <v>Rieles y base de Tiro para transformador de 220023kV,240MVA</v>
      </c>
      <c r="D5492" s="637" t="s">
        <v>729</v>
      </c>
      <c r="E5492" s="637">
        <v>1</v>
      </c>
      <c r="F5492" s="639">
        <f>VLOOKUP(H5492,'[34]Resumen Bases TP'!$C$88:$E$128,3,FALSE)</f>
        <v>387.15000000000003</v>
      </c>
      <c r="G5492" s="900" t="s">
        <v>732</v>
      </c>
      <c r="H5492" s="939" t="str">
        <f t="shared" si="341"/>
        <v>RTB220SI.3</v>
      </c>
      <c r="I5492" s="881" t="str">
        <f t="shared" si="342"/>
        <v>RTB220SI.3</v>
      </c>
      <c r="J5492" s="881" t="str">
        <f t="shared" si="343"/>
        <v>220</v>
      </c>
      <c r="K5492" s="881" t="str">
        <f t="shared" si="336"/>
        <v>SI</v>
      </c>
      <c r="L5492" s="881">
        <f t="shared" si="337"/>
        <v>3</v>
      </c>
      <c r="M5492" s="881">
        <f t="shared" si="338"/>
        <v>240</v>
      </c>
    </row>
    <row r="5493" spans="1:13" ht="13.5">
      <c r="A5493" s="630" t="str">
        <f t="shared" si="335"/>
        <v>TP-220023-180SI2E</v>
      </c>
      <c r="B5493" s="639" t="str">
        <f t="shared" si="339"/>
        <v>RI,220023kV,180MVA</v>
      </c>
      <c r="C5493" s="638" t="str">
        <f t="shared" si="340"/>
        <v>Rieles y base de Tiro para transformador de 220023kV,180MVA</v>
      </c>
      <c r="D5493" s="637" t="s">
        <v>729</v>
      </c>
      <c r="E5493" s="637">
        <v>1</v>
      </c>
      <c r="F5493" s="639">
        <f>VLOOKUP(H5493,'[34]Resumen Bases TP'!$C$88:$E$128,3,FALSE)</f>
        <v>387.15000000000003</v>
      </c>
      <c r="G5493" s="900" t="s">
        <v>732</v>
      </c>
      <c r="H5493" s="939" t="str">
        <f t="shared" si="341"/>
        <v>RTB220SI.3</v>
      </c>
      <c r="I5493" s="881" t="str">
        <f t="shared" si="342"/>
        <v>RTB220SI.3</v>
      </c>
      <c r="J5493" s="881" t="str">
        <f t="shared" si="343"/>
        <v>220</v>
      </c>
      <c r="K5493" s="881" t="str">
        <f t="shared" si="336"/>
        <v>SI</v>
      </c>
      <c r="L5493" s="881">
        <f t="shared" si="337"/>
        <v>3</v>
      </c>
      <c r="M5493" s="881">
        <f t="shared" si="338"/>
        <v>180</v>
      </c>
    </row>
    <row r="5494" spans="1:13" ht="13.5">
      <c r="A5494" s="630" t="str">
        <f t="shared" si="335"/>
        <v>TP-220023-120SI2E</v>
      </c>
      <c r="B5494" s="639" t="str">
        <f t="shared" si="339"/>
        <v>RI,220023kV,120MVA</v>
      </c>
      <c r="C5494" s="638" t="str">
        <f t="shared" si="340"/>
        <v>Rieles y base de Tiro para transformador de 220023kV,120MVA</v>
      </c>
      <c r="D5494" s="637" t="s">
        <v>729</v>
      </c>
      <c r="E5494" s="637">
        <v>1</v>
      </c>
      <c r="F5494" s="639">
        <f>VLOOKUP(H5494,'[34]Resumen Bases TP'!$C$88:$E$128,3,FALSE)</f>
        <v>387.15000000000003</v>
      </c>
      <c r="G5494" s="900" t="s">
        <v>732</v>
      </c>
      <c r="H5494" s="939" t="str">
        <f t="shared" si="341"/>
        <v>RTB220SI.3</v>
      </c>
      <c r="I5494" s="881" t="str">
        <f t="shared" si="342"/>
        <v>RTB220SI.3</v>
      </c>
      <c r="J5494" s="881" t="str">
        <f t="shared" si="343"/>
        <v>220</v>
      </c>
      <c r="K5494" s="881" t="str">
        <f t="shared" si="336"/>
        <v>SI</v>
      </c>
      <c r="L5494" s="881">
        <f t="shared" si="337"/>
        <v>3</v>
      </c>
      <c r="M5494" s="881">
        <f t="shared" si="338"/>
        <v>120</v>
      </c>
    </row>
    <row r="5495" spans="1:13" ht="13.5">
      <c r="A5495" s="630" t="str">
        <f t="shared" si="335"/>
        <v>TP-220023-115SI2E</v>
      </c>
      <c r="B5495" s="639" t="str">
        <f t="shared" si="339"/>
        <v>RI,220023kV,115MVA</v>
      </c>
      <c r="C5495" s="638" t="str">
        <f t="shared" si="340"/>
        <v>Rieles y base de Tiro para transformador de 220023kV,115MVA</v>
      </c>
      <c r="D5495" s="637" t="s">
        <v>729</v>
      </c>
      <c r="E5495" s="637">
        <v>1</v>
      </c>
      <c r="F5495" s="639">
        <f>VLOOKUP(H5495,'[34]Resumen Bases TP'!$C$88:$E$128,3,FALSE)</f>
        <v>387.15000000000003</v>
      </c>
      <c r="G5495" s="900" t="s">
        <v>732</v>
      </c>
      <c r="H5495" s="939" t="str">
        <f t="shared" si="341"/>
        <v>RTB220SI.3</v>
      </c>
      <c r="I5495" s="881" t="str">
        <f t="shared" si="342"/>
        <v>RTB220SI.3</v>
      </c>
      <c r="J5495" s="881" t="str">
        <f t="shared" si="343"/>
        <v>220</v>
      </c>
      <c r="K5495" s="881" t="str">
        <f t="shared" si="336"/>
        <v>SI</v>
      </c>
      <c r="L5495" s="881">
        <f t="shared" si="337"/>
        <v>3</v>
      </c>
      <c r="M5495" s="881">
        <f t="shared" si="338"/>
        <v>115</v>
      </c>
    </row>
    <row r="5496" spans="1:13" ht="13.5">
      <c r="A5496" s="630" t="str">
        <f t="shared" si="335"/>
        <v>TP-220023-110SI2E</v>
      </c>
      <c r="B5496" s="639" t="str">
        <f t="shared" si="339"/>
        <v>RI,220023kV,110MVA</v>
      </c>
      <c r="C5496" s="638" t="str">
        <f t="shared" si="340"/>
        <v>Rieles y base de Tiro para transformador de 220023kV,110MVA</v>
      </c>
      <c r="D5496" s="637" t="s">
        <v>729</v>
      </c>
      <c r="E5496" s="637">
        <v>1</v>
      </c>
      <c r="F5496" s="639">
        <f>VLOOKUP(H5496,'[34]Resumen Bases TP'!$C$88:$E$128,3,FALSE)</f>
        <v>387.15000000000003</v>
      </c>
      <c r="G5496" s="900" t="s">
        <v>732</v>
      </c>
      <c r="H5496" s="939" t="str">
        <f t="shared" si="341"/>
        <v>RTB220SI.3</v>
      </c>
      <c r="I5496" s="881" t="str">
        <f t="shared" si="342"/>
        <v>RTB220SI.3</v>
      </c>
      <c r="J5496" s="881" t="str">
        <f t="shared" si="343"/>
        <v>220</v>
      </c>
      <c r="K5496" s="881" t="str">
        <f t="shared" si="336"/>
        <v>SI</v>
      </c>
      <c r="L5496" s="881">
        <f t="shared" si="337"/>
        <v>3</v>
      </c>
      <c r="M5496" s="881">
        <f t="shared" si="338"/>
        <v>110</v>
      </c>
    </row>
    <row r="5497" spans="1:13" ht="13.5">
      <c r="A5497" s="630" t="str">
        <f t="shared" si="335"/>
        <v>TP-220023-105SI2E</v>
      </c>
      <c r="B5497" s="639" t="str">
        <f t="shared" si="339"/>
        <v>RI,220023kV,105MVA</v>
      </c>
      <c r="C5497" s="638" t="str">
        <f t="shared" si="340"/>
        <v>Rieles y base de Tiro para transformador de 220023kV,105MVA</v>
      </c>
      <c r="D5497" s="637" t="s">
        <v>729</v>
      </c>
      <c r="E5497" s="637">
        <v>1</v>
      </c>
      <c r="F5497" s="639">
        <f>VLOOKUP(H5497,'[34]Resumen Bases TP'!$C$88:$E$128,3,FALSE)</f>
        <v>387.15000000000003</v>
      </c>
      <c r="G5497" s="900" t="s">
        <v>732</v>
      </c>
      <c r="H5497" s="939" t="str">
        <f t="shared" si="341"/>
        <v>RTB220SI.3</v>
      </c>
      <c r="I5497" s="881" t="str">
        <f t="shared" si="342"/>
        <v>RTB220SI.3</v>
      </c>
      <c r="J5497" s="881" t="str">
        <f t="shared" si="343"/>
        <v>220</v>
      </c>
      <c r="K5497" s="881" t="str">
        <f t="shared" si="336"/>
        <v>SI</v>
      </c>
      <c r="L5497" s="881">
        <f t="shared" si="337"/>
        <v>3</v>
      </c>
      <c r="M5497" s="881">
        <f t="shared" si="338"/>
        <v>105</v>
      </c>
    </row>
    <row r="5498" spans="1:13" ht="13.5">
      <c r="A5498" s="630" t="str">
        <f t="shared" si="335"/>
        <v>TP-220023-100SI2E</v>
      </c>
      <c r="B5498" s="639" t="str">
        <f t="shared" si="339"/>
        <v>RI,220023kV,100MVA</v>
      </c>
      <c r="C5498" s="638" t="str">
        <f t="shared" si="340"/>
        <v>Rieles y base de Tiro para transformador de 220023kV,100MVA</v>
      </c>
      <c r="D5498" s="637" t="s">
        <v>729</v>
      </c>
      <c r="E5498" s="637">
        <v>1</v>
      </c>
      <c r="F5498" s="639">
        <f>VLOOKUP(H5498,'[34]Resumen Bases TP'!$C$88:$E$128,3,FALSE)</f>
        <v>387.15000000000003</v>
      </c>
      <c r="G5498" s="900" t="s">
        <v>732</v>
      </c>
      <c r="H5498" s="939" t="str">
        <f t="shared" si="341"/>
        <v>RTB220SI.3</v>
      </c>
      <c r="I5498" s="881" t="str">
        <f t="shared" si="342"/>
        <v>RTB220SI.3</v>
      </c>
      <c r="J5498" s="881" t="str">
        <f t="shared" si="343"/>
        <v>220</v>
      </c>
      <c r="K5498" s="881" t="str">
        <f t="shared" si="336"/>
        <v>SI</v>
      </c>
      <c r="L5498" s="881">
        <f t="shared" si="337"/>
        <v>3</v>
      </c>
      <c r="M5498" s="881">
        <f t="shared" si="338"/>
        <v>100</v>
      </c>
    </row>
    <row r="5499" spans="1:13" ht="13.5">
      <c r="A5499" s="630" t="str">
        <f t="shared" si="335"/>
        <v>TP-220023-095SI2E</v>
      </c>
      <c r="B5499" s="639" t="str">
        <f t="shared" si="339"/>
        <v>RI,220023kV,095MVA</v>
      </c>
      <c r="C5499" s="638" t="str">
        <f t="shared" si="340"/>
        <v>Rieles y base de Tiro para transformador de 220023kV,95MVA</v>
      </c>
      <c r="D5499" s="637" t="s">
        <v>729</v>
      </c>
      <c r="E5499" s="637">
        <v>1</v>
      </c>
      <c r="F5499" s="639">
        <f>VLOOKUP(H5499,'[34]Resumen Bases TP'!$C$88:$E$128,3,FALSE)</f>
        <v>387.15000000000003</v>
      </c>
      <c r="G5499" s="900" t="s">
        <v>732</v>
      </c>
      <c r="H5499" s="939" t="str">
        <f t="shared" si="341"/>
        <v>RTB220SI.3</v>
      </c>
      <c r="I5499" s="881" t="str">
        <f t="shared" si="342"/>
        <v>RTB220SI.3</v>
      </c>
      <c r="J5499" s="881" t="str">
        <f t="shared" si="343"/>
        <v>220</v>
      </c>
      <c r="K5499" s="881" t="str">
        <f t="shared" si="336"/>
        <v>SI</v>
      </c>
      <c r="L5499" s="881">
        <f t="shared" si="337"/>
        <v>3</v>
      </c>
      <c r="M5499" s="881">
        <f t="shared" si="338"/>
        <v>95</v>
      </c>
    </row>
    <row r="5500" spans="1:13" ht="13.5">
      <c r="A5500" s="630" t="str">
        <f t="shared" si="335"/>
        <v>TP-220023-090SI2E</v>
      </c>
      <c r="B5500" s="639" t="str">
        <f t="shared" si="339"/>
        <v>RI,220023kV,090MVA</v>
      </c>
      <c r="C5500" s="638" t="str">
        <f t="shared" si="340"/>
        <v>Rieles y base de Tiro para transformador de 220023kV,90MVA</v>
      </c>
      <c r="D5500" s="637" t="s">
        <v>729</v>
      </c>
      <c r="E5500" s="637">
        <v>1</v>
      </c>
      <c r="F5500" s="639">
        <f>VLOOKUP(H5500,'[34]Resumen Bases TP'!$C$88:$E$128,3,FALSE)</f>
        <v>387.15000000000003</v>
      </c>
      <c r="G5500" s="900" t="s">
        <v>732</v>
      </c>
      <c r="H5500" s="939" t="str">
        <f t="shared" si="341"/>
        <v>RTB220SI.3</v>
      </c>
      <c r="I5500" s="881" t="str">
        <f t="shared" si="342"/>
        <v>RTB220SI.3</v>
      </c>
      <c r="J5500" s="881" t="str">
        <f t="shared" si="343"/>
        <v>220</v>
      </c>
      <c r="K5500" s="881" t="str">
        <f t="shared" si="336"/>
        <v>SI</v>
      </c>
      <c r="L5500" s="881">
        <f t="shared" si="337"/>
        <v>3</v>
      </c>
      <c r="M5500" s="881">
        <f t="shared" si="338"/>
        <v>90</v>
      </c>
    </row>
    <row r="5501" spans="1:13" ht="13.5">
      <c r="A5501" s="630" t="str">
        <f t="shared" si="335"/>
        <v>TP-220023-085SI2E</v>
      </c>
      <c r="B5501" s="639" t="str">
        <f t="shared" si="339"/>
        <v>RI,220023kV,085MVA</v>
      </c>
      <c r="C5501" s="638" t="str">
        <f t="shared" si="340"/>
        <v>Rieles y base de Tiro para transformador de 220023kV,85MVA</v>
      </c>
      <c r="D5501" s="637" t="s">
        <v>729</v>
      </c>
      <c r="E5501" s="637">
        <v>1</v>
      </c>
      <c r="F5501" s="639">
        <f>VLOOKUP(H5501,'[34]Resumen Bases TP'!$C$88:$E$128,3,FALSE)</f>
        <v>387.15000000000003</v>
      </c>
      <c r="G5501" s="900" t="s">
        <v>732</v>
      </c>
      <c r="H5501" s="939" t="str">
        <f t="shared" si="341"/>
        <v>RTB220SI.3</v>
      </c>
      <c r="I5501" s="881" t="str">
        <f t="shared" si="342"/>
        <v>RTB220SI.3</v>
      </c>
      <c r="J5501" s="881" t="str">
        <f t="shared" si="343"/>
        <v>220</v>
      </c>
      <c r="K5501" s="881" t="str">
        <f t="shared" si="336"/>
        <v>SI</v>
      </c>
      <c r="L5501" s="881">
        <f t="shared" si="337"/>
        <v>3</v>
      </c>
      <c r="M5501" s="881">
        <f t="shared" si="338"/>
        <v>85</v>
      </c>
    </row>
    <row r="5502" spans="1:13" ht="13.5">
      <c r="A5502" s="630" t="str">
        <f t="shared" si="335"/>
        <v>TP-220023-080SI2E</v>
      </c>
      <c r="B5502" s="639" t="str">
        <f t="shared" si="339"/>
        <v>RI,220023kV,080MVA</v>
      </c>
      <c r="C5502" s="638" t="str">
        <f t="shared" si="340"/>
        <v>Rieles y base de Tiro para transformador de 220023kV,80MVA</v>
      </c>
      <c r="D5502" s="637" t="s">
        <v>729</v>
      </c>
      <c r="E5502" s="637">
        <v>1</v>
      </c>
      <c r="F5502" s="639">
        <f>VLOOKUP(H5502,'[34]Resumen Bases TP'!$C$88:$E$128,3,FALSE)</f>
        <v>387.15000000000003</v>
      </c>
      <c r="G5502" s="900" t="s">
        <v>732</v>
      </c>
      <c r="H5502" s="939" t="str">
        <f t="shared" si="341"/>
        <v>RTB220SI.3</v>
      </c>
      <c r="I5502" s="881" t="str">
        <f t="shared" si="342"/>
        <v>RTB220SI.3</v>
      </c>
      <c r="J5502" s="881" t="str">
        <f t="shared" si="343"/>
        <v>220</v>
      </c>
      <c r="K5502" s="881" t="str">
        <f t="shared" si="336"/>
        <v>SI</v>
      </c>
      <c r="L5502" s="881">
        <f t="shared" si="337"/>
        <v>3</v>
      </c>
      <c r="M5502" s="881">
        <f t="shared" si="338"/>
        <v>80</v>
      </c>
    </row>
    <row r="5503" spans="1:13" ht="13.5">
      <c r="A5503" s="630" t="str">
        <f t="shared" si="335"/>
        <v>TP-220023-075SI2E</v>
      </c>
      <c r="B5503" s="639" t="str">
        <f t="shared" si="339"/>
        <v>RI,220023kV,075MVA</v>
      </c>
      <c r="C5503" s="638" t="str">
        <f t="shared" si="340"/>
        <v>Rieles y base de Tiro para transformador de 220023kV,75MVA</v>
      </c>
      <c r="D5503" s="637" t="s">
        <v>729</v>
      </c>
      <c r="E5503" s="637">
        <v>1</v>
      </c>
      <c r="F5503" s="639">
        <f>VLOOKUP(H5503,'[34]Resumen Bases TP'!$C$88:$E$128,3,FALSE)</f>
        <v>387.15000000000003</v>
      </c>
      <c r="G5503" s="900" t="s">
        <v>732</v>
      </c>
      <c r="H5503" s="939" t="str">
        <f t="shared" si="341"/>
        <v>RTB220SI.3</v>
      </c>
      <c r="I5503" s="881" t="str">
        <f t="shared" si="342"/>
        <v>RTB220SI.3</v>
      </c>
      <c r="J5503" s="881" t="str">
        <f t="shared" si="343"/>
        <v>220</v>
      </c>
      <c r="K5503" s="881" t="str">
        <f t="shared" si="336"/>
        <v>SI</v>
      </c>
      <c r="L5503" s="881">
        <f t="shared" si="337"/>
        <v>3</v>
      </c>
      <c r="M5503" s="881">
        <f t="shared" si="338"/>
        <v>75</v>
      </c>
    </row>
    <row r="5504" spans="1:13" ht="13.5">
      <c r="A5504" s="630" t="str">
        <f t="shared" si="335"/>
        <v>TP-220023-070SI2E</v>
      </c>
      <c r="B5504" s="639" t="str">
        <f t="shared" si="339"/>
        <v>RI,220023kV,070MVA</v>
      </c>
      <c r="C5504" s="638" t="str">
        <f t="shared" si="340"/>
        <v>Rieles y base de Tiro para transformador de 220023kV,70MVA</v>
      </c>
      <c r="D5504" s="637" t="s">
        <v>729</v>
      </c>
      <c r="E5504" s="637">
        <v>1</v>
      </c>
      <c r="F5504" s="639">
        <f>VLOOKUP(H5504,'[34]Resumen Bases TP'!$C$88:$E$128,3,FALSE)</f>
        <v>387.15000000000003</v>
      </c>
      <c r="G5504" s="900" t="s">
        <v>732</v>
      </c>
      <c r="H5504" s="939" t="str">
        <f t="shared" si="341"/>
        <v>RTB220SI.3</v>
      </c>
      <c r="I5504" s="881" t="str">
        <f t="shared" si="342"/>
        <v>RTB220SI.3</v>
      </c>
      <c r="J5504" s="881" t="str">
        <f t="shared" si="343"/>
        <v>220</v>
      </c>
      <c r="K5504" s="881" t="str">
        <f t="shared" si="336"/>
        <v>SI</v>
      </c>
      <c r="L5504" s="881">
        <f t="shared" si="337"/>
        <v>3</v>
      </c>
      <c r="M5504" s="881">
        <f t="shared" si="338"/>
        <v>70</v>
      </c>
    </row>
    <row r="5505" spans="1:13" ht="13.5">
      <c r="A5505" s="630" t="str">
        <f t="shared" si="335"/>
        <v>TP-220023-065SI2E</v>
      </c>
      <c r="B5505" s="639" t="str">
        <f t="shared" si="339"/>
        <v>RI,220023kV,065MVA</v>
      </c>
      <c r="C5505" s="638" t="str">
        <f t="shared" si="340"/>
        <v>Rieles y base de Tiro para transformador de 220023kV,65MVA</v>
      </c>
      <c r="D5505" s="637" t="s">
        <v>729</v>
      </c>
      <c r="E5505" s="637">
        <v>1</v>
      </c>
      <c r="F5505" s="639">
        <f>VLOOKUP(H5505,'[34]Resumen Bases TP'!$C$88:$E$128,3,FALSE)</f>
        <v>387.15000000000003</v>
      </c>
      <c r="G5505" s="900" t="s">
        <v>732</v>
      </c>
      <c r="H5505" s="939" t="str">
        <f t="shared" si="341"/>
        <v>RTB220SI.3</v>
      </c>
      <c r="I5505" s="881" t="str">
        <f t="shared" si="342"/>
        <v>RTB220SI.3</v>
      </c>
      <c r="J5505" s="881" t="str">
        <f t="shared" si="343"/>
        <v>220</v>
      </c>
      <c r="K5505" s="881" t="str">
        <f t="shared" si="336"/>
        <v>SI</v>
      </c>
      <c r="L5505" s="881">
        <f t="shared" si="337"/>
        <v>3</v>
      </c>
      <c r="M5505" s="881">
        <f t="shared" si="338"/>
        <v>65</v>
      </c>
    </row>
    <row r="5506" spans="1:13" ht="13.5">
      <c r="A5506" s="630" t="str">
        <f t="shared" si="335"/>
        <v>TP-220023-060SI2E</v>
      </c>
      <c r="B5506" s="639" t="str">
        <f t="shared" si="339"/>
        <v>RI,220023kV,060MVA</v>
      </c>
      <c r="C5506" s="638" t="str">
        <f t="shared" si="340"/>
        <v>Rieles y base de Tiro para transformador de 220023kV,60MVA</v>
      </c>
      <c r="D5506" s="637" t="s">
        <v>729</v>
      </c>
      <c r="E5506" s="637">
        <v>1</v>
      </c>
      <c r="F5506" s="639">
        <f>VLOOKUP(H5506,'[34]Resumen Bases TP'!$C$88:$E$128,3,FALSE)</f>
        <v>387.15000000000003</v>
      </c>
      <c r="G5506" s="900" t="s">
        <v>732</v>
      </c>
      <c r="H5506" s="939" t="str">
        <f t="shared" si="341"/>
        <v>RTB220SI.3</v>
      </c>
      <c r="I5506" s="881" t="str">
        <f t="shared" si="342"/>
        <v>RTB220SI.3</v>
      </c>
      <c r="J5506" s="881" t="str">
        <f t="shared" si="343"/>
        <v>220</v>
      </c>
      <c r="K5506" s="881" t="str">
        <f t="shared" si="336"/>
        <v>SI</v>
      </c>
      <c r="L5506" s="881">
        <f t="shared" si="337"/>
        <v>3</v>
      </c>
      <c r="M5506" s="881">
        <f t="shared" si="338"/>
        <v>60</v>
      </c>
    </row>
    <row r="5507" spans="1:13" ht="13.5">
      <c r="A5507" s="630" t="str">
        <f t="shared" si="335"/>
        <v>TP-220023-055SI2E</v>
      </c>
      <c r="B5507" s="639" t="str">
        <f t="shared" si="339"/>
        <v>RI,220023kV,055MVA</v>
      </c>
      <c r="C5507" s="638" t="str">
        <f t="shared" si="340"/>
        <v>Rieles y base de Tiro para transformador de 220023kV,55MVA</v>
      </c>
      <c r="D5507" s="637" t="s">
        <v>729</v>
      </c>
      <c r="E5507" s="637">
        <v>1</v>
      </c>
      <c r="F5507" s="639">
        <f>VLOOKUP(H5507,'[34]Resumen Bases TP'!$C$88:$E$128,3,FALSE)</f>
        <v>387.15000000000003</v>
      </c>
      <c r="G5507" s="900" t="s">
        <v>732</v>
      </c>
      <c r="H5507" s="939" t="str">
        <f t="shared" si="341"/>
        <v>RTB220SI.3</v>
      </c>
      <c r="I5507" s="881" t="str">
        <f t="shared" si="342"/>
        <v>RTB220SI.3</v>
      </c>
      <c r="J5507" s="881" t="str">
        <f t="shared" si="343"/>
        <v>220</v>
      </c>
      <c r="K5507" s="881" t="str">
        <f t="shared" si="336"/>
        <v>SI</v>
      </c>
      <c r="L5507" s="881">
        <f t="shared" si="337"/>
        <v>3</v>
      </c>
      <c r="M5507" s="881">
        <f t="shared" si="338"/>
        <v>55</v>
      </c>
    </row>
    <row r="5508" spans="1:13" ht="13.5">
      <c r="A5508" s="630" t="str">
        <f t="shared" si="335"/>
        <v>TP-220023-050SI2E</v>
      </c>
      <c r="B5508" s="639" t="str">
        <f t="shared" si="339"/>
        <v>RI,220023kV,050MVA</v>
      </c>
      <c r="C5508" s="638" t="str">
        <f t="shared" si="340"/>
        <v>Rieles y base de Tiro para transformador de 220023kV,50MVA</v>
      </c>
      <c r="D5508" s="637" t="s">
        <v>729</v>
      </c>
      <c r="E5508" s="637">
        <v>1</v>
      </c>
      <c r="F5508" s="639">
        <f>VLOOKUP(H5508,'[34]Resumen Bases TP'!$C$88:$E$128,3,FALSE)</f>
        <v>387.15000000000003</v>
      </c>
      <c r="G5508" s="900" t="s">
        <v>732</v>
      </c>
      <c r="H5508" s="939" t="str">
        <f t="shared" si="341"/>
        <v>RTB220SI.3</v>
      </c>
      <c r="I5508" s="881" t="str">
        <f t="shared" si="342"/>
        <v>RTB220SI.3</v>
      </c>
      <c r="J5508" s="881" t="str">
        <f t="shared" si="343"/>
        <v>220</v>
      </c>
      <c r="K5508" s="881" t="str">
        <f t="shared" si="336"/>
        <v>SI</v>
      </c>
      <c r="L5508" s="881">
        <f t="shared" si="337"/>
        <v>3</v>
      </c>
      <c r="M5508" s="881">
        <f t="shared" si="338"/>
        <v>50</v>
      </c>
    </row>
    <row r="5509" spans="1:13" ht="13.5">
      <c r="A5509" s="630" t="str">
        <f t="shared" si="335"/>
        <v>TP-220023-045SI2E</v>
      </c>
      <c r="B5509" s="639" t="str">
        <f t="shared" si="339"/>
        <v>RI,220023kV,045MVA</v>
      </c>
      <c r="C5509" s="638" t="str">
        <f t="shared" si="340"/>
        <v>Rieles y base de Tiro para transformador de 220023kV,45MVA</v>
      </c>
      <c r="D5509" s="637" t="s">
        <v>729</v>
      </c>
      <c r="E5509" s="637">
        <v>1</v>
      </c>
      <c r="F5509" s="639">
        <f>VLOOKUP(H5509,'[34]Resumen Bases TP'!$C$88:$E$128,3,FALSE)</f>
        <v>387.15000000000003</v>
      </c>
      <c r="G5509" s="900" t="s">
        <v>732</v>
      </c>
      <c r="H5509" s="939" t="str">
        <f t="shared" si="341"/>
        <v>RTB220SI.3</v>
      </c>
      <c r="I5509" s="881" t="str">
        <f t="shared" si="342"/>
        <v>RTB220SI.3</v>
      </c>
      <c r="J5509" s="881" t="str">
        <f t="shared" si="343"/>
        <v>220</v>
      </c>
      <c r="K5509" s="881" t="str">
        <f t="shared" si="336"/>
        <v>SI</v>
      </c>
      <c r="L5509" s="881">
        <f t="shared" si="337"/>
        <v>3</v>
      </c>
      <c r="M5509" s="881">
        <f t="shared" si="338"/>
        <v>45</v>
      </c>
    </row>
    <row r="5510" spans="1:13" ht="13.5">
      <c r="A5510" s="630" t="str">
        <f t="shared" si="335"/>
        <v>TP-220023-040SI2E</v>
      </c>
      <c r="B5510" s="639" t="str">
        <f t="shared" si="339"/>
        <v>RI,220023kV,040MVA</v>
      </c>
      <c r="C5510" s="638" t="str">
        <f t="shared" si="340"/>
        <v>Rieles y base de Tiro para transformador de 220023kV,40MVA</v>
      </c>
      <c r="D5510" s="637" t="s">
        <v>729</v>
      </c>
      <c r="E5510" s="637">
        <v>1</v>
      </c>
      <c r="F5510" s="639">
        <f>VLOOKUP(H5510,'[34]Resumen Bases TP'!$C$88:$E$128,3,FALSE)</f>
        <v>387.15000000000003</v>
      </c>
      <c r="G5510" s="900" t="s">
        <v>732</v>
      </c>
      <c r="H5510" s="939" t="str">
        <f t="shared" si="341"/>
        <v>RTB220SI.3</v>
      </c>
      <c r="I5510" s="881" t="str">
        <f t="shared" si="342"/>
        <v>RTB220SI.3</v>
      </c>
      <c r="J5510" s="881" t="str">
        <f t="shared" si="343"/>
        <v>220</v>
      </c>
      <c r="K5510" s="881" t="str">
        <f t="shared" si="336"/>
        <v>SI</v>
      </c>
      <c r="L5510" s="881">
        <f t="shared" si="337"/>
        <v>3</v>
      </c>
      <c r="M5510" s="881">
        <f t="shared" si="338"/>
        <v>40</v>
      </c>
    </row>
    <row r="5511" spans="1:13" ht="13.5">
      <c r="A5511" s="630" t="str">
        <f t="shared" si="335"/>
        <v>TP-220023-035SI2E</v>
      </c>
      <c r="B5511" s="639" t="str">
        <f t="shared" si="339"/>
        <v>RI,220023kV,035MVA</v>
      </c>
      <c r="C5511" s="638" t="str">
        <f t="shared" si="340"/>
        <v>Rieles y base de Tiro para transformador de 220023kV,35MVA</v>
      </c>
      <c r="D5511" s="637" t="s">
        <v>729</v>
      </c>
      <c r="E5511" s="637">
        <v>1</v>
      </c>
      <c r="F5511" s="639">
        <f>VLOOKUP(H5511,'[34]Resumen Bases TP'!$C$88:$E$128,3,FALSE)</f>
        <v>387.15000000000003</v>
      </c>
      <c r="G5511" s="900" t="s">
        <v>732</v>
      </c>
      <c r="H5511" s="939" t="str">
        <f t="shared" si="341"/>
        <v>RTB220SI.3</v>
      </c>
      <c r="I5511" s="881" t="str">
        <f t="shared" si="342"/>
        <v>RTB220SI.3</v>
      </c>
      <c r="J5511" s="881" t="str">
        <f t="shared" si="343"/>
        <v>220</v>
      </c>
      <c r="K5511" s="881" t="str">
        <f t="shared" si="336"/>
        <v>SI</v>
      </c>
      <c r="L5511" s="881">
        <f t="shared" si="337"/>
        <v>3</v>
      </c>
      <c r="M5511" s="881">
        <f t="shared" si="338"/>
        <v>35</v>
      </c>
    </row>
    <row r="5512" spans="1:13" ht="13.5">
      <c r="A5512" s="630" t="str">
        <f t="shared" si="335"/>
        <v>TP-220023-030SI2E</v>
      </c>
      <c r="B5512" s="639" t="str">
        <f t="shared" si="339"/>
        <v>RI,220023kV,030MVA</v>
      </c>
      <c r="C5512" s="638" t="str">
        <f t="shared" si="340"/>
        <v>Rieles y base de Tiro para transformador de 220023kV,30MVA</v>
      </c>
      <c r="D5512" s="637" t="s">
        <v>729</v>
      </c>
      <c r="E5512" s="637">
        <v>1</v>
      </c>
      <c r="F5512" s="639">
        <f>VLOOKUP(H5512,'[34]Resumen Bases TP'!$C$88:$E$128,3,FALSE)</f>
        <v>387.15000000000003</v>
      </c>
      <c r="G5512" s="900" t="s">
        <v>732</v>
      </c>
      <c r="H5512" s="939" t="str">
        <f t="shared" si="341"/>
        <v>RTB220SI.3</v>
      </c>
      <c r="I5512" s="881" t="str">
        <f t="shared" si="342"/>
        <v>RTB220SI.3</v>
      </c>
      <c r="J5512" s="881" t="str">
        <f t="shared" si="343"/>
        <v>220</v>
      </c>
      <c r="K5512" s="881" t="str">
        <f t="shared" si="336"/>
        <v>SI</v>
      </c>
      <c r="L5512" s="881">
        <f t="shared" si="337"/>
        <v>3</v>
      </c>
      <c r="M5512" s="881">
        <f t="shared" si="338"/>
        <v>30</v>
      </c>
    </row>
    <row r="5513" spans="1:13" ht="13.5">
      <c r="A5513" s="630" t="str">
        <f t="shared" si="335"/>
        <v>TP-220023-025SI2E</v>
      </c>
      <c r="B5513" s="639" t="str">
        <f t="shared" si="339"/>
        <v>RI,220023kV,025MVA</v>
      </c>
      <c r="C5513" s="638" t="str">
        <f t="shared" si="340"/>
        <v>Rieles y base de Tiro para transformador de 220023kV,25MVA</v>
      </c>
      <c r="D5513" s="637" t="s">
        <v>729</v>
      </c>
      <c r="E5513" s="637">
        <v>1</v>
      </c>
      <c r="F5513" s="639">
        <f>VLOOKUP(H5513,'[34]Resumen Bases TP'!$C$88:$E$128,3,FALSE)</f>
        <v>257.34000000000003</v>
      </c>
      <c r="G5513" s="900" t="s">
        <v>732</v>
      </c>
      <c r="H5513" s="939" t="str">
        <f t="shared" si="341"/>
        <v>RTB220SI.2</v>
      </c>
      <c r="I5513" s="881" t="str">
        <f t="shared" si="342"/>
        <v>RTB220SI.2</v>
      </c>
      <c r="J5513" s="881" t="str">
        <f t="shared" si="343"/>
        <v>220</v>
      </c>
      <c r="K5513" s="881" t="str">
        <f t="shared" si="336"/>
        <v>SI</v>
      </c>
      <c r="L5513" s="881">
        <f t="shared" si="337"/>
        <v>2</v>
      </c>
      <c r="M5513" s="881">
        <f t="shared" si="338"/>
        <v>25</v>
      </c>
    </row>
    <row r="5514" spans="1:13" ht="13.5">
      <c r="A5514" s="630" t="str">
        <f t="shared" si="335"/>
        <v>TP-220023-020SI2E</v>
      </c>
      <c r="B5514" s="639" t="str">
        <f t="shared" si="339"/>
        <v>RI,220023kV,020MVA</v>
      </c>
      <c r="C5514" s="638" t="str">
        <f t="shared" si="340"/>
        <v>Rieles y base de Tiro para transformador de 220023kV,20MVA</v>
      </c>
      <c r="D5514" s="637" t="s">
        <v>729</v>
      </c>
      <c r="E5514" s="637">
        <v>1</v>
      </c>
      <c r="F5514" s="639">
        <f>VLOOKUP(H5514,'[34]Resumen Bases TP'!$C$88:$E$128,3,FALSE)</f>
        <v>257.34000000000003</v>
      </c>
      <c r="G5514" s="900" t="s">
        <v>732</v>
      </c>
      <c r="H5514" s="939" t="str">
        <f t="shared" si="341"/>
        <v>RTB220SI.2</v>
      </c>
      <c r="I5514" s="881" t="str">
        <f t="shared" si="342"/>
        <v>RTB220SI.2</v>
      </c>
      <c r="J5514" s="881" t="str">
        <f t="shared" si="343"/>
        <v>220</v>
      </c>
      <c r="K5514" s="881" t="str">
        <f t="shared" si="336"/>
        <v>SI</v>
      </c>
      <c r="L5514" s="881">
        <f t="shared" si="337"/>
        <v>2</v>
      </c>
      <c r="M5514" s="881">
        <f t="shared" si="338"/>
        <v>20</v>
      </c>
    </row>
    <row r="5515" spans="1:13" ht="13.5">
      <c r="A5515" s="630" t="str">
        <f t="shared" si="335"/>
        <v>TP-220010-300SI2E</v>
      </c>
      <c r="B5515" s="639" t="str">
        <f t="shared" si="339"/>
        <v>RI,220010kV,300MVA</v>
      </c>
      <c r="C5515" s="638" t="str">
        <f t="shared" si="340"/>
        <v>Rieles y base de Tiro para transformador de 220010kV,300MVA</v>
      </c>
      <c r="D5515" s="637" t="s">
        <v>729</v>
      </c>
      <c r="E5515" s="637">
        <v>1</v>
      </c>
      <c r="F5515" s="639">
        <f>VLOOKUP(H5515,'[34]Resumen Bases TP'!$C$88:$E$128,3,FALSE)</f>
        <v>387.15000000000003</v>
      </c>
      <c r="G5515" s="900" t="s">
        <v>732</v>
      </c>
      <c r="H5515" s="939" t="str">
        <f t="shared" si="341"/>
        <v>RTB220SI.3</v>
      </c>
      <c r="I5515" s="881" t="str">
        <f t="shared" si="342"/>
        <v>RTB220SI.3</v>
      </c>
      <c r="J5515" s="881" t="str">
        <f t="shared" si="343"/>
        <v>220</v>
      </c>
      <c r="K5515" s="881" t="str">
        <f t="shared" si="336"/>
        <v>SI</v>
      </c>
      <c r="L5515" s="881">
        <f t="shared" si="337"/>
        <v>3</v>
      </c>
      <c r="M5515" s="881">
        <f t="shared" si="338"/>
        <v>300</v>
      </c>
    </row>
    <row r="5516" spans="1:13" ht="13.5">
      <c r="A5516" s="630" t="str">
        <f t="shared" ref="A5516:A5579" si="344">+A2888</f>
        <v>TP-220010-240SI2E</v>
      </c>
      <c r="B5516" s="639" t="str">
        <f t="shared" si="339"/>
        <v>RI,220010kV,240MVA</v>
      </c>
      <c r="C5516" s="638" t="str">
        <f t="shared" si="340"/>
        <v>Rieles y base de Tiro para transformador de 220010kV,240MVA</v>
      </c>
      <c r="D5516" s="637" t="s">
        <v>729</v>
      </c>
      <c r="E5516" s="637">
        <v>1</v>
      </c>
      <c r="F5516" s="639">
        <f>VLOOKUP(H5516,'[34]Resumen Bases TP'!$C$88:$E$128,3,FALSE)</f>
        <v>387.15000000000003</v>
      </c>
      <c r="G5516" s="900" t="s">
        <v>732</v>
      </c>
      <c r="H5516" s="939" t="str">
        <f t="shared" si="341"/>
        <v>RTB220SI.3</v>
      </c>
      <c r="I5516" s="881" t="str">
        <f t="shared" si="342"/>
        <v>RTB220SI.3</v>
      </c>
      <c r="J5516" s="881" t="str">
        <f t="shared" si="343"/>
        <v>220</v>
      </c>
      <c r="K5516" s="881" t="str">
        <f t="shared" ref="K5516:K5579" si="345">LEFT(+RIGHT(A5516,4),2)</f>
        <v>SI</v>
      </c>
      <c r="L5516" s="881">
        <f t="shared" ref="L5516:L5579" si="346">+L2888</f>
        <v>3</v>
      </c>
      <c r="M5516" s="881">
        <f t="shared" ref="M5516:M5579" si="347">VALUE(LEFT(+RIGHT(A5516,7),3))</f>
        <v>240</v>
      </c>
    </row>
    <row r="5517" spans="1:13" ht="13.5">
      <c r="A5517" s="630" t="str">
        <f t="shared" si="344"/>
        <v>TP-220010-180SI2E</v>
      </c>
      <c r="B5517" s="639" t="str">
        <f t="shared" si="339"/>
        <v>RI,220010kV,180MVA</v>
      </c>
      <c r="C5517" s="638" t="str">
        <f t="shared" si="340"/>
        <v>Rieles y base de Tiro para transformador de 220010kV,180MVA</v>
      </c>
      <c r="D5517" s="637" t="s">
        <v>729</v>
      </c>
      <c r="E5517" s="637">
        <v>1</v>
      </c>
      <c r="F5517" s="639">
        <f>VLOOKUP(H5517,'[34]Resumen Bases TP'!$C$88:$E$128,3,FALSE)</f>
        <v>387.15000000000003</v>
      </c>
      <c r="G5517" s="900" t="s">
        <v>732</v>
      </c>
      <c r="H5517" s="939" t="str">
        <f t="shared" si="341"/>
        <v>RTB220SI.3</v>
      </c>
      <c r="I5517" s="881" t="str">
        <f t="shared" si="342"/>
        <v>RTB220SI.3</v>
      </c>
      <c r="J5517" s="881" t="str">
        <f t="shared" si="343"/>
        <v>220</v>
      </c>
      <c r="K5517" s="881" t="str">
        <f t="shared" si="345"/>
        <v>SI</v>
      </c>
      <c r="L5517" s="881">
        <f t="shared" si="346"/>
        <v>3</v>
      </c>
      <c r="M5517" s="881">
        <f t="shared" si="347"/>
        <v>180</v>
      </c>
    </row>
    <row r="5518" spans="1:13" ht="13.5">
      <c r="A5518" s="630" t="str">
        <f t="shared" si="344"/>
        <v>TP-220010-120SI2E</v>
      </c>
      <c r="B5518" s="639" t="str">
        <f t="shared" si="339"/>
        <v>RI,220010kV,120MVA</v>
      </c>
      <c r="C5518" s="638" t="str">
        <f t="shared" si="340"/>
        <v>Rieles y base de Tiro para transformador de 220010kV,120MVA</v>
      </c>
      <c r="D5518" s="637" t="s">
        <v>729</v>
      </c>
      <c r="E5518" s="637">
        <v>1</v>
      </c>
      <c r="F5518" s="639">
        <f>VLOOKUP(H5518,'[34]Resumen Bases TP'!$C$88:$E$128,3,FALSE)</f>
        <v>387.15000000000003</v>
      </c>
      <c r="G5518" s="900" t="s">
        <v>732</v>
      </c>
      <c r="H5518" s="939" t="str">
        <f t="shared" si="341"/>
        <v>RTB220SI.3</v>
      </c>
      <c r="I5518" s="881" t="str">
        <f t="shared" si="342"/>
        <v>RTB220SI.3</v>
      </c>
      <c r="J5518" s="881" t="str">
        <f t="shared" si="343"/>
        <v>220</v>
      </c>
      <c r="K5518" s="881" t="str">
        <f t="shared" si="345"/>
        <v>SI</v>
      </c>
      <c r="L5518" s="881">
        <f t="shared" si="346"/>
        <v>3</v>
      </c>
      <c r="M5518" s="881">
        <f t="shared" si="347"/>
        <v>120</v>
      </c>
    </row>
    <row r="5519" spans="1:13" ht="13.5">
      <c r="A5519" s="630" t="str">
        <f t="shared" si="344"/>
        <v>TP-220010-115SI2E</v>
      </c>
      <c r="B5519" s="639" t="str">
        <f t="shared" si="339"/>
        <v>RI,220010kV,115MVA</v>
      </c>
      <c r="C5519" s="638" t="str">
        <f t="shared" si="340"/>
        <v>Rieles y base de Tiro para transformador de 220010kV,115MVA</v>
      </c>
      <c r="D5519" s="637" t="s">
        <v>729</v>
      </c>
      <c r="E5519" s="637">
        <v>1</v>
      </c>
      <c r="F5519" s="639">
        <f>VLOOKUP(H5519,'[34]Resumen Bases TP'!$C$88:$E$128,3,FALSE)</f>
        <v>387.15000000000003</v>
      </c>
      <c r="G5519" s="900" t="s">
        <v>732</v>
      </c>
      <c r="H5519" s="939" t="str">
        <f t="shared" si="341"/>
        <v>RTB220SI.3</v>
      </c>
      <c r="I5519" s="881" t="str">
        <f t="shared" si="342"/>
        <v>RTB220SI.3</v>
      </c>
      <c r="J5519" s="881" t="str">
        <f t="shared" si="343"/>
        <v>220</v>
      </c>
      <c r="K5519" s="881" t="str">
        <f t="shared" si="345"/>
        <v>SI</v>
      </c>
      <c r="L5519" s="881">
        <f t="shared" si="346"/>
        <v>3</v>
      </c>
      <c r="M5519" s="881">
        <f t="shared" si="347"/>
        <v>115</v>
      </c>
    </row>
    <row r="5520" spans="1:13" ht="13.5">
      <c r="A5520" s="630" t="str">
        <f t="shared" si="344"/>
        <v>TP-220010-110SI2E</v>
      </c>
      <c r="B5520" s="639" t="str">
        <f t="shared" si="339"/>
        <v>RI,220010kV,110MVA</v>
      </c>
      <c r="C5520" s="638" t="str">
        <f t="shared" si="340"/>
        <v>Rieles y base de Tiro para transformador de 220010kV,110MVA</v>
      </c>
      <c r="D5520" s="637" t="s">
        <v>729</v>
      </c>
      <c r="E5520" s="637">
        <v>1</v>
      </c>
      <c r="F5520" s="639">
        <f>VLOOKUP(H5520,'[34]Resumen Bases TP'!$C$88:$E$128,3,FALSE)</f>
        <v>387.15000000000003</v>
      </c>
      <c r="G5520" s="900" t="s">
        <v>732</v>
      </c>
      <c r="H5520" s="939" t="str">
        <f t="shared" si="341"/>
        <v>RTB220SI.3</v>
      </c>
      <c r="I5520" s="881" t="str">
        <f t="shared" si="342"/>
        <v>RTB220SI.3</v>
      </c>
      <c r="J5520" s="881" t="str">
        <f t="shared" si="343"/>
        <v>220</v>
      </c>
      <c r="K5520" s="881" t="str">
        <f t="shared" si="345"/>
        <v>SI</v>
      </c>
      <c r="L5520" s="881">
        <f t="shared" si="346"/>
        <v>3</v>
      </c>
      <c r="M5520" s="881">
        <f t="shared" si="347"/>
        <v>110</v>
      </c>
    </row>
    <row r="5521" spans="1:13" ht="13.5">
      <c r="A5521" s="630" t="str">
        <f t="shared" si="344"/>
        <v>TP-220010-105SI2E</v>
      </c>
      <c r="B5521" s="639" t="str">
        <f t="shared" si="339"/>
        <v>RI,220010kV,105MVA</v>
      </c>
      <c r="C5521" s="638" t="str">
        <f t="shared" si="340"/>
        <v>Rieles y base de Tiro para transformador de 220010kV,105MVA</v>
      </c>
      <c r="D5521" s="637" t="s">
        <v>729</v>
      </c>
      <c r="E5521" s="637">
        <v>1</v>
      </c>
      <c r="F5521" s="639">
        <f>VLOOKUP(H5521,'[34]Resumen Bases TP'!$C$88:$E$128,3,FALSE)</f>
        <v>387.15000000000003</v>
      </c>
      <c r="G5521" s="900" t="s">
        <v>732</v>
      </c>
      <c r="H5521" s="939" t="str">
        <f t="shared" si="341"/>
        <v>RTB220SI.3</v>
      </c>
      <c r="I5521" s="881" t="str">
        <f t="shared" si="342"/>
        <v>RTB220SI.3</v>
      </c>
      <c r="J5521" s="881" t="str">
        <f t="shared" si="343"/>
        <v>220</v>
      </c>
      <c r="K5521" s="881" t="str">
        <f t="shared" si="345"/>
        <v>SI</v>
      </c>
      <c r="L5521" s="881">
        <f t="shared" si="346"/>
        <v>3</v>
      </c>
      <c r="M5521" s="881">
        <f t="shared" si="347"/>
        <v>105</v>
      </c>
    </row>
    <row r="5522" spans="1:13" ht="13.5">
      <c r="A5522" s="630" t="str">
        <f t="shared" si="344"/>
        <v>TP-220010-100SI2E</v>
      </c>
      <c r="B5522" s="639" t="str">
        <f t="shared" si="339"/>
        <v>RI,220010kV,100MVA</v>
      </c>
      <c r="C5522" s="638" t="str">
        <f t="shared" si="340"/>
        <v>Rieles y base de Tiro para transformador de 220010kV,100MVA</v>
      </c>
      <c r="D5522" s="637" t="s">
        <v>729</v>
      </c>
      <c r="E5522" s="637">
        <v>1</v>
      </c>
      <c r="F5522" s="639">
        <f>VLOOKUP(H5522,'[34]Resumen Bases TP'!$C$88:$E$128,3,FALSE)</f>
        <v>387.15000000000003</v>
      </c>
      <c r="G5522" s="900" t="s">
        <v>732</v>
      </c>
      <c r="H5522" s="939" t="str">
        <f t="shared" si="341"/>
        <v>RTB220SI.3</v>
      </c>
      <c r="I5522" s="881" t="str">
        <f t="shared" si="342"/>
        <v>RTB220SI.3</v>
      </c>
      <c r="J5522" s="881" t="str">
        <f t="shared" si="343"/>
        <v>220</v>
      </c>
      <c r="K5522" s="881" t="str">
        <f t="shared" si="345"/>
        <v>SI</v>
      </c>
      <c r="L5522" s="881">
        <f t="shared" si="346"/>
        <v>3</v>
      </c>
      <c r="M5522" s="881">
        <f t="shared" si="347"/>
        <v>100</v>
      </c>
    </row>
    <row r="5523" spans="1:13" ht="13.5">
      <c r="A5523" s="630" t="str">
        <f t="shared" si="344"/>
        <v>TP-220010-095SI2E</v>
      </c>
      <c r="B5523" s="639" t="str">
        <f t="shared" ref="B5523:B5586" si="348">IF(LEN(A5523)=20,+"RI,"&amp;MID(A5523,4,6)&amp;"kV,"&amp;MID(A5523,14,3)&amp;"MVA",+"RI,"&amp;MID(A5523,4,6)&amp;"kV,"&amp;MID(A5523,11,3)&amp;"MVA")</f>
        <v>RI,220010kV,095MVA</v>
      </c>
      <c r="C5523" s="638" t="str">
        <f t="shared" ref="C5523:C5586" si="349">+"Rieles y base de Tiro para transformador de "&amp;MID(B5523,4,6)&amp;"kV,"&amp;M5523&amp;"MVA"</f>
        <v>Rieles y base de Tiro para transformador de 220010kV,95MVA</v>
      </c>
      <c r="D5523" s="637" t="s">
        <v>729</v>
      </c>
      <c r="E5523" s="637">
        <v>1</v>
      </c>
      <c r="F5523" s="639">
        <f>VLOOKUP(H5523,'[34]Resumen Bases TP'!$C$88:$E$128,3,FALSE)</f>
        <v>387.15000000000003</v>
      </c>
      <c r="G5523" s="900" t="s">
        <v>732</v>
      </c>
      <c r="H5523" s="939" t="str">
        <f t="shared" ref="H5523:H5586" si="350">+"RTB"&amp;J5523&amp;K5523&amp;"."&amp;L5523</f>
        <v>RTB220SI.3</v>
      </c>
      <c r="I5523" s="881" t="str">
        <f t="shared" ref="I5523:I5586" si="351">+"RTB"&amp;J5523&amp;K5523&amp;"."&amp;L5523</f>
        <v>RTB220SI.3</v>
      </c>
      <c r="J5523" s="881" t="str">
        <f t="shared" ref="J5523:J5586" si="352">+MID(B5523,4,3)</f>
        <v>220</v>
      </c>
      <c r="K5523" s="881" t="str">
        <f t="shared" si="345"/>
        <v>SI</v>
      </c>
      <c r="L5523" s="881">
        <f t="shared" si="346"/>
        <v>3</v>
      </c>
      <c r="M5523" s="881">
        <f t="shared" si="347"/>
        <v>95</v>
      </c>
    </row>
    <row r="5524" spans="1:13" ht="13.5">
      <c r="A5524" s="630" t="str">
        <f t="shared" si="344"/>
        <v>TP-220010-090SI2E</v>
      </c>
      <c r="B5524" s="639" t="str">
        <f t="shared" si="348"/>
        <v>RI,220010kV,090MVA</v>
      </c>
      <c r="C5524" s="638" t="str">
        <f t="shared" si="349"/>
        <v>Rieles y base de Tiro para transformador de 220010kV,90MVA</v>
      </c>
      <c r="D5524" s="637" t="s">
        <v>729</v>
      </c>
      <c r="E5524" s="637">
        <v>1</v>
      </c>
      <c r="F5524" s="639">
        <f>VLOOKUP(H5524,'[34]Resumen Bases TP'!$C$88:$E$128,3,FALSE)</f>
        <v>387.15000000000003</v>
      </c>
      <c r="G5524" s="900" t="s">
        <v>732</v>
      </c>
      <c r="H5524" s="939" t="str">
        <f t="shared" si="350"/>
        <v>RTB220SI.3</v>
      </c>
      <c r="I5524" s="881" t="str">
        <f t="shared" si="351"/>
        <v>RTB220SI.3</v>
      </c>
      <c r="J5524" s="881" t="str">
        <f t="shared" si="352"/>
        <v>220</v>
      </c>
      <c r="K5524" s="881" t="str">
        <f t="shared" si="345"/>
        <v>SI</v>
      </c>
      <c r="L5524" s="881">
        <f t="shared" si="346"/>
        <v>3</v>
      </c>
      <c r="M5524" s="881">
        <f t="shared" si="347"/>
        <v>90</v>
      </c>
    </row>
    <row r="5525" spans="1:13" ht="13.5">
      <c r="A5525" s="630" t="str">
        <f t="shared" si="344"/>
        <v>TP-220010-085SI2E</v>
      </c>
      <c r="B5525" s="639" t="str">
        <f t="shared" si="348"/>
        <v>RI,220010kV,085MVA</v>
      </c>
      <c r="C5525" s="638" t="str">
        <f t="shared" si="349"/>
        <v>Rieles y base de Tiro para transformador de 220010kV,85MVA</v>
      </c>
      <c r="D5525" s="637" t="s">
        <v>729</v>
      </c>
      <c r="E5525" s="637">
        <v>1</v>
      </c>
      <c r="F5525" s="639">
        <f>VLOOKUP(H5525,'[34]Resumen Bases TP'!$C$88:$E$128,3,FALSE)</f>
        <v>387.15000000000003</v>
      </c>
      <c r="G5525" s="900" t="s">
        <v>732</v>
      </c>
      <c r="H5525" s="939" t="str">
        <f t="shared" si="350"/>
        <v>RTB220SI.3</v>
      </c>
      <c r="I5525" s="881" t="str">
        <f t="shared" si="351"/>
        <v>RTB220SI.3</v>
      </c>
      <c r="J5525" s="881" t="str">
        <f t="shared" si="352"/>
        <v>220</v>
      </c>
      <c r="K5525" s="881" t="str">
        <f t="shared" si="345"/>
        <v>SI</v>
      </c>
      <c r="L5525" s="881">
        <f t="shared" si="346"/>
        <v>3</v>
      </c>
      <c r="M5525" s="881">
        <f t="shared" si="347"/>
        <v>85</v>
      </c>
    </row>
    <row r="5526" spans="1:13" ht="13.5">
      <c r="A5526" s="630" t="str">
        <f t="shared" si="344"/>
        <v>TP-220010-080SI2E</v>
      </c>
      <c r="B5526" s="639" t="str">
        <f t="shared" si="348"/>
        <v>RI,220010kV,080MVA</v>
      </c>
      <c r="C5526" s="638" t="str">
        <f t="shared" si="349"/>
        <v>Rieles y base de Tiro para transformador de 220010kV,80MVA</v>
      </c>
      <c r="D5526" s="637" t="s">
        <v>729</v>
      </c>
      <c r="E5526" s="637">
        <v>1</v>
      </c>
      <c r="F5526" s="639">
        <f>VLOOKUP(H5526,'[34]Resumen Bases TP'!$C$88:$E$128,3,FALSE)</f>
        <v>387.15000000000003</v>
      </c>
      <c r="G5526" s="900" t="s">
        <v>732</v>
      </c>
      <c r="H5526" s="939" t="str">
        <f t="shared" si="350"/>
        <v>RTB220SI.3</v>
      </c>
      <c r="I5526" s="881" t="str">
        <f t="shared" si="351"/>
        <v>RTB220SI.3</v>
      </c>
      <c r="J5526" s="881" t="str">
        <f t="shared" si="352"/>
        <v>220</v>
      </c>
      <c r="K5526" s="881" t="str">
        <f t="shared" si="345"/>
        <v>SI</v>
      </c>
      <c r="L5526" s="881">
        <f t="shared" si="346"/>
        <v>3</v>
      </c>
      <c r="M5526" s="881">
        <f t="shared" si="347"/>
        <v>80</v>
      </c>
    </row>
    <row r="5527" spans="1:13" ht="13.5">
      <c r="A5527" s="630" t="str">
        <f t="shared" si="344"/>
        <v>TP-220010-075SI2E</v>
      </c>
      <c r="B5527" s="639" t="str">
        <f t="shared" si="348"/>
        <v>RI,220010kV,075MVA</v>
      </c>
      <c r="C5527" s="638" t="str">
        <f t="shared" si="349"/>
        <v>Rieles y base de Tiro para transformador de 220010kV,75MVA</v>
      </c>
      <c r="D5527" s="637" t="s">
        <v>729</v>
      </c>
      <c r="E5527" s="637">
        <v>1</v>
      </c>
      <c r="F5527" s="639">
        <f>VLOOKUP(H5527,'[34]Resumen Bases TP'!$C$88:$E$128,3,FALSE)</f>
        <v>387.15000000000003</v>
      </c>
      <c r="G5527" s="900" t="s">
        <v>732</v>
      </c>
      <c r="H5527" s="939" t="str">
        <f t="shared" si="350"/>
        <v>RTB220SI.3</v>
      </c>
      <c r="I5527" s="881" t="str">
        <f t="shared" si="351"/>
        <v>RTB220SI.3</v>
      </c>
      <c r="J5527" s="881" t="str">
        <f t="shared" si="352"/>
        <v>220</v>
      </c>
      <c r="K5527" s="881" t="str">
        <f t="shared" si="345"/>
        <v>SI</v>
      </c>
      <c r="L5527" s="881">
        <f t="shared" si="346"/>
        <v>3</v>
      </c>
      <c r="M5527" s="881">
        <f t="shared" si="347"/>
        <v>75</v>
      </c>
    </row>
    <row r="5528" spans="1:13" ht="13.5">
      <c r="A5528" s="630" t="str">
        <f t="shared" si="344"/>
        <v>TP-220010-070SI2E</v>
      </c>
      <c r="B5528" s="639" t="str">
        <f t="shared" si="348"/>
        <v>RI,220010kV,070MVA</v>
      </c>
      <c r="C5528" s="638" t="str">
        <f t="shared" si="349"/>
        <v>Rieles y base de Tiro para transformador de 220010kV,70MVA</v>
      </c>
      <c r="D5528" s="637" t="s">
        <v>729</v>
      </c>
      <c r="E5528" s="637">
        <v>1</v>
      </c>
      <c r="F5528" s="639">
        <f>VLOOKUP(H5528,'[34]Resumen Bases TP'!$C$88:$E$128,3,FALSE)</f>
        <v>387.15000000000003</v>
      </c>
      <c r="G5528" s="900" t="s">
        <v>732</v>
      </c>
      <c r="H5528" s="939" t="str">
        <f t="shared" si="350"/>
        <v>RTB220SI.3</v>
      </c>
      <c r="I5528" s="881" t="str">
        <f t="shared" si="351"/>
        <v>RTB220SI.3</v>
      </c>
      <c r="J5528" s="881" t="str">
        <f t="shared" si="352"/>
        <v>220</v>
      </c>
      <c r="K5528" s="881" t="str">
        <f t="shared" si="345"/>
        <v>SI</v>
      </c>
      <c r="L5528" s="881">
        <f t="shared" si="346"/>
        <v>3</v>
      </c>
      <c r="M5528" s="881">
        <f t="shared" si="347"/>
        <v>70</v>
      </c>
    </row>
    <row r="5529" spans="1:13" ht="13.5">
      <c r="A5529" s="630" t="str">
        <f t="shared" si="344"/>
        <v>TP-220010-065SI2E</v>
      </c>
      <c r="B5529" s="639" t="str">
        <f t="shared" si="348"/>
        <v>RI,220010kV,065MVA</v>
      </c>
      <c r="C5529" s="638" t="str">
        <f t="shared" si="349"/>
        <v>Rieles y base de Tiro para transformador de 220010kV,65MVA</v>
      </c>
      <c r="D5529" s="637" t="s">
        <v>729</v>
      </c>
      <c r="E5529" s="637">
        <v>1</v>
      </c>
      <c r="F5529" s="639">
        <f>VLOOKUP(H5529,'[34]Resumen Bases TP'!$C$88:$E$128,3,FALSE)</f>
        <v>387.15000000000003</v>
      </c>
      <c r="G5529" s="900" t="s">
        <v>732</v>
      </c>
      <c r="H5529" s="939" t="str">
        <f t="shared" si="350"/>
        <v>RTB220SI.3</v>
      </c>
      <c r="I5529" s="881" t="str">
        <f t="shared" si="351"/>
        <v>RTB220SI.3</v>
      </c>
      <c r="J5529" s="881" t="str">
        <f t="shared" si="352"/>
        <v>220</v>
      </c>
      <c r="K5529" s="881" t="str">
        <f t="shared" si="345"/>
        <v>SI</v>
      </c>
      <c r="L5529" s="881">
        <f t="shared" si="346"/>
        <v>3</v>
      </c>
      <c r="M5529" s="881">
        <f t="shared" si="347"/>
        <v>65</v>
      </c>
    </row>
    <row r="5530" spans="1:13" ht="13.5">
      <c r="A5530" s="630" t="str">
        <f t="shared" si="344"/>
        <v>TP-220010-060SI2E</v>
      </c>
      <c r="B5530" s="639" t="str">
        <f t="shared" si="348"/>
        <v>RI,220010kV,060MVA</v>
      </c>
      <c r="C5530" s="638" t="str">
        <f t="shared" si="349"/>
        <v>Rieles y base de Tiro para transformador de 220010kV,60MVA</v>
      </c>
      <c r="D5530" s="637" t="s">
        <v>729</v>
      </c>
      <c r="E5530" s="637">
        <v>1</v>
      </c>
      <c r="F5530" s="639">
        <f>VLOOKUP(H5530,'[34]Resumen Bases TP'!$C$88:$E$128,3,FALSE)</f>
        <v>387.15000000000003</v>
      </c>
      <c r="G5530" s="900" t="s">
        <v>732</v>
      </c>
      <c r="H5530" s="939" t="str">
        <f t="shared" si="350"/>
        <v>RTB220SI.3</v>
      </c>
      <c r="I5530" s="881" t="str">
        <f t="shared" si="351"/>
        <v>RTB220SI.3</v>
      </c>
      <c r="J5530" s="881" t="str">
        <f t="shared" si="352"/>
        <v>220</v>
      </c>
      <c r="K5530" s="881" t="str">
        <f t="shared" si="345"/>
        <v>SI</v>
      </c>
      <c r="L5530" s="881">
        <f t="shared" si="346"/>
        <v>3</v>
      </c>
      <c r="M5530" s="881">
        <f t="shared" si="347"/>
        <v>60</v>
      </c>
    </row>
    <row r="5531" spans="1:13" ht="13.5">
      <c r="A5531" s="630" t="str">
        <f t="shared" si="344"/>
        <v>TP-220010-055SI2E</v>
      </c>
      <c r="B5531" s="639" t="str">
        <f t="shared" si="348"/>
        <v>RI,220010kV,055MVA</v>
      </c>
      <c r="C5531" s="638" t="str">
        <f t="shared" si="349"/>
        <v>Rieles y base de Tiro para transformador de 220010kV,55MVA</v>
      </c>
      <c r="D5531" s="637" t="s">
        <v>729</v>
      </c>
      <c r="E5531" s="637">
        <v>1</v>
      </c>
      <c r="F5531" s="639">
        <f>VLOOKUP(H5531,'[34]Resumen Bases TP'!$C$88:$E$128,3,FALSE)</f>
        <v>387.15000000000003</v>
      </c>
      <c r="G5531" s="900" t="s">
        <v>732</v>
      </c>
      <c r="H5531" s="939" t="str">
        <f t="shared" si="350"/>
        <v>RTB220SI.3</v>
      </c>
      <c r="I5531" s="881" t="str">
        <f t="shared" si="351"/>
        <v>RTB220SI.3</v>
      </c>
      <c r="J5531" s="881" t="str">
        <f t="shared" si="352"/>
        <v>220</v>
      </c>
      <c r="K5531" s="881" t="str">
        <f t="shared" si="345"/>
        <v>SI</v>
      </c>
      <c r="L5531" s="881">
        <f t="shared" si="346"/>
        <v>3</v>
      </c>
      <c r="M5531" s="881">
        <f t="shared" si="347"/>
        <v>55</v>
      </c>
    </row>
    <row r="5532" spans="1:13" ht="13.5">
      <c r="A5532" s="630" t="str">
        <f t="shared" si="344"/>
        <v>TP-220010-050SI2E</v>
      </c>
      <c r="B5532" s="639" t="str">
        <f t="shared" si="348"/>
        <v>RI,220010kV,050MVA</v>
      </c>
      <c r="C5532" s="638" t="str">
        <f t="shared" si="349"/>
        <v>Rieles y base de Tiro para transformador de 220010kV,50MVA</v>
      </c>
      <c r="D5532" s="637" t="s">
        <v>729</v>
      </c>
      <c r="E5532" s="637">
        <v>1</v>
      </c>
      <c r="F5532" s="639">
        <f>VLOOKUP(H5532,'[34]Resumen Bases TP'!$C$88:$E$128,3,FALSE)</f>
        <v>387.15000000000003</v>
      </c>
      <c r="G5532" s="900" t="s">
        <v>732</v>
      </c>
      <c r="H5532" s="939" t="str">
        <f t="shared" si="350"/>
        <v>RTB220SI.3</v>
      </c>
      <c r="I5532" s="881" t="str">
        <f t="shared" si="351"/>
        <v>RTB220SI.3</v>
      </c>
      <c r="J5532" s="881" t="str">
        <f t="shared" si="352"/>
        <v>220</v>
      </c>
      <c r="K5532" s="881" t="str">
        <f t="shared" si="345"/>
        <v>SI</v>
      </c>
      <c r="L5532" s="881">
        <f t="shared" si="346"/>
        <v>3</v>
      </c>
      <c r="M5532" s="881">
        <f t="shared" si="347"/>
        <v>50</v>
      </c>
    </row>
    <row r="5533" spans="1:13" ht="13.5">
      <c r="A5533" s="630" t="str">
        <f t="shared" si="344"/>
        <v>TP-220010-045SI2E</v>
      </c>
      <c r="B5533" s="639" t="str">
        <f t="shared" si="348"/>
        <v>RI,220010kV,045MVA</v>
      </c>
      <c r="C5533" s="638" t="str">
        <f t="shared" si="349"/>
        <v>Rieles y base de Tiro para transformador de 220010kV,45MVA</v>
      </c>
      <c r="D5533" s="637" t="s">
        <v>729</v>
      </c>
      <c r="E5533" s="637">
        <v>1</v>
      </c>
      <c r="F5533" s="639">
        <f>VLOOKUP(H5533,'[34]Resumen Bases TP'!$C$88:$E$128,3,FALSE)</f>
        <v>387.15000000000003</v>
      </c>
      <c r="G5533" s="900" t="s">
        <v>732</v>
      </c>
      <c r="H5533" s="939" t="str">
        <f t="shared" si="350"/>
        <v>RTB220SI.3</v>
      </c>
      <c r="I5533" s="881" t="str">
        <f t="shared" si="351"/>
        <v>RTB220SI.3</v>
      </c>
      <c r="J5533" s="881" t="str">
        <f t="shared" si="352"/>
        <v>220</v>
      </c>
      <c r="K5533" s="881" t="str">
        <f t="shared" si="345"/>
        <v>SI</v>
      </c>
      <c r="L5533" s="881">
        <f t="shared" si="346"/>
        <v>3</v>
      </c>
      <c r="M5533" s="881">
        <f t="shared" si="347"/>
        <v>45</v>
      </c>
    </row>
    <row r="5534" spans="1:13" ht="13.5">
      <c r="A5534" s="630" t="str">
        <f t="shared" si="344"/>
        <v>TP-220010-040SI2E</v>
      </c>
      <c r="B5534" s="639" t="str">
        <f t="shared" si="348"/>
        <v>RI,220010kV,040MVA</v>
      </c>
      <c r="C5534" s="638" t="str">
        <f t="shared" si="349"/>
        <v>Rieles y base de Tiro para transformador de 220010kV,40MVA</v>
      </c>
      <c r="D5534" s="637" t="s">
        <v>729</v>
      </c>
      <c r="E5534" s="637">
        <v>1</v>
      </c>
      <c r="F5534" s="639">
        <f>VLOOKUP(H5534,'[34]Resumen Bases TP'!$C$88:$E$128,3,FALSE)</f>
        <v>387.15000000000003</v>
      </c>
      <c r="G5534" s="900" t="s">
        <v>732</v>
      </c>
      <c r="H5534" s="939" t="str">
        <f t="shared" si="350"/>
        <v>RTB220SI.3</v>
      </c>
      <c r="I5534" s="881" t="str">
        <f t="shared" si="351"/>
        <v>RTB220SI.3</v>
      </c>
      <c r="J5534" s="881" t="str">
        <f t="shared" si="352"/>
        <v>220</v>
      </c>
      <c r="K5534" s="881" t="str">
        <f t="shared" si="345"/>
        <v>SI</v>
      </c>
      <c r="L5534" s="881">
        <f t="shared" si="346"/>
        <v>3</v>
      </c>
      <c r="M5534" s="881">
        <f t="shared" si="347"/>
        <v>40</v>
      </c>
    </row>
    <row r="5535" spans="1:13" ht="13.5">
      <c r="A5535" s="630" t="str">
        <f t="shared" si="344"/>
        <v>TP-220010-035SI2E</v>
      </c>
      <c r="B5535" s="639" t="str">
        <f t="shared" si="348"/>
        <v>RI,220010kV,035MVA</v>
      </c>
      <c r="C5535" s="638" t="str">
        <f t="shared" si="349"/>
        <v>Rieles y base de Tiro para transformador de 220010kV,35MVA</v>
      </c>
      <c r="D5535" s="637" t="s">
        <v>729</v>
      </c>
      <c r="E5535" s="637">
        <v>1</v>
      </c>
      <c r="F5535" s="639">
        <f>VLOOKUP(H5535,'[34]Resumen Bases TP'!$C$88:$E$128,3,FALSE)</f>
        <v>387.15000000000003</v>
      </c>
      <c r="G5535" s="900" t="s">
        <v>732</v>
      </c>
      <c r="H5535" s="939" t="str">
        <f t="shared" si="350"/>
        <v>RTB220SI.3</v>
      </c>
      <c r="I5535" s="881" t="str">
        <f t="shared" si="351"/>
        <v>RTB220SI.3</v>
      </c>
      <c r="J5535" s="881" t="str">
        <f t="shared" si="352"/>
        <v>220</v>
      </c>
      <c r="K5535" s="881" t="str">
        <f t="shared" si="345"/>
        <v>SI</v>
      </c>
      <c r="L5535" s="881">
        <f t="shared" si="346"/>
        <v>3</v>
      </c>
      <c r="M5535" s="881">
        <f t="shared" si="347"/>
        <v>35</v>
      </c>
    </row>
    <row r="5536" spans="1:13" ht="13.5">
      <c r="A5536" s="630" t="str">
        <f t="shared" si="344"/>
        <v>TP-220010-030SI2E</v>
      </c>
      <c r="B5536" s="639" t="str">
        <f t="shared" si="348"/>
        <v>RI,220010kV,030MVA</v>
      </c>
      <c r="C5536" s="638" t="str">
        <f t="shared" si="349"/>
        <v>Rieles y base de Tiro para transformador de 220010kV,30MVA</v>
      </c>
      <c r="D5536" s="637" t="s">
        <v>729</v>
      </c>
      <c r="E5536" s="637">
        <v>1</v>
      </c>
      <c r="F5536" s="639">
        <f>VLOOKUP(H5536,'[34]Resumen Bases TP'!$C$88:$E$128,3,FALSE)</f>
        <v>387.15000000000003</v>
      </c>
      <c r="G5536" s="900" t="s">
        <v>732</v>
      </c>
      <c r="H5536" s="939" t="str">
        <f t="shared" si="350"/>
        <v>RTB220SI.3</v>
      </c>
      <c r="I5536" s="881" t="str">
        <f t="shared" si="351"/>
        <v>RTB220SI.3</v>
      </c>
      <c r="J5536" s="881" t="str">
        <f t="shared" si="352"/>
        <v>220</v>
      </c>
      <c r="K5536" s="881" t="str">
        <f t="shared" si="345"/>
        <v>SI</v>
      </c>
      <c r="L5536" s="881">
        <f t="shared" si="346"/>
        <v>3</v>
      </c>
      <c r="M5536" s="881">
        <f t="shared" si="347"/>
        <v>30</v>
      </c>
    </row>
    <row r="5537" spans="1:13" ht="13.5">
      <c r="A5537" s="630" t="str">
        <f t="shared" si="344"/>
        <v>TP-220010-025SI2E</v>
      </c>
      <c r="B5537" s="639" t="str">
        <f t="shared" si="348"/>
        <v>RI,220010kV,025MVA</v>
      </c>
      <c r="C5537" s="638" t="str">
        <f t="shared" si="349"/>
        <v>Rieles y base de Tiro para transformador de 220010kV,25MVA</v>
      </c>
      <c r="D5537" s="637" t="s">
        <v>729</v>
      </c>
      <c r="E5537" s="637">
        <v>1</v>
      </c>
      <c r="F5537" s="639">
        <f>VLOOKUP(H5537,'[34]Resumen Bases TP'!$C$88:$E$128,3,FALSE)</f>
        <v>257.34000000000003</v>
      </c>
      <c r="G5537" s="900" t="s">
        <v>732</v>
      </c>
      <c r="H5537" s="939" t="str">
        <f t="shared" si="350"/>
        <v>RTB220SI.2</v>
      </c>
      <c r="I5537" s="881" t="str">
        <f t="shared" si="351"/>
        <v>RTB220SI.2</v>
      </c>
      <c r="J5537" s="881" t="str">
        <f t="shared" si="352"/>
        <v>220</v>
      </c>
      <c r="K5537" s="881" t="str">
        <f t="shared" si="345"/>
        <v>SI</v>
      </c>
      <c r="L5537" s="881">
        <f t="shared" si="346"/>
        <v>2</v>
      </c>
      <c r="M5537" s="881">
        <f t="shared" si="347"/>
        <v>25</v>
      </c>
    </row>
    <row r="5538" spans="1:13" ht="13.5">
      <c r="A5538" s="630" t="str">
        <f t="shared" si="344"/>
        <v>TP-220010-020SI2E</v>
      </c>
      <c r="B5538" s="639" t="str">
        <f t="shared" si="348"/>
        <v>RI,220010kV,020MVA</v>
      </c>
      <c r="C5538" s="638" t="str">
        <f t="shared" si="349"/>
        <v>Rieles y base de Tiro para transformador de 220010kV,20MVA</v>
      </c>
      <c r="D5538" s="637" t="s">
        <v>729</v>
      </c>
      <c r="E5538" s="637">
        <v>1</v>
      </c>
      <c r="F5538" s="639">
        <f>VLOOKUP(H5538,'[34]Resumen Bases TP'!$C$88:$E$128,3,FALSE)</f>
        <v>257.34000000000003</v>
      </c>
      <c r="G5538" s="900" t="s">
        <v>732</v>
      </c>
      <c r="H5538" s="939" t="str">
        <f t="shared" si="350"/>
        <v>RTB220SI.2</v>
      </c>
      <c r="I5538" s="881" t="str">
        <f t="shared" si="351"/>
        <v>RTB220SI.2</v>
      </c>
      <c r="J5538" s="881" t="str">
        <f t="shared" si="352"/>
        <v>220</v>
      </c>
      <c r="K5538" s="881" t="str">
        <f t="shared" si="345"/>
        <v>SI</v>
      </c>
      <c r="L5538" s="881">
        <f t="shared" si="346"/>
        <v>2</v>
      </c>
      <c r="M5538" s="881">
        <f t="shared" si="347"/>
        <v>20</v>
      </c>
    </row>
    <row r="5539" spans="1:13" ht="13.5">
      <c r="A5539" s="630" t="str">
        <f t="shared" si="344"/>
        <v>TP-220138010-300SI3E</v>
      </c>
      <c r="B5539" s="639" t="str">
        <f t="shared" si="348"/>
        <v>RI,220138kV,300MVA</v>
      </c>
      <c r="C5539" s="638" t="str">
        <f t="shared" si="349"/>
        <v>Rieles y base de Tiro para transformador de 220138kV,300MVA</v>
      </c>
      <c r="D5539" s="637" t="s">
        <v>729</v>
      </c>
      <c r="E5539" s="637">
        <v>1</v>
      </c>
      <c r="F5539" s="639">
        <f>VLOOKUP(H5539,'[34]Resumen Bases TP'!$C$88:$E$128,3,FALSE)</f>
        <v>387.15000000000003</v>
      </c>
      <c r="G5539" s="900" t="s">
        <v>732</v>
      </c>
      <c r="H5539" s="939" t="str">
        <f t="shared" si="350"/>
        <v>RTB220SI.3</v>
      </c>
      <c r="I5539" s="881" t="str">
        <f t="shared" si="351"/>
        <v>RTB220SI.3</v>
      </c>
      <c r="J5539" s="881" t="str">
        <f t="shared" si="352"/>
        <v>220</v>
      </c>
      <c r="K5539" s="881" t="str">
        <f t="shared" si="345"/>
        <v>SI</v>
      </c>
      <c r="L5539" s="881">
        <f t="shared" si="346"/>
        <v>3</v>
      </c>
      <c r="M5539" s="881">
        <f t="shared" si="347"/>
        <v>300</v>
      </c>
    </row>
    <row r="5540" spans="1:13" ht="13.5">
      <c r="A5540" s="630" t="str">
        <f t="shared" si="344"/>
        <v>TP-220138010-240SI3E</v>
      </c>
      <c r="B5540" s="639" t="str">
        <f t="shared" si="348"/>
        <v>RI,220138kV,240MVA</v>
      </c>
      <c r="C5540" s="638" t="str">
        <f t="shared" si="349"/>
        <v>Rieles y base de Tiro para transformador de 220138kV,240MVA</v>
      </c>
      <c r="D5540" s="637" t="s">
        <v>729</v>
      </c>
      <c r="E5540" s="637">
        <v>1</v>
      </c>
      <c r="F5540" s="639">
        <f>VLOOKUP(H5540,'[34]Resumen Bases TP'!$C$88:$E$128,3,FALSE)</f>
        <v>387.15000000000003</v>
      </c>
      <c r="G5540" s="900" t="s">
        <v>732</v>
      </c>
      <c r="H5540" s="939" t="str">
        <f t="shared" si="350"/>
        <v>RTB220SI.3</v>
      </c>
      <c r="I5540" s="881" t="str">
        <f t="shared" si="351"/>
        <v>RTB220SI.3</v>
      </c>
      <c r="J5540" s="881" t="str">
        <f t="shared" si="352"/>
        <v>220</v>
      </c>
      <c r="K5540" s="881" t="str">
        <f t="shared" si="345"/>
        <v>SI</v>
      </c>
      <c r="L5540" s="881">
        <f t="shared" si="346"/>
        <v>3</v>
      </c>
      <c r="M5540" s="881">
        <f t="shared" si="347"/>
        <v>240</v>
      </c>
    </row>
    <row r="5541" spans="1:13" ht="13.5">
      <c r="A5541" s="630" t="str">
        <f t="shared" si="344"/>
        <v>TP-220138010-180SI3E</v>
      </c>
      <c r="B5541" s="639" t="str">
        <f t="shared" si="348"/>
        <v>RI,220138kV,180MVA</v>
      </c>
      <c r="C5541" s="638" t="str">
        <f t="shared" si="349"/>
        <v>Rieles y base de Tiro para transformador de 220138kV,180MVA</v>
      </c>
      <c r="D5541" s="637" t="s">
        <v>729</v>
      </c>
      <c r="E5541" s="637">
        <v>1</v>
      </c>
      <c r="F5541" s="639">
        <f>VLOOKUP(H5541,'[34]Resumen Bases TP'!$C$88:$E$128,3,FALSE)</f>
        <v>387.15000000000003</v>
      </c>
      <c r="G5541" s="900" t="s">
        <v>732</v>
      </c>
      <c r="H5541" s="939" t="str">
        <f t="shared" si="350"/>
        <v>RTB220SI.3</v>
      </c>
      <c r="I5541" s="881" t="str">
        <f t="shared" si="351"/>
        <v>RTB220SI.3</v>
      </c>
      <c r="J5541" s="881" t="str">
        <f t="shared" si="352"/>
        <v>220</v>
      </c>
      <c r="K5541" s="881" t="str">
        <f t="shared" si="345"/>
        <v>SI</v>
      </c>
      <c r="L5541" s="881">
        <f t="shared" si="346"/>
        <v>3</v>
      </c>
      <c r="M5541" s="881">
        <f t="shared" si="347"/>
        <v>180</v>
      </c>
    </row>
    <row r="5542" spans="1:13" ht="13.5">
      <c r="A5542" s="630" t="str">
        <f t="shared" si="344"/>
        <v>TP-220138010-120SI3E</v>
      </c>
      <c r="B5542" s="639" t="str">
        <f t="shared" si="348"/>
        <v>RI,220138kV,120MVA</v>
      </c>
      <c r="C5542" s="638" t="str">
        <f t="shared" si="349"/>
        <v>Rieles y base de Tiro para transformador de 220138kV,120MVA</v>
      </c>
      <c r="D5542" s="637" t="s">
        <v>729</v>
      </c>
      <c r="E5542" s="637">
        <v>1</v>
      </c>
      <c r="F5542" s="639">
        <f>VLOOKUP(H5542,'[34]Resumen Bases TP'!$C$88:$E$128,3,FALSE)</f>
        <v>387.15000000000003</v>
      </c>
      <c r="G5542" s="900" t="s">
        <v>732</v>
      </c>
      <c r="H5542" s="939" t="str">
        <f t="shared" si="350"/>
        <v>RTB220SI.3</v>
      </c>
      <c r="I5542" s="881" t="str">
        <f t="shared" si="351"/>
        <v>RTB220SI.3</v>
      </c>
      <c r="J5542" s="881" t="str">
        <f t="shared" si="352"/>
        <v>220</v>
      </c>
      <c r="K5542" s="881" t="str">
        <f t="shared" si="345"/>
        <v>SI</v>
      </c>
      <c r="L5542" s="881">
        <f t="shared" si="346"/>
        <v>3</v>
      </c>
      <c r="M5542" s="881">
        <f t="shared" si="347"/>
        <v>120</v>
      </c>
    </row>
    <row r="5543" spans="1:13" ht="13.5">
      <c r="A5543" s="630" t="str">
        <f t="shared" si="344"/>
        <v>TP-220138010-115SI3E</v>
      </c>
      <c r="B5543" s="639" t="str">
        <f t="shared" si="348"/>
        <v>RI,220138kV,115MVA</v>
      </c>
      <c r="C5543" s="638" t="str">
        <f t="shared" si="349"/>
        <v>Rieles y base de Tiro para transformador de 220138kV,115MVA</v>
      </c>
      <c r="D5543" s="637" t="s">
        <v>729</v>
      </c>
      <c r="E5543" s="637">
        <v>1</v>
      </c>
      <c r="F5543" s="639">
        <f>VLOOKUP(H5543,'[34]Resumen Bases TP'!$C$88:$E$128,3,FALSE)</f>
        <v>387.15000000000003</v>
      </c>
      <c r="G5543" s="900" t="s">
        <v>732</v>
      </c>
      <c r="H5543" s="939" t="str">
        <f t="shared" si="350"/>
        <v>RTB220SI.3</v>
      </c>
      <c r="I5543" s="881" t="str">
        <f t="shared" si="351"/>
        <v>RTB220SI.3</v>
      </c>
      <c r="J5543" s="881" t="str">
        <f t="shared" si="352"/>
        <v>220</v>
      </c>
      <c r="K5543" s="881" t="str">
        <f t="shared" si="345"/>
        <v>SI</v>
      </c>
      <c r="L5543" s="881">
        <f t="shared" si="346"/>
        <v>3</v>
      </c>
      <c r="M5543" s="881">
        <f t="shared" si="347"/>
        <v>115</v>
      </c>
    </row>
    <row r="5544" spans="1:13" ht="13.5">
      <c r="A5544" s="630" t="str">
        <f t="shared" si="344"/>
        <v>TP-220138010-110SI3E</v>
      </c>
      <c r="B5544" s="639" t="str">
        <f t="shared" si="348"/>
        <v>RI,220138kV,110MVA</v>
      </c>
      <c r="C5544" s="638" t="str">
        <f t="shared" si="349"/>
        <v>Rieles y base de Tiro para transformador de 220138kV,110MVA</v>
      </c>
      <c r="D5544" s="637" t="s">
        <v>729</v>
      </c>
      <c r="E5544" s="637">
        <v>1</v>
      </c>
      <c r="F5544" s="639">
        <f>VLOOKUP(H5544,'[34]Resumen Bases TP'!$C$88:$E$128,3,FALSE)</f>
        <v>387.15000000000003</v>
      </c>
      <c r="G5544" s="900" t="s">
        <v>732</v>
      </c>
      <c r="H5544" s="939" t="str">
        <f t="shared" si="350"/>
        <v>RTB220SI.3</v>
      </c>
      <c r="I5544" s="881" t="str">
        <f t="shared" si="351"/>
        <v>RTB220SI.3</v>
      </c>
      <c r="J5544" s="881" t="str">
        <f t="shared" si="352"/>
        <v>220</v>
      </c>
      <c r="K5544" s="881" t="str">
        <f t="shared" si="345"/>
        <v>SI</v>
      </c>
      <c r="L5544" s="881">
        <f t="shared" si="346"/>
        <v>3</v>
      </c>
      <c r="M5544" s="881">
        <f t="shared" si="347"/>
        <v>110</v>
      </c>
    </row>
    <row r="5545" spans="1:13" ht="13.5">
      <c r="A5545" s="630" t="str">
        <f t="shared" si="344"/>
        <v>TP-220138010-105SI3E</v>
      </c>
      <c r="B5545" s="639" t="str">
        <f t="shared" si="348"/>
        <v>RI,220138kV,105MVA</v>
      </c>
      <c r="C5545" s="638" t="str">
        <f t="shared" si="349"/>
        <v>Rieles y base de Tiro para transformador de 220138kV,105MVA</v>
      </c>
      <c r="D5545" s="637" t="s">
        <v>729</v>
      </c>
      <c r="E5545" s="637">
        <v>1</v>
      </c>
      <c r="F5545" s="639">
        <f>VLOOKUP(H5545,'[34]Resumen Bases TP'!$C$88:$E$128,3,FALSE)</f>
        <v>387.15000000000003</v>
      </c>
      <c r="G5545" s="900" t="s">
        <v>732</v>
      </c>
      <c r="H5545" s="939" t="str">
        <f t="shared" si="350"/>
        <v>RTB220SI.3</v>
      </c>
      <c r="I5545" s="881" t="str">
        <f t="shared" si="351"/>
        <v>RTB220SI.3</v>
      </c>
      <c r="J5545" s="881" t="str">
        <f t="shared" si="352"/>
        <v>220</v>
      </c>
      <c r="K5545" s="881" t="str">
        <f t="shared" si="345"/>
        <v>SI</v>
      </c>
      <c r="L5545" s="881">
        <f t="shared" si="346"/>
        <v>3</v>
      </c>
      <c r="M5545" s="881">
        <f t="shared" si="347"/>
        <v>105</v>
      </c>
    </row>
    <row r="5546" spans="1:13" ht="13.5">
      <c r="A5546" s="630" t="str">
        <f t="shared" si="344"/>
        <v>TP-220138010-100SI3E</v>
      </c>
      <c r="B5546" s="639" t="str">
        <f t="shared" si="348"/>
        <v>RI,220138kV,100MVA</v>
      </c>
      <c r="C5546" s="638" t="str">
        <f t="shared" si="349"/>
        <v>Rieles y base de Tiro para transformador de 220138kV,100MVA</v>
      </c>
      <c r="D5546" s="637" t="s">
        <v>729</v>
      </c>
      <c r="E5546" s="637">
        <v>1</v>
      </c>
      <c r="F5546" s="639">
        <f>VLOOKUP(H5546,'[34]Resumen Bases TP'!$C$88:$E$128,3,FALSE)</f>
        <v>387.15000000000003</v>
      </c>
      <c r="G5546" s="900" t="s">
        <v>732</v>
      </c>
      <c r="H5546" s="939" t="str">
        <f t="shared" si="350"/>
        <v>RTB220SI.3</v>
      </c>
      <c r="I5546" s="881" t="str">
        <f t="shared" si="351"/>
        <v>RTB220SI.3</v>
      </c>
      <c r="J5546" s="881" t="str">
        <f t="shared" si="352"/>
        <v>220</v>
      </c>
      <c r="K5546" s="881" t="str">
        <f t="shared" si="345"/>
        <v>SI</v>
      </c>
      <c r="L5546" s="881">
        <f t="shared" si="346"/>
        <v>3</v>
      </c>
      <c r="M5546" s="881">
        <f t="shared" si="347"/>
        <v>100</v>
      </c>
    </row>
    <row r="5547" spans="1:13" ht="13.5">
      <c r="A5547" s="630" t="str">
        <f t="shared" si="344"/>
        <v>TP-220138010-095SI3E</v>
      </c>
      <c r="B5547" s="639" t="str">
        <f t="shared" si="348"/>
        <v>RI,220138kV,095MVA</v>
      </c>
      <c r="C5547" s="638" t="str">
        <f t="shared" si="349"/>
        <v>Rieles y base de Tiro para transformador de 220138kV,95MVA</v>
      </c>
      <c r="D5547" s="637" t="s">
        <v>729</v>
      </c>
      <c r="E5547" s="637">
        <v>1</v>
      </c>
      <c r="F5547" s="639">
        <f>VLOOKUP(H5547,'[34]Resumen Bases TP'!$C$88:$E$128,3,FALSE)</f>
        <v>387.15000000000003</v>
      </c>
      <c r="G5547" s="900" t="s">
        <v>732</v>
      </c>
      <c r="H5547" s="939" t="str">
        <f t="shared" si="350"/>
        <v>RTB220SI.3</v>
      </c>
      <c r="I5547" s="881" t="str">
        <f t="shared" si="351"/>
        <v>RTB220SI.3</v>
      </c>
      <c r="J5547" s="881" t="str">
        <f t="shared" si="352"/>
        <v>220</v>
      </c>
      <c r="K5547" s="881" t="str">
        <f t="shared" si="345"/>
        <v>SI</v>
      </c>
      <c r="L5547" s="881">
        <f t="shared" si="346"/>
        <v>3</v>
      </c>
      <c r="M5547" s="881">
        <f t="shared" si="347"/>
        <v>95</v>
      </c>
    </row>
    <row r="5548" spans="1:13" ht="13.5">
      <c r="A5548" s="630" t="str">
        <f t="shared" si="344"/>
        <v>TP-220138010-090SI3E</v>
      </c>
      <c r="B5548" s="639" t="str">
        <f t="shared" si="348"/>
        <v>RI,220138kV,090MVA</v>
      </c>
      <c r="C5548" s="638" t="str">
        <f t="shared" si="349"/>
        <v>Rieles y base de Tiro para transformador de 220138kV,90MVA</v>
      </c>
      <c r="D5548" s="637" t="s">
        <v>729</v>
      </c>
      <c r="E5548" s="637">
        <v>1</v>
      </c>
      <c r="F5548" s="639">
        <f>VLOOKUP(H5548,'[34]Resumen Bases TP'!$C$88:$E$128,3,FALSE)</f>
        <v>387.15000000000003</v>
      </c>
      <c r="G5548" s="900" t="s">
        <v>732</v>
      </c>
      <c r="H5548" s="939" t="str">
        <f t="shared" si="350"/>
        <v>RTB220SI.3</v>
      </c>
      <c r="I5548" s="881" t="str">
        <f t="shared" si="351"/>
        <v>RTB220SI.3</v>
      </c>
      <c r="J5548" s="881" t="str">
        <f t="shared" si="352"/>
        <v>220</v>
      </c>
      <c r="K5548" s="881" t="str">
        <f t="shared" si="345"/>
        <v>SI</v>
      </c>
      <c r="L5548" s="881">
        <f t="shared" si="346"/>
        <v>3</v>
      </c>
      <c r="M5548" s="881">
        <f t="shared" si="347"/>
        <v>90</v>
      </c>
    </row>
    <row r="5549" spans="1:13" ht="13.5">
      <c r="A5549" s="630" t="str">
        <f t="shared" si="344"/>
        <v>TP-220138010-085SI3E</v>
      </c>
      <c r="B5549" s="639" t="str">
        <f t="shared" si="348"/>
        <v>RI,220138kV,085MVA</v>
      </c>
      <c r="C5549" s="638" t="str">
        <f t="shared" si="349"/>
        <v>Rieles y base de Tiro para transformador de 220138kV,85MVA</v>
      </c>
      <c r="D5549" s="637" t="s">
        <v>729</v>
      </c>
      <c r="E5549" s="637">
        <v>1</v>
      </c>
      <c r="F5549" s="639">
        <f>VLOOKUP(H5549,'[34]Resumen Bases TP'!$C$88:$E$128,3,FALSE)</f>
        <v>387.15000000000003</v>
      </c>
      <c r="G5549" s="900" t="s">
        <v>732</v>
      </c>
      <c r="H5549" s="939" t="str">
        <f t="shared" si="350"/>
        <v>RTB220SI.3</v>
      </c>
      <c r="I5549" s="881" t="str">
        <f t="shared" si="351"/>
        <v>RTB220SI.3</v>
      </c>
      <c r="J5549" s="881" t="str">
        <f t="shared" si="352"/>
        <v>220</v>
      </c>
      <c r="K5549" s="881" t="str">
        <f t="shared" si="345"/>
        <v>SI</v>
      </c>
      <c r="L5549" s="881">
        <f t="shared" si="346"/>
        <v>3</v>
      </c>
      <c r="M5549" s="881">
        <f t="shared" si="347"/>
        <v>85</v>
      </c>
    </row>
    <row r="5550" spans="1:13" ht="13.5">
      <c r="A5550" s="630" t="str">
        <f t="shared" si="344"/>
        <v>TP-220138010-080SI3E</v>
      </c>
      <c r="B5550" s="639" t="str">
        <f t="shared" si="348"/>
        <v>RI,220138kV,080MVA</v>
      </c>
      <c r="C5550" s="638" t="str">
        <f t="shared" si="349"/>
        <v>Rieles y base de Tiro para transformador de 220138kV,80MVA</v>
      </c>
      <c r="D5550" s="637" t="s">
        <v>729</v>
      </c>
      <c r="E5550" s="637">
        <v>1</v>
      </c>
      <c r="F5550" s="639">
        <f>VLOOKUP(H5550,'[34]Resumen Bases TP'!$C$88:$E$128,3,FALSE)</f>
        <v>387.15000000000003</v>
      </c>
      <c r="G5550" s="900" t="s">
        <v>732</v>
      </c>
      <c r="H5550" s="939" t="str">
        <f t="shared" si="350"/>
        <v>RTB220SI.3</v>
      </c>
      <c r="I5550" s="881" t="str">
        <f t="shared" si="351"/>
        <v>RTB220SI.3</v>
      </c>
      <c r="J5550" s="881" t="str">
        <f t="shared" si="352"/>
        <v>220</v>
      </c>
      <c r="K5550" s="881" t="str">
        <f t="shared" si="345"/>
        <v>SI</v>
      </c>
      <c r="L5550" s="881">
        <f t="shared" si="346"/>
        <v>3</v>
      </c>
      <c r="M5550" s="881">
        <f t="shared" si="347"/>
        <v>80</v>
      </c>
    </row>
    <row r="5551" spans="1:13" ht="13.5">
      <c r="A5551" s="630" t="str">
        <f t="shared" si="344"/>
        <v>TP-220138010-075SI3E</v>
      </c>
      <c r="B5551" s="639" t="str">
        <f t="shared" si="348"/>
        <v>RI,220138kV,075MVA</v>
      </c>
      <c r="C5551" s="638" t="str">
        <f t="shared" si="349"/>
        <v>Rieles y base de Tiro para transformador de 220138kV,75MVA</v>
      </c>
      <c r="D5551" s="637" t="s">
        <v>729</v>
      </c>
      <c r="E5551" s="637">
        <v>1</v>
      </c>
      <c r="F5551" s="639">
        <f>VLOOKUP(H5551,'[34]Resumen Bases TP'!$C$88:$E$128,3,FALSE)</f>
        <v>387.15000000000003</v>
      </c>
      <c r="G5551" s="900" t="s">
        <v>732</v>
      </c>
      <c r="H5551" s="939" t="str">
        <f t="shared" si="350"/>
        <v>RTB220SI.3</v>
      </c>
      <c r="I5551" s="881" t="str">
        <f t="shared" si="351"/>
        <v>RTB220SI.3</v>
      </c>
      <c r="J5551" s="881" t="str">
        <f t="shared" si="352"/>
        <v>220</v>
      </c>
      <c r="K5551" s="881" t="str">
        <f t="shared" si="345"/>
        <v>SI</v>
      </c>
      <c r="L5551" s="881">
        <f t="shared" si="346"/>
        <v>3</v>
      </c>
      <c r="M5551" s="881">
        <f t="shared" si="347"/>
        <v>75</v>
      </c>
    </row>
    <row r="5552" spans="1:13" ht="13.5">
      <c r="A5552" s="630" t="str">
        <f t="shared" si="344"/>
        <v>TP-220138010-070SI3E</v>
      </c>
      <c r="B5552" s="639" t="str">
        <f t="shared" si="348"/>
        <v>RI,220138kV,070MVA</v>
      </c>
      <c r="C5552" s="638" t="str">
        <f t="shared" si="349"/>
        <v>Rieles y base de Tiro para transformador de 220138kV,70MVA</v>
      </c>
      <c r="D5552" s="637" t="s">
        <v>729</v>
      </c>
      <c r="E5552" s="637">
        <v>1</v>
      </c>
      <c r="F5552" s="639">
        <f>VLOOKUP(H5552,'[34]Resumen Bases TP'!$C$88:$E$128,3,FALSE)</f>
        <v>387.15000000000003</v>
      </c>
      <c r="G5552" s="900" t="s">
        <v>732</v>
      </c>
      <c r="H5552" s="939" t="str">
        <f t="shared" si="350"/>
        <v>RTB220SI.3</v>
      </c>
      <c r="I5552" s="881" t="str">
        <f t="shared" si="351"/>
        <v>RTB220SI.3</v>
      </c>
      <c r="J5552" s="881" t="str">
        <f t="shared" si="352"/>
        <v>220</v>
      </c>
      <c r="K5552" s="881" t="str">
        <f t="shared" si="345"/>
        <v>SI</v>
      </c>
      <c r="L5552" s="881">
        <f t="shared" si="346"/>
        <v>3</v>
      </c>
      <c r="M5552" s="881">
        <f t="shared" si="347"/>
        <v>70</v>
      </c>
    </row>
    <row r="5553" spans="1:13" ht="13.5">
      <c r="A5553" s="630" t="str">
        <f t="shared" si="344"/>
        <v>TP-220138010-065SI3E</v>
      </c>
      <c r="B5553" s="639" t="str">
        <f t="shared" si="348"/>
        <v>RI,220138kV,065MVA</v>
      </c>
      <c r="C5553" s="638" t="str">
        <f t="shared" si="349"/>
        <v>Rieles y base de Tiro para transformador de 220138kV,65MVA</v>
      </c>
      <c r="D5553" s="637" t="s">
        <v>729</v>
      </c>
      <c r="E5553" s="637">
        <v>1</v>
      </c>
      <c r="F5553" s="639">
        <f>VLOOKUP(H5553,'[34]Resumen Bases TP'!$C$88:$E$128,3,FALSE)</f>
        <v>387.15000000000003</v>
      </c>
      <c r="G5553" s="900" t="s">
        <v>732</v>
      </c>
      <c r="H5553" s="939" t="str">
        <f t="shared" si="350"/>
        <v>RTB220SI.3</v>
      </c>
      <c r="I5553" s="881" t="str">
        <f t="shared" si="351"/>
        <v>RTB220SI.3</v>
      </c>
      <c r="J5553" s="881" t="str">
        <f t="shared" si="352"/>
        <v>220</v>
      </c>
      <c r="K5553" s="881" t="str">
        <f t="shared" si="345"/>
        <v>SI</v>
      </c>
      <c r="L5553" s="881">
        <f t="shared" si="346"/>
        <v>3</v>
      </c>
      <c r="M5553" s="881">
        <f t="shared" si="347"/>
        <v>65</v>
      </c>
    </row>
    <row r="5554" spans="1:13" ht="13.5">
      <c r="A5554" s="630" t="str">
        <f t="shared" si="344"/>
        <v>TP-220138010-060SI3E</v>
      </c>
      <c r="B5554" s="639" t="str">
        <f t="shared" si="348"/>
        <v>RI,220138kV,060MVA</v>
      </c>
      <c r="C5554" s="638" t="str">
        <f t="shared" si="349"/>
        <v>Rieles y base de Tiro para transformador de 220138kV,60MVA</v>
      </c>
      <c r="D5554" s="637" t="s">
        <v>729</v>
      </c>
      <c r="E5554" s="637">
        <v>1</v>
      </c>
      <c r="F5554" s="639">
        <f>VLOOKUP(H5554,'[34]Resumen Bases TP'!$C$88:$E$128,3,FALSE)</f>
        <v>387.15000000000003</v>
      </c>
      <c r="G5554" s="900" t="s">
        <v>732</v>
      </c>
      <c r="H5554" s="939" t="str">
        <f t="shared" si="350"/>
        <v>RTB220SI.3</v>
      </c>
      <c r="I5554" s="881" t="str">
        <f t="shared" si="351"/>
        <v>RTB220SI.3</v>
      </c>
      <c r="J5554" s="881" t="str">
        <f t="shared" si="352"/>
        <v>220</v>
      </c>
      <c r="K5554" s="881" t="str">
        <f t="shared" si="345"/>
        <v>SI</v>
      </c>
      <c r="L5554" s="881">
        <f t="shared" si="346"/>
        <v>3</v>
      </c>
      <c r="M5554" s="881">
        <f t="shared" si="347"/>
        <v>60</v>
      </c>
    </row>
    <row r="5555" spans="1:13" ht="13.5">
      <c r="A5555" s="630" t="str">
        <f t="shared" si="344"/>
        <v>TP-220138010-055SI3E</v>
      </c>
      <c r="B5555" s="639" t="str">
        <f t="shared" si="348"/>
        <v>RI,220138kV,055MVA</v>
      </c>
      <c r="C5555" s="638" t="str">
        <f t="shared" si="349"/>
        <v>Rieles y base de Tiro para transformador de 220138kV,55MVA</v>
      </c>
      <c r="D5555" s="637" t="s">
        <v>729</v>
      </c>
      <c r="E5555" s="637">
        <v>1</v>
      </c>
      <c r="F5555" s="639">
        <f>VLOOKUP(H5555,'[34]Resumen Bases TP'!$C$88:$E$128,3,FALSE)</f>
        <v>387.15000000000003</v>
      </c>
      <c r="G5555" s="900" t="s">
        <v>732</v>
      </c>
      <c r="H5555" s="939" t="str">
        <f t="shared" si="350"/>
        <v>RTB220SI.3</v>
      </c>
      <c r="I5555" s="881" t="str">
        <f t="shared" si="351"/>
        <v>RTB220SI.3</v>
      </c>
      <c r="J5555" s="881" t="str">
        <f t="shared" si="352"/>
        <v>220</v>
      </c>
      <c r="K5555" s="881" t="str">
        <f t="shared" si="345"/>
        <v>SI</v>
      </c>
      <c r="L5555" s="881">
        <f t="shared" si="346"/>
        <v>3</v>
      </c>
      <c r="M5555" s="881">
        <f t="shared" si="347"/>
        <v>55</v>
      </c>
    </row>
    <row r="5556" spans="1:13" ht="13.5">
      <c r="A5556" s="630" t="str">
        <f t="shared" si="344"/>
        <v>TP-220138010-050SI3E</v>
      </c>
      <c r="B5556" s="639" t="str">
        <f t="shared" si="348"/>
        <v>RI,220138kV,050MVA</v>
      </c>
      <c r="C5556" s="638" t="str">
        <f t="shared" si="349"/>
        <v>Rieles y base de Tiro para transformador de 220138kV,50MVA</v>
      </c>
      <c r="D5556" s="637" t="s">
        <v>729</v>
      </c>
      <c r="E5556" s="637">
        <v>1</v>
      </c>
      <c r="F5556" s="639">
        <f>VLOOKUP(H5556,'[34]Resumen Bases TP'!$C$88:$E$128,3,FALSE)</f>
        <v>387.15000000000003</v>
      </c>
      <c r="G5556" s="900" t="s">
        <v>732</v>
      </c>
      <c r="H5556" s="939" t="str">
        <f t="shared" si="350"/>
        <v>RTB220SI.3</v>
      </c>
      <c r="I5556" s="881" t="str">
        <f t="shared" si="351"/>
        <v>RTB220SI.3</v>
      </c>
      <c r="J5556" s="881" t="str">
        <f t="shared" si="352"/>
        <v>220</v>
      </c>
      <c r="K5556" s="881" t="str">
        <f t="shared" si="345"/>
        <v>SI</v>
      </c>
      <c r="L5556" s="881">
        <f t="shared" si="346"/>
        <v>3</v>
      </c>
      <c r="M5556" s="881">
        <f t="shared" si="347"/>
        <v>50</v>
      </c>
    </row>
    <row r="5557" spans="1:13" ht="13.5">
      <c r="A5557" s="630" t="str">
        <f t="shared" si="344"/>
        <v>TP-220138010-045SI3E</v>
      </c>
      <c r="B5557" s="639" t="str">
        <f t="shared" si="348"/>
        <v>RI,220138kV,045MVA</v>
      </c>
      <c r="C5557" s="638" t="str">
        <f t="shared" si="349"/>
        <v>Rieles y base de Tiro para transformador de 220138kV,45MVA</v>
      </c>
      <c r="D5557" s="637" t="s">
        <v>729</v>
      </c>
      <c r="E5557" s="637">
        <v>1</v>
      </c>
      <c r="F5557" s="639">
        <f>VLOOKUP(H5557,'[34]Resumen Bases TP'!$C$88:$E$128,3,FALSE)</f>
        <v>387.15000000000003</v>
      </c>
      <c r="G5557" s="900" t="s">
        <v>732</v>
      </c>
      <c r="H5557" s="939" t="str">
        <f t="shared" si="350"/>
        <v>RTB220SI.3</v>
      </c>
      <c r="I5557" s="881" t="str">
        <f t="shared" si="351"/>
        <v>RTB220SI.3</v>
      </c>
      <c r="J5557" s="881" t="str">
        <f t="shared" si="352"/>
        <v>220</v>
      </c>
      <c r="K5557" s="881" t="str">
        <f t="shared" si="345"/>
        <v>SI</v>
      </c>
      <c r="L5557" s="881">
        <f t="shared" si="346"/>
        <v>3</v>
      </c>
      <c r="M5557" s="881">
        <f t="shared" si="347"/>
        <v>45</v>
      </c>
    </row>
    <row r="5558" spans="1:13" ht="13.5">
      <c r="A5558" s="630" t="str">
        <f t="shared" si="344"/>
        <v>TP-220138010-040SI3E</v>
      </c>
      <c r="B5558" s="639" t="str">
        <f t="shared" si="348"/>
        <v>RI,220138kV,040MVA</v>
      </c>
      <c r="C5558" s="638" t="str">
        <f t="shared" si="349"/>
        <v>Rieles y base de Tiro para transformador de 220138kV,40MVA</v>
      </c>
      <c r="D5558" s="637" t="s">
        <v>729</v>
      </c>
      <c r="E5558" s="637">
        <v>1</v>
      </c>
      <c r="F5558" s="639">
        <f>VLOOKUP(H5558,'[34]Resumen Bases TP'!$C$88:$E$128,3,FALSE)</f>
        <v>387.15000000000003</v>
      </c>
      <c r="G5558" s="900" t="s">
        <v>732</v>
      </c>
      <c r="H5558" s="939" t="str">
        <f t="shared" si="350"/>
        <v>RTB220SI.3</v>
      </c>
      <c r="I5558" s="881" t="str">
        <f t="shared" si="351"/>
        <v>RTB220SI.3</v>
      </c>
      <c r="J5558" s="881" t="str">
        <f t="shared" si="352"/>
        <v>220</v>
      </c>
      <c r="K5558" s="881" t="str">
        <f t="shared" si="345"/>
        <v>SI</v>
      </c>
      <c r="L5558" s="881">
        <f t="shared" si="346"/>
        <v>3</v>
      </c>
      <c r="M5558" s="881">
        <f t="shared" si="347"/>
        <v>40</v>
      </c>
    </row>
    <row r="5559" spans="1:13" ht="13.5">
      <c r="A5559" s="630" t="str">
        <f t="shared" si="344"/>
        <v>TP-220138010-035SI3E</v>
      </c>
      <c r="B5559" s="639" t="str">
        <f t="shared" si="348"/>
        <v>RI,220138kV,035MVA</v>
      </c>
      <c r="C5559" s="638" t="str">
        <f t="shared" si="349"/>
        <v>Rieles y base de Tiro para transformador de 220138kV,35MVA</v>
      </c>
      <c r="D5559" s="637" t="s">
        <v>729</v>
      </c>
      <c r="E5559" s="637">
        <v>1</v>
      </c>
      <c r="F5559" s="639">
        <f>VLOOKUP(H5559,'[34]Resumen Bases TP'!$C$88:$E$128,3,FALSE)</f>
        <v>387.15000000000003</v>
      </c>
      <c r="G5559" s="900" t="s">
        <v>732</v>
      </c>
      <c r="H5559" s="939" t="str">
        <f t="shared" si="350"/>
        <v>RTB220SI.3</v>
      </c>
      <c r="I5559" s="881" t="str">
        <f t="shared" si="351"/>
        <v>RTB220SI.3</v>
      </c>
      <c r="J5559" s="881" t="str">
        <f t="shared" si="352"/>
        <v>220</v>
      </c>
      <c r="K5559" s="881" t="str">
        <f t="shared" si="345"/>
        <v>SI</v>
      </c>
      <c r="L5559" s="881">
        <f t="shared" si="346"/>
        <v>3</v>
      </c>
      <c r="M5559" s="881">
        <f t="shared" si="347"/>
        <v>35</v>
      </c>
    </row>
    <row r="5560" spans="1:13" ht="13.5">
      <c r="A5560" s="630" t="str">
        <f t="shared" si="344"/>
        <v>TP-220138010-030SI3E</v>
      </c>
      <c r="B5560" s="639" t="str">
        <f t="shared" si="348"/>
        <v>RI,220138kV,030MVA</v>
      </c>
      <c r="C5560" s="638" t="str">
        <f t="shared" si="349"/>
        <v>Rieles y base de Tiro para transformador de 220138kV,30MVA</v>
      </c>
      <c r="D5560" s="637" t="s">
        <v>729</v>
      </c>
      <c r="E5560" s="637">
        <v>1</v>
      </c>
      <c r="F5560" s="639">
        <f>VLOOKUP(H5560,'[34]Resumen Bases TP'!$C$88:$E$128,3,FALSE)</f>
        <v>387.15000000000003</v>
      </c>
      <c r="G5560" s="900" t="s">
        <v>732</v>
      </c>
      <c r="H5560" s="939" t="str">
        <f t="shared" si="350"/>
        <v>RTB220SI.3</v>
      </c>
      <c r="I5560" s="881" t="str">
        <f t="shared" si="351"/>
        <v>RTB220SI.3</v>
      </c>
      <c r="J5560" s="881" t="str">
        <f t="shared" si="352"/>
        <v>220</v>
      </c>
      <c r="K5560" s="881" t="str">
        <f t="shared" si="345"/>
        <v>SI</v>
      </c>
      <c r="L5560" s="881">
        <f t="shared" si="346"/>
        <v>3</v>
      </c>
      <c r="M5560" s="881">
        <f t="shared" si="347"/>
        <v>30</v>
      </c>
    </row>
    <row r="5561" spans="1:13" ht="13.5">
      <c r="A5561" s="630" t="str">
        <f t="shared" si="344"/>
        <v>TP-220138010-025SI3E</v>
      </c>
      <c r="B5561" s="639" t="str">
        <f t="shared" si="348"/>
        <v>RI,220138kV,025MVA</v>
      </c>
      <c r="C5561" s="638" t="str">
        <f t="shared" si="349"/>
        <v>Rieles y base de Tiro para transformador de 220138kV,25MVA</v>
      </c>
      <c r="D5561" s="637" t="s">
        <v>729</v>
      </c>
      <c r="E5561" s="637">
        <v>1</v>
      </c>
      <c r="F5561" s="639">
        <f>VLOOKUP(H5561,'[34]Resumen Bases TP'!$C$88:$E$128,3,FALSE)</f>
        <v>257.34000000000003</v>
      </c>
      <c r="G5561" s="900" t="s">
        <v>732</v>
      </c>
      <c r="H5561" s="939" t="str">
        <f t="shared" si="350"/>
        <v>RTB220SI.2</v>
      </c>
      <c r="I5561" s="881" t="str">
        <f t="shared" si="351"/>
        <v>RTB220SI.2</v>
      </c>
      <c r="J5561" s="881" t="str">
        <f t="shared" si="352"/>
        <v>220</v>
      </c>
      <c r="K5561" s="881" t="str">
        <f t="shared" si="345"/>
        <v>SI</v>
      </c>
      <c r="L5561" s="881">
        <f t="shared" si="346"/>
        <v>2</v>
      </c>
      <c r="M5561" s="881">
        <f t="shared" si="347"/>
        <v>25</v>
      </c>
    </row>
    <row r="5562" spans="1:13" ht="13.5">
      <c r="A5562" s="630" t="str">
        <f t="shared" si="344"/>
        <v>TP-220138010-020SI3E</v>
      </c>
      <c r="B5562" s="639" t="str">
        <f t="shared" si="348"/>
        <v>RI,220138kV,020MVA</v>
      </c>
      <c r="C5562" s="638" t="str">
        <f t="shared" si="349"/>
        <v>Rieles y base de Tiro para transformador de 220138kV,20MVA</v>
      </c>
      <c r="D5562" s="637" t="s">
        <v>729</v>
      </c>
      <c r="E5562" s="637">
        <v>1</v>
      </c>
      <c r="F5562" s="639">
        <f>VLOOKUP(H5562,'[34]Resumen Bases TP'!$C$88:$E$128,3,FALSE)</f>
        <v>257.34000000000003</v>
      </c>
      <c r="G5562" s="900" t="s">
        <v>732</v>
      </c>
      <c r="H5562" s="939" t="str">
        <f t="shared" si="350"/>
        <v>RTB220SI.2</v>
      </c>
      <c r="I5562" s="881" t="str">
        <f t="shared" si="351"/>
        <v>RTB220SI.2</v>
      </c>
      <c r="J5562" s="881" t="str">
        <f t="shared" si="352"/>
        <v>220</v>
      </c>
      <c r="K5562" s="881" t="str">
        <f t="shared" si="345"/>
        <v>SI</v>
      </c>
      <c r="L5562" s="881">
        <f t="shared" si="346"/>
        <v>2</v>
      </c>
      <c r="M5562" s="881">
        <f t="shared" si="347"/>
        <v>20</v>
      </c>
    </row>
    <row r="5563" spans="1:13" ht="13.5">
      <c r="A5563" s="630" t="str">
        <f t="shared" si="344"/>
        <v>TP-220138023-300SI3E</v>
      </c>
      <c r="B5563" s="639" t="str">
        <f t="shared" si="348"/>
        <v>RI,220138kV,300MVA</v>
      </c>
      <c r="C5563" s="638" t="str">
        <f t="shared" si="349"/>
        <v>Rieles y base de Tiro para transformador de 220138kV,300MVA</v>
      </c>
      <c r="D5563" s="637" t="s">
        <v>729</v>
      </c>
      <c r="E5563" s="637">
        <v>1</v>
      </c>
      <c r="F5563" s="639">
        <f>VLOOKUP(H5563,'[34]Resumen Bases TP'!$C$88:$E$128,3,FALSE)</f>
        <v>387.15000000000003</v>
      </c>
      <c r="G5563" s="900" t="s">
        <v>732</v>
      </c>
      <c r="H5563" s="939" t="str">
        <f t="shared" si="350"/>
        <v>RTB220SI.3</v>
      </c>
      <c r="I5563" s="881" t="str">
        <f t="shared" si="351"/>
        <v>RTB220SI.3</v>
      </c>
      <c r="J5563" s="881" t="str">
        <f t="shared" si="352"/>
        <v>220</v>
      </c>
      <c r="K5563" s="881" t="str">
        <f t="shared" si="345"/>
        <v>SI</v>
      </c>
      <c r="L5563" s="881">
        <f t="shared" si="346"/>
        <v>3</v>
      </c>
      <c r="M5563" s="881">
        <f t="shared" si="347"/>
        <v>300</v>
      </c>
    </row>
    <row r="5564" spans="1:13" ht="13.5">
      <c r="A5564" s="630" t="str">
        <f t="shared" si="344"/>
        <v>TP-220138023-240SI3E</v>
      </c>
      <c r="B5564" s="639" t="str">
        <f t="shared" si="348"/>
        <v>RI,220138kV,240MVA</v>
      </c>
      <c r="C5564" s="638" t="str">
        <f t="shared" si="349"/>
        <v>Rieles y base de Tiro para transformador de 220138kV,240MVA</v>
      </c>
      <c r="D5564" s="637" t="s">
        <v>729</v>
      </c>
      <c r="E5564" s="637">
        <v>1</v>
      </c>
      <c r="F5564" s="639">
        <f>VLOOKUP(H5564,'[34]Resumen Bases TP'!$C$88:$E$128,3,FALSE)</f>
        <v>387.15000000000003</v>
      </c>
      <c r="G5564" s="900" t="s">
        <v>732</v>
      </c>
      <c r="H5564" s="939" t="str">
        <f t="shared" si="350"/>
        <v>RTB220SI.3</v>
      </c>
      <c r="I5564" s="881" t="str">
        <f t="shared" si="351"/>
        <v>RTB220SI.3</v>
      </c>
      <c r="J5564" s="881" t="str">
        <f t="shared" si="352"/>
        <v>220</v>
      </c>
      <c r="K5564" s="881" t="str">
        <f t="shared" si="345"/>
        <v>SI</v>
      </c>
      <c r="L5564" s="881">
        <f t="shared" si="346"/>
        <v>3</v>
      </c>
      <c r="M5564" s="881">
        <f t="shared" si="347"/>
        <v>240</v>
      </c>
    </row>
    <row r="5565" spans="1:13" ht="13.5">
      <c r="A5565" s="630" t="str">
        <f t="shared" si="344"/>
        <v>TP-220138023-180SI3E</v>
      </c>
      <c r="B5565" s="639" t="str">
        <f t="shared" si="348"/>
        <v>RI,220138kV,180MVA</v>
      </c>
      <c r="C5565" s="638" t="str">
        <f t="shared" si="349"/>
        <v>Rieles y base de Tiro para transformador de 220138kV,180MVA</v>
      </c>
      <c r="D5565" s="637" t="s">
        <v>729</v>
      </c>
      <c r="E5565" s="637">
        <v>1</v>
      </c>
      <c r="F5565" s="639">
        <f>VLOOKUP(H5565,'[34]Resumen Bases TP'!$C$88:$E$128,3,FALSE)</f>
        <v>387.15000000000003</v>
      </c>
      <c r="G5565" s="900" t="s">
        <v>732</v>
      </c>
      <c r="H5565" s="939" t="str">
        <f t="shared" si="350"/>
        <v>RTB220SI.3</v>
      </c>
      <c r="I5565" s="881" t="str">
        <f t="shared" si="351"/>
        <v>RTB220SI.3</v>
      </c>
      <c r="J5565" s="881" t="str">
        <f t="shared" si="352"/>
        <v>220</v>
      </c>
      <c r="K5565" s="881" t="str">
        <f t="shared" si="345"/>
        <v>SI</v>
      </c>
      <c r="L5565" s="881">
        <f t="shared" si="346"/>
        <v>3</v>
      </c>
      <c r="M5565" s="881">
        <f t="shared" si="347"/>
        <v>180</v>
      </c>
    </row>
    <row r="5566" spans="1:13" ht="13.5">
      <c r="A5566" s="630" t="str">
        <f t="shared" si="344"/>
        <v>TP-220138023-120SI3E</v>
      </c>
      <c r="B5566" s="639" t="str">
        <f t="shared" si="348"/>
        <v>RI,220138kV,120MVA</v>
      </c>
      <c r="C5566" s="638" t="str">
        <f t="shared" si="349"/>
        <v>Rieles y base de Tiro para transformador de 220138kV,120MVA</v>
      </c>
      <c r="D5566" s="637" t="s">
        <v>729</v>
      </c>
      <c r="E5566" s="637">
        <v>1</v>
      </c>
      <c r="F5566" s="639">
        <f>VLOOKUP(H5566,'[34]Resumen Bases TP'!$C$88:$E$128,3,FALSE)</f>
        <v>387.15000000000003</v>
      </c>
      <c r="G5566" s="900" t="s">
        <v>732</v>
      </c>
      <c r="H5566" s="939" t="str">
        <f t="shared" si="350"/>
        <v>RTB220SI.3</v>
      </c>
      <c r="I5566" s="881" t="str">
        <f t="shared" si="351"/>
        <v>RTB220SI.3</v>
      </c>
      <c r="J5566" s="881" t="str">
        <f t="shared" si="352"/>
        <v>220</v>
      </c>
      <c r="K5566" s="881" t="str">
        <f t="shared" si="345"/>
        <v>SI</v>
      </c>
      <c r="L5566" s="881">
        <f t="shared" si="346"/>
        <v>3</v>
      </c>
      <c r="M5566" s="881">
        <f t="shared" si="347"/>
        <v>120</v>
      </c>
    </row>
    <row r="5567" spans="1:13" ht="13.5">
      <c r="A5567" s="630" t="str">
        <f t="shared" si="344"/>
        <v>TP-220138023-115SI3E</v>
      </c>
      <c r="B5567" s="639" t="str">
        <f t="shared" si="348"/>
        <v>RI,220138kV,115MVA</v>
      </c>
      <c r="C5567" s="638" t="str">
        <f t="shared" si="349"/>
        <v>Rieles y base de Tiro para transformador de 220138kV,115MVA</v>
      </c>
      <c r="D5567" s="637" t="s">
        <v>729</v>
      </c>
      <c r="E5567" s="637">
        <v>1</v>
      </c>
      <c r="F5567" s="639">
        <f>VLOOKUP(H5567,'[34]Resumen Bases TP'!$C$88:$E$128,3,FALSE)</f>
        <v>387.15000000000003</v>
      </c>
      <c r="G5567" s="900" t="s">
        <v>732</v>
      </c>
      <c r="H5567" s="939" t="str">
        <f t="shared" si="350"/>
        <v>RTB220SI.3</v>
      </c>
      <c r="I5567" s="881" t="str">
        <f t="shared" si="351"/>
        <v>RTB220SI.3</v>
      </c>
      <c r="J5567" s="881" t="str">
        <f t="shared" si="352"/>
        <v>220</v>
      </c>
      <c r="K5567" s="881" t="str">
        <f t="shared" si="345"/>
        <v>SI</v>
      </c>
      <c r="L5567" s="881">
        <f t="shared" si="346"/>
        <v>3</v>
      </c>
      <c r="M5567" s="881">
        <f t="shared" si="347"/>
        <v>115</v>
      </c>
    </row>
    <row r="5568" spans="1:13" ht="13.5">
      <c r="A5568" s="630" t="str">
        <f t="shared" si="344"/>
        <v>TP-220138023-110SI3E</v>
      </c>
      <c r="B5568" s="639" t="str">
        <f t="shared" si="348"/>
        <v>RI,220138kV,110MVA</v>
      </c>
      <c r="C5568" s="638" t="str">
        <f t="shared" si="349"/>
        <v>Rieles y base de Tiro para transformador de 220138kV,110MVA</v>
      </c>
      <c r="D5568" s="637" t="s">
        <v>729</v>
      </c>
      <c r="E5568" s="637">
        <v>1</v>
      </c>
      <c r="F5568" s="639">
        <f>VLOOKUP(H5568,'[34]Resumen Bases TP'!$C$88:$E$128,3,FALSE)</f>
        <v>387.15000000000003</v>
      </c>
      <c r="G5568" s="900" t="s">
        <v>732</v>
      </c>
      <c r="H5568" s="939" t="str">
        <f t="shared" si="350"/>
        <v>RTB220SI.3</v>
      </c>
      <c r="I5568" s="881" t="str">
        <f t="shared" si="351"/>
        <v>RTB220SI.3</v>
      </c>
      <c r="J5568" s="881" t="str">
        <f t="shared" si="352"/>
        <v>220</v>
      </c>
      <c r="K5568" s="881" t="str">
        <f t="shared" si="345"/>
        <v>SI</v>
      </c>
      <c r="L5568" s="881">
        <f t="shared" si="346"/>
        <v>3</v>
      </c>
      <c r="M5568" s="881">
        <f t="shared" si="347"/>
        <v>110</v>
      </c>
    </row>
    <row r="5569" spans="1:13" ht="13.5">
      <c r="A5569" s="630" t="str">
        <f t="shared" si="344"/>
        <v>TP-220138023-105SI3E</v>
      </c>
      <c r="B5569" s="639" t="str">
        <f t="shared" si="348"/>
        <v>RI,220138kV,105MVA</v>
      </c>
      <c r="C5569" s="638" t="str">
        <f t="shared" si="349"/>
        <v>Rieles y base de Tiro para transformador de 220138kV,105MVA</v>
      </c>
      <c r="D5569" s="637" t="s">
        <v>729</v>
      </c>
      <c r="E5569" s="637">
        <v>1</v>
      </c>
      <c r="F5569" s="639">
        <f>VLOOKUP(H5569,'[34]Resumen Bases TP'!$C$88:$E$128,3,FALSE)</f>
        <v>387.15000000000003</v>
      </c>
      <c r="G5569" s="900" t="s">
        <v>732</v>
      </c>
      <c r="H5569" s="939" t="str">
        <f t="shared" si="350"/>
        <v>RTB220SI.3</v>
      </c>
      <c r="I5569" s="881" t="str">
        <f t="shared" si="351"/>
        <v>RTB220SI.3</v>
      </c>
      <c r="J5569" s="881" t="str">
        <f t="shared" si="352"/>
        <v>220</v>
      </c>
      <c r="K5569" s="881" t="str">
        <f t="shared" si="345"/>
        <v>SI</v>
      </c>
      <c r="L5569" s="881">
        <f t="shared" si="346"/>
        <v>3</v>
      </c>
      <c r="M5569" s="881">
        <f t="shared" si="347"/>
        <v>105</v>
      </c>
    </row>
    <row r="5570" spans="1:13" ht="13.5">
      <c r="A5570" s="630" t="str">
        <f t="shared" si="344"/>
        <v>TP-220138023-100SI3E</v>
      </c>
      <c r="B5570" s="639" t="str">
        <f t="shared" si="348"/>
        <v>RI,220138kV,100MVA</v>
      </c>
      <c r="C5570" s="638" t="str">
        <f t="shared" si="349"/>
        <v>Rieles y base de Tiro para transformador de 220138kV,100MVA</v>
      </c>
      <c r="D5570" s="637" t="s">
        <v>729</v>
      </c>
      <c r="E5570" s="637">
        <v>1</v>
      </c>
      <c r="F5570" s="639">
        <f>VLOOKUP(H5570,'[34]Resumen Bases TP'!$C$88:$E$128,3,FALSE)</f>
        <v>387.15000000000003</v>
      </c>
      <c r="G5570" s="900" t="s">
        <v>732</v>
      </c>
      <c r="H5570" s="939" t="str">
        <f t="shared" si="350"/>
        <v>RTB220SI.3</v>
      </c>
      <c r="I5570" s="881" t="str">
        <f t="shared" si="351"/>
        <v>RTB220SI.3</v>
      </c>
      <c r="J5570" s="881" t="str">
        <f t="shared" si="352"/>
        <v>220</v>
      </c>
      <c r="K5570" s="881" t="str">
        <f t="shared" si="345"/>
        <v>SI</v>
      </c>
      <c r="L5570" s="881">
        <f t="shared" si="346"/>
        <v>3</v>
      </c>
      <c r="M5570" s="881">
        <f t="shared" si="347"/>
        <v>100</v>
      </c>
    </row>
    <row r="5571" spans="1:13" ht="13.5">
      <c r="A5571" s="630" t="str">
        <f t="shared" si="344"/>
        <v>TP-220138023-095SI3E</v>
      </c>
      <c r="B5571" s="639" t="str">
        <f t="shared" si="348"/>
        <v>RI,220138kV,095MVA</v>
      </c>
      <c r="C5571" s="638" t="str">
        <f t="shared" si="349"/>
        <v>Rieles y base de Tiro para transformador de 220138kV,95MVA</v>
      </c>
      <c r="D5571" s="637" t="s">
        <v>729</v>
      </c>
      <c r="E5571" s="637">
        <v>1</v>
      </c>
      <c r="F5571" s="639">
        <f>VLOOKUP(H5571,'[34]Resumen Bases TP'!$C$88:$E$128,3,FALSE)</f>
        <v>387.15000000000003</v>
      </c>
      <c r="G5571" s="900" t="s">
        <v>732</v>
      </c>
      <c r="H5571" s="939" t="str">
        <f t="shared" si="350"/>
        <v>RTB220SI.3</v>
      </c>
      <c r="I5571" s="881" t="str">
        <f t="shared" si="351"/>
        <v>RTB220SI.3</v>
      </c>
      <c r="J5571" s="881" t="str">
        <f t="shared" si="352"/>
        <v>220</v>
      </c>
      <c r="K5571" s="881" t="str">
        <f t="shared" si="345"/>
        <v>SI</v>
      </c>
      <c r="L5571" s="881">
        <f t="shared" si="346"/>
        <v>3</v>
      </c>
      <c r="M5571" s="881">
        <f t="shared" si="347"/>
        <v>95</v>
      </c>
    </row>
    <row r="5572" spans="1:13" ht="13.5">
      <c r="A5572" s="630" t="str">
        <f t="shared" si="344"/>
        <v>TP-220138023-090SI3E</v>
      </c>
      <c r="B5572" s="639" t="str">
        <f t="shared" si="348"/>
        <v>RI,220138kV,090MVA</v>
      </c>
      <c r="C5572" s="638" t="str">
        <f t="shared" si="349"/>
        <v>Rieles y base de Tiro para transformador de 220138kV,90MVA</v>
      </c>
      <c r="D5572" s="637" t="s">
        <v>729</v>
      </c>
      <c r="E5572" s="637">
        <v>1</v>
      </c>
      <c r="F5572" s="639">
        <f>VLOOKUP(H5572,'[34]Resumen Bases TP'!$C$88:$E$128,3,FALSE)</f>
        <v>387.15000000000003</v>
      </c>
      <c r="G5572" s="900" t="s">
        <v>732</v>
      </c>
      <c r="H5572" s="939" t="str">
        <f t="shared" si="350"/>
        <v>RTB220SI.3</v>
      </c>
      <c r="I5572" s="881" t="str">
        <f t="shared" si="351"/>
        <v>RTB220SI.3</v>
      </c>
      <c r="J5572" s="881" t="str">
        <f t="shared" si="352"/>
        <v>220</v>
      </c>
      <c r="K5572" s="881" t="str">
        <f t="shared" si="345"/>
        <v>SI</v>
      </c>
      <c r="L5572" s="881">
        <f t="shared" si="346"/>
        <v>3</v>
      </c>
      <c r="M5572" s="881">
        <f t="shared" si="347"/>
        <v>90</v>
      </c>
    </row>
    <row r="5573" spans="1:13" ht="13.5">
      <c r="A5573" s="630" t="str">
        <f t="shared" si="344"/>
        <v>TP-220138023-085SI3E</v>
      </c>
      <c r="B5573" s="639" t="str">
        <f t="shared" si="348"/>
        <v>RI,220138kV,085MVA</v>
      </c>
      <c r="C5573" s="638" t="str">
        <f t="shared" si="349"/>
        <v>Rieles y base de Tiro para transformador de 220138kV,85MVA</v>
      </c>
      <c r="D5573" s="637" t="s">
        <v>729</v>
      </c>
      <c r="E5573" s="637">
        <v>1</v>
      </c>
      <c r="F5573" s="639">
        <f>VLOOKUP(H5573,'[34]Resumen Bases TP'!$C$88:$E$128,3,FALSE)</f>
        <v>387.15000000000003</v>
      </c>
      <c r="G5573" s="900" t="s">
        <v>732</v>
      </c>
      <c r="H5573" s="939" t="str">
        <f t="shared" si="350"/>
        <v>RTB220SI.3</v>
      </c>
      <c r="I5573" s="881" t="str">
        <f t="shared" si="351"/>
        <v>RTB220SI.3</v>
      </c>
      <c r="J5573" s="881" t="str">
        <f t="shared" si="352"/>
        <v>220</v>
      </c>
      <c r="K5573" s="881" t="str">
        <f t="shared" si="345"/>
        <v>SI</v>
      </c>
      <c r="L5573" s="881">
        <f t="shared" si="346"/>
        <v>3</v>
      </c>
      <c r="M5573" s="881">
        <f t="shared" si="347"/>
        <v>85</v>
      </c>
    </row>
    <row r="5574" spans="1:13" ht="13.5">
      <c r="A5574" s="630" t="str">
        <f t="shared" si="344"/>
        <v>TP-220138023-080SI3E</v>
      </c>
      <c r="B5574" s="639" t="str">
        <f t="shared" si="348"/>
        <v>RI,220138kV,080MVA</v>
      </c>
      <c r="C5574" s="638" t="str">
        <f t="shared" si="349"/>
        <v>Rieles y base de Tiro para transformador de 220138kV,80MVA</v>
      </c>
      <c r="D5574" s="637" t="s">
        <v>729</v>
      </c>
      <c r="E5574" s="637">
        <v>1</v>
      </c>
      <c r="F5574" s="639">
        <f>VLOOKUP(H5574,'[34]Resumen Bases TP'!$C$88:$E$128,3,FALSE)</f>
        <v>387.15000000000003</v>
      </c>
      <c r="G5574" s="900" t="s">
        <v>732</v>
      </c>
      <c r="H5574" s="939" t="str">
        <f t="shared" si="350"/>
        <v>RTB220SI.3</v>
      </c>
      <c r="I5574" s="881" t="str">
        <f t="shared" si="351"/>
        <v>RTB220SI.3</v>
      </c>
      <c r="J5574" s="881" t="str">
        <f t="shared" si="352"/>
        <v>220</v>
      </c>
      <c r="K5574" s="881" t="str">
        <f t="shared" si="345"/>
        <v>SI</v>
      </c>
      <c r="L5574" s="881">
        <f t="shared" si="346"/>
        <v>3</v>
      </c>
      <c r="M5574" s="881">
        <f t="shared" si="347"/>
        <v>80</v>
      </c>
    </row>
    <row r="5575" spans="1:13" ht="13.5">
      <c r="A5575" s="630" t="str">
        <f t="shared" si="344"/>
        <v>TP-220138023-075SI3E</v>
      </c>
      <c r="B5575" s="639" t="str">
        <f t="shared" si="348"/>
        <v>RI,220138kV,075MVA</v>
      </c>
      <c r="C5575" s="638" t="str">
        <f t="shared" si="349"/>
        <v>Rieles y base de Tiro para transformador de 220138kV,75MVA</v>
      </c>
      <c r="D5575" s="637" t="s">
        <v>729</v>
      </c>
      <c r="E5575" s="637">
        <v>1</v>
      </c>
      <c r="F5575" s="639">
        <f>VLOOKUP(H5575,'[34]Resumen Bases TP'!$C$88:$E$128,3,FALSE)</f>
        <v>387.15000000000003</v>
      </c>
      <c r="G5575" s="900" t="s">
        <v>732</v>
      </c>
      <c r="H5575" s="939" t="str">
        <f t="shared" si="350"/>
        <v>RTB220SI.3</v>
      </c>
      <c r="I5575" s="881" t="str">
        <f t="shared" si="351"/>
        <v>RTB220SI.3</v>
      </c>
      <c r="J5575" s="881" t="str">
        <f t="shared" si="352"/>
        <v>220</v>
      </c>
      <c r="K5575" s="881" t="str">
        <f t="shared" si="345"/>
        <v>SI</v>
      </c>
      <c r="L5575" s="881">
        <f t="shared" si="346"/>
        <v>3</v>
      </c>
      <c r="M5575" s="881">
        <f t="shared" si="347"/>
        <v>75</v>
      </c>
    </row>
    <row r="5576" spans="1:13" ht="13.5">
      <c r="A5576" s="630" t="str">
        <f t="shared" si="344"/>
        <v>TP-220138023-070SI3E</v>
      </c>
      <c r="B5576" s="639" t="str">
        <f t="shared" si="348"/>
        <v>RI,220138kV,070MVA</v>
      </c>
      <c r="C5576" s="638" t="str">
        <f t="shared" si="349"/>
        <v>Rieles y base de Tiro para transformador de 220138kV,70MVA</v>
      </c>
      <c r="D5576" s="637" t="s">
        <v>729</v>
      </c>
      <c r="E5576" s="637">
        <v>1</v>
      </c>
      <c r="F5576" s="639">
        <f>VLOOKUP(H5576,'[34]Resumen Bases TP'!$C$88:$E$128,3,FALSE)</f>
        <v>387.15000000000003</v>
      </c>
      <c r="G5576" s="900" t="s">
        <v>732</v>
      </c>
      <c r="H5576" s="939" t="str">
        <f t="shared" si="350"/>
        <v>RTB220SI.3</v>
      </c>
      <c r="I5576" s="881" t="str">
        <f t="shared" si="351"/>
        <v>RTB220SI.3</v>
      </c>
      <c r="J5576" s="881" t="str">
        <f t="shared" si="352"/>
        <v>220</v>
      </c>
      <c r="K5576" s="881" t="str">
        <f t="shared" si="345"/>
        <v>SI</v>
      </c>
      <c r="L5576" s="881">
        <f t="shared" si="346"/>
        <v>3</v>
      </c>
      <c r="M5576" s="881">
        <f t="shared" si="347"/>
        <v>70</v>
      </c>
    </row>
    <row r="5577" spans="1:13" ht="13.5">
      <c r="A5577" s="630" t="str">
        <f t="shared" si="344"/>
        <v>TP-220138023-065SI3E</v>
      </c>
      <c r="B5577" s="639" t="str">
        <f t="shared" si="348"/>
        <v>RI,220138kV,065MVA</v>
      </c>
      <c r="C5577" s="638" t="str">
        <f t="shared" si="349"/>
        <v>Rieles y base de Tiro para transformador de 220138kV,65MVA</v>
      </c>
      <c r="D5577" s="637" t="s">
        <v>729</v>
      </c>
      <c r="E5577" s="637">
        <v>1</v>
      </c>
      <c r="F5577" s="639">
        <f>VLOOKUP(H5577,'[34]Resumen Bases TP'!$C$88:$E$128,3,FALSE)</f>
        <v>387.15000000000003</v>
      </c>
      <c r="G5577" s="900" t="s">
        <v>732</v>
      </c>
      <c r="H5577" s="939" t="str">
        <f t="shared" si="350"/>
        <v>RTB220SI.3</v>
      </c>
      <c r="I5577" s="881" t="str">
        <f t="shared" si="351"/>
        <v>RTB220SI.3</v>
      </c>
      <c r="J5577" s="881" t="str">
        <f t="shared" si="352"/>
        <v>220</v>
      </c>
      <c r="K5577" s="881" t="str">
        <f t="shared" si="345"/>
        <v>SI</v>
      </c>
      <c r="L5577" s="881">
        <f t="shared" si="346"/>
        <v>3</v>
      </c>
      <c r="M5577" s="881">
        <f t="shared" si="347"/>
        <v>65</v>
      </c>
    </row>
    <row r="5578" spans="1:13" ht="13.5">
      <c r="A5578" s="630" t="str">
        <f t="shared" si="344"/>
        <v>TP-220138023-060SI3E</v>
      </c>
      <c r="B5578" s="639" t="str">
        <f t="shared" si="348"/>
        <v>RI,220138kV,060MVA</v>
      </c>
      <c r="C5578" s="638" t="str">
        <f t="shared" si="349"/>
        <v>Rieles y base de Tiro para transformador de 220138kV,60MVA</v>
      </c>
      <c r="D5578" s="637" t="s">
        <v>729</v>
      </c>
      <c r="E5578" s="637">
        <v>1</v>
      </c>
      <c r="F5578" s="639">
        <f>VLOOKUP(H5578,'[34]Resumen Bases TP'!$C$88:$E$128,3,FALSE)</f>
        <v>387.15000000000003</v>
      </c>
      <c r="G5578" s="900" t="s">
        <v>732</v>
      </c>
      <c r="H5578" s="939" t="str">
        <f t="shared" si="350"/>
        <v>RTB220SI.3</v>
      </c>
      <c r="I5578" s="881" t="str">
        <f t="shared" si="351"/>
        <v>RTB220SI.3</v>
      </c>
      <c r="J5578" s="881" t="str">
        <f t="shared" si="352"/>
        <v>220</v>
      </c>
      <c r="K5578" s="881" t="str">
        <f t="shared" si="345"/>
        <v>SI</v>
      </c>
      <c r="L5578" s="881">
        <f t="shared" si="346"/>
        <v>3</v>
      </c>
      <c r="M5578" s="881">
        <f t="shared" si="347"/>
        <v>60</v>
      </c>
    </row>
    <row r="5579" spans="1:13" ht="13.5">
      <c r="A5579" s="630" t="str">
        <f t="shared" si="344"/>
        <v>TP-220138023-055SI3E</v>
      </c>
      <c r="B5579" s="639" t="str">
        <f t="shared" si="348"/>
        <v>RI,220138kV,055MVA</v>
      </c>
      <c r="C5579" s="638" t="str">
        <f t="shared" si="349"/>
        <v>Rieles y base de Tiro para transformador de 220138kV,55MVA</v>
      </c>
      <c r="D5579" s="637" t="s">
        <v>729</v>
      </c>
      <c r="E5579" s="637">
        <v>1</v>
      </c>
      <c r="F5579" s="639">
        <f>VLOOKUP(H5579,'[34]Resumen Bases TP'!$C$88:$E$128,3,FALSE)</f>
        <v>387.15000000000003</v>
      </c>
      <c r="G5579" s="900" t="s">
        <v>732</v>
      </c>
      <c r="H5579" s="939" t="str">
        <f t="shared" si="350"/>
        <v>RTB220SI.3</v>
      </c>
      <c r="I5579" s="881" t="str">
        <f t="shared" si="351"/>
        <v>RTB220SI.3</v>
      </c>
      <c r="J5579" s="881" t="str">
        <f t="shared" si="352"/>
        <v>220</v>
      </c>
      <c r="K5579" s="881" t="str">
        <f t="shared" si="345"/>
        <v>SI</v>
      </c>
      <c r="L5579" s="881">
        <f t="shared" si="346"/>
        <v>3</v>
      </c>
      <c r="M5579" s="881">
        <f t="shared" si="347"/>
        <v>55</v>
      </c>
    </row>
    <row r="5580" spans="1:13" ht="13.5">
      <c r="A5580" s="630" t="str">
        <f t="shared" ref="A5580:A5643" si="353">+A2952</f>
        <v>TP-220138023-050SI3E</v>
      </c>
      <c r="B5580" s="639" t="str">
        <f t="shared" si="348"/>
        <v>RI,220138kV,050MVA</v>
      </c>
      <c r="C5580" s="638" t="str">
        <f t="shared" si="349"/>
        <v>Rieles y base de Tiro para transformador de 220138kV,50MVA</v>
      </c>
      <c r="D5580" s="637" t="s">
        <v>729</v>
      </c>
      <c r="E5580" s="637">
        <v>1</v>
      </c>
      <c r="F5580" s="639">
        <f>VLOOKUP(H5580,'[34]Resumen Bases TP'!$C$88:$E$128,3,FALSE)</f>
        <v>387.15000000000003</v>
      </c>
      <c r="G5580" s="900" t="s">
        <v>732</v>
      </c>
      <c r="H5580" s="939" t="str">
        <f t="shared" si="350"/>
        <v>RTB220SI.3</v>
      </c>
      <c r="I5580" s="881" t="str">
        <f t="shared" si="351"/>
        <v>RTB220SI.3</v>
      </c>
      <c r="J5580" s="881" t="str">
        <f t="shared" si="352"/>
        <v>220</v>
      </c>
      <c r="K5580" s="881" t="str">
        <f t="shared" ref="K5580:K5643" si="354">LEFT(+RIGHT(A5580,4),2)</f>
        <v>SI</v>
      </c>
      <c r="L5580" s="881">
        <f t="shared" ref="L5580:L5643" si="355">+L2952</f>
        <v>3</v>
      </c>
      <c r="M5580" s="881">
        <f t="shared" ref="M5580:M5643" si="356">VALUE(LEFT(+RIGHT(A5580,7),3))</f>
        <v>50</v>
      </c>
    </row>
    <row r="5581" spans="1:13" ht="13.5">
      <c r="A5581" s="630" t="str">
        <f t="shared" si="353"/>
        <v>TP-220138023-045SI3E</v>
      </c>
      <c r="B5581" s="639" t="str">
        <f t="shared" si="348"/>
        <v>RI,220138kV,045MVA</v>
      </c>
      <c r="C5581" s="638" t="str">
        <f t="shared" si="349"/>
        <v>Rieles y base de Tiro para transformador de 220138kV,45MVA</v>
      </c>
      <c r="D5581" s="637" t="s">
        <v>729</v>
      </c>
      <c r="E5581" s="637">
        <v>1</v>
      </c>
      <c r="F5581" s="639">
        <f>VLOOKUP(H5581,'[34]Resumen Bases TP'!$C$88:$E$128,3,FALSE)</f>
        <v>387.15000000000003</v>
      </c>
      <c r="G5581" s="900" t="s">
        <v>732</v>
      </c>
      <c r="H5581" s="939" t="str">
        <f t="shared" si="350"/>
        <v>RTB220SI.3</v>
      </c>
      <c r="I5581" s="881" t="str">
        <f t="shared" si="351"/>
        <v>RTB220SI.3</v>
      </c>
      <c r="J5581" s="881" t="str">
        <f t="shared" si="352"/>
        <v>220</v>
      </c>
      <c r="K5581" s="881" t="str">
        <f t="shared" si="354"/>
        <v>SI</v>
      </c>
      <c r="L5581" s="881">
        <f t="shared" si="355"/>
        <v>3</v>
      </c>
      <c r="M5581" s="881">
        <f t="shared" si="356"/>
        <v>45</v>
      </c>
    </row>
    <row r="5582" spans="1:13" ht="13.5">
      <c r="A5582" s="630" t="str">
        <f t="shared" si="353"/>
        <v>TP-220138023-040SI3E</v>
      </c>
      <c r="B5582" s="639" t="str">
        <f t="shared" si="348"/>
        <v>RI,220138kV,040MVA</v>
      </c>
      <c r="C5582" s="638" t="str">
        <f t="shared" si="349"/>
        <v>Rieles y base de Tiro para transformador de 220138kV,40MVA</v>
      </c>
      <c r="D5582" s="637" t="s">
        <v>729</v>
      </c>
      <c r="E5582" s="637">
        <v>1</v>
      </c>
      <c r="F5582" s="639">
        <f>VLOOKUP(H5582,'[34]Resumen Bases TP'!$C$88:$E$128,3,FALSE)</f>
        <v>387.15000000000003</v>
      </c>
      <c r="G5582" s="900" t="s">
        <v>732</v>
      </c>
      <c r="H5582" s="939" t="str">
        <f t="shared" si="350"/>
        <v>RTB220SI.3</v>
      </c>
      <c r="I5582" s="881" t="str">
        <f t="shared" si="351"/>
        <v>RTB220SI.3</v>
      </c>
      <c r="J5582" s="881" t="str">
        <f t="shared" si="352"/>
        <v>220</v>
      </c>
      <c r="K5582" s="881" t="str">
        <f t="shared" si="354"/>
        <v>SI</v>
      </c>
      <c r="L5582" s="881">
        <f t="shared" si="355"/>
        <v>3</v>
      </c>
      <c r="M5582" s="881">
        <f t="shared" si="356"/>
        <v>40</v>
      </c>
    </row>
    <row r="5583" spans="1:13" ht="13.5">
      <c r="A5583" s="630" t="str">
        <f t="shared" si="353"/>
        <v>TP-220138023-035SI3E</v>
      </c>
      <c r="B5583" s="639" t="str">
        <f t="shared" si="348"/>
        <v>RI,220138kV,035MVA</v>
      </c>
      <c r="C5583" s="638" t="str">
        <f t="shared" si="349"/>
        <v>Rieles y base de Tiro para transformador de 220138kV,35MVA</v>
      </c>
      <c r="D5583" s="637" t="s">
        <v>729</v>
      </c>
      <c r="E5583" s="637">
        <v>1</v>
      </c>
      <c r="F5583" s="639">
        <f>VLOOKUP(H5583,'[34]Resumen Bases TP'!$C$88:$E$128,3,FALSE)</f>
        <v>387.15000000000003</v>
      </c>
      <c r="G5583" s="900" t="s">
        <v>732</v>
      </c>
      <c r="H5583" s="939" t="str">
        <f t="shared" si="350"/>
        <v>RTB220SI.3</v>
      </c>
      <c r="I5583" s="881" t="str">
        <f t="shared" si="351"/>
        <v>RTB220SI.3</v>
      </c>
      <c r="J5583" s="881" t="str">
        <f t="shared" si="352"/>
        <v>220</v>
      </c>
      <c r="K5583" s="881" t="str">
        <f t="shared" si="354"/>
        <v>SI</v>
      </c>
      <c r="L5583" s="881">
        <f t="shared" si="355"/>
        <v>3</v>
      </c>
      <c r="M5583" s="881">
        <f t="shared" si="356"/>
        <v>35</v>
      </c>
    </row>
    <row r="5584" spans="1:13" ht="13.5">
      <c r="A5584" s="630" t="str">
        <f t="shared" si="353"/>
        <v>TP-220138023-030SI3E</v>
      </c>
      <c r="B5584" s="639" t="str">
        <f t="shared" si="348"/>
        <v>RI,220138kV,030MVA</v>
      </c>
      <c r="C5584" s="638" t="str">
        <f t="shared" si="349"/>
        <v>Rieles y base de Tiro para transformador de 220138kV,30MVA</v>
      </c>
      <c r="D5584" s="637" t="s">
        <v>729</v>
      </c>
      <c r="E5584" s="637">
        <v>1</v>
      </c>
      <c r="F5584" s="639">
        <f>VLOOKUP(H5584,'[34]Resumen Bases TP'!$C$88:$E$128,3,FALSE)</f>
        <v>387.15000000000003</v>
      </c>
      <c r="G5584" s="900" t="s">
        <v>732</v>
      </c>
      <c r="H5584" s="939" t="str">
        <f t="shared" si="350"/>
        <v>RTB220SI.3</v>
      </c>
      <c r="I5584" s="881" t="str">
        <f t="shared" si="351"/>
        <v>RTB220SI.3</v>
      </c>
      <c r="J5584" s="881" t="str">
        <f t="shared" si="352"/>
        <v>220</v>
      </c>
      <c r="K5584" s="881" t="str">
        <f t="shared" si="354"/>
        <v>SI</v>
      </c>
      <c r="L5584" s="881">
        <f t="shared" si="355"/>
        <v>3</v>
      </c>
      <c r="M5584" s="881">
        <f t="shared" si="356"/>
        <v>30</v>
      </c>
    </row>
    <row r="5585" spans="1:13" ht="13.5">
      <c r="A5585" s="630" t="str">
        <f t="shared" si="353"/>
        <v>TP-220138023-025SI3E</v>
      </c>
      <c r="B5585" s="639" t="str">
        <f t="shared" si="348"/>
        <v>RI,220138kV,025MVA</v>
      </c>
      <c r="C5585" s="638" t="str">
        <f t="shared" si="349"/>
        <v>Rieles y base de Tiro para transformador de 220138kV,25MVA</v>
      </c>
      <c r="D5585" s="637" t="s">
        <v>729</v>
      </c>
      <c r="E5585" s="637">
        <v>1</v>
      </c>
      <c r="F5585" s="639">
        <f>VLOOKUP(H5585,'[34]Resumen Bases TP'!$C$88:$E$128,3,FALSE)</f>
        <v>257.34000000000003</v>
      </c>
      <c r="G5585" s="900" t="s">
        <v>732</v>
      </c>
      <c r="H5585" s="939" t="str">
        <f t="shared" si="350"/>
        <v>RTB220SI.2</v>
      </c>
      <c r="I5585" s="881" t="str">
        <f t="shared" si="351"/>
        <v>RTB220SI.2</v>
      </c>
      <c r="J5585" s="881" t="str">
        <f t="shared" si="352"/>
        <v>220</v>
      </c>
      <c r="K5585" s="881" t="str">
        <f t="shared" si="354"/>
        <v>SI</v>
      </c>
      <c r="L5585" s="881">
        <f t="shared" si="355"/>
        <v>2</v>
      </c>
      <c r="M5585" s="881">
        <f t="shared" si="356"/>
        <v>25</v>
      </c>
    </row>
    <row r="5586" spans="1:13" ht="13.5">
      <c r="A5586" s="630" t="str">
        <f t="shared" si="353"/>
        <v>TP-220138023-020SI3E</v>
      </c>
      <c r="B5586" s="639" t="str">
        <f t="shared" si="348"/>
        <v>RI,220138kV,020MVA</v>
      </c>
      <c r="C5586" s="638" t="str">
        <f t="shared" si="349"/>
        <v>Rieles y base de Tiro para transformador de 220138kV,20MVA</v>
      </c>
      <c r="D5586" s="637" t="s">
        <v>729</v>
      </c>
      <c r="E5586" s="637">
        <v>1</v>
      </c>
      <c r="F5586" s="639">
        <f>VLOOKUP(H5586,'[34]Resumen Bases TP'!$C$88:$E$128,3,FALSE)</f>
        <v>257.34000000000003</v>
      </c>
      <c r="G5586" s="900" t="s">
        <v>732</v>
      </c>
      <c r="H5586" s="939" t="str">
        <f t="shared" si="350"/>
        <v>RTB220SI.2</v>
      </c>
      <c r="I5586" s="881" t="str">
        <f t="shared" si="351"/>
        <v>RTB220SI.2</v>
      </c>
      <c r="J5586" s="881" t="str">
        <f t="shared" si="352"/>
        <v>220</v>
      </c>
      <c r="K5586" s="881" t="str">
        <f t="shared" si="354"/>
        <v>SI</v>
      </c>
      <c r="L5586" s="881">
        <f t="shared" si="355"/>
        <v>2</v>
      </c>
      <c r="M5586" s="881">
        <f t="shared" si="356"/>
        <v>20</v>
      </c>
    </row>
    <row r="5587" spans="1:13" ht="13.5">
      <c r="A5587" s="630" t="str">
        <f t="shared" si="353"/>
        <v>TP-220060010-300SI3E</v>
      </c>
      <c r="B5587" s="639" t="str">
        <f t="shared" ref="B5587:B5650" si="357">IF(LEN(A5587)=20,+"RI,"&amp;MID(A5587,4,6)&amp;"kV,"&amp;MID(A5587,14,3)&amp;"MVA",+"RI,"&amp;MID(A5587,4,6)&amp;"kV,"&amp;MID(A5587,11,3)&amp;"MVA")</f>
        <v>RI,220060kV,300MVA</v>
      </c>
      <c r="C5587" s="638" t="str">
        <f t="shared" ref="C5587:C5650" si="358">+"Rieles y base de Tiro para transformador de "&amp;MID(B5587,4,6)&amp;"kV,"&amp;M5587&amp;"MVA"</f>
        <v>Rieles y base de Tiro para transformador de 220060kV,300MVA</v>
      </c>
      <c r="D5587" s="637" t="s">
        <v>729</v>
      </c>
      <c r="E5587" s="637">
        <v>1</v>
      </c>
      <c r="F5587" s="639">
        <f>VLOOKUP(H5587,'[34]Resumen Bases TP'!$C$88:$E$128,3,FALSE)</f>
        <v>387.15000000000003</v>
      </c>
      <c r="G5587" s="900" t="s">
        <v>732</v>
      </c>
      <c r="H5587" s="939" t="str">
        <f t="shared" ref="H5587:H5650" si="359">+"RTB"&amp;J5587&amp;K5587&amp;"."&amp;L5587</f>
        <v>RTB220SI.3</v>
      </c>
      <c r="I5587" s="881" t="str">
        <f t="shared" ref="I5587:I5650" si="360">+"RTB"&amp;J5587&amp;K5587&amp;"."&amp;L5587</f>
        <v>RTB220SI.3</v>
      </c>
      <c r="J5587" s="881" t="str">
        <f t="shared" ref="J5587:J5650" si="361">+MID(B5587,4,3)</f>
        <v>220</v>
      </c>
      <c r="K5587" s="881" t="str">
        <f t="shared" si="354"/>
        <v>SI</v>
      </c>
      <c r="L5587" s="881">
        <f t="shared" si="355"/>
        <v>3</v>
      </c>
      <c r="M5587" s="881">
        <f t="shared" si="356"/>
        <v>300</v>
      </c>
    </row>
    <row r="5588" spans="1:13" ht="13.5">
      <c r="A5588" s="630" t="str">
        <f t="shared" si="353"/>
        <v>TP-220060010-240SI3E</v>
      </c>
      <c r="B5588" s="639" t="str">
        <f t="shared" si="357"/>
        <v>RI,220060kV,240MVA</v>
      </c>
      <c r="C5588" s="638" t="str">
        <f t="shared" si="358"/>
        <v>Rieles y base de Tiro para transformador de 220060kV,240MVA</v>
      </c>
      <c r="D5588" s="637" t="s">
        <v>729</v>
      </c>
      <c r="E5588" s="637">
        <v>1</v>
      </c>
      <c r="F5588" s="639">
        <f>VLOOKUP(H5588,'[34]Resumen Bases TP'!$C$88:$E$128,3,FALSE)</f>
        <v>387.15000000000003</v>
      </c>
      <c r="G5588" s="900" t="s">
        <v>732</v>
      </c>
      <c r="H5588" s="939" t="str">
        <f t="shared" si="359"/>
        <v>RTB220SI.3</v>
      </c>
      <c r="I5588" s="881" t="str">
        <f t="shared" si="360"/>
        <v>RTB220SI.3</v>
      </c>
      <c r="J5588" s="881" t="str">
        <f t="shared" si="361"/>
        <v>220</v>
      </c>
      <c r="K5588" s="881" t="str">
        <f t="shared" si="354"/>
        <v>SI</v>
      </c>
      <c r="L5588" s="881">
        <f t="shared" si="355"/>
        <v>3</v>
      </c>
      <c r="M5588" s="881">
        <f t="shared" si="356"/>
        <v>240</v>
      </c>
    </row>
    <row r="5589" spans="1:13" ht="13.5">
      <c r="A5589" s="630" t="str">
        <f t="shared" si="353"/>
        <v>TP-220060010-180SI3E</v>
      </c>
      <c r="B5589" s="639" t="str">
        <f t="shared" si="357"/>
        <v>RI,220060kV,180MVA</v>
      </c>
      <c r="C5589" s="638" t="str">
        <f t="shared" si="358"/>
        <v>Rieles y base de Tiro para transformador de 220060kV,180MVA</v>
      </c>
      <c r="D5589" s="637" t="s">
        <v>729</v>
      </c>
      <c r="E5589" s="637">
        <v>1</v>
      </c>
      <c r="F5589" s="639">
        <f>VLOOKUP(H5589,'[34]Resumen Bases TP'!$C$88:$E$128,3,FALSE)</f>
        <v>387.15000000000003</v>
      </c>
      <c r="G5589" s="900" t="s">
        <v>732</v>
      </c>
      <c r="H5589" s="939" t="str">
        <f t="shared" si="359"/>
        <v>RTB220SI.3</v>
      </c>
      <c r="I5589" s="881" t="str">
        <f t="shared" si="360"/>
        <v>RTB220SI.3</v>
      </c>
      <c r="J5589" s="881" t="str">
        <f t="shared" si="361"/>
        <v>220</v>
      </c>
      <c r="K5589" s="881" t="str">
        <f t="shared" si="354"/>
        <v>SI</v>
      </c>
      <c r="L5589" s="881">
        <f t="shared" si="355"/>
        <v>3</v>
      </c>
      <c r="M5589" s="881">
        <f t="shared" si="356"/>
        <v>180</v>
      </c>
    </row>
    <row r="5590" spans="1:13" ht="13.5">
      <c r="A5590" s="630" t="str">
        <f t="shared" si="353"/>
        <v>TP-220060010-120SI3E</v>
      </c>
      <c r="B5590" s="639" t="str">
        <f t="shared" si="357"/>
        <v>RI,220060kV,120MVA</v>
      </c>
      <c r="C5590" s="638" t="str">
        <f t="shared" si="358"/>
        <v>Rieles y base de Tiro para transformador de 220060kV,120MVA</v>
      </c>
      <c r="D5590" s="637" t="s">
        <v>729</v>
      </c>
      <c r="E5590" s="637">
        <v>1</v>
      </c>
      <c r="F5590" s="639">
        <f>VLOOKUP(H5590,'[34]Resumen Bases TP'!$C$88:$E$128,3,FALSE)</f>
        <v>387.15000000000003</v>
      </c>
      <c r="G5590" s="900" t="s">
        <v>732</v>
      </c>
      <c r="H5590" s="939" t="str">
        <f t="shared" si="359"/>
        <v>RTB220SI.3</v>
      </c>
      <c r="I5590" s="881" t="str">
        <f t="shared" si="360"/>
        <v>RTB220SI.3</v>
      </c>
      <c r="J5590" s="881" t="str">
        <f t="shared" si="361"/>
        <v>220</v>
      </c>
      <c r="K5590" s="881" t="str">
        <f t="shared" si="354"/>
        <v>SI</v>
      </c>
      <c r="L5590" s="881">
        <f t="shared" si="355"/>
        <v>3</v>
      </c>
      <c r="M5590" s="881">
        <f t="shared" si="356"/>
        <v>120</v>
      </c>
    </row>
    <row r="5591" spans="1:13" ht="13.5">
      <c r="A5591" s="630" t="str">
        <f t="shared" si="353"/>
        <v>TP-220060010-115SI3E</v>
      </c>
      <c r="B5591" s="639" t="str">
        <f t="shared" si="357"/>
        <v>RI,220060kV,115MVA</v>
      </c>
      <c r="C5591" s="638" t="str">
        <f t="shared" si="358"/>
        <v>Rieles y base de Tiro para transformador de 220060kV,115MVA</v>
      </c>
      <c r="D5591" s="637" t="s">
        <v>729</v>
      </c>
      <c r="E5591" s="637">
        <v>1</v>
      </c>
      <c r="F5591" s="639">
        <f>VLOOKUP(H5591,'[34]Resumen Bases TP'!$C$88:$E$128,3,FALSE)</f>
        <v>387.15000000000003</v>
      </c>
      <c r="G5591" s="900" t="s">
        <v>732</v>
      </c>
      <c r="H5591" s="939" t="str">
        <f t="shared" si="359"/>
        <v>RTB220SI.3</v>
      </c>
      <c r="I5591" s="881" t="str">
        <f t="shared" si="360"/>
        <v>RTB220SI.3</v>
      </c>
      <c r="J5591" s="881" t="str">
        <f t="shared" si="361"/>
        <v>220</v>
      </c>
      <c r="K5591" s="881" t="str">
        <f t="shared" si="354"/>
        <v>SI</v>
      </c>
      <c r="L5591" s="881">
        <f t="shared" si="355"/>
        <v>3</v>
      </c>
      <c r="M5591" s="881">
        <f t="shared" si="356"/>
        <v>115</v>
      </c>
    </row>
    <row r="5592" spans="1:13" ht="13.5">
      <c r="A5592" s="630" t="str">
        <f t="shared" si="353"/>
        <v>TP-220060010-110SI3E</v>
      </c>
      <c r="B5592" s="639" t="str">
        <f t="shared" si="357"/>
        <v>RI,220060kV,110MVA</v>
      </c>
      <c r="C5592" s="638" t="str">
        <f t="shared" si="358"/>
        <v>Rieles y base de Tiro para transformador de 220060kV,110MVA</v>
      </c>
      <c r="D5592" s="637" t="s">
        <v>729</v>
      </c>
      <c r="E5592" s="637">
        <v>1</v>
      </c>
      <c r="F5592" s="639">
        <f>VLOOKUP(H5592,'[34]Resumen Bases TP'!$C$88:$E$128,3,FALSE)</f>
        <v>387.15000000000003</v>
      </c>
      <c r="G5592" s="900" t="s">
        <v>732</v>
      </c>
      <c r="H5592" s="939" t="str">
        <f t="shared" si="359"/>
        <v>RTB220SI.3</v>
      </c>
      <c r="I5592" s="881" t="str">
        <f t="shared" si="360"/>
        <v>RTB220SI.3</v>
      </c>
      <c r="J5592" s="881" t="str">
        <f t="shared" si="361"/>
        <v>220</v>
      </c>
      <c r="K5592" s="881" t="str">
        <f t="shared" si="354"/>
        <v>SI</v>
      </c>
      <c r="L5592" s="881">
        <f t="shared" si="355"/>
        <v>3</v>
      </c>
      <c r="M5592" s="881">
        <f t="shared" si="356"/>
        <v>110</v>
      </c>
    </row>
    <row r="5593" spans="1:13" ht="13.5">
      <c r="A5593" s="630" t="str">
        <f t="shared" si="353"/>
        <v>TP-220060010-105SI3E</v>
      </c>
      <c r="B5593" s="639" t="str">
        <f t="shared" si="357"/>
        <v>RI,220060kV,105MVA</v>
      </c>
      <c r="C5593" s="638" t="str">
        <f t="shared" si="358"/>
        <v>Rieles y base de Tiro para transformador de 220060kV,105MVA</v>
      </c>
      <c r="D5593" s="637" t="s">
        <v>729</v>
      </c>
      <c r="E5593" s="637">
        <v>1</v>
      </c>
      <c r="F5593" s="639">
        <f>VLOOKUP(H5593,'[34]Resumen Bases TP'!$C$88:$E$128,3,FALSE)</f>
        <v>387.15000000000003</v>
      </c>
      <c r="G5593" s="900" t="s">
        <v>732</v>
      </c>
      <c r="H5593" s="939" t="str">
        <f t="shared" si="359"/>
        <v>RTB220SI.3</v>
      </c>
      <c r="I5593" s="881" t="str">
        <f t="shared" si="360"/>
        <v>RTB220SI.3</v>
      </c>
      <c r="J5593" s="881" t="str">
        <f t="shared" si="361"/>
        <v>220</v>
      </c>
      <c r="K5593" s="881" t="str">
        <f t="shared" si="354"/>
        <v>SI</v>
      </c>
      <c r="L5593" s="881">
        <f t="shared" si="355"/>
        <v>3</v>
      </c>
      <c r="M5593" s="881">
        <f t="shared" si="356"/>
        <v>105</v>
      </c>
    </row>
    <row r="5594" spans="1:13" ht="13.5">
      <c r="A5594" s="630" t="str">
        <f t="shared" si="353"/>
        <v>TP-220060010-100SI3E</v>
      </c>
      <c r="B5594" s="639" t="str">
        <f t="shared" si="357"/>
        <v>RI,220060kV,100MVA</v>
      </c>
      <c r="C5594" s="638" t="str">
        <f t="shared" si="358"/>
        <v>Rieles y base de Tiro para transformador de 220060kV,100MVA</v>
      </c>
      <c r="D5594" s="637" t="s">
        <v>729</v>
      </c>
      <c r="E5594" s="637">
        <v>1</v>
      </c>
      <c r="F5594" s="639">
        <f>VLOOKUP(H5594,'[34]Resumen Bases TP'!$C$88:$E$128,3,FALSE)</f>
        <v>387.15000000000003</v>
      </c>
      <c r="G5594" s="900" t="s">
        <v>732</v>
      </c>
      <c r="H5594" s="939" t="str">
        <f t="shared" si="359"/>
        <v>RTB220SI.3</v>
      </c>
      <c r="I5594" s="881" t="str">
        <f t="shared" si="360"/>
        <v>RTB220SI.3</v>
      </c>
      <c r="J5594" s="881" t="str">
        <f t="shared" si="361"/>
        <v>220</v>
      </c>
      <c r="K5594" s="881" t="str">
        <f t="shared" si="354"/>
        <v>SI</v>
      </c>
      <c r="L5594" s="881">
        <f t="shared" si="355"/>
        <v>3</v>
      </c>
      <c r="M5594" s="881">
        <f t="shared" si="356"/>
        <v>100</v>
      </c>
    </row>
    <row r="5595" spans="1:13" ht="13.5">
      <c r="A5595" s="630" t="str">
        <f t="shared" si="353"/>
        <v>TP-220060010-095SI3E</v>
      </c>
      <c r="B5595" s="639" t="str">
        <f t="shared" si="357"/>
        <v>RI,220060kV,095MVA</v>
      </c>
      <c r="C5595" s="638" t="str">
        <f t="shared" si="358"/>
        <v>Rieles y base de Tiro para transformador de 220060kV,95MVA</v>
      </c>
      <c r="D5595" s="637" t="s">
        <v>729</v>
      </c>
      <c r="E5595" s="637">
        <v>1</v>
      </c>
      <c r="F5595" s="639">
        <f>VLOOKUP(H5595,'[34]Resumen Bases TP'!$C$88:$E$128,3,FALSE)</f>
        <v>387.15000000000003</v>
      </c>
      <c r="G5595" s="900" t="s">
        <v>732</v>
      </c>
      <c r="H5595" s="939" t="str">
        <f t="shared" si="359"/>
        <v>RTB220SI.3</v>
      </c>
      <c r="I5595" s="881" t="str">
        <f t="shared" si="360"/>
        <v>RTB220SI.3</v>
      </c>
      <c r="J5595" s="881" t="str">
        <f t="shared" si="361"/>
        <v>220</v>
      </c>
      <c r="K5595" s="881" t="str">
        <f t="shared" si="354"/>
        <v>SI</v>
      </c>
      <c r="L5595" s="881">
        <f t="shared" si="355"/>
        <v>3</v>
      </c>
      <c r="M5595" s="881">
        <f t="shared" si="356"/>
        <v>95</v>
      </c>
    </row>
    <row r="5596" spans="1:13" ht="13.5">
      <c r="A5596" s="630" t="str">
        <f t="shared" si="353"/>
        <v>TP-220060010-090SI3E</v>
      </c>
      <c r="B5596" s="639" t="str">
        <f t="shared" si="357"/>
        <v>RI,220060kV,090MVA</v>
      </c>
      <c r="C5596" s="638" t="str">
        <f t="shared" si="358"/>
        <v>Rieles y base de Tiro para transformador de 220060kV,90MVA</v>
      </c>
      <c r="D5596" s="637" t="s">
        <v>729</v>
      </c>
      <c r="E5596" s="637">
        <v>1</v>
      </c>
      <c r="F5596" s="639">
        <f>VLOOKUP(H5596,'[34]Resumen Bases TP'!$C$88:$E$128,3,FALSE)</f>
        <v>387.15000000000003</v>
      </c>
      <c r="G5596" s="900" t="s">
        <v>732</v>
      </c>
      <c r="H5596" s="939" t="str">
        <f t="shared" si="359"/>
        <v>RTB220SI.3</v>
      </c>
      <c r="I5596" s="881" t="str">
        <f t="shared" si="360"/>
        <v>RTB220SI.3</v>
      </c>
      <c r="J5596" s="881" t="str">
        <f t="shared" si="361"/>
        <v>220</v>
      </c>
      <c r="K5596" s="881" t="str">
        <f t="shared" si="354"/>
        <v>SI</v>
      </c>
      <c r="L5596" s="881">
        <f t="shared" si="355"/>
        <v>3</v>
      </c>
      <c r="M5596" s="881">
        <f t="shared" si="356"/>
        <v>90</v>
      </c>
    </row>
    <row r="5597" spans="1:13" ht="13.5">
      <c r="A5597" s="630" t="str">
        <f t="shared" si="353"/>
        <v>TP-220060010-085SI3E</v>
      </c>
      <c r="B5597" s="639" t="str">
        <f t="shared" si="357"/>
        <v>RI,220060kV,085MVA</v>
      </c>
      <c r="C5597" s="638" t="str">
        <f t="shared" si="358"/>
        <v>Rieles y base de Tiro para transformador de 220060kV,85MVA</v>
      </c>
      <c r="D5597" s="637" t="s">
        <v>729</v>
      </c>
      <c r="E5597" s="637">
        <v>1</v>
      </c>
      <c r="F5597" s="639">
        <f>VLOOKUP(H5597,'[34]Resumen Bases TP'!$C$88:$E$128,3,FALSE)</f>
        <v>387.15000000000003</v>
      </c>
      <c r="G5597" s="900" t="s">
        <v>732</v>
      </c>
      <c r="H5597" s="939" t="str">
        <f t="shared" si="359"/>
        <v>RTB220SI.3</v>
      </c>
      <c r="I5597" s="881" t="str">
        <f t="shared" si="360"/>
        <v>RTB220SI.3</v>
      </c>
      <c r="J5597" s="881" t="str">
        <f t="shared" si="361"/>
        <v>220</v>
      </c>
      <c r="K5597" s="881" t="str">
        <f t="shared" si="354"/>
        <v>SI</v>
      </c>
      <c r="L5597" s="881">
        <f t="shared" si="355"/>
        <v>3</v>
      </c>
      <c r="M5597" s="881">
        <f t="shared" si="356"/>
        <v>85</v>
      </c>
    </row>
    <row r="5598" spans="1:13" ht="13.5">
      <c r="A5598" s="630" t="str">
        <f t="shared" si="353"/>
        <v>TP-220060010-080SI3E</v>
      </c>
      <c r="B5598" s="639" t="str">
        <f t="shared" si="357"/>
        <v>RI,220060kV,080MVA</v>
      </c>
      <c r="C5598" s="638" t="str">
        <f t="shared" si="358"/>
        <v>Rieles y base de Tiro para transformador de 220060kV,80MVA</v>
      </c>
      <c r="D5598" s="637" t="s">
        <v>729</v>
      </c>
      <c r="E5598" s="637">
        <v>1</v>
      </c>
      <c r="F5598" s="639">
        <f>VLOOKUP(H5598,'[34]Resumen Bases TP'!$C$88:$E$128,3,FALSE)</f>
        <v>387.15000000000003</v>
      </c>
      <c r="G5598" s="900" t="s">
        <v>732</v>
      </c>
      <c r="H5598" s="939" t="str">
        <f t="shared" si="359"/>
        <v>RTB220SI.3</v>
      </c>
      <c r="I5598" s="881" t="str">
        <f t="shared" si="360"/>
        <v>RTB220SI.3</v>
      </c>
      <c r="J5598" s="881" t="str">
        <f t="shared" si="361"/>
        <v>220</v>
      </c>
      <c r="K5598" s="881" t="str">
        <f t="shared" si="354"/>
        <v>SI</v>
      </c>
      <c r="L5598" s="881">
        <f t="shared" si="355"/>
        <v>3</v>
      </c>
      <c r="M5598" s="881">
        <f t="shared" si="356"/>
        <v>80</v>
      </c>
    </row>
    <row r="5599" spans="1:13" ht="13.5">
      <c r="A5599" s="630" t="str">
        <f t="shared" si="353"/>
        <v>TP-220060010-075SI3E</v>
      </c>
      <c r="B5599" s="639" t="str">
        <f t="shared" si="357"/>
        <v>RI,220060kV,075MVA</v>
      </c>
      <c r="C5599" s="638" t="str">
        <f t="shared" si="358"/>
        <v>Rieles y base de Tiro para transformador de 220060kV,75MVA</v>
      </c>
      <c r="D5599" s="637" t="s">
        <v>729</v>
      </c>
      <c r="E5599" s="637">
        <v>1</v>
      </c>
      <c r="F5599" s="639">
        <f>VLOOKUP(H5599,'[34]Resumen Bases TP'!$C$88:$E$128,3,FALSE)</f>
        <v>387.15000000000003</v>
      </c>
      <c r="G5599" s="900" t="s">
        <v>732</v>
      </c>
      <c r="H5599" s="939" t="str">
        <f t="shared" si="359"/>
        <v>RTB220SI.3</v>
      </c>
      <c r="I5599" s="881" t="str">
        <f t="shared" si="360"/>
        <v>RTB220SI.3</v>
      </c>
      <c r="J5599" s="881" t="str">
        <f t="shared" si="361"/>
        <v>220</v>
      </c>
      <c r="K5599" s="881" t="str">
        <f t="shared" si="354"/>
        <v>SI</v>
      </c>
      <c r="L5599" s="881">
        <f t="shared" si="355"/>
        <v>3</v>
      </c>
      <c r="M5599" s="881">
        <f t="shared" si="356"/>
        <v>75</v>
      </c>
    </row>
    <row r="5600" spans="1:13" ht="13.5">
      <c r="A5600" s="630" t="str">
        <f t="shared" si="353"/>
        <v>TP-220060010-070SI3E</v>
      </c>
      <c r="B5600" s="639" t="str">
        <f t="shared" si="357"/>
        <v>RI,220060kV,070MVA</v>
      </c>
      <c r="C5600" s="638" t="str">
        <f t="shared" si="358"/>
        <v>Rieles y base de Tiro para transformador de 220060kV,70MVA</v>
      </c>
      <c r="D5600" s="637" t="s">
        <v>729</v>
      </c>
      <c r="E5600" s="637">
        <v>1</v>
      </c>
      <c r="F5600" s="639">
        <f>VLOOKUP(H5600,'[34]Resumen Bases TP'!$C$88:$E$128,3,FALSE)</f>
        <v>387.15000000000003</v>
      </c>
      <c r="G5600" s="900" t="s">
        <v>732</v>
      </c>
      <c r="H5600" s="939" t="str">
        <f t="shared" si="359"/>
        <v>RTB220SI.3</v>
      </c>
      <c r="I5600" s="881" t="str">
        <f t="shared" si="360"/>
        <v>RTB220SI.3</v>
      </c>
      <c r="J5600" s="881" t="str">
        <f t="shared" si="361"/>
        <v>220</v>
      </c>
      <c r="K5600" s="881" t="str">
        <f t="shared" si="354"/>
        <v>SI</v>
      </c>
      <c r="L5600" s="881">
        <f t="shared" si="355"/>
        <v>3</v>
      </c>
      <c r="M5600" s="881">
        <f t="shared" si="356"/>
        <v>70</v>
      </c>
    </row>
    <row r="5601" spans="1:13" ht="13.5">
      <c r="A5601" s="630" t="str">
        <f t="shared" si="353"/>
        <v>TP-220060010-065SI3E</v>
      </c>
      <c r="B5601" s="639" t="str">
        <f t="shared" si="357"/>
        <v>RI,220060kV,065MVA</v>
      </c>
      <c r="C5601" s="638" t="str">
        <f t="shared" si="358"/>
        <v>Rieles y base de Tiro para transformador de 220060kV,65MVA</v>
      </c>
      <c r="D5601" s="637" t="s">
        <v>729</v>
      </c>
      <c r="E5601" s="637">
        <v>1</v>
      </c>
      <c r="F5601" s="639">
        <f>VLOOKUP(H5601,'[34]Resumen Bases TP'!$C$88:$E$128,3,FALSE)</f>
        <v>387.15000000000003</v>
      </c>
      <c r="G5601" s="900" t="s">
        <v>732</v>
      </c>
      <c r="H5601" s="939" t="str">
        <f t="shared" si="359"/>
        <v>RTB220SI.3</v>
      </c>
      <c r="I5601" s="881" t="str">
        <f t="shared" si="360"/>
        <v>RTB220SI.3</v>
      </c>
      <c r="J5601" s="881" t="str">
        <f t="shared" si="361"/>
        <v>220</v>
      </c>
      <c r="K5601" s="881" t="str">
        <f t="shared" si="354"/>
        <v>SI</v>
      </c>
      <c r="L5601" s="881">
        <f t="shared" si="355"/>
        <v>3</v>
      </c>
      <c r="M5601" s="881">
        <f t="shared" si="356"/>
        <v>65</v>
      </c>
    </row>
    <row r="5602" spans="1:13" ht="13.5">
      <c r="A5602" s="630" t="str">
        <f t="shared" si="353"/>
        <v>TP-220060010-060SI3E</v>
      </c>
      <c r="B5602" s="639" t="str">
        <f t="shared" si="357"/>
        <v>RI,220060kV,060MVA</v>
      </c>
      <c r="C5602" s="638" t="str">
        <f t="shared" si="358"/>
        <v>Rieles y base de Tiro para transformador de 220060kV,60MVA</v>
      </c>
      <c r="D5602" s="637" t="s">
        <v>729</v>
      </c>
      <c r="E5602" s="637">
        <v>1</v>
      </c>
      <c r="F5602" s="639">
        <f>VLOOKUP(H5602,'[34]Resumen Bases TP'!$C$88:$E$128,3,FALSE)</f>
        <v>387.15000000000003</v>
      </c>
      <c r="G5602" s="900" t="s">
        <v>732</v>
      </c>
      <c r="H5602" s="939" t="str">
        <f t="shared" si="359"/>
        <v>RTB220SI.3</v>
      </c>
      <c r="I5602" s="881" t="str">
        <f t="shared" si="360"/>
        <v>RTB220SI.3</v>
      </c>
      <c r="J5602" s="881" t="str">
        <f t="shared" si="361"/>
        <v>220</v>
      </c>
      <c r="K5602" s="881" t="str">
        <f t="shared" si="354"/>
        <v>SI</v>
      </c>
      <c r="L5602" s="881">
        <f t="shared" si="355"/>
        <v>3</v>
      </c>
      <c r="M5602" s="881">
        <f t="shared" si="356"/>
        <v>60</v>
      </c>
    </row>
    <row r="5603" spans="1:13" ht="13.5">
      <c r="A5603" s="630" t="str">
        <f t="shared" si="353"/>
        <v>TP-220060010-055SI3E</v>
      </c>
      <c r="B5603" s="639" t="str">
        <f t="shared" si="357"/>
        <v>RI,220060kV,055MVA</v>
      </c>
      <c r="C5603" s="638" t="str">
        <f t="shared" si="358"/>
        <v>Rieles y base de Tiro para transformador de 220060kV,55MVA</v>
      </c>
      <c r="D5603" s="637" t="s">
        <v>729</v>
      </c>
      <c r="E5603" s="637">
        <v>1</v>
      </c>
      <c r="F5603" s="639">
        <f>VLOOKUP(H5603,'[34]Resumen Bases TP'!$C$88:$E$128,3,FALSE)</f>
        <v>387.15000000000003</v>
      </c>
      <c r="G5603" s="900" t="s">
        <v>732</v>
      </c>
      <c r="H5603" s="939" t="str">
        <f t="shared" si="359"/>
        <v>RTB220SI.3</v>
      </c>
      <c r="I5603" s="881" t="str">
        <f t="shared" si="360"/>
        <v>RTB220SI.3</v>
      </c>
      <c r="J5603" s="881" t="str">
        <f t="shared" si="361"/>
        <v>220</v>
      </c>
      <c r="K5603" s="881" t="str">
        <f t="shared" si="354"/>
        <v>SI</v>
      </c>
      <c r="L5603" s="881">
        <f t="shared" si="355"/>
        <v>3</v>
      </c>
      <c r="M5603" s="881">
        <f t="shared" si="356"/>
        <v>55</v>
      </c>
    </row>
    <row r="5604" spans="1:13" ht="13.5">
      <c r="A5604" s="630" t="str">
        <f t="shared" si="353"/>
        <v>TP-220060010-050SI3E</v>
      </c>
      <c r="B5604" s="639" t="str">
        <f t="shared" si="357"/>
        <v>RI,220060kV,050MVA</v>
      </c>
      <c r="C5604" s="638" t="str">
        <f t="shared" si="358"/>
        <v>Rieles y base de Tiro para transformador de 220060kV,50MVA</v>
      </c>
      <c r="D5604" s="637" t="s">
        <v>729</v>
      </c>
      <c r="E5604" s="637">
        <v>1</v>
      </c>
      <c r="F5604" s="639">
        <f>VLOOKUP(H5604,'[34]Resumen Bases TP'!$C$88:$E$128,3,FALSE)</f>
        <v>387.15000000000003</v>
      </c>
      <c r="G5604" s="900" t="s">
        <v>732</v>
      </c>
      <c r="H5604" s="939" t="str">
        <f t="shared" si="359"/>
        <v>RTB220SI.3</v>
      </c>
      <c r="I5604" s="881" t="str">
        <f t="shared" si="360"/>
        <v>RTB220SI.3</v>
      </c>
      <c r="J5604" s="881" t="str">
        <f t="shared" si="361"/>
        <v>220</v>
      </c>
      <c r="K5604" s="881" t="str">
        <f t="shared" si="354"/>
        <v>SI</v>
      </c>
      <c r="L5604" s="881">
        <f t="shared" si="355"/>
        <v>3</v>
      </c>
      <c r="M5604" s="881">
        <f t="shared" si="356"/>
        <v>50</v>
      </c>
    </row>
    <row r="5605" spans="1:13" ht="13.5">
      <c r="A5605" s="630" t="str">
        <f t="shared" si="353"/>
        <v>TP-220060010-045SI3E</v>
      </c>
      <c r="B5605" s="639" t="str">
        <f t="shared" si="357"/>
        <v>RI,220060kV,045MVA</v>
      </c>
      <c r="C5605" s="638" t="str">
        <f t="shared" si="358"/>
        <v>Rieles y base de Tiro para transformador de 220060kV,45MVA</v>
      </c>
      <c r="D5605" s="637" t="s">
        <v>729</v>
      </c>
      <c r="E5605" s="637">
        <v>1</v>
      </c>
      <c r="F5605" s="639">
        <f>VLOOKUP(H5605,'[34]Resumen Bases TP'!$C$88:$E$128,3,FALSE)</f>
        <v>387.15000000000003</v>
      </c>
      <c r="G5605" s="900" t="s">
        <v>732</v>
      </c>
      <c r="H5605" s="939" t="str">
        <f t="shared" si="359"/>
        <v>RTB220SI.3</v>
      </c>
      <c r="I5605" s="881" t="str">
        <f t="shared" si="360"/>
        <v>RTB220SI.3</v>
      </c>
      <c r="J5605" s="881" t="str">
        <f t="shared" si="361"/>
        <v>220</v>
      </c>
      <c r="K5605" s="881" t="str">
        <f t="shared" si="354"/>
        <v>SI</v>
      </c>
      <c r="L5605" s="881">
        <f t="shared" si="355"/>
        <v>3</v>
      </c>
      <c r="M5605" s="881">
        <f t="shared" si="356"/>
        <v>45</v>
      </c>
    </row>
    <row r="5606" spans="1:13" ht="13.5">
      <c r="A5606" s="630" t="str">
        <f t="shared" si="353"/>
        <v>TP-220060010-040SI3E</v>
      </c>
      <c r="B5606" s="639" t="str">
        <f t="shared" si="357"/>
        <v>RI,220060kV,040MVA</v>
      </c>
      <c r="C5606" s="638" t="str">
        <f t="shared" si="358"/>
        <v>Rieles y base de Tiro para transformador de 220060kV,40MVA</v>
      </c>
      <c r="D5606" s="637" t="s">
        <v>729</v>
      </c>
      <c r="E5606" s="637">
        <v>1</v>
      </c>
      <c r="F5606" s="639">
        <f>VLOOKUP(H5606,'[34]Resumen Bases TP'!$C$88:$E$128,3,FALSE)</f>
        <v>387.15000000000003</v>
      </c>
      <c r="G5606" s="900" t="s">
        <v>732</v>
      </c>
      <c r="H5606" s="939" t="str">
        <f t="shared" si="359"/>
        <v>RTB220SI.3</v>
      </c>
      <c r="I5606" s="881" t="str">
        <f t="shared" si="360"/>
        <v>RTB220SI.3</v>
      </c>
      <c r="J5606" s="881" t="str">
        <f t="shared" si="361"/>
        <v>220</v>
      </c>
      <c r="K5606" s="881" t="str">
        <f t="shared" si="354"/>
        <v>SI</v>
      </c>
      <c r="L5606" s="881">
        <f t="shared" si="355"/>
        <v>3</v>
      </c>
      <c r="M5606" s="881">
        <f t="shared" si="356"/>
        <v>40</v>
      </c>
    </row>
    <row r="5607" spans="1:13" ht="13.5">
      <c r="A5607" s="630" t="str">
        <f t="shared" si="353"/>
        <v>TP-220060010-035SI3E</v>
      </c>
      <c r="B5607" s="639" t="str">
        <f t="shared" si="357"/>
        <v>RI,220060kV,035MVA</v>
      </c>
      <c r="C5607" s="638" t="str">
        <f t="shared" si="358"/>
        <v>Rieles y base de Tiro para transformador de 220060kV,35MVA</v>
      </c>
      <c r="D5607" s="637" t="s">
        <v>729</v>
      </c>
      <c r="E5607" s="637">
        <v>1</v>
      </c>
      <c r="F5607" s="639">
        <f>VLOOKUP(H5607,'[34]Resumen Bases TP'!$C$88:$E$128,3,FALSE)</f>
        <v>387.15000000000003</v>
      </c>
      <c r="G5607" s="900" t="s">
        <v>732</v>
      </c>
      <c r="H5607" s="939" t="str">
        <f t="shared" si="359"/>
        <v>RTB220SI.3</v>
      </c>
      <c r="I5607" s="881" t="str">
        <f t="shared" si="360"/>
        <v>RTB220SI.3</v>
      </c>
      <c r="J5607" s="881" t="str">
        <f t="shared" si="361"/>
        <v>220</v>
      </c>
      <c r="K5607" s="881" t="str">
        <f t="shared" si="354"/>
        <v>SI</v>
      </c>
      <c r="L5607" s="881">
        <f t="shared" si="355"/>
        <v>3</v>
      </c>
      <c r="M5607" s="881">
        <f t="shared" si="356"/>
        <v>35</v>
      </c>
    </row>
    <row r="5608" spans="1:13" ht="13.5">
      <c r="A5608" s="630" t="str">
        <f t="shared" si="353"/>
        <v>TP-220060010-030SI3E</v>
      </c>
      <c r="B5608" s="639" t="str">
        <f t="shared" si="357"/>
        <v>RI,220060kV,030MVA</v>
      </c>
      <c r="C5608" s="638" t="str">
        <f t="shared" si="358"/>
        <v>Rieles y base de Tiro para transformador de 220060kV,30MVA</v>
      </c>
      <c r="D5608" s="637" t="s">
        <v>729</v>
      </c>
      <c r="E5608" s="637">
        <v>1</v>
      </c>
      <c r="F5608" s="639">
        <f>VLOOKUP(H5608,'[34]Resumen Bases TP'!$C$88:$E$128,3,FALSE)</f>
        <v>387.15000000000003</v>
      </c>
      <c r="G5608" s="900" t="s">
        <v>732</v>
      </c>
      <c r="H5608" s="939" t="str">
        <f t="shared" si="359"/>
        <v>RTB220SI.3</v>
      </c>
      <c r="I5608" s="881" t="str">
        <f t="shared" si="360"/>
        <v>RTB220SI.3</v>
      </c>
      <c r="J5608" s="881" t="str">
        <f t="shared" si="361"/>
        <v>220</v>
      </c>
      <c r="K5608" s="881" t="str">
        <f t="shared" si="354"/>
        <v>SI</v>
      </c>
      <c r="L5608" s="881">
        <f t="shared" si="355"/>
        <v>3</v>
      </c>
      <c r="M5608" s="881">
        <f t="shared" si="356"/>
        <v>30</v>
      </c>
    </row>
    <row r="5609" spans="1:13" ht="13.5">
      <c r="A5609" s="630" t="str">
        <f t="shared" si="353"/>
        <v>TP-220060010-025SI3E</v>
      </c>
      <c r="B5609" s="639" t="str">
        <f t="shared" si="357"/>
        <v>RI,220060kV,025MVA</v>
      </c>
      <c r="C5609" s="638" t="str">
        <f t="shared" si="358"/>
        <v>Rieles y base de Tiro para transformador de 220060kV,25MVA</v>
      </c>
      <c r="D5609" s="637" t="s">
        <v>729</v>
      </c>
      <c r="E5609" s="637">
        <v>1</v>
      </c>
      <c r="F5609" s="639">
        <f>VLOOKUP(H5609,'[34]Resumen Bases TP'!$C$88:$E$128,3,FALSE)</f>
        <v>257.34000000000003</v>
      </c>
      <c r="G5609" s="900" t="s">
        <v>732</v>
      </c>
      <c r="H5609" s="939" t="str">
        <f t="shared" si="359"/>
        <v>RTB220SI.2</v>
      </c>
      <c r="I5609" s="881" t="str">
        <f t="shared" si="360"/>
        <v>RTB220SI.2</v>
      </c>
      <c r="J5609" s="881" t="str">
        <f t="shared" si="361"/>
        <v>220</v>
      </c>
      <c r="K5609" s="881" t="str">
        <f t="shared" si="354"/>
        <v>SI</v>
      </c>
      <c r="L5609" s="881">
        <f t="shared" si="355"/>
        <v>2</v>
      </c>
      <c r="M5609" s="881">
        <f t="shared" si="356"/>
        <v>25</v>
      </c>
    </row>
    <row r="5610" spans="1:13" ht="13.5">
      <c r="A5610" s="630" t="str">
        <f t="shared" si="353"/>
        <v>TP-220060010-020SI3E</v>
      </c>
      <c r="B5610" s="639" t="str">
        <f t="shared" si="357"/>
        <v>RI,220060kV,020MVA</v>
      </c>
      <c r="C5610" s="638" t="str">
        <f t="shared" si="358"/>
        <v>Rieles y base de Tiro para transformador de 220060kV,20MVA</v>
      </c>
      <c r="D5610" s="637" t="s">
        <v>729</v>
      </c>
      <c r="E5610" s="637">
        <v>1</v>
      </c>
      <c r="F5610" s="639">
        <f>VLOOKUP(H5610,'[34]Resumen Bases TP'!$C$88:$E$128,3,FALSE)</f>
        <v>257.34000000000003</v>
      </c>
      <c r="G5610" s="900" t="s">
        <v>732</v>
      </c>
      <c r="H5610" s="939" t="str">
        <f t="shared" si="359"/>
        <v>RTB220SI.2</v>
      </c>
      <c r="I5610" s="881" t="str">
        <f t="shared" si="360"/>
        <v>RTB220SI.2</v>
      </c>
      <c r="J5610" s="881" t="str">
        <f t="shared" si="361"/>
        <v>220</v>
      </c>
      <c r="K5610" s="881" t="str">
        <f t="shared" si="354"/>
        <v>SI</v>
      </c>
      <c r="L5610" s="881">
        <f t="shared" si="355"/>
        <v>2</v>
      </c>
      <c r="M5610" s="881">
        <f t="shared" si="356"/>
        <v>20</v>
      </c>
    </row>
    <row r="5611" spans="1:13" ht="13.5">
      <c r="A5611" s="630" t="str">
        <f t="shared" si="353"/>
        <v>TP-220060023-300SI3E</v>
      </c>
      <c r="B5611" s="639" t="str">
        <f t="shared" si="357"/>
        <v>RI,220060kV,300MVA</v>
      </c>
      <c r="C5611" s="638" t="str">
        <f t="shared" si="358"/>
        <v>Rieles y base de Tiro para transformador de 220060kV,300MVA</v>
      </c>
      <c r="D5611" s="637" t="s">
        <v>729</v>
      </c>
      <c r="E5611" s="637">
        <v>1</v>
      </c>
      <c r="F5611" s="639">
        <f>VLOOKUP(H5611,'[34]Resumen Bases TP'!$C$88:$E$128,3,FALSE)</f>
        <v>387.15000000000003</v>
      </c>
      <c r="G5611" s="900" t="s">
        <v>732</v>
      </c>
      <c r="H5611" s="939" t="str">
        <f t="shared" si="359"/>
        <v>RTB220SI.3</v>
      </c>
      <c r="I5611" s="881" t="str">
        <f t="shared" si="360"/>
        <v>RTB220SI.3</v>
      </c>
      <c r="J5611" s="881" t="str">
        <f t="shared" si="361"/>
        <v>220</v>
      </c>
      <c r="K5611" s="881" t="str">
        <f t="shared" si="354"/>
        <v>SI</v>
      </c>
      <c r="L5611" s="881">
        <f t="shared" si="355"/>
        <v>3</v>
      </c>
      <c r="M5611" s="881">
        <f t="shared" si="356"/>
        <v>300</v>
      </c>
    </row>
    <row r="5612" spans="1:13" ht="13.5">
      <c r="A5612" s="630" t="str">
        <f t="shared" si="353"/>
        <v>TP-220060023-240SI3E</v>
      </c>
      <c r="B5612" s="639" t="str">
        <f t="shared" si="357"/>
        <v>RI,220060kV,240MVA</v>
      </c>
      <c r="C5612" s="638" t="str">
        <f t="shared" si="358"/>
        <v>Rieles y base de Tiro para transformador de 220060kV,240MVA</v>
      </c>
      <c r="D5612" s="637" t="s">
        <v>729</v>
      </c>
      <c r="E5612" s="637">
        <v>1</v>
      </c>
      <c r="F5612" s="639">
        <f>VLOOKUP(H5612,'[34]Resumen Bases TP'!$C$88:$E$128,3,FALSE)</f>
        <v>387.15000000000003</v>
      </c>
      <c r="G5612" s="900" t="s">
        <v>732</v>
      </c>
      <c r="H5612" s="939" t="str">
        <f t="shared" si="359"/>
        <v>RTB220SI.3</v>
      </c>
      <c r="I5612" s="881" t="str">
        <f t="shared" si="360"/>
        <v>RTB220SI.3</v>
      </c>
      <c r="J5612" s="881" t="str">
        <f t="shared" si="361"/>
        <v>220</v>
      </c>
      <c r="K5612" s="881" t="str">
        <f t="shared" si="354"/>
        <v>SI</v>
      </c>
      <c r="L5612" s="881">
        <f t="shared" si="355"/>
        <v>3</v>
      </c>
      <c r="M5612" s="881">
        <f t="shared" si="356"/>
        <v>240</v>
      </c>
    </row>
    <row r="5613" spans="1:13" ht="13.5">
      <c r="A5613" s="630" t="str">
        <f t="shared" si="353"/>
        <v>TP-220060023-180SI3E</v>
      </c>
      <c r="B5613" s="639" t="str">
        <f t="shared" si="357"/>
        <v>RI,220060kV,180MVA</v>
      </c>
      <c r="C5613" s="638" t="str">
        <f t="shared" si="358"/>
        <v>Rieles y base de Tiro para transformador de 220060kV,180MVA</v>
      </c>
      <c r="D5613" s="637" t="s">
        <v>729</v>
      </c>
      <c r="E5613" s="637">
        <v>1</v>
      </c>
      <c r="F5613" s="639">
        <f>VLOOKUP(H5613,'[34]Resumen Bases TP'!$C$88:$E$128,3,FALSE)</f>
        <v>387.15000000000003</v>
      </c>
      <c r="G5613" s="900" t="s">
        <v>732</v>
      </c>
      <c r="H5613" s="939" t="str">
        <f t="shared" si="359"/>
        <v>RTB220SI.3</v>
      </c>
      <c r="I5613" s="881" t="str">
        <f t="shared" si="360"/>
        <v>RTB220SI.3</v>
      </c>
      <c r="J5613" s="881" t="str">
        <f t="shared" si="361"/>
        <v>220</v>
      </c>
      <c r="K5613" s="881" t="str">
        <f t="shared" si="354"/>
        <v>SI</v>
      </c>
      <c r="L5613" s="881">
        <f t="shared" si="355"/>
        <v>3</v>
      </c>
      <c r="M5613" s="881">
        <f t="shared" si="356"/>
        <v>180</v>
      </c>
    </row>
    <row r="5614" spans="1:13" ht="13.5">
      <c r="A5614" s="630" t="str">
        <f t="shared" si="353"/>
        <v>TP-220060023-120SI3E</v>
      </c>
      <c r="B5614" s="639" t="str">
        <f t="shared" si="357"/>
        <v>RI,220060kV,120MVA</v>
      </c>
      <c r="C5614" s="638" t="str">
        <f t="shared" si="358"/>
        <v>Rieles y base de Tiro para transformador de 220060kV,120MVA</v>
      </c>
      <c r="D5614" s="637" t="s">
        <v>729</v>
      </c>
      <c r="E5614" s="637">
        <v>1</v>
      </c>
      <c r="F5614" s="639">
        <f>VLOOKUP(H5614,'[34]Resumen Bases TP'!$C$88:$E$128,3,FALSE)</f>
        <v>387.15000000000003</v>
      </c>
      <c r="G5614" s="900" t="s">
        <v>732</v>
      </c>
      <c r="H5614" s="939" t="str">
        <f t="shared" si="359"/>
        <v>RTB220SI.3</v>
      </c>
      <c r="I5614" s="881" t="str">
        <f t="shared" si="360"/>
        <v>RTB220SI.3</v>
      </c>
      <c r="J5614" s="881" t="str">
        <f t="shared" si="361"/>
        <v>220</v>
      </c>
      <c r="K5614" s="881" t="str">
        <f t="shared" si="354"/>
        <v>SI</v>
      </c>
      <c r="L5614" s="881">
        <f t="shared" si="355"/>
        <v>3</v>
      </c>
      <c r="M5614" s="881">
        <f t="shared" si="356"/>
        <v>120</v>
      </c>
    </row>
    <row r="5615" spans="1:13" ht="13.5">
      <c r="A5615" s="630" t="str">
        <f t="shared" si="353"/>
        <v>TP-220060023-115SI3E</v>
      </c>
      <c r="B5615" s="639" t="str">
        <f t="shared" si="357"/>
        <v>RI,220060kV,115MVA</v>
      </c>
      <c r="C5615" s="638" t="str">
        <f t="shared" si="358"/>
        <v>Rieles y base de Tiro para transformador de 220060kV,115MVA</v>
      </c>
      <c r="D5615" s="637" t="s">
        <v>729</v>
      </c>
      <c r="E5615" s="637">
        <v>1</v>
      </c>
      <c r="F5615" s="639">
        <f>VLOOKUP(H5615,'[34]Resumen Bases TP'!$C$88:$E$128,3,FALSE)</f>
        <v>387.15000000000003</v>
      </c>
      <c r="G5615" s="900" t="s">
        <v>732</v>
      </c>
      <c r="H5615" s="939" t="str">
        <f t="shared" si="359"/>
        <v>RTB220SI.3</v>
      </c>
      <c r="I5615" s="881" t="str">
        <f t="shared" si="360"/>
        <v>RTB220SI.3</v>
      </c>
      <c r="J5615" s="881" t="str">
        <f t="shared" si="361"/>
        <v>220</v>
      </c>
      <c r="K5615" s="881" t="str">
        <f t="shared" si="354"/>
        <v>SI</v>
      </c>
      <c r="L5615" s="881">
        <f t="shared" si="355"/>
        <v>3</v>
      </c>
      <c r="M5615" s="881">
        <f t="shared" si="356"/>
        <v>115</v>
      </c>
    </row>
    <row r="5616" spans="1:13" ht="13.5">
      <c r="A5616" s="630" t="str">
        <f t="shared" si="353"/>
        <v>TP-220060023-110SI3E</v>
      </c>
      <c r="B5616" s="639" t="str">
        <f t="shared" si="357"/>
        <v>RI,220060kV,110MVA</v>
      </c>
      <c r="C5616" s="638" t="str">
        <f t="shared" si="358"/>
        <v>Rieles y base de Tiro para transformador de 220060kV,110MVA</v>
      </c>
      <c r="D5616" s="637" t="s">
        <v>729</v>
      </c>
      <c r="E5616" s="637">
        <v>1</v>
      </c>
      <c r="F5616" s="639">
        <f>VLOOKUP(H5616,'[34]Resumen Bases TP'!$C$88:$E$128,3,FALSE)</f>
        <v>387.15000000000003</v>
      </c>
      <c r="G5616" s="900" t="s">
        <v>732</v>
      </c>
      <c r="H5616" s="939" t="str">
        <f t="shared" si="359"/>
        <v>RTB220SI.3</v>
      </c>
      <c r="I5616" s="881" t="str">
        <f t="shared" si="360"/>
        <v>RTB220SI.3</v>
      </c>
      <c r="J5616" s="881" t="str">
        <f t="shared" si="361"/>
        <v>220</v>
      </c>
      <c r="K5616" s="881" t="str">
        <f t="shared" si="354"/>
        <v>SI</v>
      </c>
      <c r="L5616" s="881">
        <f t="shared" si="355"/>
        <v>3</v>
      </c>
      <c r="M5616" s="881">
        <f t="shared" si="356"/>
        <v>110</v>
      </c>
    </row>
    <row r="5617" spans="1:13" ht="13.5">
      <c r="A5617" s="630" t="str">
        <f t="shared" si="353"/>
        <v>TP-220060023-105SI3E</v>
      </c>
      <c r="B5617" s="639" t="str">
        <f t="shared" si="357"/>
        <v>RI,220060kV,105MVA</v>
      </c>
      <c r="C5617" s="638" t="str">
        <f t="shared" si="358"/>
        <v>Rieles y base de Tiro para transformador de 220060kV,105MVA</v>
      </c>
      <c r="D5617" s="637" t="s">
        <v>729</v>
      </c>
      <c r="E5617" s="637">
        <v>1</v>
      </c>
      <c r="F5617" s="639">
        <f>VLOOKUP(H5617,'[34]Resumen Bases TP'!$C$88:$E$128,3,FALSE)</f>
        <v>387.15000000000003</v>
      </c>
      <c r="G5617" s="900" t="s">
        <v>732</v>
      </c>
      <c r="H5617" s="939" t="str">
        <f t="shared" si="359"/>
        <v>RTB220SI.3</v>
      </c>
      <c r="I5617" s="881" t="str">
        <f t="shared" si="360"/>
        <v>RTB220SI.3</v>
      </c>
      <c r="J5617" s="881" t="str">
        <f t="shared" si="361"/>
        <v>220</v>
      </c>
      <c r="K5617" s="881" t="str">
        <f t="shared" si="354"/>
        <v>SI</v>
      </c>
      <c r="L5617" s="881">
        <f t="shared" si="355"/>
        <v>3</v>
      </c>
      <c r="M5617" s="881">
        <f t="shared" si="356"/>
        <v>105</v>
      </c>
    </row>
    <row r="5618" spans="1:13" ht="13.5">
      <c r="A5618" s="630" t="str">
        <f t="shared" si="353"/>
        <v>TP-220060023-100SI3E</v>
      </c>
      <c r="B5618" s="639" t="str">
        <f t="shared" si="357"/>
        <v>RI,220060kV,100MVA</v>
      </c>
      <c r="C5618" s="638" t="str">
        <f t="shared" si="358"/>
        <v>Rieles y base de Tiro para transformador de 220060kV,100MVA</v>
      </c>
      <c r="D5618" s="637" t="s">
        <v>729</v>
      </c>
      <c r="E5618" s="637">
        <v>1</v>
      </c>
      <c r="F5618" s="639">
        <f>VLOOKUP(H5618,'[34]Resumen Bases TP'!$C$88:$E$128,3,FALSE)</f>
        <v>387.15000000000003</v>
      </c>
      <c r="G5618" s="900" t="s">
        <v>732</v>
      </c>
      <c r="H5618" s="939" t="str">
        <f t="shared" si="359"/>
        <v>RTB220SI.3</v>
      </c>
      <c r="I5618" s="881" t="str">
        <f t="shared" si="360"/>
        <v>RTB220SI.3</v>
      </c>
      <c r="J5618" s="881" t="str">
        <f t="shared" si="361"/>
        <v>220</v>
      </c>
      <c r="K5618" s="881" t="str">
        <f t="shared" si="354"/>
        <v>SI</v>
      </c>
      <c r="L5618" s="881">
        <f t="shared" si="355"/>
        <v>3</v>
      </c>
      <c r="M5618" s="881">
        <f t="shared" si="356"/>
        <v>100</v>
      </c>
    </row>
    <row r="5619" spans="1:13" ht="13.5">
      <c r="A5619" s="630" t="str">
        <f t="shared" si="353"/>
        <v>TP-220060023-095SI3E</v>
      </c>
      <c r="B5619" s="639" t="str">
        <f t="shared" si="357"/>
        <v>RI,220060kV,095MVA</v>
      </c>
      <c r="C5619" s="638" t="str">
        <f t="shared" si="358"/>
        <v>Rieles y base de Tiro para transformador de 220060kV,95MVA</v>
      </c>
      <c r="D5619" s="637" t="s">
        <v>729</v>
      </c>
      <c r="E5619" s="637">
        <v>1</v>
      </c>
      <c r="F5619" s="639">
        <f>VLOOKUP(H5619,'[34]Resumen Bases TP'!$C$88:$E$128,3,FALSE)</f>
        <v>387.15000000000003</v>
      </c>
      <c r="G5619" s="900" t="s">
        <v>732</v>
      </c>
      <c r="H5619" s="939" t="str">
        <f t="shared" si="359"/>
        <v>RTB220SI.3</v>
      </c>
      <c r="I5619" s="881" t="str">
        <f t="shared" si="360"/>
        <v>RTB220SI.3</v>
      </c>
      <c r="J5619" s="881" t="str">
        <f t="shared" si="361"/>
        <v>220</v>
      </c>
      <c r="K5619" s="881" t="str">
        <f t="shared" si="354"/>
        <v>SI</v>
      </c>
      <c r="L5619" s="881">
        <f t="shared" si="355"/>
        <v>3</v>
      </c>
      <c r="M5619" s="881">
        <f t="shared" si="356"/>
        <v>95</v>
      </c>
    </row>
    <row r="5620" spans="1:13" ht="13.5">
      <c r="A5620" s="630" t="str">
        <f t="shared" si="353"/>
        <v>TP-220060023-090SI3E</v>
      </c>
      <c r="B5620" s="639" t="str">
        <f t="shared" si="357"/>
        <v>RI,220060kV,090MVA</v>
      </c>
      <c r="C5620" s="638" t="str">
        <f t="shared" si="358"/>
        <v>Rieles y base de Tiro para transformador de 220060kV,90MVA</v>
      </c>
      <c r="D5620" s="637" t="s">
        <v>729</v>
      </c>
      <c r="E5620" s="637">
        <v>1</v>
      </c>
      <c r="F5620" s="639">
        <f>VLOOKUP(H5620,'[34]Resumen Bases TP'!$C$88:$E$128,3,FALSE)</f>
        <v>387.15000000000003</v>
      </c>
      <c r="G5620" s="900" t="s">
        <v>732</v>
      </c>
      <c r="H5620" s="939" t="str">
        <f t="shared" si="359"/>
        <v>RTB220SI.3</v>
      </c>
      <c r="I5620" s="881" t="str">
        <f t="shared" si="360"/>
        <v>RTB220SI.3</v>
      </c>
      <c r="J5620" s="881" t="str">
        <f t="shared" si="361"/>
        <v>220</v>
      </c>
      <c r="K5620" s="881" t="str">
        <f t="shared" si="354"/>
        <v>SI</v>
      </c>
      <c r="L5620" s="881">
        <f t="shared" si="355"/>
        <v>3</v>
      </c>
      <c r="M5620" s="881">
        <f t="shared" si="356"/>
        <v>90</v>
      </c>
    </row>
    <row r="5621" spans="1:13" ht="13.5">
      <c r="A5621" s="630" t="str">
        <f t="shared" si="353"/>
        <v>TP-220060023-085SI3E</v>
      </c>
      <c r="B5621" s="639" t="str">
        <f t="shared" si="357"/>
        <v>RI,220060kV,085MVA</v>
      </c>
      <c r="C5621" s="638" t="str">
        <f t="shared" si="358"/>
        <v>Rieles y base de Tiro para transformador de 220060kV,85MVA</v>
      </c>
      <c r="D5621" s="637" t="s">
        <v>729</v>
      </c>
      <c r="E5621" s="637">
        <v>1</v>
      </c>
      <c r="F5621" s="639">
        <f>VLOOKUP(H5621,'[34]Resumen Bases TP'!$C$88:$E$128,3,FALSE)</f>
        <v>387.15000000000003</v>
      </c>
      <c r="G5621" s="900" t="s">
        <v>732</v>
      </c>
      <c r="H5621" s="939" t="str">
        <f t="shared" si="359"/>
        <v>RTB220SI.3</v>
      </c>
      <c r="I5621" s="881" t="str">
        <f t="shared" si="360"/>
        <v>RTB220SI.3</v>
      </c>
      <c r="J5621" s="881" t="str">
        <f t="shared" si="361"/>
        <v>220</v>
      </c>
      <c r="K5621" s="881" t="str">
        <f t="shared" si="354"/>
        <v>SI</v>
      </c>
      <c r="L5621" s="881">
        <f t="shared" si="355"/>
        <v>3</v>
      </c>
      <c r="M5621" s="881">
        <f t="shared" si="356"/>
        <v>85</v>
      </c>
    </row>
    <row r="5622" spans="1:13" ht="13.5">
      <c r="A5622" s="630" t="str">
        <f t="shared" si="353"/>
        <v>TP-220060023-080SI3E</v>
      </c>
      <c r="B5622" s="639" t="str">
        <f t="shared" si="357"/>
        <v>RI,220060kV,080MVA</v>
      </c>
      <c r="C5622" s="638" t="str">
        <f t="shared" si="358"/>
        <v>Rieles y base de Tiro para transformador de 220060kV,80MVA</v>
      </c>
      <c r="D5622" s="637" t="s">
        <v>729</v>
      </c>
      <c r="E5622" s="637">
        <v>1</v>
      </c>
      <c r="F5622" s="639">
        <f>VLOOKUP(H5622,'[34]Resumen Bases TP'!$C$88:$E$128,3,FALSE)</f>
        <v>387.15000000000003</v>
      </c>
      <c r="G5622" s="900" t="s">
        <v>732</v>
      </c>
      <c r="H5622" s="939" t="str">
        <f t="shared" si="359"/>
        <v>RTB220SI.3</v>
      </c>
      <c r="I5622" s="881" t="str">
        <f t="shared" si="360"/>
        <v>RTB220SI.3</v>
      </c>
      <c r="J5622" s="881" t="str">
        <f t="shared" si="361"/>
        <v>220</v>
      </c>
      <c r="K5622" s="881" t="str">
        <f t="shared" si="354"/>
        <v>SI</v>
      </c>
      <c r="L5622" s="881">
        <f t="shared" si="355"/>
        <v>3</v>
      </c>
      <c r="M5622" s="881">
        <f t="shared" si="356"/>
        <v>80</v>
      </c>
    </row>
    <row r="5623" spans="1:13" ht="13.5">
      <c r="A5623" s="630" t="str">
        <f t="shared" si="353"/>
        <v>TP-220060023-075SI3E</v>
      </c>
      <c r="B5623" s="639" t="str">
        <f t="shared" si="357"/>
        <v>RI,220060kV,075MVA</v>
      </c>
      <c r="C5623" s="638" t="str">
        <f t="shared" si="358"/>
        <v>Rieles y base de Tiro para transformador de 220060kV,75MVA</v>
      </c>
      <c r="D5623" s="637" t="s">
        <v>729</v>
      </c>
      <c r="E5623" s="637">
        <v>1</v>
      </c>
      <c r="F5623" s="639">
        <f>VLOOKUP(H5623,'[34]Resumen Bases TP'!$C$88:$E$128,3,FALSE)</f>
        <v>387.15000000000003</v>
      </c>
      <c r="G5623" s="900" t="s">
        <v>732</v>
      </c>
      <c r="H5623" s="939" t="str">
        <f t="shared" si="359"/>
        <v>RTB220SI.3</v>
      </c>
      <c r="I5623" s="881" t="str">
        <f t="shared" si="360"/>
        <v>RTB220SI.3</v>
      </c>
      <c r="J5623" s="881" t="str">
        <f t="shared" si="361"/>
        <v>220</v>
      </c>
      <c r="K5623" s="881" t="str">
        <f t="shared" si="354"/>
        <v>SI</v>
      </c>
      <c r="L5623" s="881">
        <f t="shared" si="355"/>
        <v>3</v>
      </c>
      <c r="M5623" s="881">
        <f t="shared" si="356"/>
        <v>75</v>
      </c>
    </row>
    <row r="5624" spans="1:13" ht="13.5">
      <c r="A5624" s="630" t="str">
        <f t="shared" si="353"/>
        <v>TP-220060023-070SI3E</v>
      </c>
      <c r="B5624" s="639" t="str">
        <f t="shared" si="357"/>
        <v>RI,220060kV,070MVA</v>
      </c>
      <c r="C5624" s="638" t="str">
        <f t="shared" si="358"/>
        <v>Rieles y base de Tiro para transformador de 220060kV,70MVA</v>
      </c>
      <c r="D5624" s="637" t="s">
        <v>729</v>
      </c>
      <c r="E5624" s="637">
        <v>1</v>
      </c>
      <c r="F5624" s="639">
        <f>VLOOKUP(H5624,'[34]Resumen Bases TP'!$C$88:$E$128,3,FALSE)</f>
        <v>387.15000000000003</v>
      </c>
      <c r="G5624" s="900" t="s">
        <v>732</v>
      </c>
      <c r="H5624" s="939" t="str">
        <f t="shared" si="359"/>
        <v>RTB220SI.3</v>
      </c>
      <c r="I5624" s="881" t="str">
        <f t="shared" si="360"/>
        <v>RTB220SI.3</v>
      </c>
      <c r="J5624" s="881" t="str">
        <f t="shared" si="361"/>
        <v>220</v>
      </c>
      <c r="K5624" s="881" t="str">
        <f t="shared" si="354"/>
        <v>SI</v>
      </c>
      <c r="L5624" s="881">
        <f t="shared" si="355"/>
        <v>3</v>
      </c>
      <c r="M5624" s="881">
        <f t="shared" si="356"/>
        <v>70</v>
      </c>
    </row>
    <row r="5625" spans="1:13" ht="13.5">
      <c r="A5625" s="630" t="str">
        <f t="shared" si="353"/>
        <v>TP-220060023-065SI3E</v>
      </c>
      <c r="B5625" s="639" t="str">
        <f t="shared" si="357"/>
        <v>RI,220060kV,065MVA</v>
      </c>
      <c r="C5625" s="638" t="str">
        <f t="shared" si="358"/>
        <v>Rieles y base de Tiro para transformador de 220060kV,65MVA</v>
      </c>
      <c r="D5625" s="637" t="s">
        <v>729</v>
      </c>
      <c r="E5625" s="637">
        <v>1</v>
      </c>
      <c r="F5625" s="639">
        <f>VLOOKUP(H5625,'[34]Resumen Bases TP'!$C$88:$E$128,3,FALSE)</f>
        <v>387.15000000000003</v>
      </c>
      <c r="G5625" s="900" t="s">
        <v>732</v>
      </c>
      <c r="H5625" s="939" t="str">
        <f t="shared" si="359"/>
        <v>RTB220SI.3</v>
      </c>
      <c r="I5625" s="881" t="str">
        <f t="shared" si="360"/>
        <v>RTB220SI.3</v>
      </c>
      <c r="J5625" s="881" t="str">
        <f t="shared" si="361"/>
        <v>220</v>
      </c>
      <c r="K5625" s="881" t="str">
        <f t="shared" si="354"/>
        <v>SI</v>
      </c>
      <c r="L5625" s="881">
        <f t="shared" si="355"/>
        <v>3</v>
      </c>
      <c r="M5625" s="881">
        <f t="shared" si="356"/>
        <v>65</v>
      </c>
    </row>
    <row r="5626" spans="1:13" ht="13.5">
      <c r="A5626" s="630" t="str">
        <f t="shared" si="353"/>
        <v>TP-220060023-060SI3E</v>
      </c>
      <c r="B5626" s="639" t="str">
        <f t="shared" si="357"/>
        <v>RI,220060kV,060MVA</v>
      </c>
      <c r="C5626" s="638" t="str">
        <f t="shared" si="358"/>
        <v>Rieles y base de Tiro para transformador de 220060kV,60MVA</v>
      </c>
      <c r="D5626" s="637" t="s">
        <v>729</v>
      </c>
      <c r="E5626" s="637">
        <v>1</v>
      </c>
      <c r="F5626" s="639">
        <f>VLOOKUP(H5626,'[34]Resumen Bases TP'!$C$88:$E$128,3,FALSE)</f>
        <v>387.15000000000003</v>
      </c>
      <c r="G5626" s="900" t="s">
        <v>732</v>
      </c>
      <c r="H5626" s="939" t="str">
        <f t="shared" si="359"/>
        <v>RTB220SI.3</v>
      </c>
      <c r="I5626" s="881" t="str">
        <f t="shared" si="360"/>
        <v>RTB220SI.3</v>
      </c>
      <c r="J5626" s="881" t="str">
        <f t="shared" si="361"/>
        <v>220</v>
      </c>
      <c r="K5626" s="881" t="str">
        <f t="shared" si="354"/>
        <v>SI</v>
      </c>
      <c r="L5626" s="881">
        <f t="shared" si="355"/>
        <v>3</v>
      </c>
      <c r="M5626" s="881">
        <f t="shared" si="356"/>
        <v>60</v>
      </c>
    </row>
    <row r="5627" spans="1:13" ht="13.5">
      <c r="A5627" s="630" t="str">
        <f t="shared" si="353"/>
        <v>TP-220060023-055SI3E</v>
      </c>
      <c r="B5627" s="639" t="str">
        <f t="shared" si="357"/>
        <v>RI,220060kV,055MVA</v>
      </c>
      <c r="C5627" s="638" t="str">
        <f t="shared" si="358"/>
        <v>Rieles y base de Tiro para transformador de 220060kV,55MVA</v>
      </c>
      <c r="D5627" s="637" t="s">
        <v>729</v>
      </c>
      <c r="E5627" s="637">
        <v>1</v>
      </c>
      <c r="F5627" s="639">
        <f>VLOOKUP(H5627,'[34]Resumen Bases TP'!$C$88:$E$128,3,FALSE)</f>
        <v>387.15000000000003</v>
      </c>
      <c r="G5627" s="900" t="s">
        <v>732</v>
      </c>
      <c r="H5627" s="939" t="str">
        <f t="shared" si="359"/>
        <v>RTB220SI.3</v>
      </c>
      <c r="I5627" s="881" t="str">
        <f t="shared" si="360"/>
        <v>RTB220SI.3</v>
      </c>
      <c r="J5627" s="881" t="str">
        <f t="shared" si="361"/>
        <v>220</v>
      </c>
      <c r="K5627" s="881" t="str">
        <f t="shared" si="354"/>
        <v>SI</v>
      </c>
      <c r="L5627" s="881">
        <f t="shared" si="355"/>
        <v>3</v>
      </c>
      <c r="M5627" s="881">
        <f t="shared" si="356"/>
        <v>55</v>
      </c>
    </row>
    <row r="5628" spans="1:13" ht="13.5">
      <c r="A5628" s="630" t="str">
        <f t="shared" si="353"/>
        <v>TP-220060023-050SI3E</v>
      </c>
      <c r="B5628" s="639" t="str">
        <f t="shared" si="357"/>
        <v>RI,220060kV,050MVA</v>
      </c>
      <c r="C5628" s="638" t="str">
        <f t="shared" si="358"/>
        <v>Rieles y base de Tiro para transformador de 220060kV,50MVA</v>
      </c>
      <c r="D5628" s="637" t="s">
        <v>729</v>
      </c>
      <c r="E5628" s="637">
        <v>1</v>
      </c>
      <c r="F5628" s="639">
        <f>VLOOKUP(H5628,'[34]Resumen Bases TP'!$C$88:$E$128,3,FALSE)</f>
        <v>387.15000000000003</v>
      </c>
      <c r="G5628" s="900" t="s">
        <v>732</v>
      </c>
      <c r="H5628" s="939" t="str">
        <f t="shared" si="359"/>
        <v>RTB220SI.3</v>
      </c>
      <c r="I5628" s="881" t="str">
        <f t="shared" si="360"/>
        <v>RTB220SI.3</v>
      </c>
      <c r="J5628" s="881" t="str">
        <f t="shared" si="361"/>
        <v>220</v>
      </c>
      <c r="K5628" s="881" t="str">
        <f t="shared" si="354"/>
        <v>SI</v>
      </c>
      <c r="L5628" s="881">
        <f t="shared" si="355"/>
        <v>3</v>
      </c>
      <c r="M5628" s="881">
        <f t="shared" si="356"/>
        <v>50</v>
      </c>
    </row>
    <row r="5629" spans="1:13" ht="13.5">
      <c r="A5629" s="630" t="str">
        <f t="shared" si="353"/>
        <v>TP-220060023-045SI3E</v>
      </c>
      <c r="B5629" s="639" t="str">
        <f t="shared" si="357"/>
        <v>RI,220060kV,045MVA</v>
      </c>
      <c r="C5629" s="638" t="str">
        <f t="shared" si="358"/>
        <v>Rieles y base de Tiro para transformador de 220060kV,45MVA</v>
      </c>
      <c r="D5629" s="637" t="s">
        <v>729</v>
      </c>
      <c r="E5629" s="637">
        <v>1</v>
      </c>
      <c r="F5629" s="639">
        <f>VLOOKUP(H5629,'[34]Resumen Bases TP'!$C$88:$E$128,3,FALSE)</f>
        <v>387.15000000000003</v>
      </c>
      <c r="G5629" s="900" t="s">
        <v>732</v>
      </c>
      <c r="H5629" s="939" t="str">
        <f t="shared" si="359"/>
        <v>RTB220SI.3</v>
      </c>
      <c r="I5629" s="881" t="str">
        <f t="shared" si="360"/>
        <v>RTB220SI.3</v>
      </c>
      <c r="J5629" s="881" t="str">
        <f t="shared" si="361"/>
        <v>220</v>
      </c>
      <c r="K5629" s="881" t="str">
        <f t="shared" si="354"/>
        <v>SI</v>
      </c>
      <c r="L5629" s="881">
        <f t="shared" si="355"/>
        <v>3</v>
      </c>
      <c r="M5629" s="881">
        <f t="shared" si="356"/>
        <v>45</v>
      </c>
    </row>
    <row r="5630" spans="1:13" ht="13.5">
      <c r="A5630" s="630" t="str">
        <f t="shared" si="353"/>
        <v>TP-220060023-040SI3E</v>
      </c>
      <c r="B5630" s="639" t="str">
        <f t="shared" si="357"/>
        <v>RI,220060kV,040MVA</v>
      </c>
      <c r="C5630" s="638" t="str">
        <f t="shared" si="358"/>
        <v>Rieles y base de Tiro para transformador de 220060kV,40MVA</v>
      </c>
      <c r="D5630" s="637" t="s">
        <v>729</v>
      </c>
      <c r="E5630" s="637">
        <v>1</v>
      </c>
      <c r="F5630" s="639">
        <f>VLOOKUP(H5630,'[34]Resumen Bases TP'!$C$88:$E$128,3,FALSE)</f>
        <v>387.15000000000003</v>
      </c>
      <c r="G5630" s="900" t="s">
        <v>732</v>
      </c>
      <c r="H5630" s="939" t="str">
        <f t="shared" si="359"/>
        <v>RTB220SI.3</v>
      </c>
      <c r="I5630" s="881" t="str">
        <f t="shared" si="360"/>
        <v>RTB220SI.3</v>
      </c>
      <c r="J5630" s="881" t="str">
        <f t="shared" si="361"/>
        <v>220</v>
      </c>
      <c r="K5630" s="881" t="str">
        <f t="shared" si="354"/>
        <v>SI</v>
      </c>
      <c r="L5630" s="881">
        <f t="shared" si="355"/>
        <v>3</v>
      </c>
      <c r="M5630" s="881">
        <f t="shared" si="356"/>
        <v>40</v>
      </c>
    </row>
    <row r="5631" spans="1:13" ht="13.5">
      <c r="A5631" s="630" t="str">
        <f t="shared" si="353"/>
        <v>TP-220060023-035SI3E</v>
      </c>
      <c r="B5631" s="639" t="str">
        <f t="shared" si="357"/>
        <v>RI,220060kV,035MVA</v>
      </c>
      <c r="C5631" s="638" t="str">
        <f t="shared" si="358"/>
        <v>Rieles y base de Tiro para transformador de 220060kV,35MVA</v>
      </c>
      <c r="D5631" s="637" t="s">
        <v>729</v>
      </c>
      <c r="E5631" s="637">
        <v>1</v>
      </c>
      <c r="F5631" s="639">
        <f>VLOOKUP(H5631,'[34]Resumen Bases TP'!$C$88:$E$128,3,FALSE)</f>
        <v>387.15000000000003</v>
      </c>
      <c r="G5631" s="900" t="s">
        <v>732</v>
      </c>
      <c r="H5631" s="939" t="str">
        <f t="shared" si="359"/>
        <v>RTB220SI.3</v>
      </c>
      <c r="I5631" s="881" t="str">
        <f t="shared" si="360"/>
        <v>RTB220SI.3</v>
      </c>
      <c r="J5631" s="881" t="str">
        <f t="shared" si="361"/>
        <v>220</v>
      </c>
      <c r="K5631" s="881" t="str">
        <f t="shared" si="354"/>
        <v>SI</v>
      </c>
      <c r="L5631" s="881">
        <f t="shared" si="355"/>
        <v>3</v>
      </c>
      <c r="M5631" s="881">
        <f t="shared" si="356"/>
        <v>35</v>
      </c>
    </row>
    <row r="5632" spans="1:13" ht="13.5">
      <c r="A5632" s="630" t="str">
        <f t="shared" si="353"/>
        <v>TP-220060023-030SI3E</v>
      </c>
      <c r="B5632" s="639" t="str">
        <f t="shared" si="357"/>
        <v>RI,220060kV,030MVA</v>
      </c>
      <c r="C5632" s="638" t="str">
        <f t="shared" si="358"/>
        <v>Rieles y base de Tiro para transformador de 220060kV,30MVA</v>
      </c>
      <c r="D5632" s="637" t="s">
        <v>729</v>
      </c>
      <c r="E5632" s="637">
        <v>1</v>
      </c>
      <c r="F5632" s="639">
        <f>VLOOKUP(H5632,'[34]Resumen Bases TP'!$C$88:$E$128,3,FALSE)</f>
        <v>387.15000000000003</v>
      </c>
      <c r="G5632" s="900" t="s">
        <v>732</v>
      </c>
      <c r="H5632" s="939" t="str">
        <f t="shared" si="359"/>
        <v>RTB220SI.3</v>
      </c>
      <c r="I5632" s="881" t="str">
        <f t="shared" si="360"/>
        <v>RTB220SI.3</v>
      </c>
      <c r="J5632" s="881" t="str">
        <f t="shared" si="361"/>
        <v>220</v>
      </c>
      <c r="K5632" s="881" t="str">
        <f t="shared" si="354"/>
        <v>SI</v>
      </c>
      <c r="L5632" s="881">
        <f t="shared" si="355"/>
        <v>3</v>
      </c>
      <c r="M5632" s="881">
        <f t="shared" si="356"/>
        <v>30</v>
      </c>
    </row>
    <row r="5633" spans="1:13" ht="13.5">
      <c r="A5633" s="630" t="str">
        <f t="shared" si="353"/>
        <v>TP-220060023-025SI3E</v>
      </c>
      <c r="B5633" s="639" t="str">
        <f t="shared" si="357"/>
        <v>RI,220060kV,025MVA</v>
      </c>
      <c r="C5633" s="638" t="str">
        <f t="shared" si="358"/>
        <v>Rieles y base de Tiro para transformador de 220060kV,25MVA</v>
      </c>
      <c r="D5633" s="637" t="s">
        <v>729</v>
      </c>
      <c r="E5633" s="637">
        <v>1</v>
      </c>
      <c r="F5633" s="639">
        <f>VLOOKUP(H5633,'[34]Resumen Bases TP'!$C$88:$E$128,3,FALSE)</f>
        <v>257.34000000000003</v>
      </c>
      <c r="G5633" s="900" t="s">
        <v>732</v>
      </c>
      <c r="H5633" s="939" t="str">
        <f t="shared" si="359"/>
        <v>RTB220SI.2</v>
      </c>
      <c r="I5633" s="881" t="str">
        <f t="shared" si="360"/>
        <v>RTB220SI.2</v>
      </c>
      <c r="J5633" s="881" t="str">
        <f t="shared" si="361"/>
        <v>220</v>
      </c>
      <c r="K5633" s="881" t="str">
        <f t="shared" si="354"/>
        <v>SI</v>
      </c>
      <c r="L5633" s="881">
        <f t="shared" si="355"/>
        <v>2</v>
      </c>
      <c r="M5633" s="881">
        <f t="shared" si="356"/>
        <v>25</v>
      </c>
    </row>
    <row r="5634" spans="1:13" ht="13.5">
      <c r="A5634" s="630" t="str">
        <f t="shared" si="353"/>
        <v>TP-220060023-020SI3E</v>
      </c>
      <c r="B5634" s="639" t="str">
        <f t="shared" si="357"/>
        <v>RI,220060kV,020MVA</v>
      </c>
      <c r="C5634" s="638" t="str">
        <f t="shared" si="358"/>
        <v>Rieles y base de Tiro para transformador de 220060kV,20MVA</v>
      </c>
      <c r="D5634" s="637" t="s">
        <v>729</v>
      </c>
      <c r="E5634" s="637">
        <v>1</v>
      </c>
      <c r="F5634" s="639">
        <f>VLOOKUP(H5634,'[34]Resumen Bases TP'!$C$88:$E$128,3,FALSE)</f>
        <v>257.34000000000003</v>
      </c>
      <c r="G5634" s="900" t="s">
        <v>732</v>
      </c>
      <c r="H5634" s="939" t="str">
        <f t="shared" si="359"/>
        <v>RTB220SI.2</v>
      </c>
      <c r="I5634" s="881" t="str">
        <f t="shared" si="360"/>
        <v>RTB220SI.2</v>
      </c>
      <c r="J5634" s="881" t="str">
        <f t="shared" si="361"/>
        <v>220</v>
      </c>
      <c r="K5634" s="881" t="str">
        <f t="shared" si="354"/>
        <v>SI</v>
      </c>
      <c r="L5634" s="881">
        <f t="shared" si="355"/>
        <v>2</v>
      </c>
      <c r="M5634" s="881">
        <f t="shared" si="356"/>
        <v>20</v>
      </c>
    </row>
    <row r="5635" spans="1:13" ht="13.5">
      <c r="A5635" s="630" t="str">
        <f t="shared" si="353"/>
        <v>TP-220060-300SI3E</v>
      </c>
      <c r="B5635" s="639" t="str">
        <f t="shared" si="357"/>
        <v>RI,220060kV,300MVA</v>
      </c>
      <c r="C5635" s="638" t="str">
        <f t="shared" si="358"/>
        <v>Rieles y base de Tiro para transformador de 220060kV,300MVA</v>
      </c>
      <c r="D5635" s="637" t="s">
        <v>729</v>
      </c>
      <c r="E5635" s="637">
        <v>1</v>
      </c>
      <c r="F5635" s="639">
        <f>VLOOKUP(H5635,'[34]Resumen Bases TP'!$C$88:$E$128,3,FALSE)</f>
        <v>387.15000000000003</v>
      </c>
      <c r="G5635" s="900" t="s">
        <v>732</v>
      </c>
      <c r="H5635" s="939" t="str">
        <f t="shared" si="359"/>
        <v>RTB220SI.3</v>
      </c>
      <c r="I5635" s="881" t="str">
        <f t="shared" si="360"/>
        <v>RTB220SI.3</v>
      </c>
      <c r="J5635" s="881" t="str">
        <f t="shared" si="361"/>
        <v>220</v>
      </c>
      <c r="K5635" s="881" t="str">
        <f t="shared" si="354"/>
        <v>SI</v>
      </c>
      <c r="L5635" s="881">
        <f t="shared" si="355"/>
        <v>3</v>
      </c>
      <c r="M5635" s="881">
        <f t="shared" si="356"/>
        <v>300</v>
      </c>
    </row>
    <row r="5636" spans="1:13" ht="13.5">
      <c r="A5636" s="630" t="str">
        <f t="shared" si="353"/>
        <v>TP-220060-240SI3E</v>
      </c>
      <c r="B5636" s="639" t="str">
        <f t="shared" si="357"/>
        <v>RI,220060kV,240MVA</v>
      </c>
      <c r="C5636" s="638" t="str">
        <f t="shared" si="358"/>
        <v>Rieles y base de Tiro para transformador de 220060kV,240MVA</v>
      </c>
      <c r="D5636" s="637" t="s">
        <v>729</v>
      </c>
      <c r="E5636" s="637">
        <v>1</v>
      </c>
      <c r="F5636" s="639">
        <f>VLOOKUP(H5636,'[34]Resumen Bases TP'!$C$88:$E$128,3,FALSE)</f>
        <v>387.15000000000003</v>
      </c>
      <c r="G5636" s="900" t="s">
        <v>732</v>
      </c>
      <c r="H5636" s="939" t="str">
        <f t="shared" si="359"/>
        <v>RTB220SI.3</v>
      </c>
      <c r="I5636" s="881" t="str">
        <f t="shared" si="360"/>
        <v>RTB220SI.3</v>
      </c>
      <c r="J5636" s="881" t="str">
        <f t="shared" si="361"/>
        <v>220</v>
      </c>
      <c r="K5636" s="881" t="str">
        <f t="shared" si="354"/>
        <v>SI</v>
      </c>
      <c r="L5636" s="881">
        <f t="shared" si="355"/>
        <v>3</v>
      </c>
      <c r="M5636" s="881">
        <f t="shared" si="356"/>
        <v>240</v>
      </c>
    </row>
    <row r="5637" spans="1:13" ht="13.5">
      <c r="A5637" s="630" t="str">
        <f t="shared" si="353"/>
        <v>TP-220060-180SI3E</v>
      </c>
      <c r="B5637" s="639" t="str">
        <f t="shared" si="357"/>
        <v>RI,220060kV,180MVA</v>
      </c>
      <c r="C5637" s="638" t="str">
        <f t="shared" si="358"/>
        <v>Rieles y base de Tiro para transformador de 220060kV,180MVA</v>
      </c>
      <c r="D5637" s="637" t="s">
        <v>729</v>
      </c>
      <c r="E5637" s="637">
        <v>1</v>
      </c>
      <c r="F5637" s="639">
        <f>VLOOKUP(H5637,'[34]Resumen Bases TP'!$C$88:$E$128,3,FALSE)</f>
        <v>387.15000000000003</v>
      </c>
      <c r="G5637" s="900" t="s">
        <v>732</v>
      </c>
      <c r="H5637" s="939" t="str">
        <f t="shared" si="359"/>
        <v>RTB220SI.3</v>
      </c>
      <c r="I5637" s="881" t="str">
        <f t="shared" si="360"/>
        <v>RTB220SI.3</v>
      </c>
      <c r="J5637" s="881" t="str">
        <f t="shared" si="361"/>
        <v>220</v>
      </c>
      <c r="K5637" s="881" t="str">
        <f t="shared" si="354"/>
        <v>SI</v>
      </c>
      <c r="L5637" s="881">
        <f t="shared" si="355"/>
        <v>3</v>
      </c>
      <c r="M5637" s="881">
        <f t="shared" si="356"/>
        <v>180</v>
      </c>
    </row>
    <row r="5638" spans="1:13" ht="13.5">
      <c r="A5638" s="630" t="str">
        <f t="shared" si="353"/>
        <v>TP-220060-120SI3E</v>
      </c>
      <c r="B5638" s="639" t="str">
        <f t="shared" si="357"/>
        <v>RI,220060kV,120MVA</v>
      </c>
      <c r="C5638" s="638" t="str">
        <f t="shared" si="358"/>
        <v>Rieles y base de Tiro para transformador de 220060kV,120MVA</v>
      </c>
      <c r="D5638" s="637" t="s">
        <v>729</v>
      </c>
      <c r="E5638" s="637">
        <v>1</v>
      </c>
      <c r="F5638" s="639">
        <f>VLOOKUP(H5638,'[34]Resumen Bases TP'!$C$88:$E$128,3,FALSE)</f>
        <v>387.15000000000003</v>
      </c>
      <c r="G5638" s="900" t="s">
        <v>732</v>
      </c>
      <c r="H5638" s="939" t="str">
        <f t="shared" si="359"/>
        <v>RTB220SI.3</v>
      </c>
      <c r="I5638" s="881" t="str">
        <f t="shared" si="360"/>
        <v>RTB220SI.3</v>
      </c>
      <c r="J5638" s="881" t="str">
        <f t="shared" si="361"/>
        <v>220</v>
      </c>
      <c r="K5638" s="881" t="str">
        <f t="shared" si="354"/>
        <v>SI</v>
      </c>
      <c r="L5638" s="881">
        <f t="shared" si="355"/>
        <v>3</v>
      </c>
      <c r="M5638" s="881">
        <f t="shared" si="356"/>
        <v>120</v>
      </c>
    </row>
    <row r="5639" spans="1:13" ht="13.5">
      <c r="A5639" s="630" t="str">
        <f t="shared" si="353"/>
        <v>TP-220060-115SI3E</v>
      </c>
      <c r="B5639" s="639" t="str">
        <f t="shared" si="357"/>
        <v>RI,220060kV,115MVA</v>
      </c>
      <c r="C5639" s="638" t="str">
        <f t="shared" si="358"/>
        <v>Rieles y base de Tiro para transformador de 220060kV,115MVA</v>
      </c>
      <c r="D5639" s="637" t="s">
        <v>729</v>
      </c>
      <c r="E5639" s="637">
        <v>1</v>
      </c>
      <c r="F5639" s="639">
        <f>VLOOKUP(H5639,'[34]Resumen Bases TP'!$C$88:$E$128,3,FALSE)</f>
        <v>387.15000000000003</v>
      </c>
      <c r="G5639" s="900" t="s">
        <v>732</v>
      </c>
      <c r="H5639" s="939" t="str">
        <f t="shared" si="359"/>
        <v>RTB220SI.3</v>
      </c>
      <c r="I5639" s="881" t="str">
        <f t="shared" si="360"/>
        <v>RTB220SI.3</v>
      </c>
      <c r="J5639" s="881" t="str">
        <f t="shared" si="361"/>
        <v>220</v>
      </c>
      <c r="K5639" s="881" t="str">
        <f t="shared" si="354"/>
        <v>SI</v>
      </c>
      <c r="L5639" s="881">
        <f t="shared" si="355"/>
        <v>3</v>
      </c>
      <c r="M5639" s="881">
        <f t="shared" si="356"/>
        <v>115</v>
      </c>
    </row>
    <row r="5640" spans="1:13" ht="13.5">
      <c r="A5640" s="630" t="str">
        <f t="shared" si="353"/>
        <v>TP-220060-110SI3E</v>
      </c>
      <c r="B5640" s="639" t="str">
        <f t="shared" si="357"/>
        <v>RI,220060kV,110MVA</v>
      </c>
      <c r="C5640" s="638" t="str">
        <f t="shared" si="358"/>
        <v>Rieles y base de Tiro para transformador de 220060kV,110MVA</v>
      </c>
      <c r="D5640" s="637" t="s">
        <v>729</v>
      </c>
      <c r="E5640" s="637">
        <v>1</v>
      </c>
      <c r="F5640" s="639">
        <f>VLOOKUP(H5640,'[34]Resumen Bases TP'!$C$88:$E$128,3,FALSE)</f>
        <v>387.15000000000003</v>
      </c>
      <c r="G5640" s="900" t="s">
        <v>732</v>
      </c>
      <c r="H5640" s="939" t="str">
        <f t="shared" si="359"/>
        <v>RTB220SI.3</v>
      </c>
      <c r="I5640" s="881" t="str">
        <f t="shared" si="360"/>
        <v>RTB220SI.3</v>
      </c>
      <c r="J5640" s="881" t="str">
        <f t="shared" si="361"/>
        <v>220</v>
      </c>
      <c r="K5640" s="881" t="str">
        <f t="shared" si="354"/>
        <v>SI</v>
      </c>
      <c r="L5640" s="881">
        <f t="shared" si="355"/>
        <v>3</v>
      </c>
      <c r="M5640" s="881">
        <f t="shared" si="356"/>
        <v>110</v>
      </c>
    </row>
    <row r="5641" spans="1:13" ht="13.5">
      <c r="A5641" s="630" t="str">
        <f t="shared" si="353"/>
        <v>TP-220060-105SI3E</v>
      </c>
      <c r="B5641" s="639" t="str">
        <f t="shared" si="357"/>
        <v>RI,220060kV,105MVA</v>
      </c>
      <c r="C5641" s="638" t="str">
        <f t="shared" si="358"/>
        <v>Rieles y base de Tiro para transformador de 220060kV,105MVA</v>
      </c>
      <c r="D5641" s="637" t="s">
        <v>729</v>
      </c>
      <c r="E5641" s="637">
        <v>1</v>
      </c>
      <c r="F5641" s="639">
        <f>VLOOKUP(H5641,'[34]Resumen Bases TP'!$C$88:$E$128,3,FALSE)</f>
        <v>387.15000000000003</v>
      </c>
      <c r="G5641" s="900" t="s">
        <v>732</v>
      </c>
      <c r="H5641" s="939" t="str">
        <f t="shared" si="359"/>
        <v>RTB220SI.3</v>
      </c>
      <c r="I5641" s="881" t="str">
        <f t="shared" si="360"/>
        <v>RTB220SI.3</v>
      </c>
      <c r="J5641" s="881" t="str">
        <f t="shared" si="361"/>
        <v>220</v>
      </c>
      <c r="K5641" s="881" t="str">
        <f t="shared" si="354"/>
        <v>SI</v>
      </c>
      <c r="L5641" s="881">
        <f t="shared" si="355"/>
        <v>3</v>
      </c>
      <c r="M5641" s="881">
        <f t="shared" si="356"/>
        <v>105</v>
      </c>
    </row>
    <row r="5642" spans="1:13" ht="13.5">
      <c r="A5642" s="630" t="str">
        <f t="shared" si="353"/>
        <v>TP-220060-100SI3E</v>
      </c>
      <c r="B5642" s="639" t="str">
        <f t="shared" si="357"/>
        <v>RI,220060kV,100MVA</v>
      </c>
      <c r="C5642" s="638" t="str">
        <f t="shared" si="358"/>
        <v>Rieles y base de Tiro para transformador de 220060kV,100MVA</v>
      </c>
      <c r="D5642" s="637" t="s">
        <v>729</v>
      </c>
      <c r="E5642" s="637">
        <v>1</v>
      </c>
      <c r="F5642" s="639">
        <f>VLOOKUP(H5642,'[34]Resumen Bases TP'!$C$88:$E$128,3,FALSE)</f>
        <v>387.15000000000003</v>
      </c>
      <c r="G5642" s="900" t="s">
        <v>732</v>
      </c>
      <c r="H5642" s="939" t="str">
        <f t="shared" si="359"/>
        <v>RTB220SI.3</v>
      </c>
      <c r="I5642" s="881" t="str">
        <f t="shared" si="360"/>
        <v>RTB220SI.3</v>
      </c>
      <c r="J5642" s="881" t="str">
        <f t="shared" si="361"/>
        <v>220</v>
      </c>
      <c r="K5642" s="881" t="str">
        <f t="shared" si="354"/>
        <v>SI</v>
      </c>
      <c r="L5642" s="881">
        <f t="shared" si="355"/>
        <v>3</v>
      </c>
      <c r="M5642" s="881">
        <f t="shared" si="356"/>
        <v>100</v>
      </c>
    </row>
    <row r="5643" spans="1:13" ht="13.5">
      <c r="A5643" s="630" t="str">
        <f t="shared" si="353"/>
        <v>TP-220060-095SI3E</v>
      </c>
      <c r="B5643" s="639" t="str">
        <f t="shared" si="357"/>
        <v>RI,220060kV,095MVA</v>
      </c>
      <c r="C5643" s="638" t="str">
        <f t="shared" si="358"/>
        <v>Rieles y base de Tiro para transformador de 220060kV,95MVA</v>
      </c>
      <c r="D5643" s="637" t="s">
        <v>729</v>
      </c>
      <c r="E5643" s="637">
        <v>1</v>
      </c>
      <c r="F5643" s="639">
        <f>VLOOKUP(H5643,'[34]Resumen Bases TP'!$C$88:$E$128,3,FALSE)</f>
        <v>387.15000000000003</v>
      </c>
      <c r="G5643" s="900" t="s">
        <v>732</v>
      </c>
      <c r="H5643" s="939" t="str">
        <f t="shared" si="359"/>
        <v>RTB220SI.3</v>
      </c>
      <c r="I5643" s="881" t="str">
        <f t="shared" si="360"/>
        <v>RTB220SI.3</v>
      </c>
      <c r="J5643" s="881" t="str">
        <f t="shared" si="361"/>
        <v>220</v>
      </c>
      <c r="K5643" s="881" t="str">
        <f t="shared" si="354"/>
        <v>SI</v>
      </c>
      <c r="L5643" s="881">
        <f t="shared" si="355"/>
        <v>3</v>
      </c>
      <c r="M5643" s="881">
        <f t="shared" si="356"/>
        <v>95</v>
      </c>
    </row>
    <row r="5644" spans="1:13" ht="13.5">
      <c r="A5644" s="630" t="str">
        <f t="shared" ref="A5644:A5707" si="362">+A3016</f>
        <v>TP-220060-090SI3E</v>
      </c>
      <c r="B5644" s="639" t="str">
        <f t="shared" si="357"/>
        <v>RI,220060kV,090MVA</v>
      </c>
      <c r="C5644" s="638" t="str">
        <f t="shared" si="358"/>
        <v>Rieles y base de Tiro para transformador de 220060kV,90MVA</v>
      </c>
      <c r="D5644" s="637" t="s">
        <v>729</v>
      </c>
      <c r="E5644" s="637">
        <v>1</v>
      </c>
      <c r="F5644" s="639">
        <f>VLOOKUP(H5644,'[34]Resumen Bases TP'!$C$88:$E$128,3,FALSE)</f>
        <v>387.15000000000003</v>
      </c>
      <c r="G5644" s="900" t="s">
        <v>732</v>
      </c>
      <c r="H5644" s="939" t="str">
        <f t="shared" si="359"/>
        <v>RTB220SI.3</v>
      </c>
      <c r="I5644" s="881" t="str">
        <f t="shared" si="360"/>
        <v>RTB220SI.3</v>
      </c>
      <c r="J5644" s="881" t="str">
        <f t="shared" si="361"/>
        <v>220</v>
      </c>
      <c r="K5644" s="881" t="str">
        <f t="shared" ref="K5644:K5707" si="363">LEFT(+RIGHT(A5644,4),2)</f>
        <v>SI</v>
      </c>
      <c r="L5644" s="881">
        <f t="shared" ref="L5644:L5707" si="364">+L3016</f>
        <v>3</v>
      </c>
      <c r="M5644" s="881">
        <f t="shared" ref="M5644:M5707" si="365">VALUE(LEFT(+RIGHT(A5644,7),3))</f>
        <v>90</v>
      </c>
    </row>
    <row r="5645" spans="1:13" ht="13.5">
      <c r="A5645" s="630" t="str">
        <f t="shared" si="362"/>
        <v>TP-220060-085SI3E</v>
      </c>
      <c r="B5645" s="639" t="str">
        <f t="shared" si="357"/>
        <v>RI,220060kV,085MVA</v>
      </c>
      <c r="C5645" s="638" t="str">
        <f t="shared" si="358"/>
        <v>Rieles y base de Tiro para transformador de 220060kV,85MVA</v>
      </c>
      <c r="D5645" s="637" t="s">
        <v>729</v>
      </c>
      <c r="E5645" s="637">
        <v>1</v>
      </c>
      <c r="F5645" s="639">
        <f>VLOOKUP(H5645,'[34]Resumen Bases TP'!$C$88:$E$128,3,FALSE)</f>
        <v>387.15000000000003</v>
      </c>
      <c r="G5645" s="900" t="s">
        <v>732</v>
      </c>
      <c r="H5645" s="939" t="str">
        <f t="shared" si="359"/>
        <v>RTB220SI.3</v>
      </c>
      <c r="I5645" s="881" t="str">
        <f t="shared" si="360"/>
        <v>RTB220SI.3</v>
      </c>
      <c r="J5645" s="881" t="str">
        <f t="shared" si="361"/>
        <v>220</v>
      </c>
      <c r="K5645" s="881" t="str">
        <f t="shared" si="363"/>
        <v>SI</v>
      </c>
      <c r="L5645" s="881">
        <f t="shared" si="364"/>
        <v>3</v>
      </c>
      <c r="M5645" s="881">
        <f t="shared" si="365"/>
        <v>85</v>
      </c>
    </row>
    <row r="5646" spans="1:13" ht="13.5">
      <c r="A5646" s="630" t="str">
        <f t="shared" si="362"/>
        <v>TP-220060-080SI3E</v>
      </c>
      <c r="B5646" s="639" t="str">
        <f t="shared" si="357"/>
        <v>RI,220060kV,080MVA</v>
      </c>
      <c r="C5646" s="638" t="str">
        <f t="shared" si="358"/>
        <v>Rieles y base de Tiro para transformador de 220060kV,80MVA</v>
      </c>
      <c r="D5646" s="637" t="s">
        <v>729</v>
      </c>
      <c r="E5646" s="637">
        <v>1</v>
      </c>
      <c r="F5646" s="639">
        <f>VLOOKUP(H5646,'[34]Resumen Bases TP'!$C$88:$E$128,3,FALSE)</f>
        <v>387.15000000000003</v>
      </c>
      <c r="G5646" s="900" t="s">
        <v>732</v>
      </c>
      <c r="H5646" s="939" t="str">
        <f t="shared" si="359"/>
        <v>RTB220SI.3</v>
      </c>
      <c r="I5646" s="881" t="str">
        <f t="shared" si="360"/>
        <v>RTB220SI.3</v>
      </c>
      <c r="J5646" s="881" t="str">
        <f t="shared" si="361"/>
        <v>220</v>
      </c>
      <c r="K5646" s="881" t="str">
        <f t="shared" si="363"/>
        <v>SI</v>
      </c>
      <c r="L5646" s="881">
        <f t="shared" si="364"/>
        <v>3</v>
      </c>
      <c r="M5646" s="881">
        <f t="shared" si="365"/>
        <v>80</v>
      </c>
    </row>
    <row r="5647" spans="1:13" ht="13.5">
      <c r="A5647" s="630" t="str">
        <f t="shared" si="362"/>
        <v>TP-220060-075SI3E</v>
      </c>
      <c r="B5647" s="639" t="str">
        <f t="shared" si="357"/>
        <v>RI,220060kV,075MVA</v>
      </c>
      <c r="C5647" s="638" t="str">
        <f t="shared" si="358"/>
        <v>Rieles y base de Tiro para transformador de 220060kV,75MVA</v>
      </c>
      <c r="D5647" s="637" t="s">
        <v>729</v>
      </c>
      <c r="E5647" s="637">
        <v>1</v>
      </c>
      <c r="F5647" s="639">
        <f>VLOOKUP(H5647,'[34]Resumen Bases TP'!$C$88:$E$128,3,FALSE)</f>
        <v>387.15000000000003</v>
      </c>
      <c r="G5647" s="900" t="s">
        <v>732</v>
      </c>
      <c r="H5647" s="939" t="str">
        <f t="shared" si="359"/>
        <v>RTB220SI.3</v>
      </c>
      <c r="I5647" s="881" t="str">
        <f t="shared" si="360"/>
        <v>RTB220SI.3</v>
      </c>
      <c r="J5647" s="881" t="str">
        <f t="shared" si="361"/>
        <v>220</v>
      </c>
      <c r="K5647" s="881" t="str">
        <f t="shared" si="363"/>
        <v>SI</v>
      </c>
      <c r="L5647" s="881">
        <f t="shared" si="364"/>
        <v>3</v>
      </c>
      <c r="M5647" s="881">
        <f t="shared" si="365"/>
        <v>75</v>
      </c>
    </row>
    <row r="5648" spans="1:13" ht="13.5">
      <c r="A5648" s="630" t="str">
        <f t="shared" si="362"/>
        <v>TP-220060-070SI3E</v>
      </c>
      <c r="B5648" s="639" t="str">
        <f t="shared" si="357"/>
        <v>RI,220060kV,070MVA</v>
      </c>
      <c r="C5648" s="638" t="str">
        <f t="shared" si="358"/>
        <v>Rieles y base de Tiro para transformador de 220060kV,70MVA</v>
      </c>
      <c r="D5648" s="637" t="s">
        <v>729</v>
      </c>
      <c r="E5648" s="637">
        <v>1</v>
      </c>
      <c r="F5648" s="639">
        <f>VLOOKUP(H5648,'[34]Resumen Bases TP'!$C$88:$E$128,3,FALSE)</f>
        <v>387.15000000000003</v>
      </c>
      <c r="G5648" s="900" t="s">
        <v>732</v>
      </c>
      <c r="H5648" s="939" t="str">
        <f t="shared" si="359"/>
        <v>RTB220SI.3</v>
      </c>
      <c r="I5648" s="881" t="str">
        <f t="shared" si="360"/>
        <v>RTB220SI.3</v>
      </c>
      <c r="J5648" s="881" t="str">
        <f t="shared" si="361"/>
        <v>220</v>
      </c>
      <c r="K5648" s="881" t="str">
        <f t="shared" si="363"/>
        <v>SI</v>
      </c>
      <c r="L5648" s="881">
        <f t="shared" si="364"/>
        <v>3</v>
      </c>
      <c r="M5648" s="881">
        <f t="shared" si="365"/>
        <v>70</v>
      </c>
    </row>
    <row r="5649" spans="1:13" ht="13.5">
      <c r="A5649" s="630" t="str">
        <f t="shared" si="362"/>
        <v>TP-220060-065SI3E</v>
      </c>
      <c r="B5649" s="639" t="str">
        <f t="shared" si="357"/>
        <v>RI,220060kV,065MVA</v>
      </c>
      <c r="C5649" s="638" t="str">
        <f t="shared" si="358"/>
        <v>Rieles y base de Tiro para transformador de 220060kV,65MVA</v>
      </c>
      <c r="D5649" s="637" t="s">
        <v>729</v>
      </c>
      <c r="E5649" s="637">
        <v>1</v>
      </c>
      <c r="F5649" s="639">
        <f>VLOOKUP(H5649,'[34]Resumen Bases TP'!$C$88:$E$128,3,FALSE)</f>
        <v>387.15000000000003</v>
      </c>
      <c r="G5649" s="900" t="s">
        <v>732</v>
      </c>
      <c r="H5649" s="939" t="str">
        <f t="shared" si="359"/>
        <v>RTB220SI.3</v>
      </c>
      <c r="I5649" s="881" t="str">
        <f t="shared" si="360"/>
        <v>RTB220SI.3</v>
      </c>
      <c r="J5649" s="881" t="str">
        <f t="shared" si="361"/>
        <v>220</v>
      </c>
      <c r="K5649" s="881" t="str">
        <f t="shared" si="363"/>
        <v>SI</v>
      </c>
      <c r="L5649" s="881">
        <f t="shared" si="364"/>
        <v>3</v>
      </c>
      <c r="M5649" s="881">
        <f t="shared" si="365"/>
        <v>65</v>
      </c>
    </row>
    <row r="5650" spans="1:13" ht="13.5">
      <c r="A5650" s="630" t="str">
        <f t="shared" si="362"/>
        <v>TP-220060-060SI3E</v>
      </c>
      <c r="B5650" s="639" t="str">
        <f t="shared" si="357"/>
        <v>RI,220060kV,060MVA</v>
      </c>
      <c r="C5650" s="638" t="str">
        <f t="shared" si="358"/>
        <v>Rieles y base de Tiro para transformador de 220060kV,60MVA</v>
      </c>
      <c r="D5650" s="637" t="s">
        <v>729</v>
      </c>
      <c r="E5650" s="637">
        <v>1</v>
      </c>
      <c r="F5650" s="639">
        <f>VLOOKUP(H5650,'[34]Resumen Bases TP'!$C$88:$E$128,3,FALSE)</f>
        <v>387.15000000000003</v>
      </c>
      <c r="G5650" s="900" t="s">
        <v>732</v>
      </c>
      <c r="H5650" s="939" t="str">
        <f t="shared" si="359"/>
        <v>RTB220SI.3</v>
      </c>
      <c r="I5650" s="881" t="str">
        <f t="shared" si="360"/>
        <v>RTB220SI.3</v>
      </c>
      <c r="J5650" s="881" t="str">
        <f t="shared" si="361"/>
        <v>220</v>
      </c>
      <c r="K5650" s="881" t="str">
        <f t="shared" si="363"/>
        <v>SI</v>
      </c>
      <c r="L5650" s="881">
        <f t="shared" si="364"/>
        <v>3</v>
      </c>
      <c r="M5650" s="881">
        <f t="shared" si="365"/>
        <v>60</v>
      </c>
    </row>
    <row r="5651" spans="1:13" ht="13.5">
      <c r="A5651" s="630" t="str">
        <f t="shared" si="362"/>
        <v>TP-220060-055SI3E</v>
      </c>
      <c r="B5651" s="639" t="str">
        <f t="shared" ref="B5651:B5714" si="366">IF(LEN(A5651)=20,+"RI,"&amp;MID(A5651,4,6)&amp;"kV,"&amp;MID(A5651,14,3)&amp;"MVA",+"RI,"&amp;MID(A5651,4,6)&amp;"kV,"&amp;MID(A5651,11,3)&amp;"MVA")</f>
        <v>RI,220060kV,055MVA</v>
      </c>
      <c r="C5651" s="638" t="str">
        <f t="shared" ref="C5651:C5714" si="367">+"Rieles y base de Tiro para transformador de "&amp;MID(B5651,4,6)&amp;"kV,"&amp;M5651&amp;"MVA"</f>
        <v>Rieles y base de Tiro para transformador de 220060kV,55MVA</v>
      </c>
      <c r="D5651" s="637" t="s">
        <v>729</v>
      </c>
      <c r="E5651" s="637">
        <v>1</v>
      </c>
      <c r="F5651" s="639">
        <f>VLOOKUP(H5651,'[34]Resumen Bases TP'!$C$88:$E$128,3,FALSE)</f>
        <v>387.15000000000003</v>
      </c>
      <c r="G5651" s="900" t="s">
        <v>732</v>
      </c>
      <c r="H5651" s="939" t="str">
        <f t="shared" ref="H5651:H5714" si="368">+"RTB"&amp;J5651&amp;K5651&amp;"."&amp;L5651</f>
        <v>RTB220SI.3</v>
      </c>
      <c r="I5651" s="881" t="str">
        <f t="shared" ref="I5651:I5714" si="369">+"RTB"&amp;J5651&amp;K5651&amp;"."&amp;L5651</f>
        <v>RTB220SI.3</v>
      </c>
      <c r="J5651" s="881" t="str">
        <f t="shared" ref="J5651:J5714" si="370">+MID(B5651,4,3)</f>
        <v>220</v>
      </c>
      <c r="K5651" s="881" t="str">
        <f t="shared" si="363"/>
        <v>SI</v>
      </c>
      <c r="L5651" s="881">
        <f t="shared" si="364"/>
        <v>3</v>
      </c>
      <c r="M5651" s="881">
        <f t="shared" si="365"/>
        <v>55</v>
      </c>
    </row>
    <row r="5652" spans="1:13" ht="13.5">
      <c r="A5652" s="630" t="str">
        <f t="shared" si="362"/>
        <v>TP-220060-050SI3E</v>
      </c>
      <c r="B5652" s="639" t="str">
        <f t="shared" si="366"/>
        <v>RI,220060kV,050MVA</v>
      </c>
      <c r="C5652" s="638" t="str">
        <f t="shared" si="367"/>
        <v>Rieles y base de Tiro para transformador de 220060kV,50MVA</v>
      </c>
      <c r="D5652" s="637" t="s">
        <v>729</v>
      </c>
      <c r="E5652" s="637">
        <v>1</v>
      </c>
      <c r="F5652" s="639">
        <f>VLOOKUP(H5652,'[34]Resumen Bases TP'!$C$88:$E$128,3,FALSE)</f>
        <v>387.15000000000003</v>
      </c>
      <c r="G5652" s="900" t="s">
        <v>732</v>
      </c>
      <c r="H5652" s="939" t="str">
        <f t="shared" si="368"/>
        <v>RTB220SI.3</v>
      </c>
      <c r="I5652" s="881" t="str">
        <f t="shared" si="369"/>
        <v>RTB220SI.3</v>
      </c>
      <c r="J5652" s="881" t="str">
        <f t="shared" si="370"/>
        <v>220</v>
      </c>
      <c r="K5652" s="881" t="str">
        <f t="shared" si="363"/>
        <v>SI</v>
      </c>
      <c r="L5652" s="881">
        <f t="shared" si="364"/>
        <v>3</v>
      </c>
      <c r="M5652" s="881">
        <f t="shared" si="365"/>
        <v>50</v>
      </c>
    </row>
    <row r="5653" spans="1:13" ht="13.5">
      <c r="A5653" s="630" t="str">
        <f t="shared" si="362"/>
        <v>TP-220060-045SI3E</v>
      </c>
      <c r="B5653" s="639" t="str">
        <f t="shared" si="366"/>
        <v>RI,220060kV,045MVA</v>
      </c>
      <c r="C5653" s="638" t="str">
        <f t="shared" si="367"/>
        <v>Rieles y base de Tiro para transformador de 220060kV,45MVA</v>
      </c>
      <c r="D5653" s="637" t="s">
        <v>729</v>
      </c>
      <c r="E5653" s="637">
        <v>1</v>
      </c>
      <c r="F5653" s="639">
        <f>VLOOKUP(H5653,'[34]Resumen Bases TP'!$C$88:$E$128,3,FALSE)</f>
        <v>387.15000000000003</v>
      </c>
      <c r="G5653" s="900" t="s">
        <v>732</v>
      </c>
      <c r="H5653" s="939" t="str">
        <f t="shared" si="368"/>
        <v>RTB220SI.3</v>
      </c>
      <c r="I5653" s="881" t="str">
        <f t="shared" si="369"/>
        <v>RTB220SI.3</v>
      </c>
      <c r="J5653" s="881" t="str">
        <f t="shared" si="370"/>
        <v>220</v>
      </c>
      <c r="K5653" s="881" t="str">
        <f t="shared" si="363"/>
        <v>SI</v>
      </c>
      <c r="L5653" s="881">
        <f t="shared" si="364"/>
        <v>3</v>
      </c>
      <c r="M5653" s="881">
        <f t="shared" si="365"/>
        <v>45</v>
      </c>
    </row>
    <row r="5654" spans="1:13" ht="13.5">
      <c r="A5654" s="630" t="str">
        <f t="shared" si="362"/>
        <v>TP-220060-040SI3E</v>
      </c>
      <c r="B5654" s="639" t="str">
        <f t="shared" si="366"/>
        <v>RI,220060kV,040MVA</v>
      </c>
      <c r="C5654" s="638" t="str">
        <f t="shared" si="367"/>
        <v>Rieles y base de Tiro para transformador de 220060kV,40MVA</v>
      </c>
      <c r="D5654" s="637" t="s">
        <v>729</v>
      </c>
      <c r="E5654" s="637">
        <v>1</v>
      </c>
      <c r="F5654" s="639">
        <f>VLOOKUP(H5654,'[34]Resumen Bases TP'!$C$88:$E$128,3,FALSE)</f>
        <v>387.15000000000003</v>
      </c>
      <c r="G5654" s="900" t="s">
        <v>732</v>
      </c>
      <c r="H5654" s="939" t="str">
        <f t="shared" si="368"/>
        <v>RTB220SI.3</v>
      </c>
      <c r="I5654" s="881" t="str">
        <f t="shared" si="369"/>
        <v>RTB220SI.3</v>
      </c>
      <c r="J5654" s="881" t="str">
        <f t="shared" si="370"/>
        <v>220</v>
      </c>
      <c r="K5654" s="881" t="str">
        <f t="shared" si="363"/>
        <v>SI</v>
      </c>
      <c r="L5654" s="881">
        <f t="shared" si="364"/>
        <v>3</v>
      </c>
      <c r="M5654" s="881">
        <f t="shared" si="365"/>
        <v>40</v>
      </c>
    </row>
    <row r="5655" spans="1:13" ht="13.5">
      <c r="A5655" s="630" t="str">
        <f t="shared" si="362"/>
        <v>TP-220060-035SI3E</v>
      </c>
      <c r="B5655" s="639" t="str">
        <f t="shared" si="366"/>
        <v>RI,220060kV,035MVA</v>
      </c>
      <c r="C5655" s="638" t="str">
        <f t="shared" si="367"/>
        <v>Rieles y base de Tiro para transformador de 220060kV,35MVA</v>
      </c>
      <c r="D5655" s="637" t="s">
        <v>729</v>
      </c>
      <c r="E5655" s="637">
        <v>1</v>
      </c>
      <c r="F5655" s="639">
        <f>VLOOKUP(H5655,'[34]Resumen Bases TP'!$C$88:$E$128,3,FALSE)</f>
        <v>387.15000000000003</v>
      </c>
      <c r="G5655" s="900" t="s">
        <v>732</v>
      </c>
      <c r="H5655" s="939" t="str">
        <f t="shared" si="368"/>
        <v>RTB220SI.3</v>
      </c>
      <c r="I5655" s="881" t="str">
        <f t="shared" si="369"/>
        <v>RTB220SI.3</v>
      </c>
      <c r="J5655" s="881" t="str">
        <f t="shared" si="370"/>
        <v>220</v>
      </c>
      <c r="K5655" s="881" t="str">
        <f t="shared" si="363"/>
        <v>SI</v>
      </c>
      <c r="L5655" s="881">
        <f t="shared" si="364"/>
        <v>3</v>
      </c>
      <c r="M5655" s="881">
        <f t="shared" si="365"/>
        <v>35</v>
      </c>
    </row>
    <row r="5656" spans="1:13" ht="13.5">
      <c r="A5656" s="630" t="str">
        <f t="shared" si="362"/>
        <v>TP-220060-030SI3E</v>
      </c>
      <c r="B5656" s="639" t="str">
        <f t="shared" si="366"/>
        <v>RI,220060kV,030MVA</v>
      </c>
      <c r="C5656" s="638" t="str">
        <f t="shared" si="367"/>
        <v>Rieles y base de Tiro para transformador de 220060kV,30MVA</v>
      </c>
      <c r="D5656" s="637" t="s">
        <v>729</v>
      </c>
      <c r="E5656" s="637">
        <v>1</v>
      </c>
      <c r="F5656" s="639">
        <f>VLOOKUP(H5656,'[34]Resumen Bases TP'!$C$88:$E$128,3,FALSE)</f>
        <v>387.15000000000003</v>
      </c>
      <c r="G5656" s="900" t="s">
        <v>732</v>
      </c>
      <c r="H5656" s="939" t="str">
        <f t="shared" si="368"/>
        <v>RTB220SI.3</v>
      </c>
      <c r="I5656" s="881" t="str">
        <f t="shared" si="369"/>
        <v>RTB220SI.3</v>
      </c>
      <c r="J5656" s="881" t="str">
        <f t="shared" si="370"/>
        <v>220</v>
      </c>
      <c r="K5656" s="881" t="str">
        <f t="shared" si="363"/>
        <v>SI</v>
      </c>
      <c r="L5656" s="881">
        <f t="shared" si="364"/>
        <v>3</v>
      </c>
      <c r="M5656" s="881">
        <f t="shared" si="365"/>
        <v>30</v>
      </c>
    </row>
    <row r="5657" spans="1:13" ht="13.5">
      <c r="A5657" s="630" t="str">
        <f t="shared" si="362"/>
        <v>TP-220060-025SI3E</v>
      </c>
      <c r="B5657" s="639" t="str">
        <f t="shared" si="366"/>
        <v>RI,220060kV,025MVA</v>
      </c>
      <c r="C5657" s="638" t="str">
        <f t="shared" si="367"/>
        <v>Rieles y base de Tiro para transformador de 220060kV,25MVA</v>
      </c>
      <c r="D5657" s="637" t="s">
        <v>729</v>
      </c>
      <c r="E5657" s="637">
        <v>1</v>
      </c>
      <c r="F5657" s="639">
        <f>VLOOKUP(H5657,'[34]Resumen Bases TP'!$C$88:$E$128,3,FALSE)</f>
        <v>257.34000000000003</v>
      </c>
      <c r="G5657" s="900" t="s">
        <v>732</v>
      </c>
      <c r="H5657" s="939" t="str">
        <f t="shared" si="368"/>
        <v>RTB220SI.2</v>
      </c>
      <c r="I5657" s="881" t="str">
        <f t="shared" si="369"/>
        <v>RTB220SI.2</v>
      </c>
      <c r="J5657" s="881" t="str">
        <f t="shared" si="370"/>
        <v>220</v>
      </c>
      <c r="K5657" s="881" t="str">
        <f t="shared" si="363"/>
        <v>SI</v>
      </c>
      <c r="L5657" s="881">
        <f t="shared" si="364"/>
        <v>2</v>
      </c>
      <c r="M5657" s="881">
        <f t="shared" si="365"/>
        <v>25</v>
      </c>
    </row>
    <row r="5658" spans="1:13" ht="13.5">
      <c r="A5658" s="630" t="str">
        <f t="shared" si="362"/>
        <v>TP-220060-020SI3E</v>
      </c>
      <c r="B5658" s="639" t="str">
        <f t="shared" si="366"/>
        <v>RI,220060kV,020MVA</v>
      </c>
      <c r="C5658" s="638" t="str">
        <f t="shared" si="367"/>
        <v>Rieles y base de Tiro para transformador de 220060kV,20MVA</v>
      </c>
      <c r="D5658" s="637" t="s">
        <v>729</v>
      </c>
      <c r="E5658" s="637">
        <v>1</v>
      </c>
      <c r="F5658" s="639">
        <f>VLOOKUP(H5658,'[34]Resumen Bases TP'!$C$88:$E$128,3,FALSE)</f>
        <v>257.34000000000003</v>
      </c>
      <c r="G5658" s="900" t="s">
        <v>732</v>
      </c>
      <c r="H5658" s="939" t="str">
        <f t="shared" si="368"/>
        <v>RTB220SI.2</v>
      </c>
      <c r="I5658" s="881" t="str">
        <f t="shared" si="369"/>
        <v>RTB220SI.2</v>
      </c>
      <c r="J5658" s="881" t="str">
        <f t="shared" si="370"/>
        <v>220</v>
      </c>
      <c r="K5658" s="881" t="str">
        <f t="shared" si="363"/>
        <v>SI</v>
      </c>
      <c r="L5658" s="881">
        <f t="shared" si="364"/>
        <v>2</v>
      </c>
      <c r="M5658" s="881">
        <f t="shared" si="365"/>
        <v>20</v>
      </c>
    </row>
    <row r="5659" spans="1:13" ht="13.5">
      <c r="A5659" s="630" t="str">
        <f t="shared" si="362"/>
        <v>TP-220023-300SI3E</v>
      </c>
      <c r="B5659" s="639" t="str">
        <f t="shared" si="366"/>
        <v>RI,220023kV,300MVA</v>
      </c>
      <c r="C5659" s="638" t="str">
        <f t="shared" si="367"/>
        <v>Rieles y base de Tiro para transformador de 220023kV,300MVA</v>
      </c>
      <c r="D5659" s="637" t="s">
        <v>729</v>
      </c>
      <c r="E5659" s="637">
        <v>1</v>
      </c>
      <c r="F5659" s="639">
        <f>VLOOKUP(H5659,'[34]Resumen Bases TP'!$C$88:$E$128,3,FALSE)</f>
        <v>387.15000000000003</v>
      </c>
      <c r="G5659" s="900" t="s">
        <v>732</v>
      </c>
      <c r="H5659" s="939" t="str">
        <f t="shared" si="368"/>
        <v>RTB220SI.3</v>
      </c>
      <c r="I5659" s="881" t="str">
        <f t="shared" si="369"/>
        <v>RTB220SI.3</v>
      </c>
      <c r="J5659" s="881" t="str">
        <f t="shared" si="370"/>
        <v>220</v>
      </c>
      <c r="K5659" s="881" t="str">
        <f t="shared" si="363"/>
        <v>SI</v>
      </c>
      <c r="L5659" s="881">
        <f t="shared" si="364"/>
        <v>3</v>
      </c>
      <c r="M5659" s="881">
        <f t="shared" si="365"/>
        <v>300</v>
      </c>
    </row>
    <row r="5660" spans="1:13" ht="13.5">
      <c r="A5660" s="630" t="str">
        <f t="shared" si="362"/>
        <v>TP-220023-240SI3E</v>
      </c>
      <c r="B5660" s="639" t="str">
        <f t="shared" si="366"/>
        <v>RI,220023kV,240MVA</v>
      </c>
      <c r="C5660" s="638" t="str">
        <f t="shared" si="367"/>
        <v>Rieles y base de Tiro para transformador de 220023kV,240MVA</v>
      </c>
      <c r="D5660" s="637" t="s">
        <v>729</v>
      </c>
      <c r="E5660" s="637">
        <v>1</v>
      </c>
      <c r="F5660" s="639">
        <f>VLOOKUP(H5660,'[34]Resumen Bases TP'!$C$88:$E$128,3,FALSE)</f>
        <v>387.15000000000003</v>
      </c>
      <c r="G5660" s="900" t="s">
        <v>732</v>
      </c>
      <c r="H5660" s="939" t="str">
        <f t="shared" si="368"/>
        <v>RTB220SI.3</v>
      </c>
      <c r="I5660" s="881" t="str">
        <f t="shared" si="369"/>
        <v>RTB220SI.3</v>
      </c>
      <c r="J5660" s="881" t="str">
        <f t="shared" si="370"/>
        <v>220</v>
      </c>
      <c r="K5660" s="881" t="str">
        <f t="shared" si="363"/>
        <v>SI</v>
      </c>
      <c r="L5660" s="881">
        <f t="shared" si="364"/>
        <v>3</v>
      </c>
      <c r="M5660" s="881">
        <f t="shared" si="365"/>
        <v>240</v>
      </c>
    </row>
    <row r="5661" spans="1:13" ht="13.5">
      <c r="A5661" s="630" t="str">
        <f t="shared" si="362"/>
        <v>TP-220023-180SI3E</v>
      </c>
      <c r="B5661" s="639" t="str">
        <f t="shared" si="366"/>
        <v>RI,220023kV,180MVA</v>
      </c>
      <c r="C5661" s="638" t="str">
        <f t="shared" si="367"/>
        <v>Rieles y base de Tiro para transformador de 220023kV,180MVA</v>
      </c>
      <c r="D5661" s="637" t="s">
        <v>729</v>
      </c>
      <c r="E5661" s="637">
        <v>1</v>
      </c>
      <c r="F5661" s="639">
        <f>VLOOKUP(H5661,'[34]Resumen Bases TP'!$C$88:$E$128,3,FALSE)</f>
        <v>387.15000000000003</v>
      </c>
      <c r="G5661" s="900" t="s">
        <v>732</v>
      </c>
      <c r="H5661" s="939" t="str">
        <f t="shared" si="368"/>
        <v>RTB220SI.3</v>
      </c>
      <c r="I5661" s="881" t="str">
        <f t="shared" si="369"/>
        <v>RTB220SI.3</v>
      </c>
      <c r="J5661" s="881" t="str">
        <f t="shared" si="370"/>
        <v>220</v>
      </c>
      <c r="K5661" s="881" t="str">
        <f t="shared" si="363"/>
        <v>SI</v>
      </c>
      <c r="L5661" s="881">
        <f t="shared" si="364"/>
        <v>3</v>
      </c>
      <c r="M5661" s="881">
        <f t="shared" si="365"/>
        <v>180</v>
      </c>
    </row>
    <row r="5662" spans="1:13" ht="13.5">
      <c r="A5662" s="630" t="str">
        <f t="shared" si="362"/>
        <v>TP-220023-120SI3E</v>
      </c>
      <c r="B5662" s="639" t="str">
        <f t="shared" si="366"/>
        <v>RI,220023kV,120MVA</v>
      </c>
      <c r="C5662" s="638" t="str">
        <f t="shared" si="367"/>
        <v>Rieles y base de Tiro para transformador de 220023kV,120MVA</v>
      </c>
      <c r="D5662" s="637" t="s">
        <v>729</v>
      </c>
      <c r="E5662" s="637">
        <v>1</v>
      </c>
      <c r="F5662" s="639">
        <f>VLOOKUP(H5662,'[34]Resumen Bases TP'!$C$88:$E$128,3,FALSE)</f>
        <v>387.15000000000003</v>
      </c>
      <c r="G5662" s="900" t="s">
        <v>732</v>
      </c>
      <c r="H5662" s="939" t="str">
        <f t="shared" si="368"/>
        <v>RTB220SI.3</v>
      </c>
      <c r="I5662" s="881" t="str">
        <f t="shared" si="369"/>
        <v>RTB220SI.3</v>
      </c>
      <c r="J5662" s="881" t="str">
        <f t="shared" si="370"/>
        <v>220</v>
      </c>
      <c r="K5662" s="881" t="str">
        <f t="shared" si="363"/>
        <v>SI</v>
      </c>
      <c r="L5662" s="881">
        <f t="shared" si="364"/>
        <v>3</v>
      </c>
      <c r="M5662" s="881">
        <f t="shared" si="365"/>
        <v>120</v>
      </c>
    </row>
    <row r="5663" spans="1:13" ht="13.5">
      <c r="A5663" s="630" t="str">
        <f t="shared" si="362"/>
        <v>TP-220023-115SI3E</v>
      </c>
      <c r="B5663" s="639" t="str">
        <f t="shared" si="366"/>
        <v>RI,220023kV,115MVA</v>
      </c>
      <c r="C5663" s="638" t="str">
        <f t="shared" si="367"/>
        <v>Rieles y base de Tiro para transformador de 220023kV,115MVA</v>
      </c>
      <c r="D5663" s="637" t="s">
        <v>729</v>
      </c>
      <c r="E5663" s="637">
        <v>1</v>
      </c>
      <c r="F5663" s="639">
        <f>VLOOKUP(H5663,'[34]Resumen Bases TP'!$C$88:$E$128,3,FALSE)</f>
        <v>387.15000000000003</v>
      </c>
      <c r="G5663" s="900" t="s">
        <v>732</v>
      </c>
      <c r="H5663" s="939" t="str">
        <f t="shared" si="368"/>
        <v>RTB220SI.3</v>
      </c>
      <c r="I5663" s="881" t="str">
        <f t="shared" si="369"/>
        <v>RTB220SI.3</v>
      </c>
      <c r="J5663" s="881" t="str">
        <f t="shared" si="370"/>
        <v>220</v>
      </c>
      <c r="K5663" s="881" t="str">
        <f t="shared" si="363"/>
        <v>SI</v>
      </c>
      <c r="L5663" s="881">
        <f t="shared" si="364"/>
        <v>3</v>
      </c>
      <c r="M5663" s="881">
        <f t="shared" si="365"/>
        <v>115</v>
      </c>
    </row>
    <row r="5664" spans="1:13" ht="13.5">
      <c r="A5664" s="630" t="str">
        <f t="shared" si="362"/>
        <v>TP-220023-110SI3E</v>
      </c>
      <c r="B5664" s="639" t="str">
        <f t="shared" si="366"/>
        <v>RI,220023kV,110MVA</v>
      </c>
      <c r="C5664" s="638" t="str">
        <f t="shared" si="367"/>
        <v>Rieles y base de Tiro para transformador de 220023kV,110MVA</v>
      </c>
      <c r="D5664" s="637" t="s">
        <v>729</v>
      </c>
      <c r="E5664" s="637">
        <v>1</v>
      </c>
      <c r="F5664" s="639">
        <f>VLOOKUP(H5664,'[34]Resumen Bases TP'!$C$88:$E$128,3,FALSE)</f>
        <v>387.15000000000003</v>
      </c>
      <c r="G5664" s="900" t="s">
        <v>732</v>
      </c>
      <c r="H5664" s="939" t="str">
        <f t="shared" si="368"/>
        <v>RTB220SI.3</v>
      </c>
      <c r="I5664" s="881" t="str">
        <f t="shared" si="369"/>
        <v>RTB220SI.3</v>
      </c>
      <c r="J5664" s="881" t="str">
        <f t="shared" si="370"/>
        <v>220</v>
      </c>
      <c r="K5664" s="881" t="str">
        <f t="shared" si="363"/>
        <v>SI</v>
      </c>
      <c r="L5664" s="881">
        <f t="shared" si="364"/>
        <v>3</v>
      </c>
      <c r="M5664" s="881">
        <f t="shared" si="365"/>
        <v>110</v>
      </c>
    </row>
    <row r="5665" spans="1:13" ht="13.5">
      <c r="A5665" s="630" t="str">
        <f t="shared" si="362"/>
        <v>TP-220023-105SI3E</v>
      </c>
      <c r="B5665" s="639" t="str">
        <f t="shared" si="366"/>
        <v>RI,220023kV,105MVA</v>
      </c>
      <c r="C5665" s="638" t="str">
        <f t="shared" si="367"/>
        <v>Rieles y base de Tiro para transformador de 220023kV,105MVA</v>
      </c>
      <c r="D5665" s="637" t="s">
        <v>729</v>
      </c>
      <c r="E5665" s="637">
        <v>1</v>
      </c>
      <c r="F5665" s="639">
        <f>VLOOKUP(H5665,'[34]Resumen Bases TP'!$C$88:$E$128,3,FALSE)</f>
        <v>387.15000000000003</v>
      </c>
      <c r="G5665" s="900" t="s">
        <v>732</v>
      </c>
      <c r="H5665" s="939" t="str">
        <f t="shared" si="368"/>
        <v>RTB220SI.3</v>
      </c>
      <c r="I5665" s="881" t="str">
        <f t="shared" si="369"/>
        <v>RTB220SI.3</v>
      </c>
      <c r="J5665" s="881" t="str">
        <f t="shared" si="370"/>
        <v>220</v>
      </c>
      <c r="K5665" s="881" t="str">
        <f t="shared" si="363"/>
        <v>SI</v>
      </c>
      <c r="L5665" s="881">
        <f t="shared" si="364"/>
        <v>3</v>
      </c>
      <c r="M5665" s="881">
        <f t="shared" si="365"/>
        <v>105</v>
      </c>
    </row>
    <row r="5666" spans="1:13" ht="13.5">
      <c r="A5666" s="630" t="str">
        <f t="shared" si="362"/>
        <v>TP-220023-100SI3E</v>
      </c>
      <c r="B5666" s="639" t="str">
        <f t="shared" si="366"/>
        <v>RI,220023kV,100MVA</v>
      </c>
      <c r="C5666" s="638" t="str">
        <f t="shared" si="367"/>
        <v>Rieles y base de Tiro para transformador de 220023kV,100MVA</v>
      </c>
      <c r="D5666" s="637" t="s">
        <v>729</v>
      </c>
      <c r="E5666" s="637">
        <v>1</v>
      </c>
      <c r="F5666" s="639">
        <f>VLOOKUP(H5666,'[34]Resumen Bases TP'!$C$88:$E$128,3,FALSE)</f>
        <v>387.15000000000003</v>
      </c>
      <c r="G5666" s="900" t="s">
        <v>732</v>
      </c>
      <c r="H5666" s="939" t="str">
        <f t="shared" si="368"/>
        <v>RTB220SI.3</v>
      </c>
      <c r="I5666" s="881" t="str">
        <f t="shared" si="369"/>
        <v>RTB220SI.3</v>
      </c>
      <c r="J5666" s="881" t="str">
        <f t="shared" si="370"/>
        <v>220</v>
      </c>
      <c r="K5666" s="881" t="str">
        <f t="shared" si="363"/>
        <v>SI</v>
      </c>
      <c r="L5666" s="881">
        <f t="shared" si="364"/>
        <v>3</v>
      </c>
      <c r="M5666" s="881">
        <f t="shared" si="365"/>
        <v>100</v>
      </c>
    </row>
    <row r="5667" spans="1:13" ht="13.5">
      <c r="A5667" s="630" t="str">
        <f t="shared" si="362"/>
        <v>TP-220023-095SI3E</v>
      </c>
      <c r="B5667" s="639" t="str">
        <f t="shared" si="366"/>
        <v>RI,220023kV,095MVA</v>
      </c>
      <c r="C5667" s="638" t="str">
        <f t="shared" si="367"/>
        <v>Rieles y base de Tiro para transformador de 220023kV,95MVA</v>
      </c>
      <c r="D5667" s="637" t="s">
        <v>729</v>
      </c>
      <c r="E5667" s="637">
        <v>1</v>
      </c>
      <c r="F5667" s="639">
        <f>VLOOKUP(H5667,'[34]Resumen Bases TP'!$C$88:$E$128,3,FALSE)</f>
        <v>387.15000000000003</v>
      </c>
      <c r="G5667" s="900" t="s">
        <v>732</v>
      </c>
      <c r="H5667" s="939" t="str">
        <f t="shared" si="368"/>
        <v>RTB220SI.3</v>
      </c>
      <c r="I5667" s="881" t="str">
        <f t="shared" si="369"/>
        <v>RTB220SI.3</v>
      </c>
      <c r="J5667" s="881" t="str">
        <f t="shared" si="370"/>
        <v>220</v>
      </c>
      <c r="K5667" s="881" t="str">
        <f t="shared" si="363"/>
        <v>SI</v>
      </c>
      <c r="L5667" s="881">
        <f t="shared" si="364"/>
        <v>3</v>
      </c>
      <c r="M5667" s="881">
        <f t="shared" si="365"/>
        <v>95</v>
      </c>
    </row>
    <row r="5668" spans="1:13" ht="13.5">
      <c r="A5668" s="630" t="str">
        <f t="shared" si="362"/>
        <v>TP-220023-090SI3E</v>
      </c>
      <c r="B5668" s="639" t="str">
        <f t="shared" si="366"/>
        <v>RI,220023kV,090MVA</v>
      </c>
      <c r="C5668" s="638" t="str">
        <f t="shared" si="367"/>
        <v>Rieles y base de Tiro para transformador de 220023kV,90MVA</v>
      </c>
      <c r="D5668" s="637" t="s">
        <v>729</v>
      </c>
      <c r="E5668" s="637">
        <v>1</v>
      </c>
      <c r="F5668" s="639">
        <f>VLOOKUP(H5668,'[34]Resumen Bases TP'!$C$88:$E$128,3,FALSE)</f>
        <v>387.15000000000003</v>
      </c>
      <c r="G5668" s="900" t="s">
        <v>732</v>
      </c>
      <c r="H5668" s="939" t="str">
        <f t="shared" si="368"/>
        <v>RTB220SI.3</v>
      </c>
      <c r="I5668" s="881" t="str">
        <f t="shared" si="369"/>
        <v>RTB220SI.3</v>
      </c>
      <c r="J5668" s="881" t="str">
        <f t="shared" si="370"/>
        <v>220</v>
      </c>
      <c r="K5668" s="881" t="str">
        <f t="shared" si="363"/>
        <v>SI</v>
      </c>
      <c r="L5668" s="881">
        <f t="shared" si="364"/>
        <v>3</v>
      </c>
      <c r="M5668" s="881">
        <f t="shared" si="365"/>
        <v>90</v>
      </c>
    </row>
    <row r="5669" spans="1:13" ht="13.5">
      <c r="A5669" s="630" t="str">
        <f t="shared" si="362"/>
        <v>TP-220023-085SI3E</v>
      </c>
      <c r="B5669" s="639" t="str">
        <f t="shared" si="366"/>
        <v>RI,220023kV,085MVA</v>
      </c>
      <c r="C5669" s="638" t="str">
        <f t="shared" si="367"/>
        <v>Rieles y base de Tiro para transformador de 220023kV,85MVA</v>
      </c>
      <c r="D5669" s="637" t="s">
        <v>729</v>
      </c>
      <c r="E5669" s="637">
        <v>1</v>
      </c>
      <c r="F5669" s="639">
        <f>VLOOKUP(H5669,'[34]Resumen Bases TP'!$C$88:$E$128,3,FALSE)</f>
        <v>387.15000000000003</v>
      </c>
      <c r="G5669" s="900" t="s">
        <v>732</v>
      </c>
      <c r="H5669" s="939" t="str">
        <f t="shared" si="368"/>
        <v>RTB220SI.3</v>
      </c>
      <c r="I5669" s="881" t="str">
        <f t="shared" si="369"/>
        <v>RTB220SI.3</v>
      </c>
      <c r="J5669" s="881" t="str">
        <f t="shared" si="370"/>
        <v>220</v>
      </c>
      <c r="K5669" s="881" t="str">
        <f t="shared" si="363"/>
        <v>SI</v>
      </c>
      <c r="L5669" s="881">
        <f t="shared" si="364"/>
        <v>3</v>
      </c>
      <c r="M5669" s="881">
        <f t="shared" si="365"/>
        <v>85</v>
      </c>
    </row>
    <row r="5670" spans="1:13" ht="13.5">
      <c r="A5670" s="630" t="str">
        <f t="shared" si="362"/>
        <v>TP-220023-080SI3E</v>
      </c>
      <c r="B5670" s="639" t="str">
        <f t="shared" si="366"/>
        <v>RI,220023kV,080MVA</v>
      </c>
      <c r="C5670" s="638" t="str">
        <f t="shared" si="367"/>
        <v>Rieles y base de Tiro para transformador de 220023kV,80MVA</v>
      </c>
      <c r="D5670" s="637" t="s">
        <v>729</v>
      </c>
      <c r="E5670" s="637">
        <v>1</v>
      </c>
      <c r="F5670" s="639">
        <f>VLOOKUP(H5670,'[34]Resumen Bases TP'!$C$88:$E$128,3,FALSE)</f>
        <v>387.15000000000003</v>
      </c>
      <c r="G5670" s="900" t="s">
        <v>732</v>
      </c>
      <c r="H5670" s="939" t="str">
        <f t="shared" si="368"/>
        <v>RTB220SI.3</v>
      </c>
      <c r="I5670" s="881" t="str">
        <f t="shared" si="369"/>
        <v>RTB220SI.3</v>
      </c>
      <c r="J5670" s="881" t="str">
        <f t="shared" si="370"/>
        <v>220</v>
      </c>
      <c r="K5670" s="881" t="str">
        <f t="shared" si="363"/>
        <v>SI</v>
      </c>
      <c r="L5670" s="881">
        <f t="shared" si="364"/>
        <v>3</v>
      </c>
      <c r="M5670" s="881">
        <f t="shared" si="365"/>
        <v>80</v>
      </c>
    </row>
    <row r="5671" spans="1:13" ht="13.5">
      <c r="A5671" s="630" t="str">
        <f t="shared" si="362"/>
        <v>TP-220023-075SI3E</v>
      </c>
      <c r="B5671" s="639" t="str">
        <f t="shared" si="366"/>
        <v>RI,220023kV,075MVA</v>
      </c>
      <c r="C5671" s="638" t="str">
        <f t="shared" si="367"/>
        <v>Rieles y base de Tiro para transformador de 220023kV,75MVA</v>
      </c>
      <c r="D5671" s="637" t="s">
        <v>729</v>
      </c>
      <c r="E5671" s="637">
        <v>1</v>
      </c>
      <c r="F5671" s="639">
        <f>VLOOKUP(H5671,'[34]Resumen Bases TP'!$C$88:$E$128,3,FALSE)</f>
        <v>387.15000000000003</v>
      </c>
      <c r="G5671" s="900" t="s">
        <v>732</v>
      </c>
      <c r="H5671" s="939" t="str">
        <f t="shared" si="368"/>
        <v>RTB220SI.3</v>
      </c>
      <c r="I5671" s="881" t="str">
        <f t="shared" si="369"/>
        <v>RTB220SI.3</v>
      </c>
      <c r="J5671" s="881" t="str">
        <f t="shared" si="370"/>
        <v>220</v>
      </c>
      <c r="K5671" s="881" t="str">
        <f t="shared" si="363"/>
        <v>SI</v>
      </c>
      <c r="L5671" s="881">
        <f t="shared" si="364"/>
        <v>3</v>
      </c>
      <c r="M5671" s="881">
        <f t="shared" si="365"/>
        <v>75</v>
      </c>
    </row>
    <row r="5672" spans="1:13" ht="13.5">
      <c r="A5672" s="630" t="str">
        <f t="shared" si="362"/>
        <v>TP-220023-070SI3E</v>
      </c>
      <c r="B5672" s="639" t="str">
        <f t="shared" si="366"/>
        <v>RI,220023kV,070MVA</v>
      </c>
      <c r="C5672" s="638" t="str">
        <f t="shared" si="367"/>
        <v>Rieles y base de Tiro para transformador de 220023kV,70MVA</v>
      </c>
      <c r="D5672" s="637" t="s">
        <v>729</v>
      </c>
      <c r="E5672" s="637">
        <v>1</v>
      </c>
      <c r="F5672" s="639">
        <f>VLOOKUP(H5672,'[34]Resumen Bases TP'!$C$88:$E$128,3,FALSE)</f>
        <v>387.15000000000003</v>
      </c>
      <c r="G5672" s="900" t="s">
        <v>732</v>
      </c>
      <c r="H5672" s="939" t="str">
        <f t="shared" si="368"/>
        <v>RTB220SI.3</v>
      </c>
      <c r="I5672" s="881" t="str">
        <f t="shared" si="369"/>
        <v>RTB220SI.3</v>
      </c>
      <c r="J5672" s="881" t="str">
        <f t="shared" si="370"/>
        <v>220</v>
      </c>
      <c r="K5672" s="881" t="str">
        <f t="shared" si="363"/>
        <v>SI</v>
      </c>
      <c r="L5672" s="881">
        <f t="shared" si="364"/>
        <v>3</v>
      </c>
      <c r="M5672" s="881">
        <f t="shared" si="365"/>
        <v>70</v>
      </c>
    </row>
    <row r="5673" spans="1:13" ht="13.5">
      <c r="A5673" s="630" t="str">
        <f t="shared" si="362"/>
        <v>TP-220023-065SI3E</v>
      </c>
      <c r="B5673" s="639" t="str">
        <f t="shared" si="366"/>
        <v>RI,220023kV,065MVA</v>
      </c>
      <c r="C5673" s="638" t="str">
        <f t="shared" si="367"/>
        <v>Rieles y base de Tiro para transformador de 220023kV,65MVA</v>
      </c>
      <c r="D5673" s="637" t="s">
        <v>729</v>
      </c>
      <c r="E5673" s="637">
        <v>1</v>
      </c>
      <c r="F5673" s="639">
        <f>VLOOKUP(H5673,'[34]Resumen Bases TP'!$C$88:$E$128,3,FALSE)</f>
        <v>387.15000000000003</v>
      </c>
      <c r="G5673" s="900" t="s">
        <v>732</v>
      </c>
      <c r="H5673" s="939" t="str">
        <f t="shared" si="368"/>
        <v>RTB220SI.3</v>
      </c>
      <c r="I5673" s="881" t="str">
        <f t="shared" si="369"/>
        <v>RTB220SI.3</v>
      </c>
      <c r="J5673" s="881" t="str">
        <f t="shared" si="370"/>
        <v>220</v>
      </c>
      <c r="K5673" s="881" t="str">
        <f t="shared" si="363"/>
        <v>SI</v>
      </c>
      <c r="L5673" s="881">
        <f t="shared" si="364"/>
        <v>3</v>
      </c>
      <c r="M5673" s="881">
        <f t="shared" si="365"/>
        <v>65</v>
      </c>
    </row>
    <row r="5674" spans="1:13" ht="13.5">
      <c r="A5674" s="630" t="str">
        <f t="shared" si="362"/>
        <v>TP-220023-060SI3E</v>
      </c>
      <c r="B5674" s="639" t="str">
        <f t="shared" si="366"/>
        <v>RI,220023kV,060MVA</v>
      </c>
      <c r="C5674" s="638" t="str">
        <f t="shared" si="367"/>
        <v>Rieles y base de Tiro para transformador de 220023kV,60MVA</v>
      </c>
      <c r="D5674" s="637" t="s">
        <v>729</v>
      </c>
      <c r="E5674" s="637">
        <v>1</v>
      </c>
      <c r="F5674" s="639">
        <f>VLOOKUP(H5674,'[34]Resumen Bases TP'!$C$88:$E$128,3,FALSE)</f>
        <v>387.15000000000003</v>
      </c>
      <c r="G5674" s="900" t="s">
        <v>732</v>
      </c>
      <c r="H5674" s="939" t="str">
        <f t="shared" si="368"/>
        <v>RTB220SI.3</v>
      </c>
      <c r="I5674" s="881" t="str">
        <f t="shared" si="369"/>
        <v>RTB220SI.3</v>
      </c>
      <c r="J5674" s="881" t="str">
        <f t="shared" si="370"/>
        <v>220</v>
      </c>
      <c r="K5674" s="881" t="str">
        <f t="shared" si="363"/>
        <v>SI</v>
      </c>
      <c r="L5674" s="881">
        <f t="shared" si="364"/>
        <v>3</v>
      </c>
      <c r="M5674" s="881">
        <f t="shared" si="365"/>
        <v>60</v>
      </c>
    </row>
    <row r="5675" spans="1:13" ht="13.5">
      <c r="A5675" s="630" t="str">
        <f t="shared" si="362"/>
        <v>TP-220023-055SI3E</v>
      </c>
      <c r="B5675" s="639" t="str">
        <f t="shared" si="366"/>
        <v>RI,220023kV,055MVA</v>
      </c>
      <c r="C5675" s="638" t="str">
        <f t="shared" si="367"/>
        <v>Rieles y base de Tiro para transformador de 220023kV,55MVA</v>
      </c>
      <c r="D5675" s="637" t="s">
        <v>729</v>
      </c>
      <c r="E5675" s="637">
        <v>1</v>
      </c>
      <c r="F5675" s="639">
        <f>VLOOKUP(H5675,'[34]Resumen Bases TP'!$C$88:$E$128,3,FALSE)</f>
        <v>387.15000000000003</v>
      </c>
      <c r="G5675" s="900" t="s">
        <v>732</v>
      </c>
      <c r="H5675" s="939" t="str">
        <f t="shared" si="368"/>
        <v>RTB220SI.3</v>
      </c>
      <c r="I5675" s="881" t="str">
        <f t="shared" si="369"/>
        <v>RTB220SI.3</v>
      </c>
      <c r="J5675" s="881" t="str">
        <f t="shared" si="370"/>
        <v>220</v>
      </c>
      <c r="K5675" s="881" t="str">
        <f t="shared" si="363"/>
        <v>SI</v>
      </c>
      <c r="L5675" s="881">
        <f t="shared" si="364"/>
        <v>3</v>
      </c>
      <c r="M5675" s="881">
        <f t="shared" si="365"/>
        <v>55</v>
      </c>
    </row>
    <row r="5676" spans="1:13" ht="13.5">
      <c r="A5676" s="630" t="str">
        <f t="shared" si="362"/>
        <v>TP-220023-050SI3E</v>
      </c>
      <c r="B5676" s="639" t="str">
        <f t="shared" si="366"/>
        <v>RI,220023kV,050MVA</v>
      </c>
      <c r="C5676" s="638" t="str">
        <f t="shared" si="367"/>
        <v>Rieles y base de Tiro para transformador de 220023kV,50MVA</v>
      </c>
      <c r="D5676" s="637" t="s">
        <v>729</v>
      </c>
      <c r="E5676" s="637">
        <v>1</v>
      </c>
      <c r="F5676" s="639">
        <f>VLOOKUP(H5676,'[34]Resumen Bases TP'!$C$88:$E$128,3,FALSE)</f>
        <v>387.15000000000003</v>
      </c>
      <c r="G5676" s="900" t="s">
        <v>732</v>
      </c>
      <c r="H5676" s="939" t="str">
        <f t="shared" si="368"/>
        <v>RTB220SI.3</v>
      </c>
      <c r="I5676" s="881" t="str">
        <f t="shared" si="369"/>
        <v>RTB220SI.3</v>
      </c>
      <c r="J5676" s="881" t="str">
        <f t="shared" si="370"/>
        <v>220</v>
      </c>
      <c r="K5676" s="881" t="str">
        <f t="shared" si="363"/>
        <v>SI</v>
      </c>
      <c r="L5676" s="881">
        <f t="shared" si="364"/>
        <v>3</v>
      </c>
      <c r="M5676" s="881">
        <f t="shared" si="365"/>
        <v>50</v>
      </c>
    </row>
    <row r="5677" spans="1:13" ht="13.5">
      <c r="A5677" s="630" t="str">
        <f t="shared" si="362"/>
        <v>TP-220023-045SI3E</v>
      </c>
      <c r="B5677" s="639" t="str">
        <f t="shared" si="366"/>
        <v>RI,220023kV,045MVA</v>
      </c>
      <c r="C5677" s="638" t="str">
        <f t="shared" si="367"/>
        <v>Rieles y base de Tiro para transformador de 220023kV,45MVA</v>
      </c>
      <c r="D5677" s="637" t="s">
        <v>729</v>
      </c>
      <c r="E5677" s="637">
        <v>1</v>
      </c>
      <c r="F5677" s="639">
        <f>VLOOKUP(H5677,'[34]Resumen Bases TP'!$C$88:$E$128,3,FALSE)</f>
        <v>387.15000000000003</v>
      </c>
      <c r="G5677" s="900" t="s">
        <v>732</v>
      </c>
      <c r="H5677" s="939" t="str">
        <f t="shared" si="368"/>
        <v>RTB220SI.3</v>
      </c>
      <c r="I5677" s="881" t="str">
        <f t="shared" si="369"/>
        <v>RTB220SI.3</v>
      </c>
      <c r="J5677" s="881" t="str">
        <f t="shared" si="370"/>
        <v>220</v>
      </c>
      <c r="K5677" s="881" t="str">
        <f t="shared" si="363"/>
        <v>SI</v>
      </c>
      <c r="L5677" s="881">
        <f t="shared" si="364"/>
        <v>3</v>
      </c>
      <c r="M5677" s="881">
        <f t="shared" si="365"/>
        <v>45</v>
      </c>
    </row>
    <row r="5678" spans="1:13" ht="13.5">
      <c r="A5678" s="630" t="str">
        <f t="shared" si="362"/>
        <v>TP-220023-040SI3E</v>
      </c>
      <c r="B5678" s="639" t="str">
        <f t="shared" si="366"/>
        <v>RI,220023kV,040MVA</v>
      </c>
      <c r="C5678" s="638" t="str">
        <f t="shared" si="367"/>
        <v>Rieles y base de Tiro para transformador de 220023kV,40MVA</v>
      </c>
      <c r="D5678" s="637" t="s">
        <v>729</v>
      </c>
      <c r="E5678" s="637">
        <v>1</v>
      </c>
      <c r="F5678" s="639">
        <f>VLOOKUP(H5678,'[34]Resumen Bases TP'!$C$88:$E$128,3,FALSE)</f>
        <v>387.15000000000003</v>
      </c>
      <c r="G5678" s="900" t="s">
        <v>732</v>
      </c>
      <c r="H5678" s="939" t="str">
        <f t="shared" si="368"/>
        <v>RTB220SI.3</v>
      </c>
      <c r="I5678" s="881" t="str">
        <f t="shared" si="369"/>
        <v>RTB220SI.3</v>
      </c>
      <c r="J5678" s="881" t="str">
        <f t="shared" si="370"/>
        <v>220</v>
      </c>
      <c r="K5678" s="881" t="str">
        <f t="shared" si="363"/>
        <v>SI</v>
      </c>
      <c r="L5678" s="881">
        <f t="shared" si="364"/>
        <v>3</v>
      </c>
      <c r="M5678" s="881">
        <f t="shared" si="365"/>
        <v>40</v>
      </c>
    </row>
    <row r="5679" spans="1:13" ht="13.5">
      <c r="A5679" s="630" t="str">
        <f t="shared" si="362"/>
        <v>TP-220023-035SI3E</v>
      </c>
      <c r="B5679" s="639" t="str">
        <f t="shared" si="366"/>
        <v>RI,220023kV,035MVA</v>
      </c>
      <c r="C5679" s="638" t="str">
        <f t="shared" si="367"/>
        <v>Rieles y base de Tiro para transformador de 220023kV,35MVA</v>
      </c>
      <c r="D5679" s="637" t="s">
        <v>729</v>
      </c>
      <c r="E5679" s="637">
        <v>1</v>
      </c>
      <c r="F5679" s="639">
        <f>VLOOKUP(H5679,'[34]Resumen Bases TP'!$C$88:$E$128,3,FALSE)</f>
        <v>387.15000000000003</v>
      </c>
      <c r="G5679" s="900" t="s">
        <v>732</v>
      </c>
      <c r="H5679" s="939" t="str">
        <f t="shared" si="368"/>
        <v>RTB220SI.3</v>
      </c>
      <c r="I5679" s="881" t="str">
        <f t="shared" si="369"/>
        <v>RTB220SI.3</v>
      </c>
      <c r="J5679" s="881" t="str">
        <f t="shared" si="370"/>
        <v>220</v>
      </c>
      <c r="K5679" s="881" t="str">
        <f t="shared" si="363"/>
        <v>SI</v>
      </c>
      <c r="L5679" s="881">
        <f t="shared" si="364"/>
        <v>3</v>
      </c>
      <c r="M5679" s="881">
        <f t="shared" si="365"/>
        <v>35</v>
      </c>
    </row>
    <row r="5680" spans="1:13" ht="13.5">
      <c r="A5680" s="630" t="str">
        <f t="shared" si="362"/>
        <v>TP-220023-030SI3E</v>
      </c>
      <c r="B5680" s="639" t="str">
        <f t="shared" si="366"/>
        <v>RI,220023kV,030MVA</v>
      </c>
      <c r="C5680" s="638" t="str">
        <f t="shared" si="367"/>
        <v>Rieles y base de Tiro para transformador de 220023kV,30MVA</v>
      </c>
      <c r="D5680" s="637" t="s">
        <v>729</v>
      </c>
      <c r="E5680" s="637">
        <v>1</v>
      </c>
      <c r="F5680" s="639">
        <f>VLOOKUP(H5680,'[34]Resumen Bases TP'!$C$88:$E$128,3,FALSE)</f>
        <v>387.15000000000003</v>
      </c>
      <c r="G5680" s="900" t="s">
        <v>732</v>
      </c>
      <c r="H5680" s="939" t="str">
        <f t="shared" si="368"/>
        <v>RTB220SI.3</v>
      </c>
      <c r="I5680" s="881" t="str">
        <f t="shared" si="369"/>
        <v>RTB220SI.3</v>
      </c>
      <c r="J5680" s="881" t="str">
        <f t="shared" si="370"/>
        <v>220</v>
      </c>
      <c r="K5680" s="881" t="str">
        <f t="shared" si="363"/>
        <v>SI</v>
      </c>
      <c r="L5680" s="881">
        <f t="shared" si="364"/>
        <v>3</v>
      </c>
      <c r="M5680" s="881">
        <f t="shared" si="365"/>
        <v>30</v>
      </c>
    </row>
    <row r="5681" spans="1:13" ht="13.5">
      <c r="A5681" s="630" t="str">
        <f t="shared" si="362"/>
        <v>TP-220023-025SI3E</v>
      </c>
      <c r="B5681" s="639" t="str">
        <f t="shared" si="366"/>
        <v>RI,220023kV,025MVA</v>
      </c>
      <c r="C5681" s="638" t="str">
        <f t="shared" si="367"/>
        <v>Rieles y base de Tiro para transformador de 220023kV,25MVA</v>
      </c>
      <c r="D5681" s="637" t="s">
        <v>729</v>
      </c>
      <c r="E5681" s="637">
        <v>1</v>
      </c>
      <c r="F5681" s="639">
        <f>VLOOKUP(H5681,'[34]Resumen Bases TP'!$C$88:$E$128,3,FALSE)</f>
        <v>257.34000000000003</v>
      </c>
      <c r="G5681" s="900" t="s">
        <v>732</v>
      </c>
      <c r="H5681" s="939" t="str">
        <f t="shared" si="368"/>
        <v>RTB220SI.2</v>
      </c>
      <c r="I5681" s="881" t="str">
        <f t="shared" si="369"/>
        <v>RTB220SI.2</v>
      </c>
      <c r="J5681" s="881" t="str">
        <f t="shared" si="370"/>
        <v>220</v>
      </c>
      <c r="K5681" s="881" t="str">
        <f t="shared" si="363"/>
        <v>SI</v>
      </c>
      <c r="L5681" s="881">
        <f t="shared" si="364"/>
        <v>2</v>
      </c>
      <c r="M5681" s="881">
        <f t="shared" si="365"/>
        <v>25</v>
      </c>
    </row>
    <row r="5682" spans="1:13" ht="13.5">
      <c r="A5682" s="630" t="str">
        <f t="shared" si="362"/>
        <v>TP-220023-020SI3E</v>
      </c>
      <c r="B5682" s="639" t="str">
        <f t="shared" si="366"/>
        <v>RI,220023kV,020MVA</v>
      </c>
      <c r="C5682" s="638" t="str">
        <f t="shared" si="367"/>
        <v>Rieles y base de Tiro para transformador de 220023kV,20MVA</v>
      </c>
      <c r="D5682" s="637" t="s">
        <v>729</v>
      </c>
      <c r="E5682" s="637">
        <v>1</v>
      </c>
      <c r="F5682" s="639">
        <f>VLOOKUP(H5682,'[34]Resumen Bases TP'!$C$88:$E$128,3,FALSE)</f>
        <v>257.34000000000003</v>
      </c>
      <c r="G5682" s="900" t="s">
        <v>732</v>
      </c>
      <c r="H5682" s="939" t="str">
        <f t="shared" si="368"/>
        <v>RTB220SI.2</v>
      </c>
      <c r="I5682" s="881" t="str">
        <f t="shared" si="369"/>
        <v>RTB220SI.2</v>
      </c>
      <c r="J5682" s="881" t="str">
        <f t="shared" si="370"/>
        <v>220</v>
      </c>
      <c r="K5682" s="881" t="str">
        <f t="shared" si="363"/>
        <v>SI</v>
      </c>
      <c r="L5682" s="881">
        <f t="shared" si="364"/>
        <v>2</v>
      </c>
      <c r="M5682" s="881">
        <f t="shared" si="365"/>
        <v>20</v>
      </c>
    </row>
    <row r="5683" spans="1:13" ht="13.5">
      <c r="A5683" s="630" t="str">
        <f t="shared" si="362"/>
        <v>TP-220010-300SI3E</v>
      </c>
      <c r="B5683" s="639" t="str">
        <f t="shared" si="366"/>
        <v>RI,220010kV,300MVA</v>
      </c>
      <c r="C5683" s="638" t="str">
        <f t="shared" si="367"/>
        <v>Rieles y base de Tiro para transformador de 220010kV,300MVA</v>
      </c>
      <c r="D5683" s="637" t="s">
        <v>729</v>
      </c>
      <c r="E5683" s="637">
        <v>1</v>
      </c>
      <c r="F5683" s="639">
        <f>VLOOKUP(H5683,'[34]Resumen Bases TP'!$C$88:$E$128,3,FALSE)</f>
        <v>387.15000000000003</v>
      </c>
      <c r="G5683" s="900" t="s">
        <v>732</v>
      </c>
      <c r="H5683" s="939" t="str">
        <f t="shared" si="368"/>
        <v>RTB220SI.3</v>
      </c>
      <c r="I5683" s="881" t="str">
        <f t="shared" si="369"/>
        <v>RTB220SI.3</v>
      </c>
      <c r="J5683" s="881" t="str">
        <f t="shared" si="370"/>
        <v>220</v>
      </c>
      <c r="K5683" s="881" t="str">
        <f t="shared" si="363"/>
        <v>SI</v>
      </c>
      <c r="L5683" s="881">
        <f t="shared" si="364"/>
        <v>3</v>
      </c>
      <c r="M5683" s="881">
        <f t="shared" si="365"/>
        <v>300</v>
      </c>
    </row>
    <row r="5684" spans="1:13" ht="13.5">
      <c r="A5684" s="630" t="str">
        <f t="shared" si="362"/>
        <v>TP-220010-240SI3E</v>
      </c>
      <c r="B5684" s="639" t="str">
        <f t="shared" si="366"/>
        <v>RI,220010kV,240MVA</v>
      </c>
      <c r="C5684" s="638" t="str">
        <f t="shared" si="367"/>
        <v>Rieles y base de Tiro para transformador de 220010kV,240MVA</v>
      </c>
      <c r="D5684" s="637" t="s">
        <v>729</v>
      </c>
      <c r="E5684" s="637">
        <v>1</v>
      </c>
      <c r="F5684" s="639">
        <f>VLOOKUP(H5684,'[34]Resumen Bases TP'!$C$88:$E$128,3,FALSE)</f>
        <v>387.15000000000003</v>
      </c>
      <c r="G5684" s="900" t="s">
        <v>732</v>
      </c>
      <c r="H5684" s="939" t="str">
        <f t="shared" si="368"/>
        <v>RTB220SI.3</v>
      </c>
      <c r="I5684" s="881" t="str">
        <f t="shared" si="369"/>
        <v>RTB220SI.3</v>
      </c>
      <c r="J5684" s="881" t="str">
        <f t="shared" si="370"/>
        <v>220</v>
      </c>
      <c r="K5684" s="881" t="str">
        <f t="shared" si="363"/>
        <v>SI</v>
      </c>
      <c r="L5684" s="881">
        <f t="shared" si="364"/>
        <v>3</v>
      </c>
      <c r="M5684" s="881">
        <f t="shared" si="365"/>
        <v>240</v>
      </c>
    </row>
    <row r="5685" spans="1:13" ht="13.5">
      <c r="A5685" s="630" t="str">
        <f t="shared" si="362"/>
        <v>TP-220010-180SI3E</v>
      </c>
      <c r="B5685" s="639" t="str">
        <f t="shared" si="366"/>
        <v>RI,220010kV,180MVA</v>
      </c>
      <c r="C5685" s="638" t="str">
        <f t="shared" si="367"/>
        <v>Rieles y base de Tiro para transformador de 220010kV,180MVA</v>
      </c>
      <c r="D5685" s="637" t="s">
        <v>729</v>
      </c>
      <c r="E5685" s="637">
        <v>1</v>
      </c>
      <c r="F5685" s="639">
        <f>VLOOKUP(H5685,'[34]Resumen Bases TP'!$C$88:$E$128,3,FALSE)</f>
        <v>387.15000000000003</v>
      </c>
      <c r="G5685" s="900" t="s">
        <v>732</v>
      </c>
      <c r="H5685" s="939" t="str">
        <f t="shared" si="368"/>
        <v>RTB220SI.3</v>
      </c>
      <c r="I5685" s="881" t="str">
        <f t="shared" si="369"/>
        <v>RTB220SI.3</v>
      </c>
      <c r="J5685" s="881" t="str">
        <f t="shared" si="370"/>
        <v>220</v>
      </c>
      <c r="K5685" s="881" t="str">
        <f t="shared" si="363"/>
        <v>SI</v>
      </c>
      <c r="L5685" s="881">
        <f t="shared" si="364"/>
        <v>3</v>
      </c>
      <c r="M5685" s="881">
        <f t="shared" si="365"/>
        <v>180</v>
      </c>
    </row>
    <row r="5686" spans="1:13" ht="13.5">
      <c r="A5686" s="630" t="str">
        <f t="shared" si="362"/>
        <v>TP-220010-120SI3E</v>
      </c>
      <c r="B5686" s="639" t="str">
        <f t="shared" si="366"/>
        <v>RI,220010kV,120MVA</v>
      </c>
      <c r="C5686" s="638" t="str">
        <f t="shared" si="367"/>
        <v>Rieles y base de Tiro para transformador de 220010kV,120MVA</v>
      </c>
      <c r="D5686" s="637" t="s">
        <v>729</v>
      </c>
      <c r="E5686" s="637">
        <v>1</v>
      </c>
      <c r="F5686" s="639">
        <f>VLOOKUP(H5686,'[34]Resumen Bases TP'!$C$88:$E$128,3,FALSE)</f>
        <v>387.15000000000003</v>
      </c>
      <c r="G5686" s="900" t="s">
        <v>732</v>
      </c>
      <c r="H5686" s="939" t="str">
        <f t="shared" si="368"/>
        <v>RTB220SI.3</v>
      </c>
      <c r="I5686" s="881" t="str">
        <f t="shared" si="369"/>
        <v>RTB220SI.3</v>
      </c>
      <c r="J5686" s="881" t="str">
        <f t="shared" si="370"/>
        <v>220</v>
      </c>
      <c r="K5686" s="881" t="str">
        <f t="shared" si="363"/>
        <v>SI</v>
      </c>
      <c r="L5686" s="881">
        <f t="shared" si="364"/>
        <v>3</v>
      </c>
      <c r="M5686" s="881">
        <f t="shared" si="365"/>
        <v>120</v>
      </c>
    </row>
    <row r="5687" spans="1:13" ht="13.5">
      <c r="A5687" s="630" t="str">
        <f t="shared" si="362"/>
        <v>TP-220010-115SI3E</v>
      </c>
      <c r="B5687" s="639" t="str">
        <f t="shared" si="366"/>
        <v>RI,220010kV,115MVA</v>
      </c>
      <c r="C5687" s="638" t="str">
        <f t="shared" si="367"/>
        <v>Rieles y base de Tiro para transformador de 220010kV,115MVA</v>
      </c>
      <c r="D5687" s="637" t="s">
        <v>729</v>
      </c>
      <c r="E5687" s="637">
        <v>1</v>
      </c>
      <c r="F5687" s="639">
        <f>VLOOKUP(H5687,'[34]Resumen Bases TP'!$C$88:$E$128,3,FALSE)</f>
        <v>387.15000000000003</v>
      </c>
      <c r="G5687" s="900" t="s">
        <v>732</v>
      </c>
      <c r="H5687" s="939" t="str">
        <f t="shared" si="368"/>
        <v>RTB220SI.3</v>
      </c>
      <c r="I5687" s="881" t="str">
        <f t="shared" si="369"/>
        <v>RTB220SI.3</v>
      </c>
      <c r="J5687" s="881" t="str">
        <f t="shared" si="370"/>
        <v>220</v>
      </c>
      <c r="K5687" s="881" t="str">
        <f t="shared" si="363"/>
        <v>SI</v>
      </c>
      <c r="L5687" s="881">
        <f t="shared" si="364"/>
        <v>3</v>
      </c>
      <c r="M5687" s="881">
        <f t="shared" si="365"/>
        <v>115</v>
      </c>
    </row>
    <row r="5688" spans="1:13" ht="13.5">
      <c r="A5688" s="630" t="str">
        <f t="shared" si="362"/>
        <v>TP-220010-110SI3E</v>
      </c>
      <c r="B5688" s="639" t="str">
        <f t="shared" si="366"/>
        <v>RI,220010kV,110MVA</v>
      </c>
      <c r="C5688" s="638" t="str">
        <f t="shared" si="367"/>
        <v>Rieles y base de Tiro para transformador de 220010kV,110MVA</v>
      </c>
      <c r="D5688" s="637" t="s">
        <v>729</v>
      </c>
      <c r="E5688" s="637">
        <v>1</v>
      </c>
      <c r="F5688" s="639">
        <f>VLOOKUP(H5688,'[34]Resumen Bases TP'!$C$88:$E$128,3,FALSE)</f>
        <v>387.15000000000003</v>
      </c>
      <c r="G5688" s="900" t="s">
        <v>732</v>
      </c>
      <c r="H5688" s="939" t="str">
        <f t="shared" si="368"/>
        <v>RTB220SI.3</v>
      </c>
      <c r="I5688" s="881" t="str">
        <f t="shared" si="369"/>
        <v>RTB220SI.3</v>
      </c>
      <c r="J5688" s="881" t="str">
        <f t="shared" si="370"/>
        <v>220</v>
      </c>
      <c r="K5688" s="881" t="str">
        <f t="shared" si="363"/>
        <v>SI</v>
      </c>
      <c r="L5688" s="881">
        <f t="shared" si="364"/>
        <v>3</v>
      </c>
      <c r="M5688" s="881">
        <f t="shared" si="365"/>
        <v>110</v>
      </c>
    </row>
    <row r="5689" spans="1:13" ht="13.5">
      <c r="A5689" s="630" t="str">
        <f t="shared" si="362"/>
        <v>TP-220010-105SI3E</v>
      </c>
      <c r="B5689" s="639" t="str">
        <f t="shared" si="366"/>
        <v>RI,220010kV,105MVA</v>
      </c>
      <c r="C5689" s="638" t="str">
        <f t="shared" si="367"/>
        <v>Rieles y base de Tiro para transformador de 220010kV,105MVA</v>
      </c>
      <c r="D5689" s="637" t="s">
        <v>729</v>
      </c>
      <c r="E5689" s="637">
        <v>1</v>
      </c>
      <c r="F5689" s="639">
        <f>VLOOKUP(H5689,'[34]Resumen Bases TP'!$C$88:$E$128,3,FALSE)</f>
        <v>387.15000000000003</v>
      </c>
      <c r="G5689" s="900" t="s">
        <v>732</v>
      </c>
      <c r="H5689" s="939" t="str">
        <f t="shared" si="368"/>
        <v>RTB220SI.3</v>
      </c>
      <c r="I5689" s="881" t="str">
        <f t="shared" si="369"/>
        <v>RTB220SI.3</v>
      </c>
      <c r="J5689" s="881" t="str">
        <f t="shared" si="370"/>
        <v>220</v>
      </c>
      <c r="K5689" s="881" t="str">
        <f t="shared" si="363"/>
        <v>SI</v>
      </c>
      <c r="L5689" s="881">
        <f t="shared" si="364"/>
        <v>3</v>
      </c>
      <c r="M5689" s="881">
        <f t="shared" si="365"/>
        <v>105</v>
      </c>
    </row>
    <row r="5690" spans="1:13" ht="13.5">
      <c r="A5690" s="630" t="str">
        <f t="shared" si="362"/>
        <v>TP-220010-100SI3E</v>
      </c>
      <c r="B5690" s="639" t="str">
        <f t="shared" si="366"/>
        <v>RI,220010kV,100MVA</v>
      </c>
      <c r="C5690" s="638" t="str">
        <f t="shared" si="367"/>
        <v>Rieles y base de Tiro para transformador de 220010kV,100MVA</v>
      </c>
      <c r="D5690" s="637" t="s">
        <v>729</v>
      </c>
      <c r="E5690" s="637">
        <v>1</v>
      </c>
      <c r="F5690" s="639">
        <f>VLOOKUP(H5690,'[34]Resumen Bases TP'!$C$88:$E$128,3,FALSE)</f>
        <v>387.15000000000003</v>
      </c>
      <c r="G5690" s="900" t="s">
        <v>732</v>
      </c>
      <c r="H5690" s="939" t="str">
        <f t="shared" si="368"/>
        <v>RTB220SI.3</v>
      </c>
      <c r="I5690" s="881" t="str">
        <f t="shared" si="369"/>
        <v>RTB220SI.3</v>
      </c>
      <c r="J5690" s="881" t="str">
        <f t="shared" si="370"/>
        <v>220</v>
      </c>
      <c r="K5690" s="881" t="str">
        <f t="shared" si="363"/>
        <v>SI</v>
      </c>
      <c r="L5690" s="881">
        <f t="shared" si="364"/>
        <v>3</v>
      </c>
      <c r="M5690" s="881">
        <f t="shared" si="365"/>
        <v>100</v>
      </c>
    </row>
    <row r="5691" spans="1:13" ht="13.5">
      <c r="A5691" s="630" t="str">
        <f t="shared" si="362"/>
        <v>TP-220010-095SI3E</v>
      </c>
      <c r="B5691" s="639" t="str">
        <f t="shared" si="366"/>
        <v>RI,220010kV,095MVA</v>
      </c>
      <c r="C5691" s="638" t="str">
        <f t="shared" si="367"/>
        <v>Rieles y base de Tiro para transformador de 220010kV,95MVA</v>
      </c>
      <c r="D5691" s="637" t="s">
        <v>729</v>
      </c>
      <c r="E5691" s="637">
        <v>1</v>
      </c>
      <c r="F5691" s="639">
        <f>VLOOKUP(H5691,'[34]Resumen Bases TP'!$C$88:$E$128,3,FALSE)</f>
        <v>387.15000000000003</v>
      </c>
      <c r="G5691" s="900" t="s">
        <v>732</v>
      </c>
      <c r="H5691" s="939" t="str">
        <f t="shared" si="368"/>
        <v>RTB220SI.3</v>
      </c>
      <c r="I5691" s="881" t="str">
        <f t="shared" si="369"/>
        <v>RTB220SI.3</v>
      </c>
      <c r="J5691" s="881" t="str">
        <f t="shared" si="370"/>
        <v>220</v>
      </c>
      <c r="K5691" s="881" t="str">
        <f t="shared" si="363"/>
        <v>SI</v>
      </c>
      <c r="L5691" s="881">
        <f t="shared" si="364"/>
        <v>3</v>
      </c>
      <c r="M5691" s="881">
        <f t="shared" si="365"/>
        <v>95</v>
      </c>
    </row>
    <row r="5692" spans="1:13" ht="13.5">
      <c r="A5692" s="630" t="str">
        <f t="shared" si="362"/>
        <v>TP-220010-090SI3E</v>
      </c>
      <c r="B5692" s="639" t="str">
        <f t="shared" si="366"/>
        <v>RI,220010kV,090MVA</v>
      </c>
      <c r="C5692" s="638" t="str">
        <f t="shared" si="367"/>
        <v>Rieles y base de Tiro para transformador de 220010kV,90MVA</v>
      </c>
      <c r="D5692" s="637" t="s">
        <v>729</v>
      </c>
      <c r="E5692" s="637">
        <v>1</v>
      </c>
      <c r="F5692" s="639">
        <f>VLOOKUP(H5692,'[34]Resumen Bases TP'!$C$88:$E$128,3,FALSE)</f>
        <v>387.15000000000003</v>
      </c>
      <c r="G5692" s="900" t="s">
        <v>732</v>
      </c>
      <c r="H5692" s="939" t="str">
        <f t="shared" si="368"/>
        <v>RTB220SI.3</v>
      </c>
      <c r="I5692" s="881" t="str">
        <f t="shared" si="369"/>
        <v>RTB220SI.3</v>
      </c>
      <c r="J5692" s="881" t="str">
        <f t="shared" si="370"/>
        <v>220</v>
      </c>
      <c r="K5692" s="881" t="str">
        <f t="shared" si="363"/>
        <v>SI</v>
      </c>
      <c r="L5692" s="881">
        <f t="shared" si="364"/>
        <v>3</v>
      </c>
      <c r="M5692" s="881">
        <f t="shared" si="365"/>
        <v>90</v>
      </c>
    </row>
    <row r="5693" spans="1:13" ht="13.5">
      <c r="A5693" s="630" t="str">
        <f t="shared" si="362"/>
        <v>TP-220010-085SI3E</v>
      </c>
      <c r="B5693" s="639" t="str">
        <f t="shared" si="366"/>
        <v>RI,220010kV,085MVA</v>
      </c>
      <c r="C5693" s="638" t="str">
        <f t="shared" si="367"/>
        <v>Rieles y base de Tiro para transformador de 220010kV,85MVA</v>
      </c>
      <c r="D5693" s="637" t="s">
        <v>729</v>
      </c>
      <c r="E5693" s="637">
        <v>1</v>
      </c>
      <c r="F5693" s="639">
        <f>VLOOKUP(H5693,'[34]Resumen Bases TP'!$C$88:$E$128,3,FALSE)</f>
        <v>387.15000000000003</v>
      </c>
      <c r="G5693" s="900" t="s">
        <v>732</v>
      </c>
      <c r="H5693" s="939" t="str">
        <f t="shared" si="368"/>
        <v>RTB220SI.3</v>
      </c>
      <c r="I5693" s="881" t="str">
        <f t="shared" si="369"/>
        <v>RTB220SI.3</v>
      </c>
      <c r="J5693" s="881" t="str">
        <f t="shared" si="370"/>
        <v>220</v>
      </c>
      <c r="K5693" s="881" t="str">
        <f t="shared" si="363"/>
        <v>SI</v>
      </c>
      <c r="L5693" s="881">
        <f t="shared" si="364"/>
        <v>3</v>
      </c>
      <c r="M5693" s="881">
        <f t="shared" si="365"/>
        <v>85</v>
      </c>
    </row>
    <row r="5694" spans="1:13" ht="13.5">
      <c r="A5694" s="630" t="str">
        <f t="shared" si="362"/>
        <v>TP-220010-080SI3E</v>
      </c>
      <c r="B5694" s="639" t="str">
        <f t="shared" si="366"/>
        <v>RI,220010kV,080MVA</v>
      </c>
      <c r="C5694" s="638" t="str">
        <f t="shared" si="367"/>
        <v>Rieles y base de Tiro para transformador de 220010kV,80MVA</v>
      </c>
      <c r="D5694" s="637" t="s">
        <v>729</v>
      </c>
      <c r="E5694" s="637">
        <v>1</v>
      </c>
      <c r="F5694" s="639">
        <f>VLOOKUP(H5694,'[34]Resumen Bases TP'!$C$88:$E$128,3,FALSE)</f>
        <v>387.15000000000003</v>
      </c>
      <c r="G5694" s="900" t="s">
        <v>732</v>
      </c>
      <c r="H5694" s="939" t="str">
        <f t="shared" si="368"/>
        <v>RTB220SI.3</v>
      </c>
      <c r="I5694" s="881" t="str">
        <f t="shared" si="369"/>
        <v>RTB220SI.3</v>
      </c>
      <c r="J5694" s="881" t="str">
        <f t="shared" si="370"/>
        <v>220</v>
      </c>
      <c r="K5694" s="881" t="str">
        <f t="shared" si="363"/>
        <v>SI</v>
      </c>
      <c r="L5694" s="881">
        <f t="shared" si="364"/>
        <v>3</v>
      </c>
      <c r="M5694" s="881">
        <f t="shared" si="365"/>
        <v>80</v>
      </c>
    </row>
    <row r="5695" spans="1:13" ht="13.5">
      <c r="A5695" s="630" t="str">
        <f t="shared" si="362"/>
        <v>TP-220010-075SI3E</v>
      </c>
      <c r="B5695" s="639" t="str">
        <f t="shared" si="366"/>
        <v>RI,220010kV,075MVA</v>
      </c>
      <c r="C5695" s="638" t="str">
        <f t="shared" si="367"/>
        <v>Rieles y base de Tiro para transformador de 220010kV,75MVA</v>
      </c>
      <c r="D5695" s="637" t="s">
        <v>729</v>
      </c>
      <c r="E5695" s="637">
        <v>1</v>
      </c>
      <c r="F5695" s="639">
        <f>VLOOKUP(H5695,'[34]Resumen Bases TP'!$C$88:$E$128,3,FALSE)</f>
        <v>387.15000000000003</v>
      </c>
      <c r="G5695" s="900" t="s">
        <v>732</v>
      </c>
      <c r="H5695" s="939" t="str">
        <f t="shared" si="368"/>
        <v>RTB220SI.3</v>
      </c>
      <c r="I5695" s="881" t="str">
        <f t="shared" si="369"/>
        <v>RTB220SI.3</v>
      </c>
      <c r="J5695" s="881" t="str">
        <f t="shared" si="370"/>
        <v>220</v>
      </c>
      <c r="K5695" s="881" t="str">
        <f t="shared" si="363"/>
        <v>SI</v>
      </c>
      <c r="L5695" s="881">
        <f t="shared" si="364"/>
        <v>3</v>
      </c>
      <c r="M5695" s="881">
        <f t="shared" si="365"/>
        <v>75</v>
      </c>
    </row>
    <row r="5696" spans="1:13" ht="13.5">
      <c r="A5696" s="630" t="str">
        <f t="shared" si="362"/>
        <v>TP-220010-070SI3E</v>
      </c>
      <c r="B5696" s="639" t="str">
        <f t="shared" si="366"/>
        <v>RI,220010kV,070MVA</v>
      </c>
      <c r="C5696" s="638" t="str">
        <f t="shared" si="367"/>
        <v>Rieles y base de Tiro para transformador de 220010kV,70MVA</v>
      </c>
      <c r="D5696" s="637" t="s">
        <v>729</v>
      </c>
      <c r="E5696" s="637">
        <v>1</v>
      </c>
      <c r="F5696" s="639">
        <f>VLOOKUP(H5696,'[34]Resumen Bases TP'!$C$88:$E$128,3,FALSE)</f>
        <v>387.15000000000003</v>
      </c>
      <c r="G5696" s="900" t="s">
        <v>732</v>
      </c>
      <c r="H5696" s="939" t="str">
        <f t="shared" si="368"/>
        <v>RTB220SI.3</v>
      </c>
      <c r="I5696" s="881" t="str">
        <f t="shared" si="369"/>
        <v>RTB220SI.3</v>
      </c>
      <c r="J5696" s="881" t="str">
        <f t="shared" si="370"/>
        <v>220</v>
      </c>
      <c r="K5696" s="881" t="str">
        <f t="shared" si="363"/>
        <v>SI</v>
      </c>
      <c r="L5696" s="881">
        <f t="shared" si="364"/>
        <v>3</v>
      </c>
      <c r="M5696" s="881">
        <f t="shared" si="365"/>
        <v>70</v>
      </c>
    </row>
    <row r="5697" spans="1:13" ht="13.5">
      <c r="A5697" s="630" t="str">
        <f t="shared" si="362"/>
        <v>TP-220010-065SI3E</v>
      </c>
      <c r="B5697" s="639" t="str">
        <f t="shared" si="366"/>
        <v>RI,220010kV,065MVA</v>
      </c>
      <c r="C5697" s="638" t="str">
        <f t="shared" si="367"/>
        <v>Rieles y base de Tiro para transformador de 220010kV,65MVA</v>
      </c>
      <c r="D5697" s="637" t="s">
        <v>729</v>
      </c>
      <c r="E5697" s="637">
        <v>1</v>
      </c>
      <c r="F5697" s="639">
        <f>VLOOKUP(H5697,'[34]Resumen Bases TP'!$C$88:$E$128,3,FALSE)</f>
        <v>387.15000000000003</v>
      </c>
      <c r="G5697" s="900" t="s">
        <v>732</v>
      </c>
      <c r="H5697" s="939" t="str">
        <f t="shared" si="368"/>
        <v>RTB220SI.3</v>
      </c>
      <c r="I5697" s="881" t="str">
        <f t="shared" si="369"/>
        <v>RTB220SI.3</v>
      </c>
      <c r="J5697" s="881" t="str">
        <f t="shared" si="370"/>
        <v>220</v>
      </c>
      <c r="K5697" s="881" t="str">
        <f t="shared" si="363"/>
        <v>SI</v>
      </c>
      <c r="L5697" s="881">
        <f t="shared" si="364"/>
        <v>3</v>
      </c>
      <c r="M5697" s="881">
        <f t="shared" si="365"/>
        <v>65</v>
      </c>
    </row>
    <row r="5698" spans="1:13" ht="13.5">
      <c r="A5698" s="630" t="str">
        <f t="shared" si="362"/>
        <v>TP-220010-060SI3E</v>
      </c>
      <c r="B5698" s="639" t="str">
        <f t="shared" si="366"/>
        <v>RI,220010kV,060MVA</v>
      </c>
      <c r="C5698" s="638" t="str">
        <f t="shared" si="367"/>
        <v>Rieles y base de Tiro para transformador de 220010kV,60MVA</v>
      </c>
      <c r="D5698" s="637" t="s">
        <v>729</v>
      </c>
      <c r="E5698" s="637">
        <v>1</v>
      </c>
      <c r="F5698" s="639">
        <f>VLOOKUP(H5698,'[34]Resumen Bases TP'!$C$88:$E$128,3,FALSE)</f>
        <v>387.15000000000003</v>
      </c>
      <c r="G5698" s="900" t="s">
        <v>732</v>
      </c>
      <c r="H5698" s="939" t="str">
        <f t="shared" si="368"/>
        <v>RTB220SI.3</v>
      </c>
      <c r="I5698" s="881" t="str">
        <f t="shared" si="369"/>
        <v>RTB220SI.3</v>
      </c>
      <c r="J5698" s="881" t="str">
        <f t="shared" si="370"/>
        <v>220</v>
      </c>
      <c r="K5698" s="881" t="str">
        <f t="shared" si="363"/>
        <v>SI</v>
      </c>
      <c r="L5698" s="881">
        <f t="shared" si="364"/>
        <v>3</v>
      </c>
      <c r="M5698" s="881">
        <f t="shared" si="365"/>
        <v>60</v>
      </c>
    </row>
    <row r="5699" spans="1:13" ht="13.5">
      <c r="A5699" s="630" t="str">
        <f t="shared" si="362"/>
        <v>TP-220010-055SI3E</v>
      </c>
      <c r="B5699" s="639" t="str">
        <f t="shared" si="366"/>
        <v>RI,220010kV,055MVA</v>
      </c>
      <c r="C5699" s="638" t="str">
        <f t="shared" si="367"/>
        <v>Rieles y base de Tiro para transformador de 220010kV,55MVA</v>
      </c>
      <c r="D5699" s="637" t="s">
        <v>729</v>
      </c>
      <c r="E5699" s="637">
        <v>1</v>
      </c>
      <c r="F5699" s="639">
        <f>VLOOKUP(H5699,'[34]Resumen Bases TP'!$C$88:$E$128,3,FALSE)</f>
        <v>387.15000000000003</v>
      </c>
      <c r="G5699" s="900" t="s">
        <v>732</v>
      </c>
      <c r="H5699" s="939" t="str">
        <f t="shared" si="368"/>
        <v>RTB220SI.3</v>
      </c>
      <c r="I5699" s="881" t="str">
        <f t="shared" si="369"/>
        <v>RTB220SI.3</v>
      </c>
      <c r="J5699" s="881" t="str">
        <f t="shared" si="370"/>
        <v>220</v>
      </c>
      <c r="K5699" s="881" t="str">
        <f t="shared" si="363"/>
        <v>SI</v>
      </c>
      <c r="L5699" s="881">
        <f t="shared" si="364"/>
        <v>3</v>
      </c>
      <c r="M5699" s="881">
        <f t="shared" si="365"/>
        <v>55</v>
      </c>
    </row>
    <row r="5700" spans="1:13" ht="13.5">
      <c r="A5700" s="630" t="str">
        <f t="shared" si="362"/>
        <v>TP-220010-050SI3E</v>
      </c>
      <c r="B5700" s="639" t="str">
        <f t="shared" si="366"/>
        <v>RI,220010kV,050MVA</v>
      </c>
      <c r="C5700" s="638" t="str">
        <f t="shared" si="367"/>
        <v>Rieles y base de Tiro para transformador de 220010kV,50MVA</v>
      </c>
      <c r="D5700" s="637" t="s">
        <v>729</v>
      </c>
      <c r="E5700" s="637">
        <v>1</v>
      </c>
      <c r="F5700" s="639">
        <f>VLOOKUP(H5700,'[34]Resumen Bases TP'!$C$88:$E$128,3,FALSE)</f>
        <v>387.15000000000003</v>
      </c>
      <c r="G5700" s="900" t="s">
        <v>732</v>
      </c>
      <c r="H5700" s="939" t="str">
        <f t="shared" si="368"/>
        <v>RTB220SI.3</v>
      </c>
      <c r="I5700" s="881" t="str">
        <f t="shared" si="369"/>
        <v>RTB220SI.3</v>
      </c>
      <c r="J5700" s="881" t="str">
        <f t="shared" si="370"/>
        <v>220</v>
      </c>
      <c r="K5700" s="881" t="str">
        <f t="shared" si="363"/>
        <v>SI</v>
      </c>
      <c r="L5700" s="881">
        <f t="shared" si="364"/>
        <v>3</v>
      </c>
      <c r="M5700" s="881">
        <f t="shared" si="365"/>
        <v>50</v>
      </c>
    </row>
    <row r="5701" spans="1:13" ht="13.5">
      <c r="A5701" s="630" t="str">
        <f t="shared" si="362"/>
        <v>TP-220010-045SI3E</v>
      </c>
      <c r="B5701" s="639" t="str">
        <f t="shared" si="366"/>
        <v>RI,220010kV,045MVA</v>
      </c>
      <c r="C5701" s="638" t="str">
        <f t="shared" si="367"/>
        <v>Rieles y base de Tiro para transformador de 220010kV,45MVA</v>
      </c>
      <c r="D5701" s="637" t="s">
        <v>729</v>
      </c>
      <c r="E5701" s="637">
        <v>1</v>
      </c>
      <c r="F5701" s="639">
        <f>VLOOKUP(H5701,'[34]Resumen Bases TP'!$C$88:$E$128,3,FALSE)</f>
        <v>387.15000000000003</v>
      </c>
      <c r="G5701" s="900" t="s">
        <v>732</v>
      </c>
      <c r="H5701" s="939" t="str">
        <f t="shared" si="368"/>
        <v>RTB220SI.3</v>
      </c>
      <c r="I5701" s="881" t="str">
        <f t="shared" si="369"/>
        <v>RTB220SI.3</v>
      </c>
      <c r="J5701" s="881" t="str">
        <f t="shared" si="370"/>
        <v>220</v>
      </c>
      <c r="K5701" s="881" t="str">
        <f t="shared" si="363"/>
        <v>SI</v>
      </c>
      <c r="L5701" s="881">
        <f t="shared" si="364"/>
        <v>3</v>
      </c>
      <c r="M5701" s="881">
        <f t="shared" si="365"/>
        <v>45</v>
      </c>
    </row>
    <row r="5702" spans="1:13" ht="13.5">
      <c r="A5702" s="630" t="str">
        <f t="shared" si="362"/>
        <v>TP-220010-040SI3E</v>
      </c>
      <c r="B5702" s="639" t="str">
        <f t="shared" si="366"/>
        <v>RI,220010kV,040MVA</v>
      </c>
      <c r="C5702" s="638" t="str">
        <f t="shared" si="367"/>
        <v>Rieles y base de Tiro para transformador de 220010kV,40MVA</v>
      </c>
      <c r="D5702" s="637" t="s">
        <v>729</v>
      </c>
      <c r="E5702" s="637">
        <v>1</v>
      </c>
      <c r="F5702" s="639">
        <f>VLOOKUP(H5702,'[34]Resumen Bases TP'!$C$88:$E$128,3,FALSE)</f>
        <v>387.15000000000003</v>
      </c>
      <c r="G5702" s="900" t="s">
        <v>732</v>
      </c>
      <c r="H5702" s="939" t="str">
        <f t="shared" si="368"/>
        <v>RTB220SI.3</v>
      </c>
      <c r="I5702" s="881" t="str">
        <f t="shared" si="369"/>
        <v>RTB220SI.3</v>
      </c>
      <c r="J5702" s="881" t="str">
        <f t="shared" si="370"/>
        <v>220</v>
      </c>
      <c r="K5702" s="881" t="str">
        <f t="shared" si="363"/>
        <v>SI</v>
      </c>
      <c r="L5702" s="881">
        <f t="shared" si="364"/>
        <v>3</v>
      </c>
      <c r="M5702" s="881">
        <f t="shared" si="365"/>
        <v>40</v>
      </c>
    </row>
    <row r="5703" spans="1:13" ht="13.5">
      <c r="A5703" s="630" t="str">
        <f t="shared" si="362"/>
        <v>TP-220010-035SI3E</v>
      </c>
      <c r="B5703" s="639" t="str">
        <f t="shared" si="366"/>
        <v>RI,220010kV,035MVA</v>
      </c>
      <c r="C5703" s="638" t="str">
        <f t="shared" si="367"/>
        <v>Rieles y base de Tiro para transformador de 220010kV,35MVA</v>
      </c>
      <c r="D5703" s="637" t="s">
        <v>729</v>
      </c>
      <c r="E5703" s="637">
        <v>1</v>
      </c>
      <c r="F5703" s="639">
        <f>VLOOKUP(H5703,'[34]Resumen Bases TP'!$C$88:$E$128,3,FALSE)</f>
        <v>387.15000000000003</v>
      </c>
      <c r="G5703" s="900" t="s">
        <v>732</v>
      </c>
      <c r="H5703" s="939" t="str">
        <f t="shared" si="368"/>
        <v>RTB220SI.3</v>
      </c>
      <c r="I5703" s="881" t="str">
        <f t="shared" si="369"/>
        <v>RTB220SI.3</v>
      </c>
      <c r="J5703" s="881" t="str">
        <f t="shared" si="370"/>
        <v>220</v>
      </c>
      <c r="K5703" s="881" t="str">
        <f t="shared" si="363"/>
        <v>SI</v>
      </c>
      <c r="L5703" s="881">
        <f t="shared" si="364"/>
        <v>3</v>
      </c>
      <c r="M5703" s="881">
        <f t="shared" si="365"/>
        <v>35</v>
      </c>
    </row>
    <row r="5704" spans="1:13" ht="13.5">
      <c r="A5704" s="630" t="str">
        <f t="shared" si="362"/>
        <v>TP-220010-030SI3E</v>
      </c>
      <c r="B5704" s="639" t="str">
        <f t="shared" si="366"/>
        <v>RI,220010kV,030MVA</v>
      </c>
      <c r="C5704" s="638" t="str">
        <f t="shared" si="367"/>
        <v>Rieles y base de Tiro para transformador de 220010kV,30MVA</v>
      </c>
      <c r="D5704" s="637" t="s">
        <v>729</v>
      </c>
      <c r="E5704" s="637">
        <v>1</v>
      </c>
      <c r="F5704" s="639">
        <f>VLOOKUP(H5704,'[34]Resumen Bases TP'!$C$88:$E$128,3,FALSE)</f>
        <v>387.15000000000003</v>
      </c>
      <c r="G5704" s="900" t="s">
        <v>732</v>
      </c>
      <c r="H5704" s="939" t="str">
        <f t="shared" si="368"/>
        <v>RTB220SI.3</v>
      </c>
      <c r="I5704" s="881" t="str">
        <f t="shared" si="369"/>
        <v>RTB220SI.3</v>
      </c>
      <c r="J5704" s="881" t="str">
        <f t="shared" si="370"/>
        <v>220</v>
      </c>
      <c r="K5704" s="881" t="str">
        <f t="shared" si="363"/>
        <v>SI</v>
      </c>
      <c r="L5704" s="881">
        <f t="shared" si="364"/>
        <v>3</v>
      </c>
      <c r="M5704" s="881">
        <f t="shared" si="365"/>
        <v>30</v>
      </c>
    </row>
    <row r="5705" spans="1:13" ht="13.5">
      <c r="A5705" s="630" t="str">
        <f t="shared" si="362"/>
        <v>TP-220010-025SI3E</v>
      </c>
      <c r="B5705" s="639" t="str">
        <f t="shared" si="366"/>
        <v>RI,220010kV,025MVA</v>
      </c>
      <c r="C5705" s="638" t="str">
        <f t="shared" si="367"/>
        <v>Rieles y base de Tiro para transformador de 220010kV,25MVA</v>
      </c>
      <c r="D5705" s="637" t="s">
        <v>729</v>
      </c>
      <c r="E5705" s="637">
        <v>1</v>
      </c>
      <c r="F5705" s="639">
        <f>VLOOKUP(H5705,'[34]Resumen Bases TP'!$C$88:$E$128,3,FALSE)</f>
        <v>257.34000000000003</v>
      </c>
      <c r="G5705" s="900" t="s">
        <v>732</v>
      </c>
      <c r="H5705" s="939" t="str">
        <f t="shared" si="368"/>
        <v>RTB220SI.2</v>
      </c>
      <c r="I5705" s="881" t="str">
        <f t="shared" si="369"/>
        <v>RTB220SI.2</v>
      </c>
      <c r="J5705" s="881" t="str">
        <f t="shared" si="370"/>
        <v>220</v>
      </c>
      <c r="K5705" s="881" t="str">
        <f t="shared" si="363"/>
        <v>SI</v>
      </c>
      <c r="L5705" s="881">
        <f t="shared" si="364"/>
        <v>2</v>
      </c>
      <c r="M5705" s="881">
        <f t="shared" si="365"/>
        <v>25</v>
      </c>
    </row>
    <row r="5706" spans="1:13" ht="13.5">
      <c r="A5706" s="630" t="str">
        <f t="shared" si="362"/>
        <v>TP-220010-020SI3E</v>
      </c>
      <c r="B5706" s="639" t="str">
        <f t="shared" si="366"/>
        <v>RI,220010kV,020MVA</v>
      </c>
      <c r="C5706" s="638" t="str">
        <f t="shared" si="367"/>
        <v>Rieles y base de Tiro para transformador de 220010kV,20MVA</v>
      </c>
      <c r="D5706" s="637" t="s">
        <v>729</v>
      </c>
      <c r="E5706" s="637">
        <v>1</v>
      </c>
      <c r="F5706" s="639">
        <f>VLOOKUP(H5706,'[34]Resumen Bases TP'!$C$88:$E$128,3,FALSE)</f>
        <v>257.34000000000003</v>
      </c>
      <c r="G5706" s="900" t="s">
        <v>732</v>
      </c>
      <c r="H5706" s="939" t="str">
        <f t="shared" si="368"/>
        <v>RTB220SI.2</v>
      </c>
      <c r="I5706" s="881" t="str">
        <f t="shared" si="369"/>
        <v>RTB220SI.2</v>
      </c>
      <c r="J5706" s="881" t="str">
        <f t="shared" si="370"/>
        <v>220</v>
      </c>
      <c r="K5706" s="881" t="str">
        <f t="shared" si="363"/>
        <v>SI</v>
      </c>
      <c r="L5706" s="881">
        <f t="shared" si="364"/>
        <v>2</v>
      </c>
      <c r="M5706" s="881">
        <f t="shared" si="365"/>
        <v>20</v>
      </c>
    </row>
    <row r="5707" spans="1:13" ht="13.5">
      <c r="A5707" s="630" t="str">
        <f t="shared" si="362"/>
        <v>TP-220138010-300SI4E</v>
      </c>
      <c r="B5707" s="639" t="str">
        <f t="shared" si="366"/>
        <v>RI,220138kV,300MVA</v>
      </c>
      <c r="C5707" s="638" t="str">
        <f t="shared" si="367"/>
        <v>Rieles y base de Tiro para transformador de 220138kV,300MVA</v>
      </c>
      <c r="D5707" s="637" t="s">
        <v>729</v>
      </c>
      <c r="E5707" s="637">
        <v>1</v>
      </c>
      <c r="F5707" s="639">
        <f>VLOOKUP(H5707,'[34]Resumen Bases TP'!$C$88:$E$128,3,FALSE)</f>
        <v>387.15000000000003</v>
      </c>
      <c r="G5707" s="900" t="s">
        <v>732</v>
      </c>
      <c r="H5707" s="939" t="str">
        <f t="shared" si="368"/>
        <v>RTB220SI.3</v>
      </c>
      <c r="I5707" s="881" t="str">
        <f t="shared" si="369"/>
        <v>RTB220SI.3</v>
      </c>
      <c r="J5707" s="881" t="str">
        <f t="shared" si="370"/>
        <v>220</v>
      </c>
      <c r="K5707" s="881" t="str">
        <f t="shared" si="363"/>
        <v>SI</v>
      </c>
      <c r="L5707" s="881">
        <f t="shared" si="364"/>
        <v>3</v>
      </c>
      <c r="M5707" s="881">
        <f t="shared" si="365"/>
        <v>300</v>
      </c>
    </row>
    <row r="5708" spans="1:13" ht="13.5">
      <c r="A5708" s="630" t="str">
        <f t="shared" ref="A5708:A5771" si="371">+A3080</f>
        <v>TP-220138010-240SI4E</v>
      </c>
      <c r="B5708" s="639" t="str">
        <f t="shared" si="366"/>
        <v>RI,220138kV,240MVA</v>
      </c>
      <c r="C5708" s="638" t="str">
        <f t="shared" si="367"/>
        <v>Rieles y base de Tiro para transformador de 220138kV,240MVA</v>
      </c>
      <c r="D5708" s="637" t="s">
        <v>729</v>
      </c>
      <c r="E5708" s="637">
        <v>1</v>
      </c>
      <c r="F5708" s="639">
        <f>VLOOKUP(H5708,'[34]Resumen Bases TP'!$C$88:$E$128,3,FALSE)</f>
        <v>387.15000000000003</v>
      </c>
      <c r="G5708" s="900" t="s">
        <v>732</v>
      </c>
      <c r="H5708" s="939" t="str">
        <f t="shared" si="368"/>
        <v>RTB220SI.3</v>
      </c>
      <c r="I5708" s="881" t="str">
        <f t="shared" si="369"/>
        <v>RTB220SI.3</v>
      </c>
      <c r="J5708" s="881" t="str">
        <f t="shared" si="370"/>
        <v>220</v>
      </c>
      <c r="K5708" s="881" t="str">
        <f t="shared" ref="K5708:K5771" si="372">LEFT(+RIGHT(A5708,4),2)</f>
        <v>SI</v>
      </c>
      <c r="L5708" s="881">
        <f t="shared" ref="L5708:L5771" si="373">+L3080</f>
        <v>3</v>
      </c>
      <c r="M5708" s="881">
        <f t="shared" ref="M5708:M5771" si="374">VALUE(LEFT(+RIGHT(A5708,7),3))</f>
        <v>240</v>
      </c>
    </row>
    <row r="5709" spans="1:13" ht="13.5">
      <c r="A5709" s="630" t="str">
        <f t="shared" si="371"/>
        <v>TP-220138010-180SI4E</v>
      </c>
      <c r="B5709" s="639" t="str">
        <f t="shared" si="366"/>
        <v>RI,220138kV,180MVA</v>
      </c>
      <c r="C5709" s="638" t="str">
        <f t="shared" si="367"/>
        <v>Rieles y base de Tiro para transformador de 220138kV,180MVA</v>
      </c>
      <c r="D5709" s="637" t="s">
        <v>729</v>
      </c>
      <c r="E5709" s="637">
        <v>1</v>
      </c>
      <c r="F5709" s="639">
        <f>VLOOKUP(H5709,'[34]Resumen Bases TP'!$C$88:$E$128,3,FALSE)</f>
        <v>387.15000000000003</v>
      </c>
      <c r="G5709" s="900" t="s">
        <v>732</v>
      </c>
      <c r="H5709" s="939" t="str">
        <f t="shared" si="368"/>
        <v>RTB220SI.3</v>
      </c>
      <c r="I5709" s="881" t="str">
        <f t="shared" si="369"/>
        <v>RTB220SI.3</v>
      </c>
      <c r="J5709" s="881" t="str">
        <f t="shared" si="370"/>
        <v>220</v>
      </c>
      <c r="K5709" s="881" t="str">
        <f t="shared" si="372"/>
        <v>SI</v>
      </c>
      <c r="L5709" s="881">
        <f t="shared" si="373"/>
        <v>3</v>
      </c>
      <c r="M5709" s="881">
        <f t="shared" si="374"/>
        <v>180</v>
      </c>
    </row>
    <row r="5710" spans="1:13" ht="13.5">
      <c r="A5710" s="630" t="str">
        <f t="shared" si="371"/>
        <v>TP-220138010-120SI4E</v>
      </c>
      <c r="B5710" s="639" t="str">
        <f t="shared" si="366"/>
        <v>RI,220138kV,120MVA</v>
      </c>
      <c r="C5710" s="638" t="str">
        <f t="shared" si="367"/>
        <v>Rieles y base de Tiro para transformador de 220138kV,120MVA</v>
      </c>
      <c r="D5710" s="637" t="s">
        <v>729</v>
      </c>
      <c r="E5710" s="637">
        <v>1</v>
      </c>
      <c r="F5710" s="639">
        <f>VLOOKUP(H5710,'[34]Resumen Bases TP'!$C$88:$E$128,3,FALSE)</f>
        <v>387.15000000000003</v>
      </c>
      <c r="G5710" s="900" t="s">
        <v>732</v>
      </c>
      <c r="H5710" s="939" t="str">
        <f t="shared" si="368"/>
        <v>RTB220SI.3</v>
      </c>
      <c r="I5710" s="881" t="str">
        <f t="shared" si="369"/>
        <v>RTB220SI.3</v>
      </c>
      <c r="J5710" s="881" t="str">
        <f t="shared" si="370"/>
        <v>220</v>
      </c>
      <c r="K5710" s="881" t="str">
        <f t="shared" si="372"/>
        <v>SI</v>
      </c>
      <c r="L5710" s="881">
        <f t="shared" si="373"/>
        <v>3</v>
      </c>
      <c r="M5710" s="881">
        <f t="shared" si="374"/>
        <v>120</v>
      </c>
    </row>
    <row r="5711" spans="1:13" ht="13.5">
      <c r="A5711" s="630" t="str">
        <f t="shared" si="371"/>
        <v>TP-220138010-115SI4E</v>
      </c>
      <c r="B5711" s="639" t="str">
        <f t="shared" si="366"/>
        <v>RI,220138kV,115MVA</v>
      </c>
      <c r="C5711" s="638" t="str">
        <f t="shared" si="367"/>
        <v>Rieles y base de Tiro para transformador de 220138kV,115MVA</v>
      </c>
      <c r="D5711" s="637" t="s">
        <v>729</v>
      </c>
      <c r="E5711" s="637">
        <v>1</v>
      </c>
      <c r="F5711" s="639">
        <f>VLOOKUP(H5711,'[34]Resumen Bases TP'!$C$88:$E$128,3,FALSE)</f>
        <v>387.15000000000003</v>
      </c>
      <c r="G5711" s="900" t="s">
        <v>732</v>
      </c>
      <c r="H5711" s="939" t="str">
        <f t="shared" si="368"/>
        <v>RTB220SI.3</v>
      </c>
      <c r="I5711" s="881" t="str">
        <f t="shared" si="369"/>
        <v>RTB220SI.3</v>
      </c>
      <c r="J5711" s="881" t="str">
        <f t="shared" si="370"/>
        <v>220</v>
      </c>
      <c r="K5711" s="881" t="str">
        <f t="shared" si="372"/>
        <v>SI</v>
      </c>
      <c r="L5711" s="881">
        <f t="shared" si="373"/>
        <v>3</v>
      </c>
      <c r="M5711" s="881">
        <f t="shared" si="374"/>
        <v>115</v>
      </c>
    </row>
    <row r="5712" spans="1:13" ht="13.5">
      <c r="A5712" s="630" t="str">
        <f t="shared" si="371"/>
        <v>TP-220138010-110SI4E</v>
      </c>
      <c r="B5712" s="639" t="str">
        <f t="shared" si="366"/>
        <v>RI,220138kV,110MVA</v>
      </c>
      <c r="C5712" s="638" t="str">
        <f t="shared" si="367"/>
        <v>Rieles y base de Tiro para transformador de 220138kV,110MVA</v>
      </c>
      <c r="D5712" s="637" t="s">
        <v>729</v>
      </c>
      <c r="E5712" s="637">
        <v>1</v>
      </c>
      <c r="F5712" s="639">
        <f>VLOOKUP(H5712,'[34]Resumen Bases TP'!$C$88:$E$128,3,FALSE)</f>
        <v>387.15000000000003</v>
      </c>
      <c r="G5712" s="900" t="s">
        <v>732</v>
      </c>
      <c r="H5712" s="939" t="str">
        <f t="shared" si="368"/>
        <v>RTB220SI.3</v>
      </c>
      <c r="I5712" s="881" t="str">
        <f t="shared" si="369"/>
        <v>RTB220SI.3</v>
      </c>
      <c r="J5712" s="881" t="str">
        <f t="shared" si="370"/>
        <v>220</v>
      </c>
      <c r="K5712" s="881" t="str">
        <f t="shared" si="372"/>
        <v>SI</v>
      </c>
      <c r="L5712" s="881">
        <f t="shared" si="373"/>
        <v>3</v>
      </c>
      <c r="M5712" s="881">
        <f t="shared" si="374"/>
        <v>110</v>
      </c>
    </row>
    <row r="5713" spans="1:13" ht="13.5">
      <c r="A5713" s="630" t="str">
        <f t="shared" si="371"/>
        <v>TP-220138010-105SI4E</v>
      </c>
      <c r="B5713" s="639" t="str">
        <f t="shared" si="366"/>
        <v>RI,220138kV,105MVA</v>
      </c>
      <c r="C5713" s="638" t="str">
        <f t="shared" si="367"/>
        <v>Rieles y base de Tiro para transformador de 220138kV,105MVA</v>
      </c>
      <c r="D5713" s="637" t="s">
        <v>729</v>
      </c>
      <c r="E5713" s="637">
        <v>1</v>
      </c>
      <c r="F5713" s="639">
        <f>VLOOKUP(H5713,'[34]Resumen Bases TP'!$C$88:$E$128,3,FALSE)</f>
        <v>387.15000000000003</v>
      </c>
      <c r="G5713" s="900" t="s">
        <v>732</v>
      </c>
      <c r="H5713" s="939" t="str">
        <f t="shared" si="368"/>
        <v>RTB220SI.3</v>
      </c>
      <c r="I5713" s="881" t="str">
        <f t="shared" si="369"/>
        <v>RTB220SI.3</v>
      </c>
      <c r="J5713" s="881" t="str">
        <f t="shared" si="370"/>
        <v>220</v>
      </c>
      <c r="K5713" s="881" t="str">
        <f t="shared" si="372"/>
        <v>SI</v>
      </c>
      <c r="L5713" s="881">
        <f t="shared" si="373"/>
        <v>3</v>
      </c>
      <c r="M5713" s="881">
        <f t="shared" si="374"/>
        <v>105</v>
      </c>
    </row>
    <row r="5714" spans="1:13" ht="13.5">
      <c r="A5714" s="630" t="str">
        <f t="shared" si="371"/>
        <v>TP-220138010-100SI4E</v>
      </c>
      <c r="B5714" s="639" t="str">
        <f t="shared" si="366"/>
        <v>RI,220138kV,100MVA</v>
      </c>
      <c r="C5714" s="638" t="str">
        <f t="shared" si="367"/>
        <v>Rieles y base de Tiro para transformador de 220138kV,100MVA</v>
      </c>
      <c r="D5714" s="637" t="s">
        <v>729</v>
      </c>
      <c r="E5714" s="637">
        <v>1</v>
      </c>
      <c r="F5714" s="639">
        <f>VLOOKUP(H5714,'[34]Resumen Bases TP'!$C$88:$E$128,3,FALSE)</f>
        <v>387.15000000000003</v>
      </c>
      <c r="G5714" s="900" t="s">
        <v>732</v>
      </c>
      <c r="H5714" s="939" t="str">
        <f t="shared" si="368"/>
        <v>RTB220SI.3</v>
      </c>
      <c r="I5714" s="881" t="str">
        <f t="shared" si="369"/>
        <v>RTB220SI.3</v>
      </c>
      <c r="J5714" s="881" t="str">
        <f t="shared" si="370"/>
        <v>220</v>
      </c>
      <c r="K5714" s="881" t="str">
        <f t="shared" si="372"/>
        <v>SI</v>
      </c>
      <c r="L5714" s="881">
        <f t="shared" si="373"/>
        <v>3</v>
      </c>
      <c r="M5714" s="881">
        <f t="shared" si="374"/>
        <v>100</v>
      </c>
    </row>
    <row r="5715" spans="1:13" ht="13.5">
      <c r="A5715" s="630" t="str">
        <f t="shared" si="371"/>
        <v>TP-220138010-095SI4E</v>
      </c>
      <c r="B5715" s="639" t="str">
        <f t="shared" ref="B5715:B5778" si="375">IF(LEN(A5715)=20,+"RI,"&amp;MID(A5715,4,6)&amp;"kV,"&amp;MID(A5715,14,3)&amp;"MVA",+"RI,"&amp;MID(A5715,4,6)&amp;"kV,"&amp;MID(A5715,11,3)&amp;"MVA")</f>
        <v>RI,220138kV,095MVA</v>
      </c>
      <c r="C5715" s="638" t="str">
        <f t="shared" ref="C5715:C5778" si="376">+"Rieles y base de Tiro para transformador de "&amp;MID(B5715,4,6)&amp;"kV,"&amp;M5715&amp;"MVA"</f>
        <v>Rieles y base de Tiro para transformador de 220138kV,95MVA</v>
      </c>
      <c r="D5715" s="637" t="s">
        <v>729</v>
      </c>
      <c r="E5715" s="637">
        <v>1</v>
      </c>
      <c r="F5715" s="639">
        <f>VLOOKUP(H5715,'[34]Resumen Bases TP'!$C$88:$E$128,3,FALSE)</f>
        <v>387.15000000000003</v>
      </c>
      <c r="G5715" s="900" t="s">
        <v>732</v>
      </c>
      <c r="H5715" s="939" t="str">
        <f t="shared" ref="H5715:H5778" si="377">+"RTB"&amp;J5715&amp;K5715&amp;"."&amp;L5715</f>
        <v>RTB220SI.3</v>
      </c>
      <c r="I5715" s="881" t="str">
        <f t="shared" ref="I5715:I5778" si="378">+"RTB"&amp;J5715&amp;K5715&amp;"."&amp;L5715</f>
        <v>RTB220SI.3</v>
      </c>
      <c r="J5715" s="881" t="str">
        <f t="shared" ref="J5715:J5778" si="379">+MID(B5715,4,3)</f>
        <v>220</v>
      </c>
      <c r="K5715" s="881" t="str">
        <f t="shared" si="372"/>
        <v>SI</v>
      </c>
      <c r="L5715" s="881">
        <f t="shared" si="373"/>
        <v>3</v>
      </c>
      <c r="M5715" s="881">
        <f t="shared" si="374"/>
        <v>95</v>
      </c>
    </row>
    <row r="5716" spans="1:13" ht="13.5">
      <c r="A5716" s="630" t="str">
        <f t="shared" si="371"/>
        <v>TP-220138010-090SI4E</v>
      </c>
      <c r="B5716" s="639" t="str">
        <f t="shared" si="375"/>
        <v>RI,220138kV,090MVA</v>
      </c>
      <c r="C5716" s="638" t="str">
        <f t="shared" si="376"/>
        <v>Rieles y base de Tiro para transformador de 220138kV,90MVA</v>
      </c>
      <c r="D5716" s="637" t="s">
        <v>729</v>
      </c>
      <c r="E5716" s="637">
        <v>1</v>
      </c>
      <c r="F5716" s="639">
        <f>VLOOKUP(H5716,'[34]Resumen Bases TP'!$C$88:$E$128,3,FALSE)</f>
        <v>387.15000000000003</v>
      </c>
      <c r="G5716" s="900" t="s">
        <v>732</v>
      </c>
      <c r="H5716" s="939" t="str">
        <f t="shared" si="377"/>
        <v>RTB220SI.3</v>
      </c>
      <c r="I5716" s="881" t="str">
        <f t="shared" si="378"/>
        <v>RTB220SI.3</v>
      </c>
      <c r="J5716" s="881" t="str">
        <f t="shared" si="379"/>
        <v>220</v>
      </c>
      <c r="K5716" s="881" t="str">
        <f t="shared" si="372"/>
        <v>SI</v>
      </c>
      <c r="L5716" s="881">
        <f t="shared" si="373"/>
        <v>3</v>
      </c>
      <c r="M5716" s="881">
        <f t="shared" si="374"/>
        <v>90</v>
      </c>
    </row>
    <row r="5717" spans="1:13" ht="13.5">
      <c r="A5717" s="630" t="str">
        <f t="shared" si="371"/>
        <v>TP-220138010-085SI4E</v>
      </c>
      <c r="B5717" s="639" t="str">
        <f t="shared" si="375"/>
        <v>RI,220138kV,085MVA</v>
      </c>
      <c r="C5717" s="638" t="str">
        <f t="shared" si="376"/>
        <v>Rieles y base de Tiro para transformador de 220138kV,85MVA</v>
      </c>
      <c r="D5717" s="637" t="s">
        <v>729</v>
      </c>
      <c r="E5717" s="637">
        <v>1</v>
      </c>
      <c r="F5717" s="639">
        <f>VLOOKUP(H5717,'[34]Resumen Bases TP'!$C$88:$E$128,3,FALSE)</f>
        <v>387.15000000000003</v>
      </c>
      <c r="G5717" s="900" t="s">
        <v>732</v>
      </c>
      <c r="H5717" s="939" t="str">
        <f t="shared" si="377"/>
        <v>RTB220SI.3</v>
      </c>
      <c r="I5717" s="881" t="str">
        <f t="shared" si="378"/>
        <v>RTB220SI.3</v>
      </c>
      <c r="J5717" s="881" t="str">
        <f t="shared" si="379"/>
        <v>220</v>
      </c>
      <c r="K5717" s="881" t="str">
        <f t="shared" si="372"/>
        <v>SI</v>
      </c>
      <c r="L5717" s="881">
        <f t="shared" si="373"/>
        <v>3</v>
      </c>
      <c r="M5717" s="881">
        <f t="shared" si="374"/>
        <v>85</v>
      </c>
    </row>
    <row r="5718" spans="1:13" ht="13.5">
      <c r="A5718" s="630" t="str">
        <f t="shared" si="371"/>
        <v>TP-220138010-080SI4E</v>
      </c>
      <c r="B5718" s="639" t="str">
        <f t="shared" si="375"/>
        <v>RI,220138kV,080MVA</v>
      </c>
      <c r="C5718" s="638" t="str">
        <f t="shared" si="376"/>
        <v>Rieles y base de Tiro para transformador de 220138kV,80MVA</v>
      </c>
      <c r="D5718" s="637" t="s">
        <v>729</v>
      </c>
      <c r="E5718" s="637">
        <v>1</v>
      </c>
      <c r="F5718" s="639">
        <f>VLOOKUP(H5718,'[34]Resumen Bases TP'!$C$88:$E$128,3,FALSE)</f>
        <v>387.15000000000003</v>
      </c>
      <c r="G5718" s="900" t="s">
        <v>732</v>
      </c>
      <c r="H5718" s="939" t="str">
        <f t="shared" si="377"/>
        <v>RTB220SI.3</v>
      </c>
      <c r="I5718" s="881" t="str">
        <f t="shared" si="378"/>
        <v>RTB220SI.3</v>
      </c>
      <c r="J5718" s="881" t="str">
        <f t="shared" si="379"/>
        <v>220</v>
      </c>
      <c r="K5718" s="881" t="str">
        <f t="shared" si="372"/>
        <v>SI</v>
      </c>
      <c r="L5718" s="881">
        <f t="shared" si="373"/>
        <v>3</v>
      </c>
      <c r="M5718" s="881">
        <f t="shared" si="374"/>
        <v>80</v>
      </c>
    </row>
    <row r="5719" spans="1:13" ht="13.5">
      <c r="A5719" s="630" t="str">
        <f t="shared" si="371"/>
        <v>TP-220138010-075SI4E</v>
      </c>
      <c r="B5719" s="639" t="str">
        <f t="shared" si="375"/>
        <v>RI,220138kV,075MVA</v>
      </c>
      <c r="C5719" s="638" t="str">
        <f t="shared" si="376"/>
        <v>Rieles y base de Tiro para transformador de 220138kV,75MVA</v>
      </c>
      <c r="D5719" s="637" t="s">
        <v>729</v>
      </c>
      <c r="E5719" s="637">
        <v>1</v>
      </c>
      <c r="F5719" s="639">
        <f>VLOOKUP(H5719,'[34]Resumen Bases TP'!$C$88:$E$128,3,FALSE)</f>
        <v>387.15000000000003</v>
      </c>
      <c r="G5719" s="900" t="s">
        <v>732</v>
      </c>
      <c r="H5719" s="939" t="str">
        <f t="shared" si="377"/>
        <v>RTB220SI.3</v>
      </c>
      <c r="I5719" s="881" t="str">
        <f t="shared" si="378"/>
        <v>RTB220SI.3</v>
      </c>
      <c r="J5719" s="881" t="str">
        <f t="shared" si="379"/>
        <v>220</v>
      </c>
      <c r="K5719" s="881" t="str">
        <f t="shared" si="372"/>
        <v>SI</v>
      </c>
      <c r="L5719" s="881">
        <f t="shared" si="373"/>
        <v>3</v>
      </c>
      <c r="M5719" s="881">
        <f t="shared" si="374"/>
        <v>75</v>
      </c>
    </row>
    <row r="5720" spans="1:13" ht="13.5">
      <c r="A5720" s="630" t="str">
        <f t="shared" si="371"/>
        <v>TP-220138010-070SI4E</v>
      </c>
      <c r="B5720" s="639" t="str">
        <f t="shared" si="375"/>
        <v>RI,220138kV,070MVA</v>
      </c>
      <c r="C5720" s="638" t="str">
        <f t="shared" si="376"/>
        <v>Rieles y base de Tiro para transformador de 220138kV,70MVA</v>
      </c>
      <c r="D5720" s="637" t="s">
        <v>729</v>
      </c>
      <c r="E5720" s="637">
        <v>1</v>
      </c>
      <c r="F5720" s="639">
        <f>VLOOKUP(H5720,'[34]Resumen Bases TP'!$C$88:$E$128,3,FALSE)</f>
        <v>387.15000000000003</v>
      </c>
      <c r="G5720" s="900" t="s">
        <v>732</v>
      </c>
      <c r="H5720" s="939" t="str">
        <f t="shared" si="377"/>
        <v>RTB220SI.3</v>
      </c>
      <c r="I5720" s="881" t="str">
        <f t="shared" si="378"/>
        <v>RTB220SI.3</v>
      </c>
      <c r="J5720" s="881" t="str">
        <f t="shared" si="379"/>
        <v>220</v>
      </c>
      <c r="K5720" s="881" t="str">
        <f t="shared" si="372"/>
        <v>SI</v>
      </c>
      <c r="L5720" s="881">
        <f t="shared" si="373"/>
        <v>3</v>
      </c>
      <c r="M5720" s="881">
        <f t="shared" si="374"/>
        <v>70</v>
      </c>
    </row>
    <row r="5721" spans="1:13" ht="13.5">
      <c r="A5721" s="630" t="str">
        <f t="shared" si="371"/>
        <v>TP-220138010-065SI4E</v>
      </c>
      <c r="B5721" s="639" t="str">
        <f t="shared" si="375"/>
        <v>RI,220138kV,065MVA</v>
      </c>
      <c r="C5721" s="638" t="str">
        <f t="shared" si="376"/>
        <v>Rieles y base de Tiro para transformador de 220138kV,65MVA</v>
      </c>
      <c r="D5721" s="637" t="s">
        <v>729</v>
      </c>
      <c r="E5721" s="637">
        <v>1</v>
      </c>
      <c r="F5721" s="639">
        <f>VLOOKUP(H5721,'[34]Resumen Bases TP'!$C$88:$E$128,3,FALSE)</f>
        <v>387.15000000000003</v>
      </c>
      <c r="G5721" s="900" t="s">
        <v>732</v>
      </c>
      <c r="H5721" s="939" t="str">
        <f t="shared" si="377"/>
        <v>RTB220SI.3</v>
      </c>
      <c r="I5721" s="881" t="str">
        <f t="shared" si="378"/>
        <v>RTB220SI.3</v>
      </c>
      <c r="J5721" s="881" t="str">
        <f t="shared" si="379"/>
        <v>220</v>
      </c>
      <c r="K5721" s="881" t="str">
        <f t="shared" si="372"/>
        <v>SI</v>
      </c>
      <c r="L5721" s="881">
        <f t="shared" si="373"/>
        <v>3</v>
      </c>
      <c r="M5721" s="881">
        <f t="shared" si="374"/>
        <v>65</v>
      </c>
    </row>
    <row r="5722" spans="1:13" ht="13.5">
      <c r="A5722" s="630" t="str">
        <f t="shared" si="371"/>
        <v>TP-220138010-060SI4E</v>
      </c>
      <c r="B5722" s="639" t="str">
        <f t="shared" si="375"/>
        <v>RI,220138kV,060MVA</v>
      </c>
      <c r="C5722" s="638" t="str">
        <f t="shared" si="376"/>
        <v>Rieles y base de Tiro para transformador de 220138kV,60MVA</v>
      </c>
      <c r="D5722" s="637" t="s">
        <v>729</v>
      </c>
      <c r="E5722" s="637">
        <v>1</v>
      </c>
      <c r="F5722" s="639">
        <f>VLOOKUP(H5722,'[34]Resumen Bases TP'!$C$88:$E$128,3,FALSE)</f>
        <v>387.15000000000003</v>
      </c>
      <c r="G5722" s="900" t="s">
        <v>732</v>
      </c>
      <c r="H5722" s="939" t="str">
        <f t="shared" si="377"/>
        <v>RTB220SI.3</v>
      </c>
      <c r="I5722" s="881" t="str">
        <f t="shared" si="378"/>
        <v>RTB220SI.3</v>
      </c>
      <c r="J5722" s="881" t="str">
        <f t="shared" si="379"/>
        <v>220</v>
      </c>
      <c r="K5722" s="881" t="str">
        <f t="shared" si="372"/>
        <v>SI</v>
      </c>
      <c r="L5722" s="881">
        <f t="shared" si="373"/>
        <v>3</v>
      </c>
      <c r="M5722" s="881">
        <f t="shared" si="374"/>
        <v>60</v>
      </c>
    </row>
    <row r="5723" spans="1:13" ht="13.5">
      <c r="A5723" s="630" t="str">
        <f t="shared" si="371"/>
        <v>TP-220138010-055SI4E</v>
      </c>
      <c r="B5723" s="639" t="str">
        <f t="shared" si="375"/>
        <v>RI,220138kV,055MVA</v>
      </c>
      <c r="C5723" s="638" t="str">
        <f t="shared" si="376"/>
        <v>Rieles y base de Tiro para transformador de 220138kV,55MVA</v>
      </c>
      <c r="D5723" s="637" t="s">
        <v>729</v>
      </c>
      <c r="E5723" s="637">
        <v>1</v>
      </c>
      <c r="F5723" s="639">
        <f>VLOOKUP(H5723,'[34]Resumen Bases TP'!$C$88:$E$128,3,FALSE)</f>
        <v>387.15000000000003</v>
      </c>
      <c r="G5723" s="900" t="s">
        <v>732</v>
      </c>
      <c r="H5723" s="939" t="str">
        <f t="shared" si="377"/>
        <v>RTB220SI.3</v>
      </c>
      <c r="I5723" s="881" t="str">
        <f t="shared" si="378"/>
        <v>RTB220SI.3</v>
      </c>
      <c r="J5723" s="881" t="str">
        <f t="shared" si="379"/>
        <v>220</v>
      </c>
      <c r="K5723" s="881" t="str">
        <f t="shared" si="372"/>
        <v>SI</v>
      </c>
      <c r="L5723" s="881">
        <f t="shared" si="373"/>
        <v>3</v>
      </c>
      <c r="M5723" s="881">
        <f t="shared" si="374"/>
        <v>55</v>
      </c>
    </row>
    <row r="5724" spans="1:13" ht="13.5">
      <c r="A5724" s="630" t="str">
        <f t="shared" si="371"/>
        <v>TP-220138010-050SI4E</v>
      </c>
      <c r="B5724" s="639" t="str">
        <f t="shared" si="375"/>
        <v>RI,220138kV,050MVA</v>
      </c>
      <c r="C5724" s="638" t="str">
        <f t="shared" si="376"/>
        <v>Rieles y base de Tiro para transformador de 220138kV,50MVA</v>
      </c>
      <c r="D5724" s="637" t="s">
        <v>729</v>
      </c>
      <c r="E5724" s="637">
        <v>1</v>
      </c>
      <c r="F5724" s="639">
        <f>VLOOKUP(H5724,'[34]Resumen Bases TP'!$C$88:$E$128,3,FALSE)</f>
        <v>387.15000000000003</v>
      </c>
      <c r="G5724" s="900" t="s">
        <v>732</v>
      </c>
      <c r="H5724" s="939" t="str">
        <f t="shared" si="377"/>
        <v>RTB220SI.3</v>
      </c>
      <c r="I5724" s="881" t="str">
        <f t="shared" si="378"/>
        <v>RTB220SI.3</v>
      </c>
      <c r="J5724" s="881" t="str">
        <f t="shared" si="379"/>
        <v>220</v>
      </c>
      <c r="K5724" s="881" t="str">
        <f t="shared" si="372"/>
        <v>SI</v>
      </c>
      <c r="L5724" s="881">
        <f t="shared" si="373"/>
        <v>3</v>
      </c>
      <c r="M5724" s="881">
        <f t="shared" si="374"/>
        <v>50</v>
      </c>
    </row>
    <row r="5725" spans="1:13" ht="13.5">
      <c r="A5725" s="630" t="str">
        <f t="shared" si="371"/>
        <v>TP-220138010-045SI4E</v>
      </c>
      <c r="B5725" s="639" t="str">
        <f t="shared" si="375"/>
        <v>RI,220138kV,045MVA</v>
      </c>
      <c r="C5725" s="638" t="str">
        <f t="shared" si="376"/>
        <v>Rieles y base de Tiro para transformador de 220138kV,45MVA</v>
      </c>
      <c r="D5725" s="637" t="s">
        <v>729</v>
      </c>
      <c r="E5725" s="637">
        <v>1</v>
      </c>
      <c r="F5725" s="639">
        <f>VLOOKUP(H5725,'[34]Resumen Bases TP'!$C$88:$E$128,3,FALSE)</f>
        <v>387.15000000000003</v>
      </c>
      <c r="G5725" s="900" t="s">
        <v>732</v>
      </c>
      <c r="H5725" s="939" t="str">
        <f t="shared" si="377"/>
        <v>RTB220SI.3</v>
      </c>
      <c r="I5725" s="881" t="str">
        <f t="shared" si="378"/>
        <v>RTB220SI.3</v>
      </c>
      <c r="J5725" s="881" t="str">
        <f t="shared" si="379"/>
        <v>220</v>
      </c>
      <c r="K5725" s="881" t="str">
        <f t="shared" si="372"/>
        <v>SI</v>
      </c>
      <c r="L5725" s="881">
        <f t="shared" si="373"/>
        <v>3</v>
      </c>
      <c r="M5725" s="881">
        <f t="shared" si="374"/>
        <v>45</v>
      </c>
    </row>
    <row r="5726" spans="1:13" ht="13.5">
      <c r="A5726" s="630" t="str">
        <f t="shared" si="371"/>
        <v>TP-220138010-040SI4E</v>
      </c>
      <c r="B5726" s="639" t="str">
        <f t="shared" si="375"/>
        <v>RI,220138kV,040MVA</v>
      </c>
      <c r="C5726" s="638" t="str">
        <f t="shared" si="376"/>
        <v>Rieles y base de Tiro para transformador de 220138kV,40MVA</v>
      </c>
      <c r="D5726" s="637" t="s">
        <v>729</v>
      </c>
      <c r="E5726" s="637">
        <v>1</v>
      </c>
      <c r="F5726" s="639">
        <f>VLOOKUP(H5726,'[34]Resumen Bases TP'!$C$88:$E$128,3,FALSE)</f>
        <v>387.15000000000003</v>
      </c>
      <c r="G5726" s="900" t="s">
        <v>732</v>
      </c>
      <c r="H5726" s="939" t="str">
        <f t="shared" si="377"/>
        <v>RTB220SI.3</v>
      </c>
      <c r="I5726" s="881" t="str">
        <f t="shared" si="378"/>
        <v>RTB220SI.3</v>
      </c>
      <c r="J5726" s="881" t="str">
        <f t="shared" si="379"/>
        <v>220</v>
      </c>
      <c r="K5726" s="881" t="str">
        <f t="shared" si="372"/>
        <v>SI</v>
      </c>
      <c r="L5726" s="881">
        <f t="shared" si="373"/>
        <v>3</v>
      </c>
      <c r="M5726" s="881">
        <f t="shared" si="374"/>
        <v>40</v>
      </c>
    </row>
    <row r="5727" spans="1:13" ht="13.5">
      <c r="A5727" s="630" t="str">
        <f t="shared" si="371"/>
        <v>TP-220138010-035SI4E</v>
      </c>
      <c r="B5727" s="639" t="str">
        <f t="shared" si="375"/>
        <v>RI,220138kV,035MVA</v>
      </c>
      <c r="C5727" s="638" t="str">
        <f t="shared" si="376"/>
        <v>Rieles y base de Tiro para transformador de 220138kV,35MVA</v>
      </c>
      <c r="D5727" s="637" t="s">
        <v>729</v>
      </c>
      <c r="E5727" s="637">
        <v>1</v>
      </c>
      <c r="F5727" s="639">
        <f>VLOOKUP(H5727,'[34]Resumen Bases TP'!$C$88:$E$128,3,FALSE)</f>
        <v>387.15000000000003</v>
      </c>
      <c r="G5727" s="900" t="s">
        <v>732</v>
      </c>
      <c r="H5727" s="939" t="str">
        <f t="shared" si="377"/>
        <v>RTB220SI.3</v>
      </c>
      <c r="I5727" s="881" t="str">
        <f t="shared" si="378"/>
        <v>RTB220SI.3</v>
      </c>
      <c r="J5727" s="881" t="str">
        <f t="shared" si="379"/>
        <v>220</v>
      </c>
      <c r="K5727" s="881" t="str">
        <f t="shared" si="372"/>
        <v>SI</v>
      </c>
      <c r="L5727" s="881">
        <f t="shared" si="373"/>
        <v>3</v>
      </c>
      <c r="M5727" s="881">
        <f t="shared" si="374"/>
        <v>35</v>
      </c>
    </row>
    <row r="5728" spans="1:13" ht="13.5">
      <c r="A5728" s="630" t="str">
        <f t="shared" si="371"/>
        <v>TP-220138010-030SI4E</v>
      </c>
      <c r="B5728" s="639" t="str">
        <f t="shared" si="375"/>
        <v>RI,220138kV,030MVA</v>
      </c>
      <c r="C5728" s="638" t="str">
        <f t="shared" si="376"/>
        <v>Rieles y base de Tiro para transformador de 220138kV,30MVA</v>
      </c>
      <c r="D5728" s="637" t="s">
        <v>729</v>
      </c>
      <c r="E5728" s="637">
        <v>1</v>
      </c>
      <c r="F5728" s="639">
        <f>VLOOKUP(H5728,'[34]Resumen Bases TP'!$C$88:$E$128,3,FALSE)</f>
        <v>387.15000000000003</v>
      </c>
      <c r="G5728" s="900" t="s">
        <v>732</v>
      </c>
      <c r="H5728" s="939" t="str">
        <f t="shared" si="377"/>
        <v>RTB220SI.3</v>
      </c>
      <c r="I5728" s="881" t="str">
        <f t="shared" si="378"/>
        <v>RTB220SI.3</v>
      </c>
      <c r="J5728" s="881" t="str">
        <f t="shared" si="379"/>
        <v>220</v>
      </c>
      <c r="K5728" s="881" t="str">
        <f t="shared" si="372"/>
        <v>SI</v>
      </c>
      <c r="L5728" s="881">
        <f t="shared" si="373"/>
        <v>3</v>
      </c>
      <c r="M5728" s="881">
        <f t="shared" si="374"/>
        <v>30</v>
      </c>
    </row>
    <row r="5729" spans="1:13" ht="13.5">
      <c r="A5729" s="630" t="str">
        <f t="shared" si="371"/>
        <v>TP-220138010-025SI4E</v>
      </c>
      <c r="B5729" s="639" t="str">
        <f t="shared" si="375"/>
        <v>RI,220138kV,025MVA</v>
      </c>
      <c r="C5729" s="638" t="str">
        <f t="shared" si="376"/>
        <v>Rieles y base de Tiro para transformador de 220138kV,25MVA</v>
      </c>
      <c r="D5729" s="637" t="s">
        <v>729</v>
      </c>
      <c r="E5729" s="637">
        <v>1</v>
      </c>
      <c r="F5729" s="639">
        <f>VLOOKUP(H5729,'[34]Resumen Bases TP'!$C$88:$E$128,3,FALSE)</f>
        <v>257.34000000000003</v>
      </c>
      <c r="G5729" s="900" t="s">
        <v>732</v>
      </c>
      <c r="H5729" s="939" t="str">
        <f t="shared" si="377"/>
        <v>RTB220SI.2</v>
      </c>
      <c r="I5729" s="881" t="str">
        <f t="shared" si="378"/>
        <v>RTB220SI.2</v>
      </c>
      <c r="J5729" s="881" t="str">
        <f t="shared" si="379"/>
        <v>220</v>
      </c>
      <c r="K5729" s="881" t="str">
        <f t="shared" si="372"/>
        <v>SI</v>
      </c>
      <c r="L5729" s="881">
        <f t="shared" si="373"/>
        <v>2</v>
      </c>
      <c r="M5729" s="881">
        <f t="shared" si="374"/>
        <v>25</v>
      </c>
    </row>
    <row r="5730" spans="1:13" ht="13.5">
      <c r="A5730" s="630" t="str">
        <f t="shared" si="371"/>
        <v>TP-220138010-020SI4E</v>
      </c>
      <c r="B5730" s="639" t="str">
        <f t="shared" si="375"/>
        <v>RI,220138kV,020MVA</v>
      </c>
      <c r="C5730" s="638" t="str">
        <f t="shared" si="376"/>
        <v>Rieles y base de Tiro para transformador de 220138kV,20MVA</v>
      </c>
      <c r="D5730" s="637" t="s">
        <v>729</v>
      </c>
      <c r="E5730" s="637">
        <v>1</v>
      </c>
      <c r="F5730" s="639">
        <f>VLOOKUP(H5730,'[34]Resumen Bases TP'!$C$88:$E$128,3,FALSE)</f>
        <v>257.34000000000003</v>
      </c>
      <c r="G5730" s="900" t="s">
        <v>732</v>
      </c>
      <c r="H5730" s="939" t="str">
        <f t="shared" si="377"/>
        <v>RTB220SI.2</v>
      </c>
      <c r="I5730" s="881" t="str">
        <f t="shared" si="378"/>
        <v>RTB220SI.2</v>
      </c>
      <c r="J5730" s="881" t="str">
        <f t="shared" si="379"/>
        <v>220</v>
      </c>
      <c r="K5730" s="881" t="str">
        <f t="shared" si="372"/>
        <v>SI</v>
      </c>
      <c r="L5730" s="881">
        <f t="shared" si="373"/>
        <v>2</v>
      </c>
      <c r="M5730" s="881">
        <f t="shared" si="374"/>
        <v>20</v>
      </c>
    </row>
    <row r="5731" spans="1:13" ht="13.5">
      <c r="A5731" s="630" t="str">
        <f t="shared" si="371"/>
        <v>TP-220138023-300SI4E</v>
      </c>
      <c r="B5731" s="639" t="str">
        <f t="shared" si="375"/>
        <v>RI,220138kV,300MVA</v>
      </c>
      <c r="C5731" s="638" t="str">
        <f t="shared" si="376"/>
        <v>Rieles y base de Tiro para transformador de 220138kV,300MVA</v>
      </c>
      <c r="D5731" s="637" t="s">
        <v>729</v>
      </c>
      <c r="E5731" s="637">
        <v>1</v>
      </c>
      <c r="F5731" s="639">
        <f>VLOOKUP(H5731,'[34]Resumen Bases TP'!$C$88:$E$128,3,FALSE)</f>
        <v>387.15000000000003</v>
      </c>
      <c r="G5731" s="900" t="s">
        <v>732</v>
      </c>
      <c r="H5731" s="939" t="str">
        <f t="shared" si="377"/>
        <v>RTB220SI.3</v>
      </c>
      <c r="I5731" s="881" t="str">
        <f t="shared" si="378"/>
        <v>RTB220SI.3</v>
      </c>
      <c r="J5731" s="881" t="str">
        <f t="shared" si="379"/>
        <v>220</v>
      </c>
      <c r="K5731" s="881" t="str">
        <f t="shared" si="372"/>
        <v>SI</v>
      </c>
      <c r="L5731" s="881">
        <f t="shared" si="373"/>
        <v>3</v>
      </c>
      <c r="M5731" s="881">
        <f t="shared" si="374"/>
        <v>300</v>
      </c>
    </row>
    <row r="5732" spans="1:13" ht="13.5">
      <c r="A5732" s="630" t="str">
        <f t="shared" si="371"/>
        <v>TP-220138023-240SI4E</v>
      </c>
      <c r="B5732" s="639" t="str">
        <f t="shared" si="375"/>
        <v>RI,220138kV,240MVA</v>
      </c>
      <c r="C5732" s="638" t="str">
        <f t="shared" si="376"/>
        <v>Rieles y base de Tiro para transformador de 220138kV,240MVA</v>
      </c>
      <c r="D5732" s="637" t="s">
        <v>729</v>
      </c>
      <c r="E5732" s="637">
        <v>1</v>
      </c>
      <c r="F5732" s="639">
        <f>VLOOKUP(H5732,'[34]Resumen Bases TP'!$C$88:$E$128,3,FALSE)</f>
        <v>387.15000000000003</v>
      </c>
      <c r="G5732" s="900" t="s">
        <v>732</v>
      </c>
      <c r="H5732" s="939" t="str">
        <f t="shared" si="377"/>
        <v>RTB220SI.3</v>
      </c>
      <c r="I5732" s="881" t="str">
        <f t="shared" si="378"/>
        <v>RTB220SI.3</v>
      </c>
      <c r="J5732" s="881" t="str">
        <f t="shared" si="379"/>
        <v>220</v>
      </c>
      <c r="K5732" s="881" t="str">
        <f t="shared" si="372"/>
        <v>SI</v>
      </c>
      <c r="L5732" s="881">
        <f t="shared" si="373"/>
        <v>3</v>
      </c>
      <c r="M5732" s="881">
        <f t="shared" si="374"/>
        <v>240</v>
      </c>
    </row>
    <row r="5733" spans="1:13" ht="13.5">
      <c r="A5733" s="630" t="str">
        <f t="shared" si="371"/>
        <v>TP-220138023-180SI4E</v>
      </c>
      <c r="B5733" s="639" t="str">
        <f t="shared" si="375"/>
        <v>RI,220138kV,180MVA</v>
      </c>
      <c r="C5733" s="638" t="str">
        <f t="shared" si="376"/>
        <v>Rieles y base de Tiro para transformador de 220138kV,180MVA</v>
      </c>
      <c r="D5733" s="637" t="s">
        <v>729</v>
      </c>
      <c r="E5733" s="637">
        <v>1</v>
      </c>
      <c r="F5733" s="639">
        <f>VLOOKUP(H5733,'[34]Resumen Bases TP'!$C$88:$E$128,3,FALSE)</f>
        <v>387.15000000000003</v>
      </c>
      <c r="G5733" s="900" t="s">
        <v>732</v>
      </c>
      <c r="H5733" s="939" t="str">
        <f t="shared" si="377"/>
        <v>RTB220SI.3</v>
      </c>
      <c r="I5733" s="881" t="str">
        <f t="shared" si="378"/>
        <v>RTB220SI.3</v>
      </c>
      <c r="J5733" s="881" t="str">
        <f t="shared" si="379"/>
        <v>220</v>
      </c>
      <c r="K5733" s="881" t="str">
        <f t="shared" si="372"/>
        <v>SI</v>
      </c>
      <c r="L5733" s="881">
        <f t="shared" si="373"/>
        <v>3</v>
      </c>
      <c r="M5733" s="881">
        <f t="shared" si="374"/>
        <v>180</v>
      </c>
    </row>
    <row r="5734" spans="1:13" ht="13.5">
      <c r="A5734" s="630" t="str">
        <f t="shared" si="371"/>
        <v>TP-220138023-120SI4E</v>
      </c>
      <c r="B5734" s="639" t="str">
        <f t="shared" si="375"/>
        <v>RI,220138kV,120MVA</v>
      </c>
      <c r="C5734" s="638" t="str">
        <f t="shared" si="376"/>
        <v>Rieles y base de Tiro para transformador de 220138kV,120MVA</v>
      </c>
      <c r="D5734" s="637" t="s">
        <v>729</v>
      </c>
      <c r="E5734" s="637">
        <v>1</v>
      </c>
      <c r="F5734" s="639">
        <f>VLOOKUP(H5734,'[34]Resumen Bases TP'!$C$88:$E$128,3,FALSE)</f>
        <v>387.15000000000003</v>
      </c>
      <c r="G5734" s="900" t="s">
        <v>732</v>
      </c>
      <c r="H5734" s="939" t="str">
        <f t="shared" si="377"/>
        <v>RTB220SI.3</v>
      </c>
      <c r="I5734" s="881" t="str">
        <f t="shared" si="378"/>
        <v>RTB220SI.3</v>
      </c>
      <c r="J5734" s="881" t="str">
        <f t="shared" si="379"/>
        <v>220</v>
      </c>
      <c r="K5734" s="881" t="str">
        <f t="shared" si="372"/>
        <v>SI</v>
      </c>
      <c r="L5734" s="881">
        <f t="shared" si="373"/>
        <v>3</v>
      </c>
      <c r="M5734" s="881">
        <f t="shared" si="374"/>
        <v>120</v>
      </c>
    </row>
    <row r="5735" spans="1:13" ht="13.5">
      <c r="A5735" s="630" t="str">
        <f t="shared" si="371"/>
        <v>TP-220138023-115SI4E</v>
      </c>
      <c r="B5735" s="639" t="str">
        <f t="shared" si="375"/>
        <v>RI,220138kV,115MVA</v>
      </c>
      <c r="C5735" s="638" t="str">
        <f t="shared" si="376"/>
        <v>Rieles y base de Tiro para transformador de 220138kV,115MVA</v>
      </c>
      <c r="D5735" s="637" t="s">
        <v>729</v>
      </c>
      <c r="E5735" s="637">
        <v>1</v>
      </c>
      <c r="F5735" s="639">
        <f>VLOOKUP(H5735,'[34]Resumen Bases TP'!$C$88:$E$128,3,FALSE)</f>
        <v>387.15000000000003</v>
      </c>
      <c r="G5735" s="900" t="s">
        <v>732</v>
      </c>
      <c r="H5735" s="939" t="str">
        <f t="shared" si="377"/>
        <v>RTB220SI.3</v>
      </c>
      <c r="I5735" s="881" t="str">
        <f t="shared" si="378"/>
        <v>RTB220SI.3</v>
      </c>
      <c r="J5735" s="881" t="str">
        <f t="shared" si="379"/>
        <v>220</v>
      </c>
      <c r="K5735" s="881" t="str">
        <f t="shared" si="372"/>
        <v>SI</v>
      </c>
      <c r="L5735" s="881">
        <f t="shared" si="373"/>
        <v>3</v>
      </c>
      <c r="M5735" s="881">
        <f t="shared" si="374"/>
        <v>115</v>
      </c>
    </row>
    <row r="5736" spans="1:13" ht="13.5">
      <c r="A5736" s="630" t="str">
        <f t="shared" si="371"/>
        <v>TP-220138023-110SI4E</v>
      </c>
      <c r="B5736" s="639" t="str">
        <f t="shared" si="375"/>
        <v>RI,220138kV,110MVA</v>
      </c>
      <c r="C5736" s="638" t="str">
        <f t="shared" si="376"/>
        <v>Rieles y base de Tiro para transformador de 220138kV,110MVA</v>
      </c>
      <c r="D5736" s="637" t="s">
        <v>729</v>
      </c>
      <c r="E5736" s="637">
        <v>1</v>
      </c>
      <c r="F5736" s="639">
        <f>VLOOKUP(H5736,'[34]Resumen Bases TP'!$C$88:$E$128,3,FALSE)</f>
        <v>387.15000000000003</v>
      </c>
      <c r="G5736" s="900" t="s">
        <v>732</v>
      </c>
      <c r="H5736" s="939" t="str">
        <f t="shared" si="377"/>
        <v>RTB220SI.3</v>
      </c>
      <c r="I5736" s="881" t="str">
        <f t="shared" si="378"/>
        <v>RTB220SI.3</v>
      </c>
      <c r="J5736" s="881" t="str">
        <f t="shared" si="379"/>
        <v>220</v>
      </c>
      <c r="K5736" s="881" t="str">
        <f t="shared" si="372"/>
        <v>SI</v>
      </c>
      <c r="L5736" s="881">
        <f t="shared" si="373"/>
        <v>3</v>
      </c>
      <c r="M5736" s="881">
        <f t="shared" si="374"/>
        <v>110</v>
      </c>
    </row>
    <row r="5737" spans="1:13" ht="13.5">
      <c r="A5737" s="630" t="str">
        <f t="shared" si="371"/>
        <v>TP-220138023-105SI4E</v>
      </c>
      <c r="B5737" s="639" t="str">
        <f t="shared" si="375"/>
        <v>RI,220138kV,105MVA</v>
      </c>
      <c r="C5737" s="638" t="str">
        <f t="shared" si="376"/>
        <v>Rieles y base de Tiro para transformador de 220138kV,105MVA</v>
      </c>
      <c r="D5737" s="637" t="s">
        <v>729</v>
      </c>
      <c r="E5737" s="637">
        <v>1</v>
      </c>
      <c r="F5737" s="639">
        <f>VLOOKUP(H5737,'[34]Resumen Bases TP'!$C$88:$E$128,3,FALSE)</f>
        <v>387.15000000000003</v>
      </c>
      <c r="G5737" s="900" t="s">
        <v>732</v>
      </c>
      <c r="H5737" s="939" t="str">
        <f t="shared" si="377"/>
        <v>RTB220SI.3</v>
      </c>
      <c r="I5737" s="881" t="str">
        <f t="shared" si="378"/>
        <v>RTB220SI.3</v>
      </c>
      <c r="J5737" s="881" t="str">
        <f t="shared" si="379"/>
        <v>220</v>
      </c>
      <c r="K5737" s="881" t="str">
        <f t="shared" si="372"/>
        <v>SI</v>
      </c>
      <c r="L5737" s="881">
        <f t="shared" si="373"/>
        <v>3</v>
      </c>
      <c r="M5737" s="881">
        <f t="shared" si="374"/>
        <v>105</v>
      </c>
    </row>
    <row r="5738" spans="1:13" ht="13.5">
      <c r="A5738" s="630" t="str">
        <f t="shared" si="371"/>
        <v>TP-220138023-100SI4E</v>
      </c>
      <c r="B5738" s="639" t="str">
        <f t="shared" si="375"/>
        <v>RI,220138kV,100MVA</v>
      </c>
      <c r="C5738" s="638" t="str">
        <f t="shared" si="376"/>
        <v>Rieles y base de Tiro para transformador de 220138kV,100MVA</v>
      </c>
      <c r="D5738" s="637" t="s">
        <v>729</v>
      </c>
      <c r="E5738" s="637">
        <v>1</v>
      </c>
      <c r="F5738" s="639">
        <f>VLOOKUP(H5738,'[34]Resumen Bases TP'!$C$88:$E$128,3,FALSE)</f>
        <v>387.15000000000003</v>
      </c>
      <c r="G5738" s="900" t="s">
        <v>732</v>
      </c>
      <c r="H5738" s="939" t="str">
        <f t="shared" si="377"/>
        <v>RTB220SI.3</v>
      </c>
      <c r="I5738" s="881" t="str">
        <f t="shared" si="378"/>
        <v>RTB220SI.3</v>
      </c>
      <c r="J5738" s="881" t="str">
        <f t="shared" si="379"/>
        <v>220</v>
      </c>
      <c r="K5738" s="881" t="str">
        <f t="shared" si="372"/>
        <v>SI</v>
      </c>
      <c r="L5738" s="881">
        <f t="shared" si="373"/>
        <v>3</v>
      </c>
      <c r="M5738" s="881">
        <f t="shared" si="374"/>
        <v>100</v>
      </c>
    </row>
    <row r="5739" spans="1:13" ht="13.5">
      <c r="A5739" s="630" t="str">
        <f t="shared" si="371"/>
        <v>TP-220138023-095SI4E</v>
      </c>
      <c r="B5739" s="639" t="str">
        <f t="shared" si="375"/>
        <v>RI,220138kV,095MVA</v>
      </c>
      <c r="C5739" s="638" t="str">
        <f t="shared" si="376"/>
        <v>Rieles y base de Tiro para transformador de 220138kV,95MVA</v>
      </c>
      <c r="D5739" s="637" t="s">
        <v>729</v>
      </c>
      <c r="E5739" s="637">
        <v>1</v>
      </c>
      <c r="F5739" s="639">
        <f>VLOOKUP(H5739,'[34]Resumen Bases TP'!$C$88:$E$128,3,FALSE)</f>
        <v>387.15000000000003</v>
      </c>
      <c r="G5739" s="900" t="s">
        <v>732</v>
      </c>
      <c r="H5739" s="939" t="str">
        <f t="shared" si="377"/>
        <v>RTB220SI.3</v>
      </c>
      <c r="I5739" s="881" t="str">
        <f t="shared" si="378"/>
        <v>RTB220SI.3</v>
      </c>
      <c r="J5739" s="881" t="str">
        <f t="shared" si="379"/>
        <v>220</v>
      </c>
      <c r="K5739" s="881" t="str">
        <f t="shared" si="372"/>
        <v>SI</v>
      </c>
      <c r="L5739" s="881">
        <f t="shared" si="373"/>
        <v>3</v>
      </c>
      <c r="M5739" s="881">
        <f t="shared" si="374"/>
        <v>95</v>
      </c>
    </row>
    <row r="5740" spans="1:13" ht="13.5">
      <c r="A5740" s="630" t="str">
        <f t="shared" si="371"/>
        <v>TP-220138023-090SI4E</v>
      </c>
      <c r="B5740" s="639" t="str">
        <f t="shared" si="375"/>
        <v>RI,220138kV,090MVA</v>
      </c>
      <c r="C5740" s="638" t="str">
        <f t="shared" si="376"/>
        <v>Rieles y base de Tiro para transformador de 220138kV,90MVA</v>
      </c>
      <c r="D5740" s="637" t="s">
        <v>729</v>
      </c>
      <c r="E5740" s="637">
        <v>1</v>
      </c>
      <c r="F5740" s="639">
        <f>VLOOKUP(H5740,'[34]Resumen Bases TP'!$C$88:$E$128,3,FALSE)</f>
        <v>387.15000000000003</v>
      </c>
      <c r="G5740" s="900" t="s">
        <v>732</v>
      </c>
      <c r="H5740" s="939" t="str">
        <f t="shared" si="377"/>
        <v>RTB220SI.3</v>
      </c>
      <c r="I5740" s="881" t="str">
        <f t="shared" si="378"/>
        <v>RTB220SI.3</v>
      </c>
      <c r="J5740" s="881" t="str">
        <f t="shared" si="379"/>
        <v>220</v>
      </c>
      <c r="K5740" s="881" t="str">
        <f t="shared" si="372"/>
        <v>SI</v>
      </c>
      <c r="L5740" s="881">
        <f t="shared" si="373"/>
        <v>3</v>
      </c>
      <c r="M5740" s="881">
        <f t="shared" si="374"/>
        <v>90</v>
      </c>
    </row>
    <row r="5741" spans="1:13" ht="13.5">
      <c r="A5741" s="630" t="str">
        <f t="shared" si="371"/>
        <v>TP-220138023-085SI4E</v>
      </c>
      <c r="B5741" s="639" t="str">
        <f t="shared" si="375"/>
        <v>RI,220138kV,085MVA</v>
      </c>
      <c r="C5741" s="638" t="str">
        <f t="shared" si="376"/>
        <v>Rieles y base de Tiro para transformador de 220138kV,85MVA</v>
      </c>
      <c r="D5741" s="637" t="s">
        <v>729</v>
      </c>
      <c r="E5741" s="637">
        <v>1</v>
      </c>
      <c r="F5741" s="639">
        <f>VLOOKUP(H5741,'[34]Resumen Bases TP'!$C$88:$E$128,3,FALSE)</f>
        <v>387.15000000000003</v>
      </c>
      <c r="G5741" s="900" t="s">
        <v>732</v>
      </c>
      <c r="H5741" s="939" t="str">
        <f t="shared" si="377"/>
        <v>RTB220SI.3</v>
      </c>
      <c r="I5741" s="881" t="str">
        <f t="shared" si="378"/>
        <v>RTB220SI.3</v>
      </c>
      <c r="J5741" s="881" t="str">
        <f t="shared" si="379"/>
        <v>220</v>
      </c>
      <c r="K5741" s="881" t="str">
        <f t="shared" si="372"/>
        <v>SI</v>
      </c>
      <c r="L5741" s="881">
        <f t="shared" si="373"/>
        <v>3</v>
      </c>
      <c r="M5741" s="881">
        <f t="shared" si="374"/>
        <v>85</v>
      </c>
    </row>
    <row r="5742" spans="1:13" ht="13.5">
      <c r="A5742" s="630" t="str">
        <f t="shared" si="371"/>
        <v>TP-220138023-080SI4E</v>
      </c>
      <c r="B5742" s="639" t="str">
        <f t="shared" si="375"/>
        <v>RI,220138kV,080MVA</v>
      </c>
      <c r="C5742" s="638" t="str">
        <f t="shared" si="376"/>
        <v>Rieles y base de Tiro para transformador de 220138kV,80MVA</v>
      </c>
      <c r="D5742" s="637" t="s">
        <v>729</v>
      </c>
      <c r="E5742" s="637">
        <v>1</v>
      </c>
      <c r="F5742" s="639">
        <f>VLOOKUP(H5742,'[34]Resumen Bases TP'!$C$88:$E$128,3,FALSE)</f>
        <v>387.15000000000003</v>
      </c>
      <c r="G5742" s="900" t="s">
        <v>732</v>
      </c>
      <c r="H5742" s="939" t="str">
        <f t="shared" si="377"/>
        <v>RTB220SI.3</v>
      </c>
      <c r="I5742" s="881" t="str">
        <f t="shared" si="378"/>
        <v>RTB220SI.3</v>
      </c>
      <c r="J5742" s="881" t="str">
        <f t="shared" si="379"/>
        <v>220</v>
      </c>
      <c r="K5742" s="881" t="str">
        <f t="shared" si="372"/>
        <v>SI</v>
      </c>
      <c r="L5742" s="881">
        <f t="shared" si="373"/>
        <v>3</v>
      </c>
      <c r="M5742" s="881">
        <f t="shared" si="374"/>
        <v>80</v>
      </c>
    </row>
    <row r="5743" spans="1:13" ht="13.5">
      <c r="A5743" s="630" t="str">
        <f t="shared" si="371"/>
        <v>TP-220138023-075SI4E</v>
      </c>
      <c r="B5743" s="639" t="str">
        <f t="shared" si="375"/>
        <v>RI,220138kV,075MVA</v>
      </c>
      <c r="C5743" s="638" t="str">
        <f t="shared" si="376"/>
        <v>Rieles y base de Tiro para transformador de 220138kV,75MVA</v>
      </c>
      <c r="D5743" s="637" t="s">
        <v>729</v>
      </c>
      <c r="E5743" s="637">
        <v>1</v>
      </c>
      <c r="F5743" s="639">
        <f>VLOOKUP(H5743,'[34]Resumen Bases TP'!$C$88:$E$128,3,FALSE)</f>
        <v>387.15000000000003</v>
      </c>
      <c r="G5743" s="900" t="s">
        <v>732</v>
      </c>
      <c r="H5743" s="939" t="str">
        <f t="shared" si="377"/>
        <v>RTB220SI.3</v>
      </c>
      <c r="I5743" s="881" t="str">
        <f t="shared" si="378"/>
        <v>RTB220SI.3</v>
      </c>
      <c r="J5743" s="881" t="str">
        <f t="shared" si="379"/>
        <v>220</v>
      </c>
      <c r="K5743" s="881" t="str">
        <f t="shared" si="372"/>
        <v>SI</v>
      </c>
      <c r="L5743" s="881">
        <f t="shared" si="373"/>
        <v>3</v>
      </c>
      <c r="M5743" s="881">
        <f t="shared" si="374"/>
        <v>75</v>
      </c>
    </row>
    <row r="5744" spans="1:13" ht="13.5">
      <c r="A5744" s="630" t="str">
        <f t="shared" si="371"/>
        <v>TP-220138023-070SI4E</v>
      </c>
      <c r="B5744" s="639" t="str">
        <f t="shared" si="375"/>
        <v>RI,220138kV,070MVA</v>
      </c>
      <c r="C5744" s="638" t="str">
        <f t="shared" si="376"/>
        <v>Rieles y base de Tiro para transformador de 220138kV,70MVA</v>
      </c>
      <c r="D5744" s="637" t="s">
        <v>729</v>
      </c>
      <c r="E5744" s="637">
        <v>1</v>
      </c>
      <c r="F5744" s="639">
        <f>VLOOKUP(H5744,'[34]Resumen Bases TP'!$C$88:$E$128,3,FALSE)</f>
        <v>387.15000000000003</v>
      </c>
      <c r="G5744" s="900" t="s">
        <v>732</v>
      </c>
      <c r="H5744" s="939" t="str">
        <f t="shared" si="377"/>
        <v>RTB220SI.3</v>
      </c>
      <c r="I5744" s="881" t="str">
        <f t="shared" si="378"/>
        <v>RTB220SI.3</v>
      </c>
      <c r="J5744" s="881" t="str">
        <f t="shared" si="379"/>
        <v>220</v>
      </c>
      <c r="K5744" s="881" t="str">
        <f t="shared" si="372"/>
        <v>SI</v>
      </c>
      <c r="L5744" s="881">
        <f t="shared" si="373"/>
        <v>3</v>
      </c>
      <c r="M5744" s="881">
        <f t="shared" si="374"/>
        <v>70</v>
      </c>
    </row>
    <row r="5745" spans="1:13" ht="13.5">
      <c r="A5745" s="630" t="str">
        <f t="shared" si="371"/>
        <v>TP-220138023-065SI4E</v>
      </c>
      <c r="B5745" s="639" t="str">
        <f t="shared" si="375"/>
        <v>RI,220138kV,065MVA</v>
      </c>
      <c r="C5745" s="638" t="str">
        <f t="shared" si="376"/>
        <v>Rieles y base de Tiro para transformador de 220138kV,65MVA</v>
      </c>
      <c r="D5745" s="637" t="s">
        <v>729</v>
      </c>
      <c r="E5745" s="637">
        <v>1</v>
      </c>
      <c r="F5745" s="639">
        <f>VLOOKUP(H5745,'[34]Resumen Bases TP'!$C$88:$E$128,3,FALSE)</f>
        <v>387.15000000000003</v>
      </c>
      <c r="G5745" s="900" t="s">
        <v>732</v>
      </c>
      <c r="H5745" s="939" t="str">
        <f t="shared" si="377"/>
        <v>RTB220SI.3</v>
      </c>
      <c r="I5745" s="881" t="str">
        <f t="shared" si="378"/>
        <v>RTB220SI.3</v>
      </c>
      <c r="J5745" s="881" t="str">
        <f t="shared" si="379"/>
        <v>220</v>
      </c>
      <c r="K5745" s="881" t="str">
        <f t="shared" si="372"/>
        <v>SI</v>
      </c>
      <c r="L5745" s="881">
        <f t="shared" si="373"/>
        <v>3</v>
      </c>
      <c r="M5745" s="881">
        <f t="shared" si="374"/>
        <v>65</v>
      </c>
    </row>
    <row r="5746" spans="1:13" ht="13.5">
      <c r="A5746" s="630" t="str">
        <f t="shared" si="371"/>
        <v>TP-220138023-060SI4E</v>
      </c>
      <c r="B5746" s="639" t="str">
        <f t="shared" si="375"/>
        <v>RI,220138kV,060MVA</v>
      </c>
      <c r="C5746" s="638" t="str">
        <f t="shared" si="376"/>
        <v>Rieles y base de Tiro para transformador de 220138kV,60MVA</v>
      </c>
      <c r="D5746" s="637" t="s">
        <v>729</v>
      </c>
      <c r="E5746" s="637">
        <v>1</v>
      </c>
      <c r="F5746" s="639">
        <f>VLOOKUP(H5746,'[34]Resumen Bases TP'!$C$88:$E$128,3,FALSE)</f>
        <v>387.15000000000003</v>
      </c>
      <c r="G5746" s="900" t="s">
        <v>732</v>
      </c>
      <c r="H5746" s="939" t="str">
        <f t="shared" si="377"/>
        <v>RTB220SI.3</v>
      </c>
      <c r="I5746" s="881" t="str">
        <f t="shared" si="378"/>
        <v>RTB220SI.3</v>
      </c>
      <c r="J5746" s="881" t="str">
        <f t="shared" si="379"/>
        <v>220</v>
      </c>
      <c r="K5746" s="881" t="str">
        <f t="shared" si="372"/>
        <v>SI</v>
      </c>
      <c r="L5746" s="881">
        <f t="shared" si="373"/>
        <v>3</v>
      </c>
      <c r="M5746" s="881">
        <f t="shared" si="374"/>
        <v>60</v>
      </c>
    </row>
    <row r="5747" spans="1:13" ht="13.5">
      <c r="A5747" s="630" t="str">
        <f t="shared" si="371"/>
        <v>TP-220138023-055SI4E</v>
      </c>
      <c r="B5747" s="639" t="str">
        <f t="shared" si="375"/>
        <v>RI,220138kV,055MVA</v>
      </c>
      <c r="C5747" s="638" t="str">
        <f t="shared" si="376"/>
        <v>Rieles y base de Tiro para transformador de 220138kV,55MVA</v>
      </c>
      <c r="D5747" s="637" t="s">
        <v>729</v>
      </c>
      <c r="E5747" s="637">
        <v>1</v>
      </c>
      <c r="F5747" s="639">
        <f>VLOOKUP(H5747,'[34]Resumen Bases TP'!$C$88:$E$128,3,FALSE)</f>
        <v>387.15000000000003</v>
      </c>
      <c r="G5747" s="900" t="s">
        <v>732</v>
      </c>
      <c r="H5747" s="939" t="str">
        <f t="shared" si="377"/>
        <v>RTB220SI.3</v>
      </c>
      <c r="I5747" s="881" t="str">
        <f t="shared" si="378"/>
        <v>RTB220SI.3</v>
      </c>
      <c r="J5747" s="881" t="str">
        <f t="shared" si="379"/>
        <v>220</v>
      </c>
      <c r="K5747" s="881" t="str">
        <f t="shared" si="372"/>
        <v>SI</v>
      </c>
      <c r="L5747" s="881">
        <f t="shared" si="373"/>
        <v>3</v>
      </c>
      <c r="M5747" s="881">
        <f t="shared" si="374"/>
        <v>55</v>
      </c>
    </row>
    <row r="5748" spans="1:13" ht="13.5">
      <c r="A5748" s="630" t="str">
        <f t="shared" si="371"/>
        <v>TP-220138023-050SI4E</v>
      </c>
      <c r="B5748" s="639" t="str">
        <f t="shared" si="375"/>
        <v>RI,220138kV,050MVA</v>
      </c>
      <c r="C5748" s="638" t="str">
        <f t="shared" si="376"/>
        <v>Rieles y base de Tiro para transformador de 220138kV,50MVA</v>
      </c>
      <c r="D5748" s="637" t="s">
        <v>729</v>
      </c>
      <c r="E5748" s="637">
        <v>1</v>
      </c>
      <c r="F5748" s="639">
        <f>VLOOKUP(H5748,'[34]Resumen Bases TP'!$C$88:$E$128,3,FALSE)</f>
        <v>387.15000000000003</v>
      </c>
      <c r="G5748" s="900" t="s">
        <v>732</v>
      </c>
      <c r="H5748" s="939" t="str">
        <f t="shared" si="377"/>
        <v>RTB220SI.3</v>
      </c>
      <c r="I5748" s="881" t="str">
        <f t="shared" si="378"/>
        <v>RTB220SI.3</v>
      </c>
      <c r="J5748" s="881" t="str">
        <f t="shared" si="379"/>
        <v>220</v>
      </c>
      <c r="K5748" s="881" t="str">
        <f t="shared" si="372"/>
        <v>SI</v>
      </c>
      <c r="L5748" s="881">
        <f t="shared" si="373"/>
        <v>3</v>
      </c>
      <c r="M5748" s="881">
        <f t="shared" si="374"/>
        <v>50</v>
      </c>
    </row>
    <row r="5749" spans="1:13" ht="13.5">
      <c r="A5749" s="630" t="str">
        <f t="shared" si="371"/>
        <v>TP-220138023-045SI4E</v>
      </c>
      <c r="B5749" s="639" t="str">
        <f t="shared" si="375"/>
        <v>RI,220138kV,045MVA</v>
      </c>
      <c r="C5749" s="638" t="str">
        <f t="shared" si="376"/>
        <v>Rieles y base de Tiro para transformador de 220138kV,45MVA</v>
      </c>
      <c r="D5749" s="637" t="s">
        <v>729</v>
      </c>
      <c r="E5749" s="637">
        <v>1</v>
      </c>
      <c r="F5749" s="639">
        <f>VLOOKUP(H5749,'[34]Resumen Bases TP'!$C$88:$E$128,3,FALSE)</f>
        <v>387.15000000000003</v>
      </c>
      <c r="G5749" s="900" t="s">
        <v>732</v>
      </c>
      <c r="H5749" s="939" t="str">
        <f t="shared" si="377"/>
        <v>RTB220SI.3</v>
      </c>
      <c r="I5749" s="881" t="str">
        <f t="shared" si="378"/>
        <v>RTB220SI.3</v>
      </c>
      <c r="J5749" s="881" t="str">
        <f t="shared" si="379"/>
        <v>220</v>
      </c>
      <c r="K5749" s="881" t="str">
        <f t="shared" si="372"/>
        <v>SI</v>
      </c>
      <c r="L5749" s="881">
        <f t="shared" si="373"/>
        <v>3</v>
      </c>
      <c r="M5749" s="881">
        <f t="shared" si="374"/>
        <v>45</v>
      </c>
    </row>
    <row r="5750" spans="1:13" ht="13.5">
      <c r="A5750" s="630" t="str">
        <f t="shared" si="371"/>
        <v>TP-220138023-040SI4E</v>
      </c>
      <c r="B5750" s="639" t="str">
        <f t="shared" si="375"/>
        <v>RI,220138kV,040MVA</v>
      </c>
      <c r="C5750" s="638" t="str">
        <f t="shared" si="376"/>
        <v>Rieles y base de Tiro para transformador de 220138kV,40MVA</v>
      </c>
      <c r="D5750" s="637" t="s">
        <v>729</v>
      </c>
      <c r="E5750" s="637">
        <v>1</v>
      </c>
      <c r="F5750" s="639">
        <f>VLOOKUP(H5750,'[34]Resumen Bases TP'!$C$88:$E$128,3,FALSE)</f>
        <v>387.15000000000003</v>
      </c>
      <c r="G5750" s="900" t="s">
        <v>732</v>
      </c>
      <c r="H5750" s="939" t="str">
        <f t="shared" si="377"/>
        <v>RTB220SI.3</v>
      </c>
      <c r="I5750" s="881" t="str">
        <f t="shared" si="378"/>
        <v>RTB220SI.3</v>
      </c>
      <c r="J5750" s="881" t="str">
        <f t="shared" si="379"/>
        <v>220</v>
      </c>
      <c r="K5750" s="881" t="str">
        <f t="shared" si="372"/>
        <v>SI</v>
      </c>
      <c r="L5750" s="881">
        <f t="shared" si="373"/>
        <v>3</v>
      </c>
      <c r="M5750" s="881">
        <f t="shared" si="374"/>
        <v>40</v>
      </c>
    </row>
    <row r="5751" spans="1:13" ht="13.5">
      <c r="A5751" s="630" t="str">
        <f t="shared" si="371"/>
        <v>TP-220138023-035SI4E</v>
      </c>
      <c r="B5751" s="639" t="str">
        <f t="shared" si="375"/>
        <v>RI,220138kV,035MVA</v>
      </c>
      <c r="C5751" s="638" t="str">
        <f t="shared" si="376"/>
        <v>Rieles y base de Tiro para transformador de 220138kV,35MVA</v>
      </c>
      <c r="D5751" s="637" t="s">
        <v>729</v>
      </c>
      <c r="E5751" s="637">
        <v>1</v>
      </c>
      <c r="F5751" s="639">
        <f>VLOOKUP(H5751,'[34]Resumen Bases TP'!$C$88:$E$128,3,FALSE)</f>
        <v>387.15000000000003</v>
      </c>
      <c r="G5751" s="900" t="s">
        <v>732</v>
      </c>
      <c r="H5751" s="939" t="str">
        <f t="shared" si="377"/>
        <v>RTB220SI.3</v>
      </c>
      <c r="I5751" s="881" t="str">
        <f t="shared" si="378"/>
        <v>RTB220SI.3</v>
      </c>
      <c r="J5751" s="881" t="str">
        <f t="shared" si="379"/>
        <v>220</v>
      </c>
      <c r="K5751" s="881" t="str">
        <f t="shared" si="372"/>
        <v>SI</v>
      </c>
      <c r="L5751" s="881">
        <f t="shared" si="373"/>
        <v>3</v>
      </c>
      <c r="M5751" s="881">
        <f t="shared" si="374"/>
        <v>35</v>
      </c>
    </row>
    <row r="5752" spans="1:13" ht="13.5">
      <c r="A5752" s="630" t="str">
        <f t="shared" si="371"/>
        <v>TP-220138023-030SI4E</v>
      </c>
      <c r="B5752" s="639" t="str">
        <f t="shared" si="375"/>
        <v>RI,220138kV,030MVA</v>
      </c>
      <c r="C5752" s="638" t="str">
        <f t="shared" si="376"/>
        <v>Rieles y base de Tiro para transformador de 220138kV,30MVA</v>
      </c>
      <c r="D5752" s="637" t="s">
        <v>729</v>
      </c>
      <c r="E5752" s="637">
        <v>1</v>
      </c>
      <c r="F5752" s="639">
        <f>VLOOKUP(H5752,'[34]Resumen Bases TP'!$C$88:$E$128,3,FALSE)</f>
        <v>387.15000000000003</v>
      </c>
      <c r="G5752" s="900" t="s">
        <v>732</v>
      </c>
      <c r="H5752" s="939" t="str">
        <f t="shared" si="377"/>
        <v>RTB220SI.3</v>
      </c>
      <c r="I5752" s="881" t="str">
        <f t="shared" si="378"/>
        <v>RTB220SI.3</v>
      </c>
      <c r="J5752" s="881" t="str">
        <f t="shared" si="379"/>
        <v>220</v>
      </c>
      <c r="K5752" s="881" t="str">
        <f t="shared" si="372"/>
        <v>SI</v>
      </c>
      <c r="L5752" s="881">
        <f t="shared" si="373"/>
        <v>3</v>
      </c>
      <c r="M5752" s="881">
        <f t="shared" si="374"/>
        <v>30</v>
      </c>
    </row>
    <row r="5753" spans="1:13" ht="13.5">
      <c r="A5753" s="630" t="str">
        <f t="shared" si="371"/>
        <v>TP-220138023-025SI4E</v>
      </c>
      <c r="B5753" s="639" t="str">
        <f t="shared" si="375"/>
        <v>RI,220138kV,025MVA</v>
      </c>
      <c r="C5753" s="638" t="str">
        <f t="shared" si="376"/>
        <v>Rieles y base de Tiro para transformador de 220138kV,25MVA</v>
      </c>
      <c r="D5753" s="637" t="s">
        <v>729</v>
      </c>
      <c r="E5753" s="637">
        <v>1</v>
      </c>
      <c r="F5753" s="639">
        <f>VLOOKUP(H5753,'[34]Resumen Bases TP'!$C$88:$E$128,3,FALSE)</f>
        <v>257.34000000000003</v>
      </c>
      <c r="G5753" s="900" t="s">
        <v>732</v>
      </c>
      <c r="H5753" s="939" t="str">
        <f t="shared" si="377"/>
        <v>RTB220SI.2</v>
      </c>
      <c r="I5753" s="881" t="str">
        <f t="shared" si="378"/>
        <v>RTB220SI.2</v>
      </c>
      <c r="J5753" s="881" t="str">
        <f t="shared" si="379"/>
        <v>220</v>
      </c>
      <c r="K5753" s="881" t="str">
        <f t="shared" si="372"/>
        <v>SI</v>
      </c>
      <c r="L5753" s="881">
        <f t="shared" si="373"/>
        <v>2</v>
      </c>
      <c r="M5753" s="881">
        <f t="shared" si="374"/>
        <v>25</v>
      </c>
    </row>
    <row r="5754" spans="1:13" ht="13.5">
      <c r="A5754" s="630" t="str">
        <f t="shared" si="371"/>
        <v>TP-220138023-020SI4E</v>
      </c>
      <c r="B5754" s="639" t="str">
        <f t="shared" si="375"/>
        <v>RI,220138kV,020MVA</v>
      </c>
      <c r="C5754" s="638" t="str">
        <f t="shared" si="376"/>
        <v>Rieles y base de Tiro para transformador de 220138kV,20MVA</v>
      </c>
      <c r="D5754" s="637" t="s">
        <v>729</v>
      </c>
      <c r="E5754" s="637">
        <v>1</v>
      </c>
      <c r="F5754" s="639">
        <f>VLOOKUP(H5754,'[34]Resumen Bases TP'!$C$88:$E$128,3,FALSE)</f>
        <v>257.34000000000003</v>
      </c>
      <c r="G5754" s="900" t="s">
        <v>732</v>
      </c>
      <c r="H5754" s="939" t="str">
        <f t="shared" si="377"/>
        <v>RTB220SI.2</v>
      </c>
      <c r="I5754" s="881" t="str">
        <f t="shared" si="378"/>
        <v>RTB220SI.2</v>
      </c>
      <c r="J5754" s="881" t="str">
        <f t="shared" si="379"/>
        <v>220</v>
      </c>
      <c r="K5754" s="881" t="str">
        <f t="shared" si="372"/>
        <v>SI</v>
      </c>
      <c r="L5754" s="881">
        <f t="shared" si="373"/>
        <v>2</v>
      </c>
      <c r="M5754" s="881">
        <f t="shared" si="374"/>
        <v>20</v>
      </c>
    </row>
    <row r="5755" spans="1:13" ht="13.5">
      <c r="A5755" s="630" t="str">
        <f t="shared" si="371"/>
        <v>TP-220060010-300SI4E</v>
      </c>
      <c r="B5755" s="639" t="str">
        <f t="shared" si="375"/>
        <v>RI,220060kV,300MVA</v>
      </c>
      <c r="C5755" s="638" t="str">
        <f t="shared" si="376"/>
        <v>Rieles y base de Tiro para transformador de 220060kV,300MVA</v>
      </c>
      <c r="D5755" s="637" t="s">
        <v>729</v>
      </c>
      <c r="E5755" s="637">
        <v>1</v>
      </c>
      <c r="F5755" s="639">
        <f>VLOOKUP(H5755,'[34]Resumen Bases TP'!$C$88:$E$128,3,FALSE)</f>
        <v>387.15000000000003</v>
      </c>
      <c r="G5755" s="900" t="s">
        <v>732</v>
      </c>
      <c r="H5755" s="939" t="str">
        <f t="shared" si="377"/>
        <v>RTB220SI.3</v>
      </c>
      <c r="I5755" s="881" t="str">
        <f t="shared" si="378"/>
        <v>RTB220SI.3</v>
      </c>
      <c r="J5755" s="881" t="str">
        <f t="shared" si="379"/>
        <v>220</v>
      </c>
      <c r="K5755" s="881" t="str">
        <f t="shared" si="372"/>
        <v>SI</v>
      </c>
      <c r="L5755" s="881">
        <f t="shared" si="373"/>
        <v>3</v>
      </c>
      <c r="M5755" s="881">
        <f t="shared" si="374"/>
        <v>300</v>
      </c>
    </row>
    <row r="5756" spans="1:13" ht="13.5">
      <c r="A5756" s="630" t="str">
        <f t="shared" si="371"/>
        <v>TP-220060010-240SI4E</v>
      </c>
      <c r="B5756" s="639" t="str">
        <f t="shared" si="375"/>
        <v>RI,220060kV,240MVA</v>
      </c>
      <c r="C5756" s="638" t="str">
        <f t="shared" si="376"/>
        <v>Rieles y base de Tiro para transformador de 220060kV,240MVA</v>
      </c>
      <c r="D5756" s="637" t="s">
        <v>729</v>
      </c>
      <c r="E5756" s="637">
        <v>1</v>
      </c>
      <c r="F5756" s="639">
        <f>VLOOKUP(H5756,'[34]Resumen Bases TP'!$C$88:$E$128,3,FALSE)</f>
        <v>387.15000000000003</v>
      </c>
      <c r="G5756" s="900" t="s">
        <v>732</v>
      </c>
      <c r="H5756" s="939" t="str">
        <f t="shared" si="377"/>
        <v>RTB220SI.3</v>
      </c>
      <c r="I5756" s="881" t="str">
        <f t="shared" si="378"/>
        <v>RTB220SI.3</v>
      </c>
      <c r="J5756" s="881" t="str">
        <f t="shared" si="379"/>
        <v>220</v>
      </c>
      <c r="K5756" s="881" t="str">
        <f t="shared" si="372"/>
        <v>SI</v>
      </c>
      <c r="L5756" s="881">
        <f t="shared" si="373"/>
        <v>3</v>
      </c>
      <c r="M5756" s="881">
        <f t="shared" si="374"/>
        <v>240</v>
      </c>
    </row>
    <row r="5757" spans="1:13" ht="13.5">
      <c r="A5757" s="630" t="str">
        <f t="shared" si="371"/>
        <v>TP-220060010-180SI4E</v>
      </c>
      <c r="B5757" s="639" t="str">
        <f t="shared" si="375"/>
        <v>RI,220060kV,180MVA</v>
      </c>
      <c r="C5757" s="638" t="str">
        <f t="shared" si="376"/>
        <v>Rieles y base de Tiro para transformador de 220060kV,180MVA</v>
      </c>
      <c r="D5757" s="637" t="s">
        <v>729</v>
      </c>
      <c r="E5757" s="637">
        <v>1</v>
      </c>
      <c r="F5757" s="639">
        <f>VLOOKUP(H5757,'[34]Resumen Bases TP'!$C$88:$E$128,3,FALSE)</f>
        <v>387.15000000000003</v>
      </c>
      <c r="G5757" s="900" t="s">
        <v>732</v>
      </c>
      <c r="H5757" s="939" t="str">
        <f t="shared" si="377"/>
        <v>RTB220SI.3</v>
      </c>
      <c r="I5757" s="881" t="str">
        <f t="shared" si="378"/>
        <v>RTB220SI.3</v>
      </c>
      <c r="J5757" s="881" t="str">
        <f t="shared" si="379"/>
        <v>220</v>
      </c>
      <c r="K5757" s="881" t="str">
        <f t="shared" si="372"/>
        <v>SI</v>
      </c>
      <c r="L5757" s="881">
        <f t="shared" si="373"/>
        <v>3</v>
      </c>
      <c r="M5757" s="881">
        <f t="shared" si="374"/>
        <v>180</v>
      </c>
    </row>
    <row r="5758" spans="1:13" ht="13.5">
      <c r="A5758" s="630" t="str">
        <f t="shared" si="371"/>
        <v>TP-220060010-120SI4E</v>
      </c>
      <c r="B5758" s="639" t="str">
        <f t="shared" si="375"/>
        <v>RI,220060kV,120MVA</v>
      </c>
      <c r="C5758" s="638" t="str">
        <f t="shared" si="376"/>
        <v>Rieles y base de Tiro para transformador de 220060kV,120MVA</v>
      </c>
      <c r="D5758" s="637" t="s">
        <v>729</v>
      </c>
      <c r="E5758" s="637">
        <v>1</v>
      </c>
      <c r="F5758" s="639">
        <f>VLOOKUP(H5758,'[34]Resumen Bases TP'!$C$88:$E$128,3,FALSE)</f>
        <v>387.15000000000003</v>
      </c>
      <c r="G5758" s="900" t="s">
        <v>732</v>
      </c>
      <c r="H5758" s="939" t="str">
        <f t="shared" si="377"/>
        <v>RTB220SI.3</v>
      </c>
      <c r="I5758" s="881" t="str">
        <f t="shared" si="378"/>
        <v>RTB220SI.3</v>
      </c>
      <c r="J5758" s="881" t="str">
        <f t="shared" si="379"/>
        <v>220</v>
      </c>
      <c r="K5758" s="881" t="str">
        <f t="shared" si="372"/>
        <v>SI</v>
      </c>
      <c r="L5758" s="881">
        <f t="shared" si="373"/>
        <v>3</v>
      </c>
      <c r="M5758" s="881">
        <f t="shared" si="374"/>
        <v>120</v>
      </c>
    </row>
    <row r="5759" spans="1:13" ht="13.5">
      <c r="A5759" s="630" t="str">
        <f t="shared" si="371"/>
        <v>TP-220060010-115SI4E</v>
      </c>
      <c r="B5759" s="639" t="str">
        <f t="shared" si="375"/>
        <v>RI,220060kV,115MVA</v>
      </c>
      <c r="C5759" s="638" t="str">
        <f t="shared" si="376"/>
        <v>Rieles y base de Tiro para transformador de 220060kV,115MVA</v>
      </c>
      <c r="D5759" s="637" t="s">
        <v>729</v>
      </c>
      <c r="E5759" s="637">
        <v>1</v>
      </c>
      <c r="F5759" s="639">
        <f>VLOOKUP(H5759,'[34]Resumen Bases TP'!$C$88:$E$128,3,FALSE)</f>
        <v>387.15000000000003</v>
      </c>
      <c r="G5759" s="900" t="s">
        <v>732</v>
      </c>
      <c r="H5759" s="939" t="str">
        <f t="shared" si="377"/>
        <v>RTB220SI.3</v>
      </c>
      <c r="I5759" s="881" t="str">
        <f t="shared" si="378"/>
        <v>RTB220SI.3</v>
      </c>
      <c r="J5759" s="881" t="str">
        <f t="shared" si="379"/>
        <v>220</v>
      </c>
      <c r="K5759" s="881" t="str">
        <f t="shared" si="372"/>
        <v>SI</v>
      </c>
      <c r="L5759" s="881">
        <f t="shared" si="373"/>
        <v>3</v>
      </c>
      <c r="M5759" s="881">
        <f t="shared" si="374"/>
        <v>115</v>
      </c>
    </row>
    <row r="5760" spans="1:13" ht="13.5">
      <c r="A5760" s="630" t="str">
        <f t="shared" si="371"/>
        <v>TP-220060010-110SI4E</v>
      </c>
      <c r="B5760" s="639" t="str">
        <f t="shared" si="375"/>
        <v>RI,220060kV,110MVA</v>
      </c>
      <c r="C5760" s="638" t="str">
        <f t="shared" si="376"/>
        <v>Rieles y base de Tiro para transformador de 220060kV,110MVA</v>
      </c>
      <c r="D5760" s="637" t="s">
        <v>729</v>
      </c>
      <c r="E5760" s="637">
        <v>1</v>
      </c>
      <c r="F5760" s="639">
        <f>VLOOKUP(H5760,'[34]Resumen Bases TP'!$C$88:$E$128,3,FALSE)</f>
        <v>387.15000000000003</v>
      </c>
      <c r="G5760" s="900" t="s">
        <v>732</v>
      </c>
      <c r="H5760" s="939" t="str">
        <f t="shared" si="377"/>
        <v>RTB220SI.3</v>
      </c>
      <c r="I5760" s="881" t="str">
        <f t="shared" si="378"/>
        <v>RTB220SI.3</v>
      </c>
      <c r="J5760" s="881" t="str">
        <f t="shared" si="379"/>
        <v>220</v>
      </c>
      <c r="K5760" s="881" t="str">
        <f t="shared" si="372"/>
        <v>SI</v>
      </c>
      <c r="L5760" s="881">
        <f t="shared" si="373"/>
        <v>3</v>
      </c>
      <c r="M5760" s="881">
        <f t="shared" si="374"/>
        <v>110</v>
      </c>
    </row>
    <row r="5761" spans="1:13" ht="13.5">
      <c r="A5761" s="630" t="str">
        <f t="shared" si="371"/>
        <v>TP-220060010-105SI4E</v>
      </c>
      <c r="B5761" s="639" t="str">
        <f t="shared" si="375"/>
        <v>RI,220060kV,105MVA</v>
      </c>
      <c r="C5761" s="638" t="str">
        <f t="shared" si="376"/>
        <v>Rieles y base de Tiro para transformador de 220060kV,105MVA</v>
      </c>
      <c r="D5761" s="637" t="s">
        <v>729</v>
      </c>
      <c r="E5761" s="637">
        <v>1</v>
      </c>
      <c r="F5761" s="639">
        <f>VLOOKUP(H5761,'[34]Resumen Bases TP'!$C$88:$E$128,3,FALSE)</f>
        <v>387.15000000000003</v>
      </c>
      <c r="G5761" s="900" t="s">
        <v>732</v>
      </c>
      <c r="H5761" s="939" t="str">
        <f t="shared" si="377"/>
        <v>RTB220SI.3</v>
      </c>
      <c r="I5761" s="881" t="str">
        <f t="shared" si="378"/>
        <v>RTB220SI.3</v>
      </c>
      <c r="J5761" s="881" t="str">
        <f t="shared" si="379"/>
        <v>220</v>
      </c>
      <c r="K5761" s="881" t="str">
        <f t="shared" si="372"/>
        <v>SI</v>
      </c>
      <c r="L5761" s="881">
        <f t="shared" si="373"/>
        <v>3</v>
      </c>
      <c r="M5761" s="881">
        <f t="shared" si="374"/>
        <v>105</v>
      </c>
    </row>
    <row r="5762" spans="1:13" ht="13.5">
      <c r="A5762" s="630" t="str">
        <f t="shared" si="371"/>
        <v>TP-220060010-100SI4E</v>
      </c>
      <c r="B5762" s="639" t="str">
        <f t="shared" si="375"/>
        <v>RI,220060kV,100MVA</v>
      </c>
      <c r="C5762" s="638" t="str">
        <f t="shared" si="376"/>
        <v>Rieles y base de Tiro para transformador de 220060kV,100MVA</v>
      </c>
      <c r="D5762" s="637" t="s">
        <v>729</v>
      </c>
      <c r="E5762" s="637">
        <v>1</v>
      </c>
      <c r="F5762" s="639">
        <f>VLOOKUP(H5762,'[34]Resumen Bases TP'!$C$88:$E$128,3,FALSE)</f>
        <v>387.15000000000003</v>
      </c>
      <c r="G5762" s="900" t="s">
        <v>732</v>
      </c>
      <c r="H5762" s="939" t="str">
        <f t="shared" si="377"/>
        <v>RTB220SI.3</v>
      </c>
      <c r="I5762" s="881" t="str">
        <f t="shared" si="378"/>
        <v>RTB220SI.3</v>
      </c>
      <c r="J5762" s="881" t="str">
        <f t="shared" si="379"/>
        <v>220</v>
      </c>
      <c r="K5762" s="881" t="str">
        <f t="shared" si="372"/>
        <v>SI</v>
      </c>
      <c r="L5762" s="881">
        <f t="shared" si="373"/>
        <v>3</v>
      </c>
      <c r="M5762" s="881">
        <f t="shared" si="374"/>
        <v>100</v>
      </c>
    </row>
    <row r="5763" spans="1:13" ht="13.5">
      <c r="A5763" s="630" t="str">
        <f t="shared" si="371"/>
        <v>TP-220060010-095SI4E</v>
      </c>
      <c r="B5763" s="639" t="str">
        <f t="shared" si="375"/>
        <v>RI,220060kV,095MVA</v>
      </c>
      <c r="C5763" s="638" t="str">
        <f t="shared" si="376"/>
        <v>Rieles y base de Tiro para transformador de 220060kV,95MVA</v>
      </c>
      <c r="D5763" s="637" t="s">
        <v>729</v>
      </c>
      <c r="E5763" s="637">
        <v>1</v>
      </c>
      <c r="F5763" s="639">
        <f>VLOOKUP(H5763,'[34]Resumen Bases TP'!$C$88:$E$128,3,FALSE)</f>
        <v>387.15000000000003</v>
      </c>
      <c r="G5763" s="900" t="s">
        <v>732</v>
      </c>
      <c r="H5763" s="939" t="str">
        <f t="shared" si="377"/>
        <v>RTB220SI.3</v>
      </c>
      <c r="I5763" s="881" t="str">
        <f t="shared" si="378"/>
        <v>RTB220SI.3</v>
      </c>
      <c r="J5763" s="881" t="str">
        <f t="shared" si="379"/>
        <v>220</v>
      </c>
      <c r="K5763" s="881" t="str">
        <f t="shared" si="372"/>
        <v>SI</v>
      </c>
      <c r="L5763" s="881">
        <f t="shared" si="373"/>
        <v>3</v>
      </c>
      <c r="M5763" s="881">
        <f t="shared" si="374"/>
        <v>95</v>
      </c>
    </row>
    <row r="5764" spans="1:13" ht="13.5">
      <c r="A5764" s="630" t="str">
        <f t="shared" si="371"/>
        <v>TP-220060010-090SI4E</v>
      </c>
      <c r="B5764" s="639" t="str">
        <f t="shared" si="375"/>
        <v>RI,220060kV,090MVA</v>
      </c>
      <c r="C5764" s="638" t="str">
        <f t="shared" si="376"/>
        <v>Rieles y base de Tiro para transformador de 220060kV,90MVA</v>
      </c>
      <c r="D5764" s="637" t="s">
        <v>729</v>
      </c>
      <c r="E5764" s="637">
        <v>1</v>
      </c>
      <c r="F5764" s="639">
        <f>VLOOKUP(H5764,'[34]Resumen Bases TP'!$C$88:$E$128,3,FALSE)</f>
        <v>387.15000000000003</v>
      </c>
      <c r="G5764" s="900" t="s">
        <v>732</v>
      </c>
      <c r="H5764" s="939" t="str">
        <f t="shared" si="377"/>
        <v>RTB220SI.3</v>
      </c>
      <c r="I5764" s="881" t="str">
        <f t="shared" si="378"/>
        <v>RTB220SI.3</v>
      </c>
      <c r="J5764" s="881" t="str">
        <f t="shared" si="379"/>
        <v>220</v>
      </c>
      <c r="K5764" s="881" t="str">
        <f t="shared" si="372"/>
        <v>SI</v>
      </c>
      <c r="L5764" s="881">
        <f t="shared" si="373"/>
        <v>3</v>
      </c>
      <c r="M5764" s="881">
        <f t="shared" si="374"/>
        <v>90</v>
      </c>
    </row>
    <row r="5765" spans="1:13" ht="13.5">
      <c r="A5765" s="630" t="str">
        <f t="shared" si="371"/>
        <v>TP-220060010-085SI4E</v>
      </c>
      <c r="B5765" s="639" t="str">
        <f t="shared" si="375"/>
        <v>RI,220060kV,085MVA</v>
      </c>
      <c r="C5765" s="638" t="str">
        <f t="shared" si="376"/>
        <v>Rieles y base de Tiro para transformador de 220060kV,85MVA</v>
      </c>
      <c r="D5765" s="637" t="s">
        <v>729</v>
      </c>
      <c r="E5765" s="637">
        <v>1</v>
      </c>
      <c r="F5765" s="639">
        <f>VLOOKUP(H5765,'[34]Resumen Bases TP'!$C$88:$E$128,3,FALSE)</f>
        <v>387.15000000000003</v>
      </c>
      <c r="G5765" s="900" t="s">
        <v>732</v>
      </c>
      <c r="H5765" s="939" t="str">
        <f t="shared" si="377"/>
        <v>RTB220SI.3</v>
      </c>
      <c r="I5765" s="881" t="str">
        <f t="shared" si="378"/>
        <v>RTB220SI.3</v>
      </c>
      <c r="J5765" s="881" t="str">
        <f t="shared" si="379"/>
        <v>220</v>
      </c>
      <c r="K5765" s="881" t="str">
        <f t="shared" si="372"/>
        <v>SI</v>
      </c>
      <c r="L5765" s="881">
        <f t="shared" si="373"/>
        <v>3</v>
      </c>
      <c r="M5765" s="881">
        <f t="shared" si="374"/>
        <v>85</v>
      </c>
    </row>
    <row r="5766" spans="1:13" ht="13.5">
      <c r="A5766" s="630" t="str">
        <f t="shared" si="371"/>
        <v>TP-220060010-080SI4E</v>
      </c>
      <c r="B5766" s="639" t="str">
        <f t="shared" si="375"/>
        <v>RI,220060kV,080MVA</v>
      </c>
      <c r="C5766" s="638" t="str">
        <f t="shared" si="376"/>
        <v>Rieles y base de Tiro para transformador de 220060kV,80MVA</v>
      </c>
      <c r="D5766" s="637" t="s">
        <v>729</v>
      </c>
      <c r="E5766" s="637">
        <v>1</v>
      </c>
      <c r="F5766" s="639">
        <f>VLOOKUP(H5766,'[34]Resumen Bases TP'!$C$88:$E$128,3,FALSE)</f>
        <v>387.15000000000003</v>
      </c>
      <c r="G5766" s="900" t="s">
        <v>732</v>
      </c>
      <c r="H5766" s="939" t="str">
        <f t="shared" si="377"/>
        <v>RTB220SI.3</v>
      </c>
      <c r="I5766" s="881" t="str">
        <f t="shared" si="378"/>
        <v>RTB220SI.3</v>
      </c>
      <c r="J5766" s="881" t="str">
        <f t="shared" si="379"/>
        <v>220</v>
      </c>
      <c r="K5766" s="881" t="str">
        <f t="shared" si="372"/>
        <v>SI</v>
      </c>
      <c r="L5766" s="881">
        <f t="shared" si="373"/>
        <v>3</v>
      </c>
      <c r="M5766" s="881">
        <f t="shared" si="374"/>
        <v>80</v>
      </c>
    </row>
    <row r="5767" spans="1:13" ht="13.5">
      <c r="A5767" s="630" t="str">
        <f t="shared" si="371"/>
        <v>TP-220060010-075SI4E</v>
      </c>
      <c r="B5767" s="639" t="str">
        <f t="shared" si="375"/>
        <v>RI,220060kV,075MVA</v>
      </c>
      <c r="C5767" s="638" t="str">
        <f t="shared" si="376"/>
        <v>Rieles y base de Tiro para transformador de 220060kV,75MVA</v>
      </c>
      <c r="D5767" s="637" t="s">
        <v>729</v>
      </c>
      <c r="E5767" s="637">
        <v>1</v>
      </c>
      <c r="F5767" s="639">
        <f>VLOOKUP(H5767,'[34]Resumen Bases TP'!$C$88:$E$128,3,FALSE)</f>
        <v>387.15000000000003</v>
      </c>
      <c r="G5767" s="900" t="s">
        <v>732</v>
      </c>
      <c r="H5767" s="939" t="str">
        <f t="shared" si="377"/>
        <v>RTB220SI.3</v>
      </c>
      <c r="I5767" s="881" t="str">
        <f t="shared" si="378"/>
        <v>RTB220SI.3</v>
      </c>
      <c r="J5767" s="881" t="str">
        <f t="shared" si="379"/>
        <v>220</v>
      </c>
      <c r="K5767" s="881" t="str">
        <f t="shared" si="372"/>
        <v>SI</v>
      </c>
      <c r="L5767" s="881">
        <f t="shared" si="373"/>
        <v>3</v>
      </c>
      <c r="M5767" s="881">
        <f t="shared" si="374"/>
        <v>75</v>
      </c>
    </row>
    <row r="5768" spans="1:13" ht="13.5">
      <c r="A5768" s="630" t="str">
        <f t="shared" si="371"/>
        <v>TP-220060010-070SI4E</v>
      </c>
      <c r="B5768" s="639" t="str">
        <f t="shared" si="375"/>
        <v>RI,220060kV,070MVA</v>
      </c>
      <c r="C5768" s="638" t="str">
        <f t="shared" si="376"/>
        <v>Rieles y base de Tiro para transformador de 220060kV,70MVA</v>
      </c>
      <c r="D5768" s="637" t="s">
        <v>729</v>
      </c>
      <c r="E5768" s="637">
        <v>1</v>
      </c>
      <c r="F5768" s="639">
        <f>VLOOKUP(H5768,'[34]Resumen Bases TP'!$C$88:$E$128,3,FALSE)</f>
        <v>387.15000000000003</v>
      </c>
      <c r="G5768" s="900" t="s">
        <v>732</v>
      </c>
      <c r="H5768" s="939" t="str">
        <f t="shared" si="377"/>
        <v>RTB220SI.3</v>
      </c>
      <c r="I5768" s="881" t="str">
        <f t="shared" si="378"/>
        <v>RTB220SI.3</v>
      </c>
      <c r="J5768" s="881" t="str">
        <f t="shared" si="379"/>
        <v>220</v>
      </c>
      <c r="K5768" s="881" t="str">
        <f t="shared" si="372"/>
        <v>SI</v>
      </c>
      <c r="L5768" s="881">
        <f t="shared" si="373"/>
        <v>3</v>
      </c>
      <c r="M5768" s="881">
        <f t="shared" si="374"/>
        <v>70</v>
      </c>
    </row>
    <row r="5769" spans="1:13" ht="13.5">
      <c r="A5769" s="630" t="str">
        <f t="shared" si="371"/>
        <v>TP-220060010-065SI4E</v>
      </c>
      <c r="B5769" s="639" t="str">
        <f t="shared" si="375"/>
        <v>RI,220060kV,065MVA</v>
      </c>
      <c r="C5769" s="638" t="str">
        <f t="shared" si="376"/>
        <v>Rieles y base de Tiro para transformador de 220060kV,65MVA</v>
      </c>
      <c r="D5769" s="637" t="s">
        <v>729</v>
      </c>
      <c r="E5769" s="637">
        <v>1</v>
      </c>
      <c r="F5769" s="639">
        <f>VLOOKUP(H5769,'[34]Resumen Bases TP'!$C$88:$E$128,3,FALSE)</f>
        <v>387.15000000000003</v>
      </c>
      <c r="G5769" s="900" t="s">
        <v>732</v>
      </c>
      <c r="H5769" s="939" t="str">
        <f t="shared" si="377"/>
        <v>RTB220SI.3</v>
      </c>
      <c r="I5769" s="881" t="str">
        <f t="shared" si="378"/>
        <v>RTB220SI.3</v>
      </c>
      <c r="J5769" s="881" t="str">
        <f t="shared" si="379"/>
        <v>220</v>
      </c>
      <c r="K5769" s="881" t="str">
        <f t="shared" si="372"/>
        <v>SI</v>
      </c>
      <c r="L5769" s="881">
        <f t="shared" si="373"/>
        <v>3</v>
      </c>
      <c r="M5769" s="881">
        <f t="shared" si="374"/>
        <v>65</v>
      </c>
    </row>
    <row r="5770" spans="1:13" ht="13.5">
      <c r="A5770" s="630" t="str">
        <f t="shared" si="371"/>
        <v>TP-220060010-060SI4E</v>
      </c>
      <c r="B5770" s="639" t="str">
        <f t="shared" si="375"/>
        <v>RI,220060kV,060MVA</v>
      </c>
      <c r="C5770" s="638" t="str">
        <f t="shared" si="376"/>
        <v>Rieles y base de Tiro para transformador de 220060kV,60MVA</v>
      </c>
      <c r="D5770" s="637" t="s">
        <v>729</v>
      </c>
      <c r="E5770" s="637">
        <v>1</v>
      </c>
      <c r="F5770" s="639">
        <f>VLOOKUP(H5770,'[34]Resumen Bases TP'!$C$88:$E$128,3,FALSE)</f>
        <v>387.15000000000003</v>
      </c>
      <c r="G5770" s="900" t="s">
        <v>732</v>
      </c>
      <c r="H5770" s="939" t="str">
        <f t="shared" si="377"/>
        <v>RTB220SI.3</v>
      </c>
      <c r="I5770" s="881" t="str">
        <f t="shared" si="378"/>
        <v>RTB220SI.3</v>
      </c>
      <c r="J5770" s="881" t="str">
        <f t="shared" si="379"/>
        <v>220</v>
      </c>
      <c r="K5770" s="881" t="str">
        <f t="shared" si="372"/>
        <v>SI</v>
      </c>
      <c r="L5770" s="881">
        <f t="shared" si="373"/>
        <v>3</v>
      </c>
      <c r="M5770" s="881">
        <f t="shared" si="374"/>
        <v>60</v>
      </c>
    </row>
    <row r="5771" spans="1:13" ht="13.5">
      <c r="A5771" s="630" t="str">
        <f t="shared" si="371"/>
        <v>TP-220060010-055SI4E</v>
      </c>
      <c r="B5771" s="639" t="str">
        <f t="shared" si="375"/>
        <v>RI,220060kV,055MVA</v>
      </c>
      <c r="C5771" s="638" t="str">
        <f t="shared" si="376"/>
        <v>Rieles y base de Tiro para transformador de 220060kV,55MVA</v>
      </c>
      <c r="D5771" s="637" t="s">
        <v>729</v>
      </c>
      <c r="E5771" s="637">
        <v>1</v>
      </c>
      <c r="F5771" s="639">
        <f>VLOOKUP(H5771,'[34]Resumen Bases TP'!$C$88:$E$128,3,FALSE)</f>
        <v>387.15000000000003</v>
      </c>
      <c r="G5771" s="900" t="s">
        <v>732</v>
      </c>
      <c r="H5771" s="939" t="str">
        <f t="shared" si="377"/>
        <v>RTB220SI.3</v>
      </c>
      <c r="I5771" s="881" t="str">
        <f t="shared" si="378"/>
        <v>RTB220SI.3</v>
      </c>
      <c r="J5771" s="881" t="str">
        <f t="shared" si="379"/>
        <v>220</v>
      </c>
      <c r="K5771" s="881" t="str">
        <f t="shared" si="372"/>
        <v>SI</v>
      </c>
      <c r="L5771" s="881">
        <f t="shared" si="373"/>
        <v>3</v>
      </c>
      <c r="M5771" s="881">
        <f t="shared" si="374"/>
        <v>55</v>
      </c>
    </row>
    <row r="5772" spans="1:13" ht="13.5">
      <c r="A5772" s="630" t="str">
        <f t="shared" ref="A5772:A5835" si="380">+A3144</f>
        <v>TP-220060010-050SI4E</v>
      </c>
      <c r="B5772" s="639" t="str">
        <f t="shared" si="375"/>
        <v>RI,220060kV,050MVA</v>
      </c>
      <c r="C5772" s="638" t="str">
        <f t="shared" si="376"/>
        <v>Rieles y base de Tiro para transformador de 220060kV,50MVA</v>
      </c>
      <c r="D5772" s="637" t="s">
        <v>729</v>
      </c>
      <c r="E5772" s="637">
        <v>1</v>
      </c>
      <c r="F5772" s="639">
        <f>VLOOKUP(H5772,'[34]Resumen Bases TP'!$C$88:$E$128,3,FALSE)</f>
        <v>387.15000000000003</v>
      </c>
      <c r="G5772" s="900" t="s">
        <v>732</v>
      </c>
      <c r="H5772" s="939" t="str">
        <f t="shared" si="377"/>
        <v>RTB220SI.3</v>
      </c>
      <c r="I5772" s="881" t="str">
        <f t="shared" si="378"/>
        <v>RTB220SI.3</v>
      </c>
      <c r="J5772" s="881" t="str">
        <f t="shared" si="379"/>
        <v>220</v>
      </c>
      <c r="K5772" s="881" t="str">
        <f t="shared" ref="K5772:K5835" si="381">LEFT(+RIGHT(A5772,4),2)</f>
        <v>SI</v>
      </c>
      <c r="L5772" s="881">
        <f t="shared" ref="L5772:L5835" si="382">+L3144</f>
        <v>3</v>
      </c>
      <c r="M5772" s="881">
        <f t="shared" ref="M5772:M5835" si="383">VALUE(LEFT(+RIGHT(A5772,7),3))</f>
        <v>50</v>
      </c>
    </row>
    <row r="5773" spans="1:13" ht="13.5">
      <c r="A5773" s="630" t="str">
        <f t="shared" si="380"/>
        <v>TP-220060010-045SI4E</v>
      </c>
      <c r="B5773" s="639" t="str">
        <f t="shared" si="375"/>
        <v>RI,220060kV,045MVA</v>
      </c>
      <c r="C5773" s="638" t="str">
        <f t="shared" si="376"/>
        <v>Rieles y base de Tiro para transformador de 220060kV,45MVA</v>
      </c>
      <c r="D5773" s="637" t="s">
        <v>729</v>
      </c>
      <c r="E5773" s="637">
        <v>1</v>
      </c>
      <c r="F5773" s="639">
        <f>VLOOKUP(H5773,'[34]Resumen Bases TP'!$C$88:$E$128,3,FALSE)</f>
        <v>387.15000000000003</v>
      </c>
      <c r="G5773" s="900" t="s">
        <v>732</v>
      </c>
      <c r="H5773" s="939" t="str">
        <f t="shared" si="377"/>
        <v>RTB220SI.3</v>
      </c>
      <c r="I5773" s="881" t="str">
        <f t="shared" si="378"/>
        <v>RTB220SI.3</v>
      </c>
      <c r="J5773" s="881" t="str">
        <f t="shared" si="379"/>
        <v>220</v>
      </c>
      <c r="K5773" s="881" t="str">
        <f t="shared" si="381"/>
        <v>SI</v>
      </c>
      <c r="L5773" s="881">
        <f t="shared" si="382"/>
        <v>3</v>
      </c>
      <c r="M5773" s="881">
        <f t="shared" si="383"/>
        <v>45</v>
      </c>
    </row>
    <row r="5774" spans="1:13" ht="13.5">
      <c r="A5774" s="630" t="str">
        <f t="shared" si="380"/>
        <v>TP-220060010-040SI4E</v>
      </c>
      <c r="B5774" s="639" t="str">
        <f t="shared" si="375"/>
        <v>RI,220060kV,040MVA</v>
      </c>
      <c r="C5774" s="638" t="str">
        <f t="shared" si="376"/>
        <v>Rieles y base de Tiro para transformador de 220060kV,40MVA</v>
      </c>
      <c r="D5774" s="637" t="s">
        <v>729</v>
      </c>
      <c r="E5774" s="637">
        <v>1</v>
      </c>
      <c r="F5774" s="639">
        <f>VLOOKUP(H5774,'[34]Resumen Bases TP'!$C$88:$E$128,3,FALSE)</f>
        <v>387.15000000000003</v>
      </c>
      <c r="G5774" s="900" t="s">
        <v>732</v>
      </c>
      <c r="H5774" s="939" t="str">
        <f t="shared" si="377"/>
        <v>RTB220SI.3</v>
      </c>
      <c r="I5774" s="881" t="str">
        <f t="shared" si="378"/>
        <v>RTB220SI.3</v>
      </c>
      <c r="J5774" s="881" t="str">
        <f t="shared" si="379"/>
        <v>220</v>
      </c>
      <c r="K5774" s="881" t="str">
        <f t="shared" si="381"/>
        <v>SI</v>
      </c>
      <c r="L5774" s="881">
        <f t="shared" si="382"/>
        <v>3</v>
      </c>
      <c r="M5774" s="881">
        <f t="shared" si="383"/>
        <v>40</v>
      </c>
    </row>
    <row r="5775" spans="1:13" ht="13.5">
      <c r="A5775" s="630" t="str">
        <f t="shared" si="380"/>
        <v>TP-220060010-035SI4E</v>
      </c>
      <c r="B5775" s="639" t="str">
        <f t="shared" si="375"/>
        <v>RI,220060kV,035MVA</v>
      </c>
      <c r="C5775" s="638" t="str">
        <f t="shared" si="376"/>
        <v>Rieles y base de Tiro para transformador de 220060kV,35MVA</v>
      </c>
      <c r="D5775" s="637" t="s">
        <v>729</v>
      </c>
      <c r="E5775" s="637">
        <v>1</v>
      </c>
      <c r="F5775" s="639">
        <f>VLOOKUP(H5775,'[34]Resumen Bases TP'!$C$88:$E$128,3,FALSE)</f>
        <v>387.15000000000003</v>
      </c>
      <c r="G5775" s="900" t="s">
        <v>732</v>
      </c>
      <c r="H5775" s="939" t="str">
        <f t="shared" si="377"/>
        <v>RTB220SI.3</v>
      </c>
      <c r="I5775" s="881" t="str">
        <f t="shared" si="378"/>
        <v>RTB220SI.3</v>
      </c>
      <c r="J5775" s="881" t="str">
        <f t="shared" si="379"/>
        <v>220</v>
      </c>
      <c r="K5775" s="881" t="str">
        <f t="shared" si="381"/>
        <v>SI</v>
      </c>
      <c r="L5775" s="881">
        <f t="shared" si="382"/>
        <v>3</v>
      </c>
      <c r="M5775" s="881">
        <f t="shared" si="383"/>
        <v>35</v>
      </c>
    </row>
    <row r="5776" spans="1:13" ht="13.5">
      <c r="A5776" s="630" t="str">
        <f t="shared" si="380"/>
        <v>TP-220060010-030SI4E</v>
      </c>
      <c r="B5776" s="639" t="str">
        <f t="shared" si="375"/>
        <v>RI,220060kV,030MVA</v>
      </c>
      <c r="C5776" s="638" t="str">
        <f t="shared" si="376"/>
        <v>Rieles y base de Tiro para transformador de 220060kV,30MVA</v>
      </c>
      <c r="D5776" s="637" t="s">
        <v>729</v>
      </c>
      <c r="E5776" s="637">
        <v>1</v>
      </c>
      <c r="F5776" s="639">
        <f>VLOOKUP(H5776,'[34]Resumen Bases TP'!$C$88:$E$128,3,FALSE)</f>
        <v>387.15000000000003</v>
      </c>
      <c r="G5776" s="900" t="s">
        <v>732</v>
      </c>
      <c r="H5776" s="939" t="str">
        <f t="shared" si="377"/>
        <v>RTB220SI.3</v>
      </c>
      <c r="I5776" s="881" t="str">
        <f t="shared" si="378"/>
        <v>RTB220SI.3</v>
      </c>
      <c r="J5776" s="881" t="str">
        <f t="shared" si="379"/>
        <v>220</v>
      </c>
      <c r="K5776" s="881" t="str">
        <f t="shared" si="381"/>
        <v>SI</v>
      </c>
      <c r="L5776" s="881">
        <f t="shared" si="382"/>
        <v>3</v>
      </c>
      <c r="M5776" s="881">
        <f t="shared" si="383"/>
        <v>30</v>
      </c>
    </row>
    <row r="5777" spans="1:13" ht="13.5">
      <c r="A5777" s="630" t="str">
        <f t="shared" si="380"/>
        <v>TP-220060010-025SI4E</v>
      </c>
      <c r="B5777" s="639" t="str">
        <f t="shared" si="375"/>
        <v>RI,220060kV,025MVA</v>
      </c>
      <c r="C5777" s="638" t="str">
        <f t="shared" si="376"/>
        <v>Rieles y base de Tiro para transformador de 220060kV,25MVA</v>
      </c>
      <c r="D5777" s="637" t="s">
        <v>729</v>
      </c>
      <c r="E5777" s="637">
        <v>1</v>
      </c>
      <c r="F5777" s="639">
        <f>VLOOKUP(H5777,'[34]Resumen Bases TP'!$C$88:$E$128,3,FALSE)</f>
        <v>257.34000000000003</v>
      </c>
      <c r="G5777" s="900" t="s">
        <v>732</v>
      </c>
      <c r="H5777" s="939" t="str">
        <f t="shared" si="377"/>
        <v>RTB220SI.2</v>
      </c>
      <c r="I5777" s="881" t="str">
        <f t="shared" si="378"/>
        <v>RTB220SI.2</v>
      </c>
      <c r="J5777" s="881" t="str">
        <f t="shared" si="379"/>
        <v>220</v>
      </c>
      <c r="K5777" s="881" t="str">
        <f t="shared" si="381"/>
        <v>SI</v>
      </c>
      <c r="L5777" s="881">
        <f t="shared" si="382"/>
        <v>2</v>
      </c>
      <c r="M5777" s="881">
        <f t="shared" si="383"/>
        <v>25</v>
      </c>
    </row>
    <row r="5778" spans="1:13" ht="13.5">
      <c r="A5778" s="630" t="str">
        <f t="shared" si="380"/>
        <v>TP-220060010-020SI4E</v>
      </c>
      <c r="B5778" s="639" t="str">
        <f t="shared" si="375"/>
        <v>RI,220060kV,020MVA</v>
      </c>
      <c r="C5778" s="638" t="str">
        <f t="shared" si="376"/>
        <v>Rieles y base de Tiro para transformador de 220060kV,20MVA</v>
      </c>
      <c r="D5778" s="637" t="s">
        <v>729</v>
      </c>
      <c r="E5778" s="637">
        <v>1</v>
      </c>
      <c r="F5778" s="639">
        <f>VLOOKUP(H5778,'[34]Resumen Bases TP'!$C$88:$E$128,3,FALSE)</f>
        <v>257.34000000000003</v>
      </c>
      <c r="G5778" s="900" t="s">
        <v>732</v>
      </c>
      <c r="H5778" s="939" t="str">
        <f t="shared" si="377"/>
        <v>RTB220SI.2</v>
      </c>
      <c r="I5778" s="881" t="str">
        <f t="shared" si="378"/>
        <v>RTB220SI.2</v>
      </c>
      <c r="J5778" s="881" t="str">
        <f t="shared" si="379"/>
        <v>220</v>
      </c>
      <c r="K5778" s="881" t="str">
        <f t="shared" si="381"/>
        <v>SI</v>
      </c>
      <c r="L5778" s="881">
        <f t="shared" si="382"/>
        <v>2</v>
      </c>
      <c r="M5778" s="881">
        <f t="shared" si="383"/>
        <v>20</v>
      </c>
    </row>
    <row r="5779" spans="1:13" ht="13.5">
      <c r="A5779" s="630" t="str">
        <f t="shared" si="380"/>
        <v>TP-220060023-300SI4E</v>
      </c>
      <c r="B5779" s="639" t="str">
        <f t="shared" ref="B5779:B5842" si="384">IF(LEN(A5779)=20,+"RI,"&amp;MID(A5779,4,6)&amp;"kV,"&amp;MID(A5779,14,3)&amp;"MVA",+"RI,"&amp;MID(A5779,4,6)&amp;"kV,"&amp;MID(A5779,11,3)&amp;"MVA")</f>
        <v>RI,220060kV,300MVA</v>
      </c>
      <c r="C5779" s="638" t="str">
        <f t="shared" ref="C5779:C5842" si="385">+"Rieles y base de Tiro para transformador de "&amp;MID(B5779,4,6)&amp;"kV,"&amp;M5779&amp;"MVA"</f>
        <v>Rieles y base de Tiro para transformador de 220060kV,300MVA</v>
      </c>
      <c r="D5779" s="637" t="s">
        <v>729</v>
      </c>
      <c r="E5779" s="637">
        <v>1</v>
      </c>
      <c r="F5779" s="639">
        <f>VLOOKUP(H5779,'[34]Resumen Bases TP'!$C$88:$E$128,3,FALSE)</f>
        <v>387.15000000000003</v>
      </c>
      <c r="G5779" s="900" t="s">
        <v>732</v>
      </c>
      <c r="H5779" s="939" t="str">
        <f t="shared" ref="H5779:H5842" si="386">+"RTB"&amp;J5779&amp;K5779&amp;"."&amp;L5779</f>
        <v>RTB220SI.3</v>
      </c>
      <c r="I5779" s="881" t="str">
        <f t="shared" ref="I5779:I5842" si="387">+"RTB"&amp;J5779&amp;K5779&amp;"."&amp;L5779</f>
        <v>RTB220SI.3</v>
      </c>
      <c r="J5779" s="881" t="str">
        <f t="shared" ref="J5779:J5842" si="388">+MID(B5779,4,3)</f>
        <v>220</v>
      </c>
      <c r="K5779" s="881" t="str">
        <f t="shared" si="381"/>
        <v>SI</v>
      </c>
      <c r="L5779" s="881">
        <f t="shared" si="382"/>
        <v>3</v>
      </c>
      <c r="M5779" s="881">
        <f t="shared" si="383"/>
        <v>300</v>
      </c>
    </row>
    <row r="5780" spans="1:13" ht="13.5">
      <c r="A5780" s="630" t="str">
        <f t="shared" si="380"/>
        <v>TP-220060023-240SI4E</v>
      </c>
      <c r="B5780" s="639" t="str">
        <f t="shared" si="384"/>
        <v>RI,220060kV,240MVA</v>
      </c>
      <c r="C5780" s="638" t="str">
        <f t="shared" si="385"/>
        <v>Rieles y base de Tiro para transformador de 220060kV,240MVA</v>
      </c>
      <c r="D5780" s="637" t="s">
        <v>729</v>
      </c>
      <c r="E5780" s="637">
        <v>1</v>
      </c>
      <c r="F5780" s="639">
        <f>VLOOKUP(H5780,'[34]Resumen Bases TP'!$C$88:$E$128,3,FALSE)</f>
        <v>387.15000000000003</v>
      </c>
      <c r="G5780" s="900" t="s">
        <v>732</v>
      </c>
      <c r="H5780" s="939" t="str">
        <f t="shared" si="386"/>
        <v>RTB220SI.3</v>
      </c>
      <c r="I5780" s="881" t="str">
        <f t="shared" si="387"/>
        <v>RTB220SI.3</v>
      </c>
      <c r="J5780" s="881" t="str">
        <f t="shared" si="388"/>
        <v>220</v>
      </c>
      <c r="K5780" s="881" t="str">
        <f t="shared" si="381"/>
        <v>SI</v>
      </c>
      <c r="L5780" s="881">
        <f t="shared" si="382"/>
        <v>3</v>
      </c>
      <c r="M5780" s="881">
        <f t="shared" si="383"/>
        <v>240</v>
      </c>
    </row>
    <row r="5781" spans="1:13" ht="13.5">
      <c r="A5781" s="630" t="str">
        <f t="shared" si="380"/>
        <v>TP-220060023-180SI4E</v>
      </c>
      <c r="B5781" s="639" t="str">
        <f t="shared" si="384"/>
        <v>RI,220060kV,180MVA</v>
      </c>
      <c r="C5781" s="638" t="str">
        <f t="shared" si="385"/>
        <v>Rieles y base de Tiro para transformador de 220060kV,180MVA</v>
      </c>
      <c r="D5781" s="637" t="s">
        <v>729</v>
      </c>
      <c r="E5781" s="637">
        <v>1</v>
      </c>
      <c r="F5781" s="639">
        <f>VLOOKUP(H5781,'[34]Resumen Bases TP'!$C$88:$E$128,3,FALSE)</f>
        <v>387.15000000000003</v>
      </c>
      <c r="G5781" s="900" t="s">
        <v>732</v>
      </c>
      <c r="H5781" s="939" t="str">
        <f t="shared" si="386"/>
        <v>RTB220SI.3</v>
      </c>
      <c r="I5781" s="881" t="str">
        <f t="shared" si="387"/>
        <v>RTB220SI.3</v>
      </c>
      <c r="J5781" s="881" t="str">
        <f t="shared" si="388"/>
        <v>220</v>
      </c>
      <c r="K5781" s="881" t="str">
        <f t="shared" si="381"/>
        <v>SI</v>
      </c>
      <c r="L5781" s="881">
        <f t="shared" si="382"/>
        <v>3</v>
      </c>
      <c r="M5781" s="881">
        <f t="shared" si="383"/>
        <v>180</v>
      </c>
    </row>
    <row r="5782" spans="1:13" ht="13.5">
      <c r="A5782" s="630" t="str">
        <f t="shared" si="380"/>
        <v>TP-220060023-120SI4E</v>
      </c>
      <c r="B5782" s="639" t="str">
        <f t="shared" si="384"/>
        <v>RI,220060kV,120MVA</v>
      </c>
      <c r="C5782" s="638" t="str">
        <f t="shared" si="385"/>
        <v>Rieles y base de Tiro para transformador de 220060kV,120MVA</v>
      </c>
      <c r="D5782" s="637" t="s">
        <v>729</v>
      </c>
      <c r="E5782" s="637">
        <v>1</v>
      </c>
      <c r="F5782" s="639">
        <f>VLOOKUP(H5782,'[34]Resumen Bases TP'!$C$88:$E$128,3,FALSE)</f>
        <v>387.15000000000003</v>
      </c>
      <c r="G5782" s="900" t="s">
        <v>732</v>
      </c>
      <c r="H5782" s="939" t="str">
        <f t="shared" si="386"/>
        <v>RTB220SI.3</v>
      </c>
      <c r="I5782" s="881" t="str">
        <f t="shared" si="387"/>
        <v>RTB220SI.3</v>
      </c>
      <c r="J5782" s="881" t="str">
        <f t="shared" si="388"/>
        <v>220</v>
      </c>
      <c r="K5782" s="881" t="str">
        <f t="shared" si="381"/>
        <v>SI</v>
      </c>
      <c r="L5782" s="881">
        <f t="shared" si="382"/>
        <v>3</v>
      </c>
      <c r="M5782" s="881">
        <f t="shared" si="383"/>
        <v>120</v>
      </c>
    </row>
    <row r="5783" spans="1:13" ht="13.5">
      <c r="A5783" s="630" t="str">
        <f t="shared" si="380"/>
        <v>TP-220060023-115SI4E</v>
      </c>
      <c r="B5783" s="639" t="str">
        <f t="shared" si="384"/>
        <v>RI,220060kV,115MVA</v>
      </c>
      <c r="C5783" s="638" t="str">
        <f t="shared" si="385"/>
        <v>Rieles y base de Tiro para transformador de 220060kV,115MVA</v>
      </c>
      <c r="D5783" s="637" t="s">
        <v>729</v>
      </c>
      <c r="E5783" s="637">
        <v>1</v>
      </c>
      <c r="F5783" s="639">
        <f>VLOOKUP(H5783,'[34]Resumen Bases TP'!$C$88:$E$128,3,FALSE)</f>
        <v>387.15000000000003</v>
      </c>
      <c r="G5783" s="900" t="s">
        <v>732</v>
      </c>
      <c r="H5783" s="939" t="str">
        <f t="shared" si="386"/>
        <v>RTB220SI.3</v>
      </c>
      <c r="I5783" s="881" t="str">
        <f t="shared" si="387"/>
        <v>RTB220SI.3</v>
      </c>
      <c r="J5783" s="881" t="str">
        <f t="shared" si="388"/>
        <v>220</v>
      </c>
      <c r="K5783" s="881" t="str">
        <f t="shared" si="381"/>
        <v>SI</v>
      </c>
      <c r="L5783" s="881">
        <f t="shared" si="382"/>
        <v>3</v>
      </c>
      <c r="M5783" s="881">
        <f t="shared" si="383"/>
        <v>115</v>
      </c>
    </row>
    <row r="5784" spans="1:13" ht="13.5">
      <c r="A5784" s="630" t="str">
        <f t="shared" si="380"/>
        <v>TP-220060023-110SI4E</v>
      </c>
      <c r="B5784" s="639" t="str">
        <f t="shared" si="384"/>
        <v>RI,220060kV,110MVA</v>
      </c>
      <c r="C5784" s="638" t="str">
        <f t="shared" si="385"/>
        <v>Rieles y base de Tiro para transformador de 220060kV,110MVA</v>
      </c>
      <c r="D5784" s="637" t="s">
        <v>729</v>
      </c>
      <c r="E5784" s="637">
        <v>1</v>
      </c>
      <c r="F5784" s="639">
        <f>VLOOKUP(H5784,'[34]Resumen Bases TP'!$C$88:$E$128,3,FALSE)</f>
        <v>387.15000000000003</v>
      </c>
      <c r="G5784" s="900" t="s">
        <v>732</v>
      </c>
      <c r="H5784" s="939" t="str">
        <f t="shared" si="386"/>
        <v>RTB220SI.3</v>
      </c>
      <c r="I5784" s="881" t="str">
        <f t="shared" si="387"/>
        <v>RTB220SI.3</v>
      </c>
      <c r="J5784" s="881" t="str">
        <f t="shared" si="388"/>
        <v>220</v>
      </c>
      <c r="K5784" s="881" t="str">
        <f t="shared" si="381"/>
        <v>SI</v>
      </c>
      <c r="L5784" s="881">
        <f t="shared" si="382"/>
        <v>3</v>
      </c>
      <c r="M5784" s="881">
        <f t="shared" si="383"/>
        <v>110</v>
      </c>
    </row>
    <row r="5785" spans="1:13" ht="13.5">
      <c r="A5785" s="630" t="str">
        <f t="shared" si="380"/>
        <v>TP-220060023-105SI4E</v>
      </c>
      <c r="B5785" s="639" t="str">
        <f t="shared" si="384"/>
        <v>RI,220060kV,105MVA</v>
      </c>
      <c r="C5785" s="638" t="str">
        <f t="shared" si="385"/>
        <v>Rieles y base de Tiro para transformador de 220060kV,105MVA</v>
      </c>
      <c r="D5785" s="637" t="s">
        <v>729</v>
      </c>
      <c r="E5785" s="637">
        <v>1</v>
      </c>
      <c r="F5785" s="639">
        <f>VLOOKUP(H5785,'[34]Resumen Bases TP'!$C$88:$E$128,3,FALSE)</f>
        <v>387.15000000000003</v>
      </c>
      <c r="G5785" s="900" t="s">
        <v>732</v>
      </c>
      <c r="H5785" s="939" t="str">
        <f t="shared" si="386"/>
        <v>RTB220SI.3</v>
      </c>
      <c r="I5785" s="881" t="str">
        <f t="shared" si="387"/>
        <v>RTB220SI.3</v>
      </c>
      <c r="J5785" s="881" t="str">
        <f t="shared" si="388"/>
        <v>220</v>
      </c>
      <c r="K5785" s="881" t="str">
        <f t="shared" si="381"/>
        <v>SI</v>
      </c>
      <c r="L5785" s="881">
        <f t="shared" si="382"/>
        <v>3</v>
      </c>
      <c r="M5785" s="881">
        <f t="shared" si="383"/>
        <v>105</v>
      </c>
    </row>
    <row r="5786" spans="1:13" ht="13.5">
      <c r="A5786" s="630" t="str">
        <f t="shared" si="380"/>
        <v>TP-220060023-100SI4E</v>
      </c>
      <c r="B5786" s="639" t="str">
        <f t="shared" si="384"/>
        <v>RI,220060kV,100MVA</v>
      </c>
      <c r="C5786" s="638" t="str">
        <f t="shared" si="385"/>
        <v>Rieles y base de Tiro para transformador de 220060kV,100MVA</v>
      </c>
      <c r="D5786" s="637" t="s">
        <v>729</v>
      </c>
      <c r="E5786" s="637">
        <v>1</v>
      </c>
      <c r="F5786" s="639">
        <f>VLOOKUP(H5786,'[34]Resumen Bases TP'!$C$88:$E$128,3,FALSE)</f>
        <v>387.15000000000003</v>
      </c>
      <c r="G5786" s="900" t="s">
        <v>732</v>
      </c>
      <c r="H5786" s="939" t="str">
        <f t="shared" si="386"/>
        <v>RTB220SI.3</v>
      </c>
      <c r="I5786" s="881" t="str">
        <f t="shared" si="387"/>
        <v>RTB220SI.3</v>
      </c>
      <c r="J5786" s="881" t="str">
        <f t="shared" si="388"/>
        <v>220</v>
      </c>
      <c r="K5786" s="881" t="str">
        <f t="shared" si="381"/>
        <v>SI</v>
      </c>
      <c r="L5786" s="881">
        <f t="shared" si="382"/>
        <v>3</v>
      </c>
      <c r="M5786" s="881">
        <f t="shared" si="383"/>
        <v>100</v>
      </c>
    </row>
    <row r="5787" spans="1:13" ht="13.5">
      <c r="A5787" s="630" t="str">
        <f t="shared" si="380"/>
        <v>TP-220060023-095SI4E</v>
      </c>
      <c r="B5787" s="639" t="str">
        <f t="shared" si="384"/>
        <v>RI,220060kV,095MVA</v>
      </c>
      <c r="C5787" s="638" t="str">
        <f t="shared" si="385"/>
        <v>Rieles y base de Tiro para transformador de 220060kV,95MVA</v>
      </c>
      <c r="D5787" s="637" t="s">
        <v>729</v>
      </c>
      <c r="E5787" s="637">
        <v>1</v>
      </c>
      <c r="F5787" s="639">
        <f>VLOOKUP(H5787,'[34]Resumen Bases TP'!$C$88:$E$128,3,FALSE)</f>
        <v>387.15000000000003</v>
      </c>
      <c r="G5787" s="900" t="s">
        <v>732</v>
      </c>
      <c r="H5787" s="939" t="str">
        <f t="shared" si="386"/>
        <v>RTB220SI.3</v>
      </c>
      <c r="I5787" s="881" t="str">
        <f t="shared" si="387"/>
        <v>RTB220SI.3</v>
      </c>
      <c r="J5787" s="881" t="str">
        <f t="shared" si="388"/>
        <v>220</v>
      </c>
      <c r="K5787" s="881" t="str">
        <f t="shared" si="381"/>
        <v>SI</v>
      </c>
      <c r="L5787" s="881">
        <f t="shared" si="382"/>
        <v>3</v>
      </c>
      <c r="M5787" s="881">
        <f t="shared" si="383"/>
        <v>95</v>
      </c>
    </row>
    <row r="5788" spans="1:13" ht="13.5">
      <c r="A5788" s="630" t="str">
        <f t="shared" si="380"/>
        <v>TP-220060023-090SI4E</v>
      </c>
      <c r="B5788" s="639" t="str">
        <f t="shared" si="384"/>
        <v>RI,220060kV,090MVA</v>
      </c>
      <c r="C5788" s="638" t="str">
        <f t="shared" si="385"/>
        <v>Rieles y base de Tiro para transformador de 220060kV,90MVA</v>
      </c>
      <c r="D5788" s="637" t="s">
        <v>729</v>
      </c>
      <c r="E5788" s="637">
        <v>1</v>
      </c>
      <c r="F5788" s="639">
        <f>VLOOKUP(H5788,'[34]Resumen Bases TP'!$C$88:$E$128,3,FALSE)</f>
        <v>387.15000000000003</v>
      </c>
      <c r="G5788" s="900" t="s">
        <v>732</v>
      </c>
      <c r="H5788" s="939" t="str">
        <f t="shared" si="386"/>
        <v>RTB220SI.3</v>
      </c>
      <c r="I5788" s="881" t="str">
        <f t="shared" si="387"/>
        <v>RTB220SI.3</v>
      </c>
      <c r="J5788" s="881" t="str">
        <f t="shared" si="388"/>
        <v>220</v>
      </c>
      <c r="K5788" s="881" t="str">
        <f t="shared" si="381"/>
        <v>SI</v>
      </c>
      <c r="L5788" s="881">
        <f t="shared" si="382"/>
        <v>3</v>
      </c>
      <c r="M5788" s="881">
        <f t="shared" si="383"/>
        <v>90</v>
      </c>
    </row>
    <row r="5789" spans="1:13" ht="13.5">
      <c r="A5789" s="630" t="str">
        <f t="shared" si="380"/>
        <v>TP-220060023-085SI4E</v>
      </c>
      <c r="B5789" s="639" t="str">
        <f t="shared" si="384"/>
        <v>RI,220060kV,085MVA</v>
      </c>
      <c r="C5789" s="638" t="str">
        <f t="shared" si="385"/>
        <v>Rieles y base de Tiro para transformador de 220060kV,85MVA</v>
      </c>
      <c r="D5789" s="637" t="s">
        <v>729</v>
      </c>
      <c r="E5789" s="637">
        <v>1</v>
      </c>
      <c r="F5789" s="639">
        <f>VLOOKUP(H5789,'[34]Resumen Bases TP'!$C$88:$E$128,3,FALSE)</f>
        <v>387.15000000000003</v>
      </c>
      <c r="G5789" s="900" t="s">
        <v>732</v>
      </c>
      <c r="H5789" s="939" t="str">
        <f t="shared" si="386"/>
        <v>RTB220SI.3</v>
      </c>
      <c r="I5789" s="881" t="str">
        <f t="shared" si="387"/>
        <v>RTB220SI.3</v>
      </c>
      <c r="J5789" s="881" t="str">
        <f t="shared" si="388"/>
        <v>220</v>
      </c>
      <c r="K5789" s="881" t="str">
        <f t="shared" si="381"/>
        <v>SI</v>
      </c>
      <c r="L5789" s="881">
        <f t="shared" si="382"/>
        <v>3</v>
      </c>
      <c r="M5789" s="881">
        <f t="shared" si="383"/>
        <v>85</v>
      </c>
    </row>
    <row r="5790" spans="1:13" ht="13.5">
      <c r="A5790" s="630" t="str">
        <f t="shared" si="380"/>
        <v>TP-220060023-080SI4E</v>
      </c>
      <c r="B5790" s="639" t="str">
        <f t="shared" si="384"/>
        <v>RI,220060kV,080MVA</v>
      </c>
      <c r="C5790" s="638" t="str">
        <f t="shared" si="385"/>
        <v>Rieles y base de Tiro para transformador de 220060kV,80MVA</v>
      </c>
      <c r="D5790" s="637" t="s">
        <v>729</v>
      </c>
      <c r="E5790" s="637">
        <v>1</v>
      </c>
      <c r="F5790" s="639">
        <f>VLOOKUP(H5790,'[34]Resumen Bases TP'!$C$88:$E$128,3,FALSE)</f>
        <v>387.15000000000003</v>
      </c>
      <c r="G5790" s="900" t="s">
        <v>732</v>
      </c>
      <c r="H5790" s="939" t="str">
        <f t="shared" si="386"/>
        <v>RTB220SI.3</v>
      </c>
      <c r="I5790" s="881" t="str">
        <f t="shared" si="387"/>
        <v>RTB220SI.3</v>
      </c>
      <c r="J5790" s="881" t="str">
        <f t="shared" si="388"/>
        <v>220</v>
      </c>
      <c r="K5790" s="881" t="str">
        <f t="shared" si="381"/>
        <v>SI</v>
      </c>
      <c r="L5790" s="881">
        <f t="shared" si="382"/>
        <v>3</v>
      </c>
      <c r="M5790" s="881">
        <f t="shared" si="383"/>
        <v>80</v>
      </c>
    </row>
    <row r="5791" spans="1:13" ht="13.5">
      <c r="A5791" s="630" t="str">
        <f t="shared" si="380"/>
        <v>TP-220060023-075SI4E</v>
      </c>
      <c r="B5791" s="639" t="str">
        <f t="shared" si="384"/>
        <v>RI,220060kV,075MVA</v>
      </c>
      <c r="C5791" s="638" t="str">
        <f t="shared" si="385"/>
        <v>Rieles y base de Tiro para transformador de 220060kV,75MVA</v>
      </c>
      <c r="D5791" s="637" t="s">
        <v>729</v>
      </c>
      <c r="E5791" s="637">
        <v>1</v>
      </c>
      <c r="F5791" s="639">
        <f>VLOOKUP(H5791,'[34]Resumen Bases TP'!$C$88:$E$128,3,FALSE)</f>
        <v>387.15000000000003</v>
      </c>
      <c r="G5791" s="900" t="s">
        <v>732</v>
      </c>
      <c r="H5791" s="939" t="str">
        <f t="shared" si="386"/>
        <v>RTB220SI.3</v>
      </c>
      <c r="I5791" s="881" t="str">
        <f t="shared" si="387"/>
        <v>RTB220SI.3</v>
      </c>
      <c r="J5791" s="881" t="str">
        <f t="shared" si="388"/>
        <v>220</v>
      </c>
      <c r="K5791" s="881" t="str">
        <f t="shared" si="381"/>
        <v>SI</v>
      </c>
      <c r="L5791" s="881">
        <f t="shared" si="382"/>
        <v>3</v>
      </c>
      <c r="M5791" s="881">
        <f t="shared" si="383"/>
        <v>75</v>
      </c>
    </row>
    <row r="5792" spans="1:13" ht="13.5">
      <c r="A5792" s="630" t="str">
        <f t="shared" si="380"/>
        <v>TP-220060023-070SI4E</v>
      </c>
      <c r="B5792" s="639" t="str">
        <f t="shared" si="384"/>
        <v>RI,220060kV,070MVA</v>
      </c>
      <c r="C5792" s="638" t="str">
        <f t="shared" si="385"/>
        <v>Rieles y base de Tiro para transformador de 220060kV,70MVA</v>
      </c>
      <c r="D5792" s="637" t="s">
        <v>729</v>
      </c>
      <c r="E5792" s="637">
        <v>1</v>
      </c>
      <c r="F5792" s="639">
        <f>VLOOKUP(H5792,'[34]Resumen Bases TP'!$C$88:$E$128,3,FALSE)</f>
        <v>387.15000000000003</v>
      </c>
      <c r="G5792" s="900" t="s">
        <v>732</v>
      </c>
      <c r="H5792" s="939" t="str">
        <f t="shared" si="386"/>
        <v>RTB220SI.3</v>
      </c>
      <c r="I5792" s="881" t="str">
        <f t="shared" si="387"/>
        <v>RTB220SI.3</v>
      </c>
      <c r="J5792" s="881" t="str">
        <f t="shared" si="388"/>
        <v>220</v>
      </c>
      <c r="K5792" s="881" t="str">
        <f t="shared" si="381"/>
        <v>SI</v>
      </c>
      <c r="L5792" s="881">
        <f t="shared" si="382"/>
        <v>3</v>
      </c>
      <c r="M5792" s="881">
        <f t="shared" si="383"/>
        <v>70</v>
      </c>
    </row>
    <row r="5793" spans="1:13" ht="13.5">
      <c r="A5793" s="630" t="str">
        <f t="shared" si="380"/>
        <v>TP-220060023-065SI4E</v>
      </c>
      <c r="B5793" s="639" t="str">
        <f t="shared" si="384"/>
        <v>RI,220060kV,065MVA</v>
      </c>
      <c r="C5793" s="638" t="str">
        <f t="shared" si="385"/>
        <v>Rieles y base de Tiro para transformador de 220060kV,65MVA</v>
      </c>
      <c r="D5793" s="637" t="s">
        <v>729</v>
      </c>
      <c r="E5793" s="637">
        <v>1</v>
      </c>
      <c r="F5793" s="639">
        <f>VLOOKUP(H5793,'[34]Resumen Bases TP'!$C$88:$E$128,3,FALSE)</f>
        <v>387.15000000000003</v>
      </c>
      <c r="G5793" s="900" t="s">
        <v>732</v>
      </c>
      <c r="H5793" s="939" t="str">
        <f t="shared" si="386"/>
        <v>RTB220SI.3</v>
      </c>
      <c r="I5793" s="881" t="str">
        <f t="shared" si="387"/>
        <v>RTB220SI.3</v>
      </c>
      <c r="J5793" s="881" t="str">
        <f t="shared" si="388"/>
        <v>220</v>
      </c>
      <c r="K5793" s="881" t="str">
        <f t="shared" si="381"/>
        <v>SI</v>
      </c>
      <c r="L5793" s="881">
        <f t="shared" si="382"/>
        <v>3</v>
      </c>
      <c r="M5793" s="881">
        <f t="shared" si="383"/>
        <v>65</v>
      </c>
    </row>
    <row r="5794" spans="1:13" ht="13.5">
      <c r="A5794" s="630" t="str">
        <f t="shared" si="380"/>
        <v>TP-220060023-060SI4E</v>
      </c>
      <c r="B5794" s="639" t="str">
        <f t="shared" si="384"/>
        <v>RI,220060kV,060MVA</v>
      </c>
      <c r="C5794" s="638" t="str">
        <f t="shared" si="385"/>
        <v>Rieles y base de Tiro para transformador de 220060kV,60MVA</v>
      </c>
      <c r="D5794" s="637" t="s">
        <v>729</v>
      </c>
      <c r="E5794" s="637">
        <v>1</v>
      </c>
      <c r="F5794" s="639">
        <f>VLOOKUP(H5794,'[34]Resumen Bases TP'!$C$88:$E$128,3,FALSE)</f>
        <v>387.15000000000003</v>
      </c>
      <c r="G5794" s="900" t="s">
        <v>732</v>
      </c>
      <c r="H5794" s="939" t="str">
        <f t="shared" si="386"/>
        <v>RTB220SI.3</v>
      </c>
      <c r="I5794" s="881" t="str">
        <f t="shared" si="387"/>
        <v>RTB220SI.3</v>
      </c>
      <c r="J5794" s="881" t="str">
        <f t="shared" si="388"/>
        <v>220</v>
      </c>
      <c r="K5794" s="881" t="str">
        <f t="shared" si="381"/>
        <v>SI</v>
      </c>
      <c r="L5794" s="881">
        <f t="shared" si="382"/>
        <v>3</v>
      </c>
      <c r="M5794" s="881">
        <f t="shared" si="383"/>
        <v>60</v>
      </c>
    </row>
    <row r="5795" spans="1:13" ht="13.5">
      <c r="A5795" s="630" t="str">
        <f t="shared" si="380"/>
        <v>TP-220060023-055SI4E</v>
      </c>
      <c r="B5795" s="639" t="str">
        <f t="shared" si="384"/>
        <v>RI,220060kV,055MVA</v>
      </c>
      <c r="C5795" s="638" t="str">
        <f t="shared" si="385"/>
        <v>Rieles y base de Tiro para transformador de 220060kV,55MVA</v>
      </c>
      <c r="D5795" s="637" t="s">
        <v>729</v>
      </c>
      <c r="E5795" s="637">
        <v>1</v>
      </c>
      <c r="F5795" s="639">
        <f>VLOOKUP(H5795,'[34]Resumen Bases TP'!$C$88:$E$128,3,FALSE)</f>
        <v>387.15000000000003</v>
      </c>
      <c r="G5795" s="900" t="s">
        <v>732</v>
      </c>
      <c r="H5795" s="939" t="str">
        <f t="shared" si="386"/>
        <v>RTB220SI.3</v>
      </c>
      <c r="I5795" s="881" t="str">
        <f t="shared" si="387"/>
        <v>RTB220SI.3</v>
      </c>
      <c r="J5795" s="881" t="str">
        <f t="shared" si="388"/>
        <v>220</v>
      </c>
      <c r="K5795" s="881" t="str">
        <f t="shared" si="381"/>
        <v>SI</v>
      </c>
      <c r="L5795" s="881">
        <f t="shared" si="382"/>
        <v>3</v>
      </c>
      <c r="M5795" s="881">
        <f t="shared" si="383"/>
        <v>55</v>
      </c>
    </row>
    <row r="5796" spans="1:13" ht="13.5">
      <c r="A5796" s="630" t="str">
        <f t="shared" si="380"/>
        <v>TP-220060023-050SI4E</v>
      </c>
      <c r="B5796" s="639" t="str">
        <f t="shared" si="384"/>
        <v>RI,220060kV,050MVA</v>
      </c>
      <c r="C5796" s="638" t="str">
        <f t="shared" si="385"/>
        <v>Rieles y base de Tiro para transformador de 220060kV,50MVA</v>
      </c>
      <c r="D5796" s="637" t="s">
        <v>729</v>
      </c>
      <c r="E5796" s="637">
        <v>1</v>
      </c>
      <c r="F5796" s="639">
        <f>VLOOKUP(H5796,'[34]Resumen Bases TP'!$C$88:$E$128,3,FALSE)</f>
        <v>387.15000000000003</v>
      </c>
      <c r="G5796" s="900" t="s">
        <v>732</v>
      </c>
      <c r="H5796" s="939" t="str">
        <f t="shared" si="386"/>
        <v>RTB220SI.3</v>
      </c>
      <c r="I5796" s="881" t="str">
        <f t="shared" si="387"/>
        <v>RTB220SI.3</v>
      </c>
      <c r="J5796" s="881" t="str">
        <f t="shared" si="388"/>
        <v>220</v>
      </c>
      <c r="K5796" s="881" t="str">
        <f t="shared" si="381"/>
        <v>SI</v>
      </c>
      <c r="L5796" s="881">
        <f t="shared" si="382"/>
        <v>3</v>
      </c>
      <c r="M5796" s="881">
        <f t="shared" si="383"/>
        <v>50</v>
      </c>
    </row>
    <row r="5797" spans="1:13" ht="13.5">
      <c r="A5797" s="630" t="str">
        <f t="shared" si="380"/>
        <v>TP-220060023-045SI4E</v>
      </c>
      <c r="B5797" s="639" t="str">
        <f t="shared" si="384"/>
        <v>RI,220060kV,045MVA</v>
      </c>
      <c r="C5797" s="638" t="str">
        <f t="shared" si="385"/>
        <v>Rieles y base de Tiro para transformador de 220060kV,45MVA</v>
      </c>
      <c r="D5797" s="637" t="s">
        <v>729</v>
      </c>
      <c r="E5797" s="637">
        <v>1</v>
      </c>
      <c r="F5797" s="639">
        <f>VLOOKUP(H5797,'[34]Resumen Bases TP'!$C$88:$E$128,3,FALSE)</f>
        <v>387.15000000000003</v>
      </c>
      <c r="G5797" s="900" t="s">
        <v>732</v>
      </c>
      <c r="H5797" s="939" t="str">
        <f t="shared" si="386"/>
        <v>RTB220SI.3</v>
      </c>
      <c r="I5797" s="881" t="str">
        <f t="shared" si="387"/>
        <v>RTB220SI.3</v>
      </c>
      <c r="J5797" s="881" t="str">
        <f t="shared" si="388"/>
        <v>220</v>
      </c>
      <c r="K5797" s="881" t="str">
        <f t="shared" si="381"/>
        <v>SI</v>
      </c>
      <c r="L5797" s="881">
        <f t="shared" si="382"/>
        <v>3</v>
      </c>
      <c r="M5797" s="881">
        <f t="shared" si="383"/>
        <v>45</v>
      </c>
    </row>
    <row r="5798" spans="1:13" ht="13.5">
      <c r="A5798" s="630" t="str">
        <f t="shared" si="380"/>
        <v>TP-220060023-040SI4E</v>
      </c>
      <c r="B5798" s="639" t="str">
        <f t="shared" si="384"/>
        <v>RI,220060kV,040MVA</v>
      </c>
      <c r="C5798" s="638" t="str">
        <f t="shared" si="385"/>
        <v>Rieles y base de Tiro para transformador de 220060kV,40MVA</v>
      </c>
      <c r="D5798" s="637" t="s">
        <v>729</v>
      </c>
      <c r="E5798" s="637">
        <v>1</v>
      </c>
      <c r="F5798" s="639">
        <f>VLOOKUP(H5798,'[34]Resumen Bases TP'!$C$88:$E$128,3,FALSE)</f>
        <v>387.15000000000003</v>
      </c>
      <c r="G5798" s="900" t="s">
        <v>732</v>
      </c>
      <c r="H5798" s="939" t="str">
        <f t="shared" si="386"/>
        <v>RTB220SI.3</v>
      </c>
      <c r="I5798" s="881" t="str">
        <f t="shared" si="387"/>
        <v>RTB220SI.3</v>
      </c>
      <c r="J5798" s="881" t="str">
        <f t="shared" si="388"/>
        <v>220</v>
      </c>
      <c r="K5798" s="881" t="str">
        <f t="shared" si="381"/>
        <v>SI</v>
      </c>
      <c r="L5798" s="881">
        <f t="shared" si="382"/>
        <v>3</v>
      </c>
      <c r="M5798" s="881">
        <f t="shared" si="383"/>
        <v>40</v>
      </c>
    </row>
    <row r="5799" spans="1:13" ht="13.5">
      <c r="A5799" s="630" t="str">
        <f t="shared" si="380"/>
        <v>TP-220060023-035SI4E</v>
      </c>
      <c r="B5799" s="639" t="str">
        <f t="shared" si="384"/>
        <v>RI,220060kV,035MVA</v>
      </c>
      <c r="C5799" s="638" t="str">
        <f t="shared" si="385"/>
        <v>Rieles y base de Tiro para transformador de 220060kV,35MVA</v>
      </c>
      <c r="D5799" s="637" t="s">
        <v>729</v>
      </c>
      <c r="E5799" s="637">
        <v>1</v>
      </c>
      <c r="F5799" s="639">
        <f>VLOOKUP(H5799,'[34]Resumen Bases TP'!$C$88:$E$128,3,FALSE)</f>
        <v>387.15000000000003</v>
      </c>
      <c r="G5799" s="900" t="s">
        <v>732</v>
      </c>
      <c r="H5799" s="939" t="str">
        <f t="shared" si="386"/>
        <v>RTB220SI.3</v>
      </c>
      <c r="I5799" s="881" t="str">
        <f t="shared" si="387"/>
        <v>RTB220SI.3</v>
      </c>
      <c r="J5799" s="881" t="str">
        <f t="shared" si="388"/>
        <v>220</v>
      </c>
      <c r="K5799" s="881" t="str">
        <f t="shared" si="381"/>
        <v>SI</v>
      </c>
      <c r="L5799" s="881">
        <f t="shared" si="382"/>
        <v>3</v>
      </c>
      <c r="M5799" s="881">
        <f t="shared" si="383"/>
        <v>35</v>
      </c>
    </row>
    <row r="5800" spans="1:13" ht="13.5">
      <c r="A5800" s="630" t="str">
        <f t="shared" si="380"/>
        <v>TP-220060023-030SI4E</v>
      </c>
      <c r="B5800" s="639" t="str">
        <f t="shared" si="384"/>
        <v>RI,220060kV,030MVA</v>
      </c>
      <c r="C5800" s="638" t="str">
        <f t="shared" si="385"/>
        <v>Rieles y base de Tiro para transformador de 220060kV,30MVA</v>
      </c>
      <c r="D5800" s="637" t="s">
        <v>729</v>
      </c>
      <c r="E5800" s="637">
        <v>1</v>
      </c>
      <c r="F5800" s="639">
        <f>VLOOKUP(H5800,'[34]Resumen Bases TP'!$C$88:$E$128,3,FALSE)</f>
        <v>387.15000000000003</v>
      </c>
      <c r="G5800" s="900" t="s">
        <v>732</v>
      </c>
      <c r="H5800" s="939" t="str">
        <f t="shared" si="386"/>
        <v>RTB220SI.3</v>
      </c>
      <c r="I5800" s="881" t="str">
        <f t="shared" si="387"/>
        <v>RTB220SI.3</v>
      </c>
      <c r="J5800" s="881" t="str">
        <f t="shared" si="388"/>
        <v>220</v>
      </c>
      <c r="K5800" s="881" t="str">
        <f t="shared" si="381"/>
        <v>SI</v>
      </c>
      <c r="L5800" s="881">
        <f t="shared" si="382"/>
        <v>3</v>
      </c>
      <c r="M5800" s="881">
        <f t="shared" si="383"/>
        <v>30</v>
      </c>
    </row>
    <row r="5801" spans="1:13" ht="13.5">
      <c r="A5801" s="630" t="str">
        <f t="shared" si="380"/>
        <v>TP-220060023-025SI4E</v>
      </c>
      <c r="B5801" s="639" t="str">
        <f t="shared" si="384"/>
        <v>RI,220060kV,025MVA</v>
      </c>
      <c r="C5801" s="638" t="str">
        <f t="shared" si="385"/>
        <v>Rieles y base de Tiro para transformador de 220060kV,25MVA</v>
      </c>
      <c r="D5801" s="637" t="s">
        <v>729</v>
      </c>
      <c r="E5801" s="637">
        <v>1</v>
      </c>
      <c r="F5801" s="639">
        <f>VLOOKUP(H5801,'[34]Resumen Bases TP'!$C$88:$E$128,3,FALSE)</f>
        <v>257.34000000000003</v>
      </c>
      <c r="G5801" s="900" t="s">
        <v>732</v>
      </c>
      <c r="H5801" s="939" t="str">
        <f t="shared" si="386"/>
        <v>RTB220SI.2</v>
      </c>
      <c r="I5801" s="881" t="str">
        <f t="shared" si="387"/>
        <v>RTB220SI.2</v>
      </c>
      <c r="J5801" s="881" t="str">
        <f t="shared" si="388"/>
        <v>220</v>
      </c>
      <c r="K5801" s="881" t="str">
        <f t="shared" si="381"/>
        <v>SI</v>
      </c>
      <c r="L5801" s="881">
        <f t="shared" si="382"/>
        <v>2</v>
      </c>
      <c r="M5801" s="881">
        <f t="shared" si="383"/>
        <v>25</v>
      </c>
    </row>
    <row r="5802" spans="1:13" ht="13.5">
      <c r="A5802" s="630" t="str">
        <f t="shared" si="380"/>
        <v>TP-220060023-020SI4E</v>
      </c>
      <c r="B5802" s="639" t="str">
        <f t="shared" si="384"/>
        <v>RI,220060kV,020MVA</v>
      </c>
      <c r="C5802" s="638" t="str">
        <f t="shared" si="385"/>
        <v>Rieles y base de Tiro para transformador de 220060kV,20MVA</v>
      </c>
      <c r="D5802" s="637" t="s">
        <v>729</v>
      </c>
      <c r="E5802" s="637">
        <v>1</v>
      </c>
      <c r="F5802" s="639">
        <f>VLOOKUP(H5802,'[34]Resumen Bases TP'!$C$88:$E$128,3,FALSE)</f>
        <v>257.34000000000003</v>
      </c>
      <c r="G5802" s="900" t="s">
        <v>732</v>
      </c>
      <c r="H5802" s="939" t="str">
        <f t="shared" si="386"/>
        <v>RTB220SI.2</v>
      </c>
      <c r="I5802" s="881" t="str">
        <f t="shared" si="387"/>
        <v>RTB220SI.2</v>
      </c>
      <c r="J5802" s="881" t="str">
        <f t="shared" si="388"/>
        <v>220</v>
      </c>
      <c r="K5802" s="881" t="str">
        <f t="shared" si="381"/>
        <v>SI</v>
      </c>
      <c r="L5802" s="881">
        <f t="shared" si="382"/>
        <v>2</v>
      </c>
      <c r="M5802" s="881">
        <f t="shared" si="383"/>
        <v>20</v>
      </c>
    </row>
    <row r="5803" spans="1:13" ht="13.5">
      <c r="A5803" s="630" t="str">
        <f t="shared" si="380"/>
        <v>TP-220060-300SI4E</v>
      </c>
      <c r="B5803" s="639" t="str">
        <f t="shared" si="384"/>
        <v>RI,220060kV,300MVA</v>
      </c>
      <c r="C5803" s="638" t="str">
        <f t="shared" si="385"/>
        <v>Rieles y base de Tiro para transformador de 220060kV,300MVA</v>
      </c>
      <c r="D5803" s="637" t="s">
        <v>729</v>
      </c>
      <c r="E5803" s="637">
        <v>1</v>
      </c>
      <c r="F5803" s="639">
        <f>VLOOKUP(H5803,'[34]Resumen Bases TP'!$C$88:$E$128,3,FALSE)</f>
        <v>387.15000000000003</v>
      </c>
      <c r="G5803" s="900" t="s">
        <v>732</v>
      </c>
      <c r="H5803" s="939" t="str">
        <f t="shared" si="386"/>
        <v>RTB220SI.3</v>
      </c>
      <c r="I5803" s="881" t="str">
        <f t="shared" si="387"/>
        <v>RTB220SI.3</v>
      </c>
      <c r="J5803" s="881" t="str">
        <f t="shared" si="388"/>
        <v>220</v>
      </c>
      <c r="K5803" s="881" t="str">
        <f t="shared" si="381"/>
        <v>SI</v>
      </c>
      <c r="L5803" s="881">
        <f t="shared" si="382"/>
        <v>3</v>
      </c>
      <c r="M5803" s="881">
        <f t="shared" si="383"/>
        <v>300</v>
      </c>
    </row>
    <row r="5804" spans="1:13" ht="13.5">
      <c r="A5804" s="630" t="str">
        <f t="shared" si="380"/>
        <v>TP-220060-240SI4E</v>
      </c>
      <c r="B5804" s="639" t="str">
        <f t="shared" si="384"/>
        <v>RI,220060kV,240MVA</v>
      </c>
      <c r="C5804" s="638" t="str">
        <f t="shared" si="385"/>
        <v>Rieles y base de Tiro para transformador de 220060kV,240MVA</v>
      </c>
      <c r="D5804" s="637" t="s">
        <v>729</v>
      </c>
      <c r="E5804" s="637">
        <v>1</v>
      </c>
      <c r="F5804" s="639">
        <f>VLOOKUP(H5804,'[34]Resumen Bases TP'!$C$88:$E$128,3,FALSE)</f>
        <v>387.15000000000003</v>
      </c>
      <c r="G5804" s="900" t="s">
        <v>732</v>
      </c>
      <c r="H5804" s="939" t="str">
        <f t="shared" si="386"/>
        <v>RTB220SI.3</v>
      </c>
      <c r="I5804" s="881" t="str">
        <f t="shared" si="387"/>
        <v>RTB220SI.3</v>
      </c>
      <c r="J5804" s="881" t="str">
        <f t="shared" si="388"/>
        <v>220</v>
      </c>
      <c r="K5804" s="881" t="str">
        <f t="shared" si="381"/>
        <v>SI</v>
      </c>
      <c r="L5804" s="881">
        <f t="shared" si="382"/>
        <v>3</v>
      </c>
      <c r="M5804" s="881">
        <f t="shared" si="383"/>
        <v>240</v>
      </c>
    </row>
    <row r="5805" spans="1:13" ht="13.5">
      <c r="A5805" s="630" t="str">
        <f t="shared" si="380"/>
        <v>TP-220060-180SI4E</v>
      </c>
      <c r="B5805" s="639" t="str">
        <f t="shared" si="384"/>
        <v>RI,220060kV,180MVA</v>
      </c>
      <c r="C5805" s="638" t="str">
        <f t="shared" si="385"/>
        <v>Rieles y base de Tiro para transformador de 220060kV,180MVA</v>
      </c>
      <c r="D5805" s="637" t="s">
        <v>729</v>
      </c>
      <c r="E5805" s="637">
        <v>1</v>
      </c>
      <c r="F5805" s="639">
        <f>VLOOKUP(H5805,'[34]Resumen Bases TP'!$C$88:$E$128,3,FALSE)</f>
        <v>387.15000000000003</v>
      </c>
      <c r="G5805" s="900" t="s">
        <v>732</v>
      </c>
      <c r="H5805" s="939" t="str">
        <f t="shared" si="386"/>
        <v>RTB220SI.3</v>
      </c>
      <c r="I5805" s="881" t="str">
        <f t="shared" si="387"/>
        <v>RTB220SI.3</v>
      </c>
      <c r="J5805" s="881" t="str">
        <f t="shared" si="388"/>
        <v>220</v>
      </c>
      <c r="K5805" s="881" t="str">
        <f t="shared" si="381"/>
        <v>SI</v>
      </c>
      <c r="L5805" s="881">
        <f t="shared" si="382"/>
        <v>3</v>
      </c>
      <c r="M5805" s="881">
        <f t="shared" si="383"/>
        <v>180</v>
      </c>
    </row>
    <row r="5806" spans="1:13" ht="13.5">
      <c r="A5806" s="630" t="str">
        <f t="shared" si="380"/>
        <v>TP-220060-120SI4E</v>
      </c>
      <c r="B5806" s="639" t="str">
        <f t="shared" si="384"/>
        <v>RI,220060kV,120MVA</v>
      </c>
      <c r="C5806" s="638" t="str">
        <f t="shared" si="385"/>
        <v>Rieles y base de Tiro para transformador de 220060kV,120MVA</v>
      </c>
      <c r="D5806" s="637" t="s">
        <v>729</v>
      </c>
      <c r="E5806" s="637">
        <v>1</v>
      </c>
      <c r="F5806" s="639">
        <f>VLOOKUP(H5806,'[34]Resumen Bases TP'!$C$88:$E$128,3,FALSE)</f>
        <v>387.15000000000003</v>
      </c>
      <c r="G5806" s="900" t="s">
        <v>732</v>
      </c>
      <c r="H5806" s="939" t="str">
        <f t="shared" si="386"/>
        <v>RTB220SI.3</v>
      </c>
      <c r="I5806" s="881" t="str">
        <f t="shared" si="387"/>
        <v>RTB220SI.3</v>
      </c>
      <c r="J5806" s="881" t="str">
        <f t="shared" si="388"/>
        <v>220</v>
      </c>
      <c r="K5806" s="881" t="str">
        <f t="shared" si="381"/>
        <v>SI</v>
      </c>
      <c r="L5806" s="881">
        <f t="shared" si="382"/>
        <v>3</v>
      </c>
      <c r="M5806" s="881">
        <f t="shared" si="383"/>
        <v>120</v>
      </c>
    </row>
    <row r="5807" spans="1:13" ht="13.5">
      <c r="A5807" s="630" t="str">
        <f t="shared" si="380"/>
        <v>TP-220060-115SI4E</v>
      </c>
      <c r="B5807" s="639" t="str">
        <f t="shared" si="384"/>
        <v>RI,220060kV,115MVA</v>
      </c>
      <c r="C5807" s="638" t="str">
        <f t="shared" si="385"/>
        <v>Rieles y base de Tiro para transformador de 220060kV,115MVA</v>
      </c>
      <c r="D5807" s="637" t="s">
        <v>729</v>
      </c>
      <c r="E5807" s="637">
        <v>1</v>
      </c>
      <c r="F5807" s="639">
        <f>VLOOKUP(H5807,'[34]Resumen Bases TP'!$C$88:$E$128,3,FALSE)</f>
        <v>387.15000000000003</v>
      </c>
      <c r="G5807" s="900" t="s">
        <v>732</v>
      </c>
      <c r="H5807" s="939" t="str">
        <f t="shared" si="386"/>
        <v>RTB220SI.3</v>
      </c>
      <c r="I5807" s="881" t="str">
        <f t="shared" si="387"/>
        <v>RTB220SI.3</v>
      </c>
      <c r="J5807" s="881" t="str">
        <f t="shared" si="388"/>
        <v>220</v>
      </c>
      <c r="K5807" s="881" t="str">
        <f t="shared" si="381"/>
        <v>SI</v>
      </c>
      <c r="L5807" s="881">
        <f t="shared" si="382"/>
        <v>3</v>
      </c>
      <c r="M5807" s="881">
        <f t="shared" si="383"/>
        <v>115</v>
      </c>
    </row>
    <row r="5808" spans="1:13" ht="13.5">
      <c r="A5808" s="630" t="str">
        <f t="shared" si="380"/>
        <v>TP-220060-110SI4E</v>
      </c>
      <c r="B5808" s="639" t="str">
        <f t="shared" si="384"/>
        <v>RI,220060kV,110MVA</v>
      </c>
      <c r="C5808" s="638" t="str">
        <f t="shared" si="385"/>
        <v>Rieles y base de Tiro para transformador de 220060kV,110MVA</v>
      </c>
      <c r="D5808" s="637" t="s">
        <v>729</v>
      </c>
      <c r="E5808" s="637">
        <v>1</v>
      </c>
      <c r="F5808" s="639">
        <f>VLOOKUP(H5808,'[34]Resumen Bases TP'!$C$88:$E$128,3,FALSE)</f>
        <v>387.15000000000003</v>
      </c>
      <c r="G5808" s="900" t="s">
        <v>732</v>
      </c>
      <c r="H5808" s="939" t="str">
        <f t="shared" si="386"/>
        <v>RTB220SI.3</v>
      </c>
      <c r="I5808" s="881" t="str">
        <f t="shared" si="387"/>
        <v>RTB220SI.3</v>
      </c>
      <c r="J5808" s="881" t="str">
        <f t="shared" si="388"/>
        <v>220</v>
      </c>
      <c r="K5808" s="881" t="str">
        <f t="shared" si="381"/>
        <v>SI</v>
      </c>
      <c r="L5808" s="881">
        <f t="shared" si="382"/>
        <v>3</v>
      </c>
      <c r="M5808" s="881">
        <f t="shared" si="383"/>
        <v>110</v>
      </c>
    </row>
    <row r="5809" spans="1:13" ht="13.5">
      <c r="A5809" s="630" t="str">
        <f t="shared" si="380"/>
        <v>TP-220060-105SI4E</v>
      </c>
      <c r="B5809" s="639" t="str">
        <f t="shared" si="384"/>
        <v>RI,220060kV,105MVA</v>
      </c>
      <c r="C5809" s="638" t="str">
        <f t="shared" si="385"/>
        <v>Rieles y base de Tiro para transformador de 220060kV,105MVA</v>
      </c>
      <c r="D5809" s="637" t="s">
        <v>729</v>
      </c>
      <c r="E5809" s="637">
        <v>1</v>
      </c>
      <c r="F5809" s="639">
        <f>VLOOKUP(H5809,'[34]Resumen Bases TP'!$C$88:$E$128,3,FALSE)</f>
        <v>387.15000000000003</v>
      </c>
      <c r="G5809" s="900" t="s">
        <v>732</v>
      </c>
      <c r="H5809" s="939" t="str">
        <f t="shared" si="386"/>
        <v>RTB220SI.3</v>
      </c>
      <c r="I5809" s="881" t="str">
        <f t="shared" si="387"/>
        <v>RTB220SI.3</v>
      </c>
      <c r="J5809" s="881" t="str">
        <f t="shared" si="388"/>
        <v>220</v>
      </c>
      <c r="K5809" s="881" t="str">
        <f t="shared" si="381"/>
        <v>SI</v>
      </c>
      <c r="L5809" s="881">
        <f t="shared" si="382"/>
        <v>3</v>
      </c>
      <c r="M5809" s="881">
        <f t="shared" si="383"/>
        <v>105</v>
      </c>
    </row>
    <row r="5810" spans="1:13" ht="13.5">
      <c r="A5810" s="630" t="str">
        <f t="shared" si="380"/>
        <v>TP-220060-100SI4E</v>
      </c>
      <c r="B5810" s="639" t="str">
        <f t="shared" si="384"/>
        <v>RI,220060kV,100MVA</v>
      </c>
      <c r="C5810" s="638" t="str">
        <f t="shared" si="385"/>
        <v>Rieles y base de Tiro para transformador de 220060kV,100MVA</v>
      </c>
      <c r="D5810" s="637" t="s">
        <v>729</v>
      </c>
      <c r="E5810" s="637">
        <v>1</v>
      </c>
      <c r="F5810" s="639">
        <f>VLOOKUP(H5810,'[34]Resumen Bases TP'!$C$88:$E$128,3,FALSE)</f>
        <v>387.15000000000003</v>
      </c>
      <c r="G5810" s="900" t="s">
        <v>732</v>
      </c>
      <c r="H5810" s="939" t="str">
        <f t="shared" si="386"/>
        <v>RTB220SI.3</v>
      </c>
      <c r="I5810" s="881" t="str">
        <f t="shared" si="387"/>
        <v>RTB220SI.3</v>
      </c>
      <c r="J5810" s="881" t="str">
        <f t="shared" si="388"/>
        <v>220</v>
      </c>
      <c r="K5810" s="881" t="str">
        <f t="shared" si="381"/>
        <v>SI</v>
      </c>
      <c r="L5810" s="881">
        <f t="shared" si="382"/>
        <v>3</v>
      </c>
      <c r="M5810" s="881">
        <f t="shared" si="383"/>
        <v>100</v>
      </c>
    </row>
    <row r="5811" spans="1:13" ht="13.5">
      <c r="A5811" s="630" t="str">
        <f t="shared" si="380"/>
        <v>TP-220060-095SI4E</v>
      </c>
      <c r="B5811" s="639" t="str">
        <f t="shared" si="384"/>
        <v>RI,220060kV,095MVA</v>
      </c>
      <c r="C5811" s="638" t="str">
        <f t="shared" si="385"/>
        <v>Rieles y base de Tiro para transformador de 220060kV,95MVA</v>
      </c>
      <c r="D5811" s="637" t="s">
        <v>729</v>
      </c>
      <c r="E5811" s="637">
        <v>1</v>
      </c>
      <c r="F5811" s="639">
        <f>VLOOKUP(H5811,'[34]Resumen Bases TP'!$C$88:$E$128,3,FALSE)</f>
        <v>387.15000000000003</v>
      </c>
      <c r="G5811" s="900" t="s">
        <v>732</v>
      </c>
      <c r="H5811" s="939" t="str">
        <f t="shared" si="386"/>
        <v>RTB220SI.3</v>
      </c>
      <c r="I5811" s="881" t="str">
        <f t="shared" si="387"/>
        <v>RTB220SI.3</v>
      </c>
      <c r="J5811" s="881" t="str">
        <f t="shared" si="388"/>
        <v>220</v>
      </c>
      <c r="K5811" s="881" t="str">
        <f t="shared" si="381"/>
        <v>SI</v>
      </c>
      <c r="L5811" s="881">
        <f t="shared" si="382"/>
        <v>3</v>
      </c>
      <c r="M5811" s="881">
        <f t="shared" si="383"/>
        <v>95</v>
      </c>
    </row>
    <row r="5812" spans="1:13" ht="13.5">
      <c r="A5812" s="630" t="str">
        <f t="shared" si="380"/>
        <v>TP-220060-090SI4E</v>
      </c>
      <c r="B5812" s="639" t="str">
        <f t="shared" si="384"/>
        <v>RI,220060kV,090MVA</v>
      </c>
      <c r="C5812" s="638" t="str">
        <f t="shared" si="385"/>
        <v>Rieles y base de Tiro para transformador de 220060kV,90MVA</v>
      </c>
      <c r="D5812" s="637" t="s">
        <v>729</v>
      </c>
      <c r="E5812" s="637">
        <v>1</v>
      </c>
      <c r="F5812" s="639">
        <f>VLOOKUP(H5812,'[34]Resumen Bases TP'!$C$88:$E$128,3,FALSE)</f>
        <v>387.15000000000003</v>
      </c>
      <c r="G5812" s="900" t="s">
        <v>732</v>
      </c>
      <c r="H5812" s="939" t="str">
        <f t="shared" si="386"/>
        <v>RTB220SI.3</v>
      </c>
      <c r="I5812" s="881" t="str">
        <f t="shared" si="387"/>
        <v>RTB220SI.3</v>
      </c>
      <c r="J5812" s="881" t="str">
        <f t="shared" si="388"/>
        <v>220</v>
      </c>
      <c r="K5812" s="881" t="str">
        <f t="shared" si="381"/>
        <v>SI</v>
      </c>
      <c r="L5812" s="881">
        <f t="shared" si="382"/>
        <v>3</v>
      </c>
      <c r="M5812" s="881">
        <f t="shared" si="383"/>
        <v>90</v>
      </c>
    </row>
    <row r="5813" spans="1:13" ht="13.5">
      <c r="A5813" s="630" t="str">
        <f t="shared" si="380"/>
        <v>TP-220060-085SI4E</v>
      </c>
      <c r="B5813" s="639" t="str">
        <f t="shared" si="384"/>
        <v>RI,220060kV,085MVA</v>
      </c>
      <c r="C5813" s="638" t="str">
        <f t="shared" si="385"/>
        <v>Rieles y base de Tiro para transformador de 220060kV,85MVA</v>
      </c>
      <c r="D5813" s="637" t="s">
        <v>729</v>
      </c>
      <c r="E5813" s="637">
        <v>1</v>
      </c>
      <c r="F5813" s="639">
        <f>VLOOKUP(H5813,'[34]Resumen Bases TP'!$C$88:$E$128,3,FALSE)</f>
        <v>387.15000000000003</v>
      </c>
      <c r="G5813" s="900" t="s">
        <v>732</v>
      </c>
      <c r="H5813" s="939" t="str">
        <f t="shared" si="386"/>
        <v>RTB220SI.3</v>
      </c>
      <c r="I5813" s="881" t="str">
        <f t="shared" si="387"/>
        <v>RTB220SI.3</v>
      </c>
      <c r="J5813" s="881" t="str">
        <f t="shared" si="388"/>
        <v>220</v>
      </c>
      <c r="K5813" s="881" t="str">
        <f t="shared" si="381"/>
        <v>SI</v>
      </c>
      <c r="L5813" s="881">
        <f t="shared" si="382"/>
        <v>3</v>
      </c>
      <c r="M5813" s="881">
        <f t="shared" si="383"/>
        <v>85</v>
      </c>
    </row>
    <row r="5814" spans="1:13" ht="13.5">
      <c r="A5814" s="630" t="str">
        <f t="shared" si="380"/>
        <v>TP-220060-080SI4E</v>
      </c>
      <c r="B5814" s="639" t="str">
        <f t="shared" si="384"/>
        <v>RI,220060kV,080MVA</v>
      </c>
      <c r="C5814" s="638" t="str">
        <f t="shared" si="385"/>
        <v>Rieles y base de Tiro para transformador de 220060kV,80MVA</v>
      </c>
      <c r="D5814" s="637" t="s">
        <v>729</v>
      </c>
      <c r="E5814" s="637">
        <v>1</v>
      </c>
      <c r="F5814" s="639">
        <f>VLOOKUP(H5814,'[34]Resumen Bases TP'!$C$88:$E$128,3,FALSE)</f>
        <v>387.15000000000003</v>
      </c>
      <c r="G5814" s="900" t="s">
        <v>732</v>
      </c>
      <c r="H5814" s="939" t="str">
        <f t="shared" si="386"/>
        <v>RTB220SI.3</v>
      </c>
      <c r="I5814" s="881" t="str">
        <f t="shared" si="387"/>
        <v>RTB220SI.3</v>
      </c>
      <c r="J5814" s="881" t="str">
        <f t="shared" si="388"/>
        <v>220</v>
      </c>
      <c r="K5814" s="881" t="str">
        <f t="shared" si="381"/>
        <v>SI</v>
      </c>
      <c r="L5814" s="881">
        <f t="shared" si="382"/>
        <v>3</v>
      </c>
      <c r="M5814" s="881">
        <f t="shared" si="383"/>
        <v>80</v>
      </c>
    </row>
    <row r="5815" spans="1:13" ht="13.5">
      <c r="A5815" s="630" t="str">
        <f t="shared" si="380"/>
        <v>TP-220060-075SI4E</v>
      </c>
      <c r="B5815" s="639" t="str">
        <f t="shared" si="384"/>
        <v>RI,220060kV,075MVA</v>
      </c>
      <c r="C5815" s="638" t="str">
        <f t="shared" si="385"/>
        <v>Rieles y base de Tiro para transformador de 220060kV,75MVA</v>
      </c>
      <c r="D5815" s="637" t="s">
        <v>729</v>
      </c>
      <c r="E5815" s="637">
        <v>1</v>
      </c>
      <c r="F5815" s="639">
        <f>VLOOKUP(H5815,'[34]Resumen Bases TP'!$C$88:$E$128,3,FALSE)</f>
        <v>387.15000000000003</v>
      </c>
      <c r="G5815" s="900" t="s">
        <v>732</v>
      </c>
      <c r="H5815" s="939" t="str">
        <f t="shared" si="386"/>
        <v>RTB220SI.3</v>
      </c>
      <c r="I5815" s="881" t="str">
        <f t="shared" si="387"/>
        <v>RTB220SI.3</v>
      </c>
      <c r="J5815" s="881" t="str">
        <f t="shared" si="388"/>
        <v>220</v>
      </c>
      <c r="K5815" s="881" t="str">
        <f t="shared" si="381"/>
        <v>SI</v>
      </c>
      <c r="L5815" s="881">
        <f t="shared" si="382"/>
        <v>3</v>
      </c>
      <c r="M5815" s="881">
        <f t="shared" si="383"/>
        <v>75</v>
      </c>
    </row>
    <row r="5816" spans="1:13" ht="13.5">
      <c r="A5816" s="630" t="str">
        <f t="shared" si="380"/>
        <v>TP-220060-070SI4E</v>
      </c>
      <c r="B5816" s="639" t="str">
        <f t="shared" si="384"/>
        <v>RI,220060kV,070MVA</v>
      </c>
      <c r="C5816" s="638" t="str">
        <f t="shared" si="385"/>
        <v>Rieles y base de Tiro para transformador de 220060kV,70MVA</v>
      </c>
      <c r="D5816" s="637" t="s">
        <v>729</v>
      </c>
      <c r="E5816" s="637">
        <v>1</v>
      </c>
      <c r="F5816" s="639">
        <f>VLOOKUP(H5816,'[34]Resumen Bases TP'!$C$88:$E$128,3,FALSE)</f>
        <v>387.15000000000003</v>
      </c>
      <c r="G5816" s="900" t="s">
        <v>732</v>
      </c>
      <c r="H5816" s="939" t="str">
        <f t="shared" si="386"/>
        <v>RTB220SI.3</v>
      </c>
      <c r="I5816" s="881" t="str">
        <f t="shared" si="387"/>
        <v>RTB220SI.3</v>
      </c>
      <c r="J5816" s="881" t="str">
        <f t="shared" si="388"/>
        <v>220</v>
      </c>
      <c r="K5816" s="881" t="str">
        <f t="shared" si="381"/>
        <v>SI</v>
      </c>
      <c r="L5816" s="881">
        <f t="shared" si="382"/>
        <v>3</v>
      </c>
      <c r="M5816" s="881">
        <f t="shared" si="383"/>
        <v>70</v>
      </c>
    </row>
    <row r="5817" spans="1:13" ht="13.5">
      <c r="A5817" s="630" t="str">
        <f t="shared" si="380"/>
        <v>TP-220060-065SI4E</v>
      </c>
      <c r="B5817" s="639" t="str">
        <f t="shared" si="384"/>
        <v>RI,220060kV,065MVA</v>
      </c>
      <c r="C5817" s="638" t="str">
        <f t="shared" si="385"/>
        <v>Rieles y base de Tiro para transformador de 220060kV,65MVA</v>
      </c>
      <c r="D5817" s="637" t="s">
        <v>729</v>
      </c>
      <c r="E5817" s="637">
        <v>1</v>
      </c>
      <c r="F5817" s="639">
        <f>VLOOKUP(H5817,'[34]Resumen Bases TP'!$C$88:$E$128,3,FALSE)</f>
        <v>387.15000000000003</v>
      </c>
      <c r="G5817" s="900" t="s">
        <v>732</v>
      </c>
      <c r="H5817" s="939" t="str">
        <f t="shared" si="386"/>
        <v>RTB220SI.3</v>
      </c>
      <c r="I5817" s="881" t="str">
        <f t="shared" si="387"/>
        <v>RTB220SI.3</v>
      </c>
      <c r="J5817" s="881" t="str">
        <f t="shared" si="388"/>
        <v>220</v>
      </c>
      <c r="K5817" s="881" t="str">
        <f t="shared" si="381"/>
        <v>SI</v>
      </c>
      <c r="L5817" s="881">
        <f t="shared" si="382"/>
        <v>3</v>
      </c>
      <c r="M5817" s="881">
        <f t="shared" si="383"/>
        <v>65</v>
      </c>
    </row>
    <row r="5818" spans="1:13" ht="13.5">
      <c r="A5818" s="630" t="str">
        <f t="shared" si="380"/>
        <v>TP-220060-060SI4E</v>
      </c>
      <c r="B5818" s="639" t="str">
        <f t="shared" si="384"/>
        <v>RI,220060kV,060MVA</v>
      </c>
      <c r="C5818" s="638" t="str">
        <f t="shared" si="385"/>
        <v>Rieles y base de Tiro para transformador de 220060kV,60MVA</v>
      </c>
      <c r="D5818" s="637" t="s">
        <v>729</v>
      </c>
      <c r="E5818" s="637">
        <v>1</v>
      </c>
      <c r="F5818" s="639">
        <f>VLOOKUP(H5818,'[34]Resumen Bases TP'!$C$88:$E$128,3,FALSE)</f>
        <v>387.15000000000003</v>
      </c>
      <c r="G5818" s="900" t="s">
        <v>732</v>
      </c>
      <c r="H5818" s="939" t="str">
        <f t="shared" si="386"/>
        <v>RTB220SI.3</v>
      </c>
      <c r="I5818" s="881" t="str">
        <f t="shared" si="387"/>
        <v>RTB220SI.3</v>
      </c>
      <c r="J5818" s="881" t="str">
        <f t="shared" si="388"/>
        <v>220</v>
      </c>
      <c r="K5818" s="881" t="str">
        <f t="shared" si="381"/>
        <v>SI</v>
      </c>
      <c r="L5818" s="881">
        <f t="shared" si="382"/>
        <v>3</v>
      </c>
      <c r="M5818" s="881">
        <f t="shared" si="383"/>
        <v>60</v>
      </c>
    </row>
    <row r="5819" spans="1:13" ht="13.5">
      <c r="A5819" s="630" t="str">
        <f t="shared" si="380"/>
        <v>TP-220060-055SI4E</v>
      </c>
      <c r="B5819" s="639" t="str">
        <f t="shared" si="384"/>
        <v>RI,220060kV,055MVA</v>
      </c>
      <c r="C5819" s="638" t="str">
        <f t="shared" si="385"/>
        <v>Rieles y base de Tiro para transformador de 220060kV,55MVA</v>
      </c>
      <c r="D5819" s="637" t="s">
        <v>729</v>
      </c>
      <c r="E5819" s="637">
        <v>1</v>
      </c>
      <c r="F5819" s="639">
        <f>VLOOKUP(H5819,'[34]Resumen Bases TP'!$C$88:$E$128,3,FALSE)</f>
        <v>387.15000000000003</v>
      </c>
      <c r="G5819" s="900" t="s">
        <v>732</v>
      </c>
      <c r="H5819" s="939" t="str">
        <f t="shared" si="386"/>
        <v>RTB220SI.3</v>
      </c>
      <c r="I5819" s="881" t="str">
        <f t="shared" si="387"/>
        <v>RTB220SI.3</v>
      </c>
      <c r="J5819" s="881" t="str">
        <f t="shared" si="388"/>
        <v>220</v>
      </c>
      <c r="K5819" s="881" t="str">
        <f t="shared" si="381"/>
        <v>SI</v>
      </c>
      <c r="L5819" s="881">
        <f t="shared" si="382"/>
        <v>3</v>
      </c>
      <c r="M5819" s="881">
        <f t="shared" si="383"/>
        <v>55</v>
      </c>
    </row>
    <row r="5820" spans="1:13" ht="13.5">
      <c r="A5820" s="630" t="str">
        <f t="shared" si="380"/>
        <v>TP-220060-050SI4E</v>
      </c>
      <c r="B5820" s="639" t="str">
        <f t="shared" si="384"/>
        <v>RI,220060kV,050MVA</v>
      </c>
      <c r="C5820" s="638" t="str">
        <f t="shared" si="385"/>
        <v>Rieles y base de Tiro para transformador de 220060kV,50MVA</v>
      </c>
      <c r="D5820" s="637" t="s">
        <v>729</v>
      </c>
      <c r="E5820" s="637">
        <v>1</v>
      </c>
      <c r="F5820" s="639">
        <f>VLOOKUP(H5820,'[34]Resumen Bases TP'!$C$88:$E$128,3,FALSE)</f>
        <v>387.15000000000003</v>
      </c>
      <c r="G5820" s="900" t="s">
        <v>732</v>
      </c>
      <c r="H5820" s="939" t="str">
        <f t="shared" si="386"/>
        <v>RTB220SI.3</v>
      </c>
      <c r="I5820" s="881" t="str">
        <f t="shared" si="387"/>
        <v>RTB220SI.3</v>
      </c>
      <c r="J5820" s="881" t="str">
        <f t="shared" si="388"/>
        <v>220</v>
      </c>
      <c r="K5820" s="881" t="str">
        <f t="shared" si="381"/>
        <v>SI</v>
      </c>
      <c r="L5820" s="881">
        <f t="shared" si="382"/>
        <v>3</v>
      </c>
      <c r="M5820" s="881">
        <f t="shared" si="383"/>
        <v>50</v>
      </c>
    </row>
    <row r="5821" spans="1:13" ht="13.5">
      <c r="A5821" s="630" t="str">
        <f t="shared" si="380"/>
        <v>TP-220060-045SI4E</v>
      </c>
      <c r="B5821" s="639" t="str">
        <f t="shared" si="384"/>
        <v>RI,220060kV,045MVA</v>
      </c>
      <c r="C5821" s="638" t="str">
        <f t="shared" si="385"/>
        <v>Rieles y base de Tiro para transformador de 220060kV,45MVA</v>
      </c>
      <c r="D5821" s="637" t="s">
        <v>729</v>
      </c>
      <c r="E5821" s="637">
        <v>1</v>
      </c>
      <c r="F5821" s="639">
        <f>VLOOKUP(H5821,'[34]Resumen Bases TP'!$C$88:$E$128,3,FALSE)</f>
        <v>387.15000000000003</v>
      </c>
      <c r="G5821" s="900" t="s">
        <v>732</v>
      </c>
      <c r="H5821" s="939" t="str">
        <f t="shared" si="386"/>
        <v>RTB220SI.3</v>
      </c>
      <c r="I5821" s="881" t="str">
        <f t="shared" si="387"/>
        <v>RTB220SI.3</v>
      </c>
      <c r="J5821" s="881" t="str">
        <f t="shared" si="388"/>
        <v>220</v>
      </c>
      <c r="K5821" s="881" t="str">
        <f t="shared" si="381"/>
        <v>SI</v>
      </c>
      <c r="L5821" s="881">
        <f t="shared" si="382"/>
        <v>3</v>
      </c>
      <c r="M5821" s="881">
        <f t="shared" si="383"/>
        <v>45</v>
      </c>
    </row>
    <row r="5822" spans="1:13" ht="13.5">
      <c r="A5822" s="630" t="str">
        <f t="shared" si="380"/>
        <v>TP-220060-040SI4E</v>
      </c>
      <c r="B5822" s="639" t="str">
        <f t="shared" si="384"/>
        <v>RI,220060kV,040MVA</v>
      </c>
      <c r="C5822" s="638" t="str">
        <f t="shared" si="385"/>
        <v>Rieles y base de Tiro para transformador de 220060kV,40MVA</v>
      </c>
      <c r="D5822" s="637" t="s">
        <v>729</v>
      </c>
      <c r="E5822" s="637">
        <v>1</v>
      </c>
      <c r="F5822" s="639">
        <f>VLOOKUP(H5822,'[34]Resumen Bases TP'!$C$88:$E$128,3,FALSE)</f>
        <v>387.15000000000003</v>
      </c>
      <c r="G5822" s="900" t="s">
        <v>732</v>
      </c>
      <c r="H5822" s="939" t="str">
        <f t="shared" si="386"/>
        <v>RTB220SI.3</v>
      </c>
      <c r="I5822" s="881" t="str">
        <f t="shared" si="387"/>
        <v>RTB220SI.3</v>
      </c>
      <c r="J5822" s="881" t="str">
        <f t="shared" si="388"/>
        <v>220</v>
      </c>
      <c r="K5822" s="881" t="str">
        <f t="shared" si="381"/>
        <v>SI</v>
      </c>
      <c r="L5822" s="881">
        <f t="shared" si="382"/>
        <v>3</v>
      </c>
      <c r="M5822" s="881">
        <f t="shared" si="383"/>
        <v>40</v>
      </c>
    </row>
    <row r="5823" spans="1:13" ht="13.5">
      <c r="A5823" s="630" t="str">
        <f t="shared" si="380"/>
        <v>TP-220060-035SI4E</v>
      </c>
      <c r="B5823" s="639" t="str">
        <f t="shared" si="384"/>
        <v>RI,220060kV,035MVA</v>
      </c>
      <c r="C5823" s="638" t="str">
        <f t="shared" si="385"/>
        <v>Rieles y base de Tiro para transformador de 220060kV,35MVA</v>
      </c>
      <c r="D5823" s="637" t="s">
        <v>729</v>
      </c>
      <c r="E5823" s="637">
        <v>1</v>
      </c>
      <c r="F5823" s="639">
        <f>VLOOKUP(H5823,'[34]Resumen Bases TP'!$C$88:$E$128,3,FALSE)</f>
        <v>387.15000000000003</v>
      </c>
      <c r="G5823" s="900" t="s">
        <v>732</v>
      </c>
      <c r="H5823" s="939" t="str">
        <f t="shared" si="386"/>
        <v>RTB220SI.3</v>
      </c>
      <c r="I5823" s="881" t="str">
        <f t="shared" si="387"/>
        <v>RTB220SI.3</v>
      </c>
      <c r="J5823" s="881" t="str">
        <f t="shared" si="388"/>
        <v>220</v>
      </c>
      <c r="K5823" s="881" t="str">
        <f t="shared" si="381"/>
        <v>SI</v>
      </c>
      <c r="L5823" s="881">
        <f t="shared" si="382"/>
        <v>3</v>
      </c>
      <c r="M5823" s="881">
        <f t="shared" si="383"/>
        <v>35</v>
      </c>
    </row>
    <row r="5824" spans="1:13" ht="13.5">
      <c r="A5824" s="630" t="str">
        <f t="shared" si="380"/>
        <v>TP-220060-030SI4E</v>
      </c>
      <c r="B5824" s="639" t="str">
        <f t="shared" si="384"/>
        <v>RI,220060kV,030MVA</v>
      </c>
      <c r="C5824" s="638" t="str">
        <f t="shared" si="385"/>
        <v>Rieles y base de Tiro para transformador de 220060kV,30MVA</v>
      </c>
      <c r="D5824" s="637" t="s">
        <v>729</v>
      </c>
      <c r="E5824" s="637">
        <v>1</v>
      </c>
      <c r="F5824" s="639">
        <f>VLOOKUP(H5824,'[34]Resumen Bases TP'!$C$88:$E$128,3,FALSE)</f>
        <v>387.15000000000003</v>
      </c>
      <c r="G5824" s="900" t="s">
        <v>732</v>
      </c>
      <c r="H5824" s="939" t="str">
        <f t="shared" si="386"/>
        <v>RTB220SI.3</v>
      </c>
      <c r="I5824" s="881" t="str">
        <f t="shared" si="387"/>
        <v>RTB220SI.3</v>
      </c>
      <c r="J5824" s="881" t="str">
        <f t="shared" si="388"/>
        <v>220</v>
      </c>
      <c r="K5824" s="881" t="str">
        <f t="shared" si="381"/>
        <v>SI</v>
      </c>
      <c r="L5824" s="881">
        <f t="shared" si="382"/>
        <v>3</v>
      </c>
      <c r="M5824" s="881">
        <f t="shared" si="383"/>
        <v>30</v>
      </c>
    </row>
    <row r="5825" spans="1:13" ht="13.5">
      <c r="A5825" s="630" t="str">
        <f t="shared" si="380"/>
        <v>TP-220060-025SI4E</v>
      </c>
      <c r="B5825" s="639" t="str">
        <f t="shared" si="384"/>
        <v>RI,220060kV,025MVA</v>
      </c>
      <c r="C5825" s="638" t="str">
        <f t="shared" si="385"/>
        <v>Rieles y base de Tiro para transformador de 220060kV,25MVA</v>
      </c>
      <c r="D5825" s="637" t="s">
        <v>729</v>
      </c>
      <c r="E5825" s="637">
        <v>1</v>
      </c>
      <c r="F5825" s="639">
        <f>VLOOKUP(H5825,'[34]Resumen Bases TP'!$C$88:$E$128,3,FALSE)</f>
        <v>257.34000000000003</v>
      </c>
      <c r="G5825" s="900" t="s">
        <v>732</v>
      </c>
      <c r="H5825" s="939" t="str">
        <f t="shared" si="386"/>
        <v>RTB220SI.2</v>
      </c>
      <c r="I5825" s="881" t="str">
        <f t="shared" si="387"/>
        <v>RTB220SI.2</v>
      </c>
      <c r="J5825" s="881" t="str">
        <f t="shared" si="388"/>
        <v>220</v>
      </c>
      <c r="K5825" s="881" t="str">
        <f t="shared" si="381"/>
        <v>SI</v>
      </c>
      <c r="L5825" s="881">
        <f t="shared" si="382"/>
        <v>2</v>
      </c>
      <c r="M5825" s="881">
        <f t="shared" si="383"/>
        <v>25</v>
      </c>
    </row>
    <row r="5826" spans="1:13" ht="13.5">
      <c r="A5826" s="630" t="str">
        <f t="shared" si="380"/>
        <v>TP-220060-020SI4E</v>
      </c>
      <c r="B5826" s="639" t="str">
        <f t="shared" si="384"/>
        <v>RI,220060kV,020MVA</v>
      </c>
      <c r="C5826" s="638" t="str">
        <f t="shared" si="385"/>
        <v>Rieles y base de Tiro para transformador de 220060kV,20MVA</v>
      </c>
      <c r="D5826" s="637" t="s">
        <v>729</v>
      </c>
      <c r="E5826" s="637">
        <v>1</v>
      </c>
      <c r="F5826" s="639">
        <f>VLOOKUP(H5826,'[34]Resumen Bases TP'!$C$88:$E$128,3,FALSE)</f>
        <v>257.34000000000003</v>
      </c>
      <c r="G5826" s="900" t="s">
        <v>732</v>
      </c>
      <c r="H5826" s="939" t="str">
        <f t="shared" si="386"/>
        <v>RTB220SI.2</v>
      </c>
      <c r="I5826" s="881" t="str">
        <f t="shared" si="387"/>
        <v>RTB220SI.2</v>
      </c>
      <c r="J5826" s="881" t="str">
        <f t="shared" si="388"/>
        <v>220</v>
      </c>
      <c r="K5826" s="881" t="str">
        <f t="shared" si="381"/>
        <v>SI</v>
      </c>
      <c r="L5826" s="881">
        <f t="shared" si="382"/>
        <v>2</v>
      </c>
      <c r="M5826" s="881">
        <f t="shared" si="383"/>
        <v>20</v>
      </c>
    </row>
    <row r="5827" spans="1:13" ht="13.5">
      <c r="A5827" s="630" t="str">
        <f t="shared" si="380"/>
        <v>TP-220023-300SI4E</v>
      </c>
      <c r="B5827" s="639" t="str">
        <f t="shared" si="384"/>
        <v>RI,220023kV,300MVA</v>
      </c>
      <c r="C5827" s="638" t="str">
        <f t="shared" si="385"/>
        <v>Rieles y base de Tiro para transformador de 220023kV,300MVA</v>
      </c>
      <c r="D5827" s="637" t="s">
        <v>729</v>
      </c>
      <c r="E5827" s="637">
        <v>1</v>
      </c>
      <c r="F5827" s="639">
        <f>VLOOKUP(H5827,'[34]Resumen Bases TP'!$C$88:$E$128,3,FALSE)</f>
        <v>387.15000000000003</v>
      </c>
      <c r="G5827" s="900" t="s">
        <v>732</v>
      </c>
      <c r="H5827" s="939" t="str">
        <f t="shared" si="386"/>
        <v>RTB220SI.3</v>
      </c>
      <c r="I5827" s="881" t="str">
        <f t="shared" si="387"/>
        <v>RTB220SI.3</v>
      </c>
      <c r="J5827" s="881" t="str">
        <f t="shared" si="388"/>
        <v>220</v>
      </c>
      <c r="K5827" s="881" t="str">
        <f t="shared" si="381"/>
        <v>SI</v>
      </c>
      <c r="L5827" s="881">
        <f t="shared" si="382"/>
        <v>3</v>
      </c>
      <c r="M5827" s="881">
        <f t="shared" si="383"/>
        <v>300</v>
      </c>
    </row>
    <row r="5828" spans="1:13" ht="13.5">
      <c r="A5828" s="630" t="str">
        <f t="shared" si="380"/>
        <v>TP-220023-240SI4E</v>
      </c>
      <c r="B5828" s="639" t="str">
        <f t="shared" si="384"/>
        <v>RI,220023kV,240MVA</v>
      </c>
      <c r="C5828" s="638" t="str">
        <f t="shared" si="385"/>
        <v>Rieles y base de Tiro para transformador de 220023kV,240MVA</v>
      </c>
      <c r="D5828" s="637" t="s">
        <v>729</v>
      </c>
      <c r="E5828" s="637">
        <v>1</v>
      </c>
      <c r="F5828" s="639">
        <f>VLOOKUP(H5828,'[34]Resumen Bases TP'!$C$88:$E$128,3,FALSE)</f>
        <v>387.15000000000003</v>
      </c>
      <c r="G5828" s="900" t="s">
        <v>732</v>
      </c>
      <c r="H5828" s="939" t="str">
        <f t="shared" si="386"/>
        <v>RTB220SI.3</v>
      </c>
      <c r="I5828" s="881" t="str">
        <f t="shared" si="387"/>
        <v>RTB220SI.3</v>
      </c>
      <c r="J5828" s="881" t="str">
        <f t="shared" si="388"/>
        <v>220</v>
      </c>
      <c r="K5828" s="881" t="str">
        <f t="shared" si="381"/>
        <v>SI</v>
      </c>
      <c r="L5828" s="881">
        <f t="shared" si="382"/>
        <v>3</v>
      </c>
      <c r="M5828" s="881">
        <f t="shared" si="383"/>
        <v>240</v>
      </c>
    </row>
    <row r="5829" spans="1:13" ht="13.5">
      <c r="A5829" s="630" t="str">
        <f t="shared" si="380"/>
        <v>TP-220023-180SI4E</v>
      </c>
      <c r="B5829" s="639" t="str">
        <f t="shared" si="384"/>
        <v>RI,220023kV,180MVA</v>
      </c>
      <c r="C5829" s="638" t="str">
        <f t="shared" si="385"/>
        <v>Rieles y base de Tiro para transformador de 220023kV,180MVA</v>
      </c>
      <c r="D5829" s="637" t="s">
        <v>729</v>
      </c>
      <c r="E5829" s="637">
        <v>1</v>
      </c>
      <c r="F5829" s="639">
        <f>VLOOKUP(H5829,'[34]Resumen Bases TP'!$C$88:$E$128,3,FALSE)</f>
        <v>387.15000000000003</v>
      </c>
      <c r="G5829" s="900" t="s">
        <v>732</v>
      </c>
      <c r="H5829" s="939" t="str">
        <f t="shared" si="386"/>
        <v>RTB220SI.3</v>
      </c>
      <c r="I5829" s="881" t="str">
        <f t="shared" si="387"/>
        <v>RTB220SI.3</v>
      </c>
      <c r="J5829" s="881" t="str">
        <f t="shared" si="388"/>
        <v>220</v>
      </c>
      <c r="K5829" s="881" t="str">
        <f t="shared" si="381"/>
        <v>SI</v>
      </c>
      <c r="L5829" s="881">
        <f t="shared" si="382"/>
        <v>3</v>
      </c>
      <c r="M5829" s="881">
        <f t="shared" si="383"/>
        <v>180</v>
      </c>
    </row>
    <row r="5830" spans="1:13" ht="13.5">
      <c r="A5830" s="630" t="str">
        <f t="shared" si="380"/>
        <v>TP-220023-120SI4E</v>
      </c>
      <c r="B5830" s="639" t="str">
        <f t="shared" si="384"/>
        <v>RI,220023kV,120MVA</v>
      </c>
      <c r="C5830" s="638" t="str">
        <f t="shared" si="385"/>
        <v>Rieles y base de Tiro para transformador de 220023kV,120MVA</v>
      </c>
      <c r="D5830" s="637" t="s">
        <v>729</v>
      </c>
      <c r="E5830" s="637">
        <v>1</v>
      </c>
      <c r="F5830" s="639">
        <f>VLOOKUP(H5830,'[34]Resumen Bases TP'!$C$88:$E$128,3,FALSE)</f>
        <v>387.15000000000003</v>
      </c>
      <c r="G5830" s="900" t="s">
        <v>732</v>
      </c>
      <c r="H5830" s="939" t="str">
        <f t="shared" si="386"/>
        <v>RTB220SI.3</v>
      </c>
      <c r="I5830" s="881" t="str">
        <f t="shared" si="387"/>
        <v>RTB220SI.3</v>
      </c>
      <c r="J5830" s="881" t="str">
        <f t="shared" si="388"/>
        <v>220</v>
      </c>
      <c r="K5830" s="881" t="str">
        <f t="shared" si="381"/>
        <v>SI</v>
      </c>
      <c r="L5830" s="881">
        <f t="shared" si="382"/>
        <v>3</v>
      </c>
      <c r="M5830" s="881">
        <f t="shared" si="383"/>
        <v>120</v>
      </c>
    </row>
    <row r="5831" spans="1:13" ht="13.5">
      <c r="A5831" s="630" t="str">
        <f t="shared" si="380"/>
        <v>TP-220023-115SI4E</v>
      </c>
      <c r="B5831" s="639" t="str">
        <f t="shared" si="384"/>
        <v>RI,220023kV,115MVA</v>
      </c>
      <c r="C5831" s="638" t="str">
        <f t="shared" si="385"/>
        <v>Rieles y base de Tiro para transformador de 220023kV,115MVA</v>
      </c>
      <c r="D5831" s="637" t="s">
        <v>729</v>
      </c>
      <c r="E5831" s="637">
        <v>1</v>
      </c>
      <c r="F5831" s="639">
        <f>VLOOKUP(H5831,'[34]Resumen Bases TP'!$C$88:$E$128,3,FALSE)</f>
        <v>387.15000000000003</v>
      </c>
      <c r="G5831" s="900" t="s">
        <v>732</v>
      </c>
      <c r="H5831" s="939" t="str">
        <f t="shared" si="386"/>
        <v>RTB220SI.3</v>
      </c>
      <c r="I5831" s="881" t="str">
        <f t="shared" si="387"/>
        <v>RTB220SI.3</v>
      </c>
      <c r="J5831" s="881" t="str">
        <f t="shared" si="388"/>
        <v>220</v>
      </c>
      <c r="K5831" s="881" t="str">
        <f t="shared" si="381"/>
        <v>SI</v>
      </c>
      <c r="L5831" s="881">
        <f t="shared" si="382"/>
        <v>3</v>
      </c>
      <c r="M5831" s="881">
        <f t="shared" si="383"/>
        <v>115</v>
      </c>
    </row>
    <row r="5832" spans="1:13" ht="13.5">
      <c r="A5832" s="630" t="str">
        <f t="shared" si="380"/>
        <v>TP-220023-110SI4E</v>
      </c>
      <c r="B5832" s="639" t="str">
        <f t="shared" si="384"/>
        <v>RI,220023kV,110MVA</v>
      </c>
      <c r="C5832" s="638" t="str">
        <f t="shared" si="385"/>
        <v>Rieles y base de Tiro para transformador de 220023kV,110MVA</v>
      </c>
      <c r="D5832" s="637" t="s">
        <v>729</v>
      </c>
      <c r="E5832" s="637">
        <v>1</v>
      </c>
      <c r="F5832" s="639">
        <f>VLOOKUP(H5832,'[34]Resumen Bases TP'!$C$88:$E$128,3,FALSE)</f>
        <v>387.15000000000003</v>
      </c>
      <c r="G5832" s="900" t="s">
        <v>732</v>
      </c>
      <c r="H5832" s="939" t="str">
        <f t="shared" si="386"/>
        <v>RTB220SI.3</v>
      </c>
      <c r="I5832" s="881" t="str">
        <f t="shared" si="387"/>
        <v>RTB220SI.3</v>
      </c>
      <c r="J5832" s="881" t="str">
        <f t="shared" si="388"/>
        <v>220</v>
      </c>
      <c r="K5832" s="881" t="str">
        <f t="shared" si="381"/>
        <v>SI</v>
      </c>
      <c r="L5832" s="881">
        <f t="shared" si="382"/>
        <v>3</v>
      </c>
      <c r="M5832" s="881">
        <f t="shared" si="383"/>
        <v>110</v>
      </c>
    </row>
    <row r="5833" spans="1:13" ht="13.5">
      <c r="A5833" s="630" t="str">
        <f t="shared" si="380"/>
        <v>TP-220023-105SI4E</v>
      </c>
      <c r="B5833" s="639" t="str">
        <f t="shared" si="384"/>
        <v>RI,220023kV,105MVA</v>
      </c>
      <c r="C5833" s="638" t="str">
        <f t="shared" si="385"/>
        <v>Rieles y base de Tiro para transformador de 220023kV,105MVA</v>
      </c>
      <c r="D5833" s="637" t="s">
        <v>729</v>
      </c>
      <c r="E5833" s="637">
        <v>1</v>
      </c>
      <c r="F5833" s="639">
        <f>VLOOKUP(H5833,'[34]Resumen Bases TP'!$C$88:$E$128,3,FALSE)</f>
        <v>387.15000000000003</v>
      </c>
      <c r="G5833" s="900" t="s">
        <v>732</v>
      </c>
      <c r="H5833" s="939" t="str">
        <f t="shared" si="386"/>
        <v>RTB220SI.3</v>
      </c>
      <c r="I5833" s="881" t="str">
        <f t="shared" si="387"/>
        <v>RTB220SI.3</v>
      </c>
      <c r="J5833" s="881" t="str">
        <f t="shared" si="388"/>
        <v>220</v>
      </c>
      <c r="K5833" s="881" t="str">
        <f t="shared" si="381"/>
        <v>SI</v>
      </c>
      <c r="L5833" s="881">
        <f t="shared" si="382"/>
        <v>3</v>
      </c>
      <c r="M5833" s="881">
        <f t="shared" si="383"/>
        <v>105</v>
      </c>
    </row>
    <row r="5834" spans="1:13" ht="13.5">
      <c r="A5834" s="630" t="str">
        <f t="shared" si="380"/>
        <v>TP-220023-100SI4E</v>
      </c>
      <c r="B5834" s="639" t="str">
        <f t="shared" si="384"/>
        <v>RI,220023kV,100MVA</v>
      </c>
      <c r="C5834" s="638" t="str">
        <f t="shared" si="385"/>
        <v>Rieles y base de Tiro para transformador de 220023kV,100MVA</v>
      </c>
      <c r="D5834" s="637" t="s">
        <v>729</v>
      </c>
      <c r="E5834" s="637">
        <v>1</v>
      </c>
      <c r="F5834" s="639">
        <f>VLOOKUP(H5834,'[34]Resumen Bases TP'!$C$88:$E$128,3,FALSE)</f>
        <v>387.15000000000003</v>
      </c>
      <c r="G5834" s="900" t="s">
        <v>732</v>
      </c>
      <c r="H5834" s="939" t="str">
        <f t="shared" si="386"/>
        <v>RTB220SI.3</v>
      </c>
      <c r="I5834" s="881" t="str">
        <f t="shared" si="387"/>
        <v>RTB220SI.3</v>
      </c>
      <c r="J5834" s="881" t="str">
        <f t="shared" si="388"/>
        <v>220</v>
      </c>
      <c r="K5834" s="881" t="str">
        <f t="shared" si="381"/>
        <v>SI</v>
      </c>
      <c r="L5834" s="881">
        <f t="shared" si="382"/>
        <v>3</v>
      </c>
      <c r="M5834" s="881">
        <f t="shared" si="383"/>
        <v>100</v>
      </c>
    </row>
    <row r="5835" spans="1:13" ht="13.5">
      <c r="A5835" s="630" t="str">
        <f t="shared" si="380"/>
        <v>TP-220023-095SI4E</v>
      </c>
      <c r="B5835" s="639" t="str">
        <f t="shared" si="384"/>
        <v>RI,220023kV,095MVA</v>
      </c>
      <c r="C5835" s="638" t="str">
        <f t="shared" si="385"/>
        <v>Rieles y base de Tiro para transformador de 220023kV,95MVA</v>
      </c>
      <c r="D5835" s="637" t="s">
        <v>729</v>
      </c>
      <c r="E5835" s="637">
        <v>1</v>
      </c>
      <c r="F5835" s="639">
        <f>VLOOKUP(H5835,'[34]Resumen Bases TP'!$C$88:$E$128,3,FALSE)</f>
        <v>387.15000000000003</v>
      </c>
      <c r="G5835" s="900" t="s">
        <v>732</v>
      </c>
      <c r="H5835" s="939" t="str">
        <f t="shared" si="386"/>
        <v>RTB220SI.3</v>
      </c>
      <c r="I5835" s="881" t="str">
        <f t="shared" si="387"/>
        <v>RTB220SI.3</v>
      </c>
      <c r="J5835" s="881" t="str">
        <f t="shared" si="388"/>
        <v>220</v>
      </c>
      <c r="K5835" s="881" t="str">
        <f t="shared" si="381"/>
        <v>SI</v>
      </c>
      <c r="L5835" s="881">
        <f t="shared" si="382"/>
        <v>3</v>
      </c>
      <c r="M5835" s="881">
        <f t="shared" si="383"/>
        <v>95</v>
      </c>
    </row>
    <row r="5836" spans="1:13" ht="13.5">
      <c r="A5836" s="630" t="str">
        <f t="shared" ref="A5836:A5899" si="389">+A3208</f>
        <v>TP-220023-090SI4E</v>
      </c>
      <c r="B5836" s="639" t="str">
        <f t="shared" si="384"/>
        <v>RI,220023kV,090MVA</v>
      </c>
      <c r="C5836" s="638" t="str">
        <f t="shared" si="385"/>
        <v>Rieles y base de Tiro para transformador de 220023kV,90MVA</v>
      </c>
      <c r="D5836" s="637" t="s">
        <v>729</v>
      </c>
      <c r="E5836" s="637">
        <v>1</v>
      </c>
      <c r="F5836" s="639">
        <f>VLOOKUP(H5836,'[34]Resumen Bases TP'!$C$88:$E$128,3,FALSE)</f>
        <v>387.15000000000003</v>
      </c>
      <c r="G5836" s="900" t="s">
        <v>732</v>
      </c>
      <c r="H5836" s="939" t="str">
        <f t="shared" si="386"/>
        <v>RTB220SI.3</v>
      </c>
      <c r="I5836" s="881" t="str">
        <f t="shared" si="387"/>
        <v>RTB220SI.3</v>
      </c>
      <c r="J5836" s="881" t="str">
        <f t="shared" si="388"/>
        <v>220</v>
      </c>
      <c r="K5836" s="881" t="str">
        <f t="shared" ref="K5836:K5899" si="390">LEFT(+RIGHT(A5836,4),2)</f>
        <v>SI</v>
      </c>
      <c r="L5836" s="881">
        <f t="shared" ref="L5836:L5899" si="391">+L3208</f>
        <v>3</v>
      </c>
      <c r="M5836" s="881">
        <f t="shared" ref="M5836:M5899" si="392">VALUE(LEFT(+RIGHT(A5836,7),3))</f>
        <v>90</v>
      </c>
    </row>
    <row r="5837" spans="1:13" ht="13.5">
      <c r="A5837" s="630" t="str">
        <f t="shared" si="389"/>
        <v>TP-220023-085SI4E</v>
      </c>
      <c r="B5837" s="639" t="str">
        <f t="shared" si="384"/>
        <v>RI,220023kV,085MVA</v>
      </c>
      <c r="C5837" s="638" t="str">
        <f t="shared" si="385"/>
        <v>Rieles y base de Tiro para transformador de 220023kV,85MVA</v>
      </c>
      <c r="D5837" s="637" t="s">
        <v>729</v>
      </c>
      <c r="E5837" s="637">
        <v>1</v>
      </c>
      <c r="F5837" s="639">
        <f>VLOOKUP(H5837,'[34]Resumen Bases TP'!$C$88:$E$128,3,FALSE)</f>
        <v>387.15000000000003</v>
      </c>
      <c r="G5837" s="900" t="s">
        <v>732</v>
      </c>
      <c r="H5837" s="939" t="str">
        <f t="shared" si="386"/>
        <v>RTB220SI.3</v>
      </c>
      <c r="I5837" s="881" t="str">
        <f t="shared" si="387"/>
        <v>RTB220SI.3</v>
      </c>
      <c r="J5837" s="881" t="str">
        <f t="shared" si="388"/>
        <v>220</v>
      </c>
      <c r="K5837" s="881" t="str">
        <f t="shared" si="390"/>
        <v>SI</v>
      </c>
      <c r="L5837" s="881">
        <f t="shared" si="391"/>
        <v>3</v>
      </c>
      <c r="M5837" s="881">
        <f t="shared" si="392"/>
        <v>85</v>
      </c>
    </row>
    <row r="5838" spans="1:13" ht="13.5">
      <c r="A5838" s="630" t="str">
        <f t="shared" si="389"/>
        <v>TP-220023-080SI4E</v>
      </c>
      <c r="B5838" s="639" t="str">
        <f t="shared" si="384"/>
        <v>RI,220023kV,080MVA</v>
      </c>
      <c r="C5838" s="638" t="str">
        <f t="shared" si="385"/>
        <v>Rieles y base de Tiro para transformador de 220023kV,80MVA</v>
      </c>
      <c r="D5838" s="637" t="s">
        <v>729</v>
      </c>
      <c r="E5838" s="637">
        <v>1</v>
      </c>
      <c r="F5838" s="639">
        <f>VLOOKUP(H5838,'[34]Resumen Bases TP'!$C$88:$E$128,3,FALSE)</f>
        <v>387.15000000000003</v>
      </c>
      <c r="G5838" s="900" t="s">
        <v>732</v>
      </c>
      <c r="H5838" s="939" t="str">
        <f t="shared" si="386"/>
        <v>RTB220SI.3</v>
      </c>
      <c r="I5838" s="881" t="str">
        <f t="shared" si="387"/>
        <v>RTB220SI.3</v>
      </c>
      <c r="J5838" s="881" t="str">
        <f t="shared" si="388"/>
        <v>220</v>
      </c>
      <c r="K5838" s="881" t="str">
        <f t="shared" si="390"/>
        <v>SI</v>
      </c>
      <c r="L5838" s="881">
        <f t="shared" si="391"/>
        <v>3</v>
      </c>
      <c r="M5838" s="881">
        <f t="shared" si="392"/>
        <v>80</v>
      </c>
    </row>
    <row r="5839" spans="1:13" ht="13.5">
      <c r="A5839" s="630" t="str">
        <f t="shared" si="389"/>
        <v>TP-220023-075SI4E</v>
      </c>
      <c r="B5839" s="639" t="str">
        <f t="shared" si="384"/>
        <v>RI,220023kV,075MVA</v>
      </c>
      <c r="C5839" s="638" t="str">
        <f t="shared" si="385"/>
        <v>Rieles y base de Tiro para transformador de 220023kV,75MVA</v>
      </c>
      <c r="D5839" s="637" t="s">
        <v>729</v>
      </c>
      <c r="E5839" s="637">
        <v>1</v>
      </c>
      <c r="F5839" s="639">
        <f>VLOOKUP(H5839,'[34]Resumen Bases TP'!$C$88:$E$128,3,FALSE)</f>
        <v>387.15000000000003</v>
      </c>
      <c r="G5839" s="900" t="s">
        <v>732</v>
      </c>
      <c r="H5839" s="939" t="str">
        <f t="shared" si="386"/>
        <v>RTB220SI.3</v>
      </c>
      <c r="I5839" s="881" t="str">
        <f t="shared" si="387"/>
        <v>RTB220SI.3</v>
      </c>
      <c r="J5839" s="881" t="str">
        <f t="shared" si="388"/>
        <v>220</v>
      </c>
      <c r="K5839" s="881" t="str">
        <f t="shared" si="390"/>
        <v>SI</v>
      </c>
      <c r="L5839" s="881">
        <f t="shared" si="391"/>
        <v>3</v>
      </c>
      <c r="M5839" s="881">
        <f t="shared" si="392"/>
        <v>75</v>
      </c>
    </row>
    <row r="5840" spans="1:13" ht="13.5">
      <c r="A5840" s="630" t="str">
        <f t="shared" si="389"/>
        <v>TP-220023-070SI4E</v>
      </c>
      <c r="B5840" s="639" t="str">
        <f t="shared" si="384"/>
        <v>RI,220023kV,070MVA</v>
      </c>
      <c r="C5840" s="638" t="str">
        <f t="shared" si="385"/>
        <v>Rieles y base de Tiro para transformador de 220023kV,70MVA</v>
      </c>
      <c r="D5840" s="637" t="s">
        <v>729</v>
      </c>
      <c r="E5840" s="637">
        <v>1</v>
      </c>
      <c r="F5840" s="639">
        <f>VLOOKUP(H5840,'[34]Resumen Bases TP'!$C$88:$E$128,3,FALSE)</f>
        <v>387.15000000000003</v>
      </c>
      <c r="G5840" s="900" t="s">
        <v>732</v>
      </c>
      <c r="H5840" s="939" t="str">
        <f t="shared" si="386"/>
        <v>RTB220SI.3</v>
      </c>
      <c r="I5840" s="881" t="str">
        <f t="shared" si="387"/>
        <v>RTB220SI.3</v>
      </c>
      <c r="J5840" s="881" t="str">
        <f t="shared" si="388"/>
        <v>220</v>
      </c>
      <c r="K5840" s="881" t="str">
        <f t="shared" si="390"/>
        <v>SI</v>
      </c>
      <c r="L5840" s="881">
        <f t="shared" si="391"/>
        <v>3</v>
      </c>
      <c r="M5840" s="881">
        <f t="shared" si="392"/>
        <v>70</v>
      </c>
    </row>
    <row r="5841" spans="1:13" ht="13.5">
      <c r="A5841" s="630" t="str">
        <f t="shared" si="389"/>
        <v>TP-220023-065SI4E</v>
      </c>
      <c r="B5841" s="639" t="str">
        <f t="shared" si="384"/>
        <v>RI,220023kV,065MVA</v>
      </c>
      <c r="C5841" s="638" t="str">
        <f t="shared" si="385"/>
        <v>Rieles y base de Tiro para transformador de 220023kV,65MVA</v>
      </c>
      <c r="D5841" s="637" t="s">
        <v>729</v>
      </c>
      <c r="E5841" s="637">
        <v>1</v>
      </c>
      <c r="F5841" s="639">
        <f>VLOOKUP(H5841,'[34]Resumen Bases TP'!$C$88:$E$128,3,FALSE)</f>
        <v>387.15000000000003</v>
      </c>
      <c r="G5841" s="900" t="s">
        <v>732</v>
      </c>
      <c r="H5841" s="939" t="str">
        <f t="shared" si="386"/>
        <v>RTB220SI.3</v>
      </c>
      <c r="I5841" s="881" t="str">
        <f t="shared" si="387"/>
        <v>RTB220SI.3</v>
      </c>
      <c r="J5841" s="881" t="str">
        <f t="shared" si="388"/>
        <v>220</v>
      </c>
      <c r="K5841" s="881" t="str">
        <f t="shared" si="390"/>
        <v>SI</v>
      </c>
      <c r="L5841" s="881">
        <f t="shared" si="391"/>
        <v>3</v>
      </c>
      <c r="M5841" s="881">
        <f t="shared" si="392"/>
        <v>65</v>
      </c>
    </row>
    <row r="5842" spans="1:13" ht="13.5">
      <c r="A5842" s="630" t="str">
        <f t="shared" si="389"/>
        <v>TP-220023-060SI4E</v>
      </c>
      <c r="B5842" s="639" t="str">
        <f t="shared" si="384"/>
        <v>RI,220023kV,060MVA</v>
      </c>
      <c r="C5842" s="638" t="str">
        <f t="shared" si="385"/>
        <v>Rieles y base de Tiro para transformador de 220023kV,60MVA</v>
      </c>
      <c r="D5842" s="637" t="s">
        <v>729</v>
      </c>
      <c r="E5842" s="637">
        <v>1</v>
      </c>
      <c r="F5842" s="639">
        <f>VLOOKUP(H5842,'[34]Resumen Bases TP'!$C$88:$E$128,3,FALSE)</f>
        <v>387.15000000000003</v>
      </c>
      <c r="G5842" s="900" t="s">
        <v>732</v>
      </c>
      <c r="H5842" s="939" t="str">
        <f t="shared" si="386"/>
        <v>RTB220SI.3</v>
      </c>
      <c r="I5842" s="881" t="str">
        <f t="shared" si="387"/>
        <v>RTB220SI.3</v>
      </c>
      <c r="J5842" s="881" t="str">
        <f t="shared" si="388"/>
        <v>220</v>
      </c>
      <c r="K5842" s="881" t="str">
        <f t="shared" si="390"/>
        <v>SI</v>
      </c>
      <c r="L5842" s="881">
        <f t="shared" si="391"/>
        <v>3</v>
      </c>
      <c r="M5842" s="881">
        <f t="shared" si="392"/>
        <v>60</v>
      </c>
    </row>
    <row r="5843" spans="1:13" ht="13.5">
      <c r="A5843" s="630" t="str">
        <f t="shared" si="389"/>
        <v>TP-220023-055SI4E</v>
      </c>
      <c r="B5843" s="639" t="str">
        <f t="shared" ref="B5843:B5906" si="393">IF(LEN(A5843)=20,+"RI,"&amp;MID(A5843,4,6)&amp;"kV,"&amp;MID(A5843,14,3)&amp;"MVA",+"RI,"&amp;MID(A5843,4,6)&amp;"kV,"&amp;MID(A5843,11,3)&amp;"MVA")</f>
        <v>RI,220023kV,055MVA</v>
      </c>
      <c r="C5843" s="638" t="str">
        <f t="shared" ref="C5843:C5906" si="394">+"Rieles y base de Tiro para transformador de "&amp;MID(B5843,4,6)&amp;"kV,"&amp;M5843&amp;"MVA"</f>
        <v>Rieles y base de Tiro para transformador de 220023kV,55MVA</v>
      </c>
      <c r="D5843" s="637" t="s">
        <v>729</v>
      </c>
      <c r="E5843" s="637">
        <v>1</v>
      </c>
      <c r="F5843" s="639">
        <f>VLOOKUP(H5843,'[34]Resumen Bases TP'!$C$88:$E$128,3,FALSE)</f>
        <v>387.15000000000003</v>
      </c>
      <c r="G5843" s="900" t="s">
        <v>732</v>
      </c>
      <c r="H5843" s="939" t="str">
        <f t="shared" ref="H5843:H5906" si="395">+"RTB"&amp;J5843&amp;K5843&amp;"."&amp;L5843</f>
        <v>RTB220SI.3</v>
      </c>
      <c r="I5843" s="881" t="str">
        <f t="shared" ref="I5843:I5906" si="396">+"RTB"&amp;J5843&amp;K5843&amp;"."&amp;L5843</f>
        <v>RTB220SI.3</v>
      </c>
      <c r="J5843" s="881" t="str">
        <f t="shared" ref="J5843:J5906" si="397">+MID(B5843,4,3)</f>
        <v>220</v>
      </c>
      <c r="K5843" s="881" t="str">
        <f t="shared" si="390"/>
        <v>SI</v>
      </c>
      <c r="L5843" s="881">
        <f t="shared" si="391"/>
        <v>3</v>
      </c>
      <c r="M5843" s="881">
        <f t="shared" si="392"/>
        <v>55</v>
      </c>
    </row>
    <row r="5844" spans="1:13" ht="13.5">
      <c r="A5844" s="630" t="str">
        <f t="shared" si="389"/>
        <v>TP-220023-050SI4E</v>
      </c>
      <c r="B5844" s="639" t="str">
        <f t="shared" si="393"/>
        <v>RI,220023kV,050MVA</v>
      </c>
      <c r="C5844" s="638" t="str">
        <f t="shared" si="394"/>
        <v>Rieles y base de Tiro para transformador de 220023kV,50MVA</v>
      </c>
      <c r="D5844" s="637" t="s">
        <v>729</v>
      </c>
      <c r="E5844" s="637">
        <v>1</v>
      </c>
      <c r="F5844" s="639">
        <f>VLOOKUP(H5844,'[34]Resumen Bases TP'!$C$88:$E$128,3,FALSE)</f>
        <v>387.15000000000003</v>
      </c>
      <c r="G5844" s="900" t="s">
        <v>732</v>
      </c>
      <c r="H5844" s="939" t="str">
        <f t="shared" si="395"/>
        <v>RTB220SI.3</v>
      </c>
      <c r="I5844" s="881" t="str">
        <f t="shared" si="396"/>
        <v>RTB220SI.3</v>
      </c>
      <c r="J5844" s="881" t="str">
        <f t="shared" si="397"/>
        <v>220</v>
      </c>
      <c r="K5844" s="881" t="str">
        <f t="shared" si="390"/>
        <v>SI</v>
      </c>
      <c r="L5844" s="881">
        <f t="shared" si="391"/>
        <v>3</v>
      </c>
      <c r="M5844" s="881">
        <f t="shared" si="392"/>
        <v>50</v>
      </c>
    </row>
    <row r="5845" spans="1:13" ht="13.5">
      <c r="A5845" s="630" t="str">
        <f t="shared" si="389"/>
        <v>TP-220023-045SI4E</v>
      </c>
      <c r="B5845" s="639" t="str">
        <f t="shared" si="393"/>
        <v>RI,220023kV,045MVA</v>
      </c>
      <c r="C5845" s="638" t="str">
        <f t="shared" si="394"/>
        <v>Rieles y base de Tiro para transformador de 220023kV,45MVA</v>
      </c>
      <c r="D5845" s="637" t="s">
        <v>729</v>
      </c>
      <c r="E5845" s="637">
        <v>1</v>
      </c>
      <c r="F5845" s="639">
        <f>VLOOKUP(H5845,'[34]Resumen Bases TP'!$C$88:$E$128,3,FALSE)</f>
        <v>387.15000000000003</v>
      </c>
      <c r="G5845" s="900" t="s">
        <v>732</v>
      </c>
      <c r="H5845" s="939" t="str">
        <f t="shared" si="395"/>
        <v>RTB220SI.3</v>
      </c>
      <c r="I5845" s="881" t="str">
        <f t="shared" si="396"/>
        <v>RTB220SI.3</v>
      </c>
      <c r="J5845" s="881" t="str">
        <f t="shared" si="397"/>
        <v>220</v>
      </c>
      <c r="K5845" s="881" t="str">
        <f t="shared" si="390"/>
        <v>SI</v>
      </c>
      <c r="L5845" s="881">
        <f t="shared" si="391"/>
        <v>3</v>
      </c>
      <c r="M5845" s="881">
        <f t="shared" si="392"/>
        <v>45</v>
      </c>
    </row>
    <row r="5846" spans="1:13" ht="13.5">
      <c r="A5846" s="630" t="str">
        <f t="shared" si="389"/>
        <v>TP-220023-040SI4E</v>
      </c>
      <c r="B5846" s="639" t="str">
        <f t="shared" si="393"/>
        <v>RI,220023kV,040MVA</v>
      </c>
      <c r="C5846" s="638" t="str">
        <f t="shared" si="394"/>
        <v>Rieles y base de Tiro para transformador de 220023kV,40MVA</v>
      </c>
      <c r="D5846" s="637" t="s">
        <v>729</v>
      </c>
      <c r="E5846" s="637">
        <v>1</v>
      </c>
      <c r="F5846" s="639">
        <f>VLOOKUP(H5846,'[34]Resumen Bases TP'!$C$88:$E$128,3,FALSE)</f>
        <v>387.15000000000003</v>
      </c>
      <c r="G5846" s="900" t="s">
        <v>732</v>
      </c>
      <c r="H5846" s="939" t="str">
        <f t="shared" si="395"/>
        <v>RTB220SI.3</v>
      </c>
      <c r="I5846" s="881" t="str">
        <f t="shared" si="396"/>
        <v>RTB220SI.3</v>
      </c>
      <c r="J5846" s="881" t="str">
        <f t="shared" si="397"/>
        <v>220</v>
      </c>
      <c r="K5846" s="881" t="str">
        <f t="shared" si="390"/>
        <v>SI</v>
      </c>
      <c r="L5846" s="881">
        <f t="shared" si="391"/>
        <v>3</v>
      </c>
      <c r="M5846" s="881">
        <f t="shared" si="392"/>
        <v>40</v>
      </c>
    </row>
    <row r="5847" spans="1:13" ht="13.5">
      <c r="A5847" s="630" t="str">
        <f t="shared" si="389"/>
        <v>TP-220023-035SI4E</v>
      </c>
      <c r="B5847" s="639" t="str">
        <f t="shared" si="393"/>
        <v>RI,220023kV,035MVA</v>
      </c>
      <c r="C5847" s="638" t="str">
        <f t="shared" si="394"/>
        <v>Rieles y base de Tiro para transformador de 220023kV,35MVA</v>
      </c>
      <c r="D5847" s="637" t="s">
        <v>729</v>
      </c>
      <c r="E5847" s="637">
        <v>1</v>
      </c>
      <c r="F5847" s="639">
        <f>VLOOKUP(H5847,'[34]Resumen Bases TP'!$C$88:$E$128,3,FALSE)</f>
        <v>387.15000000000003</v>
      </c>
      <c r="G5847" s="900" t="s">
        <v>732</v>
      </c>
      <c r="H5847" s="939" t="str">
        <f t="shared" si="395"/>
        <v>RTB220SI.3</v>
      </c>
      <c r="I5847" s="881" t="str">
        <f t="shared" si="396"/>
        <v>RTB220SI.3</v>
      </c>
      <c r="J5847" s="881" t="str">
        <f t="shared" si="397"/>
        <v>220</v>
      </c>
      <c r="K5847" s="881" t="str">
        <f t="shared" si="390"/>
        <v>SI</v>
      </c>
      <c r="L5847" s="881">
        <f t="shared" si="391"/>
        <v>3</v>
      </c>
      <c r="M5847" s="881">
        <f t="shared" si="392"/>
        <v>35</v>
      </c>
    </row>
    <row r="5848" spans="1:13" ht="13.5">
      <c r="A5848" s="630" t="str">
        <f t="shared" si="389"/>
        <v>TP-220023-030SI4E</v>
      </c>
      <c r="B5848" s="639" t="str">
        <f t="shared" si="393"/>
        <v>RI,220023kV,030MVA</v>
      </c>
      <c r="C5848" s="638" t="str">
        <f t="shared" si="394"/>
        <v>Rieles y base de Tiro para transformador de 220023kV,30MVA</v>
      </c>
      <c r="D5848" s="637" t="s">
        <v>729</v>
      </c>
      <c r="E5848" s="637">
        <v>1</v>
      </c>
      <c r="F5848" s="639">
        <f>VLOOKUP(H5848,'[34]Resumen Bases TP'!$C$88:$E$128,3,FALSE)</f>
        <v>387.15000000000003</v>
      </c>
      <c r="G5848" s="900" t="s">
        <v>732</v>
      </c>
      <c r="H5848" s="939" t="str">
        <f t="shared" si="395"/>
        <v>RTB220SI.3</v>
      </c>
      <c r="I5848" s="881" t="str">
        <f t="shared" si="396"/>
        <v>RTB220SI.3</v>
      </c>
      <c r="J5848" s="881" t="str">
        <f t="shared" si="397"/>
        <v>220</v>
      </c>
      <c r="K5848" s="881" t="str">
        <f t="shared" si="390"/>
        <v>SI</v>
      </c>
      <c r="L5848" s="881">
        <f t="shared" si="391"/>
        <v>3</v>
      </c>
      <c r="M5848" s="881">
        <f t="shared" si="392"/>
        <v>30</v>
      </c>
    </row>
    <row r="5849" spans="1:13" ht="13.5">
      <c r="A5849" s="630" t="str">
        <f t="shared" si="389"/>
        <v>TP-220023-025SI4E</v>
      </c>
      <c r="B5849" s="639" t="str">
        <f t="shared" si="393"/>
        <v>RI,220023kV,025MVA</v>
      </c>
      <c r="C5849" s="638" t="str">
        <f t="shared" si="394"/>
        <v>Rieles y base de Tiro para transformador de 220023kV,25MVA</v>
      </c>
      <c r="D5849" s="637" t="s">
        <v>729</v>
      </c>
      <c r="E5849" s="637">
        <v>1</v>
      </c>
      <c r="F5849" s="639">
        <f>VLOOKUP(H5849,'[34]Resumen Bases TP'!$C$88:$E$128,3,FALSE)</f>
        <v>257.34000000000003</v>
      </c>
      <c r="G5849" s="900" t="s">
        <v>732</v>
      </c>
      <c r="H5849" s="939" t="str">
        <f t="shared" si="395"/>
        <v>RTB220SI.2</v>
      </c>
      <c r="I5849" s="881" t="str">
        <f t="shared" si="396"/>
        <v>RTB220SI.2</v>
      </c>
      <c r="J5849" s="881" t="str">
        <f t="shared" si="397"/>
        <v>220</v>
      </c>
      <c r="K5849" s="881" t="str">
        <f t="shared" si="390"/>
        <v>SI</v>
      </c>
      <c r="L5849" s="881">
        <f t="shared" si="391"/>
        <v>2</v>
      </c>
      <c r="M5849" s="881">
        <f t="shared" si="392"/>
        <v>25</v>
      </c>
    </row>
    <row r="5850" spans="1:13" ht="13.5">
      <c r="A5850" s="630" t="str">
        <f t="shared" si="389"/>
        <v>TP-220023-020SI4E</v>
      </c>
      <c r="B5850" s="639" t="str">
        <f t="shared" si="393"/>
        <v>RI,220023kV,020MVA</v>
      </c>
      <c r="C5850" s="638" t="str">
        <f t="shared" si="394"/>
        <v>Rieles y base de Tiro para transformador de 220023kV,20MVA</v>
      </c>
      <c r="D5850" s="637" t="s">
        <v>729</v>
      </c>
      <c r="E5850" s="637">
        <v>1</v>
      </c>
      <c r="F5850" s="639">
        <f>VLOOKUP(H5850,'[34]Resumen Bases TP'!$C$88:$E$128,3,FALSE)</f>
        <v>257.34000000000003</v>
      </c>
      <c r="G5850" s="900" t="s">
        <v>732</v>
      </c>
      <c r="H5850" s="939" t="str">
        <f t="shared" si="395"/>
        <v>RTB220SI.2</v>
      </c>
      <c r="I5850" s="881" t="str">
        <f t="shared" si="396"/>
        <v>RTB220SI.2</v>
      </c>
      <c r="J5850" s="881" t="str">
        <f t="shared" si="397"/>
        <v>220</v>
      </c>
      <c r="K5850" s="881" t="str">
        <f t="shared" si="390"/>
        <v>SI</v>
      </c>
      <c r="L5850" s="881">
        <f t="shared" si="391"/>
        <v>2</v>
      </c>
      <c r="M5850" s="881">
        <f t="shared" si="392"/>
        <v>20</v>
      </c>
    </row>
    <row r="5851" spans="1:13" ht="13.5">
      <c r="A5851" s="630" t="str">
        <f t="shared" si="389"/>
        <v>TP-220010-300SI4E</v>
      </c>
      <c r="B5851" s="639" t="str">
        <f t="shared" si="393"/>
        <v>RI,220010kV,300MVA</v>
      </c>
      <c r="C5851" s="638" t="str">
        <f t="shared" si="394"/>
        <v>Rieles y base de Tiro para transformador de 220010kV,300MVA</v>
      </c>
      <c r="D5851" s="637" t="s">
        <v>729</v>
      </c>
      <c r="E5851" s="637">
        <v>1</v>
      </c>
      <c r="F5851" s="639">
        <f>VLOOKUP(H5851,'[34]Resumen Bases TP'!$C$88:$E$128,3,FALSE)</f>
        <v>387.15000000000003</v>
      </c>
      <c r="G5851" s="900" t="s">
        <v>732</v>
      </c>
      <c r="H5851" s="939" t="str">
        <f t="shared" si="395"/>
        <v>RTB220SI.3</v>
      </c>
      <c r="I5851" s="881" t="str">
        <f t="shared" si="396"/>
        <v>RTB220SI.3</v>
      </c>
      <c r="J5851" s="881" t="str">
        <f t="shared" si="397"/>
        <v>220</v>
      </c>
      <c r="K5851" s="881" t="str">
        <f t="shared" si="390"/>
        <v>SI</v>
      </c>
      <c r="L5851" s="881">
        <f t="shared" si="391"/>
        <v>3</v>
      </c>
      <c r="M5851" s="881">
        <f t="shared" si="392"/>
        <v>300</v>
      </c>
    </row>
    <row r="5852" spans="1:13" ht="13.5">
      <c r="A5852" s="630" t="str">
        <f t="shared" si="389"/>
        <v>TP-220010-240SI4E</v>
      </c>
      <c r="B5852" s="639" t="str">
        <f t="shared" si="393"/>
        <v>RI,220010kV,240MVA</v>
      </c>
      <c r="C5852" s="638" t="str">
        <f t="shared" si="394"/>
        <v>Rieles y base de Tiro para transformador de 220010kV,240MVA</v>
      </c>
      <c r="D5852" s="637" t="s">
        <v>729</v>
      </c>
      <c r="E5852" s="637">
        <v>1</v>
      </c>
      <c r="F5852" s="639">
        <f>VLOOKUP(H5852,'[34]Resumen Bases TP'!$C$88:$E$128,3,FALSE)</f>
        <v>387.15000000000003</v>
      </c>
      <c r="G5852" s="900" t="s">
        <v>732</v>
      </c>
      <c r="H5852" s="939" t="str">
        <f t="shared" si="395"/>
        <v>RTB220SI.3</v>
      </c>
      <c r="I5852" s="881" t="str">
        <f t="shared" si="396"/>
        <v>RTB220SI.3</v>
      </c>
      <c r="J5852" s="881" t="str">
        <f t="shared" si="397"/>
        <v>220</v>
      </c>
      <c r="K5852" s="881" t="str">
        <f t="shared" si="390"/>
        <v>SI</v>
      </c>
      <c r="L5852" s="881">
        <f t="shared" si="391"/>
        <v>3</v>
      </c>
      <c r="M5852" s="881">
        <f t="shared" si="392"/>
        <v>240</v>
      </c>
    </row>
    <row r="5853" spans="1:13" ht="13.5">
      <c r="A5853" s="630" t="str">
        <f t="shared" si="389"/>
        <v>TP-220010-180SI4E</v>
      </c>
      <c r="B5853" s="639" t="str">
        <f t="shared" si="393"/>
        <v>RI,220010kV,180MVA</v>
      </c>
      <c r="C5853" s="638" t="str">
        <f t="shared" si="394"/>
        <v>Rieles y base de Tiro para transformador de 220010kV,180MVA</v>
      </c>
      <c r="D5853" s="637" t="s">
        <v>729</v>
      </c>
      <c r="E5853" s="637">
        <v>1</v>
      </c>
      <c r="F5853" s="639">
        <f>VLOOKUP(H5853,'[34]Resumen Bases TP'!$C$88:$E$128,3,FALSE)</f>
        <v>387.15000000000003</v>
      </c>
      <c r="G5853" s="900" t="s">
        <v>732</v>
      </c>
      <c r="H5853" s="939" t="str">
        <f t="shared" si="395"/>
        <v>RTB220SI.3</v>
      </c>
      <c r="I5853" s="881" t="str">
        <f t="shared" si="396"/>
        <v>RTB220SI.3</v>
      </c>
      <c r="J5853" s="881" t="str">
        <f t="shared" si="397"/>
        <v>220</v>
      </c>
      <c r="K5853" s="881" t="str">
        <f t="shared" si="390"/>
        <v>SI</v>
      </c>
      <c r="L5853" s="881">
        <f t="shared" si="391"/>
        <v>3</v>
      </c>
      <c r="M5853" s="881">
        <f t="shared" si="392"/>
        <v>180</v>
      </c>
    </row>
    <row r="5854" spans="1:13" ht="13.5">
      <c r="A5854" s="630" t="str">
        <f t="shared" si="389"/>
        <v>TP-220010-120SI4E</v>
      </c>
      <c r="B5854" s="639" t="str">
        <f t="shared" si="393"/>
        <v>RI,220010kV,120MVA</v>
      </c>
      <c r="C5854" s="638" t="str">
        <f t="shared" si="394"/>
        <v>Rieles y base de Tiro para transformador de 220010kV,120MVA</v>
      </c>
      <c r="D5854" s="637" t="s">
        <v>729</v>
      </c>
      <c r="E5854" s="637">
        <v>1</v>
      </c>
      <c r="F5854" s="639">
        <f>VLOOKUP(H5854,'[34]Resumen Bases TP'!$C$88:$E$128,3,FALSE)</f>
        <v>387.15000000000003</v>
      </c>
      <c r="G5854" s="900" t="s">
        <v>732</v>
      </c>
      <c r="H5854" s="939" t="str">
        <f t="shared" si="395"/>
        <v>RTB220SI.3</v>
      </c>
      <c r="I5854" s="881" t="str">
        <f t="shared" si="396"/>
        <v>RTB220SI.3</v>
      </c>
      <c r="J5854" s="881" t="str">
        <f t="shared" si="397"/>
        <v>220</v>
      </c>
      <c r="K5854" s="881" t="str">
        <f t="shared" si="390"/>
        <v>SI</v>
      </c>
      <c r="L5854" s="881">
        <f t="shared" si="391"/>
        <v>3</v>
      </c>
      <c r="M5854" s="881">
        <f t="shared" si="392"/>
        <v>120</v>
      </c>
    </row>
    <row r="5855" spans="1:13" ht="13.5">
      <c r="A5855" s="630" t="str">
        <f t="shared" si="389"/>
        <v>TP-220010-115SI4E</v>
      </c>
      <c r="B5855" s="639" t="str">
        <f t="shared" si="393"/>
        <v>RI,220010kV,115MVA</v>
      </c>
      <c r="C5855" s="638" t="str">
        <f t="shared" si="394"/>
        <v>Rieles y base de Tiro para transformador de 220010kV,115MVA</v>
      </c>
      <c r="D5855" s="637" t="s">
        <v>729</v>
      </c>
      <c r="E5855" s="637">
        <v>1</v>
      </c>
      <c r="F5855" s="639">
        <f>VLOOKUP(H5855,'[34]Resumen Bases TP'!$C$88:$E$128,3,FALSE)</f>
        <v>387.15000000000003</v>
      </c>
      <c r="G5855" s="900" t="s">
        <v>732</v>
      </c>
      <c r="H5855" s="939" t="str">
        <f t="shared" si="395"/>
        <v>RTB220SI.3</v>
      </c>
      <c r="I5855" s="881" t="str">
        <f t="shared" si="396"/>
        <v>RTB220SI.3</v>
      </c>
      <c r="J5855" s="881" t="str">
        <f t="shared" si="397"/>
        <v>220</v>
      </c>
      <c r="K5855" s="881" t="str">
        <f t="shared" si="390"/>
        <v>SI</v>
      </c>
      <c r="L5855" s="881">
        <f t="shared" si="391"/>
        <v>3</v>
      </c>
      <c r="M5855" s="881">
        <f t="shared" si="392"/>
        <v>115</v>
      </c>
    </row>
    <row r="5856" spans="1:13" ht="13.5">
      <c r="A5856" s="630" t="str">
        <f t="shared" si="389"/>
        <v>TP-220010-110SI4E</v>
      </c>
      <c r="B5856" s="639" t="str">
        <f t="shared" si="393"/>
        <v>RI,220010kV,110MVA</v>
      </c>
      <c r="C5856" s="638" t="str">
        <f t="shared" si="394"/>
        <v>Rieles y base de Tiro para transformador de 220010kV,110MVA</v>
      </c>
      <c r="D5856" s="637" t="s">
        <v>729</v>
      </c>
      <c r="E5856" s="637">
        <v>1</v>
      </c>
      <c r="F5856" s="639">
        <f>VLOOKUP(H5856,'[34]Resumen Bases TP'!$C$88:$E$128,3,FALSE)</f>
        <v>387.15000000000003</v>
      </c>
      <c r="G5856" s="900" t="s">
        <v>732</v>
      </c>
      <c r="H5856" s="939" t="str">
        <f t="shared" si="395"/>
        <v>RTB220SI.3</v>
      </c>
      <c r="I5856" s="881" t="str">
        <f t="shared" si="396"/>
        <v>RTB220SI.3</v>
      </c>
      <c r="J5856" s="881" t="str">
        <f t="shared" si="397"/>
        <v>220</v>
      </c>
      <c r="K5856" s="881" t="str">
        <f t="shared" si="390"/>
        <v>SI</v>
      </c>
      <c r="L5856" s="881">
        <f t="shared" si="391"/>
        <v>3</v>
      </c>
      <c r="M5856" s="881">
        <f t="shared" si="392"/>
        <v>110</v>
      </c>
    </row>
    <row r="5857" spans="1:13" ht="13.5">
      <c r="A5857" s="630" t="str">
        <f t="shared" si="389"/>
        <v>TP-220010-105SI4E</v>
      </c>
      <c r="B5857" s="639" t="str">
        <f t="shared" si="393"/>
        <v>RI,220010kV,105MVA</v>
      </c>
      <c r="C5857" s="638" t="str">
        <f t="shared" si="394"/>
        <v>Rieles y base de Tiro para transformador de 220010kV,105MVA</v>
      </c>
      <c r="D5857" s="637" t="s">
        <v>729</v>
      </c>
      <c r="E5857" s="637">
        <v>1</v>
      </c>
      <c r="F5857" s="639">
        <f>VLOOKUP(H5857,'[34]Resumen Bases TP'!$C$88:$E$128,3,FALSE)</f>
        <v>387.15000000000003</v>
      </c>
      <c r="G5857" s="900" t="s">
        <v>732</v>
      </c>
      <c r="H5857" s="939" t="str">
        <f t="shared" si="395"/>
        <v>RTB220SI.3</v>
      </c>
      <c r="I5857" s="881" t="str">
        <f t="shared" si="396"/>
        <v>RTB220SI.3</v>
      </c>
      <c r="J5857" s="881" t="str">
        <f t="shared" si="397"/>
        <v>220</v>
      </c>
      <c r="K5857" s="881" t="str">
        <f t="shared" si="390"/>
        <v>SI</v>
      </c>
      <c r="L5857" s="881">
        <f t="shared" si="391"/>
        <v>3</v>
      </c>
      <c r="M5857" s="881">
        <f t="shared" si="392"/>
        <v>105</v>
      </c>
    </row>
    <row r="5858" spans="1:13" ht="13.5">
      <c r="A5858" s="630" t="str">
        <f t="shared" si="389"/>
        <v>TP-220010-100SI4E</v>
      </c>
      <c r="B5858" s="639" t="str">
        <f t="shared" si="393"/>
        <v>RI,220010kV,100MVA</v>
      </c>
      <c r="C5858" s="638" t="str">
        <f t="shared" si="394"/>
        <v>Rieles y base de Tiro para transformador de 220010kV,100MVA</v>
      </c>
      <c r="D5858" s="637" t="s">
        <v>729</v>
      </c>
      <c r="E5858" s="637">
        <v>1</v>
      </c>
      <c r="F5858" s="639">
        <f>VLOOKUP(H5858,'[34]Resumen Bases TP'!$C$88:$E$128,3,FALSE)</f>
        <v>387.15000000000003</v>
      </c>
      <c r="G5858" s="900" t="s">
        <v>732</v>
      </c>
      <c r="H5858" s="939" t="str">
        <f t="shared" si="395"/>
        <v>RTB220SI.3</v>
      </c>
      <c r="I5858" s="881" t="str">
        <f t="shared" si="396"/>
        <v>RTB220SI.3</v>
      </c>
      <c r="J5858" s="881" t="str">
        <f t="shared" si="397"/>
        <v>220</v>
      </c>
      <c r="K5858" s="881" t="str">
        <f t="shared" si="390"/>
        <v>SI</v>
      </c>
      <c r="L5858" s="881">
        <f t="shared" si="391"/>
        <v>3</v>
      </c>
      <c r="M5858" s="881">
        <f t="shared" si="392"/>
        <v>100</v>
      </c>
    </row>
    <row r="5859" spans="1:13" ht="13.5">
      <c r="A5859" s="630" t="str">
        <f t="shared" si="389"/>
        <v>TP-220010-095SI4E</v>
      </c>
      <c r="B5859" s="639" t="str">
        <f t="shared" si="393"/>
        <v>RI,220010kV,095MVA</v>
      </c>
      <c r="C5859" s="638" t="str">
        <f t="shared" si="394"/>
        <v>Rieles y base de Tiro para transformador de 220010kV,95MVA</v>
      </c>
      <c r="D5859" s="637" t="s">
        <v>729</v>
      </c>
      <c r="E5859" s="637">
        <v>1</v>
      </c>
      <c r="F5859" s="639">
        <f>VLOOKUP(H5859,'[34]Resumen Bases TP'!$C$88:$E$128,3,FALSE)</f>
        <v>387.15000000000003</v>
      </c>
      <c r="G5859" s="900" t="s">
        <v>732</v>
      </c>
      <c r="H5859" s="939" t="str">
        <f t="shared" si="395"/>
        <v>RTB220SI.3</v>
      </c>
      <c r="I5859" s="881" t="str">
        <f t="shared" si="396"/>
        <v>RTB220SI.3</v>
      </c>
      <c r="J5859" s="881" t="str">
        <f t="shared" si="397"/>
        <v>220</v>
      </c>
      <c r="K5859" s="881" t="str">
        <f t="shared" si="390"/>
        <v>SI</v>
      </c>
      <c r="L5859" s="881">
        <f t="shared" si="391"/>
        <v>3</v>
      </c>
      <c r="M5859" s="881">
        <f t="shared" si="392"/>
        <v>95</v>
      </c>
    </row>
    <row r="5860" spans="1:13" ht="13.5">
      <c r="A5860" s="630" t="str">
        <f t="shared" si="389"/>
        <v>TP-220010-090SI4E</v>
      </c>
      <c r="B5860" s="639" t="str">
        <f t="shared" si="393"/>
        <v>RI,220010kV,090MVA</v>
      </c>
      <c r="C5860" s="638" t="str">
        <f t="shared" si="394"/>
        <v>Rieles y base de Tiro para transformador de 220010kV,90MVA</v>
      </c>
      <c r="D5860" s="637" t="s">
        <v>729</v>
      </c>
      <c r="E5860" s="637">
        <v>1</v>
      </c>
      <c r="F5860" s="639">
        <f>VLOOKUP(H5860,'[34]Resumen Bases TP'!$C$88:$E$128,3,FALSE)</f>
        <v>387.15000000000003</v>
      </c>
      <c r="G5860" s="900" t="s">
        <v>732</v>
      </c>
      <c r="H5860" s="939" t="str">
        <f t="shared" si="395"/>
        <v>RTB220SI.3</v>
      </c>
      <c r="I5860" s="881" t="str">
        <f t="shared" si="396"/>
        <v>RTB220SI.3</v>
      </c>
      <c r="J5860" s="881" t="str">
        <f t="shared" si="397"/>
        <v>220</v>
      </c>
      <c r="K5860" s="881" t="str">
        <f t="shared" si="390"/>
        <v>SI</v>
      </c>
      <c r="L5860" s="881">
        <f t="shared" si="391"/>
        <v>3</v>
      </c>
      <c r="M5860" s="881">
        <f t="shared" si="392"/>
        <v>90</v>
      </c>
    </row>
    <row r="5861" spans="1:13" ht="13.5">
      <c r="A5861" s="630" t="str">
        <f t="shared" si="389"/>
        <v>TP-220010-085SI4E</v>
      </c>
      <c r="B5861" s="639" t="str">
        <f t="shared" si="393"/>
        <v>RI,220010kV,085MVA</v>
      </c>
      <c r="C5861" s="638" t="str">
        <f t="shared" si="394"/>
        <v>Rieles y base de Tiro para transformador de 220010kV,85MVA</v>
      </c>
      <c r="D5861" s="637" t="s">
        <v>729</v>
      </c>
      <c r="E5861" s="637">
        <v>1</v>
      </c>
      <c r="F5861" s="639">
        <f>VLOOKUP(H5861,'[34]Resumen Bases TP'!$C$88:$E$128,3,FALSE)</f>
        <v>387.15000000000003</v>
      </c>
      <c r="G5861" s="900" t="s">
        <v>732</v>
      </c>
      <c r="H5861" s="939" t="str">
        <f t="shared" si="395"/>
        <v>RTB220SI.3</v>
      </c>
      <c r="I5861" s="881" t="str">
        <f t="shared" si="396"/>
        <v>RTB220SI.3</v>
      </c>
      <c r="J5861" s="881" t="str">
        <f t="shared" si="397"/>
        <v>220</v>
      </c>
      <c r="K5861" s="881" t="str">
        <f t="shared" si="390"/>
        <v>SI</v>
      </c>
      <c r="L5861" s="881">
        <f t="shared" si="391"/>
        <v>3</v>
      </c>
      <c r="M5861" s="881">
        <f t="shared" si="392"/>
        <v>85</v>
      </c>
    </row>
    <row r="5862" spans="1:13" ht="13.5">
      <c r="A5862" s="630" t="str">
        <f t="shared" si="389"/>
        <v>TP-220010-080SI4E</v>
      </c>
      <c r="B5862" s="639" t="str">
        <f t="shared" si="393"/>
        <v>RI,220010kV,080MVA</v>
      </c>
      <c r="C5862" s="638" t="str">
        <f t="shared" si="394"/>
        <v>Rieles y base de Tiro para transformador de 220010kV,80MVA</v>
      </c>
      <c r="D5862" s="637" t="s">
        <v>729</v>
      </c>
      <c r="E5862" s="637">
        <v>1</v>
      </c>
      <c r="F5862" s="639">
        <f>VLOOKUP(H5862,'[34]Resumen Bases TP'!$C$88:$E$128,3,FALSE)</f>
        <v>387.15000000000003</v>
      </c>
      <c r="G5862" s="900" t="s">
        <v>732</v>
      </c>
      <c r="H5862" s="939" t="str">
        <f t="shared" si="395"/>
        <v>RTB220SI.3</v>
      </c>
      <c r="I5862" s="881" t="str">
        <f t="shared" si="396"/>
        <v>RTB220SI.3</v>
      </c>
      <c r="J5862" s="881" t="str">
        <f t="shared" si="397"/>
        <v>220</v>
      </c>
      <c r="K5862" s="881" t="str">
        <f t="shared" si="390"/>
        <v>SI</v>
      </c>
      <c r="L5862" s="881">
        <f t="shared" si="391"/>
        <v>3</v>
      </c>
      <c r="M5862" s="881">
        <f t="shared" si="392"/>
        <v>80</v>
      </c>
    </row>
    <row r="5863" spans="1:13" ht="13.5">
      <c r="A5863" s="630" t="str">
        <f t="shared" si="389"/>
        <v>TP-220010-075SI4E</v>
      </c>
      <c r="B5863" s="639" t="str">
        <f t="shared" si="393"/>
        <v>RI,220010kV,075MVA</v>
      </c>
      <c r="C5863" s="638" t="str">
        <f t="shared" si="394"/>
        <v>Rieles y base de Tiro para transformador de 220010kV,75MVA</v>
      </c>
      <c r="D5863" s="637" t="s">
        <v>729</v>
      </c>
      <c r="E5863" s="637">
        <v>1</v>
      </c>
      <c r="F5863" s="639">
        <f>VLOOKUP(H5863,'[34]Resumen Bases TP'!$C$88:$E$128,3,FALSE)</f>
        <v>387.15000000000003</v>
      </c>
      <c r="G5863" s="900" t="s">
        <v>732</v>
      </c>
      <c r="H5863" s="939" t="str">
        <f t="shared" si="395"/>
        <v>RTB220SI.3</v>
      </c>
      <c r="I5863" s="881" t="str">
        <f t="shared" si="396"/>
        <v>RTB220SI.3</v>
      </c>
      <c r="J5863" s="881" t="str">
        <f t="shared" si="397"/>
        <v>220</v>
      </c>
      <c r="K5863" s="881" t="str">
        <f t="shared" si="390"/>
        <v>SI</v>
      </c>
      <c r="L5863" s="881">
        <f t="shared" si="391"/>
        <v>3</v>
      </c>
      <c r="M5863" s="881">
        <f t="shared" si="392"/>
        <v>75</v>
      </c>
    </row>
    <row r="5864" spans="1:13" ht="13.5">
      <c r="A5864" s="630" t="str">
        <f t="shared" si="389"/>
        <v>TP-220010-070SI4E</v>
      </c>
      <c r="B5864" s="639" t="str">
        <f t="shared" si="393"/>
        <v>RI,220010kV,070MVA</v>
      </c>
      <c r="C5864" s="638" t="str">
        <f t="shared" si="394"/>
        <v>Rieles y base de Tiro para transformador de 220010kV,70MVA</v>
      </c>
      <c r="D5864" s="637" t="s">
        <v>729</v>
      </c>
      <c r="E5864" s="637">
        <v>1</v>
      </c>
      <c r="F5864" s="639">
        <f>VLOOKUP(H5864,'[34]Resumen Bases TP'!$C$88:$E$128,3,FALSE)</f>
        <v>387.15000000000003</v>
      </c>
      <c r="G5864" s="900" t="s">
        <v>732</v>
      </c>
      <c r="H5864" s="939" t="str">
        <f t="shared" si="395"/>
        <v>RTB220SI.3</v>
      </c>
      <c r="I5864" s="881" t="str">
        <f t="shared" si="396"/>
        <v>RTB220SI.3</v>
      </c>
      <c r="J5864" s="881" t="str">
        <f t="shared" si="397"/>
        <v>220</v>
      </c>
      <c r="K5864" s="881" t="str">
        <f t="shared" si="390"/>
        <v>SI</v>
      </c>
      <c r="L5864" s="881">
        <f t="shared" si="391"/>
        <v>3</v>
      </c>
      <c r="M5864" s="881">
        <f t="shared" si="392"/>
        <v>70</v>
      </c>
    </row>
    <row r="5865" spans="1:13" ht="13.5">
      <c r="A5865" s="630" t="str">
        <f t="shared" si="389"/>
        <v>TP-220010-065SI4E</v>
      </c>
      <c r="B5865" s="639" t="str">
        <f t="shared" si="393"/>
        <v>RI,220010kV,065MVA</v>
      </c>
      <c r="C5865" s="638" t="str">
        <f t="shared" si="394"/>
        <v>Rieles y base de Tiro para transformador de 220010kV,65MVA</v>
      </c>
      <c r="D5865" s="637" t="s">
        <v>729</v>
      </c>
      <c r="E5865" s="637">
        <v>1</v>
      </c>
      <c r="F5865" s="639">
        <f>VLOOKUP(H5865,'[34]Resumen Bases TP'!$C$88:$E$128,3,FALSE)</f>
        <v>387.15000000000003</v>
      </c>
      <c r="G5865" s="900" t="s">
        <v>732</v>
      </c>
      <c r="H5865" s="939" t="str">
        <f t="shared" si="395"/>
        <v>RTB220SI.3</v>
      </c>
      <c r="I5865" s="881" t="str">
        <f t="shared" si="396"/>
        <v>RTB220SI.3</v>
      </c>
      <c r="J5865" s="881" t="str">
        <f t="shared" si="397"/>
        <v>220</v>
      </c>
      <c r="K5865" s="881" t="str">
        <f t="shared" si="390"/>
        <v>SI</v>
      </c>
      <c r="L5865" s="881">
        <f t="shared" si="391"/>
        <v>3</v>
      </c>
      <c r="M5865" s="881">
        <f t="shared" si="392"/>
        <v>65</v>
      </c>
    </row>
    <row r="5866" spans="1:13" ht="13.5">
      <c r="A5866" s="630" t="str">
        <f t="shared" si="389"/>
        <v>TP-220010-060SI4E</v>
      </c>
      <c r="B5866" s="639" t="str">
        <f t="shared" si="393"/>
        <v>RI,220010kV,060MVA</v>
      </c>
      <c r="C5866" s="638" t="str">
        <f t="shared" si="394"/>
        <v>Rieles y base de Tiro para transformador de 220010kV,60MVA</v>
      </c>
      <c r="D5866" s="637" t="s">
        <v>729</v>
      </c>
      <c r="E5866" s="637">
        <v>1</v>
      </c>
      <c r="F5866" s="639">
        <f>VLOOKUP(H5866,'[34]Resumen Bases TP'!$C$88:$E$128,3,FALSE)</f>
        <v>387.15000000000003</v>
      </c>
      <c r="G5866" s="900" t="s">
        <v>732</v>
      </c>
      <c r="H5866" s="939" t="str">
        <f t="shared" si="395"/>
        <v>RTB220SI.3</v>
      </c>
      <c r="I5866" s="881" t="str">
        <f t="shared" si="396"/>
        <v>RTB220SI.3</v>
      </c>
      <c r="J5866" s="881" t="str">
        <f t="shared" si="397"/>
        <v>220</v>
      </c>
      <c r="K5866" s="881" t="str">
        <f t="shared" si="390"/>
        <v>SI</v>
      </c>
      <c r="L5866" s="881">
        <f t="shared" si="391"/>
        <v>3</v>
      </c>
      <c r="M5866" s="881">
        <f t="shared" si="392"/>
        <v>60</v>
      </c>
    </row>
    <row r="5867" spans="1:13" ht="13.5">
      <c r="A5867" s="630" t="str">
        <f t="shared" si="389"/>
        <v>TP-220010-055SI4E</v>
      </c>
      <c r="B5867" s="639" t="str">
        <f t="shared" si="393"/>
        <v>RI,220010kV,055MVA</v>
      </c>
      <c r="C5867" s="638" t="str">
        <f t="shared" si="394"/>
        <v>Rieles y base de Tiro para transformador de 220010kV,55MVA</v>
      </c>
      <c r="D5867" s="637" t="s">
        <v>729</v>
      </c>
      <c r="E5867" s="637">
        <v>1</v>
      </c>
      <c r="F5867" s="639">
        <f>VLOOKUP(H5867,'[34]Resumen Bases TP'!$C$88:$E$128,3,FALSE)</f>
        <v>387.15000000000003</v>
      </c>
      <c r="G5867" s="900" t="s">
        <v>732</v>
      </c>
      <c r="H5867" s="939" t="str">
        <f t="shared" si="395"/>
        <v>RTB220SI.3</v>
      </c>
      <c r="I5867" s="881" t="str">
        <f t="shared" si="396"/>
        <v>RTB220SI.3</v>
      </c>
      <c r="J5867" s="881" t="str">
        <f t="shared" si="397"/>
        <v>220</v>
      </c>
      <c r="K5867" s="881" t="str">
        <f t="shared" si="390"/>
        <v>SI</v>
      </c>
      <c r="L5867" s="881">
        <f t="shared" si="391"/>
        <v>3</v>
      </c>
      <c r="M5867" s="881">
        <f t="shared" si="392"/>
        <v>55</v>
      </c>
    </row>
    <row r="5868" spans="1:13" ht="13.5">
      <c r="A5868" s="630" t="str">
        <f t="shared" si="389"/>
        <v>TP-220010-050SI4E</v>
      </c>
      <c r="B5868" s="639" t="str">
        <f t="shared" si="393"/>
        <v>RI,220010kV,050MVA</v>
      </c>
      <c r="C5868" s="638" t="str">
        <f t="shared" si="394"/>
        <v>Rieles y base de Tiro para transformador de 220010kV,50MVA</v>
      </c>
      <c r="D5868" s="637" t="s">
        <v>729</v>
      </c>
      <c r="E5868" s="637">
        <v>1</v>
      </c>
      <c r="F5868" s="639">
        <f>VLOOKUP(H5868,'[34]Resumen Bases TP'!$C$88:$E$128,3,FALSE)</f>
        <v>387.15000000000003</v>
      </c>
      <c r="G5868" s="900" t="s">
        <v>732</v>
      </c>
      <c r="H5868" s="939" t="str">
        <f t="shared" si="395"/>
        <v>RTB220SI.3</v>
      </c>
      <c r="I5868" s="881" t="str">
        <f t="shared" si="396"/>
        <v>RTB220SI.3</v>
      </c>
      <c r="J5868" s="881" t="str">
        <f t="shared" si="397"/>
        <v>220</v>
      </c>
      <c r="K5868" s="881" t="str">
        <f t="shared" si="390"/>
        <v>SI</v>
      </c>
      <c r="L5868" s="881">
        <f t="shared" si="391"/>
        <v>3</v>
      </c>
      <c r="M5868" s="881">
        <f t="shared" si="392"/>
        <v>50</v>
      </c>
    </row>
    <row r="5869" spans="1:13" ht="13.5">
      <c r="A5869" s="630" t="str">
        <f t="shared" si="389"/>
        <v>TP-220010-045SI4E</v>
      </c>
      <c r="B5869" s="639" t="str">
        <f t="shared" si="393"/>
        <v>RI,220010kV,045MVA</v>
      </c>
      <c r="C5869" s="638" t="str">
        <f t="shared" si="394"/>
        <v>Rieles y base de Tiro para transformador de 220010kV,45MVA</v>
      </c>
      <c r="D5869" s="637" t="s">
        <v>729</v>
      </c>
      <c r="E5869" s="637">
        <v>1</v>
      </c>
      <c r="F5869" s="639">
        <f>VLOOKUP(H5869,'[34]Resumen Bases TP'!$C$88:$E$128,3,FALSE)</f>
        <v>387.15000000000003</v>
      </c>
      <c r="G5869" s="900" t="s">
        <v>732</v>
      </c>
      <c r="H5869" s="939" t="str">
        <f t="shared" si="395"/>
        <v>RTB220SI.3</v>
      </c>
      <c r="I5869" s="881" t="str">
        <f t="shared" si="396"/>
        <v>RTB220SI.3</v>
      </c>
      <c r="J5869" s="881" t="str">
        <f t="shared" si="397"/>
        <v>220</v>
      </c>
      <c r="K5869" s="881" t="str">
        <f t="shared" si="390"/>
        <v>SI</v>
      </c>
      <c r="L5869" s="881">
        <f t="shared" si="391"/>
        <v>3</v>
      </c>
      <c r="M5869" s="881">
        <f t="shared" si="392"/>
        <v>45</v>
      </c>
    </row>
    <row r="5870" spans="1:13" ht="13.5">
      <c r="A5870" s="630" t="str">
        <f t="shared" si="389"/>
        <v>TP-220010-040SI4E</v>
      </c>
      <c r="B5870" s="639" t="str">
        <f t="shared" si="393"/>
        <v>RI,220010kV,040MVA</v>
      </c>
      <c r="C5870" s="638" t="str">
        <f t="shared" si="394"/>
        <v>Rieles y base de Tiro para transformador de 220010kV,40MVA</v>
      </c>
      <c r="D5870" s="637" t="s">
        <v>729</v>
      </c>
      <c r="E5870" s="637">
        <v>1</v>
      </c>
      <c r="F5870" s="639">
        <f>VLOOKUP(H5870,'[34]Resumen Bases TP'!$C$88:$E$128,3,FALSE)</f>
        <v>387.15000000000003</v>
      </c>
      <c r="G5870" s="900" t="s">
        <v>732</v>
      </c>
      <c r="H5870" s="939" t="str">
        <f t="shared" si="395"/>
        <v>RTB220SI.3</v>
      </c>
      <c r="I5870" s="881" t="str">
        <f t="shared" si="396"/>
        <v>RTB220SI.3</v>
      </c>
      <c r="J5870" s="881" t="str">
        <f t="shared" si="397"/>
        <v>220</v>
      </c>
      <c r="K5870" s="881" t="str">
        <f t="shared" si="390"/>
        <v>SI</v>
      </c>
      <c r="L5870" s="881">
        <f t="shared" si="391"/>
        <v>3</v>
      </c>
      <c r="M5870" s="881">
        <f t="shared" si="392"/>
        <v>40</v>
      </c>
    </row>
    <row r="5871" spans="1:13" ht="13.5">
      <c r="A5871" s="630" t="str">
        <f t="shared" si="389"/>
        <v>TP-220010-035SI4E</v>
      </c>
      <c r="B5871" s="639" t="str">
        <f t="shared" si="393"/>
        <v>RI,220010kV,035MVA</v>
      </c>
      <c r="C5871" s="638" t="str">
        <f t="shared" si="394"/>
        <v>Rieles y base de Tiro para transformador de 220010kV,35MVA</v>
      </c>
      <c r="D5871" s="637" t="s">
        <v>729</v>
      </c>
      <c r="E5871" s="637">
        <v>1</v>
      </c>
      <c r="F5871" s="639">
        <f>VLOOKUP(H5871,'[34]Resumen Bases TP'!$C$88:$E$128,3,FALSE)</f>
        <v>387.15000000000003</v>
      </c>
      <c r="G5871" s="900" t="s">
        <v>732</v>
      </c>
      <c r="H5871" s="939" t="str">
        <f t="shared" si="395"/>
        <v>RTB220SI.3</v>
      </c>
      <c r="I5871" s="881" t="str">
        <f t="shared" si="396"/>
        <v>RTB220SI.3</v>
      </c>
      <c r="J5871" s="881" t="str">
        <f t="shared" si="397"/>
        <v>220</v>
      </c>
      <c r="K5871" s="881" t="str">
        <f t="shared" si="390"/>
        <v>SI</v>
      </c>
      <c r="L5871" s="881">
        <f t="shared" si="391"/>
        <v>3</v>
      </c>
      <c r="M5871" s="881">
        <f t="shared" si="392"/>
        <v>35</v>
      </c>
    </row>
    <row r="5872" spans="1:13" ht="13.5">
      <c r="A5872" s="630" t="str">
        <f t="shared" si="389"/>
        <v>TP-220010-030SI4E</v>
      </c>
      <c r="B5872" s="639" t="str">
        <f t="shared" si="393"/>
        <v>RI,220010kV,030MVA</v>
      </c>
      <c r="C5872" s="638" t="str">
        <f t="shared" si="394"/>
        <v>Rieles y base de Tiro para transformador de 220010kV,30MVA</v>
      </c>
      <c r="D5872" s="637" t="s">
        <v>729</v>
      </c>
      <c r="E5872" s="637">
        <v>1</v>
      </c>
      <c r="F5872" s="639">
        <f>VLOOKUP(H5872,'[34]Resumen Bases TP'!$C$88:$E$128,3,FALSE)</f>
        <v>387.15000000000003</v>
      </c>
      <c r="G5872" s="900" t="s">
        <v>732</v>
      </c>
      <c r="H5872" s="939" t="str">
        <f t="shared" si="395"/>
        <v>RTB220SI.3</v>
      </c>
      <c r="I5872" s="881" t="str">
        <f t="shared" si="396"/>
        <v>RTB220SI.3</v>
      </c>
      <c r="J5872" s="881" t="str">
        <f t="shared" si="397"/>
        <v>220</v>
      </c>
      <c r="K5872" s="881" t="str">
        <f t="shared" si="390"/>
        <v>SI</v>
      </c>
      <c r="L5872" s="881">
        <f t="shared" si="391"/>
        <v>3</v>
      </c>
      <c r="M5872" s="881">
        <f t="shared" si="392"/>
        <v>30</v>
      </c>
    </row>
    <row r="5873" spans="1:13" ht="13.5">
      <c r="A5873" s="630" t="str">
        <f t="shared" si="389"/>
        <v>TP-220010-025SI4E</v>
      </c>
      <c r="B5873" s="639" t="str">
        <f t="shared" si="393"/>
        <v>RI,220010kV,025MVA</v>
      </c>
      <c r="C5873" s="638" t="str">
        <f t="shared" si="394"/>
        <v>Rieles y base de Tiro para transformador de 220010kV,25MVA</v>
      </c>
      <c r="D5873" s="637" t="s">
        <v>729</v>
      </c>
      <c r="E5873" s="637">
        <v>1</v>
      </c>
      <c r="F5873" s="639">
        <f>VLOOKUP(H5873,'[34]Resumen Bases TP'!$C$88:$E$128,3,FALSE)</f>
        <v>257.34000000000003</v>
      </c>
      <c r="G5873" s="900" t="s">
        <v>732</v>
      </c>
      <c r="H5873" s="939" t="str">
        <f t="shared" si="395"/>
        <v>RTB220SI.2</v>
      </c>
      <c r="I5873" s="881" t="str">
        <f t="shared" si="396"/>
        <v>RTB220SI.2</v>
      </c>
      <c r="J5873" s="881" t="str">
        <f t="shared" si="397"/>
        <v>220</v>
      </c>
      <c r="K5873" s="881" t="str">
        <f t="shared" si="390"/>
        <v>SI</v>
      </c>
      <c r="L5873" s="881">
        <f t="shared" si="391"/>
        <v>2</v>
      </c>
      <c r="M5873" s="881">
        <f t="shared" si="392"/>
        <v>25</v>
      </c>
    </row>
    <row r="5874" spans="1:13" ht="13.5">
      <c r="A5874" s="630" t="str">
        <f t="shared" si="389"/>
        <v>TP-220010-020SI4E</v>
      </c>
      <c r="B5874" s="639" t="str">
        <f t="shared" si="393"/>
        <v>RI,220010kV,020MVA</v>
      </c>
      <c r="C5874" s="638" t="str">
        <f t="shared" si="394"/>
        <v>Rieles y base de Tiro para transformador de 220010kV,20MVA</v>
      </c>
      <c r="D5874" s="637" t="s">
        <v>729</v>
      </c>
      <c r="E5874" s="637">
        <v>1</v>
      </c>
      <c r="F5874" s="639">
        <f>VLOOKUP(H5874,'[34]Resumen Bases TP'!$C$88:$E$128,3,FALSE)</f>
        <v>257.34000000000003</v>
      </c>
      <c r="G5874" s="900" t="s">
        <v>732</v>
      </c>
      <c r="H5874" s="939" t="str">
        <f t="shared" si="395"/>
        <v>RTB220SI.2</v>
      </c>
      <c r="I5874" s="881" t="str">
        <f t="shared" si="396"/>
        <v>RTB220SI.2</v>
      </c>
      <c r="J5874" s="881" t="str">
        <f t="shared" si="397"/>
        <v>220</v>
      </c>
      <c r="K5874" s="881" t="str">
        <f t="shared" si="390"/>
        <v>SI</v>
      </c>
      <c r="L5874" s="881">
        <f t="shared" si="391"/>
        <v>2</v>
      </c>
      <c r="M5874" s="881">
        <f t="shared" si="392"/>
        <v>20</v>
      </c>
    </row>
    <row r="5875" spans="1:13" ht="13.5">
      <c r="A5875" s="630" t="str">
        <f t="shared" si="389"/>
        <v>TP-220138060-120SE1E</v>
      </c>
      <c r="B5875" s="639" t="str">
        <f t="shared" si="393"/>
        <v>RI,220138kV,120MVA</v>
      </c>
      <c r="C5875" s="638" t="str">
        <f t="shared" si="394"/>
        <v>Rieles y base de Tiro para transformador de 220138kV,120MVA</v>
      </c>
      <c r="D5875" s="637" t="s">
        <v>729</v>
      </c>
      <c r="E5875" s="637">
        <v>1</v>
      </c>
      <c r="F5875" s="639">
        <f>VLOOKUP(H5875,'[34]Resumen Bases TP'!$C$88:$E$128,3,FALSE)</f>
        <v>389.36</v>
      </c>
      <c r="G5875" s="900" t="s">
        <v>732</v>
      </c>
      <c r="H5875" s="939" t="str">
        <f t="shared" si="395"/>
        <v>RTB220SE.3</v>
      </c>
      <c r="I5875" s="881" t="str">
        <f t="shared" si="396"/>
        <v>RTB220SE.3</v>
      </c>
      <c r="J5875" s="881" t="str">
        <f t="shared" si="397"/>
        <v>220</v>
      </c>
      <c r="K5875" s="881" t="str">
        <f t="shared" si="390"/>
        <v>SE</v>
      </c>
      <c r="L5875" s="881">
        <f t="shared" si="391"/>
        <v>3</v>
      </c>
      <c r="M5875" s="881">
        <f t="shared" si="392"/>
        <v>120</v>
      </c>
    </row>
    <row r="5876" spans="1:13" ht="13.5">
      <c r="A5876" s="630" t="str">
        <f t="shared" si="389"/>
        <v>TP-220060010-060SE1E</v>
      </c>
      <c r="B5876" s="639" t="str">
        <f t="shared" si="393"/>
        <v>RI,220060kV,060MVA</v>
      </c>
      <c r="C5876" s="638" t="str">
        <f t="shared" si="394"/>
        <v>Rieles y base de Tiro para transformador de 220060kV,60MVA</v>
      </c>
      <c r="D5876" s="637" t="s">
        <v>729</v>
      </c>
      <c r="E5876" s="637">
        <v>1</v>
      </c>
      <c r="F5876" s="639">
        <f>VLOOKUP(H5876,'[34]Resumen Bases TP'!$C$88:$E$128,3,FALSE)</f>
        <v>389.36</v>
      </c>
      <c r="G5876" s="900" t="s">
        <v>732</v>
      </c>
      <c r="H5876" s="939" t="str">
        <f t="shared" si="395"/>
        <v>RTB220SE.3</v>
      </c>
      <c r="I5876" s="881" t="str">
        <f t="shared" si="396"/>
        <v>RTB220SE.3</v>
      </c>
      <c r="J5876" s="881" t="str">
        <f t="shared" si="397"/>
        <v>220</v>
      </c>
      <c r="K5876" s="881" t="str">
        <f t="shared" si="390"/>
        <v>SE</v>
      </c>
      <c r="L5876" s="881">
        <f t="shared" si="391"/>
        <v>3</v>
      </c>
      <c r="M5876" s="881">
        <f t="shared" si="392"/>
        <v>60</v>
      </c>
    </row>
    <row r="5877" spans="1:13" ht="13.5">
      <c r="A5877" s="630" t="str">
        <f t="shared" si="389"/>
        <v>TP-220060010-040SE1E</v>
      </c>
      <c r="B5877" s="639" t="str">
        <f t="shared" si="393"/>
        <v>RI,220060kV,040MVA</v>
      </c>
      <c r="C5877" s="638" t="str">
        <f t="shared" si="394"/>
        <v>Rieles y base de Tiro para transformador de 220060kV,40MVA</v>
      </c>
      <c r="D5877" s="637" t="s">
        <v>729</v>
      </c>
      <c r="E5877" s="637">
        <v>1</v>
      </c>
      <c r="F5877" s="639">
        <f>VLOOKUP(H5877,'[34]Resumen Bases TP'!$C$88:$E$128,3,FALSE)</f>
        <v>389.36</v>
      </c>
      <c r="G5877" s="900" t="s">
        <v>732</v>
      </c>
      <c r="H5877" s="939" t="str">
        <f t="shared" si="395"/>
        <v>RTB220SE.3</v>
      </c>
      <c r="I5877" s="881" t="str">
        <f t="shared" si="396"/>
        <v>RTB220SE.3</v>
      </c>
      <c r="J5877" s="881" t="str">
        <f t="shared" si="397"/>
        <v>220</v>
      </c>
      <c r="K5877" s="881" t="str">
        <f t="shared" si="390"/>
        <v>SE</v>
      </c>
      <c r="L5877" s="881">
        <f t="shared" si="391"/>
        <v>3</v>
      </c>
      <c r="M5877" s="881">
        <f t="shared" si="392"/>
        <v>40</v>
      </c>
    </row>
    <row r="5878" spans="1:13" ht="13.5">
      <c r="A5878" s="630" t="str">
        <f t="shared" si="389"/>
        <v>TP-220060010-029SE1E</v>
      </c>
      <c r="B5878" s="639" t="str">
        <f t="shared" si="393"/>
        <v>RI,220060kV,029MVA</v>
      </c>
      <c r="C5878" s="638" t="str">
        <f t="shared" si="394"/>
        <v>Rieles y base de Tiro para transformador de 220060kV,29MVA</v>
      </c>
      <c r="D5878" s="637" t="s">
        <v>729</v>
      </c>
      <c r="E5878" s="637">
        <v>1</v>
      </c>
      <c r="F5878" s="639">
        <f>VLOOKUP(H5878,'[34]Resumen Bases TP'!$C$88:$E$128,3,FALSE)</f>
        <v>258.52000000000004</v>
      </c>
      <c r="G5878" s="900" t="s">
        <v>732</v>
      </c>
      <c r="H5878" s="939" t="str">
        <f t="shared" si="395"/>
        <v>RTB220SE.2</v>
      </c>
      <c r="I5878" s="881" t="str">
        <f t="shared" si="396"/>
        <v>RTB220SE.2</v>
      </c>
      <c r="J5878" s="881" t="str">
        <f t="shared" si="397"/>
        <v>220</v>
      </c>
      <c r="K5878" s="881" t="str">
        <f t="shared" si="390"/>
        <v>SE</v>
      </c>
      <c r="L5878" s="881">
        <f t="shared" si="391"/>
        <v>2</v>
      </c>
      <c r="M5878" s="881">
        <f t="shared" si="392"/>
        <v>29</v>
      </c>
    </row>
    <row r="5879" spans="1:13" ht="13.5">
      <c r="A5879" s="630" t="str">
        <f t="shared" si="389"/>
        <v>TP-220138010-300SE1E</v>
      </c>
      <c r="B5879" s="639" t="str">
        <f t="shared" si="393"/>
        <v>RI,220138kV,300MVA</v>
      </c>
      <c r="C5879" s="638" t="str">
        <f t="shared" si="394"/>
        <v>Rieles y base de Tiro para transformador de 220138kV,300MVA</v>
      </c>
      <c r="D5879" s="637" t="s">
        <v>729</v>
      </c>
      <c r="E5879" s="637">
        <v>1</v>
      </c>
      <c r="F5879" s="639">
        <f>VLOOKUP(H5879,'[34]Resumen Bases TP'!$C$88:$E$128,3,FALSE)</f>
        <v>389.36</v>
      </c>
      <c r="G5879" s="900" t="s">
        <v>732</v>
      </c>
      <c r="H5879" s="939" t="str">
        <f t="shared" si="395"/>
        <v>RTB220SE.3</v>
      </c>
      <c r="I5879" s="881" t="str">
        <f t="shared" si="396"/>
        <v>RTB220SE.3</v>
      </c>
      <c r="J5879" s="881" t="str">
        <f t="shared" si="397"/>
        <v>220</v>
      </c>
      <c r="K5879" s="881" t="str">
        <f t="shared" si="390"/>
        <v>SE</v>
      </c>
      <c r="L5879" s="881">
        <f t="shared" si="391"/>
        <v>3</v>
      </c>
      <c r="M5879" s="881">
        <f t="shared" si="392"/>
        <v>300</v>
      </c>
    </row>
    <row r="5880" spans="1:13" ht="13.5">
      <c r="A5880" s="630" t="str">
        <f t="shared" si="389"/>
        <v>TP-220138010-240SE1E</v>
      </c>
      <c r="B5880" s="639" t="str">
        <f t="shared" si="393"/>
        <v>RI,220138kV,240MVA</v>
      </c>
      <c r="C5880" s="638" t="str">
        <f t="shared" si="394"/>
        <v>Rieles y base de Tiro para transformador de 220138kV,240MVA</v>
      </c>
      <c r="D5880" s="637" t="s">
        <v>729</v>
      </c>
      <c r="E5880" s="637">
        <v>1</v>
      </c>
      <c r="F5880" s="639">
        <f>VLOOKUP(H5880,'[34]Resumen Bases TP'!$C$88:$E$128,3,FALSE)</f>
        <v>389.36</v>
      </c>
      <c r="G5880" s="900" t="s">
        <v>732</v>
      </c>
      <c r="H5880" s="939" t="str">
        <f t="shared" si="395"/>
        <v>RTB220SE.3</v>
      </c>
      <c r="I5880" s="881" t="str">
        <f t="shared" si="396"/>
        <v>RTB220SE.3</v>
      </c>
      <c r="J5880" s="881" t="str">
        <f t="shared" si="397"/>
        <v>220</v>
      </c>
      <c r="K5880" s="881" t="str">
        <f t="shared" si="390"/>
        <v>SE</v>
      </c>
      <c r="L5880" s="881">
        <f t="shared" si="391"/>
        <v>3</v>
      </c>
      <c r="M5880" s="881">
        <f t="shared" si="392"/>
        <v>240</v>
      </c>
    </row>
    <row r="5881" spans="1:13" ht="13.5">
      <c r="A5881" s="630" t="str">
        <f t="shared" si="389"/>
        <v>TP-220138010-180SE1E</v>
      </c>
      <c r="B5881" s="639" t="str">
        <f t="shared" si="393"/>
        <v>RI,220138kV,180MVA</v>
      </c>
      <c r="C5881" s="638" t="str">
        <f t="shared" si="394"/>
        <v>Rieles y base de Tiro para transformador de 220138kV,180MVA</v>
      </c>
      <c r="D5881" s="637" t="s">
        <v>729</v>
      </c>
      <c r="E5881" s="637">
        <v>1</v>
      </c>
      <c r="F5881" s="639">
        <f>VLOOKUP(H5881,'[34]Resumen Bases TP'!$C$88:$E$128,3,FALSE)</f>
        <v>389.36</v>
      </c>
      <c r="G5881" s="900" t="s">
        <v>732</v>
      </c>
      <c r="H5881" s="939" t="str">
        <f t="shared" si="395"/>
        <v>RTB220SE.3</v>
      </c>
      <c r="I5881" s="881" t="str">
        <f t="shared" si="396"/>
        <v>RTB220SE.3</v>
      </c>
      <c r="J5881" s="881" t="str">
        <f t="shared" si="397"/>
        <v>220</v>
      </c>
      <c r="K5881" s="881" t="str">
        <f t="shared" si="390"/>
        <v>SE</v>
      </c>
      <c r="L5881" s="881">
        <f t="shared" si="391"/>
        <v>3</v>
      </c>
      <c r="M5881" s="881">
        <f t="shared" si="392"/>
        <v>180</v>
      </c>
    </row>
    <row r="5882" spans="1:13" ht="13.5">
      <c r="A5882" s="630" t="str">
        <f t="shared" si="389"/>
        <v>TP-220138010-120SE1E</v>
      </c>
      <c r="B5882" s="639" t="str">
        <f t="shared" si="393"/>
        <v>RI,220138kV,120MVA</v>
      </c>
      <c r="C5882" s="638" t="str">
        <f t="shared" si="394"/>
        <v>Rieles y base de Tiro para transformador de 220138kV,120MVA</v>
      </c>
      <c r="D5882" s="637" t="s">
        <v>729</v>
      </c>
      <c r="E5882" s="637">
        <v>1</v>
      </c>
      <c r="F5882" s="639">
        <f>VLOOKUP(H5882,'[34]Resumen Bases TP'!$C$88:$E$128,3,FALSE)</f>
        <v>389.36</v>
      </c>
      <c r="G5882" s="900" t="s">
        <v>732</v>
      </c>
      <c r="H5882" s="939" t="str">
        <f t="shared" si="395"/>
        <v>RTB220SE.3</v>
      </c>
      <c r="I5882" s="881" t="str">
        <f t="shared" si="396"/>
        <v>RTB220SE.3</v>
      </c>
      <c r="J5882" s="881" t="str">
        <f t="shared" si="397"/>
        <v>220</v>
      </c>
      <c r="K5882" s="881" t="str">
        <f t="shared" si="390"/>
        <v>SE</v>
      </c>
      <c r="L5882" s="881">
        <f t="shared" si="391"/>
        <v>3</v>
      </c>
      <c r="M5882" s="881">
        <f t="shared" si="392"/>
        <v>120</v>
      </c>
    </row>
    <row r="5883" spans="1:13" ht="13.5">
      <c r="A5883" s="630" t="str">
        <f t="shared" si="389"/>
        <v>TP-220138010-115SE1E</v>
      </c>
      <c r="B5883" s="639" t="str">
        <f t="shared" si="393"/>
        <v>RI,220138kV,115MVA</v>
      </c>
      <c r="C5883" s="638" t="str">
        <f t="shared" si="394"/>
        <v>Rieles y base de Tiro para transformador de 220138kV,115MVA</v>
      </c>
      <c r="D5883" s="637" t="s">
        <v>729</v>
      </c>
      <c r="E5883" s="637">
        <v>1</v>
      </c>
      <c r="F5883" s="639">
        <f>VLOOKUP(H5883,'[34]Resumen Bases TP'!$C$88:$E$128,3,FALSE)</f>
        <v>389.36</v>
      </c>
      <c r="G5883" s="900" t="s">
        <v>732</v>
      </c>
      <c r="H5883" s="939" t="str">
        <f t="shared" si="395"/>
        <v>RTB220SE.3</v>
      </c>
      <c r="I5883" s="881" t="str">
        <f t="shared" si="396"/>
        <v>RTB220SE.3</v>
      </c>
      <c r="J5883" s="881" t="str">
        <f t="shared" si="397"/>
        <v>220</v>
      </c>
      <c r="K5883" s="881" t="str">
        <f t="shared" si="390"/>
        <v>SE</v>
      </c>
      <c r="L5883" s="881">
        <f t="shared" si="391"/>
        <v>3</v>
      </c>
      <c r="M5883" s="881">
        <f t="shared" si="392"/>
        <v>115</v>
      </c>
    </row>
    <row r="5884" spans="1:13" ht="13.5">
      <c r="A5884" s="630" t="str">
        <f t="shared" si="389"/>
        <v>TP-220138010-110SE1E</v>
      </c>
      <c r="B5884" s="639" t="str">
        <f t="shared" si="393"/>
        <v>RI,220138kV,110MVA</v>
      </c>
      <c r="C5884" s="638" t="str">
        <f t="shared" si="394"/>
        <v>Rieles y base de Tiro para transformador de 220138kV,110MVA</v>
      </c>
      <c r="D5884" s="637" t="s">
        <v>729</v>
      </c>
      <c r="E5884" s="637">
        <v>1</v>
      </c>
      <c r="F5884" s="639">
        <f>VLOOKUP(H5884,'[34]Resumen Bases TP'!$C$88:$E$128,3,FALSE)</f>
        <v>389.36</v>
      </c>
      <c r="G5884" s="900" t="s">
        <v>732</v>
      </c>
      <c r="H5884" s="939" t="str">
        <f t="shared" si="395"/>
        <v>RTB220SE.3</v>
      </c>
      <c r="I5884" s="881" t="str">
        <f t="shared" si="396"/>
        <v>RTB220SE.3</v>
      </c>
      <c r="J5884" s="881" t="str">
        <f t="shared" si="397"/>
        <v>220</v>
      </c>
      <c r="K5884" s="881" t="str">
        <f t="shared" si="390"/>
        <v>SE</v>
      </c>
      <c r="L5884" s="881">
        <f t="shared" si="391"/>
        <v>3</v>
      </c>
      <c r="M5884" s="881">
        <f t="shared" si="392"/>
        <v>110</v>
      </c>
    </row>
    <row r="5885" spans="1:13" ht="13.5">
      <c r="A5885" s="630" t="str">
        <f t="shared" si="389"/>
        <v>TP-220138010-105SE1E</v>
      </c>
      <c r="B5885" s="639" t="str">
        <f t="shared" si="393"/>
        <v>RI,220138kV,105MVA</v>
      </c>
      <c r="C5885" s="638" t="str">
        <f t="shared" si="394"/>
        <v>Rieles y base de Tiro para transformador de 220138kV,105MVA</v>
      </c>
      <c r="D5885" s="637" t="s">
        <v>729</v>
      </c>
      <c r="E5885" s="637">
        <v>1</v>
      </c>
      <c r="F5885" s="639">
        <f>VLOOKUP(H5885,'[34]Resumen Bases TP'!$C$88:$E$128,3,FALSE)</f>
        <v>389.36</v>
      </c>
      <c r="G5885" s="900" t="s">
        <v>732</v>
      </c>
      <c r="H5885" s="939" t="str">
        <f t="shared" si="395"/>
        <v>RTB220SE.3</v>
      </c>
      <c r="I5885" s="881" t="str">
        <f t="shared" si="396"/>
        <v>RTB220SE.3</v>
      </c>
      <c r="J5885" s="881" t="str">
        <f t="shared" si="397"/>
        <v>220</v>
      </c>
      <c r="K5885" s="881" t="str">
        <f t="shared" si="390"/>
        <v>SE</v>
      </c>
      <c r="L5885" s="881">
        <f t="shared" si="391"/>
        <v>3</v>
      </c>
      <c r="M5885" s="881">
        <f t="shared" si="392"/>
        <v>105</v>
      </c>
    </row>
    <row r="5886" spans="1:13" ht="13.5">
      <c r="A5886" s="630" t="str">
        <f t="shared" si="389"/>
        <v>TP-220138010-100SE1E</v>
      </c>
      <c r="B5886" s="639" t="str">
        <f t="shared" si="393"/>
        <v>RI,220138kV,100MVA</v>
      </c>
      <c r="C5886" s="638" t="str">
        <f t="shared" si="394"/>
        <v>Rieles y base de Tiro para transformador de 220138kV,100MVA</v>
      </c>
      <c r="D5886" s="637" t="s">
        <v>729</v>
      </c>
      <c r="E5886" s="637">
        <v>1</v>
      </c>
      <c r="F5886" s="639">
        <f>VLOOKUP(H5886,'[34]Resumen Bases TP'!$C$88:$E$128,3,FALSE)</f>
        <v>389.36</v>
      </c>
      <c r="G5886" s="900" t="s">
        <v>732</v>
      </c>
      <c r="H5886" s="939" t="str">
        <f t="shared" si="395"/>
        <v>RTB220SE.3</v>
      </c>
      <c r="I5886" s="881" t="str">
        <f t="shared" si="396"/>
        <v>RTB220SE.3</v>
      </c>
      <c r="J5886" s="881" t="str">
        <f t="shared" si="397"/>
        <v>220</v>
      </c>
      <c r="K5886" s="881" t="str">
        <f t="shared" si="390"/>
        <v>SE</v>
      </c>
      <c r="L5886" s="881">
        <f t="shared" si="391"/>
        <v>3</v>
      </c>
      <c r="M5886" s="881">
        <f t="shared" si="392"/>
        <v>100</v>
      </c>
    </row>
    <row r="5887" spans="1:13" ht="13.5">
      <c r="A5887" s="630" t="str">
        <f t="shared" si="389"/>
        <v>TP-220138010-095SE1E</v>
      </c>
      <c r="B5887" s="639" t="str">
        <f t="shared" si="393"/>
        <v>RI,220138kV,095MVA</v>
      </c>
      <c r="C5887" s="638" t="str">
        <f t="shared" si="394"/>
        <v>Rieles y base de Tiro para transformador de 220138kV,95MVA</v>
      </c>
      <c r="D5887" s="637" t="s">
        <v>729</v>
      </c>
      <c r="E5887" s="637">
        <v>1</v>
      </c>
      <c r="F5887" s="639">
        <f>VLOOKUP(H5887,'[34]Resumen Bases TP'!$C$88:$E$128,3,FALSE)</f>
        <v>389.36</v>
      </c>
      <c r="G5887" s="900" t="s">
        <v>732</v>
      </c>
      <c r="H5887" s="939" t="str">
        <f t="shared" si="395"/>
        <v>RTB220SE.3</v>
      </c>
      <c r="I5887" s="881" t="str">
        <f t="shared" si="396"/>
        <v>RTB220SE.3</v>
      </c>
      <c r="J5887" s="881" t="str">
        <f t="shared" si="397"/>
        <v>220</v>
      </c>
      <c r="K5887" s="881" t="str">
        <f t="shared" si="390"/>
        <v>SE</v>
      </c>
      <c r="L5887" s="881">
        <f t="shared" si="391"/>
        <v>3</v>
      </c>
      <c r="M5887" s="881">
        <f t="shared" si="392"/>
        <v>95</v>
      </c>
    </row>
    <row r="5888" spans="1:13" ht="13.5">
      <c r="A5888" s="630" t="str">
        <f t="shared" si="389"/>
        <v>TP-220138010-090SE1E</v>
      </c>
      <c r="B5888" s="639" t="str">
        <f t="shared" si="393"/>
        <v>RI,220138kV,090MVA</v>
      </c>
      <c r="C5888" s="638" t="str">
        <f t="shared" si="394"/>
        <v>Rieles y base de Tiro para transformador de 220138kV,90MVA</v>
      </c>
      <c r="D5888" s="637" t="s">
        <v>729</v>
      </c>
      <c r="E5888" s="637">
        <v>1</v>
      </c>
      <c r="F5888" s="639">
        <f>VLOOKUP(H5888,'[34]Resumen Bases TP'!$C$88:$E$128,3,FALSE)</f>
        <v>389.36</v>
      </c>
      <c r="G5888" s="900" t="s">
        <v>732</v>
      </c>
      <c r="H5888" s="939" t="str">
        <f t="shared" si="395"/>
        <v>RTB220SE.3</v>
      </c>
      <c r="I5888" s="881" t="str">
        <f t="shared" si="396"/>
        <v>RTB220SE.3</v>
      </c>
      <c r="J5888" s="881" t="str">
        <f t="shared" si="397"/>
        <v>220</v>
      </c>
      <c r="K5888" s="881" t="str">
        <f t="shared" si="390"/>
        <v>SE</v>
      </c>
      <c r="L5888" s="881">
        <f t="shared" si="391"/>
        <v>3</v>
      </c>
      <c r="M5888" s="881">
        <f t="shared" si="392"/>
        <v>90</v>
      </c>
    </row>
    <row r="5889" spans="1:13" ht="13.5">
      <c r="A5889" s="630" t="str">
        <f t="shared" si="389"/>
        <v>TP-220138010-085SE1E</v>
      </c>
      <c r="B5889" s="639" t="str">
        <f t="shared" si="393"/>
        <v>RI,220138kV,085MVA</v>
      </c>
      <c r="C5889" s="638" t="str">
        <f t="shared" si="394"/>
        <v>Rieles y base de Tiro para transformador de 220138kV,85MVA</v>
      </c>
      <c r="D5889" s="637" t="s">
        <v>729</v>
      </c>
      <c r="E5889" s="637">
        <v>1</v>
      </c>
      <c r="F5889" s="639">
        <f>VLOOKUP(H5889,'[34]Resumen Bases TP'!$C$88:$E$128,3,FALSE)</f>
        <v>389.36</v>
      </c>
      <c r="G5889" s="900" t="s">
        <v>732</v>
      </c>
      <c r="H5889" s="939" t="str">
        <f t="shared" si="395"/>
        <v>RTB220SE.3</v>
      </c>
      <c r="I5889" s="881" t="str">
        <f t="shared" si="396"/>
        <v>RTB220SE.3</v>
      </c>
      <c r="J5889" s="881" t="str">
        <f t="shared" si="397"/>
        <v>220</v>
      </c>
      <c r="K5889" s="881" t="str">
        <f t="shared" si="390"/>
        <v>SE</v>
      </c>
      <c r="L5889" s="881">
        <f t="shared" si="391"/>
        <v>3</v>
      </c>
      <c r="M5889" s="881">
        <f t="shared" si="392"/>
        <v>85</v>
      </c>
    </row>
    <row r="5890" spans="1:13" ht="13.5">
      <c r="A5890" s="630" t="str">
        <f t="shared" si="389"/>
        <v>TP-220138010-080SE1E</v>
      </c>
      <c r="B5890" s="639" t="str">
        <f t="shared" si="393"/>
        <v>RI,220138kV,080MVA</v>
      </c>
      <c r="C5890" s="638" t="str">
        <f t="shared" si="394"/>
        <v>Rieles y base de Tiro para transformador de 220138kV,80MVA</v>
      </c>
      <c r="D5890" s="637" t="s">
        <v>729</v>
      </c>
      <c r="E5890" s="637">
        <v>1</v>
      </c>
      <c r="F5890" s="639">
        <f>VLOOKUP(H5890,'[34]Resumen Bases TP'!$C$88:$E$128,3,FALSE)</f>
        <v>389.36</v>
      </c>
      <c r="G5890" s="900" t="s">
        <v>732</v>
      </c>
      <c r="H5890" s="939" t="str">
        <f t="shared" si="395"/>
        <v>RTB220SE.3</v>
      </c>
      <c r="I5890" s="881" t="str">
        <f t="shared" si="396"/>
        <v>RTB220SE.3</v>
      </c>
      <c r="J5890" s="881" t="str">
        <f t="shared" si="397"/>
        <v>220</v>
      </c>
      <c r="K5890" s="881" t="str">
        <f t="shared" si="390"/>
        <v>SE</v>
      </c>
      <c r="L5890" s="881">
        <f t="shared" si="391"/>
        <v>3</v>
      </c>
      <c r="M5890" s="881">
        <f t="shared" si="392"/>
        <v>80</v>
      </c>
    </row>
    <row r="5891" spans="1:13" ht="13.5">
      <c r="A5891" s="630" t="str">
        <f t="shared" si="389"/>
        <v>TP-220138010-075SE1E</v>
      </c>
      <c r="B5891" s="639" t="str">
        <f t="shared" si="393"/>
        <v>RI,220138kV,075MVA</v>
      </c>
      <c r="C5891" s="638" t="str">
        <f t="shared" si="394"/>
        <v>Rieles y base de Tiro para transformador de 220138kV,75MVA</v>
      </c>
      <c r="D5891" s="637" t="s">
        <v>729</v>
      </c>
      <c r="E5891" s="637">
        <v>1</v>
      </c>
      <c r="F5891" s="639">
        <f>VLOOKUP(H5891,'[34]Resumen Bases TP'!$C$88:$E$128,3,FALSE)</f>
        <v>389.36</v>
      </c>
      <c r="G5891" s="900" t="s">
        <v>732</v>
      </c>
      <c r="H5891" s="939" t="str">
        <f t="shared" si="395"/>
        <v>RTB220SE.3</v>
      </c>
      <c r="I5891" s="881" t="str">
        <f t="shared" si="396"/>
        <v>RTB220SE.3</v>
      </c>
      <c r="J5891" s="881" t="str">
        <f t="shared" si="397"/>
        <v>220</v>
      </c>
      <c r="K5891" s="881" t="str">
        <f t="shared" si="390"/>
        <v>SE</v>
      </c>
      <c r="L5891" s="881">
        <f t="shared" si="391"/>
        <v>3</v>
      </c>
      <c r="M5891" s="881">
        <f t="shared" si="392"/>
        <v>75</v>
      </c>
    </row>
    <row r="5892" spans="1:13" ht="13.5">
      <c r="A5892" s="630" t="str">
        <f t="shared" si="389"/>
        <v>TP-220138010-070SE1E</v>
      </c>
      <c r="B5892" s="639" t="str">
        <f t="shared" si="393"/>
        <v>RI,220138kV,070MVA</v>
      </c>
      <c r="C5892" s="638" t="str">
        <f t="shared" si="394"/>
        <v>Rieles y base de Tiro para transformador de 220138kV,70MVA</v>
      </c>
      <c r="D5892" s="637" t="s">
        <v>729</v>
      </c>
      <c r="E5892" s="637">
        <v>1</v>
      </c>
      <c r="F5892" s="639">
        <f>VLOOKUP(H5892,'[34]Resumen Bases TP'!$C$88:$E$128,3,FALSE)</f>
        <v>389.36</v>
      </c>
      <c r="G5892" s="900" t="s">
        <v>732</v>
      </c>
      <c r="H5892" s="939" t="str">
        <f t="shared" si="395"/>
        <v>RTB220SE.3</v>
      </c>
      <c r="I5892" s="881" t="str">
        <f t="shared" si="396"/>
        <v>RTB220SE.3</v>
      </c>
      <c r="J5892" s="881" t="str">
        <f t="shared" si="397"/>
        <v>220</v>
      </c>
      <c r="K5892" s="881" t="str">
        <f t="shared" si="390"/>
        <v>SE</v>
      </c>
      <c r="L5892" s="881">
        <f t="shared" si="391"/>
        <v>3</v>
      </c>
      <c r="M5892" s="881">
        <f t="shared" si="392"/>
        <v>70</v>
      </c>
    </row>
    <row r="5893" spans="1:13" ht="13.5">
      <c r="A5893" s="630" t="str">
        <f t="shared" si="389"/>
        <v>TP-220138010-065SE1E</v>
      </c>
      <c r="B5893" s="639" t="str">
        <f t="shared" si="393"/>
        <v>RI,220138kV,065MVA</v>
      </c>
      <c r="C5893" s="638" t="str">
        <f t="shared" si="394"/>
        <v>Rieles y base de Tiro para transformador de 220138kV,65MVA</v>
      </c>
      <c r="D5893" s="637" t="s">
        <v>729</v>
      </c>
      <c r="E5893" s="637">
        <v>1</v>
      </c>
      <c r="F5893" s="639">
        <f>VLOOKUP(H5893,'[34]Resumen Bases TP'!$C$88:$E$128,3,FALSE)</f>
        <v>389.36</v>
      </c>
      <c r="G5893" s="900" t="s">
        <v>732</v>
      </c>
      <c r="H5893" s="939" t="str">
        <f t="shared" si="395"/>
        <v>RTB220SE.3</v>
      </c>
      <c r="I5893" s="881" t="str">
        <f t="shared" si="396"/>
        <v>RTB220SE.3</v>
      </c>
      <c r="J5893" s="881" t="str">
        <f t="shared" si="397"/>
        <v>220</v>
      </c>
      <c r="K5893" s="881" t="str">
        <f t="shared" si="390"/>
        <v>SE</v>
      </c>
      <c r="L5893" s="881">
        <f t="shared" si="391"/>
        <v>3</v>
      </c>
      <c r="M5893" s="881">
        <f t="shared" si="392"/>
        <v>65</v>
      </c>
    </row>
    <row r="5894" spans="1:13" ht="13.5">
      <c r="A5894" s="630" t="str">
        <f t="shared" si="389"/>
        <v>TP-220138010-060SE1E</v>
      </c>
      <c r="B5894" s="639" t="str">
        <f t="shared" si="393"/>
        <v>RI,220138kV,060MVA</v>
      </c>
      <c r="C5894" s="638" t="str">
        <f t="shared" si="394"/>
        <v>Rieles y base de Tiro para transformador de 220138kV,60MVA</v>
      </c>
      <c r="D5894" s="637" t="s">
        <v>729</v>
      </c>
      <c r="E5894" s="637">
        <v>1</v>
      </c>
      <c r="F5894" s="639">
        <f>VLOOKUP(H5894,'[34]Resumen Bases TP'!$C$88:$E$128,3,FALSE)</f>
        <v>389.36</v>
      </c>
      <c r="G5894" s="900" t="s">
        <v>732</v>
      </c>
      <c r="H5894" s="939" t="str">
        <f t="shared" si="395"/>
        <v>RTB220SE.3</v>
      </c>
      <c r="I5894" s="881" t="str">
        <f t="shared" si="396"/>
        <v>RTB220SE.3</v>
      </c>
      <c r="J5894" s="881" t="str">
        <f t="shared" si="397"/>
        <v>220</v>
      </c>
      <c r="K5894" s="881" t="str">
        <f t="shared" si="390"/>
        <v>SE</v>
      </c>
      <c r="L5894" s="881">
        <f t="shared" si="391"/>
        <v>3</v>
      </c>
      <c r="M5894" s="881">
        <f t="shared" si="392"/>
        <v>60</v>
      </c>
    </row>
    <row r="5895" spans="1:13" ht="13.5">
      <c r="A5895" s="630" t="str">
        <f t="shared" si="389"/>
        <v>TP-220138010-055SE1E</v>
      </c>
      <c r="B5895" s="639" t="str">
        <f t="shared" si="393"/>
        <v>RI,220138kV,055MVA</v>
      </c>
      <c r="C5895" s="638" t="str">
        <f t="shared" si="394"/>
        <v>Rieles y base de Tiro para transformador de 220138kV,55MVA</v>
      </c>
      <c r="D5895" s="637" t="s">
        <v>729</v>
      </c>
      <c r="E5895" s="637">
        <v>1</v>
      </c>
      <c r="F5895" s="639">
        <f>VLOOKUP(H5895,'[34]Resumen Bases TP'!$C$88:$E$128,3,FALSE)</f>
        <v>389.36</v>
      </c>
      <c r="G5895" s="900" t="s">
        <v>732</v>
      </c>
      <c r="H5895" s="939" t="str">
        <f t="shared" si="395"/>
        <v>RTB220SE.3</v>
      </c>
      <c r="I5895" s="881" t="str">
        <f t="shared" si="396"/>
        <v>RTB220SE.3</v>
      </c>
      <c r="J5895" s="881" t="str">
        <f t="shared" si="397"/>
        <v>220</v>
      </c>
      <c r="K5895" s="881" t="str">
        <f t="shared" si="390"/>
        <v>SE</v>
      </c>
      <c r="L5895" s="881">
        <f t="shared" si="391"/>
        <v>3</v>
      </c>
      <c r="M5895" s="881">
        <f t="shared" si="392"/>
        <v>55</v>
      </c>
    </row>
    <row r="5896" spans="1:13" ht="13.5">
      <c r="A5896" s="630" t="str">
        <f t="shared" si="389"/>
        <v>TP-220138010-050SE1E</v>
      </c>
      <c r="B5896" s="639" t="str">
        <f t="shared" si="393"/>
        <v>RI,220138kV,050MVA</v>
      </c>
      <c r="C5896" s="638" t="str">
        <f t="shared" si="394"/>
        <v>Rieles y base de Tiro para transformador de 220138kV,50MVA</v>
      </c>
      <c r="D5896" s="637" t="s">
        <v>729</v>
      </c>
      <c r="E5896" s="637">
        <v>1</v>
      </c>
      <c r="F5896" s="639">
        <f>VLOOKUP(H5896,'[34]Resumen Bases TP'!$C$88:$E$128,3,FALSE)</f>
        <v>389.36</v>
      </c>
      <c r="G5896" s="900" t="s">
        <v>732</v>
      </c>
      <c r="H5896" s="939" t="str">
        <f t="shared" si="395"/>
        <v>RTB220SE.3</v>
      </c>
      <c r="I5896" s="881" t="str">
        <f t="shared" si="396"/>
        <v>RTB220SE.3</v>
      </c>
      <c r="J5896" s="881" t="str">
        <f t="shared" si="397"/>
        <v>220</v>
      </c>
      <c r="K5896" s="881" t="str">
        <f t="shared" si="390"/>
        <v>SE</v>
      </c>
      <c r="L5896" s="881">
        <f t="shared" si="391"/>
        <v>3</v>
      </c>
      <c r="M5896" s="881">
        <f t="shared" si="392"/>
        <v>50</v>
      </c>
    </row>
    <row r="5897" spans="1:13" ht="13.5">
      <c r="A5897" s="630" t="str">
        <f t="shared" si="389"/>
        <v>TP-220138010-045SE1E</v>
      </c>
      <c r="B5897" s="639" t="str">
        <f t="shared" si="393"/>
        <v>RI,220138kV,045MVA</v>
      </c>
      <c r="C5897" s="638" t="str">
        <f t="shared" si="394"/>
        <v>Rieles y base de Tiro para transformador de 220138kV,45MVA</v>
      </c>
      <c r="D5897" s="637" t="s">
        <v>729</v>
      </c>
      <c r="E5897" s="637">
        <v>1</v>
      </c>
      <c r="F5897" s="639">
        <f>VLOOKUP(H5897,'[34]Resumen Bases TP'!$C$88:$E$128,3,FALSE)</f>
        <v>389.36</v>
      </c>
      <c r="G5897" s="900" t="s">
        <v>732</v>
      </c>
      <c r="H5897" s="939" t="str">
        <f t="shared" si="395"/>
        <v>RTB220SE.3</v>
      </c>
      <c r="I5897" s="881" t="str">
        <f t="shared" si="396"/>
        <v>RTB220SE.3</v>
      </c>
      <c r="J5897" s="881" t="str">
        <f t="shared" si="397"/>
        <v>220</v>
      </c>
      <c r="K5897" s="881" t="str">
        <f t="shared" si="390"/>
        <v>SE</v>
      </c>
      <c r="L5897" s="881">
        <f t="shared" si="391"/>
        <v>3</v>
      </c>
      <c r="M5897" s="881">
        <f t="shared" si="392"/>
        <v>45</v>
      </c>
    </row>
    <row r="5898" spans="1:13" ht="13.5">
      <c r="A5898" s="630" t="str">
        <f t="shared" si="389"/>
        <v>TP-220138010-040SE1E</v>
      </c>
      <c r="B5898" s="639" t="str">
        <f t="shared" si="393"/>
        <v>RI,220138kV,040MVA</v>
      </c>
      <c r="C5898" s="638" t="str">
        <f t="shared" si="394"/>
        <v>Rieles y base de Tiro para transformador de 220138kV,40MVA</v>
      </c>
      <c r="D5898" s="637" t="s">
        <v>729</v>
      </c>
      <c r="E5898" s="637">
        <v>1</v>
      </c>
      <c r="F5898" s="639">
        <f>VLOOKUP(H5898,'[34]Resumen Bases TP'!$C$88:$E$128,3,FALSE)</f>
        <v>389.36</v>
      </c>
      <c r="G5898" s="900" t="s">
        <v>732</v>
      </c>
      <c r="H5898" s="939" t="str">
        <f t="shared" si="395"/>
        <v>RTB220SE.3</v>
      </c>
      <c r="I5898" s="881" t="str">
        <f t="shared" si="396"/>
        <v>RTB220SE.3</v>
      </c>
      <c r="J5898" s="881" t="str">
        <f t="shared" si="397"/>
        <v>220</v>
      </c>
      <c r="K5898" s="881" t="str">
        <f t="shared" si="390"/>
        <v>SE</v>
      </c>
      <c r="L5898" s="881">
        <f t="shared" si="391"/>
        <v>3</v>
      </c>
      <c r="M5898" s="881">
        <f t="shared" si="392"/>
        <v>40</v>
      </c>
    </row>
    <row r="5899" spans="1:13" ht="13.5">
      <c r="A5899" s="630" t="str">
        <f t="shared" si="389"/>
        <v>TP-220138010-035SE1E</v>
      </c>
      <c r="B5899" s="639" t="str">
        <f t="shared" si="393"/>
        <v>RI,220138kV,035MVA</v>
      </c>
      <c r="C5899" s="638" t="str">
        <f t="shared" si="394"/>
        <v>Rieles y base de Tiro para transformador de 220138kV,35MVA</v>
      </c>
      <c r="D5899" s="637" t="s">
        <v>729</v>
      </c>
      <c r="E5899" s="637">
        <v>1</v>
      </c>
      <c r="F5899" s="639">
        <f>VLOOKUP(H5899,'[34]Resumen Bases TP'!$C$88:$E$128,3,FALSE)</f>
        <v>389.36</v>
      </c>
      <c r="G5899" s="900" t="s">
        <v>732</v>
      </c>
      <c r="H5899" s="939" t="str">
        <f t="shared" si="395"/>
        <v>RTB220SE.3</v>
      </c>
      <c r="I5899" s="881" t="str">
        <f t="shared" si="396"/>
        <v>RTB220SE.3</v>
      </c>
      <c r="J5899" s="881" t="str">
        <f t="shared" si="397"/>
        <v>220</v>
      </c>
      <c r="K5899" s="881" t="str">
        <f t="shared" si="390"/>
        <v>SE</v>
      </c>
      <c r="L5899" s="881">
        <f t="shared" si="391"/>
        <v>3</v>
      </c>
      <c r="M5899" s="881">
        <f t="shared" si="392"/>
        <v>35</v>
      </c>
    </row>
    <row r="5900" spans="1:13" ht="13.5">
      <c r="A5900" s="630" t="str">
        <f t="shared" ref="A5900:A5963" si="398">+A3272</f>
        <v>TP-220138010-030SE1E</v>
      </c>
      <c r="B5900" s="639" t="str">
        <f t="shared" si="393"/>
        <v>RI,220138kV,030MVA</v>
      </c>
      <c r="C5900" s="638" t="str">
        <f t="shared" si="394"/>
        <v>Rieles y base de Tiro para transformador de 220138kV,30MVA</v>
      </c>
      <c r="D5900" s="637" t="s">
        <v>729</v>
      </c>
      <c r="E5900" s="637">
        <v>1</v>
      </c>
      <c r="F5900" s="639">
        <f>VLOOKUP(H5900,'[34]Resumen Bases TP'!$C$88:$E$128,3,FALSE)</f>
        <v>389.36</v>
      </c>
      <c r="G5900" s="900" t="s">
        <v>732</v>
      </c>
      <c r="H5900" s="939" t="str">
        <f t="shared" si="395"/>
        <v>RTB220SE.3</v>
      </c>
      <c r="I5900" s="881" t="str">
        <f t="shared" si="396"/>
        <v>RTB220SE.3</v>
      </c>
      <c r="J5900" s="881" t="str">
        <f t="shared" si="397"/>
        <v>220</v>
      </c>
      <c r="K5900" s="881" t="str">
        <f t="shared" ref="K5900:K5963" si="399">LEFT(+RIGHT(A5900,4),2)</f>
        <v>SE</v>
      </c>
      <c r="L5900" s="881">
        <f t="shared" ref="L5900:L5963" si="400">+L3272</f>
        <v>3</v>
      </c>
      <c r="M5900" s="881">
        <f t="shared" ref="M5900:M5963" si="401">VALUE(LEFT(+RIGHT(A5900,7),3))</f>
        <v>30</v>
      </c>
    </row>
    <row r="5901" spans="1:13" ht="13.5">
      <c r="A5901" s="630" t="str">
        <f t="shared" si="398"/>
        <v>TP-220138010-025SE1E</v>
      </c>
      <c r="B5901" s="639" t="str">
        <f t="shared" si="393"/>
        <v>RI,220138kV,025MVA</v>
      </c>
      <c r="C5901" s="638" t="str">
        <f t="shared" si="394"/>
        <v>Rieles y base de Tiro para transformador de 220138kV,25MVA</v>
      </c>
      <c r="D5901" s="637" t="s">
        <v>729</v>
      </c>
      <c r="E5901" s="637">
        <v>1</v>
      </c>
      <c r="F5901" s="639">
        <f>VLOOKUP(H5901,'[34]Resumen Bases TP'!$C$88:$E$128,3,FALSE)</f>
        <v>258.52000000000004</v>
      </c>
      <c r="G5901" s="900" t="s">
        <v>732</v>
      </c>
      <c r="H5901" s="939" t="str">
        <f t="shared" si="395"/>
        <v>RTB220SE.2</v>
      </c>
      <c r="I5901" s="881" t="str">
        <f t="shared" si="396"/>
        <v>RTB220SE.2</v>
      </c>
      <c r="J5901" s="881" t="str">
        <f t="shared" si="397"/>
        <v>220</v>
      </c>
      <c r="K5901" s="881" t="str">
        <f t="shared" si="399"/>
        <v>SE</v>
      </c>
      <c r="L5901" s="881">
        <f t="shared" si="400"/>
        <v>2</v>
      </c>
      <c r="M5901" s="881">
        <f t="shared" si="401"/>
        <v>25</v>
      </c>
    </row>
    <row r="5902" spans="1:13" ht="13.5">
      <c r="A5902" s="630" t="str">
        <f t="shared" si="398"/>
        <v>TP-220138010-020SE1E</v>
      </c>
      <c r="B5902" s="639" t="str">
        <f t="shared" si="393"/>
        <v>RI,220138kV,020MVA</v>
      </c>
      <c r="C5902" s="638" t="str">
        <f t="shared" si="394"/>
        <v>Rieles y base de Tiro para transformador de 220138kV,20MVA</v>
      </c>
      <c r="D5902" s="637" t="s">
        <v>729</v>
      </c>
      <c r="E5902" s="637">
        <v>1</v>
      </c>
      <c r="F5902" s="639">
        <f>VLOOKUP(H5902,'[34]Resumen Bases TP'!$C$88:$E$128,3,FALSE)</f>
        <v>258.52000000000004</v>
      </c>
      <c r="G5902" s="900" t="s">
        <v>732</v>
      </c>
      <c r="H5902" s="939" t="str">
        <f t="shared" si="395"/>
        <v>RTB220SE.2</v>
      </c>
      <c r="I5902" s="881" t="str">
        <f t="shared" si="396"/>
        <v>RTB220SE.2</v>
      </c>
      <c r="J5902" s="881" t="str">
        <f t="shared" si="397"/>
        <v>220</v>
      </c>
      <c r="K5902" s="881" t="str">
        <f t="shared" si="399"/>
        <v>SE</v>
      </c>
      <c r="L5902" s="881">
        <f t="shared" si="400"/>
        <v>2</v>
      </c>
      <c r="M5902" s="881">
        <f t="shared" si="401"/>
        <v>20</v>
      </c>
    </row>
    <row r="5903" spans="1:13" ht="13.5">
      <c r="A5903" s="630" t="str">
        <f t="shared" si="398"/>
        <v>TP-220138023-300SE1E</v>
      </c>
      <c r="B5903" s="639" t="str">
        <f t="shared" si="393"/>
        <v>RI,220138kV,300MVA</v>
      </c>
      <c r="C5903" s="638" t="str">
        <f t="shared" si="394"/>
        <v>Rieles y base de Tiro para transformador de 220138kV,300MVA</v>
      </c>
      <c r="D5903" s="637" t="s">
        <v>729</v>
      </c>
      <c r="E5903" s="637">
        <v>1</v>
      </c>
      <c r="F5903" s="639">
        <f>VLOOKUP(H5903,'[34]Resumen Bases TP'!$C$88:$E$128,3,FALSE)</f>
        <v>389.36</v>
      </c>
      <c r="G5903" s="900" t="s">
        <v>732</v>
      </c>
      <c r="H5903" s="939" t="str">
        <f t="shared" si="395"/>
        <v>RTB220SE.3</v>
      </c>
      <c r="I5903" s="881" t="str">
        <f t="shared" si="396"/>
        <v>RTB220SE.3</v>
      </c>
      <c r="J5903" s="881" t="str">
        <f t="shared" si="397"/>
        <v>220</v>
      </c>
      <c r="K5903" s="881" t="str">
        <f t="shared" si="399"/>
        <v>SE</v>
      </c>
      <c r="L5903" s="881">
        <f t="shared" si="400"/>
        <v>3</v>
      </c>
      <c r="M5903" s="881">
        <f t="shared" si="401"/>
        <v>300</v>
      </c>
    </row>
    <row r="5904" spans="1:13" ht="13.5">
      <c r="A5904" s="630" t="str">
        <f t="shared" si="398"/>
        <v>TP-220138023-240SE1E</v>
      </c>
      <c r="B5904" s="639" t="str">
        <f t="shared" si="393"/>
        <v>RI,220138kV,240MVA</v>
      </c>
      <c r="C5904" s="638" t="str">
        <f t="shared" si="394"/>
        <v>Rieles y base de Tiro para transformador de 220138kV,240MVA</v>
      </c>
      <c r="D5904" s="637" t="s">
        <v>729</v>
      </c>
      <c r="E5904" s="637">
        <v>1</v>
      </c>
      <c r="F5904" s="639">
        <f>VLOOKUP(H5904,'[34]Resumen Bases TP'!$C$88:$E$128,3,FALSE)</f>
        <v>389.36</v>
      </c>
      <c r="G5904" s="900" t="s">
        <v>732</v>
      </c>
      <c r="H5904" s="939" t="str">
        <f t="shared" si="395"/>
        <v>RTB220SE.3</v>
      </c>
      <c r="I5904" s="881" t="str">
        <f t="shared" si="396"/>
        <v>RTB220SE.3</v>
      </c>
      <c r="J5904" s="881" t="str">
        <f t="shared" si="397"/>
        <v>220</v>
      </c>
      <c r="K5904" s="881" t="str">
        <f t="shared" si="399"/>
        <v>SE</v>
      </c>
      <c r="L5904" s="881">
        <f t="shared" si="400"/>
        <v>3</v>
      </c>
      <c r="M5904" s="881">
        <f t="shared" si="401"/>
        <v>240</v>
      </c>
    </row>
    <row r="5905" spans="1:13" ht="13.5">
      <c r="A5905" s="630" t="str">
        <f t="shared" si="398"/>
        <v>TP-220138023-180SE1E</v>
      </c>
      <c r="B5905" s="639" t="str">
        <f t="shared" si="393"/>
        <v>RI,220138kV,180MVA</v>
      </c>
      <c r="C5905" s="638" t="str">
        <f t="shared" si="394"/>
        <v>Rieles y base de Tiro para transformador de 220138kV,180MVA</v>
      </c>
      <c r="D5905" s="637" t="s">
        <v>729</v>
      </c>
      <c r="E5905" s="637">
        <v>1</v>
      </c>
      <c r="F5905" s="639">
        <f>VLOOKUP(H5905,'[34]Resumen Bases TP'!$C$88:$E$128,3,FALSE)</f>
        <v>389.36</v>
      </c>
      <c r="G5905" s="900" t="s">
        <v>732</v>
      </c>
      <c r="H5905" s="939" t="str">
        <f t="shared" si="395"/>
        <v>RTB220SE.3</v>
      </c>
      <c r="I5905" s="881" t="str">
        <f t="shared" si="396"/>
        <v>RTB220SE.3</v>
      </c>
      <c r="J5905" s="881" t="str">
        <f t="shared" si="397"/>
        <v>220</v>
      </c>
      <c r="K5905" s="881" t="str">
        <f t="shared" si="399"/>
        <v>SE</v>
      </c>
      <c r="L5905" s="881">
        <f t="shared" si="400"/>
        <v>3</v>
      </c>
      <c r="M5905" s="881">
        <f t="shared" si="401"/>
        <v>180</v>
      </c>
    </row>
    <row r="5906" spans="1:13" ht="13.5">
      <c r="A5906" s="630" t="str">
        <f t="shared" si="398"/>
        <v>TP-220138023-120SE1E</v>
      </c>
      <c r="B5906" s="639" t="str">
        <f t="shared" si="393"/>
        <v>RI,220138kV,120MVA</v>
      </c>
      <c r="C5906" s="638" t="str">
        <f t="shared" si="394"/>
        <v>Rieles y base de Tiro para transformador de 220138kV,120MVA</v>
      </c>
      <c r="D5906" s="637" t="s">
        <v>729</v>
      </c>
      <c r="E5906" s="637">
        <v>1</v>
      </c>
      <c r="F5906" s="639">
        <f>VLOOKUP(H5906,'[34]Resumen Bases TP'!$C$88:$E$128,3,FALSE)</f>
        <v>389.36</v>
      </c>
      <c r="G5906" s="900" t="s">
        <v>732</v>
      </c>
      <c r="H5906" s="939" t="str">
        <f t="shared" si="395"/>
        <v>RTB220SE.3</v>
      </c>
      <c r="I5906" s="881" t="str">
        <f t="shared" si="396"/>
        <v>RTB220SE.3</v>
      </c>
      <c r="J5906" s="881" t="str">
        <f t="shared" si="397"/>
        <v>220</v>
      </c>
      <c r="K5906" s="881" t="str">
        <f t="shared" si="399"/>
        <v>SE</v>
      </c>
      <c r="L5906" s="881">
        <f t="shared" si="400"/>
        <v>3</v>
      </c>
      <c r="M5906" s="881">
        <f t="shared" si="401"/>
        <v>120</v>
      </c>
    </row>
    <row r="5907" spans="1:13" ht="13.5">
      <c r="A5907" s="630" t="str">
        <f t="shared" si="398"/>
        <v>TP-220138023-115SE1E</v>
      </c>
      <c r="B5907" s="639" t="str">
        <f t="shared" ref="B5907:B5970" si="402">IF(LEN(A5907)=20,+"RI,"&amp;MID(A5907,4,6)&amp;"kV,"&amp;MID(A5907,14,3)&amp;"MVA",+"RI,"&amp;MID(A5907,4,6)&amp;"kV,"&amp;MID(A5907,11,3)&amp;"MVA")</f>
        <v>RI,220138kV,115MVA</v>
      </c>
      <c r="C5907" s="638" t="str">
        <f t="shared" ref="C5907:C5970" si="403">+"Rieles y base de Tiro para transformador de "&amp;MID(B5907,4,6)&amp;"kV,"&amp;M5907&amp;"MVA"</f>
        <v>Rieles y base de Tiro para transformador de 220138kV,115MVA</v>
      </c>
      <c r="D5907" s="637" t="s">
        <v>729</v>
      </c>
      <c r="E5907" s="637">
        <v>1</v>
      </c>
      <c r="F5907" s="639">
        <f>VLOOKUP(H5907,'[34]Resumen Bases TP'!$C$88:$E$128,3,FALSE)</f>
        <v>389.36</v>
      </c>
      <c r="G5907" s="900" t="s">
        <v>732</v>
      </c>
      <c r="H5907" s="939" t="str">
        <f t="shared" ref="H5907:H5970" si="404">+"RTB"&amp;J5907&amp;K5907&amp;"."&amp;L5907</f>
        <v>RTB220SE.3</v>
      </c>
      <c r="I5907" s="881" t="str">
        <f t="shared" ref="I5907:I5970" si="405">+"RTB"&amp;J5907&amp;K5907&amp;"."&amp;L5907</f>
        <v>RTB220SE.3</v>
      </c>
      <c r="J5907" s="881" t="str">
        <f t="shared" ref="J5907:J5970" si="406">+MID(B5907,4,3)</f>
        <v>220</v>
      </c>
      <c r="K5907" s="881" t="str">
        <f t="shared" si="399"/>
        <v>SE</v>
      </c>
      <c r="L5907" s="881">
        <f t="shared" si="400"/>
        <v>3</v>
      </c>
      <c r="M5907" s="881">
        <f t="shared" si="401"/>
        <v>115</v>
      </c>
    </row>
    <row r="5908" spans="1:13" ht="13.5">
      <c r="A5908" s="630" t="str">
        <f t="shared" si="398"/>
        <v>TP-220138023-110SE1E</v>
      </c>
      <c r="B5908" s="639" t="str">
        <f t="shared" si="402"/>
        <v>RI,220138kV,110MVA</v>
      </c>
      <c r="C5908" s="638" t="str">
        <f t="shared" si="403"/>
        <v>Rieles y base de Tiro para transformador de 220138kV,110MVA</v>
      </c>
      <c r="D5908" s="637" t="s">
        <v>729</v>
      </c>
      <c r="E5908" s="637">
        <v>1</v>
      </c>
      <c r="F5908" s="639">
        <f>VLOOKUP(H5908,'[34]Resumen Bases TP'!$C$88:$E$128,3,FALSE)</f>
        <v>389.36</v>
      </c>
      <c r="G5908" s="900" t="s">
        <v>732</v>
      </c>
      <c r="H5908" s="939" t="str">
        <f t="shared" si="404"/>
        <v>RTB220SE.3</v>
      </c>
      <c r="I5908" s="881" t="str">
        <f t="shared" si="405"/>
        <v>RTB220SE.3</v>
      </c>
      <c r="J5908" s="881" t="str">
        <f t="shared" si="406"/>
        <v>220</v>
      </c>
      <c r="K5908" s="881" t="str">
        <f t="shared" si="399"/>
        <v>SE</v>
      </c>
      <c r="L5908" s="881">
        <f t="shared" si="400"/>
        <v>3</v>
      </c>
      <c r="M5908" s="881">
        <f t="shared" si="401"/>
        <v>110</v>
      </c>
    </row>
    <row r="5909" spans="1:13" ht="13.5">
      <c r="A5909" s="630" t="str">
        <f t="shared" si="398"/>
        <v>TP-220138023-105SE1E</v>
      </c>
      <c r="B5909" s="639" t="str">
        <f t="shared" si="402"/>
        <v>RI,220138kV,105MVA</v>
      </c>
      <c r="C5909" s="638" t="str">
        <f t="shared" si="403"/>
        <v>Rieles y base de Tiro para transformador de 220138kV,105MVA</v>
      </c>
      <c r="D5909" s="637" t="s">
        <v>729</v>
      </c>
      <c r="E5909" s="637">
        <v>1</v>
      </c>
      <c r="F5909" s="639">
        <f>VLOOKUP(H5909,'[34]Resumen Bases TP'!$C$88:$E$128,3,FALSE)</f>
        <v>389.36</v>
      </c>
      <c r="G5909" s="900" t="s">
        <v>732</v>
      </c>
      <c r="H5909" s="939" t="str">
        <f t="shared" si="404"/>
        <v>RTB220SE.3</v>
      </c>
      <c r="I5909" s="881" t="str">
        <f t="shared" si="405"/>
        <v>RTB220SE.3</v>
      </c>
      <c r="J5909" s="881" t="str">
        <f t="shared" si="406"/>
        <v>220</v>
      </c>
      <c r="K5909" s="881" t="str">
        <f t="shared" si="399"/>
        <v>SE</v>
      </c>
      <c r="L5909" s="881">
        <f t="shared" si="400"/>
        <v>3</v>
      </c>
      <c r="M5909" s="881">
        <f t="shared" si="401"/>
        <v>105</v>
      </c>
    </row>
    <row r="5910" spans="1:13" ht="13.5">
      <c r="A5910" s="630" t="str">
        <f t="shared" si="398"/>
        <v>TP-220138023-100SE1E</v>
      </c>
      <c r="B5910" s="639" t="str">
        <f t="shared" si="402"/>
        <v>RI,220138kV,100MVA</v>
      </c>
      <c r="C5910" s="638" t="str">
        <f t="shared" si="403"/>
        <v>Rieles y base de Tiro para transformador de 220138kV,100MVA</v>
      </c>
      <c r="D5910" s="637" t="s">
        <v>729</v>
      </c>
      <c r="E5910" s="637">
        <v>1</v>
      </c>
      <c r="F5910" s="639">
        <f>VLOOKUP(H5910,'[34]Resumen Bases TP'!$C$88:$E$128,3,FALSE)</f>
        <v>389.36</v>
      </c>
      <c r="G5910" s="900" t="s">
        <v>732</v>
      </c>
      <c r="H5910" s="939" t="str">
        <f t="shared" si="404"/>
        <v>RTB220SE.3</v>
      </c>
      <c r="I5910" s="881" t="str">
        <f t="shared" si="405"/>
        <v>RTB220SE.3</v>
      </c>
      <c r="J5910" s="881" t="str">
        <f t="shared" si="406"/>
        <v>220</v>
      </c>
      <c r="K5910" s="881" t="str">
        <f t="shared" si="399"/>
        <v>SE</v>
      </c>
      <c r="L5910" s="881">
        <f t="shared" si="400"/>
        <v>3</v>
      </c>
      <c r="M5910" s="881">
        <f t="shared" si="401"/>
        <v>100</v>
      </c>
    </row>
    <row r="5911" spans="1:13" ht="13.5">
      <c r="A5911" s="630" t="str">
        <f t="shared" si="398"/>
        <v>TP-220138023-095SE1E</v>
      </c>
      <c r="B5911" s="639" t="str">
        <f t="shared" si="402"/>
        <v>RI,220138kV,095MVA</v>
      </c>
      <c r="C5911" s="638" t="str">
        <f t="shared" si="403"/>
        <v>Rieles y base de Tiro para transformador de 220138kV,95MVA</v>
      </c>
      <c r="D5911" s="637" t="s">
        <v>729</v>
      </c>
      <c r="E5911" s="637">
        <v>1</v>
      </c>
      <c r="F5911" s="639">
        <f>VLOOKUP(H5911,'[34]Resumen Bases TP'!$C$88:$E$128,3,FALSE)</f>
        <v>389.36</v>
      </c>
      <c r="G5911" s="900" t="s">
        <v>732</v>
      </c>
      <c r="H5911" s="939" t="str">
        <f t="shared" si="404"/>
        <v>RTB220SE.3</v>
      </c>
      <c r="I5911" s="881" t="str">
        <f t="shared" si="405"/>
        <v>RTB220SE.3</v>
      </c>
      <c r="J5911" s="881" t="str">
        <f t="shared" si="406"/>
        <v>220</v>
      </c>
      <c r="K5911" s="881" t="str">
        <f t="shared" si="399"/>
        <v>SE</v>
      </c>
      <c r="L5911" s="881">
        <f t="shared" si="400"/>
        <v>3</v>
      </c>
      <c r="M5911" s="881">
        <f t="shared" si="401"/>
        <v>95</v>
      </c>
    </row>
    <row r="5912" spans="1:13" ht="13.5">
      <c r="A5912" s="630" t="str">
        <f t="shared" si="398"/>
        <v>TP-220138023-090SE1E</v>
      </c>
      <c r="B5912" s="639" t="str">
        <f t="shared" si="402"/>
        <v>RI,220138kV,090MVA</v>
      </c>
      <c r="C5912" s="638" t="str">
        <f t="shared" si="403"/>
        <v>Rieles y base de Tiro para transformador de 220138kV,90MVA</v>
      </c>
      <c r="D5912" s="637" t="s">
        <v>729</v>
      </c>
      <c r="E5912" s="637">
        <v>1</v>
      </c>
      <c r="F5912" s="639">
        <f>VLOOKUP(H5912,'[34]Resumen Bases TP'!$C$88:$E$128,3,FALSE)</f>
        <v>389.36</v>
      </c>
      <c r="G5912" s="900" t="s">
        <v>732</v>
      </c>
      <c r="H5912" s="939" t="str">
        <f t="shared" si="404"/>
        <v>RTB220SE.3</v>
      </c>
      <c r="I5912" s="881" t="str">
        <f t="shared" si="405"/>
        <v>RTB220SE.3</v>
      </c>
      <c r="J5912" s="881" t="str">
        <f t="shared" si="406"/>
        <v>220</v>
      </c>
      <c r="K5912" s="881" t="str">
        <f t="shared" si="399"/>
        <v>SE</v>
      </c>
      <c r="L5912" s="881">
        <f t="shared" si="400"/>
        <v>3</v>
      </c>
      <c r="M5912" s="881">
        <f t="shared" si="401"/>
        <v>90</v>
      </c>
    </row>
    <row r="5913" spans="1:13" ht="13.5">
      <c r="A5913" s="630" t="str">
        <f t="shared" si="398"/>
        <v>TP-220138023-085SE1E</v>
      </c>
      <c r="B5913" s="639" t="str">
        <f t="shared" si="402"/>
        <v>RI,220138kV,085MVA</v>
      </c>
      <c r="C5913" s="638" t="str">
        <f t="shared" si="403"/>
        <v>Rieles y base de Tiro para transformador de 220138kV,85MVA</v>
      </c>
      <c r="D5913" s="637" t="s">
        <v>729</v>
      </c>
      <c r="E5913" s="637">
        <v>1</v>
      </c>
      <c r="F5913" s="639">
        <f>VLOOKUP(H5913,'[34]Resumen Bases TP'!$C$88:$E$128,3,FALSE)</f>
        <v>389.36</v>
      </c>
      <c r="G5913" s="900" t="s">
        <v>732</v>
      </c>
      <c r="H5913" s="939" t="str">
        <f t="shared" si="404"/>
        <v>RTB220SE.3</v>
      </c>
      <c r="I5913" s="881" t="str">
        <f t="shared" si="405"/>
        <v>RTB220SE.3</v>
      </c>
      <c r="J5913" s="881" t="str">
        <f t="shared" si="406"/>
        <v>220</v>
      </c>
      <c r="K5913" s="881" t="str">
        <f t="shared" si="399"/>
        <v>SE</v>
      </c>
      <c r="L5913" s="881">
        <f t="shared" si="400"/>
        <v>3</v>
      </c>
      <c r="M5913" s="881">
        <f t="shared" si="401"/>
        <v>85</v>
      </c>
    </row>
    <row r="5914" spans="1:13" ht="13.5">
      <c r="A5914" s="630" t="str">
        <f t="shared" si="398"/>
        <v>TP-220138023-080SE1E</v>
      </c>
      <c r="B5914" s="639" t="str">
        <f t="shared" si="402"/>
        <v>RI,220138kV,080MVA</v>
      </c>
      <c r="C5914" s="638" t="str">
        <f t="shared" si="403"/>
        <v>Rieles y base de Tiro para transformador de 220138kV,80MVA</v>
      </c>
      <c r="D5914" s="637" t="s">
        <v>729</v>
      </c>
      <c r="E5914" s="637">
        <v>1</v>
      </c>
      <c r="F5914" s="639">
        <f>VLOOKUP(H5914,'[34]Resumen Bases TP'!$C$88:$E$128,3,FALSE)</f>
        <v>389.36</v>
      </c>
      <c r="G5914" s="900" t="s">
        <v>732</v>
      </c>
      <c r="H5914" s="939" t="str">
        <f t="shared" si="404"/>
        <v>RTB220SE.3</v>
      </c>
      <c r="I5914" s="881" t="str">
        <f t="shared" si="405"/>
        <v>RTB220SE.3</v>
      </c>
      <c r="J5914" s="881" t="str">
        <f t="shared" si="406"/>
        <v>220</v>
      </c>
      <c r="K5914" s="881" t="str">
        <f t="shared" si="399"/>
        <v>SE</v>
      </c>
      <c r="L5914" s="881">
        <f t="shared" si="400"/>
        <v>3</v>
      </c>
      <c r="M5914" s="881">
        <f t="shared" si="401"/>
        <v>80</v>
      </c>
    </row>
    <row r="5915" spans="1:13" ht="13.5">
      <c r="A5915" s="630" t="str">
        <f t="shared" si="398"/>
        <v>TP-220138023-075SE1E</v>
      </c>
      <c r="B5915" s="639" t="str">
        <f t="shared" si="402"/>
        <v>RI,220138kV,075MVA</v>
      </c>
      <c r="C5915" s="638" t="str">
        <f t="shared" si="403"/>
        <v>Rieles y base de Tiro para transformador de 220138kV,75MVA</v>
      </c>
      <c r="D5915" s="637" t="s">
        <v>729</v>
      </c>
      <c r="E5915" s="637">
        <v>1</v>
      </c>
      <c r="F5915" s="639">
        <f>VLOOKUP(H5915,'[34]Resumen Bases TP'!$C$88:$E$128,3,FALSE)</f>
        <v>389.36</v>
      </c>
      <c r="G5915" s="900" t="s">
        <v>732</v>
      </c>
      <c r="H5915" s="939" t="str">
        <f t="shared" si="404"/>
        <v>RTB220SE.3</v>
      </c>
      <c r="I5915" s="881" t="str">
        <f t="shared" si="405"/>
        <v>RTB220SE.3</v>
      </c>
      <c r="J5915" s="881" t="str">
        <f t="shared" si="406"/>
        <v>220</v>
      </c>
      <c r="K5915" s="881" t="str">
        <f t="shared" si="399"/>
        <v>SE</v>
      </c>
      <c r="L5915" s="881">
        <f t="shared" si="400"/>
        <v>3</v>
      </c>
      <c r="M5915" s="881">
        <f t="shared" si="401"/>
        <v>75</v>
      </c>
    </row>
    <row r="5916" spans="1:13" ht="13.5">
      <c r="A5916" s="630" t="str">
        <f t="shared" si="398"/>
        <v>TP-220138023-070SE1E</v>
      </c>
      <c r="B5916" s="639" t="str">
        <f t="shared" si="402"/>
        <v>RI,220138kV,070MVA</v>
      </c>
      <c r="C5916" s="638" t="str">
        <f t="shared" si="403"/>
        <v>Rieles y base de Tiro para transformador de 220138kV,70MVA</v>
      </c>
      <c r="D5916" s="637" t="s">
        <v>729</v>
      </c>
      <c r="E5916" s="637">
        <v>1</v>
      </c>
      <c r="F5916" s="639">
        <f>VLOOKUP(H5916,'[34]Resumen Bases TP'!$C$88:$E$128,3,FALSE)</f>
        <v>389.36</v>
      </c>
      <c r="G5916" s="900" t="s">
        <v>732</v>
      </c>
      <c r="H5916" s="939" t="str">
        <f t="shared" si="404"/>
        <v>RTB220SE.3</v>
      </c>
      <c r="I5916" s="881" t="str">
        <f t="shared" si="405"/>
        <v>RTB220SE.3</v>
      </c>
      <c r="J5916" s="881" t="str">
        <f t="shared" si="406"/>
        <v>220</v>
      </c>
      <c r="K5916" s="881" t="str">
        <f t="shared" si="399"/>
        <v>SE</v>
      </c>
      <c r="L5916" s="881">
        <f t="shared" si="400"/>
        <v>3</v>
      </c>
      <c r="M5916" s="881">
        <f t="shared" si="401"/>
        <v>70</v>
      </c>
    </row>
    <row r="5917" spans="1:13" ht="13.5">
      <c r="A5917" s="630" t="str">
        <f t="shared" si="398"/>
        <v>TP-220138023-065SE1E</v>
      </c>
      <c r="B5917" s="639" t="str">
        <f t="shared" si="402"/>
        <v>RI,220138kV,065MVA</v>
      </c>
      <c r="C5917" s="638" t="str">
        <f t="shared" si="403"/>
        <v>Rieles y base de Tiro para transformador de 220138kV,65MVA</v>
      </c>
      <c r="D5917" s="637" t="s">
        <v>729</v>
      </c>
      <c r="E5917" s="637">
        <v>1</v>
      </c>
      <c r="F5917" s="639">
        <f>VLOOKUP(H5917,'[34]Resumen Bases TP'!$C$88:$E$128,3,FALSE)</f>
        <v>389.36</v>
      </c>
      <c r="G5917" s="900" t="s">
        <v>732</v>
      </c>
      <c r="H5917" s="939" t="str">
        <f t="shared" si="404"/>
        <v>RTB220SE.3</v>
      </c>
      <c r="I5917" s="881" t="str">
        <f t="shared" si="405"/>
        <v>RTB220SE.3</v>
      </c>
      <c r="J5917" s="881" t="str">
        <f t="shared" si="406"/>
        <v>220</v>
      </c>
      <c r="K5917" s="881" t="str">
        <f t="shared" si="399"/>
        <v>SE</v>
      </c>
      <c r="L5917" s="881">
        <f t="shared" si="400"/>
        <v>3</v>
      </c>
      <c r="M5917" s="881">
        <f t="shared" si="401"/>
        <v>65</v>
      </c>
    </row>
    <row r="5918" spans="1:13" ht="13.5">
      <c r="A5918" s="630" t="str">
        <f t="shared" si="398"/>
        <v>TP-220138023-060SE1E</v>
      </c>
      <c r="B5918" s="639" t="str">
        <f t="shared" si="402"/>
        <v>RI,220138kV,060MVA</v>
      </c>
      <c r="C5918" s="638" t="str">
        <f t="shared" si="403"/>
        <v>Rieles y base de Tiro para transformador de 220138kV,60MVA</v>
      </c>
      <c r="D5918" s="637" t="s">
        <v>729</v>
      </c>
      <c r="E5918" s="637">
        <v>1</v>
      </c>
      <c r="F5918" s="639">
        <f>VLOOKUP(H5918,'[34]Resumen Bases TP'!$C$88:$E$128,3,FALSE)</f>
        <v>389.36</v>
      </c>
      <c r="G5918" s="900" t="s">
        <v>732</v>
      </c>
      <c r="H5918" s="939" t="str">
        <f t="shared" si="404"/>
        <v>RTB220SE.3</v>
      </c>
      <c r="I5918" s="881" t="str">
        <f t="shared" si="405"/>
        <v>RTB220SE.3</v>
      </c>
      <c r="J5918" s="881" t="str">
        <f t="shared" si="406"/>
        <v>220</v>
      </c>
      <c r="K5918" s="881" t="str">
        <f t="shared" si="399"/>
        <v>SE</v>
      </c>
      <c r="L5918" s="881">
        <f t="shared" si="400"/>
        <v>3</v>
      </c>
      <c r="M5918" s="881">
        <f t="shared" si="401"/>
        <v>60</v>
      </c>
    </row>
    <row r="5919" spans="1:13" ht="13.5">
      <c r="A5919" s="630" t="str">
        <f t="shared" si="398"/>
        <v>TP-220138023-055SE1E</v>
      </c>
      <c r="B5919" s="639" t="str">
        <f t="shared" si="402"/>
        <v>RI,220138kV,055MVA</v>
      </c>
      <c r="C5919" s="638" t="str">
        <f t="shared" si="403"/>
        <v>Rieles y base de Tiro para transformador de 220138kV,55MVA</v>
      </c>
      <c r="D5919" s="637" t="s">
        <v>729</v>
      </c>
      <c r="E5919" s="637">
        <v>1</v>
      </c>
      <c r="F5919" s="639">
        <f>VLOOKUP(H5919,'[34]Resumen Bases TP'!$C$88:$E$128,3,FALSE)</f>
        <v>389.36</v>
      </c>
      <c r="G5919" s="900" t="s">
        <v>732</v>
      </c>
      <c r="H5919" s="939" t="str">
        <f t="shared" si="404"/>
        <v>RTB220SE.3</v>
      </c>
      <c r="I5919" s="881" t="str">
        <f t="shared" si="405"/>
        <v>RTB220SE.3</v>
      </c>
      <c r="J5919" s="881" t="str">
        <f t="shared" si="406"/>
        <v>220</v>
      </c>
      <c r="K5919" s="881" t="str">
        <f t="shared" si="399"/>
        <v>SE</v>
      </c>
      <c r="L5919" s="881">
        <f t="shared" si="400"/>
        <v>3</v>
      </c>
      <c r="M5919" s="881">
        <f t="shared" si="401"/>
        <v>55</v>
      </c>
    </row>
    <row r="5920" spans="1:13" ht="13.5">
      <c r="A5920" s="630" t="str">
        <f t="shared" si="398"/>
        <v>TP-220138023-050SE1E</v>
      </c>
      <c r="B5920" s="639" t="str">
        <f t="shared" si="402"/>
        <v>RI,220138kV,050MVA</v>
      </c>
      <c r="C5920" s="638" t="str">
        <f t="shared" si="403"/>
        <v>Rieles y base de Tiro para transformador de 220138kV,50MVA</v>
      </c>
      <c r="D5920" s="637" t="s">
        <v>729</v>
      </c>
      <c r="E5920" s="637">
        <v>1</v>
      </c>
      <c r="F5920" s="639">
        <f>VLOOKUP(H5920,'[34]Resumen Bases TP'!$C$88:$E$128,3,FALSE)</f>
        <v>389.36</v>
      </c>
      <c r="G5920" s="900" t="s">
        <v>732</v>
      </c>
      <c r="H5920" s="939" t="str">
        <f t="shared" si="404"/>
        <v>RTB220SE.3</v>
      </c>
      <c r="I5920" s="881" t="str">
        <f t="shared" si="405"/>
        <v>RTB220SE.3</v>
      </c>
      <c r="J5920" s="881" t="str">
        <f t="shared" si="406"/>
        <v>220</v>
      </c>
      <c r="K5920" s="881" t="str">
        <f t="shared" si="399"/>
        <v>SE</v>
      </c>
      <c r="L5920" s="881">
        <f t="shared" si="400"/>
        <v>3</v>
      </c>
      <c r="M5920" s="881">
        <f t="shared" si="401"/>
        <v>50</v>
      </c>
    </row>
    <row r="5921" spans="1:13" ht="13.5">
      <c r="A5921" s="630" t="str">
        <f t="shared" si="398"/>
        <v>TP-220138023-045SE1E</v>
      </c>
      <c r="B5921" s="639" t="str">
        <f t="shared" si="402"/>
        <v>RI,220138kV,045MVA</v>
      </c>
      <c r="C5921" s="638" t="str">
        <f t="shared" si="403"/>
        <v>Rieles y base de Tiro para transformador de 220138kV,45MVA</v>
      </c>
      <c r="D5921" s="637" t="s">
        <v>729</v>
      </c>
      <c r="E5921" s="637">
        <v>1</v>
      </c>
      <c r="F5921" s="639">
        <f>VLOOKUP(H5921,'[34]Resumen Bases TP'!$C$88:$E$128,3,FALSE)</f>
        <v>389.36</v>
      </c>
      <c r="G5921" s="900" t="s">
        <v>732</v>
      </c>
      <c r="H5921" s="939" t="str">
        <f t="shared" si="404"/>
        <v>RTB220SE.3</v>
      </c>
      <c r="I5921" s="881" t="str">
        <f t="shared" si="405"/>
        <v>RTB220SE.3</v>
      </c>
      <c r="J5921" s="881" t="str">
        <f t="shared" si="406"/>
        <v>220</v>
      </c>
      <c r="K5921" s="881" t="str">
        <f t="shared" si="399"/>
        <v>SE</v>
      </c>
      <c r="L5921" s="881">
        <f t="shared" si="400"/>
        <v>3</v>
      </c>
      <c r="M5921" s="881">
        <f t="shared" si="401"/>
        <v>45</v>
      </c>
    </row>
    <row r="5922" spans="1:13" ht="13.5">
      <c r="A5922" s="630" t="str">
        <f t="shared" si="398"/>
        <v>TP-220138023-040SE1E</v>
      </c>
      <c r="B5922" s="639" t="str">
        <f t="shared" si="402"/>
        <v>RI,220138kV,040MVA</v>
      </c>
      <c r="C5922" s="638" t="str">
        <f t="shared" si="403"/>
        <v>Rieles y base de Tiro para transformador de 220138kV,40MVA</v>
      </c>
      <c r="D5922" s="637" t="s">
        <v>729</v>
      </c>
      <c r="E5922" s="637">
        <v>1</v>
      </c>
      <c r="F5922" s="639">
        <f>VLOOKUP(H5922,'[34]Resumen Bases TP'!$C$88:$E$128,3,FALSE)</f>
        <v>389.36</v>
      </c>
      <c r="G5922" s="900" t="s">
        <v>732</v>
      </c>
      <c r="H5922" s="939" t="str">
        <f t="shared" si="404"/>
        <v>RTB220SE.3</v>
      </c>
      <c r="I5922" s="881" t="str">
        <f t="shared" si="405"/>
        <v>RTB220SE.3</v>
      </c>
      <c r="J5922" s="881" t="str">
        <f t="shared" si="406"/>
        <v>220</v>
      </c>
      <c r="K5922" s="881" t="str">
        <f t="shared" si="399"/>
        <v>SE</v>
      </c>
      <c r="L5922" s="881">
        <f t="shared" si="400"/>
        <v>3</v>
      </c>
      <c r="M5922" s="881">
        <f t="shared" si="401"/>
        <v>40</v>
      </c>
    </row>
    <row r="5923" spans="1:13" ht="13.5">
      <c r="A5923" s="630" t="str">
        <f t="shared" si="398"/>
        <v>TP-220138023-035SE1E</v>
      </c>
      <c r="B5923" s="639" t="str">
        <f t="shared" si="402"/>
        <v>RI,220138kV,035MVA</v>
      </c>
      <c r="C5923" s="638" t="str">
        <f t="shared" si="403"/>
        <v>Rieles y base de Tiro para transformador de 220138kV,35MVA</v>
      </c>
      <c r="D5923" s="637" t="s">
        <v>729</v>
      </c>
      <c r="E5923" s="637">
        <v>1</v>
      </c>
      <c r="F5923" s="639">
        <f>VLOOKUP(H5923,'[34]Resumen Bases TP'!$C$88:$E$128,3,FALSE)</f>
        <v>389.36</v>
      </c>
      <c r="G5923" s="900" t="s">
        <v>732</v>
      </c>
      <c r="H5923" s="939" t="str">
        <f t="shared" si="404"/>
        <v>RTB220SE.3</v>
      </c>
      <c r="I5923" s="881" t="str">
        <f t="shared" si="405"/>
        <v>RTB220SE.3</v>
      </c>
      <c r="J5923" s="881" t="str">
        <f t="shared" si="406"/>
        <v>220</v>
      </c>
      <c r="K5923" s="881" t="str">
        <f t="shared" si="399"/>
        <v>SE</v>
      </c>
      <c r="L5923" s="881">
        <f t="shared" si="400"/>
        <v>3</v>
      </c>
      <c r="M5923" s="881">
        <f t="shared" si="401"/>
        <v>35</v>
      </c>
    </row>
    <row r="5924" spans="1:13" ht="13.5">
      <c r="A5924" s="630" t="str">
        <f t="shared" si="398"/>
        <v>TP-220138023-030SE1E</v>
      </c>
      <c r="B5924" s="639" t="str">
        <f t="shared" si="402"/>
        <v>RI,220138kV,030MVA</v>
      </c>
      <c r="C5924" s="638" t="str">
        <f t="shared" si="403"/>
        <v>Rieles y base de Tiro para transformador de 220138kV,30MVA</v>
      </c>
      <c r="D5924" s="637" t="s">
        <v>729</v>
      </c>
      <c r="E5924" s="637">
        <v>1</v>
      </c>
      <c r="F5924" s="639">
        <f>VLOOKUP(H5924,'[34]Resumen Bases TP'!$C$88:$E$128,3,FALSE)</f>
        <v>389.36</v>
      </c>
      <c r="G5924" s="900" t="s">
        <v>732</v>
      </c>
      <c r="H5924" s="939" t="str">
        <f t="shared" si="404"/>
        <v>RTB220SE.3</v>
      </c>
      <c r="I5924" s="881" t="str">
        <f t="shared" si="405"/>
        <v>RTB220SE.3</v>
      </c>
      <c r="J5924" s="881" t="str">
        <f t="shared" si="406"/>
        <v>220</v>
      </c>
      <c r="K5924" s="881" t="str">
        <f t="shared" si="399"/>
        <v>SE</v>
      </c>
      <c r="L5924" s="881">
        <f t="shared" si="400"/>
        <v>3</v>
      </c>
      <c r="M5924" s="881">
        <f t="shared" si="401"/>
        <v>30</v>
      </c>
    </row>
    <row r="5925" spans="1:13" ht="13.5">
      <c r="A5925" s="630" t="str">
        <f t="shared" si="398"/>
        <v>TP-220138023-025SE1E</v>
      </c>
      <c r="B5925" s="639" t="str">
        <f t="shared" si="402"/>
        <v>RI,220138kV,025MVA</v>
      </c>
      <c r="C5925" s="638" t="str">
        <f t="shared" si="403"/>
        <v>Rieles y base de Tiro para transformador de 220138kV,25MVA</v>
      </c>
      <c r="D5925" s="637" t="s">
        <v>729</v>
      </c>
      <c r="E5925" s="637">
        <v>1</v>
      </c>
      <c r="F5925" s="639">
        <f>VLOOKUP(H5925,'[34]Resumen Bases TP'!$C$88:$E$128,3,FALSE)</f>
        <v>258.52000000000004</v>
      </c>
      <c r="G5925" s="900" t="s">
        <v>732</v>
      </c>
      <c r="H5925" s="939" t="str">
        <f t="shared" si="404"/>
        <v>RTB220SE.2</v>
      </c>
      <c r="I5925" s="881" t="str">
        <f t="shared" si="405"/>
        <v>RTB220SE.2</v>
      </c>
      <c r="J5925" s="881" t="str">
        <f t="shared" si="406"/>
        <v>220</v>
      </c>
      <c r="K5925" s="881" t="str">
        <f t="shared" si="399"/>
        <v>SE</v>
      </c>
      <c r="L5925" s="881">
        <f t="shared" si="400"/>
        <v>2</v>
      </c>
      <c r="M5925" s="881">
        <f t="shared" si="401"/>
        <v>25</v>
      </c>
    </row>
    <row r="5926" spans="1:13" ht="13.5">
      <c r="A5926" s="630" t="str">
        <f t="shared" si="398"/>
        <v>TP-220138023-020SE1E</v>
      </c>
      <c r="B5926" s="639" t="str">
        <f t="shared" si="402"/>
        <v>RI,220138kV,020MVA</v>
      </c>
      <c r="C5926" s="638" t="str">
        <f t="shared" si="403"/>
        <v>Rieles y base de Tiro para transformador de 220138kV,20MVA</v>
      </c>
      <c r="D5926" s="637" t="s">
        <v>729</v>
      </c>
      <c r="E5926" s="637">
        <v>1</v>
      </c>
      <c r="F5926" s="639">
        <f>VLOOKUP(H5926,'[34]Resumen Bases TP'!$C$88:$E$128,3,FALSE)</f>
        <v>258.52000000000004</v>
      </c>
      <c r="G5926" s="900" t="s">
        <v>732</v>
      </c>
      <c r="H5926" s="939" t="str">
        <f t="shared" si="404"/>
        <v>RTB220SE.2</v>
      </c>
      <c r="I5926" s="881" t="str">
        <f t="shared" si="405"/>
        <v>RTB220SE.2</v>
      </c>
      <c r="J5926" s="881" t="str">
        <f t="shared" si="406"/>
        <v>220</v>
      </c>
      <c r="K5926" s="881" t="str">
        <f t="shared" si="399"/>
        <v>SE</v>
      </c>
      <c r="L5926" s="881">
        <f t="shared" si="400"/>
        <v>2</v>
      </c>
      <c r="M5926" s="881">
        <f t="shared" si="401"/>
        <v>20</v>
      </c>
    </row>
    <row r="5927" spans="1:13" ht="13.5">
      <c r="A5927" s="630" t="str">
        <f t="shared" si="398"/>
        <v>TP-220060010-300SE1E</v>
      </c>
      <c r="B5927" s="639" t="str">
        <f t="shared" si="402"/>
        <v>RI,220060kV,300MVA</v>
      </c>
      <c r="C5927" s="638" t="str">
        <f t="shared" si="403"/>
        <v>Rieles y base de Tiro para transformador de 220060kV,300MVA</v>
      </c>
      <c r="D5927" s="637" t="s">
        <v>729</v>
      </c>
      <c r="E5927" s="637">
        <v>1</v>
      </c>
      <c r="F5927" s="639">
        <f>VLOOKUP(H5927,'[34]Resumen Bases TP'!$C$88:$E$128,3,FALSE)</f>
        <v>389.36</v>
      </c>
      <c r="G5927" s="900" t="s">
        <v>732</v>
      </c>
      <c r="H5927" s="939" t="str">
        <f t="shared" si="404"/>
        <v>RTB220SE.3</v>
      </c>
      <c r="I5927" s="881" t="str">
        <f t="shared" si="405"/>
        <v>RTB220SE.3</v>
      </c>
      <c r="J5927" s="881" t="str">
        <f t="shared" si="406"/>
        <v>220</v>
      </c>
      <c r="K5927" s="881" t="str">
        <f t="shared" si="399"/>
        <v>SE</v>
      </c>
      <c r="L5927" s="881">
        <f t="shared" si="400"/>
        <v>3</v>
      </c>
      <c r="M5927" s="881">
        <f t="shared" si="401"/>
        <v>300</v>
      </c>
    </row>
    <row r="5928" spans="1:13" ht="13.5">
      <c r="A5928" s="630" t="str">
        <f t="shared" si="398"/>
        <v>TP-220060010-240SE1E</v>
      </c>
      <c r="B5928" s="639" t="str">
        <f t="shared" si="402"/>
        <v>RI,220060kV,240MVA</v>
      </c>
      <c r="C5928" s="638" t="str">
        <f t="shared" si="403"/>
        <v>Rieles y base de Tiro para transformador de 220060kV,240MVA</v>
      </c>
      <c r="D5928" s="637" t="s">
        <v>729</v>
      </c>
      <c r="E5928" s="637">
        <v>1</v>
      </c>
      <c r="F5928" s="639">
        <f>VLOOKUP(H5928,'[34]Resumen Bases TP'!$C$88:$E$128,3,FALSE)</f>
        <v>389.36</v>
      </c>
      <c r="G5928" s="900" t="s">
        <v>732</v>
      </c>
      <c r="H5928" s="939" t="str">
        <f t="shared" si="404"/>
        <v>RTB220SE.3</v>
      </c>
      <c r="I5928" s="881" t="str">
        <f t="shared" si="405"/>
        <v>RTB220SE.3</v>
      </c>
      <c r="J5928" s="881" t="str">
        <f t="shared" si="406"/>
        <v>220</v>
      </c>
      <c r="K5928" s="881" t="str">
        <f t="shared" si="399"/>
        <v>SE</v>
      </c>
      <c r="L5928" s="881">
        <f t="shared" si="400"/>
        <v>3</v>
      </c>
      <c r="M5928" s="881">
        <f t="shared" si="401"/>
        <v>240</v>
      </c>
    </row>
    <row r="5929" spans="1:13" ht="13.5">
      <c r="A5929" s="630" t="str">
        <f t="shared" si="398"/>
        <v>TP-220060010-180SE1E</v>
      </c>
      <c r="B5929" s="639" t="str">
        <f t="shared" si="402"/>
        <v>RI,220060kV,180MVA</v>
      </c>
      <c r="C5929" s="638" t="str">
        <f t="shared" si="403"/>
        <v>Rieles y base de Tiro para transformador de 220060kV,180MVA</v>
      </c>
      <c r="D5929" s="637" t="s">
        <v>729</v>
      </c>
      <c r="E5929" s="637">
        <v>1</v>
      </c>
      <c r="F5929" s="639">
        <f>VLOOKUP(H5929,'[34]Resumen Bases TP'!$C$88:$E$128,3,FALSE)</f>
        <v>389.36</v>
      </c>
      <c r="G5929" s="900" t="s">
        <v>732</v>
      </c>
      <c r="H5929" s="939" t="str">
        <f t="shared" si="404"/>
        <v>RTB220SE.3</v>
      </c>
      <c r="I5929" s="881" t="str">
        <f t="shared" si="405"/>
        <v>RTB220SE.3</v>
      </c>
      <c r="J5929" s="881" t="str">
        <f t="shared" si="406"/>
        <v>220</v>
      </c>
      <c r="K5929" s="881" t="str">
        <f t="shared" si="399"/>
        <v>SE</v>
      </c>
      <c r="L5929" s="881">
        <f t="shared" si="400"/>
        <v>3</v>
      </c>
      <c r="M5929" s="881">
        <f t="shared" si="401"/>
        <v>180</v>
      </c>
    </row>
    <row r="5930" spans="1:13" ht="13.5">
      <c r="A5930" s="630" t="str">
        <f t="shared" si="398"/>
        <v>TP-220060010-120SE1E</v>
      </c>
      <c r="B5930" s="639" t="str">
        <f t="shared" si="402"/>
        <v>RI,220060kV,120MVA</v>
      </c>
      <c r="C5930" s="638" t="str">
        <f t="shared" si="403"/>
        <v>Rieles y base de Tiro para transformador de 220060kV,120MVA</v>
      </c>
      <c r="D5930" s="637" t="s">
        <v>729</v>
      </c>
      <c r="E5930" s="637">
        <v>1</v>
      </c>
      <c r="F5930" s="639">
        <f>VLOOKUP(H5930,'[34]Resumen Bases TP'!$C$88:$E$128,3,FALSE)</f>
        <v>389.36</v>
      </c>
      <c r="G5930" s="900" t="s">
        <v>732</v>
      </c>
      <c r="H5930" s="939" t="str">
        <f t="shared" si="404"/>
        <v>RTB220SE.3</v>
      </c>
      <c r="I5930" s="881" t="str">
        <f t="shared" si="405"/>
        <v>RTB220SE.3</v>
      </c>
      <c r="J5930" s="881" t="str">
        <f t="shared" si="406"/>
        <v>220</v>
      </c>
      <c r="K5930" s="881" t="str">
        <f t="shared" si="399"/>
        <v>SE</v>
      </c>
      <c r="L5930" s="881">
        <f t="shared" si="400"/>
        <v>3</v>
      </c>
      <c r="M5930" s="881">
        <f t="shared" si="401"/>
        <v>120</v>
      </c>
    </row>
    <row r="5931" spans="1:13" ht="13.5">
      <c r="A5931" s="630" t="str">
        <f t="shared" si="398"/>
        <v>TP-220060010-115SE1E</v>
      </c>
      <c r="B5931" s="639" t="str">
        <f t="shared" si="402"/>
        <v>RI,220060kV,115MVA</v>
      </c>
      <c r="C5931" s="638" t="str">
        <f t="shared" si="403"/>
        <v>Rieles y base de Tiro para transformador de 220060kV,115MVA</v>
      </c>
      <c r="D5931" s="637" t="s">
        <v>729</v>
      </c>
      <c r="E5931" s="637">
        <v>1</v>
      </c>
      <c r="F5931" s="639">
        <f>VLOOKUP(H5931,'[34]Resumen Bases TP'!$C$88:$E$128,3,FALSE)</f>
        <v>389.36</v>
      </c>
      <c r="G5931" s="900" t="s">
        <v>732</v>
      </c>
      <c r="H5931" s="939" t="str">
        <f t="shared" si="404"/>
        <v>RTB220SE.3</v>
      </c>
      <c r="I5931" s="881" t="str">
        <f t="shared" si="405"/>
        <v>RTB220SE.3</v>
      </c>
      <c r="J5931" s="881" t="str">
        <f t="shared" si="406"/>
        <v>220</v>
      </c>
      <c r="K5931" s="881" t="str">
        <f t="shared" si="399"/>
        <v>SE</v>
      </c>
      <c r="L5931" s="881">
        <f t="shared" si="400"/>
        <v>3</v>
      </c>
      <c r="M5931" s="881">
        <f t="shared" si="401"/>
        <v>115</v>
      </c>
    </row>
    <row r="5932" spans="1:13" ht="13.5">
      <c r="A5932" s="630" t="str">
        <f t="shared" si="398"/>
        <v>TP-220060010-110SE1E</v>
      </c>
      <c r="B5932" s="639" t="str">
        <f t="shared" si="402"/>
        <v>RI,220060kV,110MVA</v>
      </c>
      <c r="C5932" s="638" t="str">
        <f t="shared" si="403"/>
        <v>Rieles y base de Tiro para transformador de 220060kV,110MVA</v>
      </c>
      <c r="D5932" s="637" t="s">
        <v>729</v>
      </c>
      <c r="E5932" s="637">
        <v>1</v>
      </c>
      <c r="F5932" s="639">
        <f>VLOOKUP(H5932,'[34]Resumen Bases TP'!$C$88:$E$128,3,FALSE)</f>
        <v>389.36</v>
      </c>
      <c r="G5932" s="900" t="s">
        <v>732</v>
      </c>
      <c r="H5932" s="939" t="str">
        <f t="shared" si="404"/>
        <v>RTB220SE.3</v>
      </c>
      <c r="I5932" s="881" t="str">
        <f t="shared" si="405"/>
        <v>RTB220SE.3</v>
      </c>
      <c r="J5932" s="881" t="str">
        <f t="shared" si="406"/>
        <v>220</v>
      </c>
      <c r="K5932" s="881" t="str">
        <f t="shared" si="399"/>
        <v>SE</v>
      </c>
      <c r="L5932" s="881">
        <f t="shared" si="400"/>
        <v>3</v>
      </c>
      <c r="M5932" s="881">
        <f t="shared" si="401"/>
        <v>110</v>
      </c>
    </row>
    <row r="5933" spans="1:13" ht="13.5">
      <c r="A5933" s="630" t="str">
        <f t="shared" si="398"/>
        <v>TP-220060010-105SE1E</v>
      </c>
      <c r="B5933" s="639" t="str">
        <f t="shared" si="402"/>
        <v>RI,220060kV,105MVA</v>
      </c>
      <c r="C5933" s="638" t="str">
        <f t="shared" si="403"/>
        <v>Rieles y base de Tiro para transformador de 220060kV,105MVA</v>
      </c>
      <c r="D5933" s="637" t="s">
        <v>729</v>
      </c>
      <c r="E5933" s="637">
        <v>1</v>
      </c>
      <c r="F5933" s="639">
        <f>VLOOKUP(H5933,'[34]Resumen Bases TP'!$C$88:$E$128,3,FALSE)</f>
        <v>389.36</v>
      </c>
      <c r="G5933" s="900" t="s">
        <v>732</v>
      </c>
      <c r="H5933" s="939" t="str">
        <f t="shared" si="404"/>
        <v>RTB220SE.3</v>
      </c>
      <c r="I5933" s="881" t="str">
        <f t="shared" si="405"/>
        <v>RTB220SE.3</v>
      </c>
      <c r="J5933" s="881" t="str">
        <f t="shared" si="406"/>
        <v>220</v>
      </c>
      <c r="K5933" s="881" t="str">
        <f t="shared" si="399"/>
        <v>SE</v>
      </c>
      <c r="L5933" s="881">
        <f t="shared" si="400"/>
        <v>3</v>
      </c>
      <c r="M5933" s="881">
        <f t="shared" si="401"/>
        <v>105</v>
      </c>
    </row>
    <row r="5934" spans="1:13" ht="13.5">
      <c r="A5934" s="630" t="str">
        <f t="shared" si="398"/>
        <v>TP-220060010-100SE1E</v>
      </c>
      <c r="B5934" s="639" t="str">
        <f t="shared" si="402"/>
        <v>RI,220060kV,100MVA</v>
      </c>
      <c r="C5934" s="638" t="str">
        <f t="shared" si="403"/>
        <v>Rieles y base de Tiro para transformador de 220060kV,100MVA</v>
      </c>
      <c r="D5934" s="637" t="s">
        <v>729</v>
      </c>
      <c r="E5934" s="637">
        <v>1</v>
      </c>
      <c r="F5934" s="639">
        <f>VLOOKUP(H5934,'[34]Resumen Bases TP'!$C$88:$E$128,3,FALSE)</f>
        <v>389.36</v>
      </c>
      <c r="G5934" s="900" t="s">
        <v>732</v>
      </c>
      <c r="H5934" s="939" t="str">
        <f t="shared" si="404"/>
        <v>RTB220SE.3</v>
      </c>
      <c r="I5934" s="881" t="str">
        <f t="shared" si="405"/>
        <v>RTB220SE.3</v>
      </c>
      <c r="J5934" s="881" t="str">
        <f t="shared" si="406"/>
        <v>220</v>
      </c>
      <c r="K5934" s="881" t="str">
        <f t="shared" si="399"/>
        <v>SE</v>
      </c>
      <c r="L5934" s="881">
        <f t="shared" si="400"/>
        <v>3</v>
      </c>
      <c r="M5934" s="881">
        <f t="shared" si="401"/>
        <v>100</v>
      </c>
    </row>
    <row r="5935" spans="1:13" ht="13.5">
      <c r="A5935" s="630" t="str">
        <f t="shared" si="398"/>
        <v>TP-220060010-095SE1E</v>
      </c>
      <c r="B5935" s="639" t="str">
        <f t="shared" si="402"/>
        <v>RI,220060kV,095MVA</v>
      </c>
      <c r="C5935" s="638" t="str">
        <f t="shared" si="403"/>
        <v>Rieles y base de Tiro para transformador de 220060kV,95MVA</v>
      </c>
      <c r="D5935" s="637" t="s">
        <v>729</v>
      </c>
      <c r="E5935" s="637">
        <v>1</v>
      </c>
      <c r="F5935" s="639">
        <f>VLOOKUP(H5935,'[34]Resumen Bases TP'!$C$88:$E$128,3,FALSE)</f>
        <v>389.36</v>
      </c>
      <c r="G5935" s="900" t="s">
        <v>732</v>
      </c>
      <c r="H5935" s="939" t="str">
        <f t="shared" si="404"/>
        <v>RTB220SE.3</v>
      </c>
      <c r="I5935" s="881" t="str">
        <f t="shared" si="405"/>
        <v>RTB220SE.3</v>
      </c>
      <c r="J5935" s="881" t="str">
        <f t="shared" si="406"/>
        <v>220</v>
      </c>
      <c r="K5935" s="881" t="str">
        <f t="shared" si="399"/>
        <v>SE</v>
      </c>
      <c r="L5935" s="881">
        <f t="shared" si="400"/>
        <v>3</v>
      </c>
      <c r="M5935" s="881">
        <f t="shared" si="401"/>
        <v>95</v>
      </c>
    </row>
    <row r="5936" spans="1:13" ht="13.5">
      <c r="A5936" s="630" t="str">
        <f t="shared" si="398"/>
        <v>TP-220060010-090SE1E</v>
      </c>
      <c r="B5936" s="639" t="str">
        <f t="shared" si="402"/>
        <v>RI,220060kV,090MVA</v>
      </c>
      <c r="C5936" s="638" t="str">
        <f t="shared" si="403"/>
        <v>Rieles y base de Tiro para transformador de 220060kV,90MVA</v>
      </c>
      <c r="D5936" s="637" t="s">
        <v>729</v>
      </c>
      <c r="E5936" s="637">
        <v>1</v>
      </c>
      <c r="F5936" s="639">
        <f>VLOOKUP(H5936,'[34]Resumen Bases TP'!$C$88:$E$128,3,FALSE)</f>
        <v>389.36</v>
      </c>
      <c r="G5936" s="900" t="s">
        <v>732</v>
      </c>
      <c r="H5936" s="939" t="str">
        <f t="shared" si="404"/>
        <v>RTB220SE.3</v>
      </c>
      <c r="I5936" s="881" t="str">
        <f t="shared" si="405"/>
        <v>RTB220SE.3</v>
      </c>
      <c r="J5936" s="881" t="str">
        <f t="shared" si="406"/>
        <v>220</v>
      </c>
      <c r="K5936" s="881" t="str">
        <f t="shared" si="399"/>
        <v>SE</v>
      </c>
      <c r="L5936" s="881">
        <f t="shared" si="400"/>
        <v>3</v>
      </c>
      <c r="M5936" s="881">
        <f t="shared" si="401"/>
        <v>90</v>
      </c>
    </row>
    <row r="5937" spans="1:13" ht="13.5">
      <c r="A5937" s="630" t="str">
        <f t="shared" si="398"/>
        <v>TP-220060010-085SE1E</v>
      </c>
      <c r="B5937" s="639" t="str">
        <f t="shared" si="402"/>
        <v>RI,220060kV,085MVA</v>
      </c>
      <c r="C5937" s="638" t="str">
        <f t="shared" si="403"/>
        <v>Rieles y base de Tiro para transformador de 220060kV,85MVA</v>
      </c>
      <c r="D5937" s="637" t="s">
        <v>729</v>
      </c>
      <c r="E5937" s="637">
        <v>1</v>
      </c>
      <c r="F5937" s="639">
        <f>VLOOKUP(H5937,'[34]Resumen Bases TP'!$C$88:$E$128,3,FALSE)</f>
        <v>389.36</v>
      </c>
      <c r="G5937" s="900" t="s">
        <v>732</v>
      </c>
      <c r="H5937" s="939" t="str">
        <f t="shared" si="404"/>
        <v>RTB220SE.3</v>
      </c>
      <c r="I5937" s="881" t="str">
        <f t="shared" si="405"/>
        <v>RTB220SE.3</v>
      </c>
      <c r="J5937" s="881" t="str">
        <f t="shared" si="406"/>
        <v>220</v>
      </c>
      <c r="K5937" s="881" t="str">
        <f t="shared" si="399"/>
        <v>SE</v>
      </c>
      <c r="L5937" s="881">
        <f t="shared" si="400"/>
        <v>3</v>
      </c>
      <c r="M5937" s="881">
        <f t="shared" si="401"/>
        <v>85</v>
      </c>
    </row>
    <row r="5938" spans="1:13" ht="13.5">
      <c r="A5938" s="630" t="str">
        <f t="shared" si="398"/>
        <v>TP-220060010-080SE1E</v>
      </c>
      <c r="B5938" s="639" t="str">
        <f t="shared" si="402"/>
        <v>RI,220060kV,080MVA</v>
      </c>
      <c r="C5938" s="638" t="str">
        <f t="shared" si="403"/>
        <v>Rieles y base de Tiro para transformador de 220060kV,80MVA</v>
      </c>
      <c r="D5938" s="637" t="s">
        <v>729</v>
      </c>
      <c r="E5938" s="637">
        <v>1</v>
      </c>
      <c r="F5938" s="639">
        <f>VLOOKUP(H5938,'[34]Resumen Bases TP'!$C$88:$E$128,3,FALSE)</f>
        <v>389.36</v>
      </c>
      <c r="G5938" s="900" t="s">
        <v>732</v>
      </c>
      <c r="H5938" s="939" t="str">
        <f t="shared" si="404"/>
        <v>RTB220SE.3</v>
      </c>
      <c r="I5938" s="881" t="str">
        <f t="shared" si="405"/>
        <v>RTB220SE.3</v>
      </c>
      <c r="J5938" s="881" t="str">
        <f t="shared" si="406"/>
        <v>220</v>
      </c>
      <c r="K5938" s="881" t="str">
        <f t="shared" si="399"/>
        <v>SE</v>
      </c>
      <c r="L5938" s="881">
        <f t="shared" si="400"/>
        <v>3</v>
      </c>
      <c r="M5938" s="881">
        <f t="shared" si="401"/>
        <v>80</v>
      </c>
    </row>
    <row r="5939" spans="1:13" ht="13.5">
      <c r="A5939" s="630" t="str">
        <f t="shared" si="398"/>
        <v>TP-220060010-075SE1E</v>
      </c>
      <c r="B5939" s="639" t="str">
        <f t="shared" si="402"/>
        <v>RI,220060kV,075MVA</v>
      </c>
      <c r="C5939" s="638" t="str">
        <f t="shared" si="403"/>
        <v>Rieles y base de Tiro para transformador de 220060kV,75MVA</v>
      </c>
      <c r="D5939" s="637" t="s">
        <v>729</v>
      </c>
      <c r="E5939" s="637">
        <v>1</v>
      </c>
      <c r="F5939" s="639">
        <f>VLOOKUP(H5939,'[34]Resumen Bases TP'!$C$88:$E$128,3,FALSE)</f>
        <v>389.36</v>
      </c>
      <c r="G5939" s="900" t="s">
        <v>732</v>
      </c>
      <c r="H5939" s="939" t="str">
        <f t="shared" si="404"/>
        <v>RTB220SE.3</v>
      </c>
      <c r="I5939" s="881" t="str">
        <f t="shared" si="405"/>
        <v>RTB220SE.3</v>
      </c>
      <c r="J5939" s="881" t="str">
        <f t="shared" si="406"/>
        <v>220</v>
      </c>
      <c r="K5939" s="881" t="str">
        <f t="shared" si="399"/>
        <v>SE</v>
      </c>
      <c r="L5939" s="881">
        <f t="shared" si="400"/>
        <v>3</v>
      </c>
      <c r="M5939" s="881">
        <f t="shared" si="401"/>
        <v>75</v>
      </c>
    </row>
    <row r="5940" spans="1:13" ht="13.5">
      <c r="A5940" s="630" t="str">
        <f t="shared" si="398"/>
        <v>TP-220060010-070SE1E</v>
      </c>
      <c r="B5940" s="639" t="str">
        <f t="shared" si="402"/>
        <v>RI,220060kV,070MVA</v>
      </c>
      <c r="C5940" s="638" t="str">
        <f t="shared" si="403"/>
        <v>Rieles y base de Tiro para transformador de 220060kV,70MVA</v>
      </c>
      <c r="D5940" s="637" t="s">
        <v>729</v>
      </c>
      <c r="E5940" s="637">
        <v>1</v>
      </c>
      <c r="F5940" s="639">
        <f>VLOOKUP(H5940,'[34]Resumen Bases TP'!$C$88:$E$128,3,FALSE)</f>
        <v>389.36</v>
      </c>
      <c r="G5940" s="900" t="s">
        <v>732</v>
      </c>
      <c r="H5940" s="939" t="str">
        <f t="shared" si="404"/>
        <v>RTB220SE.3</v>
      </c>
      <c r="I5940" s="881" t="str">
        <f t="shared" si="405"/>
        <v>RTB220SE.3</v>
      </c>
      <c r="J5940" s="881" t="str">
        <f t="shared" si="406"/>
        <v>220</v>
      </c>
      <c r="K5940" s="881" t="str">
        <f t="shared" si="399"/>
        <v>SE</v>
      </c>
      <c r="L5940" s="881">
        <f t="shared" si="400"/>
        <v>3</v>
      </c>
      <c r="M5940" s="881">
        <f t="shared" si="401"/>
        <v>70</v>
      </c>
    </row>
    <row r="5941" spans="1:13" ht="13.5">
      <c r="A5941" s="630" t="str">
        <f t="shared" si="398"/>
        <v>TP-220060010-065SE1E</v>
      </c>
      <c r="B5941" s="639" t="str">
        <f t="shared" si="402"/>
        <v>RI,220060kV,065MVA</v>
      </c>
      <c r="C5941" s="638" t="str">
        <f t="shared" si="403"/>
        <v>Rieles y base de Tiro para transformador de 220060kV,65MVA</v>
      </c>
      <c r="D5941" s="637" t="s">
        <v>729</v>
      </c>
      <c r="E5941" s="637">
        <v>1</v>
      </c>
      <c r="F5941" s="639">
        <f>VLOOKUP(H5941,'[34]Resumen Bases TP'!$C$88:$E$128,3,FALSE)</f>
        <v>389.36</v>
      </c>
      <c r="G5941" s="900" t="s">
        <v>732</v>
      </c>
      <c r="H5941" s="939" t="str">
        <f t="shared" si="404"/>
        <v>RTB220SE.3</v>
      </c>
      <c r="I5941" s="881" t="str">
        <f t="shared" si="405"/>
        <v>RTB220SE.3</v>
      </c>
      <c r="J5941" s="881" t="str">
        <f t="shared" si="406"/>
        <v>220</v>
      </c>
      <c r="K5941" s="881" t="str">
        <f t="shared" si="399"/>
        <v>SE</v>
      </c>
      <c r="L5941" s="881">
        <f t="shared" si="400"/>
        <v>3</v>
      </c>
      <c r="M5941" s="881">
        <f t="shared" si="401"/>
        <v>65</v>
      </c>
    </row>
    <row r="5942" spans="1:13" ht="13.5">
      <c r="A5942" s="630" t="str">
        <f t="shared" si="398"/>
        <v>TP-220060010-055SE1E</v>
      </c>
      <c r="B5942" s="639" t="str">
        <f t="shared" si="402"/>
        <v>RI,220060kV,055MVA</v>
      </c>
      <c r="C5942" s="638" t="str">
        <f t="shared" si="403"/>
        <v>Rieles y base de Tiro para transformador de 220060kV,55MVA</v>
      </c>
      <c r="D5942" s="637" t="s">
        <v>729</v>
      </c>
      <c r="E5942" s="637">
        <v>1</v>
      </c>
      <c r="F5942" s="639">
        <f>VLOOKUP(H5942,'[34]Resumen Bases TP'!$C$88:$E$128,3,FALSE)</f>
        <v>389.36</v>
      </c>
      <c r="G5942" s="900" t="s">
        <v>732</v>
      </c>
      <c r="H5942" s="939" t="str">
        <f t="shared" si="404"/>
        <v>RTB220SE.3</v>
      </c>
      <c r="I5942" s="881" t="str">
        <f t="shared" si="405"/>
        <v>RTB220SE.3</v>
      </c>
      <c r="J5942" s="881" t="str">
        <f t="shared" si="406"/>
        <v>220</v>
      </c>
      <c r="K5942" s="881" t="str">
        <f t="shared" si="399"/>
        <v>SE</v>
      </c>
      <c r="L5942" s="881">
        <f t="shared" si="400"/>
        <v>3</v>
      </c>
      <c r="M5942" s="881">
        <f t="shared" si="401"/>
        <v>55</v>
      </c>
    </row>
    <row r="5943" spans="1:13" ht="13.5">
      <c r="A5943" s="630" t="str">
        <f t="shared" si="398"/>
        <v>TP-220060010-050SE1E</v>
      </c>
      <c r="B5943" s="639" t="str">
        <f t="shared" si="402"/>
        <v>RI,220060kV,050MVA</v>
      </c>
      <c r="C5943" s="638" t="str">
        <f t="shared" si="403"/>
        <v>Rieles y base de Tiro para transformador de 220060kV,50MVA</v>
      </c>
      <c r="D5943" s="637" t="s">
        <v>729</v>
      </c>
      <c r="E5943" s="637">
        <v>1</v>
      </c>
      <c r="F5943" s="639">
        <f>VLOOKUP(H5943,'[34]Resumen Bases TP'!$C$88:$E$128,3,FALSE)</f>
        <v>389.36</v>
      </c>
      <c r="G5943" s="900" t="s">
        <v>732</v>
      </c>
      <c r="H5943" s="939" t="str">
        <f t="shared" si="404"/>
        <v>RTB220SE.3</v>
      </c>
      <c r="I5943" s="881" t="str">
        <f t="shared" si="405"/>
        <v>RTB220SE.3</v>
      </c>
      <c r="J5943" s="881" t="str">
        <f t="shared" si="406"/>
        <v>220</v>
      </c>
      <c r="K5943" s="881" t="str">
        <f t="shared" si="399"/>
        <v>SE</v>
      </c>
      <c r="L5943" s="881">
        <f t="shared" si="400"/>
        <v>3</v>
      </c>
      <c r="M5943" s="881">
        <f t="shared" si="401"/>
        <v>50</v>
      </c>
    </row>
    <row r="5944" spans="1:13" ht="13.5">
      <c r="A5944" s="630" t="str">
        <f t="shared" si="398"/>
        <v>TP-220060010-045SE1E</v>
      </c>
      <c r="B5944" s="639" t="str">
        <f t="shared" si="402"/>
        <v>RI,220060kV,045MVA</v>
      </c>
      <c r="C5944" s="638" t="str">
        <f t="shared" si="403"/>
        <v>Rieles y base de Tiro para transformador de 220060kV,45MVA</v>
      </c>
      <c r="D5944" s="637" t="s">
        <v>729</v>
      </c>
      <c r="E5944" s="637">
        <v>1</v>
      </c>
      <c r="F5944" s="639">
        <f>VLOOKUP(H5944,'[34]Resumen Bases TP'!$C$88:$E$128,3,FALSE)</f>
        <v>389.36</v>
      </c>
      <c r="G5944" s="900" t="s">
        <v>732</v>
      </c>
      <c r="H5944" s="939" t="str">
        <f t="shared" si="404"/>
        <v>RTB220SE.3</v>
      </c>
      <c r="I5944" s="881" t="str">
        <f t="shared" si="405"/>
        <v>RTB220SE.3</v>
      </c>
      <c r="J5944" s="881" t="str">
        <f t="shared" si="406"/>
        <v>220</v>
      </c>
      <c r="K5944" s="881" t="str">
        <f t="shared" si="399"/>
        <v>SE</v>
      </c>
      <c r="L5944" s="881">
        <f t="shared" si="400"/>
        <v>3</v>
      </c>
      <c r="M5944" s="881">
        <f t="shared" si="401"/>
        <v>45</v>
      </c>
    </row>
    <row r="5945" spans="1:13" ht="13.5">
      <c r="A5945" s="630" t="str">
        <f t="shared" si="398"/>
        <v>TP-220060010-035SE1E</v>
      </c>
      <c r="B5945" s="639" t="str">
        <f t="shared" si="402"/>
        <v>RI,220060kV,035MVA</v>
      </c>
      <c r="C5945" s="638" t="str">
        <f t="shared" si="403"/>
        <v>Rieles y base de Tiro para transformador de 220060kV,35MVA</v>
      </c>
      <c r="D5945" s="637" t="s">
        <v>729</v>
      </c>
      <c r="E5945" s="637">
        <v>1</v>
      </c>
      <c r="F5945" s="639">
        <f>VLOOKUP(H5945,'[34]Resumen Bases TP'!$C$88:$E$128,3,FALSE)</f>
        <v>389.36</v>
      </c>
      <c r="G5945" s="900" t="s">
        <v>732</v>
      </c>
      <c r="H5945" s="939" t="str">
        <f t="shared" si="404"/>
        <v>RTB220SE.3</v>
      </c>
      <c r="I5945" s="881" t="str">
        <f t="shared" si="405"/>
        <v>RTB220SE.3</v>
      </c>
      <c r="J5945" s="881" t="str">
        <f t="shared" si="406"/>
        <v>220</v>
      </c>
      <c r="K5945" s="881" t="str">
        <f t="shared" si="399"/>
        <v>SE</v>
      </c>
      <c r="L5945" s="881">
        <f t="shared" si="400"/>
        <v>3</v>
      </c>
      <c r="M5945" s="881">
        <f t="shared" si="401"/>
        <v>35</v>
      </c>
    </row>
    <row r="5946" spans="1:13" ht="13.5">
      <c r="A5946" s="630" t="str">
        <f t="shared" si="398"/>
        <v>TP-220060010-030SE1E</v>
      </c>
      <c r="B5946" s="639" t="str">
        <f t="shared" si="402"/>
        <v>RI,220060kV,030MVA</v>
      </c>
      <c r="C5946" s="638" t="str">
        <f t="shared" si="403"/>
        <v>Rieles y base de Tiro para transformador de 220060kV,30MVA</v>
      </c>
      <c r="D5946" s="637" t="s">
        <v>729</v>
      </c>
      <c r="E5946" s="637">
        <v>1</v>
      </c>
      <c r="F5946" s="639">
        <f>VLOOKUP(H5946,'[34]Resumen Bases TP'!$C$88:$E$128,3,FALSE)</f>
        <v>389.36</v>
      </c>
      <c r="G5946" s="900" t="s">
        <v>732</v>
      </c>
      <c r="H5946" s="939" t="str">
        <f t="shared" si="404"/>
        <v>RTB220SE.3</v>
      </c>
      <c r="I5946" s="881" t="str">
        <f t="shared" si="405"/>
        <v>RTB220SE.3</v>
      </c>
      <c r="J5946" s="881" t="str">
        <f t="shared" si="406"/>
        <v>220</v>
      </c>
      <c r="K5946" s="881" t="str">
        <f t="shared" si="399"/>
        <v>SE</v>
      </c>
      <c r="L5946" s="881">
        <f t="shared" si="400"/>
        <v>3</v>
      </c>
      <c r="M5946" s="881">
        <f t="shared" si="401"/>
        <v>30</v>
      </c>
    </row>
    <row r="5947" spans="1:13" ht="13.5">
      <c r="A5947" s="630" t="str">
        <f t="shared" si="398"/>
        <v>TP-220060010-025SE1E</v>
      </c>
      <c r="B5947" s="639" t="str">
        <f t="shared" si="402"/>
        <v>RI,220060kV,025MVA</v>
      </c>
      <c r="C5947" s="638" t="str">
        <f t="shared" si="403"/>
        <v>Rieles y base de Tiro para transformador de 220060kV,25MVA</v>
      </c>
      <c r="D5947" s="637" t="s">
        <v>729</v>
      </c>
      <c r="E5947" s="637">
        <v>1</v>
      </c>
      <c r="F5947" s="639">
        <f>VLOOKUP(H5947,'[34]Resumen Bases TP'!$C$88:$E$128,3,FALSE)</f>
        <v>389.36</v>
      </c>
      <c r="G5947" s="900" t="s">
        <v>732</v>
      </c>
      <c r="H5947" s="939" t="str">
        <f t="shared" si="404"/>
        <v>RTB220SE.3</v>
      </c>
      <c r="I5947" s="881" t="str">
        <f t="shared" si="405"/>
        <v>RTB220SE.3</v>
      </c>
      <c r="J5947" s="881" t="str">
        <f t="shared" si="406"/>
        <v>220</v>
      </c>
      <c r="K5947" s="881" t="str">
        <f t="shared" si="399"/>
        <v>SE</v>
      </c>
      <c r="L5947" s="881">
        <f t="shared" si="400"/>
        <v>3</v>
      </c>
      <c r="M5947" s="881">
        <f t="shared" si="401"/>
        <v>25</v>
      </c>
    </row>
    <row r="5948" spans="1:13" ht="13.5">
      <c r="A5948" s="630" t="str">
        <f t="shared" si="398"/>
        <v>TP-220060010-020SE1E</v>
      </c>
      <c r="B5948" s="639" t="str">
        <f t="shared" si="402"/>
        <v>RI,220060kV,020MVA</v>
      </c>
      <c r="C5948" s="638" t="str">
        <f t="shared" si="403"/>
        <v>Rieles y base de Tiro para transformador de 220060kV,20MVA</v>
      </c>
      <c r="D5948" s="637" t="s">
        <v>729</v>
      </c>
      <c r="E5948" s="637">
        <v>1</v>
      </c>
      <c r="F5948" s="639">
        <f>VLOOKUP(H5948,'[34]Resumen Bases TP'!$C$88:$E$128,3,FALSE)</f>
        <v>389.36</v>
      </c>
      <c r="G5948" s="900" t="s">
        <v>732</v>
      </c>
      <c r="H5948" s="939" t="str">
        <f t="shared" si="404"/>
        <v>RTB220SE.3</v>
      </c>
      <c r="I5948" s="881" t="str">
        <f t="shared" si="405"/>
        <v>RTB220SE.3</v>
      </c>
      <c r="J5948" s="881" t="str">
        <f t="shared" si="406"/>
        <v>220</v>
      </c>
      <c r="K5948" s="881" t="str">
        <f t="shared" si="399"/>
        <v>SE</v>
      </c>
      <c r="L5948" s="881">
        <f t="shared" si="400"/>
        <v>3</v>
      </c>
      <c r="M5948" s="881">
        <f t="shared" si="401"/>
        <v>20</v>
      </c>
    </row>
    <row r="5949" spans="1:13" ht="13.5">
      <c r="A5949" s="630" t="str">
        <f t="shared" si="398"/>
        <v>TP-220060023-300SE1E</v>
      </c>
      <c r="B5949" s="639" t="str">
        <f t="shared" si="402"/>
        <v>RI,220060kV,300MVA</v>
      </c>
      <c r="C5949" s="638" t="str">
        <f t="shared" si="403"/>
        <v>Rieles y base de Tiro para transformador de 220060kV,300MVA</v>
      </c>
      <c r="D5949" s="637" t="s">
        <v>729</v>
      </c>
      <c r="E5949" s="637">
        <v>1</v>
      </c>
      <c r="F5949" s="639">
        <f>VLOOKUP(H5949,'[34]Resumen Bases TP'!$C$88:$E$128,3,FALSE)</f>
        <v>258.52000000000004</v>
      </c>
      <c r="G5949" s="900" t="s">
        <v>732</v>
      </c>
      <c r="H5949" s="939" t="str">
        <f t="shared" si="404"/>
        <v>RTB220SE.2</v>
      </c>
      <c r="I5949" s="881" t="str">
        <f t="shared" si="405"/>
        <v>RTB220SE.2</v>
      </c>
      <c r="J5949" s="881" t="str">
        <f t="shared" si="406"/>
        <v>220</v>
      </c>
      <c r="K5949" s="881" t="str">
        <f t="shared" si="399"/>
        <v>SE</v>
      </c>
      <c r="L5949" s="881">
        <f t="shared" si="400"/>
        <v>2</v>
      </c>
      <c r="M5949" s="881">
        <f t="shared" si="401"/>
        <v>300</v>
      </c>
    </row>
    <row r="5950" spans="1:13" ht="13.5">
      <c r="A5950" s="630" t="str">
        <f t="shared" si="398"/>
        <v>TP-220060023-240SE1E</v>
      </c>
      <c r="B5950" s="639" t="str">
        <f t="shared" si="402"/>
        <v>RI,220060kV,240MVA</v>
      </c>
      <c r="C5950" s="638" t="str">
        <f t="shared" si="403"/>
        <v>Rieles y base de Tiro para transformador de 220060kV,240MVA</v>
      </c>
      <c r="D5950" s="637" t="s">
        <v>729</v>
      </c>
      <c r="E5950" s="637">
        <v>1</v>
      </c>
      <c r="F5950" s="639">
        <f>VLOOKUP(H5950,'[34]Resumen Bases TP'!$C$88:$E$128,3,FALSE)</f>
        <v>258.52000000000004</v>
      </c>
      <c r="G5950" s="900" t="s">
        <v>732</v>
      </c>
      <c r="H5950" s="939" t="str">
        <f t="shared" si="404"/>
        <v>RTB220SE.2</v>
      </c>
      <c r="I5950" s="881" t="str">
        <f t="shared" si="405"/>
        <v>RTB220SE.2</v>
      </c>
      <c r="J5950" s="881" t="str">
        <f t="shared" si="406"/>
        <v>220</v>
      </c>
      <c r="K5950" s="881" t="str">
        <f t="shared" si="399"/>
        <v>SE</v>
      </c>
      <c r="L5950" s="881">
        <f t="shared" si="400"/>
        <v>2</v>
      </c>
      <c r="M5950" s="881">
        <f t="shared" si="401"/>
        <v>240</v>
      </c>
    </row>
    <row r="5951" spans="1:13" ht="13.5">
      <c r="A5951" s="630" t="str">
        <f t="shared" si="398"/>
        <v>TP-220060023-180SE1E</v>
      </c>
      <c r="B5951" s="639" t="str">
        <f t="shared" si="402"/>
        <v>RI,220060kV,180MVA</v>
      </c>
      <c r="C5951" s="638" t="str">
        <f t="shared" si="403"/>
        <v>Rieles y base de Tiro para transformador de 220060kV,180MVA</v>
      </c>
      <c r="D5951" s="637" t="s">
        <v>729</v>
      </c>
      <c r="E5951" s="637">
        <v>1</v>
      </c>
      <c r="F5951" s="639">
        <f>VLOOKUP(H5951,'[34]Resumen Bases TP'!$C$88:$E$128,3,FALSE)</f>
        <v>389.36</v>
      </c>
      <c r="G5951" s="900" t="s">
        <v>732</v>
      </c>
      <c r="H5951" s="939" t="str">
        <f t="shared" si="404"/>
        <v>RTB220SE.3</v>
      </c>
      <c r="I5951" s="881" t="str">
        <f t="shared" si="405"/>
        <v>RTB220SE.3</v>
      </c>
      <c r="J5951" s="881" t="str">
        <f t="shared" si="406"/>
        <v>220</v>
      </c>
      <c r="K5951" s="881" t="str">
        <f t="shared" si="399"/>
        <v>SE</v>
      </c>
      <c r="L5951" s="881">
        <f t="shared" si="400"/>
        <v>3</v>
      </c>
      <c r="M5951" s="881">
        <f t="shared" si="401"/>
        <v>180</v>
      </c>
    </row>
    <row r="5952" spans="1:13" ht="13.5">
      <c r="A5952" s="630" t="str">
        <f t="shared" si="398"/>
        <v>TP-220060023-120SE1E</v>
      </c>
      <c r="B5952" s="639" t="str">
        <f t="shared" si="402"/>
        <v>RI,220060kV,120MVA</v>
      </c>
      <c r="C5952" s="638" t="str">
        <f t="shared" si="403"/>
        <v>Rieles y base de Tiro para transformador de 220060kV,120MVA</v>
      </c>
      <c r="D5952" s="637" t="s">
        <v>729</v>
      </c>
      <c r="E5952" s="637">
        <v>1</v>
      </c>
      <c r="F5952" s="639">
        <f>VLOOKUP(H5952,'[34]Resumen Bases TP'!$C$88:$E$128,3,FALSE)</f>
        <v>389.36</v>
      </c>
      <c r="G5952" s="900" t="s">
        <v>732</v>
      </c>
      <c r="H5952" s="939" t="str">
        <f t="shared" si="404"/>
        <v>RTB220SE.3</v>
      </c>
      <c r="I5952" s="881" t="str">
        <f t="shared" si="405"/>
        <v>RTB220SE.3</v>
      </c>
      <c r="J5952" s="881" t="str">
        <f t="shared" si="406"/>
        <v>220</v>
      </c>
      <c r="K5952" s="881" t="str">
        <f t="shared" si="399"/>
        <v>SE</v>
      </c>
      <c r="L5952" s="881">
        <f t="shared" si="400"/>
        <v>3</v>
      </c>
      <c r="M5952" s="881">
        <f t="shared" si="401"/>
        <v>120</v>
      </c>
    </row>
    <row r="5953" spans="1:13" ht="13.5">
      <c r="A5953" s="630" t="str">
        <f t="shared" si="398"/>
        <v>TP-220060023-115SE1E</v>
      </c>
      <c r="B5953" s="639" t="str">
        <f t="shared" si="402"/>
        <v>RI,220060kV,115MVA</v>
      </c>
      <c r="C5953" s="638" t="str">
        <f t="shared" si="403"/>
        <v>Rieles y base de Tiro para transformador de 220060kV,115MVA</v>
      </c>
      <c r="D5953" s="637" t="s">
        <v>729</v>
      </c>
      <c r="E5953" s="637">
        <v>1</v>
      </c>
      <c r="F5953" s="639">
        <f>VLOOKUP(H5953,'[34]Resumen Bases TP'!$C$88:$E$128,3,FALSE)</f>
        <v>389.36</v>
      </c>
      <c r="G5953" s="900" t="s">
        <v>732</v>
      </c>
      <c r="H5953" s="939" t="str">
        <f t="shared" si="404"/>
        <v>RTB220SE.3</v>
      </c>
      <c r="I5953" s="881" t="str">
        <f t="shared" si="405"/>
        <v>RTB220SE.3</v>
      </c>
      <c r="J5953" s="881" t="str">
        <f t="shared" si="406"/>
        <v>220</v>
      </c>
      <c r="K5953" s="881" t="str">
        <f t="shared" si="399"/>
        <v>SE</v>
      </c>
      <c r="L5953" s="881">
        <f t="shared" si="400"/>
        <v>3</v>
      </c>
      <c r="M5953" s="881">
        <f t="shared" si="401"/>
        <v>115</v>
      </c>
    </row>
    <row r="5954" spans="1:13" ht="13.5">
      <c r="A5954" s="630" t="str">
        <f t="shared" si="398"/>
        <v>TP-220060023-110SE1E</v>
      </c>
      <c r="B5954" s="639" t="str">
        <f t="shared" si="402"/>
        <v>RI,220060kV,110MVA</v>
      </c>
      <c r="C5954" s="638" t="str">
        <f t="shared" si="403"/>
        <v>Rieles y base de Tiro para transformador de 220060kV,110MVA</v>
      </c>
      <c r="D5954" s="637" t="s">
        <v>729</v>
      </c>
      <c r="E5954" s="637">
        <v>1</v>
      </c>
      <c r="F5954" s="639">
        <f>VLOOKUP(H5954,'[34]Resumen Bases TP'!$C$88:$E$128,3,FALSE)</f>
        <v>389.36</v>
      </c>
      <c r="G5954" s="900" t="s">
        <v>732</v>
      </c>
      <c r="H5954" s="939" t="str">
        <f t="shared" si="404"/>
        <v>RTB220SE.3</v>
      </c>
      <c r="I5954" s="881" t="str">
        <f t="shared" si="405"/>
        <v>RTB220SE.3</v>
      </c>
      <c r="J5954" s="881" t="str">
        <f t="shared" si="406"/>
        <v>220</v>
      </c>
      <c r="K5954" s="881" t="str">
        <f t="shared" si="399"/>
        <v>SE</v>
      </c>
      <c r="L5954" s="881">
        <f t="shared" si="400"/>
        <v>3</v>
      </c>
      <c r="M5954" s="881">
        <f t="shared" si="401"/>
        <v>110</v>
      </c>
    </row>
    <row r="5955" spans="1:13" ht="13.5">
      <c r="A5955" s="630" t="str">
        <f t="shared" si="398"/>
        <v>TP-220060023-105SE1E</v>
      </c>
      <c r="B5955" s="639" t="str">
        <f t="shared" si="402"/>
        <v>RI,220060kV,105MVA</v>
      </c>
      <c r="C5955" s="638" t="str">
        <f t="shared" si="403"/>
        <v>Rieles y base de Tiro para transformador de 220060kV,105MVA</v>
      </c>
      <c r="D5955" s="637" t="s">
        <v>729</v>
      </c>
      <c r="E5955" s="637">
        <v>1</v>
      </c>
      <c r="F5955" s="639">
        <f>VLOOKUP(H5955,'[34]Resumen Bases TP'!$C$88:$E$128,3,FALSE)</f>
        <v>389.36</v>
      </c>
      <c r="G5955" s="900" t="s">
        <v>732</v>
      </c>
      <c r="H5955" s="939" t="str">
        <f t="shared" si="404"/>
        <v>RTB220SE.3</v>
      </c>
      <c r="I5955" s="881" t="str">
        <f t="shared" si="405"/>
        <v>RTB220SE.3</v>
      </c>
      <c r="J5955" s="881" t="str">
        <f t="shared" si="406"/>
        <v>220</v>
      </c>
      <c r="K5955" s="881" t="str">
        <f t="shared" si="399"/>
        <v>SE</v>
      </c>
      <c r="L5955" s="881">
        <f t="shared" si="400"/>
        <v>3</v>
      </c>
      <c r="M5955" s="881">
        <f t="shared" si="401"/>
        <v>105</v>
      </c>
    </row>
    <row r="5956" spans="1:13" ht="13.5">
      <c r="A5956" s="630" t="str">
        <f t="shared" si="398"/>
        <v>TP-220060023-100SE1E</v>
      </c>
      <c r="B5956" s="639" t="str">
        <f t="shared" si="402"/>
        <v>RI,220060kV,100MVA</v>
      </c>
      <c r="C5956" s="638" t="str">
        <f t="shared" si="403"/>
        <v>Rieles y base de Tiro para transformador de 220060kV,100MVA</v>
      </c>
      <c r="D5956" s="637" t="s">
        <v>729</v>
      </c>
      <c r="E5956" s="637">
        <v>1</v>
      </c>
      <c r="F5956" s="639">
        <f>VLOOKUP(H5956,'[34]Resumen Bases TP'!$C$88:$E$128,3,FALSE)</f>
        <v>389.36</v>
      </c>
      <c r="G5956" s="900" t="s">
        <v>732</v>
      </c>
      <c r="H5956" s="939" t="str">
        <f t="shared" si="404"/>
        <v>RTB220SE.3</v>
      </c>
      <c r="I5956" s="881" t="str">
        <f t="shared" si="405"/>
        <v>RTB220SE.3</v>
      </c>
      <c r="J5956" s="881" t="str">
        <f t="shared" si="406"/>
        <v>220</v>
      </c>
      <c r="K5956" s="881" t="str">
        <f t="shared" si="399"/>
        <v>SE</v>
      </c>
      <c r="L5956" s="881">
        <f t="shared" si="400"/>
        <v>3</v>
      </c>
      <c r="M5956" s="881">
        <f t="shared" si="401"/>
        <v>100</v>
      </c>
    </row>
    <row r="5957" spans="1:13" ht="13.5">
      <c r="A5957" s="630" t="str">
        <f t="shared" si="398"/>
        <v>TP-220060023-095SE1E</v>
      </c>
      <c r="B5957" s="639" t="str">
        <f t="shared" si="402"/>
        <v>RI,220060kV,095MVA</v>
      </c>
      <c r="C5957" s="638" t="str">
        <f t="shared" si="403"/>
        <v>Rieles y base de Tiro para transformador de 220060kV,95MVA</v>
      </c>
      <c r="D5957" s="637" t="s">
        <v>729</v>
      </c>
      <c r="E5957" s="637">
        <v>1</v>
      </c>
      <c r="F5957" s="639">
        <f>VLOOKUP(H5957,'[34]Resumen Bases TP'!$C$88:$E$128,3,FALSE)</f>
        <v>389.36</v>
      </c>
      <c r="G5957" s="900" t="s">
        <v>732</v>
      </c>
      <c r="H5957" s="939" t="str">
        <f t="shared" si="404"/>
        <v>RTB220SE.3</v>
      </c>
      <c r="I5957" s="881" t="str">
        <f t="shared" si="405"/>
        <v>RTB220SE.3</v>
      </c>
      <c r="J5957" s="881" t="str">
        <f t="shared" si="406"/>
        <v>220</v>
      </c>
      <c r="K5957" s="881" t="str">
        <f t="shared" si="399"/>
        <v>SE</v>
      </c>
      <c r="L5957" s="881">
        <f t="shared" si="400"/>
        <v>3</v>
      </c>
      <c r="M5957" s="881">
        <f t="shared" si="401"/>
        <v>95</v>
      </c>
    </row>
    <row r="5958" spans="1:13" ht="13.5">
      <c r="A5958" s="630" t="str">
        <f t="shared" si="398"/>
        <v>TP-220060023-090SE1E</v>
      </c>
      <c r="B5958" s="639" t="str">
        <f t="shared" si="402"/>
        <v>RI,220060kV,090MVA</v>
      </c>
      <c r="C5958" s="638" t="str">
        <f t="shared" si="403"/>
        <v>Rieles y base de Tiro para transformador de 220060kV,90MVA</v>
      </c>
      <c r="D5958" s="637" t="s">
        <v>729</v>
      </c>
      <c r="E5958" s="637">
        <v>1</v>
      </c>
      <c r="F5958" s="639">
        <f>VLOOKUP(H5958,'[34]Resumen Bases TP'!$C$88:$E$128,3,FALSE)</f>
        <v>389.36</v>
      </c>
      <c r="G5958" s="900" t="s">
        <v>732</v>
      </c>
      <c r="H5958" s="939" t="str">
        <f t="shared" si="404"/>
        <v>RTB220SE.3</v>
      </c>
      <c r="I5958" s="881" t="str">
        <f t="shared" si="405"/>
        <v>RTB220SE.3</v>
      </c>
      <c r="J5958" s="881" t="str">
        <f t="shared" si="406"/>
        <v>220</v>
      </c>
      <c r="K5958" s="881" t="str">
        <f t="shared" si="399"/>
        <v>SE</v>
      </c>
      <c r="L5958" s="881">
        <f t="shared" si="400"/>
        <v>3</v>
      </c>
      <c r="M5958" s="881">
        <f t="shared" si="401"/>
        <v>90</v>
      </c>
    </row>
    <row r="5959" spans="1:13" ht="13.5">
      <c r="A5959" s="630" t="str">
        <f t="shared" si="398"/>
        <v>TP-220060023-085SE1E</v>
      </c>
      <c r="B5959" s="639" t="str">
        <f t="shared" si="402"/>
        <v>RI,220060kV,085MVA</v>
      </c>
      <c r="C5959" s="638" t="str">
        <f t="shared" si="403"/>
        <v>Rieles y base de Tiro para transformador de 220060kV,85MVA</v>
      </c>
      <c r="D5959" s="637" t="s">
        <v>729</v>
      </c>
      <c r="E5959" s="637">
        <v>1</v>
      </c>
      <c r="F5959" s="639">
        <f>VLOOKUP(H5959,'[34]Resumen Bases TP'!$C$88:$E$128,3,FALSE)</f>
        <v>389.36</v>
      </c>
      <c r="G5959" s="900" t="s">
        <v>732</v>
      </c>
      <c r="H5959" s="939" t="str">
        <f t="shared" si="404"/>
        <v>RTB220SE.3</v>
      </c>
      <c r="I5959" s="881" t="str">
        <f t="shared" si="405"/>
        <v>RTB220SE.3</v>
      </c>
      <c r="J5959" s="881" t="str">
        <f t="shared" si="406"/>
        <v>220</v>
      </c>
      <c r="K5959" s="881" t="str">
        <f t="shared" si="399"/>
        <v>SE</v>
      </c>
      <c r="L5959" s="881">
        <f t="shared" si="400"/>
        <v>3</v>
      </c>
      <c r="M5959" s="881">
        <f t="shared" si="401"/>
        <v>85</v>
      </c>
    </row>
    <row r="5960" spans="1:13" ht="13.5">
      <c r="A5960" s="630" t="str">
        <f t="shared" si="398"/>
        <v>TP-220060023-080SE1E</v>
      </c>
      <c r="B5960" s="639" t="str">
        <f t="shared" si="402"/>
        <v>RI,220060kV,080MVA</v>
      </c>
      <c r="C5960" s="638" t="str">
        <f t="shared" si="403"/>
        <v>Rieles y base de Tiro para transformador de 220060kV,80MVA</v>
      </c>
      <c r="D5960" s="637" t="s">
        <v>729</v>
      </c>
      <c r="E5960" s="637">
        <v>1</v>
      </c>
      <c r="F5960" s="639">
        <f>VLOOKUP(H5960,'[34]Resumen Bases TP'!$C$88:$E$128,3,FALSE)</f>
        <v>389.36</v>
      </c>
      <c r="G5960" s="900" t="s">
        <v>732</v>
      </c>
      <c r="H5960" s="939" t="str">
        <f t="shared" si="404"/>
        <v>RTB220SE.3</v>
      </c>
      <c r="I5960" s="881" t="str">
        <f t="shared" si="405"/>
        <v>RTB220SE.3</v>
      </c>
      <c r="J5960" s="881" t="str">
        <f t="shared" si="406"/>
        <v>220</v>
      </c>
      <c r="K5960" s="881" t="str">
        <f t="shared" si="399"/>
        <v>SE</v>
      </c>
      <c r="L5960" s="881">
        <f t="shared" si="400"/>
        <v>3</v>
      </c>
      <c r="M5960" s="881">
        <f t="shared" si="401"/>
        <v>80</v>
      </c>
    </row>
    <row r="5961" spans="1:13" ht="13.5">
      <c r="A5961" s="630" t="str">
        <f t="shared" si="398"/>
        <v>TP-220060023-075SE1E</v>
      </c>
      <c r="B5961" s="639" t="str">
        <f t="shared" si="402"/>
        <v>RI,220060kV,075MVA</v>
      </c>
      <c r="C5961" s="638" t="str">
        <f t="shared" si="403"/>
        <v>Rieles y base de Tiro para transformador de 220060kV,75MVA</v>
      </c>
      <c r="D5961" s="637" t="s">
        <v>729</v>
      </c>
      <c r="E5961" s="637">
        <v>1</v>
      </c>
      <c r="F5961" s="639">
        <f>VLOOKUP(H5961,'[34]Resumen Bases TP'!$C$88:$E$128,3,FALSE)</f>
        <v>389.36</v>
      </c>
      <c r="G5961" s="900" t="s">
        <v>732</v>
      </c>
      <c r="H5961" s="939" t="str">
        <f t="shared" si="404"/>
        <v>RTB220SE.3</v>
      </c>
      <c r="I5961" s="881" t="str">
        <f t="shared" si="405"/>
        <v>RTB220SE.3</v>
      </c>
      <c r="J5961" s="881" t="str">
        <f t="shared" si="406"/>
        <v>220</v>
      </c>
      <c r="K5961" s="881" t="str">
        <f t="shared" si="399"/>
        <v>SE</v>
      </c>
      <c r="L5961" s="881">
        <f t="shared" si="400"/>
        <v>3</v>
      </c>
      <c r="M5961" s="881">
        <f t="shared" si="401"/>
        <v>75</v>
      </c>
    </row>
    <row r="5962" spans="1:13" ht="13.5">
      <c r="A5962" s="630" t="str">
        <f t="shared" si="398"/>
        <v>TP-220060023-070SE1E</v>
      </c>
      <c r="B5962" s="639" t="str">
        <f t="shared" si="402"/>
        <v>RI,220060kV,070MVA</v>
      </c>
      <c r="C5962" s="638" t="str">
        <f t="shared" si="403"/>
        <v>Rieles y base de Tiro para transformador de 220060kV,70MVA</v>
      </c>
      <c r="D5962" s="637" t="s">
        <v>729</v>
      </c>
      <c r="E5962" s="637">
        <v>1</v>
      </c>
      <c r="F5962" s="639">
        <f>VLOOKUP(H5962,'[34]Resumen Bases TP'!$C$88:$E$128,3,FALSE)</f>
        <v>389.36</v>
      </c>
      <c r="G5962" s="900" t="s">
        <v>732</v>
      </c>
      <c r="H5962" s="939" t="str">
        <f t="shared" si="404"/>
        <v>RTB220SE.3</v>
      </c>
      <c r="I5962" s="881" t="str">
        <f t="shared" si="405"/>
        <v>RTB220SE.3</v>
      </c>
      <c r="J5962" s="881" t="str">
        <f t="shared" si="406"/>
        <v>220</v>
      </c>
      <c r="K5962" s="881" t="str">
        <f t="shared" si="399"/>
        <v>SE</v>
      </c>
      <c r="L5962" s="881">
        <f t="shared" si="400"/>
        <v>3</v>
      </c>
      <c r="M5962" s="881">
        <f t="shared" si="401"/>
        <v>70</v>
      </c>
    </row>
    <row r="5963" spans="1:13" ht="13.5">
      <c r="A5963" s="630" t="str">
        <f t="shared" si="398"/>
        <v>TP-220060023-065SE1E</v>
      </c>
      <c r="B5963" s="639" t="str">
        <f t="shared" si="402"/>
        <v>RI,220060kV,065MVA</v>
      </c>
      <c r="C5963" s="638" t="str">
        <f t="shared" si="403"/>
        <v>Rieles y base de Tiro para transformador de 220060kV,65MVA</v>
      </c>
      <c r="D5963" s="637" t="s">
        <v>729</v>
      </c>
      <c r="E5963" s="637">
        <v>1</v>
      </c>
      <c r="F5963" s="639">
        <f>VLOOKUP(H5963,'[34]Resumen Bases TP'!$C$88:$E$128,3,FALSE)</f>
        <v>389.36</v>
      </c>
      <c r="G5963" s="900" t="s">
        <v>732</v>
      </c>
      <c r="H5963" s="939" t="str">
        <f t="shared" si="404"/>
        <v>RTB220SE.3</v>
      </c>
      <c r="I5963" s="881" t="str">
        <f t="shared" si="405"/>
        <v>RTB220SE.3</v>
      </c>
      <c r="J5963" s="881" t="str">
        <f t="shared" si="406"/>
        <v>220</v>
      </c>
      <c r="K5963" s="881" t="str">
        <f t="shared" si="399"/>
        <v>SE</v>
      </c>
      <c r="L5963" s="881">
        <f t="shared" si="400"/>
        <v>3</v>
      </c>
      <c r="M5963" s="881">
        <f t="shared" si="401"/>
        <v>65</v>
      </c>
    </row>
    <row r="5964" spans="1:13" ht="13.5">
      <c r="A5964" s="630" t="str">
        <f t="shared" ref="A5964:A6027" si="407">+A3336</f>
        <v>TP-220060023-060SE1E</v>
      </c>
      <c r="B5964" s="639" t="str">
        <f t="shared" si="402"/>
        <v>RI,220060kV,060MVA</v>
      </c>
      <c r="C5964" s="638" t="str">
        <f t="shared" si="403"/>
        <v>Rieles y base de Tiro para transformador de 220060kV,60MVA</v>
      </c>
      <c r="D5964" s="637" t="s">
        <v>729</v>
      </c>
      <c r="E5964" s="637">
        <v>1</v>
      </c>
      <c r="F5964" s="639">
        <f>VLOOKUP(H5964,'[34]Resumen Bases TP'!$C$88:$E$128,3,FALSE)</f>
        <v>389.36</v>
      </c>
      <c r="G5964" s="900" t="s">
        <v>732</v>
      </c>
      <c r="H5964" s="939" t="str">
        <f t="shared" si="404"/>
        <v>RTB220SE.3</v>
      </c>
      <c r="I5964" s="881" t="str">
        <f t="shared" si="405"/>
        <v>RTB220SE.3</v>
      </c>
      <c r="J5964" s="881" t="str">
        <f t="shared" si="406"/>
        <v>220</v>
      </c>
      <c r="K5964" s="881" t="str">
        <f t="shared" ref="K5964:K6027" si="408">LEFT(+RIGHT(A5964,4),2)</f>
        <v>SE</v>
      </c>
      <c r="L5964" s="881">
        <f t="shared" ref="L5964:L6027" si="409">+L3336</f>
        <v>3</v>
      </c>
      <c r="M5964" s="881">
        <f t="shared" ref="M5964:M6027" si="410">VALUE(LEFT(+RIGHT(A5964,7),3))</f>
        <v>60</v>
      </c>
    </row>
    <row r="5965" spans="1:13" ht="13.5">
      <c r="A5965" s="630" t="str">
        <f t="shared" si="407"/>
        <v>TP-220060023-055SE1E</v>
      </c>
      <c r="B5965" s="639" t="str">
        <f t="shared" si="402"/>
        <v>RI,220060kV,055MVA</v>
      </c>
      <c r="C5965" s="638" t="str">
        <f t="shared" si="403"/>
        <v>Rieles y base de Tiro para transformador de 220060kV,55MVA</v>
      </c>
      <c r="D5965" s="637" t="s">
        <v>729</v>
      </c>
      <c r="E5965" s="637">
        <v>1</v>
      </c>
      <c r="F5965" s="639">
        <f>VLOOKUP(H5965,'[34]Resumen Bases TP'!$C$88:$E$128,3,FALSE)</f>
        <v>389.36</v>
      </c>
      <c r="G5965" s="900" t="s">
        <v>732</v>
      </c>
      <c r="H5965" s="939" t="str">
        <f t="shared" si="404"/>
        <v>RTB220SE.3</v>
      </c>
      <c r="I5965" s="881" t="str">
        <f t="shared" si="405"/>
        <v>RTB220SE.3</v>
      </c>
      <c r="J5965" s="881" t="str">
        <f t="shared" si="406"/>
        <v>220</v>
      </c>
      <c r="K5965" s="881" t="str">
        <f t="shared" si="408"/>
        <v>SE</v>
      </c>
      <c r="L5965" s="881">
        <f t="shared" si="409"/>
        <v>3</v>
      </c>
      <c r="M5965" s="881">
        <f t="shared" si="410"/>
        <v>55</v>
      </c>
    </row>
    <row r="5966" spans="1:13" ht="13.5">
      <c r="A5966" s="630" t="str">
        <f t="shared" si="407"/>
        <v>TP-220060023-050SE1E</v>
      </c>
      <c r="B5966" s="639" t="str">
        <f t="shared" si="402"/>
        <v>RI,220060kV,050MVA</v>
      </c>
      <c r="C5966" s="638" t="str">
        <f t="shared" si="403"/>
        <v>Rieles y base de Tiro para transformador de 220060kV,50MVA</v>
      </c>
      <c r="D5966" s="637" t="s">
        <v>729</v>
      </c>
      <c r="E5966" s="637">
        <v>1</v>
      </c>
      <c r="F5966" s="639">
        <f>VLOOKUP(H5966,'[34]Resumen Bases TP'!$C$88:$E$128,3,FALSE)</f>
        <v>389.36</v>
      </c>
      <c r="G5966" s="900" t="s">
        <v>732</v>
      </c>
      <c r="H5966" s="939" t="str">
        <f t="shared" si="404"/>
        <v>RTB220SE.3</v>
      </c>
      <c r="I5966" s="881" t="str">
        <f t="shared" si="405"/>
        <v>RTB220SE.3</v>
      </c>
      <c r="J5966" s="881" t="str">
        <f t="shared" si="406"/>
        <v>220</v>
      </c>
      <c r="K5966" s="881" t="str">
        <f t="shared" si="408"/>
        <v>SE</v>
      </c>
      <c r="L5966" s="881">
        <f t="shared" si="409"/>
        <v>3</v>
      </c>
      <c r="M5966" s="881">
        <f t="shared" si="410"/>
        <v>50</v>
      </c>
    </row>
    <row r="5967" spans="1:13" ht="13.5">
      <c r="A5967" s="630" t="str">
        <f t="shared" si="407"/>
        <v>TP-220060023-045SE1E</v>
      </c>
      <c r="B5967" s="639" t="str">
        <f t="shared" si="402"/>
        <v>RI,220060kV,045MVA</v>
      </c>
      <c r="C5967" s="638" t="str">
        <f t="shared" si="403"/>
        <v>Rieles y base de Tiro para transformador de 220060kV,45MVA</v>
      </c>
      <c r="D5967" s="637" t="s">
        <v>729</v>
      </c>
      <c r="E5967" s="637">
        <v>1</v>
      </c>
      <c r="F5967" s="639">
        <f>VLOOKUP(H5967,'[34]Resumen Bases TP'!$C$88:$E$128,3,FALSE)</f>
        <v>389.36</v>
      </c>
      <c r="G5967" s="900" t="s">
        <v>732</v>
      </c>
      <c r="H5967" s="939" t="str">
        <f t="shared" si="404"/>
        <v>RTB220SE.3</v>
      </c>
      <c r="I5967" s="881" t="str">
        <f t="shared" si="405"/>
        <v>RTB220SE.3</v>
      </c>
      <c r="J5967" s="881" t="str">
        <f t="shared" si="406"/>
        <v>220</v>
      </c>
      <c r="K5967" s="881" t="str">
        <f t="shared" si="408"/>
        <v>SE</v>
      </c>
      <c r="L5967" s="881">
        <f t="shared" si="409"/>
        <v>3</v>
      </c>
      <c r="M5967" s="881">
        <f t="shared" si="410"/>
        <v>45</v>
      </c>
    </row>
    <row r="5968" spans="1:13" ht="13.5">
      <c r="A5968" s="630" t="str">
        <f t="shared" si="407"/>
        <v>TP-220060023-040SE1E</v>
      </c>
      <c r="B5968" s="639" t="str">
        <f t="shared" si="402"/>
        <v>RI,220060kV,040MVA</v>
      </c>
      <c r="C5968" s="638" t="str">
        <f t="shared" si="403"/>
        <v>Rieles y base de Tiro para transformador de 220060kV,40MVA</v>
      </c>
      <c r="D5968" s="637" t="s">
        <v>729</v>
      </c>
      <c r="E5968" s="637">
        <v>1</v>
      </c>
      <c r="F5968" s="639">
        <f>VLOOKUP(H5968,'[34]Resumen Bases TP'!$C$88:$E$128,3,FALSE)</f>
        <v>389.36</v>
      </c>
      <c r="G5968" s="900" t="s">
        <v>732</v>
      </c>
      <c r="H5968" s="939" t="str">
        <f t="shared" si="404"/>
        <v>RTB220SE.3</v>
      </c>
      <c r="I5968" s="881" t="str">
        <f t="shared" si="405"/>
        <v>RTB220SE.3</v>
      </c>
      <c r="J5968" s="881" t="str">
        <f t="shared" si="406"/>
        <v>220</v>
      </c>
      <c r="K5968" s="881" t="str">
        <f t="shared" si="408"/>
        <v>SE</v>
      </c>
      <c r="L5968" s="881">
        <f t="shared" si="409"/>
        <v>3</v>
      </c>
      <c r="M5968" s="881">
        <f t="shared" si="410"/>
        <v>40</v>
      </c>
    </row>
    <row r="5969" spans="1:13" ht="13.5">
      <c r="A5969" s="630" t="str">
        <f t="shared" si="407"/>
        <v>TP-220060023-035SE1E</v>
      </c>
      <c r="B5969" s="639" t="str">
        <f t="shared" si="402"/>
        <v>RI,220060kV,035MVA</v>
      </c>
      <c r="C5969" s="638" t="str">
        <f t="shared" si="403"/>
        <v>Rieles y base de Tiro para transformador de 220060kV,35MVA</v>
      </c>
      <c r="D5969" s="637" t="s">
        <v>729</v>
      </c>
      <c r="E5969" s="637">
        <v>1</v>
      </c>
      <c r="F5969" s="639">
        <f>VLOOKUP(H5969,'[34]Resumen Bases TP'!$C$88:$E$128,3,FALSE)</f>
        <v>389.36</v>
      </c>
      <c r="G5969" s="900" t="s">
        <v>732</v>
      </c>
      <c r="H5969" s="939" t="str">
        <f t="shared" si="404"/>
        <v>RTB220SE.3</v>
      </c>
      <c r="I5969" s="881" t="str">
        <f t="shared" si="405"/>
        <v>RTB220SE.3</v>
      </c>
      <c r="J5969" s="881" t="str">
        <f t="shared" si="406"/>
        <v>220</v>
      </c>
      <c r="K5969" s="881" t="str">
        <f t="shared" si="408"/>
        <v>SE</v>
      </c>
      <c r="L5969" s="881">
        <f t="shared" si="409"/>
        <v>3</v>
      </c>
      <c r="M5969" s="881">
        <f t="shared" si="410"/>
        <v>35</v>
      </c>
    </row>
    <row r="5970" spans="1:13" ht="13.5">
      <c r="A5970" s="630" t="str">
        <f t="shared" si="407"/>
        <v>TP-220060023-030SE1E</v>
      </c>
      <c r="B5970" s="639" t="str">
        <f t="shared" si="402"/>
        <v>RI,220060kV,030MVA</v>
      </c>
      <c r="C5970" s="638" t="str">
        <f t="shared" si="403"/>
        <v>Rieles y base de Tiro para transformador de 220060kV,30MVA</v>
      </c>
      <c r="D5970" s="637" t="s">
        <v>729</v>
      </c>
      <c r="E5970" s="637">
        <v>1</v>
      </c>
      <c r="F5970" s="639">
        <f>VLOOKUP(H5970,'[34]Resumen Bases TP'!$C$88:$E$128,3,FALSE)</f>
        <v>389.36</v>
      </c>
      <c r="G5970" s="900" t="s">
        <v>732</v>
      </c>
      <c r="H5970" s="939" t="str">
        <f t="shared" si="404"/>
        <v>RTB220SE.3</v>
      </c>
      <c r="I5970" s="881" t="str">
        <f t="shared" si="405"/>
        <v>RTB220SE.3</v>
      </c>
      <c r="J5970" s="881" t="str">
        <f t="shared" si="406"/>
        <v>220</v>
      </c>
      <c r="K5970" s="881" t="str">
        <f t="shared" si="408"/>
        <v>SE</v>
      </c>
      <c r="L5970" s="881">
        <f t="shared" si="409"/>
        <v>3</v>
      </c>
      <c r="M5970" s="881">
        <f t="shared" si="410"/>
        <v>30</v>
      </c>
    </row>
    <row r="5971" spans="1:13" ht="13.5">
      <c r="A5971" s="630" t="str">
        <f t="shared" si="407"/>
        <v>TP-220060023-025SE1E</v>
      </c>
      <c r="B5971" s="639" t="str">
        <f t="shared" ref="B5971:B6034" si="411">IF(LEN(A5971)=20,+"RI,"&amp;MID(A5971,4,6)&amp;"kV,"&amp;MID(A5971,14,3)&amp;"MVA",+"RI,"&amp;MID(A5971,4,6)&amp;"kV,"&amp;MID(A5971,11,3)&amp;"MVA")</f>
        <v>RI,220060kV,025MVA</v>
      </c>
      <c r="C5971" s="638" t="str">
        <f t="shared" ref="C5971:C6034" si="412">+"Rieles y base de Tiro para transformador de "&amp;MID(B5971,4,6)&amp;"kV,"&amp;M5971&amp;"MVA"</f>
        <v>Rieles y base de Tiro para transformador de 220060kV,25MVA</v>
      </c>
      <c r="D5971" s="637" t="s">
        <v>729</v>
      </c>
      <c r="E5971" s="637">
        <v>1</v>
      </c>
      <c r="F5971" s="639">
        <f>VLOOKUP(H5971,'[34]Resumen Bases TP'!$C$88:$E$128,3,FALSE)</f>
        <v>389.36</v>
      </c>
      <c r="G5971" s="900" t="s">
        <v>732</v>
      </c>
      <c r="H5971" s="939" t="str">
        <f t="shared" ref="H5971:H6034" si="413">+"RTB"&amp;J5971&amp;K5971&amp;"."&amp;L5971</f>
        <v>RTB220SE.3</v>
      </c>
      <c r="I5971" s="881" t="str">
        <f t="shared" ref="I5971:I6034" si="414">+"RTB"&amp;J5971&amp;K5971&amp;"."&amp;L5971</f>
        <v>RTB220SE.3</v>
      </c>
      <c r="J5971" s="881" t="str">
        <f t="shared" ref="J5971:J6034" si="415">+MID(B5971,4,3)</f>
        <v>220</v>
      </c>
      <c r="K5971" s="881" t="str">
        <f t="shared" si="408"/>
        <v>SE</v>
      </c>
      <c r="L5971" s="881">
        <f t="shared" si="409"/>
        <v>3</v>
      </c>
      <c r="M5971" s="881">
        <f t="shared" si="410"/>
        <v>25</v>
      </c>
    </row>
    <row r="5972" spans="1:13" ht="13.5">
      <c r="A5972" s="630" t="str">
        <f t="shared" si="407"/>
        <v>TP-220060023-020SE1E</v>
      </c>
      <c r="B5972" s="639" t="str">
        <f t="shared" si="411"/>
        <v>RI,220060kV,020MVA</v>
      </c>
      <c r="C5972" s="638" t="str">
        <f t="shared" si="412"/>
        <v>Rieles y base de Tiro para transformador de 220060kV,20MVA</v>
      </c>
      <c r="D5972" s="637" t="s">
        <v>729</v>
      </c>
      <c r="E5972" s="637">
        <v>1</v>
      </c>
      <c r="F5972" s="639">
        <f>VLOOKUP(H5972,'[34]Resumen Bases TP'!$C$88:$E$128,3,FALSE)</f>
        <v>389.36</v>
      </c>
      <c r="G5972" s="900" t="s">
        <v>732</v>
      </c>
      <c r="H5972" s="939" t="str">
        <f t="shared" si="413"/>
        <v>RTB220SE.3</v>
      </c>
      <c r="I5972" s="881" t="str">
        <f t="shared" si="414"/>
        <v>RTB220SE.3</v>
      </c>
      <c r="J5972" s="881" t="str">
        <f t="shared" si="415"/>
        <v>220</v>
      </c>
      <c r="K5972" s="881" t="str">
        <f t="shared" si="408"/>
        <v>SE</v>
      </c>
      <c r="L5972" s="881">
        <f t="shared" si="409"/>
        <v>3</v>
      </c>
      <c r="M5972" s="881">
        <f t="shared" si="410"/>
        <v>20</v>
      </c>
    </row>
    <row r="5973" spans="1:13" ht="13.5">
      <c r="A5973" s="630" t="str">
        <f t="shared" si="407"/>
        <v>TP-220060-300SE1E</v>
      </c>
      <c r="B5973" s="639" t="str">
        <f t="shared" si="411"/>
        <v>RI,220060kV,300MVA</v>
      </c>
      <c r="C5973" s="638" t="str">
        <f t="shared" si="412"/>
        <v>Rieles y base de Tiro para transformador de 220060kV,300MVA</v>
      </c>
      <c r="D5973" s="637" t="s">
        <v>729</v>
      </c>
      <c r="E5973" s="637">
        <v>1</v>
      </c>
      <c r="F5973" s="639">
        <f>VLOOKUP(H5973,'[34]Resumen Bases TP'!$C$88:$E$128,3,FALSE)</f>
        <v>258.52000000000004</v>
      </c>
      <c r="G5973" s="900" t="s">
        <v>732</v>
      </c>
      <c r="H5973" s="939" t="str">
        <f t="shared" si="413"/>
        <v>RTB220SE.2</v>
      </c>
      <c r="I5973" s="881" t="str">
        <f t="shared" si="414"/>
        <v>RTB220SE.2</v>
      </c>
      <c r="J5973" s="881" t="str">
        <f t="shared" si="415"/>
        <v>220</v>
      </c>
      <c r="K5973" s="881" t="str">
        <f t="shared" si="408"/>
        <v>SE</v>
      </c>
      <c r="L5973" s="881">
        <f t="shared" si="409"/>
        <v>2</v>
      </c>
      <c r="M5973" s="881">
        <f t="shared" si="410"/>
        <v>300</v>
      </c>
    </row>
    <row r="5974" spans="1:13" ht="13.5">
      <c r="A5974" s="630" t="str">
        <f t="shared" si="407"/>
        <v>TP-220060-240SE1E</v>
      </c>
      <c r="B5974" s="639" t="str">
        <f t="shared" si="411"/>
        <v>RI,220060kV,240MVA</v>
      </c>
      <c r="C5974" s="638" t="str">
        <f t="shared" si="412"/>
        <v>Rieles y base de Tiro para transformador de 220060kV,240MVA</v>
      </c>
      <c r="D5974" s="637" t="s">
        <v>729</v>
      </c>
      <c r="E5974" s="637">
        <v>1</v>
      </c>
      <c r="F5974" s="639">
        <f>VLOOKUP(H5974,'[34]Resumen Bases TP'!$C$88:$E$128,3,FALSE)</f>
        <v>258.52000000000004</v>
      </c>
      <c r="G5974" s="900" t="s">
        <v>732</v>
      </c>
      <c r="H5974" s="939" t="str">
        <f t="shared" si="413"/>
        <v>RTB220SE.2</v>
      </c>
      <c r="I5974" s="881" t="str">
        <f t="shared" si="414"/>
        <v>RTB220SE.2</v>
      </c>
      <c r="J5974" s="881" t="str">
        <f t="shared" si="415"/>
        <v>220</v>
      </c>
      <c r="K5974" s="881" t="str">
        <f t="shared" si="408"/>
        <v>SE</v>
      </c>
      <c r="L5974" s="881">
        <f t="shared" si="409"/>
        <v>2</v>
      </c>
      <c r="M5974" s="881">
        <f t="shared" si="410"/>
        <v>240</v>
      </c>
    </row>
    <row r="5975" spans="1:13" ht="13.5">
      <c r="A5975" s="630" t="str">
        <f t="shared" si="407"/>
        <v>TP-220060-180SE1E</v>
      </c>
      <c r="B5975" s="639" t="str">
        <f t="shared" si="411"/>
        <v>RI,220060kV,180MVA</v>
      </c>
      <c r="C5975" s="638" t="str">
        <f t="shared" si="412"/>
        <v>Rieles y base de Tiro para transformador de 220060kV,180MVA</v>
      </c>
      <c r="D5975" s="637" t="s">
        <v>729</v>
      </c>
      <c r="E5975" s="637">
        <v>1</v>
      </c>
      <c r="F5975" s="639">
        <f>VLOOKUP(H5975,'[34]Resumen Bases TP'!$C$88:$E$128,3,FALSE)</f>
        <v>389.36</v>
      </c>
      <c r="G5975" s="900" t="s">
        <v>732</v>
      </c>
      <c r="H5975" s="939" t="str">
        <f t="shared" si="413"/>
        <v>RTB220SE.3</v>
      </c>
      <c r="I5975" s="881" t="str">
        <f t="shared" si="414"/>
        <v>RTB220SE.3</v>
      </c>
      <c r="J5975" s="881" t="str">
        <f t="shared" si="415"/>
        <v>220</v>
      </c>
      <c r="K5975" s="881" t="str">
        <f t="shared" si="408"/>
        <v>SE</v>
      </c>
      <c r="L5975" s="881">
        <f t="shared" si="409"/>
        <v>3</v>
      </c>
      <c r="M5975" s="881">
        <f t="shared" si="410"/>
        <v>180</v>
      </c>
    </row>
    <row r="5976" spans="1:13" ht="13.5">
      <c r="A5976" s="630" t="str">
        <f t="shared" si="407"/>
        <v>TP-220060-120SE1E</v>
      </c>
      <c r="B5976" s="639" t="str">
        <f t="shared" si="411"/>
        <v>RI,220060kV,120MVA</v>
      </c>
      <c r="C5976" s="638" t="str">
        <f t="shared" si="412"/>
        <v>Rieles y base de Tiro para transformador de 220060kV,120MVA</v>
      </c>
      <c r="D5976" s="637" t="s">
        <v>729</v>
      </c>
      <c r="E5976" s="637">
        <v>1</v>
      </c>
      <c r="F5976" s="639">
        <f>VLOOKUP(H5976,'[34]Resumen Bases TP'!$C$88:$E$128,3,FALSE)</f>
        <v>389.36</v>
      </c>
      <c r="G5976" s="900" t="s">
        <v>732</v>
      </c>
      <c r="H5976" s="939" t="str">
        <f t="shared" si="413"/>
        <v>RTB220SE.3</v>
      </c>
      <c r="I5976" s="881" t="str">
        <f t="shared" si="414"/>
        <v>RTB220SE.3</v>
      </c>
      <c r="J5976" s="881" t="str">
        <f t="shared" si="415"/>
        <v>220</v>
      </c>
      <c r="K5976" s="881" t="str">
        <f t="shared" si="408"/>
        <v>SE</v>
      </c>
      <c r="L5976" s="881">
        <f t="shared" si="409"/>
        <v>3</v>
      </c>
      <c r="M5976" s="881">
        <f t="shared" si="410"/>
        <v>120</v>
      </c>
    </row>
    <row r="5977" spans="1:13" ht="13.5">
      <c r="A5977" s="630" t="str">
        <f t="shared" si="407"/>
        <v>TP-220060-115SE1E</v>
      </c>
      <c r="B5977" s="639" t="str">
        <f t="shared" si="411"/>
        <v>RI,220060kV,115MVA</v>
      </c>
      <c r="C5977" s="638" t="str">
        <f t="shared" si="412"/>
        <v>Rieles y base de Tiro para transformador de 220060kV,115MVA</v>
      </c>
      <c r="D5977" s="637" t="s">
        <v>729</v>
      </c>
      <c r="E5977" s="637">
        <v>1</v>
      </c>
      <c r="F5977" s="639">
        <f>VLOOKUP(H5977,'[34]Resumen Bases TP'!$C$88:$E$128,3,FALSE)</f>
        <v>389.36</v>
      </c>
      <c r="G5977" s="900" t="s">
        <v>732</v>
      </c>
      <c r="H5977" s="939" t="str">
        <f t="shared" si="413"/>
        <v>RTB220SE.3</v>
      </c>
      <c r="I5977" s="881" t="str">
        <f t="shared" si="414"/>
        <v>RTB220SE.3</v>
      </c>
      <c r="J5977" s="881" t="str">
        <f t="shared" si="415"/>
        <v>220</v>
      </c>
      <c r="K5977" s="881" t="str">
        <f t="shared" si="408"/>
        <v>SE</v>
      </c>
      <c r="L5977" s="881">
        <f t="shared" si="409"/>
        <v>3</v>
      </c>
      <c r="M5977" s="881">
        <f t="shared" si="410"/>
        <v>115</v>
      </c>
    </row>
    <row r="5978" spans="1:13" ht="13.5">
      <c r="A5978" s="630" t="str">
        <f t="shared" si="407"/>
        <v>TP-220060-110SE1E</v>
      </c>
      <c r="B5978" s="639" t="str">
        <f t="shared" si="411"/>
        <v>RI,220060kV,110MVA</v>
      </c>
      <c r="C5978" s="638" t="str">
        <f t="shared" si="412"/>
        <v>Rieles y base de Tiro para transformador de 220060kV,110MVA</v>
      </c>
      <c r="D5978" s="637" t="s">
        <v>729</v>
      </c>
      <c r="E5978" s="637">
        <v>1</v>
      </c>
      <c r="F5978" s="639">
        <f>VLOOKUP(H5978,'[34]Resumen Bases TP'!$C$88:$E$128,3,FALSE)</f>
        <v>389.36</v>
      </c>
      <c r="G5978" s="900" t="s">
        <v>732</v>
      </c>
      <c r="H5978" s="939" t="str">
        <f t="shared" si="413"/>
        <v>RTB220SE.3</v>
      </c>
      <c r="I5978" s="881" t="str">
        <f t="shared" si="414"/>
        <v>RTB220SE.3</v>
      </c>
      <c r="J5978" s="881" t="str">
        <f t="shared" si="415"/>
        <v>220</v>
      </c>
      <c r="K5978" s="881" t="str">
        <f t="shared" si="408"/>
        <v>SE</v>
      </c>
      <c r="L5978" s="881">
        <f t="shared" si="409"/>
        <v>3</v>
      </c>
      <c r="M5978" s="881">
        <f t="shared" si="410"/>
        <v>110</v>
      </c>
    </row>
    <row r="5979" spans="1:13" ht="13.5">
      <c r="A5979" s="630" t="str">
        <f t="shared" si="407"/>
        <v>TP-220060-105SE1E</v>
      </c>
      <c r="B5979" s="639" t="str">
        <f t="shared" si="411"/>
        <v>RI,220060kV,105MVA</v>
      </c>
      <c r="C5979" s="638" t="str">
        <f t="shared" si="412"/>
        <v>Rieles y base de Tiro para transformador de 220060kV,105MVA</v>
      </c>
      <c r="D5979" s="637" t="s">
        <v>729</v>
      </c>
      <c r="E5979" s="637">
        <v>1</v>
      </c>
      <c r="F5979" s="639">
        <f>VLOOKUP(H5979,'[34]Resumen Bases TP'!$C$88:$E$128,3,FALSE)</f>
        <v>389.36</v>
      </c>
      <c r="G5979" s="900" t="s">
        <v>732</v>
      </c>
      <c r="H5979" s="939" t="str">
        <f t="shared" si="413"/>
        <v>RTB220SE.3</v>
      </c>
      <c r="I5979" s="881" t="str">
        <f t="shared" si="414"/>
        <v>RTB220SE.3</v>
      </c>
      <c r="J5979" s="881" t="str">
        <f t="shared" si="415"/>
        <v>220</v>
      </c>
      <c r="K5979" s="881" t="str">
        <f t="shared" si="408"/>
        <v>SE</v>
      </c>
      <c r="L5979" s="881">
        <f t="shared" si="409"/>
        <v>3</v>
      </c>
      <c r="M5979" s="881">
        <f t="shared" si="410"/>
        <v>105</v>
      </c>
    </row>
    <row r="5980" spans="1:13" ht="13.5">
      <c r="A5980" s="630" t="str">
        <f t="shared" si="407"/>
        <v>TP-220060-100SE1E</v>
      </c>
      <c r="B5980" s="639" t="str">
        <f t="shared" si="411"/>
        <v>RI,220060kV,100MVA</v>
      </c>
      <c r="C5980" s="638" t="str">
        <f t="shared" si="412"/>
        <v>Rieles y base de Tiro para transformador de 220060kV,100MVA</v>
      </c>
      <c r="D5980" s="637" t="s">
        <v>729</v>
      </c>
      <c r="E5980" s="637">
        <v>1</v>
      </c>
      <c r="F5980" s="639">
        <f>VLOOKUP(H5980,'[34]Resumen Bases TP'!$C$88:$E$128,3,FALSE)</f>
        <v>389.36</v>
      </c>
      <c r="G5980" s="900" t="s">
        <v>732</v>
      </c>
      <c r="H5980" s="939" t="str">
        <f t="shared" si="413"/>
        <v>RTB220SE.3</v>
      </c>
      <c r="I5980" s="881" t="str">
        <f t="shared" si="414"/>
        <v>RTB220SE.3</v>
      </c>
      <c r="J5980" s="881" t="str">
        <f t="shared" si="415"/>
        <v>220</v>
      </c>
      <c r="K5980" s="881" t="str">
        <f t="shared" si="408"/>
        <v>SE</v>
      </c>
      <c r="L5980" s="881">
        <f t="shared" si="409"/>
        <v>3</v>
      </c>
      <c r="M5980" s="881">
        <f t="shared" si="410"/>
        <v>100</v>
      </c>
    </row>
    <row r="5981" spans="1:13" ht="13.5">
      <c r="A5981" s="630" t="str">
        <f t="shared" si="407"/>
        <v>TP-220060-095SE1E</v>
      </c>
      <c r="B5981" s="639" t="str">
        <f t="shared" si="411"/>
        <v>RI,220060kV,095MVA</v>
      </c>
      <c r="C5981" s="638" t="str">
        <f t="shared" si="412"/>
        <v>Rieles y base de Tiro para transformador de 220060kV,95MVA</v>
      </c>
      <c r="D5981" s="637" t="s">
        <v>729</v>
      </c>
      <c r="E5981" s="637">
        <v>1</v>
      </c>
      <c r="F5981" s="639">
        <f>VLOOKUP(H5981,'[34]Resumen Bases TP'!$C$88:$E$128,3,FALSE)</f>
        <v>389.36</v>
      </c>
      <c r="G5981" s="900" t="s">
        <v>732</v>
      </c>
      <c r="H5981" s="939" t="str">
        <f t="shared" si="413"/>
        <v>RTB220SE.3</v>
      </c>
      <c r="I5981" s="881" t="str">
        <f t="shared" si="414"/>
        <v>RTB220SE.3</v>
      </c>
      <c r="J5981" s="881" t="str">
        <f t="shared" si="415"/>
        <v>220</v>
      </c>
      <c r="K5981" s="881" t="str">
        <f t="shared" si="408"/>
        <v>SE</v>
      </c>
      <c r="L5981" s="881">
        <f t="shared" si="409"/>
        <v>3</v>
      </c>
      <c r="M5981" s="881">
        <f t="shared" si="410"/>
        <v>95</v>
      </c>
    </row>
    <row r="5982" spans="1:13" ht="13.5">
      <c r="A5982" s="630" t="str">
        <f t="shared" si="407"/>
        <v>TP-220060-090SE1E</v>
      </c>
      <c r="B5982" s="639" t="str">
        <f t="shared" si="411"/>
        <v>RI,220060kV,090MVA</v>
      </c>
      <c r="C5982" s="638" t="str">
        <f t="shared" si="412"/>
        <v>Rieles y base de Tiro para transformador de 220060kV,90MVA</v>
      </c>
      <c r="D5982" s="637" t="s">
        <v>729</v>
      </c>
      <c r="E5982" s="637">
        <v>1</v>
      </c>
      <c r="F5982" s="639">
        <f>VLOOKUP(H5982,'[34]Resumen Bases TP'!$C$88:$E$128,3,FALSE)</f>
        <v>389.36</v>
      </c>
      <c r="G5982" s="900" t="s">
        <v>732</v>
      </c>
      <c r="H5982" s="939" t="str">
        <f t="shared" si="413"/>
        <v>RTB220SE.3</v>
      </c>
      <c r="I5982" s="881" t="str">
        <f t="shared" si="414"/>
        <v>RTB220SE.3</v>
      </c>
      <c r="J5982" s="881" t="str">
        <f t="shared" si="415"/>
        <v>220</v>
      </c>
      <c r="K5982" s="881" t="str">
        <f t="shared" si="408"/>
        <v>SE</v>
      </c>
      <c r="L5982" s="881">
        <f t="shared" si="409"/>
        <v>3</v>
      </c>
      <c r="M5982" s="881">
        <f t="shared" si="410"/>
        <v>90</v>
      </c>
    </row>
    <row r="5983" spans="1:13" ht="13.5">
      <c r="A5983" s="630" t="str">
        <f t="shared" si="407"/>
        <v>TP-220060-085SE1E</v>
      </c>
      <c r="B5983" s="639" t="str">
        <f t="shared" si="411"/>
        <v>RI,220060kV,085MVA</v>
      </c>
      <c r="C5983" s="638" t="str">
        <f t="shared" si="412"/>
        <v>Rieles y base de Tiro para transformador de 220060kV,85MVA</v>
      </c>
      <c r="D5983" s="637" t="s">
        <v>729</v>
      </c>
      <c r="E5983" s="637">
        <v>1</v>
      </c>
      <c r="F5983" s="639">
        <f>VLOOKUP(H5983,'[34]Resumen Bases TP'!$C$88:$E$128,3,FALSE)</f>
        <v>389.36</v>
      </c>
      <c r="G5983" s="900" t="s">
        <v>732</v>
      </c>
      <c r="H5983" s="939" t="str">
        <f t="shared" si="413"/>
        <v>RTB220SE.3</v>
      </c>
      <c r="I5983" s="881" t="str">
        <f t="shared" si="414"/>
        <v>RTB220SE.3</v>
      </c>
      <c r="J5983" s="881" t="str">
        <f t="shared" si="415"/>
        <v>220</v>
      </c>
      <c r="K5983" s="881" t="str">
        <f t="shared" si="408"/>
        <v>SE</v>
      </c>
      <c r="L5983" s="881">
        <f t="shared" si="409"/>
        <v>3</v>
      </c>
      <c r="M5983" s="881">
        <f t="shared" si="410"/>
        <v>85</v>
      </c>
    </row>
    <row r="5984" spans="1:13" ht="13.5">
      <c r="A5984" s="630" t="str">
        <f t="shared" si="407"/>
        <v>TP-220060-080SE1E</v>
      </c>
      <c r="B5984" s="639" t="str">
        <f t="shared" si="411"/>
        <v>RI,220060kV,080MVA</v>
      </c>
      <c r="C5984" s="638" t="str">
        <f t="shared" si="412"/>
        <v>Rieles y base de Tiro para transformador de 220060kV,80MVA</v>
      </c>
      <c r="D5984" s="637" t="s">
        <v>729</v>
      </c>
      <c r="E5984" s="637">
        <v>1</v>
      </c>
      <c r="F5984" s="639">
        <f>VLOOKUP(H5984,'[34]Resumen Bases TP'!$C$88:$E$128,3,FALSE)</f>
        <v>389.36</v>
      </c>
      <c r="G5984" s="900" t="s">
        <v>732</v>
      </c>
      <c r="H5984" s="939" t="str">
        <f t="shared" si="413"/>
        <v>RTB220SE.3</v>
      </c>
      <c r="I5984" s="881" t="str">
        <f t="shared" si="414"/>
        <v>RTB220SE.3</v>
      </c>
      <c r="J5984" s="881" t="str">
        <f t="shared" si="415"/>
        <v>220</v>
      </c>
      <c r="K5984" s="881" t="str">
        <f t="shared" si="408"/>
        <v>SE</v>
      </c>
      <c r="L5984" s="881">
        <f t="shared" si="409"/>
        <v>3</v>
      </c>
      <c r="M5984" s="881">
        <f t="shared" si="410"/>
        <v>80</v>
      </c>
    </row>
    <row r="5985" spans="1:13" ht="13.5">
      <c r="A5985" s="630" t="str">
        <f t="shared" si="407"/>
        <v>TP-220060-075SE1E</v>
      </c>
      <c r="B5985" s="639" t="str">
        <f t="shared" si="411"/>
        <v>RI,220060kV,075MVA</v>
      </c>
      <c r="C5985" s="638" t="str">
        <f t="shared" si="412"/>
        <v>Rieles y base de Tiro para transformador de 220060kV,75MVA</v>
      </c>
      <c r="D5985" s="637" t="s">
        <v>729</v>
      </c>
      <c r="E5985" s="637">
        <v>1</v>
      </c>
      <c r="F5985" s="639">
        <f>VLOOKUP(H5985,'[34]Resumen Bases TP'!$C$88:$E$128,3,FALSE)</f>
        <v>389.36</v>
      </c>
      <c r="G5985" s="900" t="s">
        <v>732</v>
      </c>
      <c r="H5985" s="939" t="str">
        <f t="shared" si="413"/>
        <v>RTB220SE.3</v>
      </c>
      <c r="I5985" s="881" t="str">
        <f t="shared" si="414"/>
        <v>RTB220SE.3</v>
      </c>
      <c r="J5985" s="881" t="str">
        <f t="shared" si="415"/>
        <v>220</v>
      </c>
      <c r="K5985" s="881" t="str">
        <f t="shared" si="408"/>
        <v>SE</v>
      </c>
      <c r="L5985" s="881">
        <f t="shared" si="409"/>
        <v>3</v>
      </c>
      <c r="M5985" s="881">
        <f t="shared" si="410"/>
        <v>75</v>
      </c>
    </row>
    <row r="5986" spans="1:13" ht="13.5">
      <c r="A5986" s="630" t="str">
        <f t="shared" si="407"/>
        <v>TP-220060-070SE1E</v>
      </c>
      <c r="B5986" s="639" t="str">
        <f t="shared" si="411"/>
        <v>RI,220060kV,070MVA</v>
      </c>
      <c r="C5986" s="638" t="str">
        <f t="shared" si="412"/>
        <v>Rieles y base de Tiro para transformador de 220060kV,70MVA</v>
      </c>
      <c r="D5986" s="637" t="s">
        <v>729</v>
      </c>
      <c r="E5986" s="637">
        <v>1</v>
      </c>
      <c r="F5986" s="639">
        <f>VLOOKUP(H5986,'[34]Resumen Bases TP'!$C$88:$E$128,3,FALSE)</f>
        <v>389.36</v>
      </c>
      <c r="G5986" s="900" t="s">
        <v>732</v>
      </c>
      <c r="H5986" s="939" t="str">
        <f t="shared" si="413"/>
        <v>RTB220SE.3</v>
      </c>
      <c r="I5986" s="881" t="str">
        <f t="shared" si="414"/>
        <v>RTB220SE.3</v>
      </c>
      <c r="J5986" s="881" t="str">
        <f t="shared" si="415"/>
        <v>220</v>
      </c>
      <c r="K5986" s="881" t="str">
        <f t="shared" si="408"/>
        <v>SE</v>
      </c>
      <c r="L5986" s="881">
        <f t="shared" si="409"/>
        <v>3</v>
      </c>
      <c r="M5986" s="881">
        <f t="shared" si="410"/>
        <v>70</v>
      </c>
    </row>
    <row r="5987" spans="1:13" ht="13.5">
      <c r="A5987" s="630" t="str">
        <f t="shared" si="407"/>
        <v>TP-220060-065SE1E</v>
      </c>
      <c r="B5987" s="639" t="str">
        <f t="shared" si="411"/>
        <v>RI,220060kV,065MVA</v>
      </c>
      <c r="C5987" s="638" t="str">
        <f t="shared" si="412"/>
        <v>Rieles y base de Tiro para transformador de 220060kV,65MVA</v>
      </c>
      <c r="D5987" s="637" t="s">
        <v>729</v>
      </c>
      <c r="E5987" s="637">
        <v>1</v>
      </c>
      <c r="F5987" s="639">
        <f>VLOOKUP(H5987,'[34]Resumen Bases TP'!$C$88:$E$128,3,FALSE)</f>
        <v>389.36</v>
      </c>
      <c r="G5987" s="900" t="s">
        <v>732</v>
      </c>
      <c r="H5987" s="939" t="str">
        <f t="shared" si="413"/>
        <v>RTB220SE.3</v>
      </c>
      <c r="I5987" s="881" t="str">
        <f t="shared" si="414"/>
        <v>RTB220SE.3</v>
      </c>
      <c r="J5987" s="881" t="str">
        <f t="shared" si="415"/>
        <v>220</v>
      </c>
      <c r="K5987" s="881" t="str">
        <f t="shared" si="408"/>
        <v>SE</v>
      </c>
      <c r="L5987" s="881">
        <f t="shared" si="409"/>
        <v>3</v>
      </c>
      <c r="M5987" s="881">
        <f t="shared" si="410"/>
        <v>65</v>
      </c>
    </row>
    <row r="5988" spans="1:13" ht="13.5">
      <c r="A5988" s="630" t="str">
        <f t="shared" si="407"/>
        <v>TP-220060-060SE1E</v>
      </c>
      <c r="B5988" s="639" t="str">
        <f t="shared" si="411"/>
        <v>RI,220060kV,060MVA</v>
      </c>
      <c r="C5988" s="638" t="str">
        <f t="shared" si="412"/>
        <v>Rieles y base de Tiro para transformador de 220060kV,60MVA</v>
      </c>
      <c r="D5988" s="637" t="s">
        <v>729</v>
      </c>
      <c r="E5988" s="637">
        <v>1</v>
      </c>
      <c r="F5988" s="639">
        <f>VLOOKUP(H5988,'[34]Resumen Bases TP'!$C$88:$E$128,3,FALSE)</f>
        <v>389.36</v>
      </c>
      <c r="G5988" s="900" t="s">
        <v>732</v>
      </c>
      <c r="H5988" s="939" t="str">
        <f t="shared" si="413"/>
        <v>RTB220SE.3</v>
      </c>
      <c r="I5988" s="881" t="str">
        <f t="shared" si="414"/>
        <v>RTB220SE.3</v>
      </c>
      <c r="J5988" s="881" t="str">
        <f t="shared" si="415"/>
        <v>220</v>
      </c>
      <c r="K5988" s="881" t="str">
        <f t="shared" si="408"/>
        <v>SE</v>
      </c>
      <c r="L5988" s="881">
        <f t="shared" si="409"/>
        <v>3</v>
      </c>
      <c r="M5988" s="881">
        <f t="shared" si="410"/>
        <v>60</v>
      </c>
    </row>
    <row r="5989" spans="1:13" ht="13.5">
      <c r="A5989" s="630" t="str">
        <f t="shared" si="407"/>
        <v>TP-220060-055SE1E</v>
      </c>
      <c r="B5989" s="639" t="str">
        <f t="shared" si="411"/>
        <v>RI,220060kV,055MVA</v>
      </c>
      <c r="C5989" s="638" t="str">
        <f t="shared" si="412"/>
        <v>Rieles y base de Tiro para transformador de 220060kV,55MVA</v>
      </c>
      <c r="D5989" s="637" t="s">
        <v>729</v>
      </c>
      <c r="E5989" s="637">
        <v>1</v>
      </c>
      <c r="F5989" s="639">
        <f>VLOOKUP(H5989,'[34]Resumen Bases TP'!$C$88:$E$128,3,FALSE)</f>
        <v>389.36</v>
      </c>
      <c r="G5989" s="900" t="s">
        <v>732</v>
      </c>
      <c r="H5989" s="939" t="str">
        <f t="shared" si="413"/>
        <v>RTB220SE.3</v>
      </c>
      <c r="I5989" s="881" t="str">
        <f t="shared" si="414"/>
        <v>RTB220SE.3</v>
      </c>
      <c r="J5989" s="881" t="str">
        <f t="shared" si="415"/>
        <v>220</v>
      </c>
      <c r="K5989" s="881" t="str">
        <f t="shared" si="408"/>
        <v>SE</v>
      </c>
      <c r="L5989" s="881">
        <f t="shared" si="409"/>
        <v>3</v>
      </c>
      <c r="M5989" s="881">
        <f t="shared" si="410"/>
        <v>55</v>
      </c>
    </row>
    <row r="5990" spans="1:13" ht="13.5">
      <c r="A5990" s="630" t="str">
        <f t="shared" si="407"/>
        <v>TP-220060-050SE1E</v>
      </c>
      <c r="B5990" s="639" t="str">
        <f t="shared" si="411"/>
        <v>RI,220060kV,050MVA</v>
      </c>
      <c r="C5990" s="638" t="str">
        <f t="shared" si="412"/>
        <v>Rieles y base de Tiro para transformador de 220060kV,50MVA</v>
      </c>
      <c r="D5990" s="637" t="s">
        <v>729</v>
      </c>
      <c r="E5990" s="637">
        <v>1</v>
      </c>
      <c r="F5990" s="639">
        <f>VLOOKUP(H5990,'[34]Resumen Bases TP'!$C$88:$E$128,3,FALSE)</f>
        <v>389.36</v>
      </c>
      <c r="G5990" s="900" t="s">
        <v>732</v>
      </c>
      <c r="H5990" s="939" t="str">
        <f t="shared" si="413"/>
        <v>RTB220SE.3</v>
      </c>
      <c r="I5990" s="881" t="str">
        <f t="shared" si="414"/>
        <v>RTB220SE.3</v>
      </c>
      <c r="J5990" s="881" t="str">
        <f t="shared" si="415"/>
        <v>220</v>
      </c>
      <c r="K5990" s="881" t="str">
        <f t="shared" si="408"/>
        <v>SE</v>
      </c>
      <c r="L5990" s="881">
        <f t="shared" si="409"/>
        <v>3</v>
      </c>
      <c r="M5990" s="881">
        <f t="shared" si="410"/>
        <v>50</v>
      </c>
    </row>
    <row r="5991" spans="1:13" ht="13.5">
      <c r="A5991" s="630" t="str">
        <f t="shared" si="407"/>
        <v>TP-220060-045SE1E</v>
      </c>
      <c r="B5991" s="639" t="str">
        <f t="shared" si="411"/>
        <v>RI,220060kV,045MVA</v>
      </c>
      <c r="C5991" s="638" t="str">
        <f t="shared" si="412"/>
        <v>Rieles y base de Tiro para transformador de 220060kV,45MVA</v>
      </c>
      <c r="D5991" s="637" t="s">
        <v>729</v>
      </c>
      <c r="E5991" s="637">
        <v>1</v>
      </c>
      <c r="F5991" s="639">
        <f>VLOOKUP(H5991,'[34]Resumen Bases TP'!$C$88:$E$128,3,FALSE)</f>
        <v>389.36</v>
      </c>
      <c r="G5991" s="900" t="s">
        <v>732</v>
      </c>
      <c r="H5991" s="939" t="str">
        <f t="shared" si="413"/>
        <v>RTB220SE.3</v>
      </c>
      <c r="I5991" s="881" t="str">
        <f t="shared" si="414"/>
        <v>RTB220SE.3</v>
      </c>
      <c r="J5991" s="881" t="str">
        <f t="shared" si="415"/>
        <v>220</v>
      </c>
      <c r="K5991" s="881" t="str">
        <f t="shared" si="408"/>
        <v>SE</v>
      </c>
      <c r="L5991" s="881">
        <f t="shared" si="409"/>
        <v>3</v>
      </c>
      <c r="M5991" s="881">
        <f t="shared" si="410"/>
        <v>45</v>
      </c>
    </row>
    <row r="5992" spans="1:13" ht="13.5">
      <c r="A5992" s="630" t="str">
        <f t="shared" si="407"/>
        <v>TP-220060-040SE1E</v>
      </c>
      <c r="B5992" s="639" t="str">
        <f t="shared" si="411"/>
        <v>RI,220060kV,040MVA</v>
      </c>
      <c r="C5992" s="638" t="str">
        <f t="shared" si="412"/>
        <v>Rieles y base de Tiro para transformador de 220060kV,40MVA</v>
      </c>
      <c r="D5992" s="637" t="s">
        <v>729</v>
      </c>
      <c r="E5992" s="637">
        <v>1</v>
      </c>
      <c r="F5992" s="639">
        <f>VLOOKUP(H5992,'[34]Resumen Bases TP'!$C$88:$E$128,3,FALSE)</f>
        <v>389.36</v>
      </c>
      <c r="G5992" s="900" t="s">
        <v>732</v>
      </c>
      <c r="H5992" s="939" t="str">
        <f t="shared" si="413"/>
        <v>RTB220SE.3</v>
      </c>
      <c r="I5992" s="881" t="str">
        <f t="shared" si="414"/>
        <v>RTB220SE.3</v>
      </c>
      <c r="J5992" s="881" t="str">
        <f t="shared" si="415"/>
        <v>220</v>
      </c>
      <c r="K5992" s="881" t="str">
        <f t="shared" si="408"/>
        <v>SE</v>
      </c>
      <c r="L5992" s="881">
        <f t="shared" si="409"/>
        <v>3</v>
      </c>
      <c r="M5992" s="881">
        <f t="shared" si="410"/>
        <v>40</v>
      </c>
    </row>
    <row r="5993" spans="1:13" ht="13.5">
      <c r="A5993" s="630" t="str">
        <f t="shared" si="407"/>
        <v>TP-220060-035SE1E</v>
      </c>
      <c r="B5993" s="639" t="str">
        <f t="shared" si="411"/>
        <v>RI,220060kV,035MVA</v>
      </c>
      <c r="C5993" s="638" t="str">
        <f t="shared" si="412"/>
        <v>Rieles y base de Tiro para transformador de 220060kV,35MVA</v>
      </c>
      <c r="D5993" s="637" t="s">
        <v>729</v>
      </c>
      <c r="E5993" s="637">
        <v>1</v>
      </c>
      <c r="F5993" s="639">
        <f>VLOOKUP(H5993,'[34]Resumen Bases TP'!$C$88:$E$128,3,FALSE)</f>
        <v>389.36</v>
      </c>
      <c r="G5993" s="900" t="s">
        <v>732</v>
      </c>
      <c r="H5993" s="939" t="str">
        <f t="shared" si="413"/>
        <v>RTB220SE.3</v>
      </c>
      <c r="I5993" s="881" t="str">
        <f t="shared" si="414"/>
        <v>RTB220SE.3</v>
      </c>
      <c r="J5993" s="881" t="str">
        <f t="shared" si="415"/>
        <v>220</v>
      </c>
      <c r="K5993" s="881" t="str">
        <f t="shared" si="408"/>
        <v>SE</v>
      </c>
      <c r="L5993" s="881">
        <f t="shared" si="409"/>
        <v>3</v>
      </c>
      <c r="M5993" s="881">
        <f t="shared" si="410"/>
        <v>35</v>
      </c>
    </row>
    <row r="5994" spans="1:13" ht="13.5">
      <c r="A5994" s="630" t="str">
        <f t="shared" si="407"/>
        <v>TP-220060-030SE1E</v>
      </c>
      <c r="B5994" s="639" t="str">
        <f t="shared" si="411"/>
        <v>RI,220060kV,030MVA</v>
      </c>
      <c r="C5994" s="638" t="str">
        <f t="shared" si="412"/>
        <v>Rieles y base de Tiro para transformador de 220060kV,30MVA</v>
      </c>
      <c r="D5994" s="637" t="s">
        <v>729</v>
      </c>
      <c r="E5994" s="637">
        <v>1</v>
      </c>
      <c r="F5994" s="639">
        <f>VLOOKUP(H5994,'[34]Resumen Bases TP'!$C$88:$E$128,3,FALSE)</f>
        <v>389.36</v>
      </c>
      <c r="G5994" s="900" t="s">
        <v>732</v>
      </c>
      <c r="H5994" s="939" t="str">
        <f t="shared" si="413"/>
        <v>RTB220SE.3</v>
      </c>
      <c r="I5994" s="881" t="str">
        <f t="shared" si="414"/>
        <v>RTB220SE.3</v>
      </c>
      <c r="J5994" s="881" t="str">
        <f t="shared" si="415"/>
        <v>220</v>
      </c>
      <c r="K5994" s="881" t="str">
        <f t="shared" si="408"/>
        <v>SE</v>
      </c>
      <c r="L5994" s="881">
        <f t="shared" si="409"/>
        <v>3</v>
      </c>
      <c r="M5994" s="881">
        <f t="shared" si="410"/>
        <v>30</v>
      </c>
    </row>
    <row r="5995" spans="1:13" ht="13.5">
      <c r="A5995" s="630" t="str">
        <f t="shared" si="407"/>
        <v>TP-220060-025SE1E</v>
      </c>
      <c r="B5995" s="639" t="str">
        <f t="shared" si="411"/>
        <v>RI,220060kV,025MVA</v>
      </c>
      <c r="C5995" s="638" t="str">
        <f t="shared" si="412"/>
        <v>Rieles y base de Tiro para transformador de 220060kV,25MVA</v>
      </c>
      <c r="D5995" s="637" t="s">
        <v>729</v>
      </c>
      <c r="E5995" s="637">
        <v>1</v>
      </c>
      <c r="F5995" s="639">
        <f>VLOOKUP(H5995,'[34]Resumen Bases TP'!$C$88:$E$128,3,FALSE)</f>
        <v>389.36</v>
      </c>
      <c r="G5995" s="900" t="s">
        <v>732</v>
      </c>
      <c r="H5995" s="939" t="str">
        <f t="shared" si="413"/>
        <v>RTB220SE.3</v>
      </c>
      <c r="I5995" s="881" t="str">
        <f t="shared" si="414"/>
        <v>RTB220SE.3</v>
      </c>
      <c r="J5995" s="881" t="str">
        <f t="shared" si="415"/>
        <v>220</v>
      </c>
      <c r="K5995" s="881" t="str">
        <f t="shared" si="408"/>
        <v>SE</v>
      </c>
      <c r="L5995" s="881">
        <f t="shared" si="409"/>
        <v>3</v>
      </c>
      <c r="M5995" s="881">
        <f t="shared" si="410"/>
        <v>25</v>
      </c>
    </row>
    <row r="5996" spans="1:13" ht="13.5">
      <c r="A5996" s="630" t="str">
        <f t="shared" si="407"/>
        <v>TP-220060-020SE1E</v>
      </c>
      <c r="B5996" s="639" t="str">
        <f t="shared" si="411"/>
        <v>RI,220060kV,020MVA</v>
      </c>
      <c r="C5996" s="638" t="str">
        <f t="shared" si="412"/>
        <v>Rieles y base de Tiro para transformador de 220060kV,20MVA</v>
      </c>
      <c r="D5996" s="637" t="s">
        <v>729</v>
      </c>
      <c r="E5996" s="637">
        <v>1</v>
      </c>
      <c r="F5996" s="639">
        <f>VLOOKUP(H5996,'[34]Resumen Bases TP'!$C$88:$E$128,3,FALSE)</f>
        <v>389.36</v>
      </c>
      <c r="G5996" s="900" t="s">
        <v>732</v>
      </c>
      <c r="H5996" s="939" t="str">
        <f t="shared" si="413"/>
        <v>RTB220SE.3</v>
      </c>
      <c r="I5996" s="881" t="str">
        <f t="shared" si="414"/>
        <v>RTB220SE.3</v>
      </c>
      <c r="J5996" s="881" t="str">
        <f t="shared" si="415"/>
        <v>220</v>
      </c>
      <c r="K5996" s="881" t="str">
        <f t="shared" si="408"/>
        <v>SE</v>
      </c>
      <c r="L5996" s="881">
        <f t="shared" si="409"/>
        <v>3</v>
      </c>
      <c r="M5996" s="881">
        <f t="shared" si="410"/>
        <v>20</v>
      </c>
    </row>
    <row r="5997" spans="1:13" ht="13.5">
      <c r="A5997" s="630" t="str">
        <f t="shared" si="407"/>
        <v>TP-220023-300SE1E</v>
      </c>
      <c r="B5997" s="639" t="str">
        <f t="shared" si="411"/>
        <v>RI,220023kV,300MVA</v>
      </c>
      <c r="C5997" s="638" t="str">
        <f t="shared" si="412"/>
        <v>Rieles y base de Tiro para transformador de 220023kV,300MVA</v>
      </c>
      <c r="D5997" s="637" t="s">
        <v>729</v>
      </c>
      <c r="E5997" s="637">
        <v>1</v>
      </c>
      <c r="F5997" s="639">
        <f>VLOOKUP(H5997,'[34]Resumen Bases TP'!$C$88:$E$128,3,FALSE)</f>
        <v>258.52000000000004</v>
      </c>
      <c r="G5997" s="900" t="s">
        <v>732</v>
      </c>
      <c r="H5997" s="939" t="str">
        <f t="shared" si="413"/>
        <v>RTB220SE.2</v>
      </c>
      <c r="I5997" s="881" t="str">
        <f t="shared" si="414"/>
        <v>RTB220SE.2</v>
      </c>
      <c r="J5997" s="881" t="str">
        <f t="shared" si="415"/>
        <v>220</v>
      </c>
      <c r="K5997" s="881" t="str">
        <f t="shared" si="408"/>
        <v>SE</v>
      </c>
      <c r="L5997" s="881">
        <f t="shared" si="409"/>
        <v>2</v>
      </c>
      <c r="M5997" s="881">
        <f t="shared" si="410"/>
        <v>300</v>
      </c>
    </row>
    <row r="5998" spans="1:13" ht="13.5">
      <c r="A5998" s="630" t="str">
        <f t="shared" si="407"/>
        <v>TP-220023-240SE1E</v>
      </c>
      <c r="B5998" s="639" t="str">
        <f t="shared" si="411"/>
        <v>RI,220023kV,240MVA</v>
      </c>
      <c r="C5998" s="638" t="str">
        <f t="shared" si="412"/>
        <v>Rieles y base de Tiro para transformador de 220023kV,240MVA</v>
      </c>
      <c r="D5998" s="637" t="s">
        <v>729</v>
      </c>
      <c r="E5998" s="637">
        <v>1</v>
      </c>
      <c r="F5998" s="639">
        <f>VLOOKUP(H5998,'[34]Resumen Bases TP'!$C$88:$E$128,3,FALSE)</f>
        <v>258.52000000000004</v>
      </c>
      <c r="G5998" s="900" t="s">
        <v>732</v>
      </c>
      <c r="H5998" s="939" t="str">
        <f t="shared" si="413"/>
        <v>RTB220SE.2</v>
      </c>
      <c r="I5998" s="881" t="str">
        <f t="shared" si="414"/>
        <v>RTB220SE.2</v>
      </c>
      <c r="J5998" s="881" t="str">
        <f t="shared" si="415"/>
        <v>220</v>
      </c>
      <c r="K5998" s="881" t="str">
        <f t="shared" si="408"/>
        <v>SE</v>
      </c>
      <c r="L5998" s="881">
        <f t="shared" si="409"/>
        <v>2</v>
      </c>
      <c r="M5998" s="881">
        <f t="shared" si="410"/>
        <v>240</v>
      </c>
    </row>
    <row r="5999" spans="1:13" ht="13.5">
      <c r="A5999" s="630" t="str">
        <f t="shared" si="407"/>
        <v>TP-220023-180SE1E</v>
      </c>
      <c r="B5999" s="639" t="str">
        <f t="shared" si="411"/>
        <v>RI,220023kV,180MVA</v>
      </c>
      <c r="C5999" s="638" t="str">
        <f t="shared" si="412"/>
        <v>Rieles y base de Tiro para transformador de 220023kV,180MVA</v>
      </c>
      <c r="D5999" s="637" t="s">
        <v>729</v>
      </c>
      <c r="E5999" s="637">
        <v>1</v>
      </c>
      <c r="F5999" s="639">
        <f>VLOOKUP(H5999,'[34]Resumen Bases TP'!$C$88:$E$128,3,FALSE)</f>
        <v>389.36</v>
      </c>
      <c r="G5999" s="900" t="s">
        <v>732</v>
      </c>
      <c r="H5999" s="939" t="str">
        <f t="shared" si="413"/>
        <v>RTB220SE.3</v>
      </c>
      <c r="I5999" s="881" t="str">
        <f t="shared" si="414"/>
        <v>RTB220SE.3</v>
      </c>
      <c r="J5999" s="881" t="str">
        <f t="shared" si="415"/>
        <v>220</v>
      </c>
      <c r="K5999" s="881" t="str">
        <f t="shared" si="408"/>
        <v>SE</v>
      </c>
      <c r="L5999" s="881">
        <f t="shared" si="409"/>
        <v>3</v>
      </c>
      <c r="M5999" s="881">
        <f t="shared" si="410"/>
        <v>180</v>
      </c>
    </row>
    <row r="6000" spans="1:13" ht="13.5">
      <c r="A6000" s="630" t="str">
        <f t="shared" si="407"/>
        <v>TP-220023-120SE1E</v>
      </c>
      <c r="B6000" s="639" t="str">
        <f t="shared" si="411"/>
        <v>RI,220023kV,120MVA</v>
      </c>
      <c r="C6000" s="638" t="str">
        <f t="shared" si="412"/>
        <v>Rieles y base de Tiro para transformador de 220023kV,120MVA</v>
      </c>
      <c r="D6000" s="637" t="s">
        <v>729</v>
      </c>
      <c r="E6000" s="637">
        <v>1</v>
      </c>
      <c r="F6000" s="639">
        <f>VLOOKUP(H6000,'[34]Resumen Bases TP'!$C$88:$E$128,3,FALSE)</f>
        <v>389.36</v>
      </c>
      <c r="G6000" s="900" t="s">
        <v>732</v>
      </c>
      <c r="H6000" s="939" t="str">
        <f t="shared" si="413"/>
        <v>RTB220SE.3</v>
      </c>
      <c r="I6000" s="881" t="str">
        <f t="shared" si="414"/>
        <v>RTB220SE.3</v>
      </c>
      <c r="J6000" s="881" t="str">
        <f t="shared" si="415"/>
        <v>220</v>
      </c>
      <c r="K6000" s="881" t="str">
        <f t="shared" si="408"/>
        <v>SE</v>
      </c>
      <c r="L6000" s="881">
        <f t="shared" si="409"/>
        <v>3</v>
      </c>
      <c r="M6000" s="881">
        <f t="shared" si="410"/>
        <v>120</v>
      </c>
    </row>
    <row r="6001" spans="1:13" ht="13.5">
      <c r="A6001" s="630" t="str">
        <f t="shared" si="407"/>
        <v>TP-220023-115SE1E</v>
      </c>
      <c r="B6001" s="639" t="str">
        <f t="shared" si="411"/>
        <v>RI,220023kV,115MVA</v>
      </c>
      <c r="C6001" s="638" t="str">
        <f t="shared" si="412"/>
        <v>Rieles y base de Tiro para transformador de 220023kV,115MVA</v>
      </c>
      <c r="D6001" s="637" t="s">
        <v>729</v>
      </c>
      <c r="E6001" s="637">
        <v>1</v>
      </c>
      <c r="F6001" s="639">
        <f>VLOOKUP(H6001,'[34]Resumen Bases TP'!$C$88:$E$128,3,FALSE)</f>
        <v>389.36</v>
      </c>
      <c r="G6001" s="900" t="s">
        <v>732</v>
      </c>
      <c r="H6001" s="939" t="str">
        <f t="shared" si="413"/>
        <v>RTB220SE.3</v>
      </c>
      <c r="I6001" s="881" t="str">
        <f t="shared" si="414"/>
        <v>RTB220SE.3</v>
      </c>
      <c r="J6001" s="881" t="str">
        <f t="shared" si="415"/>
        <v>220</v>
      </c>
      <c r="K6001" s="881" t="str">
        <f t="shared" si="408"/>
        <v>SE</v>
      </c>
      <c r="L6001" s="881">
        <f t="shared" si="409"/>
        <v>3</v>
      </c>
      <c r="M6001" s="881">
        <f t="shared" si="410"/>
        <v>115</v>
      </c>
    </row>
    <row r="6002" spans="1:13" ht="13.5">
      <c r="A6002" s="630" t="str">
        <f t="shared" si="407"/>
        <v>TP-220023-110SE1E</v>
      </c>
      <c r="B6002" s="639" t="str">
        <f t="shared" si="411"/>
        <v>RI,220023kV,110MVA</v>
      </c>
      <c r="C6002" s="638" t="str">
        <f t="shared" si="412"/>
        <v>Rieles y base de Tiro para transformador de 220023kV,110MVA</v>
      </c>
      <c r="D6002" s="637" t="s">
        <v>729</v>
      </c>
      <c r="E6002" s="637">
        <v>1</v>
      </c>
      <c r="F6002" s="639">
        <f>VLOOKUP(H6002,'[34]Resumen Bases TP'!$C$88:$E$128,3,FALSE)</f>
        <v>389.36</v>
      </c>
      <c r="G6002" s="900" t="s">
        <v>732</v>
      </c>
      <c r="H6002" s="939" t="str">
        <f t="shared" si="413"/>
        <v>RTB220SE.3</v>
      </c>
      <c r="I6002" s="881" t="str">
        <f t="shared" si="414"/>
        <v>RTB220SE.3</v>
      </c>
      <c r="J6002" s="881" t="str">
        <f t="shared" si="415"/>
        <v>220</v>
      </c>
      <c r="K6002" s="881" t="str">
        <f t="shared" si="408"/>
        <v>SE</v>
      </c>
      <c r="L6002" s="881">
        <f t="shared" si="409"/>
        <v>3</v>
      </c>
      <c r="M6002" s="881">
        <f t="shared" si="410"/>
        <v>110</v>
      </c>
    </row>
    <row r="6003" spans="1:13" ht="13.5">
      <c r="A6003" s="630" t="str">
        <f t="shared" si="407"/>
        <v>TP-220023-105SE1E</v>
      </c>
      <c r="B6003" s="639" t="str">
        <f t="shared" si="411"/>
        <v>RI,220023kV,105MVA</v>
      </c>
      <c r="C6003" s="638" t="str">
        <f t="shared" si="412"/>
        <v>Rieles y base de Tiro para transformador de 220023kV,105MVA</v>
      </c>
      <c r="D6003" s="637" t="s">
        <v>729</v>
      </c>
      <c r="E6003" s="637">
        <v>1</v>
      </c>
      <c r="F6003" s="639">
        <f>VLOOKUP(H6003,'[34]Resumen Bases TP'!$C$88:$E$128,3,FALSE)</f>
        <v>389.36</v>
      </c>
      <c r="G6003" s="900" t="s">
        <v>732</v>
      </c>
      <c r="H6003" s="939" t="str">
        <f t="shared" si="413"/>
        <v>RTB220SE.3</v>
      </c>
      <c r="I6003" s="881" t="str">
        <f t="shared" si="414"/>
        <v>RTB220SE.3</v>
      </c>
      <c r="J6003" s="881" t="str">
        <f t="shared" si="415"/>
        <v>220</v>
      </c>
      <c r="K6003" s="881" t="str">
        <f t="shared" si="408"/>
        <v>SE</v>
      </c>
      <c r="L6003" s="881">
        <f t="shared" si="409"/>
        <v>3</v>
      </c>
      <c r="M6003" s="881">
        <f t="shared" si="410"/>
        <v>105</v>
      </c>
    </row>
    <row r="6004" spans="1:13" ht="13.5">
      <c r="A6004" s="630" t="str">
        <f t="shared" si="407"/>
        <v>TP-220023-100SE1E</v>
      </c>
      <c r="B6004" s="639" t="str">
        <f t="shared" si="411"/>
        <v>RI,220023kV,100MVA</v>
      </c>
      <c r="C6004" s="638" t="str">
        <f t="shared" si="412"/>
        <v>Rieles y base de Tiro para transformador de 220023kV,100MVA</v>
      </c>
      <c r="D6004" s="637" t="s">
        <v>729</v>
      </c>
      <c r="E6004" s="637">
        <v>1</v>
      </c>
      <c r="F6004" s="639">
        <f>VLOOKUP(H6004,'[34]Resumen Bases TP'!$C$88:$E$128,3,FALSE)</f>
        <v>389.36</v>
      </c>
      <c r="G6004" s="900" t="s">
        <v>732</v>
      </c>
      <c r="H6004" s="939" t="str">
        <f t="shared" si="413"/>
        <v>RTB220SE.3</v>
      </c>
      <c r="I6004" s="881" t="str">
        <f t="shared" si="414"/>
        <v>RTB220SE.3</v>
      </c>
      <c r="J6004" s="881" t="str">
        <f t="shared" si="415"/>
        <v>220</v>
      </c>
      <c r="K6004" s="881" t="str">
        <f t="shared" si="408"/>
        <v>SE</v>
      </c>
      <c r="L6004" s="881">
        <f t="shared" si="409"/>
        <v>3</v>
      </c>
      <c r="M6004" s="881">
        <f t="shared" si="410"/>
        <v>100</v>
      </c>
    </row>
    <row r="6005" spans="1:13" ht="13.5">
      <c r="A6005" s="630" t="str">
        <f t="shared" si="407"/>
        <v>TP-220023-095SE1E</v>
      </c>
      <c r="B6005" s="639" t="str">
        <f t="shared" si="411"/>
        <v>RI,220023kV,095MVA</v>
      </c>
      <c r="C6005" s="638" t="str">
        <f t="shared" si="412"/>
        <v>Rieles y base de Tiro para transformador de 220023kV,95MVA</v>
      </c>
      <c r="D6005" s="637" t="s">
        <v>729</v>
      </c>
      <c r="E6005" s="637">
        <v>1</v>
      </c>
      <c r="F6005" s="639">
        <f>VLOOKUP(H6005,'[34]Resumen Bases TP'!$C$88:$E$128,3,FALSE)</f>
        <v>389.36</v>
      </c>
      <c r="G6005" s="900" t="s">
        <v>732</v>
      </c>
      <c r="H6005" s="939" t="str">
        <f t="shared" si="413"/>
        <v>RTB220SE.3</v>
      </c>
      <c r="I6005" s="881" t="str">
        <f t="shared" si="414"/>
        <v>RTB220SE.3</v>
      </c>
      <c r="J6005" s="881" t="str">
        <f t="shared" si="415"/>
        <v>220</v>
      </c>
      <c r="K6005" s="881" t="str">
        <f t="shared" si="408"/>
        <v>SE</v>
      </c>
      <c r="L6005" s="881">
        <f t="shared" si="409"/>
        <v>3</v>
      </c>
      <c r="M6005" s="881">
        <f t="shared" si="410"/>
        <v>95</v>
      </c>
    </row>
    <row r="6006" spans="1:13" ht="13.5">
      <c r="A6006" s="630" t="str">
        <f t="shared" si="407"/>
        <v>TP-220023-090SE1E</v>
      </c>
      <c r="B6006" s="639" t="str">
        <f t="shared" si="411"/>
        <v>RI,220023kV,090MVA</v>
      </c>
      <c r="C6006" s="638" t="str">
        <f t="shared" si="412"/>
        <v>Rieles y base de Tiro para transformador de 220023kV,90MVA</v>
      </c>
      <c r="D6006" s="637" t="s">
        <v>729</v>
      </c>
      <c r="E6006" s="637">
        <v>1</v>
      </c>
      <c r="F6006" s="639">
        <f>VLOOKUP(H6006,'[34]Resumen Bases TP'!$C$88:$E$128,3,FALSE)</f>
        <v>389.36</v>
      </c>
      <c r="G6006" s="900" t="s">
        <v>732</v>
      </c>
      <c r="H6006" s="939" t="str">
        <f t="shared" si="413"/>
        <v>RTB220SE.3</v>
      </c>
      <c r="I6006" s="881" t="str">
        <f t="shared" si="414"/>
        <v>RTB220SE.3</v>
      </c>
      <c r="J6006" s="881" t="str">
        <f t="shared" si="415"/>
        <v>220</v>
      </c>
      <c r="K6006" s="881" t="str">
        <f t="shared" si="408"/>
        <v>SE</v>
      </c>
      <c r="L6006" s="881">
        <f t="shared" si="409"/>
        <v>3</v>
      </c>
      <c r="M6006" s="881">
        <f t="shared" si="410"/>
        <v>90</v>
      </c>
    </row>
    <row r="6007" spans="1:13" ht="13.5">
      <c r="A6007" s="630" t="str">
        <f t="shared" si="407"/>
        <v>TP-220023-085SE1E</v>
      </c>
      <c r="B6007" s="639" t="str">
        <f t="shared" si="411"/>
        <v>RI,220023kV,085MVA</v>
      </c>
      <c r="C6007" s="638" t="str">
        <f t="shared" si="412"/>
        <v>Rieles y base de Tiro para transformador de 220023kV,85MVA</v>
      </c>
      <c r="D6007" s="637" t="s">
        <v>729</v>
      </c>
      <c r="E6007" s="637">
        <v>1</v>
      </c>
      <c r="F6007" s="639">
        <f>VLOOKUP(H6007,'[34]Resumen Bases TP'!$C$88:$E$128,3,FALSE)</f>
        <v>389.36</v>
      </c>
      <c r="G6007" s="900" t="s">
        <v>732</v>
      </c>
      <c r="H6007" s="939" t="str">
        <f t="shared" si="413"/>
        <v>RTB220SE.3</v>
      </c>
      <c r="I6007" s="881" t="str">
        <f t="shared" si="414"/>
        <v>RTB220SE.3</v>
      </c>
      <c r="J6007" s="881" t="str">
        <f t="shared" si="415"/>
        <v>220</v>
      </c>
      <c r="K6007" s="881" t="str">
        <f t="shared" si="408"/>
        <v>SE</v>
      </c>
      <c r="L6007" s="881">
        <f t="shared" si="409"/>
        <v>3</v>
      </c>
      <c r="M6007" s="881">
        <f t="shared" si="410"/>
        <v>85</v>
      </c>
    </row>
    <row r="6008" spans="1:13" ht="13.5">
      <c r="A6008" s="630" t="str">
        <f t="shared" si="407"/>
        <v>TP-220023-080SE1E</v>
      </c>
      <c r="B6008" s="639" t="str">
        <f t="shared" si="411"/>
        <v>RI,220023kV,080MVA</v>
      </c>
      <c r="C6008" s="638" t="str">
        <f t="shared" si="412"/>
        <v>Rieles y base de Tiro para transformador de 220023kV,80MVA</v>
      </c>
      <c r="D6008" s="637" t="s">
        <v>729</v>
      </c>
      <c r="E6008" s="637">
        <v>1</v>
      </c>
      <c r="F6008" s="639">
        <f>VLOOKUP(H6008,'[34]Resumen Bases TP'!$C$88:$E$128,3,FALSE)</f>
        <v>389.36</v>
      </c>
      <c r="G6008" s="900" t="s">
        <v>732</v>
      </c>
      <c r="H6008" s="939" t="str">
        <f t="shared" si="413"/>
        <v>RTB220SE.3</v>
      </c>
      <c r="I6008" s="881" t="str">
        <f t="shared" si="414"/>
        <v>RTB220SE.3</v>
      </c>
      <c r="J6008" s="881" t="str">
        <f t="shared" si="415"/>
        <v>220</v>
      </c>
      <c r="K6008" s="881" t="str">
        <f t="shared" si="408"/>
        <v>SE</v>
      </c>
      <c r="L6008" s="881">
        <f t="shared" si="409"/>
        <v>3</v>
      </c>
      <c r="M6008" s="881">
        <f t="shared" si="410"/>
        <v>80</v>
      </c>
    </row>
    <row r="6009" spans="1:13" ht="13.5">
      <c r="A6009" s="630" t="str">
        <f t="shared" si="407"/>
        <v>TP-220023-075SE1E</v>
      </c>
      <c r="B6009" s="639" t="str">
        <f t="shared" si="411"/>
        <v>RI,220023kV,075MVA</v>
      </c>
      <c r="C6009" s="638" t="str">
        <f t="shared" si="412"/>
        <v>Rieles y base de Tiro para transformador de 220023kV,75MVA</v>
      </c>
      <c r="D6009" s="637" t="s">
        <v>729</v>
      </c>
      <c r="E6009" s="637">
        <v>1</v>
      </c>
      <c r="F6009" s="639">
        <f>VLOOKUP(H6009,'[34]Resumen Bases TP'!$C$88:$E$128,3,FALSE)</f>
        <v>389.36</v>
      </c>
      <c r="G6009" s="900" t="s">
        <v>732</v>
      </c>
      <c r="H6009" s="939" t="str">
        <f t="shared" si="413"/>
        <v>RTB220SE.3</v>
      </c>
      <c r="I6009" s="881" t="str">
        <f t="shared" si="414"/>
        <v>RTB220SE.3</v>
      </c>
      <c r="J6009" s="881" t="str">
        <f t="shared" si="415"/>
        <v>220</v>
      </c>
      <c r="K6009" s="881" t="str">
        <f t="shared" si="408"/>
        <v>SE</v>
      </c>
      <c r="L6009" s="881">
        <f t="shared" si="409"/>
        <v>3</v>
      </c>
      <c r="M6009" s="881">
        <f t="shared" si="410"/>
        <v>75</v>
      </c>
    </row>
    <row r="6010" spans="1:13" ht="13.5">
      <c r="A6010" s="630" t="str">
        <f t="shared" si="407"/>
        <v>TP-220023-070SE1E</v>
      </c>
      <c r="B6010" s="639" t="str">
        <f t="shared" si="411"/>
        <v>RI,220023kV,070MVA</v>
      </c>
      <c r="C6010" s="638" t="str">
        <f t="shared" si="412"/>
        <v>Rieles y base de Tiro para transformador de 220023kV,70MVA</v>
      </c>
      <c r="D6010" s="637" t="s">
        <v>729</v>
      </c>
      <c r="E6010" s="637">
        <v>1</v>
      </c>
      <c r="F6010" s="639">
        <f>VLOOKUP(H6010,'[34]Resumen Bases TP'!$C$88:$E$128,3,FALSE)</f>
        <v>389.36</v>
      </c>
      <c r="G6010" s="900" t="s">
        <v>732</v>
      </c>
      <c r="H6010" s="939" t="str">
        <f t="shared" si="413"/>
        <v>RTB220SE.3</v>
      </c>
      <c r="I6010" s="881" t="str">
        <f t="shared" si="414"/>
        <v>RTB220SE.3</v>
      </c>
      <c r="J6010" s="881" t="str">
        <f t="shared" si="415"/>
        <v>220</v>
      </c>
      <c r="K6010" s="881" t="str">
        <f t="shared" si="408"/>
        <v>SE</v>
      </c>
      <c r="L6010" s="881">
        <f t="shared" si="409"/>
        <v>3</v>
      </c>
      <c r="M6010" s="881">
        <f t="shared" si="410"/>
        <v>70</v>
      </c>
    </row>
    <row r="6011" spans="1:13" ht="13.5">
      <c r="A6011" s="630" t="str">
        <f t="shared" si="407"/>
        <v>TP-220023-065SE1E</v>
      </c>
      <c r="B6011" s="639" t="str">
        <f t="shared" si="411"/>
        <v>RI,220023kV,065MVA</v>
      </c>
      <c r="C6011" s="638" t="str">
        <f t="shared" si="412"/>
        <v>Rieles y base de Tiro para transformador de 220023kV,65MVA</v>
      </c>
      <c r="D6011" s="637" t="s">
        <v>729</v>
      </c>
      <c r="E6011" s="637">
        <v>1</v>
      </c>
      <c r="F6011" s="639">
        <f>VLOOKUP(H6011,'[34]Resumen Bases TP'!$C$88:$E$128,3,FALSE)</f>
        <v>389.36</v>
      </c>
      <c r="G6011" s="900" t="s">
        <v>732</v>
      </c>
      <c r="H6011" s="939" t="str">
        <f t="shared" si="413"/>
        <v>RTB220SE.3</v>
      </c>
      <c r="I6011" s="881" t="str">
        <f t="shared" si="414"/>
        <v>RTB220SE.3</v>
      </c>
      <c r="J6011" s="881" t="str">
        <f t="shared" si="415"/>
        <v>220</v>
      </c>
      <c r="K6011" s="881" t="str">
        <f t="shared" si="408"/>
        <v>SE</v>
      </c>
      <c r="L6011" s="881">
        <f t="shared" si="409"/>
        <v>3</v>
      </c>
      <c r="M6011" s="881">
        <f t="shared" si="410"/>
        <v>65</v>
      </c>
    </row>
    <row r="6012" spans="1:13" ht="13.5">
      <c r="A6012" s="630" t="str">
        <f t="shared" si="407"/>
        <v>TP-220023-060SE1E</v>
      </c>
      <c r="B6012" s="639" t="str">
        <f t="shared" si="411"/>
        <v>RI,220023kV,060MVA</v>
      </c>
      <c r="C6012" s="638" t="str">
        <f t="shared" si="412"/>
        <v>Rieles y base de Tiro para transformador de 220023kV,60MVA</v>
      </c>
      <c r="D6012" s="637" t="s">
        <v>729</v>
      </c>
      <c r="E6012" s="637">
        <v>1</v>
      </c>
      <c r="F6012" s="639">
        <f>VLOOKUP(H6012,'[34]Resumen Bases TP'!$C$88:$E$128,3,FALSE)</f>
        <v>389.36</v>
      </c>
      <c r="G6012" s="900" t="s">
        <v>732</v>
      </c>
      <c r="H6012" s="939" t="str">
        <f t="shared" si="413"/>
        <v>RTB220SE.3</v>
      </c>
      <c r="I6012" s="881" t="str">
        <f t="shared" si="414"/>
        <v>RTB220SE.3</v>
      </c>
      <c r="J6012" s="881" t="str">
        <f t="shared" si="415"/>
        <v>220</v>
      </c>
      <c r="K6012" s="881" t="str">
        <f t="shared" si="408"/>
        <v>SE</v>
      </c>
      <c r="L6012" s="881">
        <f t="shared" si="409"/>
        <v>3</v>
      </c>
      <c r="M6012" s="881">
        <f t="shared" si="410"/>
        <v>60</v>
      </c>
    </row>
    <row r="6013" spans="1:13" ht="13.5">
      <c r="A6013" s="630" t="str">
        <f t="shared" si="407"/>
        <v>TP-220023-055SE1E</v>
      </c>
      <c r="B6013" s="639" t="str">
        <f t="shared" si="411"/>
        <v>RI,220023kV,055MVA</v>
      </c>
      <c r="C6013" s="638" t="str">
        <f t="shared" si="412"/>
        <v>Rieles y base de Tiro para transformador de 220023kV,55MVA</v>
      </c>
      <c r="D6013" s="637" t="s">
        <v>729</v>
      </c>
      <c r="E6013" s="637">
        <v>1</v>
      </c>
      <c r="F6013" s="639">
        <f>VLOOKUP(H6013,'[34]Resumen Bases TP'!$C$88:$E$128,3,FALSE)</f>
        <v>389.36</v>
      </c>
      <c r="G6013" s="900" t="s">
        <v>732</v>
      </c>
      <c r="H6013" s="939" t="str">
        <f t="shared" si="413"/>
        <v>RTB220SE.3</v>
      </c>
      <c r="I6013" s="881" t="str">
        <f t="shared" si="414"/>
        <v>RTB220SE.3</v>
      </c>
      <c r="J6013" s="881" t="str">
        <f t="shared" si="415"/>
        <v>220</v>
      </c>
      <c r="K6013" s="881" t="str">
        <f t="shared" si="408"/>
        <v>SE</v>
      </c>
      <c r="L6013" s="881">
        <f t="shared" si="409"/>
        <v>3</v>
      </c>
      <c r="M6013" s="881">
        <f t="shared" si="410"/>
        <v>55</v>
      </c>
    </row>
    <row r="6014" spans="1:13" ht="13.5">
      <c r="A6014" s="630" t="str">
        <f t="shared" si="407"/>
        <v>TP-220023-050SE1E</v>
      </c>
      <c r="B6014" s="639" t="str">
        <f t="shared" si="411"/>
        <v>RI,220023kV,050MVA</v>
      </c>
      <c r="C6014" s="638" t="str">
        <f t="shared" si="412"/>
        <v>Rieles y base de Tiro para transformador de 220023kV,50MVA</v>
      </c>
      <c r="D6014" s="637" t="s">
        <v>729</v>
      </c>
      <c r="E6014" s="637">
        <v>1</v>
      </c>
      <c r="F6014" s="639">
        <f>VLOOKUP(H6014,'[34]Resumen Bases TP'!$C$88:$E$128,3,FALSE)</f>
        <v>389.36</v>
      </c>
      <c r="G6014" s="900" t="s">
        <v>732</v>
      </c>
      <c r="H6014" s="939" t="str">
        <f t="shared" si="413"/>
        <v>RTB220SE.3</v>
      </c>
      <c r="I6014" s="881" t="str">
        <f t="shared" si="414"/>
        <v>RTB220SE.3</v>
      </c>
      <c r="J6014" s="881" t="str">
        <f t="shared" si="415"/>
        <v>220</v>
      </c>
      <c r="K6014" s="881" t="str">
        <f t="shared" si="408"/>
        <v>SE</v>
      </c>
      <c r="L6014" s="881">
        <f t="shared" si="409"/>
        <v>3</v>
      </c>
      <c r="M6014" s="881">
        <f t="shared" si="410"/>
        <v>50</v>
      </c>
    </row>
    <row r="6015" spans="1:13" ht="13.5">
      <c r="A6015" s="630" t="str">
        <f t="shared" si="407"/>
        <v>TP-220023-045SE1E</v>
      </c>
      <c r="B6015" s="639" t="str">
        <f t="shared" si="411"/>
        <v>RI,220023kV,045MVA</v>
      </c>
      <c r="C6015" s="638" t="str">
        <f t="shared" si="412"/>
        <v>Rieles y base de Tiro para transformador de 220023kV,45MVA</v>
      </c>
      <c r="D6015" s="637" t="s">
        <v>729</v>
      </c>
      <c r="E6015" s="637">
        <v>1</v>
      </c>
      <c r="F6015" s="639">
        <f>VLOOKUP(H6015,'[34]Resumen Bases TP'!$C$88:$E$128,3,FALSE)</f>
        <v>389.36</v>
      </c>
      <c r="G6015" s="900" t="s">
        <v>732</v>
      </c>
      <c r="H6015" s="939" t="str">
        <f t="shared" si="413"/>
        <v>RTB220SE.3</v>
      </c>
      <c r="I6015" s="881" t="str">
        <f t="shared" si="414"/>
        <v>RTB220SE.3</v>
      </c>
      <c r="J6015" s="881" t="str">
        <f t="shared" si="415"/>
        <v>220</v>
      </c>
      <c r="K6015" s="881" t="str">
        <f t="shared" si="408"/>
        <v>SE</v>
      </c>
      <c r="L6015" s="881">
        <f t="shared" si="409"/>
        <v>3</v>
      </c>
      <c r="M6015" s="881">
        <f t="shared" si="410"/>
        <v>45</v>
      </c>
    </row>
    <row r="6016" spans="1:13" ht="13.5">
      <c r="A6016" s="630" t="str">
        <f t="shared" si="407"/>
        <v>TP-220023-040SE1E</v>
      </c>
      <c r="B6016" s="639" t="str">
        <f t="shared" si="411"/>
        <v>RI,220023kV,040MVA</v>
      </c>
      <c r="C6016" s="638" t="str">
        <f t="shared" si="412"/>
        <v>Rieles y base de Tiro para transformador de 220023kV,40MVA</v>
      </c>
      <c r="D6016" s="637" t="s">
        <v>729</v>
      </c>
      <c r="E6016" s="637">
        <v>1</v>
      </c>
      <c r="F6016" s="639">
        <f>VLOOKUP(H6016,'[34]Resumen Bases TP'!$C$88:$E$128,3,FALSE)</f>
        <v>389.36</v>
      </c>
      <c r="G6016" s="900" t="s">
        <v>732</v>
      </c>
      <c r="H6016" s="939" t="str">
        <f t="shared" si="413"/>
        <v>RTB220SE.3</v>
      </c>
      <c r="I6016" s="881" t="str">
        <f t="shared" si="414"/>
        <v>RTB220SE.3</v>
      </c>
      <c r="J6016" s="881" t="str">
        <f t="shared" si="415"/>
        <v>220</v>
      </c>
      <c r="K6016" s="881" t="str">
        <f t="shared" si="408"/>
        <v>SE</v>
      </c>
      <c r="L6016" s="881">
        <f t="shared" si="409"/>
        <v>3</v>
      </c>
      <c r="M6016" s="881">
        <f t="shared" si="410"/>
        <v>40</v>
      </c>
    </row>
    <row r="6017" spans="1:13" ht="13.5">
      <c r="A6017" s="630" t="str">
        <f t="shared" si="407"/>
        <v>TP-220023-035SE1E</v>
      </c>
      <c r="B6017" s="639" t="str">
        <f t="shared" si="411"/>
        <v>RI,220023kV,035MVA</v>
      </c>
      <c r="C6017" s="638" t="str">
        <f t="shared" si="412"/>
        <v>Rieles y base de Tiro para transformador de 220023kV,35MVA</v>
      </c>
      <c r="D6017" s="637" t="s">
        <v>729</v>
      </c>
      <c r="E6017" s="637">
        <v>1</v>
      </c>
      <c r="F6017" s="639">
        <f>VLOOKUP(H6017,'[34]Resumen Bases TP'!$C$88:$E$128,3,FALSE)</f>
        <v>389.36</v>
      </c>
      <c r="G6017" s="900" t="s">
        <v>732</v>
      </c>
      <c r="H6017" s="939" t="str">
        <f t="shared" si="413"/>
        <v>RTB220SE.3</v>
      </c>
      <c r="I6017" s="881" t="str">
        <f t="shared" si="414"/>
        <v>RTB220SE.3</v>
      </c>
      <c r="J6017" s="881" t="str">
        <f t="shared" si="415"/>
        <v>220</v>
      </c>
      <c r="K6017" s="881" t="str">
        <f t="shared" si="408"/>
        <v>SE</v>
      </c>
      <c r="L6017" s="881">
        <f t="shared" si="409"/>
        <v>3</v>
      </c>
      <c r="M6017" s="881">
        <f t="shared" si="410"/>
        <v>35</v>
      </c>
    </row>
    <row r="6018" spans="1:13" ht="13.5">
      <c r="A6018" s="630" t="str">
        <f t="shared" si="407"/>
        <v>TP-220023-030SE1E</v>
      </c>
      <c r="B6018" s="639" t="str">
        <f t="shared" si="411"/>
        <v>RI,220023kV,030MVA</v>
      </c>
      <c r="C6018" s="638" t="str">
        <f t="shared" si="412"/>
        <v>Rieles y base de Tiro para transformador de 220023kV,30MVA</v>
      </c>
      <c r="D6018" s="637" t="s">
        <v>729</v>
      </c>
      <c r="E6018" s="637">
        <v>1</v>
      </c>
      <c r="F6018" s="639">
        <f>VLOOKUP(H6018,'[34]Resumen Bases TP'!$C$88:$E$128,3,FALSE)</f>
        <v>389.36</v>
      </c>
      <c r="G6018" s="900" t="s">
        <v>732</v>
      </c>
      <c r="H6018" s="939" t="str">
        <f t="shared" si="413"/>
        <v>RTB220SE.3</v>
      </c>
      <c r="I6018" s="881" t="str">
        <f t="shared" si="414"/>
        <v>RTB220SE.3</v>
      </c>
      <c r="J6018" s="881" t="str">
        <f t="shared" si="415"/>
        <v>220</v>
      </c>
      <c r="K6018" s="881" t="str">
        <f t="shared" si="408"/>
        <v>SE</v>
      </c>
      <c r="L6018" s="881">
        <f t="shared" si="409"/>
        <v>3</v>
      </c>
      <c r="M6018" s="881">
        <f t="shared" si="410"/>
        <v>30</v>
      </c>
    </row>
    <row r="6019" spans="1:13" ht="13.5">
      <c r="A6019" s="630" t="str">
        <f t="shared" si="407"/>
        <v>TP-220023-025SE1E</v>
      </c>
      <c r="B6019" s="639" t="str">
        <f t="shared" si="411"/>
        <v>RI,220023kV,025MVA</v>
      </c>
      <c r="C6019" s="638" t="str">
        <f t="shared" si="412"/>
        <v>Rieles y base de Tiro para transformador de 220023kV,25MVA</v>
      </c>
      <c r="D6019" s="637" t="s">
        <v>729</v>
      </c>
      <c r="E6019" s="637">
        <v>1</v>
      </c>
      <c r="F6019" s="639">
        <f>VLOOKUP(H6019,'[34]Resumen Bases TP'!$C$88:$E$128,3,FALSE)</f>
        <v>389.36</v>
      </c>
      <c r="G6019" s="900" t="s">
        <v>732</v>
      </c>
      <c r="H6019" s="939" t="str">
        <f t="shared" si="413"/>
        <v>RTB220SE.3</v>
      </c>
      <c r="I6019" s="881" t="str">
        <f t="shared" si="414"/>
        <v>RTB220SE.3</v>
      </c>
      <c r="J6019" s="881" t="str">
        <f t="shared" si="415"/>
        <v>220</v>
      </c>
      <c r="K6019" s="881" t="str">
        <f t="shared" si="408"/>
        <v>SE</v>
      </c>
      <c r="L6019" s="881">
        <f t="shared" si="409"/>
        <v>3</v>
      </c>
      <c r="M6019" s="881">
        <f t="shared" si="410"/>
        <v>25</v>
      </c>
    </row>
    <row r="6020" spans="1:13" ht="13.5">
      <c r="A6020" s="630" t="str">
        <f t="shared" si="407"/>
        <v>TP-220023-020SE1E</v>
      </c>
      <c r="B6020" s="639" t="str">
        <f t="shared" si="411"/>
        <v>RI,220023kV,020MVA</v>
      </c>
      <c r="C6020" s="638" t="str">
        <f t="shared" si="412"/>
        <v>Rieles y base de Tiro para transformador de 220023kV,20MVA</v>
      </c>
      <c r="D6020" s="637" t="s">
        <v>729</v>
      </c>
      <c r="E6020" s="637">
        <v>1</v>
      </c>
      <c r="F6020" s="639">
        <f>VLOOKUP(H6020,'[34]Resumen Bases TP'!$C$88:$E$128,3,FALSE)</f>
        <v>389.36</v>
      </c>
      <c r="G6020" s="900" t="s">
        <v>732</v>
      </c>
      <c r="H6020" s="939" t="str">
        <f t="shared" si="413"/>
        <v>RTB220SE.3</v>
      </c>
      <c r="I6020" s="881" t="str">
        <f t="shared" si="414"/>
        <v>RTB220SE.3</v>
      </c>
      <c r="J6020" s="881" t="str">
        <f t="shared" si="415"/>
        <v>220</v>
      </c>
      <c r="K6020" s="881" t="str">
        <f t="shared" si="408"/>
        <v>SE</v>
      </c>
      <c r="L6020" s="881">
        <f t="shared" si="409"/>
        <v>3</v>
      </c>
      <c r="M6020" s="881">
        <f t="shared" si="410"/>
        <v>20</v>
      </c>
    </row>
    <row r="6021" spans="1:13" ht="13.5">
      <c r="A6021" s="630" t="str">
        <f t="shared" si="407"/>
        <v>TP-220010-300SE1E</v>
      </c>
      <c r="B6021" s="639" t="str">
        <f t="shared" si="411"/>
        <v>RI,220010kV,300MVA</v>
      </c>
      <c r="C6021" s="638" t="str">
        <f t="shared" si="412"/>
        <v>Rieles y base de Tiro para transformador de 220010kV,300MVA</v>
      </c>
      <c r="D6021" s="637" t="s">
        <v>729</v>
      </c>
      <c r="E6021" s="637">
        <v>1</v>
      </c>
      <c r="F6021" s="639">
        <f>VLOOKUP(H6021,'[34]Resumen Bases TP'!$C$88:$E$128,3,FALSE)</f>
        <v>258.52000000000004</v>
      </c>
      <c r="G6021" s="900" t="s">
        <v>732</v>
      </c>
      <c r="H6021" s="939" t="str">
        <f t="shared" si="413"/>
        <v>RTB220SE.2</v>
      </c>
      <c r="I6021" s="881" t="str">
        <f t="shared" si="414"/>
        <v>RTB220SE.2</v>
      </c>
      <c r="J6021" s="881" t="str">
        <f t="shared" si="415"/>
        <v>220</v>
      </c>
      <c r="K6021" s="881" t="str">
        <f t="shared" si="408"/>
        <v>SE</v>
      </c>
      <c r="L6021" s="881">
        <f t="shared" si="409"/>
        <v>2</v>
      </c>
      <c r="M6021" s="881">
        <f t="shared" si="410"/>
        <v>300</v>
      </c>
    </row>
    <row r="6022" spans="1:13" ht="13.5">
      <c r="A6022" s="630" t="str">
        <f t="shared" si="407"/>
        <v>TP-220010-240SE1E</v>
      </c>
      <c r="B6022" s="639" t="str">
        <f t="shared" si="411"/>
        <v>RI,220010kV,240MVA</v>
      </c>
      <c r="C6022" s="638" t="str">
        <f t="shared" si="412"/>
        <v>Rieles y base de Tiro para transformador de 220010kV,240MVA</v>
      </c>
      <c r="D6022" s="637" t="s">
        <v>729</v>
      </c>
      <c r="E6022" s="637">
        <v>1</v>
      </c>
      <c r="F6022" s="639">
        <f>VLOOKUP(H6022,'[34]Resumen Bases TP'!$C$88:$E$128,3,FALSE)</f>
        <v>258.52000000000004</v>
      </c>
      <c r="G6022" s="900" t="s">
        <v>732</v>
      </c>
      <c r="H6022" s="939" t="str">
        <f t="shared" si="413"/>
        <v>RTB220SE.2</v>
      </c>
      <c r="I6022" s="881" t="str">
        <f t="shared" si="414"/>
        <v>RTB220SE.2</v>
      </c>
      <c r="J6022" s="881" t="str">
        <f t="shared" si="415"/>
        <v>220</v>
      </c>
      <c r="K6022" s="881" t="str">
        <f t="shared" si="408"/>
        <v>SE</v>
      </c>
      <c r="L6022" s="881">
        <f t="shared" si="409"/>
        <v>2</v>
      </c>
      <c r="M6022" s="881">
        <f t="shared" si="410"/>
        <v>240</v>
      </c>
    </row>
    <row r="6023" spans="1:13" ht="13.5">
      <c r="A6023" s="630" t="str">
        <f t="shared" si="407"/>
        <v>TP-220010-180SE1E</v>
      </c>
      <c r="B6023" s="639" t="str">
        <f t="shared" si="411"/>
        <v>RI,220010kV,180MVA</v>
      </c>
      <c r="C6023" s="638" t="str">
        <f t="shared" si="412"/>
        <v>Rieles y base de Tiro para transformador de 220010kV,180MVA</v>
      </c>
      <c r="D6023" s="637" t="s">
        <v>729</v>
      </c>
      <c r="E6023" s="637">
        <v>1</v>
      </c>
      <c r="F6023" s="639">
        <f>VLOOKUP(H6023,'[34]Resumen Bases TP'!$C$88:$E$128,3,FALSE)</f>
        <v>389.36</v>
      </c>
      <c r="G6023" s="900" t="s">
        <v>732</v>
      </c>
      <c r="H6023" s="939" t="str">
        <f t="shared" si="413"/>
        <v>RTB220SE.3</v>
      </c>
      <c r="I6023" s="881" t="str">
        <f t="shared" si="414"/>
        <v>RTB220SE.3</v>
      </c>
      <c r="J6023" s="881" t="str">
        <f t="shared" si="415"/>
        <v>220</v>
      </c>
      <c r="K6023" s="881" t="str">
        <f t="shared" si="408"/>
        <v>SE</v>
      </c>
      <c r="L6023" s="881">
        <f t="shared" si="409"/>
        <v>3</v>
      </c>
      <c r="M6023" s="881">
        <f t="shared" si="410"/>
        <v>180</v>
      </c>
    </row>
    <row r="6024" spans="1:13" ht="13.5">
      <c r="A6024" s="630" t="str">
        <f t="shared" si="407"/>
        <v>TP-220010-120SE1E</v>
      </c>
      <c r="B6024" s="639" t="str">
        <f t="shared" si="411"/>
        <v>RI,220010kV,120MVA</v>
      </c>
      <c r="C6024" s="638" t="str">
        <f t="shared" si="412"/>
        <v>Rieles y base de Tiro para transformador de 220010kV,120MVA</v>
      </c>
      <c r="D6024" s="637" t="s">
        <v>729</v>
      </c>
      <c r="E6024" s="637">
        <v>1</v>
      </c>
      <c r="F6024" s="639">
        <f>VLOOKUP(H6024,'[34]Resumen Bases TP'!$C$88:$E$128,3,FALSE)</f>
        <v>389.36</v>
      </c>
      <c r="G6024" s="900" t="s">
        <v>732</v>
      </c>
      <c r="H6024" s="939" t="str">
        <f t="shared" si="413"/>
        <v>RTB220SE.3</v>
      </c>
      <c r="I6024" s="881" t="str">
        <f t="shared" si="414"/>
        <v>RTB220SE.3</v>
      </c>
      <c r="J6024" s="881" t="str">
        <f t="shared" si="415"/>
        <v>220</v>
      </c>
      <c r="K6024" s="881" t="str">
        <f t="shared" si="408"/>
        <v>SE</v>
      </c>
      <c r="L6024" s="881">
        <f t="shared" si="409"/>
        <v>3</v>
      </c>
      <c r="M6024" s="881">
        <f t="shared" si="410"/>
        <v>120</v>
      </c>
    </row>
    <row r="6025" spans="1:13" ht="13.5">
      <c r="A6025" s="630" t="str">
        <f t="shared" si="407"/>
        <v>TP-220010-115SE1E</v>
      </c>
      <c r="B6025" s="639" t="str">
        <f t="shared" si="411"/>
        <v>RI,220010kV,115MVA</v>
      </c>
      <c r="C6025" s="638" t="str">
        <f t="shared" si="412"/>
        <v>Rieles y base de Tiro para transformador de 220010kV,115MVA</v>
      </c>
      <c r="D6025" s="637" t="s">
        <v>729</v>
      </c>
      <c r="E6025" s="637">
        <v>1</v>
      </c>
      <c r="F6025" s="639">
        <f>VLOOKUP(H6025,'[34]Resumen Bases TP'!$C$88:$E$128,3,FALSE)</f>
        <v>389.36</v>
      </c>
      <c r="G6025" s="900" t="s">
        <v>732</v>
      </c>
      <c r="H6025" s="939" t="str">
        <f t="shared" si="413"/>
        <v>RTB220SE.3</v>
      </c>
      <c r="I6025" s="881" t="str">
        <f t="shared" si="414"/>
        <v>RTB220SE.3</v>
      </c>
      <c r="J6025" s="881" t="str">
        <f t="shared" si="415"/>
        <v>220</v>
      </c>
      <c r="K6025" s="881" t="str">
        <f t="shared" si="408"/>
        <v>SE</v>
      </c>
      <c r="L6025" s="881">
        <f t="shared" si="409"/>
        <v>3</v>
      </c>
      <c r="M6025" s="881">
        <f t="shared" si="410"/>
        <v>115</v>
      </c>
    </row>
    <row r="6026" spans="1:13" ht="13.5">
      <c r="A6026" s="630" t="str">
        <f t="shared" si="407"/>
        <v>TP-220010-110SE1E</v>
      </c>
      <c r="B6026" s="639" t="str">
        <f t="shared" si="411"/>
        <v>RI,220010kV,110MVA</v>
      </c>
      <c r="C6026" s="638" t="str">
        <f t="shared" si="412"/>
        <v>Rieles y base de Tiro para transformador de 220010kV,110MVA</v>
      </c>
      <c r="D6026" s="637" t="s">
        <v>729</v>
      </c>
      <c r="E6026" s="637">
        <v>1</v>
      </c>
      <c r="F6026" s="639">
        <f>VLOOKUP(H6026,'[34]Resumen Bases TP'!$C$88:$E$128,3,FALSE)</f>
        <v>389.36</v>
      </c>
      <c r="G6026" s="900" t="s">
        <v>732</v>
      </c>
      <c r="H6026" s="939" t="str">
        <f t="shared" si="413"/>
        <v>RTB220SE.3</v>
      </c>
      <c r="I6026" s="881" t="str">
        <f t="shared" si="414"/>
        <v>RTB220SE.3</v>
      </c>
      <c r="J6026" s="881" t="str">
        <f t="shared" si="415"/>
        <v>220</v>
      </c>
      <c r="K6026" s="881" t="str">
        <f t="shared" si="408"/>
        <v>SE</v>
      </c>
      <c r="L6026" s="881">
        <f t="shared" si="409"/>
        <v>3</v>
      </c>
      <c r="M6026" s="881">
        <f t="shared" si="410"/>
        <v>110</v>
      </c>
    </row>
    <row r="6027" spans="1:13" ht="13.5">
      <c r="A6027" s="630" t="str">
        <f t="shared" si="407"/>
        <v>TP-220010-105SE1E</v>
      </c>
      <c r="B6027" s="639" t="str">
        <f t="shared" si="411"/>
        <v>RI,220010kV,105MVA</v>
      </c>
      <c r="C6027" s="638" t="str">
        <f t="shared" si="412"/>
        <v>Rieles y base de Tiro para transformador de 220010kV,105MVA</v>
      </c>
      <c r="D6027" s="637" t="s">
        <v>729</v>
      </c>
      <c r="E6027" s="637">
        <v>1</v>
      </c>
      <c r="F6027" s="639">
        <f>VLOOKUP(H6027,'[34]Resumen Bases TP'!$C$88:$E$128,3,FALSE)</f>
        <v>389.36</v>
      </c>
      <c r="G6027" s="900" t="s">
        <v>732</v>
      </c>
      <c r="H6027" s="939" t="str">
        <f t="shared" si="413"/>
        <v>RTB220SE.3</v>
      </c>
      <c r="I6027" s="881" t="str">
        <f t="shared" si="414"/>
        <v>RTB220SE.3</v>
      </c>
      <c r="J6027" s="881" t="str">
        <f t="shared" si="415"/>
        <v>220</v>
      </c>
      <c r="K6027" s="881" t="str">
        <f t="shared" si="408"/>
        <v>SE</v>
      </c>
      <c r="L6027" s="881">
        <f t="shared" si="409"/>
        <v>3</v>
      </c>
      <c r="M6027" s="881">
        <f t="shared" si="410"/>
        <v>105</v>
      </c>
    </row>
    <row r="6028" spans="1:13" ht="13.5">
      <c r="A6028" s="630" t="str">
        <f t="shared" ref="A6028:A6091" si="416">+A3400</f>
        <v>TP-220010-100SE1E</v>
      </c>
      <c r="B6028" s="639" t="str">
        <f t="shared" si="411"/>
        <v>RI,220010kV,100MVA</v>
      </c>
      <c r="C6028" s="638" t="str">
        <f t="shared" si="412"/>
        <v>Rieles y base de Tiro para transformador de 220010kV,100MVA</v>
      </c>
      <c r="D6028" s="637" t="s">
        <v>729</v>
      </c>
      <c r="E6028" s="637">
        <v>1</v>
      </c>
      <c r="F6028" s="639">
        <f>VLOOKUP(H6028,'[34]Resumen Bases TP'!$C$88:$E$128,3,FALSE)</f>
        <v>389.36</v>
      </c>
      <c r="G6028" s="900" t="s">
        <v>732</v>
      </c>
      <c r="H6028" s="939" t="str">
        <f t="shared" si="413"/>
        <v>RTB220SE.3</v>
      </c>
      <c r="I6028" s="881" t="str">
        <f t="shared" si="414"/>
        <v>RTB220SE.3</v>
      </c>
      <c r="J6028" s="881" t="str">
        <f t="shared" si="415"/>
        <v>220</v>
      </c>
      <c r="K6028" s="881" t="str">
        <f t="shared" ref="K6028:K6091" si="417">LEFT(+RIGHT(A6028,4),2)</f>
        <v>SE</v>
      </c>
      <c r="L6028" s="881">
        <f t="shared" ref="L6028:L6091" si="418">+L3400</f>
        <v>3</v>
      </c>
      <c r="M6028" s="881">
        <f t="shared" ref="M6028:M6091" si="419">VALUE(LEFT(+RIGHT(A6028,7),3))</f>
        <v>100</v>
      </c>
    </row>
    <row r="6029" spans="1:13" ht="13.5">
      <c r="A6029" s="630" t="str">
        <f t="shared" si="416"/>
        <v>TP-220010-095SE1E</v>
      </c>
      <c r="B6029" s="639" t="str">
        <f t="shared" si="411"/>
        <v>RI,220010kV,095MVA</v>
      </c>
      <c r="C6029" s="638" t="str">
        <f t="shared" si="412"/>
        <v>Rieles y base de Tiro para transformador de 220010kV,95MVA</v>
      </c>
      <c r="D6029" s="637" t="s">
        <v>729</v>
      </c>
      <c r="E6029" s="637">
        <v>1</v>
      </c>
      <c r="F6029" s="639">
        <f>VLOOKUP(H6029,'[34]Resumen Bases TP'!$C$88:$E$128,3,FALSE)</f>
        <v>389.36</v>
      </c>
      <c r="G6029" s="900" t="s">
        <v>732</v>
      </c>
      <c r="H6029" s="939" t="str">
        <f t="shared" si="413"/>
        <v>RTB220SE.3</v>
      </c>
      <c r="I6029" s="881" t="str">
        <f t="shared" si="414"/>
        <v>RTB220SE.3</v>
      </c>
      <c r="J6029" s="881" t="str">
        <f t="shared" si="415"/>
        <v>220</v>
      </c>
      <c r="K6029" s="881" t="str">
        <f t="shared" si="417"/>
        <v>SE</v>
      </c>
      <c r="L6029" s="881">
        <f t="shared" si="418"/>
        <v>3</v>
      </c>
      <c r="M6029" s="881">
        <f t="shared" si="419"/>
        <v>95</v>
      </c>
    </row>
    <row r="6030" spans="1:13" ht="13.5">
      <c r="A6030" s="630" t="str">
        <f t="shared" si="416"/>
        <v>TP-220010-090SE1E</v>
      </c>
      <c r="B6030" s="639" t="str">
        <f t="shared" si="411"/>
        <v>RI,220010kV,090MVA</v>
      </c>
      <c r="C6030" s="638" t="str">
        <f t="shared" si="412"/>
        <v>Rieles y base de Tiro para transformador de 220010kV,90MVA</v>
      </c>
      <c r="D6030" s="637" t="s">
        <v>729</v>
      </c>
      <c r="E6030" s="637">
        <v>1</v>
      </c>
      <c r="F6030" s="639">
        <f>VLOOKUP(H6030,'[34]Resumen Bases TP'!$C$88:$E$128,3,FALSE)</f>
        <v>389.36</v>
      </c>
      <c r="G6030" s="900" t="s">
        <v>732</v>
      </c>
      <c r="H6030" s="939" t="str">
        <f t="shared" si="413"/>
        <v>RTB220SE.3</v>
      </c>
      <c r="I6030" s="881" t="str">
        <f t="shared" si="414"/>
        <v>RTB220SE.3</v>
      </c>
      <c r="J6030" s="881" t="str">
        <f t="shared" si="415"/>
        <v>220</v>
      </c>
      <c r="K6030" s="881" t="str">
        <f t="shared" si="417"/>
        <v>SE</v>
      </c>
      <c r="L6030" s="881">
        <f t="shared" si="418"/>
        <v>3</v>
      </c>
      <c r="M6030" s="881">
        <f t="shared" si="419"/>
        <v>90</v>
      </c>
    </row>
    <row r="6031" spans="1:13" ht="13.5">
      <c r="A6031" s="630" t="str">
        <f t="shared" si="416"/>
        <v>TP-220010-085SE1E</v>
      </c>
      <c r="B6031" s="639" t="str">
        <f t="shared" si="411"/>
        <v>RI,220010kV,085MVA</v>
      </c>
      <c r="C6031" s="638" t="str">
        <f t="shared" si="412"/>
        <v>Rieles y base de Tiro para transformador de 220010kV,85MVA</v>
      </c>
      <c r="D6031" s="637" t="s">
        <v>729</v>
      </c>
      <c r="E6031" s="637">
        <v>1</v>
      </c>
      <c r="F6031" s="639">
        <f>VLOOKUP(H6031,'[34]Resumen Bases TP'!$C$88:$E$128,3,FALSE)</f>
        <v>389.36</v>
      </c>
      <c r="G6031" s="900" t="s">
        <v>732</v>
      </c>
      <c r="H6031" s="939" t="str">
        <f t="shared" si="413"/>
        <v>RTB220SE.3</v>
      </c>
      <c r="I6031" s="881" t="str">
        <f t="shared" si="414"/>
        <v>RTB220SE.3</v>
      </c>
      <c r="J6031" s="881" t="str">
        <f t="shared" si="415"/>
        <v>220</v>
      </c>
      <c r="K6031" s="881" t="str">
        <f t="shared" si="417"/>
        <v>SE</v>
      </c>
      <c r="L6031" s="881">
        <f t="shared" si="418"/>
        <v>3</v>
      </c>
      <c r="M6031" s="881">
        <f t="shared" si="419"/>
        <v>85</v>
      </c>
    </row>
    <row r="6032" spans="1:13" ht="13.5">
      <c r="A6032" s="630" t="str">
        <f t="shared" si="416"/>
        <v>TP-220010-080SE1E</v>
      </c>
      <c r="B6032" s="639" t="str">
        <f t="shared" si="411"/>
        <v>RI,220010kV,080MVA</v>
      </c>
      <c r="C6032" s="638" t="str">
        <f t="shared" si="412"/>
        <v>Rieles y base de Tiro para transformador de 220010kV,80MVA</v>
      </c>
      <c r="D6032" s="637" t="s">
        <v>729</v>
      </c>
      <c r="E6032" s="637">
        <v>1</v>
      </c>
      <c r="F6032" s="639">
        <f>VLOOKUP(H6032,'[34]Resumen Bases TP'!$C$88:$E$128,3,FALSE)</f>
        <v>389.36</v>
      </c>
      <c r="G6032" s="900" t="s">
        <v>732</v>
      </c>
      <c r="H6032" s="939" t="str">
        <f t="shared" si="413"/>
        <v>RTB220SE.3</v>
      </c>
      <c r="I6032" s="881" t="str">
        <f t="shared" si="414"/>
        <v>RTB220SE.3</v>
      </c>
      <c r="J6032" s="881" t="str">
        <f t="shared" si="415"/>
        <v>220</v>
      </c>
      <c r="K6032" s="881" t="str">
        <f t="shared" si="417"/>
        <v>SE</v>
      </c>
      <c r="L6032" s="881">
        <f t="shared" si="418"/>
        <v>3</v>
      </c>
      <c r="M6032" s="881">
        <f t="shared" si="419"/>
        <v>80</v>
      </c>
    </row>
    <row r="6033" spans="1:13" ht="13.5">
      <c r="A6033" s="630" t="str">
        <f t="shared" si="416"/>
        <v>TP-220010-075SE1E</v>
      </c>
      <c r="B6033" s="639" t="str">
        <f t="shared" si="411"/>
        <v>RI,220010kV,075MVA</v>
      </c>
      <c r="C6033" s="638" t="str">
        <f t="shared" si="412"/>
        <v>Rieles y base de Tiro para transformador de 220010kV,75MVA</v>
      </c>
      <c r="D6033" s="637" t="s">
        <v>729</v>
      </c>
      <c r="E6033" s="637">
        <v>1</v>
      </c>
      <c r="F6033" s="639">
        <f>VLOOKUP(H6033,'[34]Resumen Bases TP'!$C$88:$E$128,3,FALSE)</f>
        <v>389.36</v>
      </c>
      <c r="G6033" s="900" t="s">
        <v>732</v>
      </c>
      <c r="H6033" s="939" t="str">
        <f t="shared" si="413"/>
        <v>RTB220SE.3</v>
      </c>
      <c r="I6033" s="881" t="str">
        <f t="shared" si="414"/>
        <v>RTB220SE.3</v>
      </c>
      <c r="J6033" s="881" t="str">
        <f t="shared" si="415"/>
        <v>220</v>
      </c>
      <c r="K6033" s="881" t="str">
        <f t="shared" si="417"/>
        <v>SE</v>
      </c>
      <c r="L6033" s="881">
        <f t="shared" si="418"/>
        <v>3</v>
      </c>
      <c r="M6033" s="881">
        <f t="shared" si="419"/>
        <v>75</v>
      </c>
    </row>
    <row r="6034" spans="1:13" ht="13.5">
      <c r="A6034" s="630" t="str">
        <f t="shared" si="416"/>
        <v>TP-220010-070SE1E</v>
      </c>
      <c r="B6034" s="639" t="str">
        <f t="shared" si="411"/>
        <v>RI,220010kV,070MVA</v>
      </c>
      <c r="C6034" s="638" t="str">
        <f t="shared" si="412"/>
        <v>Rieles y base de Tiro para transformador de 220010kV,70MVA</v>
      </c>
      <c r="D6034" s="637" t="s">
        <v>729</v>
      </c>
      <c r="E6034" s="637">
        <v>1</v>
      </c>
      <c r="F6034" s="639">
        <f>VLOOKUP(H6034,'[34]Resumen Bases TP'!$C$88:$E$128,3,FALSE)</f>
        <v>389.36</v>
      </c>
      <c r="G6034" s="900" t="s">
        <v>732</v>
      </c>
      <c r="H6034" s="939" t="str">
        <f t="shared" si="413"/>
        <v>RTB220SE.3</v>
      </c>
      <c r="I6034" s="881" t="str">
        <f t="shared" si="414"/>
        <v>RTB220SE.3</v>
      </c>
      <c r="J6034" s="881" t="str">
        <f t="shared" si="415"/>
        <v>220</v>
      </c>
      <c r="K6034" s="881" t="str">
        <f t="shared" si="417"/>
        <v>SE</v>
      </c>
      <c r="L6034" s="881">
        <f t="shared" si="418"/>
        <v>3</v>
      </c>
      <c r="M6034" s="881">
        <f t="shared" si="419"/>
        <v>70</v>
      </c>
    </row>
    <row r="6035" spans="1:13" ht="13.5">
      <c r="A6035" s="630" t="str">
        <f t="shared" si="416"/>
        <v>TP-220010-065SE1E</v>
      </c>
      <c r="B6035" s="639" t="str">
        <f t="shared" ref="B6035:B6098" si="420">IF(LEN(A6035)=20,+"RI,"&amp;MID(A6035,4,6)&amp;"kV,"&amp;MID(A6035,14,3)&amp;"MVA",+"RI,"&amp;MID(A6035,4,6)&amp;"kV,"&amp;MID(A6035,11,3)&amp;"MVA")</f>
        <v>RI,220010kV,065MVA</v>
      </c>
      <c r="C6035" s="638" t="str">
        <f t="shared" ref="C6035:C6098" si="421">+"Rieles y base de Tiro para transformador de "&amp;MID(B6035,4,6)&amp;"kV,"&amp;M6035&amp;"MVA"</f>
        <v>Rieles y base de Tiro para transformador de 220010kV,65MVA</v>
      </c>
      <c r="D6035" s="637" t="s">
        <v>729</v>
      </c>
      <c r="E6035" s="637">
        <v>1</v>
      </c>
      <c r="F6035" s="639">
        <f>VLOOKUP(H6035,'[34]Resumen Bases TP'!$C$88:$E$128,3,FALSE)</f>
        <v>389.36</v>
      </c>
      <c r="G6035" s="900" t="s">
        <v>732</v>
      </c>
      <c r="H6035" s="939" t="str">
        <f t="shared" ref="H6035:H6098" si="422">+"RTB"&amp;J6035&amp;K6035&amp;"."&amp;L6035</f>
        <v>RTB220SE.3</v>
      </c>
      <c r="I6035" s="881" t="str">
        <f t="shared" ref="I6035:I6098" si="423">+"RTB"&amp;J6035&amp;K6035&amp;"."&amp;L6035</f>
        <v>RTB220SE.3</v>
      </c>
      <c r="J6035" s="881" t="str">
        <f t="shared" ref="J6035:J6098" si="424">+MID(B6035,4,3)</f>
        <v>220</v>
      </c>
      <c r="K6035" s="881" t="str">
        <f t="shared" si="417"/>
        <v>SE</v>
      </c>
      <c r="L6035" s="881">
        <f t="shared" si="418"/>
        <v>3</v>
      </c>
      <c r="M6035" s="881">
        <f t="shared" si="419"/>
        <v>65</v>
      </c>
    </row>
    <row r="6036" spans="1:13" ht="13.5">
      <c r="A6036" s="630" t="str">
        <f t="shared" si="416"/>
        <v>TP-220010-060SE1E</v>
      </c>
      <c r="B6036" s="639" t="str">
        <f t="shared" si="420"/>
        <v>RI,220010kV,060MVA</v>
      </c>
      <c r="C6036" s="638" t="str">
        <f t="shared" si="421"/>
        <v>Rieles y base de Tiro para transformador de 220010kV,60MVA</v>
      </c>
      <c r="D6036" s="637" t="s">
        <v>729</v>
      </c>
      <c r="E6036" s="637">
        <v>1</v>
      </c>
      <c r="F6036" s="639">
        <f>VLOOKUP(H6036,'[34]Resumen Bases TP'!$C$88:$E$128,3,FALSE)</f>
        <v>389.36</v>
      </c>
      <c r="G6036" s="900" t="s">
        <v>732</v>
      </c>
      <c r="H6036" s="939" t="str">
        <f t="shared" si="422"/>
        <v>RTB220SE.3</v>
      </c>
      <c r="I6036" s="881" t="str">
        <f t="shared" si="423"/>
        <v>RTB220SE.3</v>
      </c>
      <c r="J6036" s="881" t="str">
        <f t="shared" si="424"/>
        <v>220</v>
      </c>
      <c r="K6036" s="881" t="str">
        <f t="shared" si="417"/>
        <v>SE</v>
      </c>
      <c r="L6036" s="881">
        <f t="shared" si="418"/>
        <v>3</v>
      </c>
      <c r="M6036" s="881">
        <f t="shared" si="419"/>
        <v>60</v>
      </c>
    </row>
    <row r="6037" spans="1:13" ht="13.5">
      <c r="A6037" s="630" t="str">
        <f t="shared" si="416"/>
        <v>TP-220010-055SE1E</v>
      </c>
      <c r="B6037" s="639" t="str">
        <f t="shared" si="420"/>
        <v>RI,220010kV,055MVA</v>
      </c>
      <c r="C6037" s="638" t="str">
        <f t="shared" si="421"/>
        <v>Rieles y base de Tiro para transformador de 220010kV,55MVA</v>
      </c>
      <c r="D6037" s="637" t="s">
        <v>729</v>
      </c>
      <c r="E6037" s="637">
        <v>1</v>
      </c>
      <c r="F6037" s="639">
        <f>VLOOKUP(H6037,'[34]Resumen Bases TP'!$C$88:$E$128,3,FALSE)</f>
        <v>389.36</v>
      </c>
      <c r="G6037" s="900" t="s">
        <v>732</v>
      </c>
      <c r="H6037" s="939" t="str">
        <f t="shared" si="422"/>
        <v>RTB220SE.3</v>
      </c>
      <c r="I6037" s="881" t="str">
        <f t="shared" si="423"/>
        <v>RTB220SE.3</v>
      </c>
      <c r="J6037" s="881" t="str">
        <f t="shared" si="424"/>
        <v>220</v>
      </c>
      <c r="K6037" s="881" t="str">
        <f t="shared" si="417"/>
        <v>SE</v>
      </c>
      <c r="L6037" s="881">
        <f t="shared" si="418"/>
        <v>3</v>
      </c>
      <c r="M6037" s="881">
        <f t="shared" si="419"/>
        <v>55</v>
      </c>
    </row>
    <row r="6038" spans="1:13" ht="13.5">
      <c r="A6038" s="630" t="str">
        <f t="shared" si="416"/>
        <v>TP-220010-050SE1E</v>
      </c>
      <c r="B6038" s="639" t="str">
        <f t="shared" si="420"/>
        <v>RI,220010kV,050MVA</v>
      </c>
      <c r="C6038" s="638" t="str">
        <f t="shared" si="421"/>
        <v>Rieles y base de Tiro para transformador de 220010kV,50MVA</v>
      </c>
      <c r="D6038" s="637" t="s">
        <v>729</v>
      </c>
      <c r="E6038" s="637">
        <v>1</v>
      </c>
      <c r="F6038" s="639">
        <f>VLOOKUP(H6038,'[34]Resumen Bases TP'!$C$88:$E$128,3,FALSE)</f>
        <v>389.36</v>
      </c>
      <c r="G6038" s="900" t="s">
        <v>732</v>
      </c>
      <c r="H6038" s="939" t="str">
        <f t="shared" si="422"/>
        <v>RTB220SE.3</v>
      </c>
      <c r="I6038" s="881" t="str">
        <f t="shared" si="423"/>
        <v>RTB220SE.3</v>
      </c>
      <c r="J6038" s="881" t="str">
        <f t="shared" si="424"/>
        <v>220</v>
      </c>
      <c r="K6038" s="881" t="str">
        <f t="shared" si="417"/>
        <v>SE</v>
      </c>
      <c r="L6038" s="881">
        <f t="shared" si="418"/>
        <v>3</v>
      </c>
      <c r="M6038" s="881">
        <f t="shared" si="419"/>
        <v>50</v>
      </c>
    </row>
    <row r="6039" spans="1:13" ht="13.5">
      <c r="A6039" s="630" t="str">
        <f t="shared" si="416"/>
        <v>TP-220010-045SE1E</v>
      </c>
      <c r="B6039" s="639" t="str">
        <f t="shared" si="420"/>
        <v>RI,220010kV,045MVA</v>
      </c>
      <c r="C6039" s="638" t="str">
        <f t="shared" si="421"/>
        <v>Rieles y base de Tiro para transformador de 220010kV,45MVA</v>
      </c>
      <c r="D6039" s="637" t="s">
        <v>729</v>
      </c>
      <c r="E6039" s="637">
        <v>1</v>
      </c>
      <c r="F6039" s="639">
        <f>VLOOKUP(H6039,'[34]Resumen Bases TP'!$C$88:$E$128,3,FALSE)</f>
        <v>389.36</v>
      </c>
      <c r="G6039" s="900" t="s">
        <v>732</v>
      </c>
      <c r="H6039" s="939" t="str">
        <f t="shared" si="422"/>
        <v>RTB220SE.3</v>
      </c>
      <c r="I6039" s="881" t="str">
        <f t="shared" si="423"/>
        <v>RTB220SE.3</v>
      </c>
      <c r="J6039" s="881" t="str">
        <f t="shared" si="424"/>
        <v>220</v>
      </c>
      <c r="K6039" s="881" t="str">
        <f t="shared" si="417"/>
        <v>SE</v>
      </c>
      <c r="L6039" s="881">
        <f t="shared" si="418"/>
        <v>3</v>
      </c>
      <c r="M6039" s="881">
        <f t="shared" si="419"/>
        <v>45</v>
      </c>
    </row>
    <row r="6040" spans="1:13" ht="13.5">
      <c r="A6040" s="630" t="str">
        <f t="shared" si="416"/>
        <v>TP-220010-040SE1E</v>
      </c>
      <c r="B6040" s="639" t="str">
        <f t="shared" si="420"/>
        <v>RI,220010kV,040MVA</v>
      </c>
      <c r="C6040" s="638" t="str">
        <f t="shared" si="421"/>
        <v>Rieles y base de Tiro para transformador de 220010kV,40MVA</v>
      </c>
      <c r="D6040" s="637" t="s">
        <v>729</v>
      </c>
      <c r="E6040" s="637">
        <v>1</v>
      </c>
      <c r="F6040" s="639">
        <f>VLOOKUP(H6040,'[34]Resumen Bases TP'!$C$88:$E$128,3,FALSE)</f>
        <v>389.36</v>
      </c>
      <c r="G6040" s="900" t="s">
        <v>732</v>
      </c>
      <c r="H6040" s="939" t="str">
        <f t="shared" si="422"/>
        <v>RTB220SE.3</v>
      </c>
      <c r="I6040" s="881" t="str">
        <f t="shared" si="423"/>
        <v>RTB220SE.3</v>
      </c>
      <c r="J6040" s="881" t="str">
        <f t="shared" si="424"/>
        <v>220</v>
      </c>
      <c r="K6040" s="881" t="str">
        <f t="shared" si="417"/>
        <v>SE</v>
      </c>
      <c r="L6040" s="881">
        <f t="shared" si="418"/>
        <v>3</v>
      </c>
      <c r="M6040" s="881">
        <f t="shared" si="419"/>
        <v>40</v>
      </c>
    </row>
    <row r="6041" spans="1:13" ht="13.5">
      <c r="A6041" s="630" t="str">
        <f t="shared" si="416"/>
        <v>TP-220010-035SE1E</v>
      </c>
      <c r="B6041" s="639" t="str">
        <f t="shared" si="420"/>
        <v>RI,220010kV,035MVA</v>
      </c>
      <c r="C6041" s="638" t="str">
        <f t="shared" si="421"/>
        <v>Rieles y base de Tiro para transformador de 220010kV,35MVA</v>
      </c>
      <c r="D6041" s="637" t="s">
        <v>729</v>
      </c>
      <c r="E6041" s="637">
        <v>1</v>
      </c>
      <c r="F6041" s="639">
        <f>VLOOKUP(H6041,'[34]Resumen Bases TP'!$C$88:$E$128,3,FALSE)</f>
        <v>389.36</v>
      </c>
      <c r="G6041" s="900" t="s">
        <v>732</v>
      </c>
      <c r="H6041" s="939" t="str">
        <f t="shared" si="422"/>
        <v>RTB220SE.3</v>
      </c>
      <c r="I6041" s="881" t="str">
        <f t="shared" si="423"/>
        <v>RTB220SE.3</v>
      </c>
      <c r="J6041" s="881" t="str">
        <f t="shared" si="424"/>
        <v>220</v>
      </c>
      <c r="K6041" s="881" t="str">
        <f t="shared" si="417"/>
        <v>SE</v>
      </c>
      <c r="L6041" s="881">
        <f t="shared" si="418"/>
        <v>3</v>
      </c>
      <c r="M6041" s="881">
        <f t="shared" si="419"/>
        <v>35</v>
      </c>
    </row>
    <row r="6042" spans="1:13" ht="13.5">
      <c r="A6042" s="630" t="str">
        <f t="shared" si="416"/>
        <v>TP-220010-030SE1E</v>
      </c>
      <c r="B6042" s="639" t="str">
        <f t="shared" si="420"/>
        <v>RI,220010kV,030MVA</v>
      </c>
      <c r="C6042" s="638" t="str">
        <f t="shared" si="421"/>
        <v>Rieles y base de Tiro para transformador de 220010kV,30MVA</v>
      </c>
      <c r="D6042" s="637" t="s">
        <v>729</v>
      </c>
      <c r="E6042" s="637">
        <v>1</v>
      </c>
      <c r="F6042" s="639">
        <f>VLOOKUP(H6042,'[34]Resumen Bases TP'!$C$88:$E$128,3,FALSE)</f>
        <v>389.36</v>
      </c>
      <c r="G6042" s="900" t="s">
        <v>732</v>
      </c>
      <c r="H6042" s="939" t="str">
        <f t="shared" si="422"/>
        <v>RTB220SE.3</v>
      </c>
      <c r="I6042" s="881" t="str">
        <f t="shared" si="423"/>
        <v>RTB220SE.3</v>
      </c>
      <c r="J6042" s="881" t="str">
        <f t="shared" si="424"/>
        <v>220</v>
      </c>
      <c r="K6042" s="881" t="str">
        <f t="shared" si="417"/>
        <v>SE</v>
      </c>
      <c r="L6042" s="881">
        <f t="shared" si="418"/>
        <v>3</v>
      </c>
      <c r="M6042" s="881">
        <f t="shared" si="419"/>
        <v>30</v>
      </c>
    </row>
    <row r="6043" spans="1:13" ht="13.5">
      <c r="A6043" s="630" t="str">
        <f t="shared" si="416"/>
        <v>TP-220010-025SE1E</v>
      </c>
      <c r="B6043" s="639" t="str">
        <f t="shared" si="420"/>
        <v>RI,220010kV,025MVA</v>
      </c>
      <c r="C6043" s="638" t="str">
        <f t="shared" si="421"/>
        <v>Rieles y base de Tiro para transformador de 220010kV,25MVA</v>
      </c>
      <c r="D6043" s="637" t="s">
        <v>729</v>
      </c>
      <c r="E6043" s="637">
        <v>1</v>
      </c>
      <c r="F6043" s="639">
        <f>VLOOKUP(H6043,'[34]Resumen Bases TP'!$C$88:$E$128,3,FALSE)</f>
        <v>389.36</v>
      </c>
      <c r="G6043" s="900" t="s">
        <v>732</v>
      </c>
      <c r="H6043" s="939" t="str">
        <f t="shared" si="422"/>
        <v>RTB220SE.3</v>
      </c>
      <c r="I6043" s="881" t="str">
        <f t="shared" si="423"/>
        <v>RTB220SE.3</v>
      </c>
      <c r="J6043" s="881" t="str">
        <f t="shared" si="424"/>
        <v>220</v>
      </c>
      <c r="K6043" s="881" t="str">
        <f t="shared" si="417"/>
        <v>SE</v>
      </c>
      <c r="L6043" s="881">
        <f t="shared" si="418"/>
        <v>3</v>
      </c>
      <c r="M6043" s="881">
        <f t="shared" si="419"/>
        <v>25</v>
      </c>
    </row>
    <row r="6044" spans="1:13" ht="13.5">
      <c r="A6044" s="630" t="str">
        <f t="shared" si="416"/>
        <v>TP-220010-020SE1E</v>
      </c>
      <c r="B6044" s="639" t="str">
        <f t="shared" si="420"/>
        <v>RI,220010kV,020MVA</v>
      </c>
      <c r="C6044" s="638" t="str">
        <f t="shared" si="421"/>
        <v>Rieles y base de Tiro para transformador de 220010kV,20MVA</v>
      </c>
      <c r="D6044" s="637" t="s">
        <v>729</v>
      </c>
      <c r="E6044" s="637">
        <v>1</v>
      </c>
      <c r="F6044" s="639">
        <f>VLOOKUP(H6044,'[34]Resumen Bases TP'!$C$88:$E$128,3,FALSE)</f>
        <v>389.36</v>
      </c>
      <c r="G6044" s="900" t="s">
        <v>732</v>
      </c>
      <c r="H6044" s="939" t="str">
        <f t="shared" si="422"/>
        <v>RTB220SE.3</v>
      </c>
      <c r="I6044" s="881" t="str">
        <f t="shared" si="423"/>
        <v>RTB220SE.3</v>
      </c>
      <c r="J6044" s="881" t="str">
        <f t="shared" si="424"/>
        <v>220</v>
      </c>
      <c r="K6044" s="881" t="str">
        <f t="shared" si="417"/>
        <v>SE</v>
      </c>
      <c r="L6044" s="881">
        <f t="shared" si="418"/>
        <v>3</v>
      </c>
      <c r="M6044" s="881">
        <f t="shared" si="419"/>
        <v>20</v>
      </c>
    </row>
    <row r="6045" spans="1:13" ht="13.5">
      <c r="A6045" s="630" t="str">
        <f t="shared" si="416"/>
        <v>TP-138060023-100CO1E</v>
      </c>
      <c r="B6045" s="639" t="str">
        <f t="shared" si="420"/>
        <v>RI,138060kV,100MVA</v>
      </c>
      <c r="C6045" s="638" t="str">
        <f t="shared" si="421"/>
        <v>Rieles y base de Tiro para transformador de 138060kV,100MVA</v>
      </c>
      <c r="D6045" s="637" t="s">
        <v>729</v>
      </c>
      <c r="E6045" s="637">
        <v>1</v>
      </c>
      <c r="F6045" s="639">
        <f>VLOOKUP(H6045,'[34]Resumen Bases TP'!$C$88:$E$128,3,FALSE)</f>
        <v>247.42</v>
      </c>
      <c r="G6045" s="900" t="s">
        <v>732</v>
      </c>
      <c r="H6045" s="939" t="str">
        <f t="shared" si="422"/>
        <v>RTB138CO.2</v>
      </c>
      <c r="I6045" s="881" t="str">
        <f t="shared" si="423"/>
        <v>RTB138CO.2</v>
      </c>
      <c r="J6045" s="881" t="str">
        <f t="shared" si="424"/>
        <v>138</v>
      </c>
      <c r="K6045" s="881" t="str">
        <f t="shared" si="417"/>
        <v>CO</v>
      </c>
      <c r="L6045" s="881">
        <f t="shared" si="418"/>
        <v>2</v>
      </c>
      <c r="M6045" s="881">
        <f t="shared" si="419"/>
        <v>100</v>
      </c>
    </row>
    <row r="6046" spans="1:13" ht="13.5">
      <c r="A6046" s="630" t="str">
        <f t="shared" si="416"/>
        <v>TP-138060023-095CO1E</v>
      </c>
      <c r="B6046" s="639" t="str">
        <f t="shared" si="420"/>
        <v>RI,138060kV,095MVA</v>
      </c>
      <c r="C6046" s="638" t="str">
        <f t="shared" si="421"/>
        <v>Rieles y base de Tiro para transformador de 138060kV,95MVA</v>
      </c>
      <c r="D6046" s="637" t="s">
        <v>729</v>
      </c>
      <c r="E6046" s="637">
        <v>1</v>
      </c>
      <c r="F6046" s="639">
        <f>VLOOKUP(H6046,'[34]Resumen Bases TP'!$C$88:$E$128,3,FALSE)</f>
        <v>247.42</v>
      </c>
      <c r="G6046" s="900" t="s">
        <v>732</v>
      </c>
      <c r="H6046" s="939" t="str">
        <f t="shared" si="422"/>
        <v>RTB138CO.2</v>
      </c>
      <c r="I6046" s="881" t="str">
        <f t="shared" si="423"/>
        <v>RTB138CO.2</v>
      </c>
      <c r="J6046" s="881" t="str">
        <f t="shared" si="424"/>
        <v>138</v>
      </c>
      <c r="K6046" s="881" t="str">
        <f t="shared" si="417"/>
        <v>CO</v>
      </c>
      <c r="L6046" s="881">
        <f t="shared" si="418"/>
        <v>2</v>
      </c>
      <c r="M6046" s="881">
        <f t="shared" si="419"/>
        <v>95</v>
      </c>
    </row>
    <row r="6047" spans="1:13" ht="13.5">
      <c r="A6047" s="630" t="str">
        <f t="shared" si="416"/>
        <v>TP-138060023-090CO1E</v>
      </c>
      <c r="B6047" s="639" t="str">
        <f t="shared" si="420"/>
        <v>RI,138060kV,090MVA</v>
      </c>
      <c r="C6047" s="638" t="str">
        <f t="shared" si="421"/>
        <v>Rieles y base de Tiro para transformador de 138060kV,90MVA</v>
      </c>
      <c r="D6047" s="637" t="s">
        <v>729</v>
      </c>
      <c r="E6047" s="637">
        <v>1</v>
      </c>
      <c r="F6047" s="639">
        <f>VLOOKUP(H6047,'[34]Resumen Bases TP'!$C$88:$E$128,3,FALSE)</f>
        <v>374.46999999999997</v>
      </c>
      <c r="G6047" s="900" t="s">
        <v>732</v>
      </c>
      <c r="H6047" s="939" t="str">
        <f t="shared" si="422"/>
        <v>RTB138CO.3</v>
      </c>
      <c r="I6047" s="881" t="str">
        <f t="shared" si="423"/>
        <v>RTB138CO.3</v>
      </c>
      <c r="J6047" s="881" t="str">
        <f t="shared" si="424"/>
        <v>138</v>
      </c>
      <c r="K6047" s="881" t="str">
        <f t="shared" si="417"/>
        <v>CO</v>
      </c>
      <c r="L6047" s="881">
        <f t="shared" si="418"/>
        <v>3</v>
      </c>
      <c r="M6047" s="881">
        <f t="shared" si="419"/>
        <v>90</v>
      </c>
    </row>
    <row r="6048" spans="1:13" ht="13.5">
      <c r="A6048" s="630" t="str">
        <f t="shared" si="416"/>
        <v>TP-138060023-085CO1E</v>
      </c>
      <c r="B6048" s="639" t="str">
        <f t="shared" si="420"/>
        <v>RI,138060kV,085MVA</v>
      </c>
      <c r="C6048" s="638" t="str">
        <f t="shared" si="421"/>
        <v>Rieles y base de Tiro para transformador de 138060kV,85MVA</v>
      </c>
      <c r="D6048" s="637" t="s">
        <v>729</v>
      </c>
      <c r="E6048" s="637">
        <v>1</v>
      </c>
      <c r="F6048" s="639">
        <f>VLOOKUP(H6048,'[34]Resumen Bases TP'!$C$88:$E$128,3,FALSE)</f>
        <v>374.46999999999997</v>
      </c>
      <c r="G6048" s="900" t="s">
        <v>732</v>
      </c>
      <c r="H6048" s="939" t="str">
        <f t="shared" si="422"/>
        <v>RTB138CO.3</v>
      </c>
      <c r="I6048" s="881" t="str">
        <f t="shared" si="423"/>
        <v>RTB138CO.3</v>
      </c>
      <c r="J6048" s="881" t="str">
        <f t="shared" si="424"/>
        <v>138</v>
      </c>
      <c r="K6048" s="881" t="str">
        <f t="shared" si="417"/>
        <v>CO</v>
      </c>
      <c r="L6048" s="881">
        <f t="shared" si="418"/>
        <v>3</v>
      </c>
      <c r="M6048" s="881">
        <f t="shared" si="419"/>
        <v>85</v>
      </c>
    </row>
    <row r="6049" spans="1:13" ht="13.5">
      <c r="A6049" s="630" t="str">
        <f t="shared" si="416"/>
        <v>TP-138060023-080CO1E</v>
      </c>
      <c r="B6049" s="639" t="str">
        <f t="shared" si="420"/>
        <v>RI,138060kV,080MVA</v>
      </c>
      <c r="C6049" s="638" t="str">
        <f t="shared" si="421"/>
        <v>Rieles y base de Tiro para transformador de 138060kV,80MVA</v>
      </c>
      <c r="D6049" s="637" t="s">
        <v>729</v>
      </c>
      <c r="E6049" s="637">
        <v>1</v>
      </c>
      <c r="F6049" s="639">
        <f>VLOOKUP(H6049,'[34]Resumen Bases TP'!$C$88:$E$128,3,FALSE)</f>
        <v>374.46999999999997</v>
      </c>
      <c r="G6049" s="900" t="s">
        <v>732</v>
      </c>
      <c r="H6049" s="939" t="str">
        <f t="shared" si="422"/>
        <v>RTB138CO.3</v>
      </c>
      <c r="I6049" s="881" t="str">
        <f t="shared" si="423"/>
        <v>RTB138CO.3</v>
      </c>
      <c r="J6049" s="881" t="str">
        <f t="shared" si="424"/>
        <v>138</v>
      </c>
      <c r="K6049" s="881" t="str">
        <f t="shared" si="417"/>
        <v>CO</v>
      </c>
      <c r="L6049" s="881">
        <f t="shared" si="418"/>
        <v>3</v>
      </c>
      <c r="M6049" s="881">
        <f t="shared" si="419"/>
        <v>80</v>
      </c>
    </row>
    <row r="6050" spans="1:13" ht="13.5">
      <c r="A6050" s="630" t="str">
        <f t="shared" si="416"/>
        <v>TP-138060023-075CO1E</v>
      </c>
      <c r="B6050" s="639" t="str">
        <f t="shared" si="420"/>
        <v>RI,138060kV,075MVA</v>
      </c>
      <c r="C6050" s="638" t="str">
        <f t="shared" si="421"/>
        <v>Rieles y base de Tiro para transformador de 138060kV,75MVA</v>
      </c>
      <c r="D6050" s="637" t="s">
        <v>729</v>
      </c>
      <c r="E6050" s="637">
        <v>1</v>
      </c>
      <c r="F6050" s="639">
        <f>VLOOKUP(H6050,'[34]Resumen Bases TP'!$C$88:$E$128,3,FALSE)</f>
        <v>374.46999999999997</v>
      </c>
      <c r="G6050" s="900" t="s">
        <v>732</v>
      </c>
      <c r="H6050" s="939" t="str">
        <f t="shared" si="422"/>
        <v>RTB138CO.3</v>
      </c>
      <c r="I6050" s="881" t="str">
        <f t="shared" si="423"/>
        <v>RTB138CO.3</v>
      </c>
      <c r="J6050" s="881" t="str">
        <f t="shared" si="424"/>
        <v>138</v>
      </c>
      <c r="K6050" s="881" t="str">
        <f t="shared" si="417"/>
        <v>CO</v>
      </c>
      <c r="L6050" s="881">
        <f t="shared" si="418"/>
        <v>3</v>
      </c>
      <c r="M6050" s="881">
        <f t="shared" si="419"/>
        <v>75</v>
      </c>
    </row>
    <row r="6051" spans="1:13" ht="13.5">
      <c r="A6051" s="630" t="str">
        <f t="shared" si="416"/>
        <v>TP-138060023-070CO1E</v>
      </c>
      <c r="B6051" s="639" t="str">
        <f t="shared" si="420"/>
        <v>RI,138060kV,070MVA</v>
      </c>
      <c r="C6051" s="638" t="str">
        <f t="shared" si="421"/>
        <v>Rieles y base de Tiro para transformador de 138060kV,70MVA</v>
      </c>
      <c r="D6051" s="637" t="s">
        <v>729</v>
      </c>
      <c r="E6051" s="637">
        <v>1</v>
      </c>
      <c r="F6051" s="639">
        <f>VLOOKUP(H6051,'[34]Resumen Bases TP'!$C$88:$E$128,3,FALSE)</f>
        <v>374.46999999999997</v>
      </c>
      <c r="G6051" s="900" t="s">
        <v>732</v>
      </c>
      <c r="H6051" s="939" t="str">
        <f t="shared" si="422"/>
        <v>RTB138CO.3</v>
      </c>
      <c r="I6051" s="881" t="str">
        <f t="shared" si="423"/>
        <v>RTB138CO.3</v>
      </c>
      <c r="J6051" s="881" t="str">
        <f t="shared" si="424"/>
        <v>138</v>
      </c>
      <c r="K6051" s="881" t="str">
        <f t="shared" si="417"/>
        <v>CO</v>
      </c>
      <c r="L6051" s="881">
        <f t="shared" si="418"/>
        <v>3</v>
      </c>
      <c r="M6051" s="881">
        <f t="shared" si="419"/>
        <v>70</v>
      </c>
    </row>
    <row r="6052" spans="1:13" ht="13.5">
      <c r="A6052" s="630" t="str">
        <f t="shared" si="416"/>
        <v>TP-138060023-065CO1E</v>
      </c>
      <c r="B6052" s="639" t="str">
        <f t="shared" si="420"/>
        <v>RI,138060kV,065MVA</v>
      </c>
      <c r="C6052" s="638" t="str">
        <f t="shared" si="421"/>
        <v>Rieles y base de Tiro para transformador de 138060kV,65MVA</v>
      </c>
      <c r="D6052" s="637" t="s">
        <v>729</v>
      </c>
      <c r="E6052" s="637">
        <v>1</v>
      </c>
      <c r="F6052" s="639">
        <f>VLOOKUP(H6052,'[34]Resumen Bases TP'!$C$88:$E$128,3,FALSE)</f>
        <v>374.46999999999997</v>
      </c>
      <c r="G6052" s="900" t="s">
        <v>732</v>
      </c>
      <c r="H6052" s="939" t="str">
        <f t="shared" si="422"/>
        <v>RTB138CO.3</v>
      </c>
      <c r="I6052" s="881" t="str">
        <f t="shared" si="423"/>
        <v>RTB138CO.3</v>
      </c>
      <c r="J6052" s="881" t="str">
        <f t="shared" si="424"/>
        <v>138</v>
      </c>
      <c r="K6052" s="881" t="str">
        <f t="shared" si="417"/>
        <v>CO</v>
      </c>
      <c r="L6052" s="881">
        <f t="shared" si="418"/>
        <v>3</v>
      </c>
      <c r="M6052" s="881">
        <f t="shared" si="419"/>
        <v>65</v>
      </c>
    </row>
    <row r="6053" spans="1:13" ht="13.5">
      <c r="A6053" s="630" t="str">
        <f t="shared" si="416"/>
        <v>TP-138060023-060CO1E</v>
      </c>
      <c r="B6053" s="639" t="str">
        <f t="shared" si="420"/>
        <v>RI,138060kV,060MVA</v>
      </c>
      <c r="C6053" s="638" t="str">
        <f t="shared" si="421"/>
        <v>Rieles y base de Tiro para transformador de 138060kV,60MVA</v>
      </c>
      <c r="D6053" s="637" t="s">
        <v>729</v>
      </c>
      <c r="E6053" s="637">
        <v>1</v>
      </c>
      <c r="F6053" s="639">
        <f>VLOOKUP(H6053,'[34]Resumen Bases TP'!$C$88:$E$128,3,FALSE)</f>
        <v>374.46999999999997</v>
      </c>
      <c r="G6053" s="900" t="s">
        <v>732</v>
      </c>
      <c r="H6053" s="939" t="str">
        <f t="shared" si="422"/>
        <v>RTB138CO.3</v>
      </c>
      <c r="I6053" s="881" t="str">
        <f t="shared" si="423"/>
        <v>RTB138CO.3</v>
      </c>
      <c r="J6053" s="881" t="str">
        <f t="shared" si="424"/>
        <v>138</v>
      </c>
      <c r="K6053" s="881" t="str">
        <f t="shared" si="417"/>
        <v>CO</v>
      </c>
      <c r="L6053" s="881">
        <f t="shared" si="418"/>
        <v>3</v>
      </c>
      <c r="M6053" s="881">
        <f t="shared" si="419"/>
        <v>60</v>
      </c>
    </row>
    <row r="6054" spans="1:13" ht="13.5">
      <c r="A6054" s="630" t="str">
        <f t="shared" si="416"/>
        <v>TP-138060023-055CO1E</v>
      </c>
      <c r="B6054" s="639" t="str">
        <f t="shared" si="420"/>
        <v>RI,138060kV,055MVA</v>
      </c>
      <c r="C6054" s="638" t="str">
        <f t="shared" si="421"/>
        <v>Rieles y base de Tiro para transformador de 138060kV,55MVA</v>
      </c>
      <c r="D6054" s="637" t="s">
        <v>729</v>
      </c>
      <c r="E6054" s="637">
        <v>1</v>
      </c>
      <c r="F6054" s="639">
        <f>VLOOKUP(H6054,'[34]Resumen Bases TP'!$C$88:$E$128,3,FALSE)</f>
        <v>374.46999999999997</v>
      </c>
      <c r="G6054" s="900" t="s">
        <v>732</v>
      </c>
      <c r="H6054" s="939" t="str">
        <f t="shared" si="422"/>
        <v>RTB138CO.3</v>
      </c>
      <c r="I6054" s="881" t="str">
        <f t="shared" si="423"/>
        <v>RTB138CO.3</v>
      </c>
      <c r="J6054" s="881" t="str">
        <f t="shared" si="424"/>
        <v>138</v>
      </c>
      <c r="K6054" s="881" t="str">
        <f t="shared" si="417"/>
        <v>CO</v>
      </c>
      <c r="L6054" s="881">
        <f t="shared" si="418"/>
        <v>3</v>
      </c>
      <c r="M6054" s="881">
        <f t="shared" si="419"/>
        <v>55</v>
      </c>
    </row>
    <row r="6055" spans="1:13" ht="13.5">
      <c r="A6055" s="630" t="str">
        <f t="shared" si="416"/>
        <v>TP-138060023-050CO1E</v>
      </c>
      <c r="B6055" s="639" t="str">
        <f t="shared" si="420"/>
        <v>RI,138060kV,050MVA</v>
      </c>
      <c r="C6055" s="638" t="str">
        <f t="shared" si="421"/>
        <v>Rieles y base de Tiro para transformador de 138060kV,50MVA</v>
      </c>
      <c r="D6055" s="637" t="s">
        <v>729</v>
      </c>
      <c r="E6055" s="637">
        <v>1</v>
      </c>
      <c r="F6055" s="639">
        <f>VLOOKUP(H6055,'[34]Resumen Bases TP'!$C$88:$E$128,3,FALSE)</f>
        <v>374.46999999999997</v>
      </c>
      <c r="G6055" s="900" t="s">
        <v>732</v>
      </c>
      <c r="H6055" s="939" t="str">
        <f t="shared" si="422"/>
        <v>RTB138CO.3</v>
      </c>
      <c r="I6055" s="881" t="str">
        <f t="shared" si="423"/>
        <v>RTB138CO.3</v>
      </c>
      <c r="J6055" s="881" t="str">
        <f t="shared" si="424"/>
        <v>138</v>
      </c>
      <c r="K6055" s="881" t="str">
        <f t="shared" si="417"/>
        <v>CO</v>
      </c>
      <c r="L6055" s="881">
        <f t="shared" si="418"/>
        <v>3</v>
      </c>
      <c r="M6055" s="881">
        <f t="shared" si="419"/>
        <v>50</v>
      </c>
    </row>
    <row r="6056" spans="1:13" ht="13.5">
      <c r="A6056" s="630" t="str">
        <f t="shared" si="416"/>
        <v>TP-138060023-045CO1E</v>
      </c>
      <c r="B6056" s="639" t="str">
        <f t="shared" si="420"/>
        <v>RI,138060kV,045MVA</v>
      </c>
      <c r="C6056" s="638" t="str">
        <f t="shared" si="421"/>
        <v>Rieles y base de Tiro para transformador de 138060kV,45MVA</v>
      </c>
      <c r="D6056" s="637" t="s">
        <v>729</v>
      </c>
      <c r="E6056" s="637">
        <v>1</v>
      </c>
      <c r="F6056" s="639">
        <f>VLOOKUP(H6056,'[34]Resumen Bases TP'!$C$88:$E$128,3,FALSE)</f>
        <v>374.46999999999997</v>
      </c>
      <c r="G6056" s="900" t="s">
        <v>732</v>
      </c>
      <c r="H6056" s="939" t="str">
        <f t="shared" si="422"/>
        <v>RTB138CO.3</v>
      </c>
      <c r="I6056" s="881" t="str">
        <f t="shared" si="423"/>
        <v>RTB138CO.3</v>
      </c>
      <c r="J6056" s="881" t="str">
        <f t="shared" si="424"/>
        <v>138</v>
      </c>
      <c r="K6056" s="881" t="str">
        <f t="shared" si="417"/>
        <v>CO</v>
      </c>
      <c r="L6056" s="881">
        <f t="shared" si="418"/>
        <v>3</v>
      </c>
      <c r="M6056" s="881">
        <f t="shared" si="419"/>
        <v>45</v>
      </c>
    </row>
    <row r="6057" spans="1:13" ht="13.5">
      <c r="A6057" s="630" t="str">
        <f t="shared" si="416"/>
        <v>TP-138060023-040CO1E</v>
      </c>
      <c r="B6057" s="639" t="str">
        <f t="shared" si="420"/>
        <v>RI,138060kV,040MVA</v>
      </c>
      <c r="C6057" s="638" t="str">
        <f t="shared" si="421"/>
        <v>Rieles y base de Tiro para transformador de 138060kV,40MVA</v>
      </c>
      <c r="D6057" s="637" t="s">
        <v>729</v>
      </c>
      <c r="E6057" s="637">
        <v>1</v>
      </c>
      <c r="F6057" s="639">
        <f>VLOOKUP(H6057,'[34]Resumen Bases TP'!$C$88:$E$128,3,FALSE)</f>
        <v>374.46999999999997</v>
      </c>
      <c r="G6057" s="900" t="s">
        <v>732</v>
      </c>
      <c r="H6057" s="939" t="str">
        <f t="shared" si="422"/>
        <v>RTB138CO.3</v>
      </c>
      <c r="I6057" s="881" t="str">
        <f t="shared" si="423"/>
        <v>RTB138CO.3</v>
      </c>
      <c r="J6057" s="881" t="str">
        <f t="shared" si="424"/>
        <v>138</v>
      </c>
      <c r="K6057" s="881" t="str">
        <f t="shared" si="417"/>
        <v>CO</v>
      </c>
      <c r="L6057" s="881">
        <f t="shared" si="418"/>
        <v>3</v>
      </c>
      <c r="M6057" s="881">
        <f t="shared" si="419"/>
        <v>40</v>
      </c>
    </row>
    <row r="6058" spans="1:13" ht="13.5">
      <c r="A6058" s="630" t="str">
        <f t="shared" si="416"/>
        <v>TP-138060023-035CO1E</v>
      </c>
      <c r="B6058" s="639" t="str">
        <f t="shared" si="420"/>
        <v>RI,138060kV,035MVA</v>
      </c>
      <c r="C6058" s="638" t="str">
        <f t="shared" si="421"/>
        <v>Rieles y base de Tiro para transformador de 138060kV,35MVA</v>
      </c>
      <c r="D6058" s="637" t="s">
        <v>729</v>
      </c>
      <c r="E6058" s="637">
        <v>1</v>
      </c>
      <c r="F6058" s="639">
        <f>VLOOKUP(H6058,'[34]Resumen Bases TP'!$C$88:$E$128,3,FALSE)</f>
        <v>374.46999999999997</v>
      </c>
      <c r="G6058" s="900" t="s">
        <v>732</v>
      </c>
      <c r="H6058" s="939" t="str">
        <f t="shared" si="422"/>
        <v>RTB138CO.3</v>
      </c>
      <c r="I6058" s="881" t="str">
        <f t="shared" si="423"/>
        <v>RTB138CO.3</v>
      </c>
      <c r="J6058" s="881" t="str">
        <f t="shared" si="424"/>
        <v>138</v>
      </c>
      <c r="K6058" s="881" t="str">
        <f t="shared" si="417"/>
        <v>CO</v>
      </c>
      <c r="L6058" s="881">
        <f t="shared" si="418"/>
        <v>3</v>
      </c>
      <c r="M6058" s="881">
        <f t="shared" si="419"/>
        <v>35</v>
      </c>
    </row>
    <row r="6059" spans="1:13" ht="13.5">
      <c r="A6059" s="630" t="str">
        <f t="shared" si="416"/>
        <v>TP-138060023-030CO1E</v>
      </c>
      <c r="B6059" s="639" t="str">
        <f t="shared" si="420"/>
        <v>RI,138060kV,030MVA</v>
      </c>
      <c r="C6059" s="638" t="str">
        <f t="shared" si="421"/>
        <v>Rieles y base de Tiro para transformador de 138060kV,30MVA</v>
      </c>
      <c r="D6059" s="637" t="s">
        <v>729</v>
      </c>
      <c r="E6059" s="637">
        <v>1</v>
      </c>
      <c r="F6059" s="639">
        <f>VLOOKUP(H6059,'[34]Resumen Bases TP'!$C$88:$E$128,3,FALSE)</f>
        <v>374.46999999999997</v>
      </c>
      <c r="G6059" s="900" t="s">
        <v>732</v>
      </c>
      <c r="H6059" s="939" t="str">
        <f t="shared" si="422"/>
        <v>RTB138CO.3</v>
      </c>
      <c r="I6059" s="881" t="str">
        <f t="shared" si="423"/>
        <v>RTB138CO.3</v>
      </c>
      <c r="J6059" s="881" t="str">
        <f t="shared" si="424"/>
        <v>138</v>
      </c>
      <c r="K6059" s="881" t="str">
        <f t="shared" si="417"/>
        <v>CO</v>
      </c>
      <c r="L6059" s="881">
        <f t="shared" si="418"/>
        <v>3</v>
      </c>
      <c r="M6059" s="881">
        <f t="shared" si="419"/>
        <v>30</v>
      </c>
    </row>
    <row r="6060" spans="1:13" ht="13.5">
      <c r="A6060" s="630" t="str">
        <f t="shared" si="416"/>
        <v>TP-138060023-025CO1E</v>
      </c>
      <c r="B6060" s="639" t="str">
        <f t="shared" si="420"/>
        <v>RI,138060kV,025MVA</v>
      </c>
      <c r="C6060" s="638" t="str">
        <f t="shared" si="421"/>
        <v>Rieles y base de Tiro para transformador de 138060kV,25MVA</v>
      </c>
      <c r="D6060" s="637" t="s">
        <v>729</v>
      </c>
      <c r="E6060" s="637">
        <v>1</v>
      </c>
      <c r="F6060" s="639">
        <f>VLOOKUP(H6060,'[34]Resumen Bases TP'!$C$88:$E$128,3,FALSE)</f>
        <v>374.46999999999997</v>
      </c>
      <c r="G6060" s="900" t="s">
        <v>732</v>
      </c>
      <c r="H6060" s="939" t="str">
        <f t="shared" si="422"/>
        <v>RTB138CO.3</v>
      </c>
      <c r="I6060" s="881" t="str">
        <f t="shared" si="423"/>
        <v>RTB138CO.3</v>
      </c>
      <c r="J6060" s="881" t="str">
        <f t="shared" si="424"/>
        <v>138</v>
      </c>
      <c r="K6060" s="881" t="str">
        <f t="shared" si="417"/>
        <v>CO</v>
      </c>
      <c r="L6060" s="881">
        <f t="shared" si="418"/>
        <v>3</v>
      </c>
      <c r="M6060" s="881">
        <f t="shared" si="419"/>
        <v>25</v>
      </c>
    </row>
    <row r="6061" spans="1:13" ht="13.5">
      <c r="A6061" s="630" t="str">
        <f t="shared" si="416"/>
        <v>TP-138060023-020CO1E</v>
      </c>
      <c r="B6061" s="639" t="str">
        <f t="shared" si="420"/>
        <v>RI,138060kV,020MVA</v>
      </c>
      <c r="C6061" s="638" t="str">
        <f t="shared" si="421"/>
        <v>Rieles y base de Tiro para transformador de 138060kV,20MVA</v>
      </c>
      <c r="D6061" s="637" t="s">
        <v>729</v>
      </c>
      <c r="E6061" s="637">
        <v>1</v>
      </c>
      <c r="F6061" s="639">
        <f>VLOOKUP(H6061,'[34]Resumen Bases TP'!$C$88:$E$128,3,FALSE)</f>
        <v>374.46999999999997</v>
      </c>
      <c r="G6061" s="900" t="s">
        <v>732</v>
      </c>
      <c r="H6061" s="939" t="str">
        <f t="shared" si="422"/>
        <v>RTB138CO.3</v>
      </c>
      <c r="I6061" s="881" t="str">
        <f t="shared" si="423"/>
        <v>RTB138CO.3</v>
      </c>
      <c r="J6061" s="881" t="str">
        <f t="shared" si="424"/>
        <v>138</v>
      </c>
      <c r="K6061" s="881" t="str">
        <f t="shared" si="417"/>
        <v>CO</v>
      </c>
      <c r="L6061" s="881">
        <f t="shared" si="418"/>
        <v>3</v>
      </c>
      <c r="M6061" s="881">
        <f t="shared" si="419"/>
        <v>20</v>
      </c>
    </row>
    <row r="6062" spans="1:13" ht="13.5">
      <c r="A6062" s="630" t="str">
        <f t="shared" si="416"/>
        <v>TP-138060023-015CO1E</v>
      </c>
      <c r="B6062" s="639" t="str">
        <f t="shared" si="420"/>
        <v>RI,138060kV,015MVA</v>
      </c>
      <c r="C6062" s="638" t="str">
        <f t="shared" si="421"/>
        <v>Rieles y base de Tiro para transformador de 138060kV,15MVA</v>
      </c>
      <c r="D6062" s="637" t="s">
        <v>729</v>
      </c>
      <c r="E6062" s="637">
        <v>1</v>
      </c>
      <c r="F6062" s="639">
        <f>VLOOKUP(H6062,'[34]Resumen Bases TP'!$C$88:$E$128,3,FALSE)</f>
        <v>247.42</v>
      </c>
      <c r="G6062" s="900" t="s">
        <v>732</v>
      </c>
      <c r="H6062" s="939" t="str">
        <f t="shared" si="422"/>
        <v>RTB138CO.2</v>
      </c>
      <c r="I6062" s="881" t="str">
        <f t="shared" si="423"/>
        <v>RTB138CO.2</v>
      </c>
      <c r="J6062" s="881" t="str">
        <f t="shared" si="424"/>
        <v>138</v>
      </c>
      <c r="K6062" s="881" t="str">
        <f t="shared" si="417"/>
        <v>CO</v>
      </c>
      <c r="L6062" s="881">
        <f t="shared" si="418"/>
        <v>2</v>
      </c>
      <c r="M6062" s="881">
        <f t="shared" si="419"/>
        <v>15</v>
      </c>
    </row>
    <row r="6063" spans="1:13" ht="13.5">
      <c r="A6063" s="630" t="str">
        <f t="shared" si="416"/>
        <v>TP-138060023-010CO1E</v>
      </c>
      <c r="B6063" s="639" t="str">
        <f t="shared" si="420"/>
        <v>RI,138060kV,010MVA</v>
      </c>
      <c r="C6063" s="638" t="str">
        <f t="shared" si="421"/>
        <v>Rieles y base de Tiro para transformador de 138060kV,10MVA</v>
      </c>
      <c r="D6063" s="637" t="s">
        <v>729</v>
      </c>
      <c r="E6063" s="637">
        <v>1</v>
      </c>
      <c r="F6063" s="639">
        <f>VLOOKUP(H6063,'[34]Resumen Bases TP'!$C$88:$E$128,3,FALSE)</f>
        <v>247.42</v>
      </c>
      <c r="G6063" s="900" t="s">
        <v>732</v>
      </c>
      <c r="H6063" s="939" t="str">
        <f t="shared" si="422"/>
        <v>RTB138CO.2</v>
      </c>
      <c r="I6063" s="881" t="str">
        <f t="shared" si="423"/>
        <v>RTB138CO.2</v>
      </c>
      <c r="J6063" s="881" t="str">
        <f t="shared" si="424"/>
        <v>138</v>
      </c>
      <c r="K6063" s="881" t="str">
        <f t="shared" si="417"/>
        <v>CO</v>
      </c>
      <c r="L6063" s="881">
        <f t="shared" si="418"/>
        <v>2</v>
      </c>
      <c r="M6063" s="881">
        <f t="shared" si="419"/>
        <v>10</v>
      </c>
    </row>
    <row r="6064" spans="1:13" ht="13.5">
      <c r="A6064" s="630" t="str">
        <f t="shared" si="416"/>
        <v>TP-138060023-009CO1E</v>
      </c>
      <c r="B6064" s="639" t="str">
        <f t="shared" si="420"/>
        <v>RI,138060kV,009MVA</v>
      </c>
      <c r="C6064" s="638" t="str">
        <f t="shared" si="421"/>
        <v>Rieles y base de Tiro para transformador de 138060kV,9MVA</v>
      </c>
      <c r="D6064" s="637" t="s">
        <v>729</v>
      </c>
      <c r="E6064" s="637">
        <v>1</v>
      </c>
      <c r="F6064" s="639">
        <f>VLOOKUP(H6064,'[34]Resumen Bases TP'!$C$88:$E$128,3,FALSE)</f>
        <v>247.42</v>
      </c>
      <c r="G6064" s="900" t="s">
        <v>732</v>
      </c>
      <c r="H6064" s="939" t="str">
        <f t="shared" si="422"/>
        <v>RTB138CO.2</v>
      </c>
      <c r="I6064" s="881" t="str">
        <f t="shared" si="423"/>
        <v>RTB138CO.2</v>
      </c>
      <c r="J6064" s="881" t="str">
        <f t="shared" si="424"/>
        <v>138</v>
      </c>
      <c r="K6064" s="881" t="str">
        <f t="shared" si="417"/>
        <v>CO</v>
      </c>
      <c r="L6064" s="881">
        <f t="shared" si="418"/>
        <v>2</v>
      </c>
      <c r="M6064" s="881">
        <f t="shared" si="419"/>
        <v>9</v>
      </c>
    </row>
    <row r="6065" spans="1:13" ht="13.5">
      <c r="A6065" s="630" t="str">
        <f t="shared" si="416"/>
        <v>TP-138060023-008CO1E</v>
      </c>
      <c r="B6065" s="639" t="str">
        <f t="shared" si="420"/>
        <v>RI,138060kV,008MVA</v>
      </c>
      <c r="C6065" s="638" t="str">
        <f t="shared" si="421"/>
        <v>Rieles y base de Tiro para transformador de 138060kV,8MVA</v>
      </c>
      <c r="D6065" s="637" t="s">
        <v>729</v>
      </c>
      <c r="E6065" s="637">
        <v>1</v>
      </c>
      <c r="F6065" s="639">
        <f>VLOOKUP(H6065,'[34]Resumen Bases TP'!$C$88:$E$128,3,FALSE)</f>
        <v>247.42</v>
      </c>
      <c r="G6065" s="900" t="s">
        <v>732</v>
      </c>
      <c r="H6065" s="939" t="str">
        <f t="shared" si="422"/>
        <v>RTB138CO.2</v>
      </c>
      <c r="I6065" s="881" t="str">
        <f t="shared" si="423"/>
        <v>RTB138CO.2</v>
      </c>
      <c r="J6065" s="881" t="str">
        <f t="shared" si="424"/>
        <v>138</v>
      </c>
      <c r="K6065" s="881" t="str">
        <f t="shared" si="417"/>
        <v>CO</v>
      </c>
      <c r="L6065" s="881">
        <f t="shared" si="418"/>
        <v>2</v>
      </c>
      <c r="M6065" s="881">
        <f t="shared" si="419"/>
        <v>8</v>
      </c>
    </row>
    <row r="6066" spans="1:13" ht="13.5">
      <c r="A6066" s="630" t="str">
        <f t="shared" si="416"/>
        <v>TP-138060023-007CO1E</v>
      </c>
      <c r="B6066" s="639" t="str">
        <f t="shared" si="420"/>
        <v>RI,138060kV,007MVA</v>
      </c>
      <c r="C6066" s="638" t="str">
        <f t="shared" si="421"/>
        <v>Rieles y base de Tiro para transformador de 138060kV,7MVA</v>
      </c>
      <c r="D6066" s="637" t="s">
        <v>729</v>
      </c>
      <c r="E6066" s="637">
        <v>1</v>
      </c>
      <c r="F6066" s="639">
        <f>VLOOKUP(H6066,'[34]Resumen Bases TP'!$C$88:$E$128,3,FALSE)</f>
        <v>189.53</v>
      </c>
      <c r="G6066" s="900" t="s">
        <v>732</v>
      </c>
      <c r="H6066" s="939" t="str">
        <f t="shared" si="422"/>
        <v>RTB138CO.1</v>
      </c>
      <c r="I6066" s="881" t="str">
        <f t="shared" si="423"/>
        <v>RTB138CO.1</v>
      </c>
      <c r="J6066" s="881" t="str">
        <f t="shared" si="424"/>
        <v>138</v>
      </c>
      <c r="K6066" s="881" t="str">
        <f t="shared" si="417"/>
        <v>CO</v>
      </c>
      <c r="L6066" s="881">
        <f t="shared" si="418"/>
        <v>1</v>
      </c>
      <c r="M6066" s="881">
        <f t="shared" si="419"/>
        <v>7</v>
      </c>
    </row>
    <row r="6067" spans="1:13" ht="13.5">
      <c r="A6067" s="630" t="str">
        <f t="shared" si="416"/>
        <v>TP-138060023-006CO1E</v>
      </c>
      <c r="B6067" s="639" t="str">
        <f t="shared" si="420"/>
        <v>RI,138060kV,006MVA</v>
      </c>
      <c r="C6067" s="638" t="str">
        <f t="shared" si="421"/>
        <v>Rieles y base de Tiro para transformador de 138060kV,6MVA</v>
      </c>
      <c r="D6067" s="637" t="s">
        <v>729</v>
      </c>
      <c r="E6067" s="637">
        <v>1</v>
      </c>
      <c r="F6067" s="639">
        <f>VLOOKUP(H6067,'[34]Resumen Bases TP'!$C$88:$E$128,3,FALSE)</f>
        <v>189.53</v>
      </c>
      <c r="G6067" s="900" t="s">
        <v>732</v>
      </c>
      <c r="H6067" s="939" t="str">
        <f t="shared" si="422"/>
        <v>RTB138CO.1</v>
      </c>
      <c r="I6067" s="881" t="str">
        <f t="shared" si="423"/>
        <v>RTB138CO.1</v>
      </c>
      <c r="J6067" s="881" t="str">
        <f t="shared" si="424"/>
        <v>138</v>
      </c>
      <c r="K6067" s="881" t="str">
        <f t="shared" si="417"/>
        <v>CO</v>
      </c>
      <c r="L6067" s="881">
        <f t="shared" si="418"/>
        <v>1</v>
      </c>
      <c r="M6067" s="881">
        <f t="shared" si="419"/>
        <v>6</v>
      </c>
    </row>
    <row r="6068" spans="1:13" ht="13.5">
      <c r="A6068" s="630" t="str">
        <f t="shared" si="416"/>
        <v>TP-138060023-005CO1E</v>
      </c>
      <c r="B6068" s="639" t="str">
        <f t="shared" si="420"/>
        <v>RI,138060kV,005MVA</v>
      </c>
      <c r="C6068" s="638" t="str">
        <f t="shared" si="421"/>
        <v>Rieles y base de Tiro para transformador de 138060kV,5MVA</v>
      </c>
      <c r="D6068" s="637" t="s">
        <v>729</v>
      </c>
      <c r="E6068" s="637">
        <v>1</v>
      </c>
      <c r="F6068" s="639">
        <f>VLOOKUP(H6068,'[34]Resumen Bases TP'!$C$88:$E$128,3,FALSE)</f>
        <v>189.53</v>
      </c>
      <c r="G6068" s="900" t="s">
        <v>732</v>
      </c>
      <c r="H6068" s="939" t="str">
        <f t="shared" si="422"/>
        <v>RTB138CO.1</v>
      </c>
      <c r="I6068" s="881" t="str">
        <f t="shared" si="423"/>
        <v>RTB138CO.1</v>
      </c>
      <c r="J6068" s="881" t="str">
        <f t="shared" si="424"/>
        <v>138</v>
      </c>
      <c r="K6068" s="881" t="str">
        <f t="shared" si="417"/>
        <v>CO</v>
      </c>
      <c r="L6068" s="881">
        <f t="shared" si="418"/>
        <v>1</v>
      </c>
      <c r="M6068" s="881">
        <f t="shared" si="419"/>
        <v>5</v>
      </c>
    </row>
    <row r="6069" spans="1:13" ht="13.5">
      <c r="A6069" s="630" t="str">
        <f t="shared" si="416"/>
        <v>TP-138060023-003CO1E</v>
      </c>
      <c r="B6069" s="639" t="str">
        <f t="shared" si="420"/>
        <v>RI,138060kV,003MVA</v>
      </c>
      <c r="C6069" s="638" t="str">
        <f t="shared" si="421"/>
        <v>Rieles y base de Tiro para transformador de 138060kV,3MVA</v>
      </c>
      <c r="D6069" s="637" t="s">
        <v>729</v>
      </c>
      <c r="E6069" s="637">
        <v>1</v>
      </c>
      <c r="F6069" s="639">
        <f>VLOOKUP(H6069,'[34]Resumen Bases TP'!$C$88:$E$128,3,FALSE)</f>
        <v>189.53</v>
      </c>
      <c r="G6069" s="900" t="s">
        <v>732</v>
      </c>
      <c r="H6069" s="939" t="str">
        <f t="shared" si="422"/>
        <v>RTB138CO.1</v>
      </c>
      <c r="I6069" s="881" t="str">
        <f t="shared" si="423"/>
        <v>RTB138CO.1</v>
      </c>
      <c r="J6069" s="881" t="str">
        <f t="shared" si="424"/>
        <v>138</v>
      </c>
      <c r="K6069" s="881" t="str">
        <f t="shared" si="417"/>
        <v>CO</v>
      </c>
      <c r="L6069" s="881">
        <f t="shared" si="418"/>
        <v>1</v>
      </c>
      <c r="M6069" s="881">
        <f t="shared" si="419"/>
        <v>3</v>
      </c>
    </row>
    <row r="6070" spans="1:13" ht="13.5">
      <c r="A6070" s="630" t="str">
        <f t="shared" si="416"/>
        <v>TP-138060010-100CO1E</v>
      </c>
      <c r="B6070" s="639" t="str">
        <f t="shared" si="420"/>
        <v>RI,138060kV,100MVA</v>
      </c>
      <c r="C6070" s="638" t="str">
        <f t="shared" si="421"/>
        <v>Rieles y base de Tiro para transformador de 138060kV,100MVA</v>
      </c>
      <c r="D6070" s="637" t="s">
        <v>729</v>
      </c>
      <c r="E6070" s="637">
        <v>1</v>
      </c>
      <c r="F6070" s="639">
        <f>VLOOKUP(H6070,'[34]Resumen Bases TP'!$C$88:$E$128,3,FALSE)</f>
        <v>189.53</v>
      </c>
      <c r="G6070" s="900" t="s">
        <v>732</v>
      </c>
      <c r="H6070" s="939" t="str">
        <f t="shared" si="422"/>
        <v>RTB138CO.1</v>
      </c>
      <c r="I6070" s="881" t="str">
        <f t="shared" si="423"/>
        <v>RTB138CO.1</v>
      </c>
      <c r="J6070" s="881" t="str">
        <f t="shared" si="424"/>
        <v>138</v>
      </c>
      <c r="K6070" s="881" t="str">
        <f t="shared" si="417"/>
        <v>CO</v>
      </c>
      <c r="L6070" s="881">
        <f t="shared" si="418"/>
        <v>1</v>
      </c>
      <c r="M6070" s="881">
        <f t="shared" si="419"/>
        <v>100</v>
      </c>
    </row>
    <row r="6071" spans="1:13" ht="13.5">
      <c r="A6071" s="630" t="str">
        <f t="shared" si="416"/>
        <v>TP-138060010-095CO1E</v>
      </c>
      <c r="B6071" s="639" t="str">
        <f t="shared" si="420"/>
        <v>RI,138060kV,095MVA</v>
      </c>
      <c r="C6071" s="638" t="str">
        <f t="shared" si="421"/>
        <v>Rieles y base de Tiro para transformador de 138060kV,95MVA</v>
      </c>
      <c r="D6071" s="637" t="s">
        <v>729</v>
      </c>
      <c r="E6071" s="637">
        <v>1</v>
      </c>
      <c r="F6071" s="639">
        <f>VLOOKUP(H6071,'[34]Resumen Bases TP'!$C$88:$E$128,3,FALSE)</f>
        <v>189.53</v>
      </c>
      <c r="G6071" s="900" t="s">
        <v>732</v>
      </c>
      <c r="H6071" s="939" t="str">
        <f t="shared" si="422"/>
        <v>RTB138CO.1</v>
      </c>
      <c r="I6071" s="881" t="str">
        <f t="shared" si="423"/>
        <v>RTB138CO.1</v>
      </c>
      <c r="J6071" s="881" t="str">
        <f t="shared" si="424"/>
        <v>138</v>
      </c>
      <c r="K6071" s="881" t="str">
        <f t="shared" si="417"/>
        <v>CO</v>
      </c>
      <c r="L6071" s="881">
        <f t="shared" si="418"/>
        <v>1</v>
      </c>
      <c r="M6071" s="881">
        <f t="shared" si="419"/>
        <v>95</v>
      </c>
    </row>
    <row r="6072" spans="1:13" ht="13.5">
      <c r="A6072" s="630" t="str">
        <f t="shared" si="416"/>
        <v>TP-138060010-090CO1E</v>
      </c>
      <c r="B6072" s="639" t="str">
        <f t="shared" si="420"/>
        <v>RI,138060kV,090MVA</v>
      </c>
      <c r="C6072" s="638" t="str">
        <f t="shared" si="421"/>
        <v>Rieles y base de Tiro para transformador de 138060kV,90MVA</v>
      </c>
      <c r="D6072" s="637" t="s">
        <v>729</v>
      </c>
      <c r="E6072" s="637">
        <v>1</v>
      </c>
      <c r="F6072" s="639">
        <f>VLOOKUP(H6072,'[34]Resumen Bases TP'!$C$88:$E$128,3,FALSE)</f>
        <v>374.46999999999997</v>
      </c>
      <c r="G6072" s="900" t="s">
        <v>732</v>
      </c>
      <c r="H6072" s="939" t="str">
        <f t="shared" si="422"/>
        <v>RTB138CO.3</v>
      </c>
      <c r="I6072" s="881" t="str">
        <f t="shared" si="423"/>
        <v>RTB138CO.3</v>
      </c>
      <c r="J6072" s="881" t="str">
        <f t="shared" si="424"/>
        <v>138</v>
      </c>
      <c r="K6072" s="881" t="str">
        <f t="shared" si="417"/>
        <v>CO</v>
      </c>
      <c r="L6072" s="881">
        <f t="shared" si="418"/>
        <v>3</v>
      </c>
      <c r="M6072" s="881">
        <f t="shared" si="419"/>
        <v>90</v>
      </c>
    </row>
    <row r="6073" spans="1:13" ht="13.5">
      <c r="A6073" s="630" t="str">
        <f t="shared" si="416"/>
        <v>TP-138060010-085CO1E</v>
      </c>
      <c r="B6073" s="639" t="str">
        <f t="shared" si="420"/>
        <v>RI,138060kV,085MVA</v>
      </c>
      <c r="C6073" s="638" t="str">
        <f t="shared" si="421"/>
        <v>Rieles y base de Tiro para transformador de 138060kV,85MVA</v>
      </c>
      <c r="D6073" s="637" t="s">
        <v>729</v>
      </c>
      <c r="E6073" s="637">
        <v>1</v>
      </c>
      <c r="F6073" s="639">
        <f>VLOOKUP(H6073,'[34]Resumen Bases TP'!$C$88:$E$128,3,FALSE)</f>
        <v>374.46999999999997</v>
      </c>
      <c r="G6073" s="900" t="s">
        <v>732</v>
      </c>
      <c r="H6073" s="939" t="str">
        <f t="shared" si="422"/>
        <v>RTB138CO.3</v>
      </c>
      <c r="I6073" s="881" t="str">
        <f t="shared" si="423"/>
        <v>RTB138CO.3</v>
      </c>
      <c r="J6073" s="881" t="str">
        <f t="shared" si="424"/>
        <v>138</v>
      </c>
      <c r="K6073" s="881" t="str">
        <f t="shared" si="417"/>
        <v>CO</v>
      </c>
      <c r="L6073" s="881">
        <f t="shared" si="418"/>
        <v>3</v>
      </c>
      <c r="M6073" s="881">
        <f t="shared" si="419"/>
        <v>85</v>
      </c>
    </row>
    <row r="6074" spans="1:13" ht="13.5">
      <c r="A6074" s="630" t="str">
        <f t="shared" si="416"/>
        <v>TP-138060010-080CO1E</v>
      </c>
      <c r="B6074" s="639" t="str">
        <f t="shared" si="420"/>
        <v>RI,138060kV,080MVA</v>
      </c>
      <c r="C6074" s="638" t="str">
        <f t="shared" si="421"/>
        <v>Rieles y base de Tiro para transformador de 138060kV,80MVA</v>
      </c>
      <c r="D6074" s="637" t="s">
        <v>729</v>
      </c>
      <c r="E6074" s="637">
        <v>1</v>
      </c>
      <c r="F6074" s="639">
        <f>VLOOKUP(H6074,'[34]Resumen Bases TP'!$C$88:$E$128,3,FALSE)</f>
        <v>374.46999999999997</v>
      </c>
      <c r="G6074" s="900" t="s">
        <v>732</v>
      </c>
      <c r="H6074" s="939" t="str">
        <f t="shared" si="422"/>
        <v>RTB138CO.3</v>
      </c>
      <c r="I6074" s="881" t="str">
        <f t="shared" si="423"/>
        <v>RTB138CO.3</v>
      </c>
      <c r="J6074" s="881" t="str">
        <f t="shared" si="424"/>
        <v>138</v>
      </c>
      <c r="K6074" s="881" t="str">
        <f t="shared" si="417"/>
        <v>CO</v>
      </c>
      <c r="L6074" s="881">
        <f t="shared" si="418"/>
        <v>3</v>
      </c>
      <c r="M6074" s="881">
        <f t="shared" si="419"/>
        <v>80</v>
      </c>
    </row>
    <row r="6075" spans="1:13" ht="13.5">
      <c r="A6075" s="630" t="str">
        <f t="shared" si="416"/>
        <v>TP-138060010-075CO1E</v>
      </c>
      <c r="B6075" s="639" t="str">
        <f t="shared" si="420"/>
        <v>RI,138060kV,075MVA</v>
      </c>
      <c r="C6075" s="638" t="str">
        <f t="shared" si="421"/>
        <v>Rieles y base de Tiro para transformador de 138060kV,75MVA</v>
      </c>
      <c r="D6075" s="637" t="s">
        <v>729</v>
      </c>
      <c r="E6075" s="637">
        <v>1</v>
      </c>
      <c r="F6075" s="639">
        <f>VLOOKUP(H6075,'[34]Resumen Bases TP'!$C$88:$E$128,3,FALSE)</f>
        <v>374.46999999999997</v>
      </c>
      <c r="G6075" s="900" t="s">
        <v>732</v>
      </c>
      <c r="H6075" s="939" t="str">
        <f t="shared" si="422"/>
        <v>RTB138CO.3</v>
      </c>
      <c r="I6075" s="881" t="str">
        <f t="shared" si="423"/>
        <v>RTB138CO.3</v>
      </c>
      <c r="J6075" s="881" t="str">
        <f t="shared" si="424"/>
        <v>138</v>
      </c>
      <c r="K6075" s="881" t="str">
        <f t="shared" si="417"/>
        <v>CO</v>
      </c>
      <c r="L6075" s="881">
        <f t="shared" si="418"/>
        <v>3</v>
      </c>
      <c r="M6075" s="881">
        <f t="shared" si="419"/>
        <v>75</v>
      </c>
    </row>
    <row r="6076" spans="1:13" ht="13.5">
      <c r="A6076" s="630" t="str">
        <f t="shared" si="416"/>
        <v>TP-138060010-070CO1E</v>
      </c>
      <c r="B6076" s="639" t="str">
        <f t="shared" si="420"/>
        <v>RI,138060kV,070MVA</v>
      </c>
      <c r="C6076" s="638" t="str">
        <f t="shared" si="421"/>
        <v>Rieles y base de Tiro para transformador de 138060kV,70MVA</v>
      </c>
      <c r="D6076" s="637" t="s">
        <v>729</v>
      </c>
      <c r="E6076" s="637">
        <v>1</v>
      </c>
      <c r="F6076" s="639">
        <f>VLOOKUP(H6076,'[34]Resumen Bases TP'!$C$88:$E$128,3,FALSE)</f>
        <v>374.46999999999997</v>
      </c>
      <c r="G6076" s="900" t="s">
        <v>732</v>
      </c>
      <c r="H6076" s="939" t="str">
        <f t="shared" si="422"/>
        <v>RTB138CO.3</v>
      </c>
      <c r="I6076" s="881" t="str">
        <f t="shared" si="423"/>
        <v>RTB138CO.3</v>
      </c>
      <c r="J6076" s="881" t="str">
        <f t="shared" si="424"/>
        <v>138</v>
      </c>
      <c r="K6076" s="881" t="str">
        <f t="shared" si="417"/>
        <v>CO</v>
      </c>
      <c r="L6076" s="881">
        <f t="shared" si="418"/>
        <v>3</v>
      </c>
      <c r="M6076" s="881">
        <f t="shared" si="419"/>
        <v>70</v>
      </c>
    </row>
    <row r="6077" spans="1:13" ht="13.5">
      <c r="A6077" s="630" t="str">
        <f t="shared" si="416"/>
        <v>TP-138060010-065CO1E</v>
      </c>
      <c r="B6077" s="639" t="str">
        <f t="shared" si="420"/>
        <v>RI,138060kV,065MVA</v>
      </c>
      <c r="C6077" s="638" t="str">
        <f t="shared" si="421"/>
        <v>Rieles y base de Tiro para transformador de 138060kV,65MVA</v>
      </c>
      <c r="D6077" s="637" t="s">
        <v>729</v>
      </c>
      <c r="E6077" s="637">
        <v>1</v>
      </c>
      <c r="F6077" s="639">
        <f>VLOOKUP(H6077,'[34]Resumen Bases TP'!$C$88:$E$128,3,FALSE)</f>
        <v>374.46999999999997</v>
      </c>
      <c r="G6077" s="900" t="s">
        <v>732</v>
      </c>
      <c r="H6077" s="939" t="str">
        <f t="shared" si="422"/>
        <v>RTB138CO.3</v>
      </c>
      <c r="I6077" s="881" t="str">
        <f t="shared" si="423"/>
        <v>RTB138CO.3</v>
      </c>
      <c r="J6077" s="881" t="str">
        <f t="shared" si="424"/>
        <v>138</v>
      </c>
      <c r="K6077" s="881" t="str">
        <f t="shared" si="417"/>
        <v>CO</v>
      </c>
      <c r="L6077" s="881">
        <f t="shared" si="418"/>
        <v>3</v>
      </c>
      <c r="M6077" s="881">
        <f t="shared" si="419"/>
        <v>65</v>
      </c>
    </row>
    <row r="6078" spans="1:13" ht="13.5">
      <c r="A6078" s="630" t="str">
        <f t="shared" si="416"/>
        <v>TP-138060010-060CO1E</v>
      </c>
      <c r="B6078" s="639" t="str">
        <f t="shared" si="420"/>
        <v>RI,138060kV,060MVA</v>
      </c>
      <c r="C6078" s="638" t="str">
        <f t="shared" si="421"/>
        <v>Rieles y base de Tiro para transformador de 138060kV,60MVA</v>
      </c>
      <c r="D6078" s="637" t="s">
        <v>729</v>
      </c>
      <c r="E6078" s="637">
        <v>1</v>
      </c>
      <c r="F6078" s="639">
        <f>VLOOKUP(H6078,'[34]Resumen Bases TP'!$C$88:$E$128,3,FALSE)</f>
        <v>374.46999999999997</v>
      </c>
      <c r="G6078" s="900" t="s">
        <v>732</v>
      </c>
      <c r="H6078" s="939" t="str">
        <f t="shared" si="422"/>
        <v>RTB138CO.3</v>
      </c>
      <c r="I6078" s="881" t="str">
        <f t="shared" si="423"/>
        <v>RTB138CO.3</v>
      </c>
      <c r="J6078" s="881" t="str">
        <f t="shared" si="424"/>
        <v>138</v>
      </c>
      <c r="K6078" s="881" t="str">
        <f t="shared" si="417"/>
        <v>CO</v>
      </c>
      <c r="L6078" s="881">
        <f t="shared" si="418"/>
        <v>3</v>
      </c>
      <c r="M6078" s="881">
        <f t="shared" si="419"/>
        <v>60</v>
      </c>
    </row>
    <row r="6079" spans="1:13" ht="13.5">
      <c r="A6079" s="630" t="str">
        <f t="shared" si="416"/>
        <v>TP-138060010-055CO1E</v>
      </c>
      <c r="B6079" s="639" t="str">
        <f t="shared" si="420"/>
        <v>RI,138060kV,055MVA</v>
      </c>
      <c r="C6079" s="638" t="str">
        <f t="shared" si="421"/>
        <v>Rieles y base de Tiro para transformador de 138060kV,55MVA</v>
      </c>
      <c r="D6079" s="637" t="s">
        <v>729</v>
      </c>
      <c r="E6079" s="637">
        <v>1</v>
      </c>
      <c r="F6079" s="639">
        <f>VLOOKUP(H6079,'[34]Resumen Bases TP'!$C$88:$E$128,3,FALSE)</f>
        <v>374.46999999999997</v>
      </c>
      <c r="G6079" s="900" t="s">
        <v>732</v>
      </c>
      <c r="H6079" s="939" t="str">
        <f t="shared" si="422"/>
        <v>RTB138CO.3</v>
      </c>
      <c r="I6079" s="881" t="str">
        <f t="shared" si="423"/>
        <v>RTB138CO.3</v>
      </c>
      <c r="J6079" s="881" t="str">
        <f t="shared" si="424"/>
        <v>138</v>
      </c>
      <c r="K6079" s="881" t="str">
        <f t="shared" si="417"/>
        <v>CO</v>
      </c>
      <c r="L6079" s="881">
        <f t="shared" si="418"/>
        <v>3</v>
      </c>
      <c r="M6079" s="881">
        <f t="shared" si="419"/>
        <v>55</v>
      </c>
    </row>
    <row r="6080" spans="1:13" ht="13.5">
      <c r="A6080" s="630" t="str">
        <f t="shared" si="416"/>
        <v>TP-138060010-050CO1E</v>
      </c>
      <c r="B6080" s="639" t="str">
        <f t="shared" si="420"/>
        <v>RI,138060kV,050MVA</v>
      </c>
      <c r="C6080" s="638" t="str">
        <f t="shared" si="421"/>
        <v>Rieles y base de Tiro para transformador de 138060kV,50MVA</v>
      </c>
      <c r="D6080" s="637" t="s">
        <v>729</v>
      </c>
      <c r="E6080" s="637">
        <v>1</v>
      </c>
      <c r="F6080" s="639">
        <f>VLOOKUP(H6080,'[34]Resumen Bases TP'!$C$88:$E$128,3,FALSE)</f>
        <v>374.46999999999997</v>
      </c>
      <c r="G6080" s="900" t="s">
        <v>732</v>
      </c>
      <c r="H6080" s="939" t="str">
        <f t="shared" si="422"/>
        <v>RTB138CO.3</v>
      </c>
      <c r="I6080" s="881" t="str">
        <f t="shared" si="423"/>
        <v>RTB138CO.3</v>
      </c>
      <c r="J6080" s="881" t="str">
        <f t="shared" si="424"/>
        <v>138</v>
      </c>
      <c r="K6080" s="881" t="str">
        <f t="shared" si="417"/>
        <v>CO</v>
      </c>
      <c r="L6080" s="881">
        <f t="shared" si="418"/>
        <v>3</v>
      </c>
      <c r="M6080" s="881">
        <f t="shared" si="419"/>
        <v>50</v>
      </c>
    </row>
    <row r="6081" spans="1:13" ht="13.5">
      <c r="A6081" s="630" t="str">
        <f t="shared" si="416"/>
        <v>TP-138060010-045CO1E</v>
      </c>
      <c r="B6081" s="639" t="str">
        <f t="shared" si="420"/>
        <v>RI,138060kV,045MVA</v>
      </c>
      <c r="C6081" s="638" t="str">
        <f t="shared" si="421"/>
        <v>Rieles y base de Tiro para transformador de 138060kV,45MVA</v>
      </c>
      <c r="D6081" s="637" t="s">
        <v>729</v>
      </c>
      <c r="E6081" s="637">
        <v>1</v>
      </c>
      <c r="F6081" s="639">
        <f>VLOOKUP(H6081,'[34]Resumen Bases TP'!$C$88:$E$128,3,FALSE)</f>
        <v>374.46999999999997</v>
      </c>
      <c r="G6081" s="900" t="s">
        <v>732</v>
      </c>
      <c r="H6081" s="939" t="str">
        <f t="shared" si="422"/>
        <v>RTB138CO.3</v>
      </c>
      <c r="I6081" s="881" t="str">
        <f t="shared" si="423"/>
        <v>RTB138CO.3</v>
      </c>
      <c r="J6081" s="881" t="str">
        <f t="shared" si="424"/>
        <v>138</v>
      </c>
      <c r="K6081" s="881" t="str">
        <f t="shared" si="417"/>
        <v>CO</v>
      </c>
      <c r="L6081" s="881">
        <f t="shared" si="418"/>
        <v>3</v>
      </c>
      <c r="M6081" s="881">
        <f t="shared" si="419"/>
        <v>45</v>
      </c>
    </row>
    <row r="6082" spans="1:13" ht="13.5">
      <c r="A6082" s="630" t="str">
        <f t="shared" si="416"/>
        <v>TP-138060010-040CO1E</v>
      </c>
      <c r="B6082" s="639" t="str">
        <f t="shared" si="420"/>
        <v>RI,138060kV,040MVA</v>
      </c>
      <c r="C6082" s="638" t="str">
        <f t="shared" si="421"/>
        <v>Rieles y base de Tiro para transformador de 138060kV,40MVA</v>
      </c>
      <c r="D6082" s="637" t="s">
        <v>729</v>
      </c>
      <c r="E6082" s="637">
        <v>1</v>
      </c>
      <c r="F6082" s="639">
        <f>VLOOKUP(H6082,'[34]Resumen Bases TP'!$C$88:$E$128,3,FALSE)</f>
        <v>374.46999999999997</v>
      </c>
      <c r="G6082" s="900" t="s">
        <v>732</v>
      </c>
      <c r="H6082" s="939" t="str">
        <f t="shared" si="422"/>
        <v>RTB138CO.3</v>
      </c>
      <c r="I6082" s="881" t="str">
        <f t="shared" si="423"/>
        <v>RTB138CO.3</v>
      </c>
      <c r="J6082" s="881" t="str">
        <f t="shared" si="424"/>
        <v>138</v>
      </c>
      <c r="K6082" s="881" t="str">
        <f t="shared" si="417"/>
        <v>CO</v>
      </c>
      <c r="L6082" s="881">
        <f t="shared" si="418"/>
        <v>3</v>
      </c>
      <c r="M6082" s="881">
        <f t="shared" si="419"/>
        <v>40</v>
      </c>
    </row>
    <row r="6083" spans="1:13" ht="13.5">
      <c r="A6083" s="630" t="str">
        <f t="shared" si="416"/>
        <v>TP-138060010-035CO1E</v>
      </c>
      <c r="B6083" s="639" t="str">
        <f t="shared" si="420"/>
        <v>RI,138060kV,035MVA</v>
      </c>
      <c r="C6083" s="638" t="str">
        <f t="shared" si="421"/>
        <v>Rieles y base de Tiro para transformador de 138060kV,35MVA</v>
      </c>
      <c r="D6083" s="637" t="s">
        <v>729</v>
      </c>
      <c r="E6083" s="637">
        <v>1</v>
      </c>
      <c r="F6083" s="639">
        <f>VLOOKUP(H6083,'[34]Resumen Bases TP'!$C$88:$E$128,3,FALSE)</f>
        <v>374.46999999999997</v>
      </c>
      <c r="G6083" s="900" t="s">
        <v>732</v>
      </c>
      <c r="H6083" s="939" t="str">
        <f t="shared" si="422"/>
        <v>RTB138CO.3</v>
      </c>
      <c r="I6083" s="881" t="str">
        <f t="shared" si="423"/>
        <v>RTB138CO.3</v>
      </c>
      <c r="J6083" s="881" t="str">
        <f t="shared" si="424"/>
        <v>138</v>
      </c>
      <c r="K6083" s="881" t="str">
        <f t="shared" si="417"/>
        <v>CO</v>
      </c>
      <c r="L6083" s="881">
        <f t="shared" si="418"/>
        <v>3</v>
      </c>
      <c r="M6083" s="881">
        <f t="shared" si="419"/>
        <v>35</v>
      </c>
    </row>
    <row r="6084" spans="1:13" ht="13.5">
      <c r="A6084" s="630" t="str">
        <f t="shared" si="416"/>
        <v>TP-138060010-030CO1E</v>
      </c>
      <c r="B6084" s="639" t="str">
        <f t="shared" si="420"/>
        <v>RI,138060kV,030MVA</v>
      </c>
      <c r="C6084" s="638" t="str">
        <f t="shared" si="421"/>
        <v>Rieles y base de Tiro para transformador de 138060kV,30MVA</v>
      </c>
      <c r="D6084" s="637" t="s">
        <v>729</v>
      </c>
      <c r="E6084" s="637">
        <v>1</v>
      </c>
      <c r="F6084" s="639">
        <f>VLOOKUP(H6084,'[34]Resumen Bases TP'!$C$88:$E$128,3,FALSE)</f>
        <v>374.46999999999997</v>
      </c>
      <c r="G6084" s="900" t="s">
        <v>732</v>
      </c>
      <c r="H6084" s="939" t="str">
        <f t="shared" si="422"/>
        <v>RTB138CO.3</v>
      </c>
      <c r="I6084" s="881" t="str">
        <f t="shared" si="423"/>
        <v>RTB138CO.3</v>
      </c>
      <c r="J6084" s="881" t="str">
        <f t="shared" si="424"/>
        <v>138</v>
      </c>
      <c r="K6084" s="881" t="str">
        <f t="shared" si="417"/>
        <v>CO</v>
      </c>
      <c r="L6084" s="881">
        <f t="shared" si="418"/>
        <v>3</v>
      </c>
      <c r="M6084" s="881">
        <f t="shared" si="419"/>
        <v>30</v>
      </c>
    </row>
    <row r="6085" spans="1:13" ht="13.5">
      <c r="A6085" s="630" t="str">
        <f t="shared" si="416"/>
        <v>TP-138060010-025CO1E</v>
      </c>
      <c r="B6085" s="639" t="str">
        <f t="shared" si="420"/>
        <v>RI,138060kV,025MVA</v>
      </c>
      <c r="C6085" s="638" t="str">
        <f t="shared" si="421"/>
        <v>Rieles y base de Tiro para transformador de 138060kV,25MVA</v>
      </c>
      <c r="D6085" s="637" t="s">
        <v>729</v>
      </c>
      <c r="E6085" s="637">
        <v>1</v>
      </c>
      <c r="F6085" s="639">
        <f>VLOOKUP(H6085,'[34]Resumen Bases TP'!$C$88:$E$128,3,FALSE)</f>
        <v>374.46999999999997</v>
      </c>
      <c r="G6085" s="900" t="s">
        <v>732</v>
      </c>
      <c r="H6085" s="939" t="str">
        <f t="shared" si="422"/>
        <v>RTB138CO.3</v>
      </c>
      <c r="I6085" s="881" t="str">
        <f t="shared" si="423"/>
        <v>RTB138CO.3</v>
      </c>
      <c r="J6085" s="881" t="str">
        <f t="shared" si="424"/>
        <v>138</v>
      </c>
      <c r="K6085" s="881" t="str">
        <f t="shared" si="417"/>
        <v>CO</v>
      </c>
      <c r="L6085" s="881">
        <f t="shared" si="418"/>
        <v>3</v>
      </c>
      <c r="M6085" s="881">
        <f t="shared" si="419"/>
        <v>25</v>
      </c>
    </row>
    <row r="6086" spans="1:13" ht="13.5">
      <c r="A6086" s="630" t="str">
        <f t="shared" si="416"/>
        <v>TP-138060010-020CO1E</v>
      </c>
      <c r="B6086" s="639" t="str">
        <f t="shared" si="420"/>
        <v>RI,138060kV,020MVA</v>
      </c>
      <c r="C6086" s="638" t="str">
        <f t="shared" si="421"/>
        <v>Rieles y base de Tiro para transformador de 138060kV,20MVA</v>
      </c>
      <c r="D6086" s="637" t="s">
        <v>729</v>
      </c>
      <c r="E6086" s="637">
        <v>1</v>
      </c>
      <c r="F6086" s="639">
        <f>VLOOKUP(H6086,'[34]Resumen Bases TP'!$C$88:$E$128,3,FALSE)</f>
        <v>374.46999999999997</v>
      </c>
      <c r="G6086" s="900" t="s">
        <v>732</v>
      </c>
      <c r="H6086" s="939" t="str">
        <f t="shared" si="422"/>
        <v>RTB138CO.3</v>
      </c>
      <c r="I6086" s="881" t="str">
        <f t="shared" si="423"/>
        <v>RTB138CO.3</v>
      </c>
      <c r="J6086" s="881" t="str">
        <f t="shared" si="424"/>
        <v>138</v>
      </c>
      <c r="K6086" s="881" t="str">
        <f t="shared" si="417"/>
        <v>CO</v>
      </c>
      <c r="L6086" s="881">
        <f t="shared" si="418"/>
        <v>3</v>
      </c>
      <c r="M6086" s="881">
        <f t="shared" si="419"/>
        <v>20</v>
      </c>
    </row>
    <row r="6087" spans="1:13" ht="13.5">
      <c r="A6087" s="630" t="str">
        <f t="shared" si="416"/>
        <v>TP-138060010-015CO1E</v>
      </c>
      <c r="B6087" s="639" t="str">
        <f t="shared" si="420"/>
        <v>RI,138060kV,015MVA</v>
      </c>
      <c r="C6087" s="638" t="str">
        <f t="shared" si="421"/>
        <v>Rieles y base de Tiro para transformador de 138060kV,15MVA</v>
      </c>
      <c r="D6087" s="637" t="s">
        <v>729</v>
      </c>
      <c r="E6087" s="637">
        <v>1</v>
      </c>
      <c r="F6087" s="639">
        <f>VLOOKUP(H6087,'[34]Resumen Bases TP'!$C$88:$E$128,3,FALSE)</f>
        <v>247.42</v>
      </c>
      <c r="G6087" s="900" t="s">
        <v>732</v>
      </c>
      <c r="H6087" s="939" t="str">
        <f t="shared" si="422"/>
        <v>RTB138CO.2</v>
      </c>
      <c r="I6087" s="881" t="str">
        <f t="shared" si="423"/>
        <v>RTB138CO.2</v>
      </c>
      <c r="J6087" s="881" t="str">
        <f t="shared" si="424"/>
        <v>138</v>
      </c>
      <c r="K6087" s="881" t="str">
        <f t="shared" si="417"/>
        <v>CO</v>
      </c>
      <c r="L6087" s="881">
        <f t="shared" si="418"/>
        <v>2</v>
      </c>
      <c r="M6087" s="881">
        <f t="shared" si="419"/>
        <v>15</v>
      </c>
    </row>
    <row r="6088" spans="1:13" ht="13.5">
      <c r="A6088" s="630" t="str">
        <f t="shared" si="416"/>
        <v>TP-138060010-010CO1E</v>
      </c>
      <c r="B6088" s="639" t="str">
        <f t="shared" si="420"/>
        <v>RI,138060kV,010MVA</v>
      </c>
      <c r="C6088" s="638" t="str">
        <f t="shared" si="421"/>
        <v>Rieles y base de Tiro para transformador de 138060kV,10MVA</v>
      </c>
      <c r="D6088" s="637" t="s">
        <v>729</v>
      </c>
      <c r="E6088" s="637">
        <v>1</v>
      </c>
      <c r="F6088" s="639">
        <f>VLOOKUP(H6088,'[34]Resumen Bases TP'!$C$88:$E$128,3,FALSE)</f>
        <v>247.42</v>
      </c>
      <c r="G6088" s="900" t="s">
        <v>732</v>
      </c>
      <c r="H6088" s="939" t="str">
        <f t="shared" si="422"/>
        <v>RTB138CO.2</v>
      </c>
      <c r="I6088" s="881" t="str">
        <f t="shared" si="423"/>
        <v>RTB138CO.2</v>
      </c>
      <c r="J6088" s="881" t="str">
        <f t="shared" si="424"/>
        <v>138</v>
      </c>
      <c r="K6088" s="881" t="str">
        <f t="shared" si="417"/>
        <v>CO</v>
      </c>
      <c r="L6088" s="881">
        <f t="shared" si="418"/>
        <v>2</v>
      </c>
      <c r="M6088" s="881">
        <f t="shared" si="419"/>
        <v>10</v>
      </c>
    </row>
    <row r="6089" spans="1:13" ht="13.5">
      <c r="A6089" s="630" t="str">
        <f t="shared" si="416"/>
        <v>TP-138060010-009CO1E</v>
      </c>
      <c r="B6089" s="639" t="str">
        <f t="shared" si="420"/>
        <v>RI,138060kV,009MVA</v>
      </c>
      <c r="C6089" s="638" t="str">
        <f t="shared" si="421"/>
        <v>Rieles y base de Tiro para transformador de 138060kV,9MVA</v>
      </c>
      <c r="D6089" s="637" t="s">
        <v>729</v>
      </c>
      <c r="E6089" s="637">
        <v>1</v>
      </c>
      <c r="F6089" s="639">
        <f>VLOOKUP(H6089,'[34]Resumen Bases TP'!$C$88:$E$128,3,FALSE)</f>
        <v>247.42</v>
      </c>
      <c r="G6089" s="900" t="s">
        <v>732</v>
      </c>
      <c r="H6089" s="939" t="str">
        <f t="shared" si="422"/>
        <v>RTB138CO.2</v>
      </c>
      <c r="I6089" s="881" t="str">
        <f t="shared" si="423"/>
        <v>RTB138CO.2</v>
      </c>
      <c r="J6089" s="881" t="str">
        <f t="shared" si="424"/>
        <v>138</v>
      </c>
      <c r="K6089" s="881" t="str">
        <f t="shared" si="417"/>
        <v>CO</v>
      </c>
      <c r="L6089" s="881">
        <f t="shared" si="418"/>
        <v>2</v>
      </c>
      <c r="M6089" s="881">
        <f t="shared" si="419"/>
        <v>9</v>
      </c>
    </row>
    <row r="6090" spans="1:13" ht="13.5">
      <c r="A6090" s="630" t="str">
        <f t="shared" si="416"/>
        <v>TP-138060010-008CO1E</v>
      </c>
      <c r="B6090" s="639" t="str">
        <f t="shared" si="420"/>
        <v>RI,138060kV,008MVA</v>
      </c>
      <c r="C6090" s="638" t="str">
        <f t="shared" si="421"/>
        <v>Rieles y base de Tiro para transformador de 138060kV,8MVA</v>
      </c>
      <c r="D6090" s="637" t="s">
        <v>729</v>
      </c>
      <c r="E6090" s="637">
        <v>1</v>
      </c>
      <c r="F6090" s="639">
        <f>VLOOKUP(H6090,'[34]Resumen Bases TP'!$C$88:$E$128,3,FALSE)</f>
        <v>247.42</v>
      </c>
      <c r="G6090" s="900" t="s">
        <v>732</v>
      </c>
      <c r="H6090" s="939" t="str">
        <f t="shared" si="422"/>
        <v>RTB138CO.2</v>
      </c>
      <c r="I6090" s="881" t="str">
        <f t="shared" si="423"/>
        <v>RTB138CO.2</v>
      </c>
      <c r="J6090" s="881" t="str">
        <f t="shared" si="424"/>
        <v>138</v>
      </c>
      <c r="K6090" s="881" t="str">
        <f t="shared" si="417"/>
        <v>CO</v>
      </c>
      <c r="L6090" s="881">
        <f t="shared" si="418"/>
        <v>2</v>
      </c>
      <c r="M6090" s="881">
        <f t="shared" si="419"/>
        <v>8</v>
      </c>
    </row>
    <row r="6091" spans="1:13" ht="13.5">
      <c r="A6091" s="630" t="str">
        <f t="shared" si="416"/>
        <v>TP-138060010-007CO1E</v>
      </c>
      <c r="B6091" s="639" t="str">
        <f t="shared" si="420"/>
        <v>RI,138060kV,007MVA</v>
      </c>
      <c r="C6091" s="638" t="str">
        <f t="shared" si="421"/>
        <v>Rieles y base de Tiro para transformador de 138060kV,7MVA</v>
      </c>
      <c r="D6091" s="637" t="s">
        <v>729</v>
      </c>
      <c r="E6091" s="637">
        <v>1</v>
      </c>
      <c r="F6091" s="639">
        <f>VLOOKUP(H6091,'[34]Resumen Bases TP'!$C$88:$E$128,3,FALSE)</f>
        <v>189.53</v>
      </c>
      <c r="G6091" s="900" t="s">
        <v>732</v>
      </c>
      <c r="H6091" s="939" t="str">
        <f t="shared" si="422"/>
        <v>RTB138CO.1</v>
      </c>
      <c r="I6091" s="881" t="str">
        <f t="shared" si="423"/>
        <v>RTB138CO.1</v>
      </c>
      <c r="J6091" s="881" t="str">
        <f t="shared" si="424"/>
        <v>138</v>
      </c>
      <c r="K6091" s="881" t="str">
        <f t="shared" si="417"/>
        <v>CO</v>
      </c>
      <c r="L6091" s="881">
        <f t="shared" si="418"/>
        <v>1</v>
      </c>
      <c r="M6091" s="881">
        <f t="shared" si="419"/>
        <v>7</v>
      </c>
    </row>
    <row r="6092" spans="1:13" ht="13.5">
      <c r="A6092" s="630" t="str">
        <f t="shared" ref="A6092:A6155" si="425">+A3464</f>
        <v>TP-138060010-006CO1E</v>
      </c>
      <c r="B6092" s="639" t="str">
        <f t="shared" si="420"/>
        <v>RI,138060kV,006MVA</v>
      </c>
      <c r="C6092" s="638" t="str">
        <f t="shared" si="421"/>
        <v>Rieles y base de Tiro para transformador de 138060kV,6MVA</v>
      </c>
      <c r="D6092" s="637" t="s">
        <v>729</v>
      </c>
      <c r="E6092" s="637">
        <v>1</v>
      </c>
      <c r="F6092" s="639">
        <f>VLOOKUP(H6092,'[34]Resumen Bases TP'!$C$88:$E$128,3,FALSE)</f>
        <v>189.53</v>
      </c>
      <c r="G6092" s="900" t="s">
        <v>732</v>
      </c>
      <c r="H6092" s="939" t="str">
        <f t="shared" si="422"/>
        <v>RTB138CO.1</v>
      </c>
      <c r="I6092" s="881" t="str">
        <f t="shared" si="423"/>
        <v>RTB138CO.1</v>
      </c>
      <c r="J6092" s="881" t="str">
        <f t="shared" si="424"/>
        <v>138</v>
      </c>
      <c r="K6092" s="881" t="str">
        <f t="shared" ref="K6092:K6155" si="426">LEFT(+RIGHT(A6092,4),2)</f>
        <v>CO</v>
      </c>
      <c r="L6092" s="881">
        <f t="shared" ref="L6092:L6155" si="427">+L3464</f>
        <v>1</v>
      </c>
      <c r="M6092" s="881">
        <f t="shared" ref="M6092:M6155" si="428">VALUE(LEFT(+RIGHT(A6092,7),3))</f>
        <v>6</v>
      </c>
    </row>
    <row r="6093" spans="1:13" ht="13.5">
      <c r="A6093" s="630" t="str">
        <f t="shared" si="425"/>
        <v>TP-138060010-005CO1E</v>
      </c>
      <c r="B6093" s="639" t="str">
        <f t="shared" si="420"/>
        <v>RI,138060kV,005MVA</v>
      </c>
      <c r="C6093" s="638" t="str">
        <f t="shared" si="421"/>
        <v>Rieles y base de Tiro para transformador de 138060kV,5MVA</v>
      </c>
      <c r="D6093" s="637" t="s">
        <v>729</v>
      </c>
      <c r="E6093" s="637">
        <v>1</v>
      </c>
      <c r="F6093" s="639">
        <f>VLOOKUP(H6093,'[34]Resumen Bases TP'!$C$88:$E$128,3,FALSE)</f>
        <v>189.53</v>
      </c>
      <c r="G6093" s="900" t="s">
        <v>732</v>
      </c>
      <c r="H6093" s="939" t="str">
        <f t="shared" si="422"/>
        <v>RTB138CO.1</v>
      </c>
      <c r="I6093" s="881" t="str">
        <f t="shared" si="423"/>
        <v>RTB138CO.1</v>
      </c>
      <c r="J6093" s="881" t="str">
        <f t="shared" si="424"/>
        <v>138</v>
      </c>
      <c r="K6093" s="881" t="str">
        <f t="shared" si="426"/>
        <v>CO</v>
      </c>
      <c r="L6093" s="881">
        <f t="shared" si="427"/>
        <v>1</v>
      </c>
      <c r="M6093" s="881">
        <f t="shared" si="428"/>
        <v>5</v>
      </c>
    </row>
    <row r="6094" spans="1:13" ht="13.5">
      <c r="A6094" s="630" t="str">
        <f t="shared" si="425"/>
        <v>TP-138060010-003CO1E</v>
      </c>
      <c r="B6094" s="639" t="str">
        <f t="shared" si="420"/>
        <v>RI,138060kV,003MVA</v>
      </c>
      <c r="C6094" s="638" t="str">
        <f t="shared" si="421"/>
        <v>Rieles y base de Tiro para transformador de 138060kV,3MVA</v>
      </c>
      <c r="D6094" s="637" t="s">
        <v>729</v>
      </c>
      <c r="E6094" s="637">
        <v>1</v>
      </c>
      <c r="F6094" s="639">
        <f>VLOOKUP(H6094,'[34]Resumen Bases TP'!$C$88:$E$128,3,FALSE)</f>
        <v>189.53</v>
      </c>
      <c r="G6094" s="900" t="s">
        <v>732</v>
      </c>
      <c r="H6094" s="939" t="str">
        <f t="shared" si="422"/>
        <v>RTB138CO.1</v>
      </c>
      <c r="I6094" s="881" t="str">
        <f t="shared" si="423"/>
        <v>RTB138CO.1</v>
      </c>
      <c r="J6094" s="881" t="str">
        <f t="shared" si="424"/>
        <v>138</v>
      </c>
      <c r="K6094" s="881" t="str">
        <f t="shared" si="426"/>
        <v>CO</v>
      </c>
      <c r="L6094" s="881">
        <f t="shared" si="427"/>
        <v>1</v>
      </c>
      <c r="M6094" s="881">
        <f t="shared" si="428"/>
        <v>3</v>
      </c>
    </row>
    <row r="6095" spans="1:13" ht="13.5">
      <c r="A6095" s="630" t="str">
        <f t="shared" si="425"/>
        <v>TP-138033010-100CO1E</v>
      </c>
      <c r="B6095" s="639" t="str">
        <f t="shared" si="420"/>
        <v>RI,138033kV,100MVA</v>
      </c>
      <c r="C6095" s="638" t="str">
        <f t="shared" si="421"/>
        <v>Rieles y base de Tiro para transformador de 138033kV,100MVA</v>
      </c>
      <c r="D6095" s="637" t="s">
        <v>729</v>
      </c>
      <c r="E6095" s="637">
        <v>1</v>
      </c>
      <c r="F6095" s="639">
        <f>VLOOKUP(H6095,'[34]Resumen Bases TP'!$C$88:$E$128,3,FALSE)</f>
        <v>189.53</v>
      </c>
      <c r="G6095" s="900" t="s">
        <v>732</v>
      </c>
      <c r="H6095" s="939" t="str">
        <f t="shared" si="422"/>
        <v>RTB138CO.1</v>
      </c>
      <c r="I6095" s="881" t="str">
        <f t="shared" si="423"/>
        <v>RTB138CO.1</v>
      </c>
      <c r="J6095" s="881" t="str">
        <f t="shared" si="424"/>
        <v>138</v>
      </c>
      <c r="K6095" s="881" t="str">
        <f t="shared" si="426"/>
        <v>CO</v>
      </c>
      <c r="L6095" s="881">
        <f t="shared" si="427"/>
        <v>1</v>
      </c>
      <c r="M6095" s="881">
        <f t="shared" si="428"/>
        <v>100</v>
      </c>
    </row>
    <row r="6096" spans="1:13" ht="13.5">
      <c r="A6096" s="630" t="str">
        <f t="shared" si="425"/>
        <v>TP-138033010-095CO1E</v>
      </c>
      <c r="B6096" s="639" t="str">
        <f t="shared" si="420"/>
        <v>RI,138033kV,095MVA</v>
      </c>
      <c r="C6096" s="638" t="str">
        <f t="shared" si="421"/>
        <v>Rieles y base de Tiro para transformador de 138033kV,95MVA</v>
      </c>
      <c r="D6096" s="637" t="s">
        <v>729</v>
      </c>
      <c r="E6096" s="637">
        <v>1</v>
      </c>
      <c r="F6096" s="639">
        <f>VLOOKUP(H6096,'[34]Resumen Bases TP'!$C$88:$E$128,3,FALSE)</f>
        <v>189.53</v>
      </c>
      <c r="G6096" s="900" t="s">
        <v>732</v>
      </c>
      <c r="H6096" s="939" t="str">
        <f t="shared" si="422"/>
        <v>RTB138CO.1</v>
      </c>
      <c r="I6096" s="881" t="str">
        <f t="shared" si="423"/>
        <v>RTB138CO.1</v>
      </c>
      <c r="J6096" s="881" t="str">
        <f t="shared" si="424"/>
        <v>138</v>
      </c>
      <c r="K6096" s="881" t="str">
        <f t="shared" si="426"/>
        <v>CO</v>
      </c>
      <c r="L6096" s="881">
        <f t="shared" si="427"/>
        <v>1</v>
      </c>
      <c r="M6096" s="881">
        <f t="shared" si="428"/>
        <v>95</v>
      </c>
    </row>
    <row r="6097" spans="1:13" ht="13.5">
      <c r="A6097" s="630" t="str">
        <f t="shared" si="425"/>
        <v>TP-138033010-090CO1E</v>
      </c>
      <c r="B6097" s="639" t="str">
        <f t="shared" si="420"/>
        <v>RI,138033kV,090MVA</v>
      </c>
      <c r="C6097" s="638" t="str">
        <f t="shared" si="421"/>
        <v>Rieles y base de Tiro para transformador de 138033kV,90MVA</v>
      </c>
      <c r="D6097" s="637" t="s">
        <v>729</v>
      </c>
      <c r="E6097" s="637">
        <v>1</v>
      </c>
      <c r="F6097" s="639">
        <f>VLOOKUP(H6097,'[34]Resumen Bases TP'!$C$88:$E$128,3,FALSE)</f>
        <v>374.46999999999997</v>
      </c>
      <c r="G6097" s="900" t="s">
        <v>732</v>
      </c>
      <c r="H6097" s="939" t="str">
        <f t="shared" si="422"/>
        <v>RTB138CO.3</v>
      </c>
      <c r="I6097" s="881" t="str">
        <f t="shared" si="423"/>
        <v>RTB138CO.3</v>
      </c>
      <c r="J6097" s="881" t="str">
        <f t="shared" si="424"/>
        <v>138</v>
      </c>
      <c r="K6097" s="881" t="str">
        <f t="shared" si="426"/>
        <v>CO</v>
      </c>
      <c r="L6097" s="881">
        <f t="shared" si="427"/>
        <v>3</v>
      </c>
      <c r="M6097" s="881">
        <f t="shared" si="428"/>
        <v>90</v>
      </c>
    </row>
    <row r="6098" spans="1:13" ht="13.5">
      <c r="A6098" s="630" t="str">
        <f t="shared" si="425"/>
        <v>TP-138033010-085CO1E</v>
      </c>
      <c r="B6098" s="639" t="str">
        <f t="shared" si="420"/>
        <v>RI,138033kV,085MVA</v>
      </c>
      <c r="C6098" s="638" t="str">
        <f t="shared" si="421"/>
        <v>Rieles y base de Tiro para transformador de 138033kV,85MVA</v>
      </c>
      <c r="D6098" s="637" t="s">
        <v>729</v>
      </c>
      <c r="E6098" s="637">
        <v>1</v>
      </c>
      <c r="F6098" s="639">
        <f>VLOOKUP(H6098,'[34]Resumen Bases TP'!$C$88:$E$128,3,FALSE)</f>
        <v>374.46999999999997</v>
      </c>
      <c r="G6098" s="900" t="s">
        <v>732</v>
      </c>
      <c r="H6098" s="939" t="str">
        <f t="shared" si="422"/>
        <v>RTB138CO.3</v>
      </c>
      <c r="I6098" s="881" t="str">
        <f t="shared" si="423"/>
        <v>RTB138CO.3</v>
      </c>
      <c r="J6098" s="881" t="str">
        <f t="shared" si="424"/>
        <v>138</v>
      </c>
      <c r="K6098" s="881" t="str">
        <f t="shared" si="426"/>
        <v>CO</v>
      </c>
      <c r="L6098" s="881">
        <f t="shared" si="427"/>
        <v>3</v>
      </c>
      <c r="M6098" s="881">
        <f t="shared" si="428"/>
        <v>85</v>
      </c>
    </row>
    <row r="6099" spans="1:13" ht="13.5">
      <c r="A6099" s="630" t="str">
        <f t="shared" si="425"/>
        <v>TP-138033010-080CO1E</v>
      </c>
      <c r="B6099" s="639" t="str">
        <f t="shared" ref="B6099:B6162" si="429">IF(LEN(A6099)=20,+"RI,"&amp;MID(A6099,4,6)&amp;"kV,"&amp;MID(A6099,14,3)&amp;"MVA",+"RI,"&amp;MID(A6099,4,6)&amp;"kV,"&amp;MID(A6099,11,3)&amp;"MVA")</f>
        <v>RI,138033kV,080MVA</v>
      </c>
      <c r="C6099" s="638" t="str">
        <f t="shared" ref="C6099:C6162" si="430">+"Rieles y base de Tiro para transformador de "&amp;MID(B6099,4,6)&amp;"kV,"&amp;M6099&amp;"MVA"</f>
        <v>Rieles y base de Tiro para transformador de 138033kV,80MVA</v>
      </c>
      <c r="D6099" s="637" t="s">
        <v>729</v>
      </c>
      <c r="E6099" s="637">
        <v>1</v>
      </c>
      <c r="F6099" s="639">
        <f>VLOOKUP(H6099,'[34]Resumen Bases TP'!$C$88:$E$128,3,FALSE)</f>
        <v>374.46999999999997</v>
      </c>
      <c r="G6099" s="900" t="s">
        <v>732</v>
      </c>
      <c r="H6099" s="939" t="str">
        <f t="shared" ref="H6099:H6162" si="431">+"RTB"&amp;J6099&amp;K6099&amp;"."&amp;L6099</f>
        <v>RTB138CO.3</v>
      </c>
      <c r="I6099" s="881" t="str">
        <f t="shared" ref="I6099:I6162" si="432">+"RTB"&amp;J6099&amp;K6099&amp;"."&amp;L6099</f>
        <v>RTB138CO.3</v>
      </c>
      <c r="J6099" s="881" t="str">
        <f t="shared" ref="J6099:J6162" si="433">+MID(B6099,4,3)</f>
        <v>138</v>
      </c>
      <c r="K6099" s="881" t="str">
        <f t="shared" si="426"/>
        <v>CO</v>
      </c>
      <c r="L6099" s="881">
        <f t="shared" si="427"/>
        <v>3</v>
      </c>
      <c r="M6099" s="881">
        <f t="shared" si="428"/>
        <v>80</v>
      </c>
    </row>
    <row r="6100" spans="1:13" ht="13.5">
      <c r="A6100" s="630" t="str">
        <f t="shared" si="425"/>
        <v>TP-138033010-075CO1E</v>
      </c>
      <c r="B6100" s="639" t="str">
        <f t="shared" si="429"/>
        <v>RI,138033kV,075MVA</v>
      </c>
      <c r="C6100" s="638" t="str">
        <f t="shared" si="430"/>
        <v>Rieles y base de Tiro para transformador de 138033kV,75MVA</v>
      </c>
      <c r="D6100" s="637" t="s">
        <v>729</v>
      </c>
      <c r="E6100" s="637">
        <v>1</v>
      </c>
      <c r="F6100" s="639">
        <f>VLOOKUP(H6100,'[34]Resumen Bases TP'!$C$88:$E$128,3,FALSE)</f>
        <v>374.46999999999997</v>
      </c>
      <c r="G6100" s="900" t="s">
        <v>732</v>
      </c>
      <c r="H6100" s="939" t="str">
        <f t="shared" si="431"/>
        <v>RTB138CO.3</v>
      </c>
      <c r="I6100" s="881" t="str">
        <f t="shared" si="432"/>
        <v>RTB138CO.3</v>
      </c>
      <c r="J6100" s="881" t="str">
        <f t="shared" si="433"/>
        <v>138</v>
      </c>
      <c r="K6100" s="881" t="str">
        <f t="shared" si="426"/>
        <v>CO</v>
      </c>
      <c r="L6100" s="881">
        <f t="shared" si="427"/>
        <v>3</v>
      </c>
      <c r="M6100" s="881">
        <f t="shared" si="428"/>
        <v>75</v>
      </c>
    </row>
    <row r="6101" spans="1:13" ht="13.5">
      <c r="A6101" s="630" t="str">
        <f t="shared" si="425"/>
        <v>TP-138033010-070CO1E</v>
      </c>
      <c r="B6101" s="639" t="str">
        <f t="shared" si="429"/>
        <v>RI,138033kV,070MVA</v>
      </c>
      <c r="C6101" s="638" t="str">
        <f t="shared" si="430"/>
        <v>Rieles y base de Tiro para transformador de 138033kV,70MVA</v>
      </c>
      <c r="D6101" s="637" t="s">
        <v>729</v>
      </c>
      <c r="E6101" s="637">
        <v>1</v>
      </c>
      <c r="F6101" s="639">
        <f>VLOOKUP(H6101,'[34]Resumen Bases TP'!$C$88:$E$128,3,FALSE)</f>
        <v>374.46999999999997</v>
      </c>
      <c r="G6101" s="900" t="s">
        <v>732</v>
      </c>
      <c r="H6101" s="939" t="str">
        <f t="shared" si="431"/>
        <v>RTB138CO.3</v>
      </c>
      <c r="I6101" s="881" t="str">
        <f t="shared" si="432"/>
        <v>RTB138CO.3</v>
      </c>
      <c r="J6101" s="881" t="str">
        <f t="shared" si="433"/>
        <v>138</v>
      </c>
      <c r="K6101" s="881" t="str">
        <f t="shared" si="426"/>
        <v>CO</v>
      </c>
      <c r="L6101" s="881">
        <f t="shared" si="427"/>
        <v>3</v>
      </c>
      <c r="M6101" s="881">
        <f t="shared" si="428"/>
        <v>70</v>
      </c>
    </row>
    <row r="6102" spans="1:13" ht="13.5">
      <c r="A6102" s="630" t="str">
        <f t="shared" si="425"/>
        <v>TP-138033010-065CO1E</v>
      </c>
      <c r="B6102" s="639" t="str">
        <f t="shared" si="429"/>
        <v>RI,138033kV,065MVA</v>
      </c>
      <c r="C6102" s="638" t="str">
        <f t="shared" si="430"/>
        <v>Rieles y base de Tiro para transformador de 138033kV,65MVA</v>
      </c>
      <c r="D6102" s="637" t="s">
        <v>729</v>
      </c>
      <c r="E6102" s="637">
        <v>1</v>
      </c>
      <c r="F6102" s="639">
        <f>VLOOKUP(H6102,'[34]Resumen Bases TP'!$C$88:$E$128,3,FALSE)</f>
        <v>374.46999999999997</v>
      </c>
      <c r="G6102" s="900" t="s">
        <v>732</v>
      </c>
      <c r="H6102" s="939" t="str">
        <f t="shared" si="431"/>
        <v>RTB138CO.3</v>
      </c>
      <c r="I6102" s="881" t="str">
        <f t="shared" si="432"/>
        <v>RTB138CO.3</v>
      </c>
      <c r="J6102" s="881" t="str">
        <f t="shared" si="433"/>
        <v>138</v>
      </c>
      <c r="K6102" s="881" t="str">
        <f t="shared" si="426"/>
        <v>CO</v>
      </c>
      <c r="L6102" s="881">
        <f t="shared" si="427"/>
        <v>3</v>
      </c>
      <c r="M6102" s="881">
        <f t="shared" si="428"/>
        <v>65</v>
      </c>
    </row>
    <row r="6103" spans="1:13" ht="13.5">
      <c r="A6103" s="630" t="str">
        <f t="shared" si="425"/>
        <v>TP-138033010-060CO1E</v>
      </c>
      <c r="B6103" s="639" t="str">
        <f t="shared" si="429"/>
        <v>RI,138033kV,060MVA</v>
      </c>
      <c r="C6103" s="638" t="str">
        <f t="shared" si="430"/>
        <v>Rieles y base de Tiro para transformador de 138033kV,60MVA</v>
      </c>
      <c r="D6103" s="637" t="s">
        <v>729</v>
      </c>
      <c r="E6103" s="637">
        <v>1</v>
      </c>
      <c r="F6103" s="639">
        <f>VLOOKUP(H6103,'[34]Resumen Bases TP'!$C$88:$E$128,3,FALSE)</f>
        <v>374.46999999999997</v>
      </c>
      <c r="G6103" s="900" t="s">
        <v>732</v>
      </c>
      <c r="H6103" s="939" t="str">
        <f t="shared" si="431"/>
        <v>RTB138CO.3</v>
      </c>
      <c r="I6103" s="881" t="str">
        <f t="shared" si="432"/>
        <v>RTB138CO.3</v>
      </c>
      <c r="J6103" s="881" t="str">
        <f t="shared" si="433"/>
        <v>138</v>
      </c>
      <c r="K6103" s="881" t="str">
        <f t="shared" si="426"/>
        <v>CO</v>
      </c>
      <c r="L6103" s="881">
        <f t="shared" si="427"/>
        <v>3</v>
      </c>
      <c r="M6103" s="881">
        <f t="shared" si="428"/>
        <v>60</v>
      </c>
    </row>
    <row r="6104" spans="1:13" ht="13.5">
      <c r="A6104" s="630" t="str">
        <f t="shared" si="425"/>
        <v>TP-138033010-055CO1E</v>
      </c>
      <c r="B6104" s="639" t="str">
        <f t="shared" si="429"/>
        <v>RI,138033kV,055MVA</v>
      </c>
      <c r="C6104" s="638" t="str">
        <f t="shared" si="430"/>
        <v>Rieles y base de Tiro para transformador de 138033kV,55MVA</v>
      </c>
      <c r="D6104" s="637" t="s">
        <v>729</v>
      </c>
      <c r="E6104" s="637">
        <v>1</v>
      </c>
      <c r="F6104" s="639">
        <f>VLOOKUP(H6104,'[34]Resumen Bases TP'!$C$88:$E$128,3,FALSE)</f>
        <v>374.46999999999997</v>
      </c>
      <c r="G6104" s="900" t="s">
        <v>732</v>
      </c>
      <c r="H6104" s="939" t="str">
        <f t="shared" si="431"/>
        <v>RTB138CO.3</v>
      </c>
      <c r="I6104" s="881" t="str">
        <f t="shared" si="432"/>
        <v>RTB138CO.3</v>
      </c>
      <c r="J6104" s="881" t="str">
        <f t="shared" si="433"/>
        <v>138</v>
      </c>
      <c r="K6104" s="881" t="str">
        <f t="shared" si="426"/>
        <v>CO</v>
      </c>
      <c r="L6104" s="881">
        <f t="shared" si="427"/>
        <v>3</v>
      </c>
      <c r="M6104" s="881">
        <f t="shared" si="428"/>
        <v>55</v>
      </c>
    </row>
    <row r="6105" spans="1:13" ht="13.5">
      <c r="A6105" s="630" t="str">
        <f t="shared" si="425"/>
        <v>TP-138033010-050CO1E</v>
      </c>
      <c r="B6105" s="639" t="str">
        <f t="shared" si="429"/>
        <v>RI,138033kV,050MVA</v>
      </c>
      <c r="C6105" s="638" t="str">
        <f t="shared" si="430"/>
        <v>Rieles y base de Tiro para transformador de 138033kV,50MVA</v>
      </c>
      <c r="D6105" s="637" t="s">
        <v>729</v>
      </c>
      <c r="E6105" s="637">
        <v>1</v>
      </c>
      <c r="F6105" s="639">
        <f>VLOOKUP(H6105,'[34]Resumen Bases TP'!$C$88:$E$128,3,FALSE)</f>
        <v>374.46999999999997</v>
      </c>
      <c r="G6105" s="900" t="s">
        <v>732</v>
      </c>
      <c r="H6105" s="939" t="str">
        <f t="shared" si="431"/>
        <v>RTB138CO.3</v>
      </c>
      <c r="I6105" s="881" t="str">
        <f t="shared" si="432"/>
        <v>RTB138CO.3</v>
      </c>
      <c r="J6105" s="881" t="str">
        <f t="shared" si="433"/>
        <v>138</v>
      </c>
      <c r="K6105" s="881" t="str">
        <f t="shared" si="426"/>
        <v>CO</v>
      </c>
      <c r="L6105" s="881">
        <f t="shared" si="427"/>
        <v>3</v>
      </c>
      <c r="M6105" s="881">
        <f t="shared" si="428"/>
        <v>50</v>
      </c>
    </row>
    <row r="6106" spans="1:13" ht="13.5">
      <c r="A6106" s="630" t="str">
        <f t="shared" si="425"/>
        <v>TP-138033010-045CO1E</v>
      </c>
      <c r="B6106" s="639" t="str">
        <f t="shared" si="429"/>
        <v>RI,138033kV,045MVA</v>
      </c>
      <c r="C6106" s="638" t="str">
        <f t="shared" si="430"/>
        <v>Rieles y base de Tiro para transformador de 138033kV,45MVA</v>
      </c>
      <c r="D6106" s="637" t="s">
        <v>729</v>
      </c>
      <c r="E6106" s="637">
        <v>1</v>
      </c>
      <c r="F6106" s="639">
        <f>VLOOKUP(H6106,'[34]Resumen Bases TP'!$C$88:$E$128,3,FALSE)</f>
        <v>374.46999999999997</v>
      </c>
      <c r="G6106" s="900" t="s">
        <v>732</v>
      </c>
      <c r="H6106" s="939" t="str">
        <f t="shared" si="431"/>
        <v>RTB138CO.3</v>
      </c>
      <c r="I6106" s="881" t="str">
        <f t="shared" si="432"/>
        <v>RTB138CO.3</v>
      </c>
      <c r="J6106" s="881" t="str">
        <f t="shared" si="433"/>
        <v>138</v>
      </c>
      <c r="K6106" s="881" t="str">
        <f t="shared" si="426"/>
        <v>CO</v>
      </c>
      <c r="L6106" s="881">
        <f t="shared" si="427"/>
        <v>3</v>
      </c>
      <c r="M6106" s="881">
        <f t="shared" si="428"/>
        <v>45</v>
      </c>
    </row>
    <row r="6107" spans="1:13" ht="13.5">
      <c r="A6107" s="630" t="str">
        <f t="shared" si="425"/>
        <v>TP-138033010-040CO1E</v>
      </c>
      <c r="B6107" s="639" t="str">
        <f t="shared" si="429"/>
        <v>RI,138033kV,040MVA</v>
      </c>
      <c r="C6107" s="638" t="str">
        <f t="shared" si="430"/>
        <v>Rieles y base de Tiro para transformador de 138033kV,40MVA</v>
      </c>
      <c r="D6107" s="637" t="s">
        <v>729</v>
      </c>
      <c r="E6107" s="637">
        <v>1</v>
      </c>
      <c r="F6107" s="639">
        <f>VLOOKUP(H6107,'[34]Resumen Bases TP'!$C$88:$E$128,3,FALSE)</f>
        <v>374.46999999999997</v>
      </c>
      <c r="G6107" s="900" t="s">
        <v>732</v>
      </c>
      <c r="H6107" s="939" t="str">
        <f t="shared" si="431"/>
        <v>RTB138CO.3</v>
      </c>
      <c r="I6107" s="881" t="str">
        <f t="shared" si="432"/>
        <v>RTB138CO.3</v>
      </c>
      <c r="J6107" s="881" t="str">
        <f t="shared" si="433"/>
        <v>138</v>
      </c>
      <c r="K6107" s="881" t="str">
        <f t="shared" si="426"/>
        <v>CO</v>
      </c>
      <c r="L6107" s="881">
        <f t="shared" si="427"/>
        <v>3</v>
      </c>
      <c r="M6107" s="881">
        <f t="shared" si="428"/>
        <v>40</v>
      </c>
    </row>
    <row r="6108" spans="1:13" ht="13.5">
      <c r="A6108" s="630" t="str">
        <f t="shared" si="425"/>
        <v>TP-138033010-035CO1E</v>
      </c>
      <c r="B6108" s="639" t="str">
        <f t="shared" si="429"/>
        <v>RI,138033kV,035MVA</v>
      </c>
      <c r="C6108" s="638" t="str">
        <f t="shared" si="430"/>
        <v>Rieles y base de Tiro para transformador de 138033kV,35MVA</v>
      </c>
      <c r="D6108" s="637" t="s">
        <v>729</v>
      </c>
      <c r="E6108" s="637">
        <v>1</v>
      </c>
      <c r="F6108" s="639">
        <f>VLOOKUP(H6108,'[34]Resumen Bases TP'!$C$88:$E$128,3,FALSE)</f>
        <v>374.46999999999997</v>
      </c>
      <c r="G6108" s="900" t="s">
        <v>732</v>
      </c>
      <c r="H6108" s="939" t="str">
        <f t="shared" si="431"/>
        <v>RTB138CO.3</v>
      </c>
      <c r="I6108" s="881" t="str">
        <f t="shared" si="432"/>
        <v>RTB138CO.3</v>
      </c>
      <c r="J6108" s="881" t="str">
        <f t="shared" si="433"/>
        <v>138</v>
      </c>
      <c r="K6108" s="881" t="str">
        <f t="shared" si="426"/>
        <v>CO</v>
      </c>
      <c r="L6108" s="881">
        <f t="shared" si="427"/>
        <v>3</v>
      </c>
      <c r="M6108" s="881">
        <f t="shared" si="428"/>
        <v>35</v>
      </c>
    </row>
    <row r="6109" spans="1:13" ht="13.5">
      <c r="A6109" s="630" t="str">
        <f t="shared" si="425"/>
        <v>TP-138033010-030CO1E</v>
      </c>
      <c r="B6109" s="639" t="str">
        <f t="shared" si="429"/>
        <v>RI,138033kV,030MVA</v>
      </c>
      <c r="C6109" s="638" t="str">
        <f t="shared" si="430"/>
        <v>Rieles y base de Tiro para transformador de 138033kV,30MVA</v>
      </c>
      <c r="D6109" s="637" t="s">
        <v>729</v>
      </c>
      <c r="E6109" s="637">
        <v>1</v>
      </c>
      <c r="F6109" s="639">
        <f>VLOOKUP(H6109,'[34]Resumen Bases TP'!$C$88:$E$128,3,FALSE)</f>
        <v>374.46999999999997</v>
      </c>
      <c r="G6109" s="900" t="s">
        <v>732</v>
      </c>
      <c r="H6109" s="939" t="str">
        <f t="shared" si="431"/>
        <v>RTB138CO.3</v>
      </c>
      <c r="I6109" s="881" t="str">
        <f t="shared" si="432"/>
        <v>RTB138CO.3</v>
      </c>
      <c r="J6109" s="881" t="str">
        <f t="shared" si="433"/>
        <v>138</v>
      </c>
      <c r="K6109" s="881" t="str">
        <f t="shared" si="426"/>
        <v>CO</v>
      </c>
      <c r="L6109" s="881">
        <f t="shared" si="427"/>
        <v>3</v>
      </c>
      <c r="M6109" s="881">
        <f t="shared" si="428"/>
        <v>30</v>
      </c>
    </row>
    <row r="6110" spans="1:13" ht="13.5">
      <c r="A6110" s="630" t="str">
        <f t="shared" si="425"/>
        <v>TP-138033010-025CO1E</v>
      </c>
      <c r="B6110" s="639" t="str">
        <f t="shared" si="429"/>
        <v>RI,138033kV,025MVA</v>
      </c>
      <c r="C6110" s="638" t="str">
        <f t="shared" si="430"/>
        <v>Rieles y base de Tiro para transformador de 138033kV,25MVA</v>
      </c>
      <c r="D6110" s="637" t="s">
        <v>729</v>
      </c>
      <c r="E6110" s="637">
        <v>1</v>
      </c>
      <c r="F6110" s="639">
        <f>VLOOKUP(H6110,'[34]Resumen Bases TP'!$C$88:$E$128,3,FALSE)</f>
        <v>374.46999999999997</v>
      </c>
      <c r="G6110" s="900" t="s">
        <v>732</v>
      </c>
      <c r="H6110" s="939" t="str">
        <f t="shared" si="431"/>
        <v>RTB138CO.3</v>
      </c>
      <c r="I6110" s="881" t="str">
        <f t="shared" si="432"/>
        <v>RTB138CO.3</v>
      </c>
      <c r="J6110" s="881" t="str">
        <f t="shared" si="433"/>
        <v>138</v>
      </c>
      <c r="K6110" s="881" t="str">
        <f t="shared" si="426"/>
        <v>CO</v>
      </c>
      <c r="L6110" s="881">
        <f t="shared" si="427"/>
        <v>3</v>
      </c>
      <c r="M6110" s="881">
        <f t="shared" si="428"/>
        <v>25</v>
      </c>
    </row>
    <row r="6111" spans="1:13" ht="13.5">
      <c r="A6111" s="630" t="str">
        <f t="shared" si="425"/>
        <v>TP-138033010-020CO1E</v>
      </c>
      <c r="B6111" s="639" t="str">
        <f t="shared" si="429"/>
        <v>RI,138033kV,020MVA</v>
      </c>
      <c r="C6111" s="638" t="str">
        <f t="shared" si="430"/>
        <v>Rieles y base de Tiro para transformador de 138033kV,20MVA</v>
      </c>
      <c r="D6111" s="637" t="s">
        <v>729</v>
      </c>
      <c r="E6111" s="637">
        <v>1</v>
      </c>
      <c r="F6111" s="639">
        <f>VLOOKUP(H6111,'[34]Resumen Bases TP'!$C$88:$E$128,3,FALSE)</f>
        <v>374.46999999999997</v>
      </c>
      <c r="G6111" s="900" t="s">
        <v>732</v>
      </c>
      <c r="H6111" s="939" t="str">
        <f t="shared" si="431"/>
        <v>RTB138CO.3</v>
      </c>
      <c r="I6111" s="881" t="str">
        <f t="shared" si="432"/>
        <v>RTB138CO.3</v>
      </c>
      <c r="J6111" s="881" t="str">
        <f t="shared" si="433"/>
        <v>138</v>
      </c>
      <c r="K6111" s="881" t="str">
        <f t="shared" si="426"/>
        <v>CO</v>
      </c>
      <c r="L6111" s="881">
        <f t="shared" si="427"/>
        <v>3</v>
      </c>
      <c r="M6111" s="881">
        <f t="shared" si="428"/>
        <v>20</v>
      </c>
    </row>
    <row r="6112" spans="1:13" ht="13.5">
      <c r="A6112" s="630" t="str">
        <f t="shared" si="425"/>
        <v>TP-138033010-015CO1E</v>
      </c>
      <c r="B6112" s="639" t="str">
        <f t="shared" si="429"/>
        <v>RI,138033kV,015MVA</v>
      </c>
      <c r="C6112" s="638" t="str">
        <f t="shared" si="430"/>
        <v>Rieles y base de Tiro para transformador de 138033kV,15MVA</v>
      </c>
      <c r="D6112" s="637" t="s">
        <v>729</v>
      </c>
      <c r="E6112" s="637">
        <v>1</v>
      </c>
      <c r="F6112" s="639">
        <f>VLOOKUP(H6112,'[34]Resumen Bases TP'!$C$88:$E$128,3,FALSE)</f>
        <v>247.42</v>
      </c>
      <c r="G6112" s="900" t="s">
        <v>732</v>
      </c>
      <c r="H6112" s="939" t="str">
        <f t="shared" si="431"/>
        <v>RTB138CO.2</v>
      </c>
      <c r="I6112" s="881" t="str">
        <f t="shared" si="432"/>
        <v>RTB138CO.2</v>
      </c>
      <c r="J6112" s="881" t="str">
        <f t="shared" si="433"/>
        <v>138</v>
      </c>
      <c r="K6112" s="881" t="str">
        <f t="shared" si="426"/>
        <v>CO</v>
      </c>
      <c r="L6112" s="881">
        <f t="shared" si="427"/>
        <v>2</v>
      </c>
      <c r="M6112" s="881">
        <f t="shared" si="428"/>
        <v>15</v>
      </c>
    </row>
    <row r="6113" spans="1:13" ht="13.5">
      <c r="A6113" s="630" t="str">
        <f t="shared" si="425"/>
        <v>TP-138033010-010CO1E</v>
      </c>
      <c r="B6113" s="639" t="str">
        <f t="shared" si="429"/>
        <v>RI,138033kV,010MVA</v>
      </c>
      <c r="C6113" s="638" t="str">
        <f t="shared" si="430"/>
        <v>Rieles y base de Tiro para transformador de 138033kV,10MVA</v>
      </c>
      <c r="D6113" s="637" t="s">
        <v>729</v>
      </c>
      <c r="E6113" s="637">
        <v>1</v>
      </c>
      <c r="F6113" s="639">
        <f>VLOOKUP(H6113,'[34]Resumen Bases TP'!$C$88:$E$128,3,FALSE)</f>
        <v>247.42</v>
      </c>
      <c r="G6113" s="900" t="s">
        <v>732</v>
      </c>
      <c r="H6113" s="939" t="str">
        <f t="shared" si="431"/>
        <v>RTB138CO.2</v>
      </c>
      <c r="I6113" s="881" t="str">
        <f t="shared" si="432"/>
        <v>RTB138CO.2</v>
      </c>
      <c r="J6113" s="881" t="str">
        <f t="shared" si="433"/>
        <v>138</v>
      </c>
      <c r="K6113" s="881" t="str">
        <f t="shared" si="426"/>
        <v>CO</v>
      </c>
      <c r="L6113" s="881">
        <f t="shared" si="427"/>
        <v>2</v>
      </c>
      <c r="M6113" s="881">
        <f t="shared" si="428"/>
        <v>10</v>
      </c>
    </row>
    <row r="6114" spans="1:13" ht="13.5">
      <c r="A6114" s="630" t="str">
        <f t="shared" si="425"/>
        <v>TP-138033010-009CO1E</v>
      </c>
      <c r="B6114" s="639" t="str">
        <f t="shared" si="429"/>
        <v>RI,138033kV,009MVA</v>
      </c>
      <c r="C6114" s="638" t="str">
        <f t="shared" si="430"/>
        <v>Rieles y base de Tiro para transformador de 138033kV,9MVA</v>
      </c>
      <c r="D6114" s="637" t="s">
        <v>729</v>
      </c>
      <c r="E6114" s="637">
        <v>1</v>
      </c>
      <c r="F6114" s="639">
        <f>VLOOKUP(H6114,'[34]Resumen Bases TP'!$C$88:$E$128,3,FALSE)</f>
        <v>247.42</v>
      </c>
      <c r="G6114" s="900" t="s">
        <v>732</v>
      </c>
      <c r="H6114" s="939" t="str">
        <f t="shared" si="431"/>
        <v>RTB138CO.2</v>
      </c>
      <c r="I6114" s="881" t="str">
        <f t="shared" si="432"/>
        <v>RTB138CO.2</v>
      </c>
      <c r="J6114" s="881" t="str">
        <f t="shared" si="433"/>
        <v>138</v>
      </c>
      <c r="K6114" s="881" t="str">
        <f t="shared" si="426"/>
        <v>CO</v>
      </c>
      <c r="L6114" s="881">
        <f t="shared" si="427"/>
        <v>2</v>
      </c>
      <c r="M6114" s="881">
        <f t="shared" si="428"/>
        <v>9</v>
      </c>
    </row>
    <row r="6115" spans="1:13" ht="13.5">
      <c r="A6115" s="630" t="str">
        <f t="shared" si="425"/>
        <v>TP-138033010-008CO1E</v>
      </c>
      <c r="B6115" s="639" t="str">
        <f t="shared" si="429"/>
        <v>RI,138033kV,008MVA</v>
      </c>
      <c r="C6115" s="638" t="str">
        <f t="shared" si="430"/>
        <v>Rieles y base de Tiro para transformador de 138033kV,8MVA</v>
      </c>
      <c r="D6115" s="637" t="s">
        <v>729</v>
      </c>
      <c r="E6115" s="637">
        <v>1</v>
      </c>
      <c r="F6115" s="639">
        <f>VLOOKUP(H6115,'[34]Resumen Bases TP'!$C$88:$E$128,3,FALSE)</f>
        <v>247.42</v>
      </c>
      <c r="G6115" s="900" t="s">
        <v>732</v>
      </c>
      <c r="H6115" s="939" t="str">
        <f t="shared" si="431"/>
        <v>RTB138CO.2</v>
      </c>
      <c r="I6115" s="881" t="str">
        <f t="shared" si="432"/>
        <v>RTB138CO.2</v>
      </c>
      <c r="J6115" s="881" t="str">
        <f t="shared" si="433"/>
        <v>138</v>
      </c>
      <c r="K6115" s="881" t="str">
        <f t="shared" si="426"/>
        <v>CO</v>
      </c>
      <c r="L6115" s="881">
        <f t="shared" si="427"/>
        <v>2</v>
      </c>
      <c r="M6115" s="881">
        <f t="shared" si="428"/>
        <v>8</v>
      </c>
    </row>
    <row r="6116" spans="1:13" ht="13.5">
      <c r="A6116" s="630" t="str">
        <f t="shared" si="425"/>
        <v>TP-138033010-007CO1E</v>
      </c>
      <c r="B6116" s="639" t="str">
        <f t="shared" si="429"/>
        <v>RI,138033kV,007MVA</v>
      </c>
      <c r="C6116" s="638" t="str">
        <f t="shared" si="430"/>
        <v>Rieles y base de Tiro para transformador de 138033kV,7MVA</v>
      </c>
      <c r="D6116" s="637" t="s">
        <v>729</v>
      </c>
      <c r="E6116" s="637">
        <v>1</v>
      </c>
      <c r="F6116" s="639">
        <f>VLOOKUP(H6116,'[34]Resumen Bases TP'!$C$88:$E$128,3,FALSE)</f>
        <v>189.53</v>
      </c>
      <c r="G6116" s="900" t="s">
        <v>732</v>
      </c>
      <c r="H6116" s="939" t="str">
        <f t="shared" si="431"/>
        <v>RTB138CO.1</v>
      </c>
      <c r="I6116" s="881" t="str">
        <f t="shared" si="432"/>
        <v>RTB138CO.1</v>
      </c>
      <c r="J6116" s="881" t="str">
        <f t="shared" si="433"/>
        <v>138</v>
      </c>
      <c r="K6116" s="881" t="str">
        <f t="shared" si="426"/>
        <v>CO</v>
      </c>
      <c r="L6116" s="881">
        <f t="shared" si="427"/>
        <v>1</v>
      </c>
      <c r="M6116" s="881">
        <f t="shared" si="428"/>
        <v>7</v>
      </c>
    </row>
    <row r="6117" spans="1:13" ht="13.5">
      <c r="A6117" s="630" t="str">
        <f t="shared" si="425"/>
        <v>TP-138033010-006CO1E</v>
      </c>
      <c r="B6117" s="639" t="str">
        <f t="shared" si="429"/>
        <v>RI,138033kV,006MVA</v>
      </c>
      <c r="C6117" s="638" t="str">
        <f t="shared" si="430"/>
        <v>Rieles y base de Tiro para transformador de 138033kV,6MVA</v>
      </c>
      <c r="D6117" s="637" t="s">
        <v>729</v>
      </c>
      <c r="E6117" s="637">
        <v>1</v>
      </c>
      <c r="F6117" s="639">
        <f>VLOOKUP(H6117,'[34]Resumen Bases TP'!$C$88:$E$128,3,FALSE)</f>
        <v>189.53</v>
      </c>
      <c r="G6117" s="900" t="s">
        <v>732</v>
      </c>
      <c r="H6117" s="939" t="str">
        <f t="shared" si="431"/>
        <v>RTB138CO.1</v>
      </c>
      <c r="I6117" s="881" t="str">
        <f t="shared" si="432"/>
        <v>RTB138CO.1</v>
      </c>
      <c r="J6117" s="881" t="str">
        <f t="shared" si="433"/>
        <v>138</v>
      </c>
      <c r="K6117" s="881" t="str">
        <f t="shared" si="426"/>
        <v>CO</v>
      </c>
      <c r="L6117" s="881">
        <f t="shared" si="427"/>
        <v>1</v>
      </c>
      <c r="M6117" s="881">
        <f t="shared" si="428"/>
        <v>6</v>
      </c>
    </row>
    <row r="6118" spans="1:13" ht="13.5">
      <c r="A6118" s="630" t="str">
        <f t="shared" si="425"/>
        <v>TP-138033010-005CO1E</v>
      </c>
      <c r="B6118" s="639" t="str">
        <f t="shared" si="429"/>
        <v>RI,138033kV,005MVA</v>
      </c>
      <c r="C6118" s="638" t="str">
        <f t="shared" si="430"/>
        <v>Rieles y base de Tiro para transformador de 138033kV,5MVA</v>
      </c>
      <c r="D6118" s="637" t="s">
        <v>729</v>
      </c>
      <c r="E6118" s="637">
        <v>1</v>
      </c>
      <c r="F6118" s="639">
        <f>VLOOKUP(H6118,'[34]Resumen Bases TP'!$C$88:$E$128,3,FALSE)</f>
        <v>189.53</v>
      </c>
      <c r="G6118" s="900" t="s">
        <v>732</v>
      </c>
      <c r="H6118" s="939" t="str">
        <f t="shared" si="431"/>
        <v>RTB138CO.1</v>
      </c>
      <c r="I6118" s="881" t="str">
        <f t="shared" si="432"/>
        <v>RTB138CO.1</v>
      </c>
      <c r="J6118" s="881" t="str">
        <f t="shared" si="433"/>
        <v>138</v>
      </c>
      <c r="K6118" s="881" t="str">
        <f t="shared" si="426"/>
        <v>CO</v>
      </c>
      <c r="L6118" s="881">
        <f t="shared" si="427"/>
        <v>1</v>
      </c>
      <c r="M6118" s="881">
        <f t="shared" si="428"/>
        <v>5</v>
      </c>
    </row>
    <row r="6119" spans="1:13" ht="13.5">
      <c r="A6119" s="630" t="str">
        <f t="shared" si="425"/>
        <v>TP-138033010-003CO1E</v>
      </c>
      <c r="B6119" s="639" t="str">
        <f t="shared" si="429"/>
        <v>RI,138033kV,003MVA</v>
      </c>
      <c r="C6119" s="638" t="str">
        <f t="shared" si="430"/>
        <v>Rieles y base de Tiro para transformador de 138033kV,3MVA</v>
      </c>
      <c r="D6119" s="637" t="s">
        <v>729</v>
      </c>
      <c r="E6119" s="637">
        <v>1</v>
      </c>
      <c r="F6119" s="639">
        <f>VLOOKUP(H6119,'[34]Resumen Bases TP'!$C$88:$E$128,3,FALSE)</f>
        <v>189.53</v>
      </c>
      <c r="G6119" s="900" t="s">
        <v>732</v>
      </c>
      <c r="H6119" s="939" t="str">
        <f t="shared" si="431"/>
        <v>RTB138CO.1</v>
      </c>
      <c r="I6119" s="881" t="str">
        <f t="shared" si="432"/>
        <v>RTB138CO.1</v>
      </c>
      <c r="J6119" s="881" t="str">
        <f t="shared" si="433"/>
        <v>138</v>
      </c>
      <c r="K6119" s="881" t="str">
        <f t="shared" si="426"/>
        <v>CO</v>
      </c>
      <c r="L6119" s="881">
        <f t="shared" si="427"/>
        <v>1</v>
      </c>
      <c r="M6119" s="881">
        <f t="shared" si="428"/>
        <v>3</v>
      </c>
    </row>
    <row r="6120" spans="1:13" ht="13.5">
      <c r="A6120" s="630" t="str">
        <f t="shared" si="425"/>
        <v>TP-138033023-100CO1E</v>
      </c>
      <c r="B6120" s="639" t="str">
        <f t="shared" si="429"/>
        <v>RI,138033kV,100MVA</v>
      </c>
      <c r="C6120" s="638" t="str">
        <f t="shared" si="430"/>
        <v>Rieles y base de Tiro para transformador de 138033kV,100MVA</v>
      </c>
      <c r="D6120" s="637" t="s">
        <v>729</v>
      </c>
      <c r="E6120" s="637">
        <v>1</v>
      </c>
      <c r="F6120" s="639">
        <f>VLOOKUP(H6120,'[34]Resumen Bases TP'!$C$88:$E$128,3,FALSE)</f>
        <v>189.53</v>
      </c>
      <c r="G6120" s="900" t="s">
        <v>732</v>
      </c>
      <c r="H6120" s="939" t="str">
        <f t="shared" si="431"/>
        <v>RTB138CO.1</v>
      </c>
      <c r="I6120" s="881" t="str">
        <f t="shared" si="432"/>
        <v>RTB138CO.1</v>
      </c>
      <c r="J6120" s="881" t="str">
        <f t="shared" si="433"/>
        <v>138</v>
      </c>
      <c r="K6120" s="881" t="str">
        <f t="shared" si="426"/>
        <v>CO</v>
      </c>
      <c r="L6120" s="881">
        <f t="shared" si="427"/>
        <v>1</v>
      </c>
      <c r="M6120" s="881">
        <f t="shared" si="428"/>
        <v>100</v>
      </c>
    </row>
    <row r="6121" spans="1:13" ht="13.5">
      <c r="A6121" s="630" t="str">
        <f t="shared" si="425"/>
        <v>TP-138033023-095CO1E</v>
      </c>
      <c r="B6121" s="639" t="str">
        <f t="shared" si="429"/>
        <v>RI,138033kV,095MVA</v>
      </c>
      <c r="C6121" s="638" t="str">
        <f t="shared" si="430"/>
        <v>Rieles y base de Tiro para transformador de 138033kV,95MVA</v>
      </c>
      <c r="D6121" s="637" t="s">
        <v>729</v>
      </c>
      <c r="E6121" s="637">
        <v>1</v>
      </c>
      <c r="F6121" s="639">
        <f>VLOOKUP(H6121,'[34]Resumen Bases TP'!$C$88:$E$128,3,FALSE)</f>
        <v>189.53</v>
      </c>
      <c r="G6121" s="900" t="s">
        <v>732</v>
      </c>
      <c r="H6121" s="939" t="str">
        <f t="shared" si="431"/>
        <v>RTB138CO.1</v>
      </c>
      <c r="I6121" s="881" t="str">
        <f t="shared" si="432"/>
        <v>RTB138CO.1</v>
      </c>
      <c r="J6121" s="881" t="str">
        <f t="shared" si="433"/>
        <v>138</v>
      </c>
      <c r="K6121" s="881" t="str">
        <f t="shared" si="426"/>
        <v>CO</v>
      </c>
      <c r="L6121" s="881">
        <f t="shared" si="427"/>
        <v>1</v>
      </c>
      <c r="M6121" s="881">
        <f t="shared" si="428"/>
        <v>95</v>
      </c>
    </row>
    <row r="6122" spans="1:13" ht="13.5">
      <c r="A6122" s="630" t="str">
        <f t="shared" si="425"/>
        <v>TP-138033023-090CO1E</v>
      </c>
      <c r="B6122" s="639" t="str">
        <f t="shared" si="429"/>
        <v>RI,138033kV,090MVA</v>
      </c>
      <c r="C6122" s="638" t="str">
        <f t="shared" si="430"/>
        <v>Rieles y base de Tiro para transformador de 138033kV,90MVA</v>
      </c>
      <c r="D6122" s="637" t="s">
        <v>729</v>
      </c>
      <c r="E6122" s="637">
        <v>1</v>
      </c>
      <c r="F6122" s="639">
        <f>VLOOKUP(H6122,'[34]Resumen Bases TP'!$C$88:$E$128,3,FALSE)</f>
        <v>374.46999999999997</v>
      </c>
      <c r="G6122" s="900" t="s">
        <v>732</v>
      </c>
      <c r="H6122" s="939" t="str">
        <f t="shared" si="431"/>
        <v>RTB138CO.3</v>
      </c>
      <c r="I6122" s="881" t="str">
        <f t="shared" si="432"/>
        <v>RTB138CO.3</v>
      </c>
      <c r="J6122" s="881" t="str">
        <f t="shared" si="433"/>
        <v>138</v>
      </c>
      <c r="K6122" s="881" t="str">
        <f t="shared" si="426"/>
        <v>CO</v>
      </c>
      <c r="L6122" s="881">
        <f t="shared" si="427"/>
        <v>3</v>
      </c>
      <c r="M6122" s="881">
        <f t="shared" si="428"/>
        <v>90</v>
      </c>
    </row>
    <row r="6123" spans="1:13" ht="13.5">
      <c r="A6123" s="630" t="str">
        <f t="shared" si="425"/>
        <v>TP-138033023-085CO1E</v>
      </c>
      <c r="B6123" s="639" t="str">
        <f t="shared" si="429"/>
        <v>RI,138033kV,085MVA</v>
      </c>
      <c r="C6123" s="638" t="str">
        <f t="shared" si="430"/>
        <v>Rieles y base de Tiro para transformador de 138033kV,85MVA</v>
      </c>
      <c r="D6123" s="637" t="s">
        <v>729</v>
      </c>
      <c r="E6123" s="637">
        <v>1</v>
      </c>
      <c r="F6123" s="639">
        <f>VLOOKUP(H6123,'[34]Resumen Bases TP'!$C$88:$E$128,3,FALSE)</f>
        <v>374.46999999999997</v>
      </c>
      <c r="G6123" s="900" t="s">
        <v>732</v>
      </c>
      <c r="H6123" s="939" t="str">
        <f t="shared" si="431"/>
        <v>RTB138CO.3</v>
      </c>
      <c r="I6123" s="881" t="str">
        <f t="shared" si="432"/>
        <v>RTB138CO.3</v>
      </c>
      <c r="J6123" s="881" t="str">
        <f t="shared" si="433"/>
        <v>138</v>
      </c>
      <c r="K6123" s="881" t="str">
        <f t="shared" si="426"/>
        <v>CO</v>
      </c>
      <c r="L6123" s="881">
        <f t="shared" si="427"/>
        <v>3</v>
      </c>
      <c r="M6123" s="881">
        <f t="shared" si="428"/>
        <v>85</v>
      </c>
    </row>
    <row r="6124" spans="1:13" ht="13.5">
      <c r="A6124" s="630" t="str">
        <f t="shared" si="425"/>
        <v>TP-138033023-080CO1E</v>
      </c>
      <c r="B6124" s="639" t="str">
        <f t="shared" si="429"/>
        <v>RI,138033kV,080MVA</v>
      </c>
      <c r="C6124" s="638" t="str">
        <f t="shared" si="430"/>
        <v>Rieles y base de Tiro para transformador de 138033kV,80MVA</v>
      </c>
      <c r="D6124" s="637" t="s">
        <v>729</v>
      </c>
      <c r="E6124" s="637">
        <v>1</v>
      </c>
      <c r="F6124" s="639">
        <f>VLOOKUP(H6124,'[34]Resumen Bases TP'!$C$88:$E$128,3,FALSE)</f>
        <v>374.46999999999997</v>
      </c>
      <c r="G6124" s="900" t="s">
        <v>732</v>
      </c>
      <c r="H6124" s="939" t="str">
        <f t="shared" si="431"/>
        <v>RTB138CO.3</v>
      </c>
      <c r="I6124" s="881" t="str">
        <f t="shared" si="432"/>
        <v>RTB138CO.3</v>
      </c>
      <c r="J6124" s="881" t="str">
        <f t="shared" si="433"/>
        <v>138</v>
      </c>
      <c r="K6124" s="881" t="str">
        <f t="shared" si="426"/>
        <v>CO</v>
      </c>
      <c r="L6124" s="881">
        <f t="shared" si="427"/>
        <v>3</v>
      </c>
      <c r="M6124" s="881">
        <f t="shared" si="428"/>
        <v>80</v>
      </c>
    </row>
    <row r="6125" spans="1:13" ht="13.5">
      <c r="A6125" s="630" t="str">
        <f t="shared" si="425"/>
        <v>TP-138033023-075CO1E</v>
      </c>
      <c r="B6125" s="639" t="str">
        <f t="shared" si="429"/>
        <v>RI,138033kV,075MVA</v>
      </c>
      <c r="C6125" s="638" t="str">
        <f t="shared" si="430"/>
        <v>Rieles y base de Tiro para transformador de 138033kV,75MVA</v>
      </c>
      <c r="D6125" s="637" t="s">
        <v>729</v>
      </c>
      <c r="E6125" s="637">
        <v>1</v>
      </c>
      <c r="F6125" s="639">
        <f>VLOOKUP(H6125,'[34]Resumen Bases TP'!$C$88:$E$128,3,FALSE)</f>
        <v>374.46999999999997</v>
      </c>
      <c r="G6125" s="900" t="s">
        <v>732</v>
      </c>
      <c r="H6125" s="939" t="str">
        <f t="shared" si="431"/>
        <v>RTB138CO.3</v>
      </c>
      <c r="I6125" s="881" t="str">
        <f t="shared" si="432"/>
        <v>RTB138CO.3</v>
      </c>
      <c r="J6125" s="881" t="str">
        <f t="shared" si="433"/>
        <v>138</v>
      </c>
      <c r="K6125" s="881" t="str">
        <f t="shared" si="426"/>
        <v>CO</v>
      </c>
      <c r="L6125" s="881">
        <f t="shared" si="427"/>
        <v>3</v>
      </c>
      <c r="M6125" s="881">
        <f t="shared" si="428"/>
        <v>75</v>
      </c>
    </row>
    <row r="6126" spans="1:13" ht="13.5">
      <c r="A6126" s="630" t="str">
        <f t="shared" si="425"/>
        <v>TP-138033023-070CO1E</v>
      </c>
      <c r="B6126" s="639" t="str">
        <f t="shared" si="429"/>
        <v>RI,138033kV,070MVA</v>
      </c>
      <c r="C6126" s="638" t="str">
        <f t="shared" si="430"/>
        <v>Rieles y base de Tiro para transformador de 138033kV,70MVA</v>
      </c>
      <c r="D6126" s="637" t="s">
        <v>729</v>
      </c>
      <c r="E6126" s="637">
        <v>1</v>
      </c>
      <c r="F6126" s="639">
        <f>VLOOKUP(H6126,'[34]Resumen Bases TP'!$C$88:$E$128,3,FALSE)</f>
        <v>374.46999999999997</v>
      </c>
      <c r="G6126" s="900" t="s">
        <v>732</v>
      </c>
      <c r="H6126" s="939" t="str">
        <f t="shared" si="431"/>
        <v>RTB138CO.3</v>
      </c>
      <c r="I6126" s="881" t="str">
        <f t="shared" si="432"/>
        <v>RTB138CO.3</v>
      </c>
      <c r="J6126" s="881" t="str">
        <f t="shared" si="433"/>
        <v>138</v>
      </c>
      <c r="K6126" s="881" t="str">
        <f t="shared" si="426"/>
        <v>CO</v>
      </c>
      <c r="L6126" s="881">
        <f t="shared" si="427"/>
        <v>3</v>
      </c>
      <c r="M6126" s="881">
        <f t="shared" si="428"/>
        <v>70</v>
      </c>
    </row>
    <row r="6127" spans="1:13" ht="13.5">
      <c r="A6127" s="630" t="str">
        <f t="shared" si="425"/>
        <v>TP-138033023-065CO1E</v>
      </c>
      <c r="B6127" s="639" t="str">
        <f t="shared" si="429"/>
        <v>RI,138033kV,065MVA</v>
      </c>
      <c r="C6127" s="638" t="str">
        <f t="shared" si="430"/>
        <v>Rieles y base de Tiro para transformador de 138033kV,65MVA</v>
      </c>
      <c r="D6127" s="637" t="s">
        <v>729</v>
      </c>
      <c r="E6127" s="637">
        <v>1</v>
      </c>
      <c r="F6127" s="639">
        <f>VLOOKUP(H6127,'[34]Resumen Bases TP'!$C$88:$E$128,3,FALSE)</f>
        <v>374.46999999999997</v>
      </c>
      <c r="G6127" s="900" t="s">
        <v>732</v>
      </c>
      <c r="H6127" s="939" t="str">
        <f t="shared" si="431"/>
        <v>RTB138CO.3</v>
      </c>
      <c r="I6127" s="881" t="str">
        <f t="shared" si="432"/>
        <v>RTB138CO.3</v>
      </c>
      <c r="J6127" s="881" t="str">
        <f t="shared" si="433"/>
        <v>138</v>
      </c>
      <c r="K6127" s="881" t="str">
        <f t="shared" si="426"/>
        <v>CO</v>
      </c>
      <c r="L6127" s="881">
        <f t="shared" si="427"/>
        <v>3</v>
      </c>
      <c r="M6127" s="881">
        <f t="shared" si="428"/>
        <v>65</v>
      </c>
    </row>
    <row r="6128" spans="1:13" ht="13.5">
      <c r="A6128" s="630" t="str">
        <f t="shared" si="425"/>
        <v>TP-138033023-060CO1E</v>
      </c>
      <c r="B6128" s="639" t="str">
        <f t="shared" si="429"/>
        <v>RI,138033kV,060MVA</v>
      </c>
      <c r="C6128" s="638" t="str">
        <f t="shared" si="430"/>
        <v>Rieles y base de Tiro para transformador de 138033kV,60MVA</v>
      </c>
      <c r="D6128" s="637" t="s">
        <v>729</v>
      </c>
      <c r="E6128" s="637">
        <v>1</v>
      </c>
      <c r="F6128" s="639">
        <f>VLOOKUP(H6128,'[34]Resumen Bases TP'!$C$88:$E$128,3,FALSE)</f>
        <v>374.46999999999997</v>
      </c>
      <c r="G6128" s="900" t="s">
        <v>732</v>
      </c>
      <c r="H6128" s="939" t="str">
        <f t="shared" si="431"/>
        <v>RTB138CO.3</v>
      </c>
      <c r="I6128" s="881" t="str">
        <f t="shared" si="432"/>
        <v>RTB138CO.3</v>
      </c>
      <c r="J6128" s="881" t="str">
        <f t="shared" si="433"/>
        <v>138</v>
      </c>
      <c r="K6128" s="881" t="str">
        <f t="shared" si="426"/>
        <v>CO</v>
      </c>
      <c r="L6128" s="881">
        <f t="shared" si="427"/>
        <v>3</v>
      </c>
      <c r="M6128" s="881">
        <f t="shared" si="428"/>
        <v>60</v>
      </c>
    </row>
    <row r="6129" spans="1:13" ht="13.5">
      <c r="A6129" s="630" t="str">
        <f t="shared" si="425"/>
        <v>TP-138033023-055CO1E</v>
      </c>
      <c r="B6129" s="639" t="str">
        <f t="shared" si="429"/>
        <v>RI,138033kV,055MVA</v>
      </c>
      <c r="C6129" s="638" t="str">
        <f t="shared" si="430"/>
        <v>Rieles y base de Tiro para transformador de 138033kV,55MVA</v>
      </c>
      <c r="D6129" s="637" t="s">
        <v>729</v>
      </c>
      <c r="E6129" s="637">
        <v>1</v>
      </c>
      <c r="F6129" s="639">
        <f>VLOOKUP(H6129,'[34]Resumen Bases TP'!$C$88:$E$128,3,FALSE)</f>
        <v>374.46999999999997</v>
      </c>
      <c r="G6129" s="900" t="s">
        <v>732</v>
      </c>
      <c r="H6129" s="939" t="str">
        <f t="shared" si="431"/>
        <v>RTB138CO.3</v>
      </c>
      <c r="I6129" s="881" t="str">
        <f t="shared" si="432"/>
        <v>RTB138CO.3</v>
      </c>
      <c r="J6129" s="881" t="str">
        <f t="shared" si="433"/>
        <v>138</v>
      </c>
      <c r="K6129" s="881" t="str">
        <f t="shared" si="426"/>
        <v>CO</v>
      </c>
      <c r="L6129" s="881">
        <f t="shared" si="427"/>
        <v>3</v>
      </c>
      <c r="M6129" s="881">
        <f t="shared" si="428"/>
        <v>55</v>
      </c>
    </row>
    <row r="6130" spans="1:13" ht="13.5">
      <c r="A6130" s="630" t="str">
        <f t="shared" si="425"/>
        <v>TP-138033023-050CO1E</v>
      </c>
      <c r="B6130" s="639" t="str">
        <f t="shared" si="429"/>
        <v>RI,138033kV,050MVA</v>
      </c>
      <c r="C6130" s="638" t="str">
        <f t="shared" si="430"/>
        <v>Rieles y base de Tiro para transformador de 138033kV,50MVA</v>
      </c>
      <c r="D6130" s="637" t="s">
        <v>729</v>
      </c>
      <c r="E6130" s="637">
        <v>1</v>
      </c>
      <c r="F6130" s="639">
        <f>VLOOKUP(H6130,'[34]Resumen Bases TP'!$C$88:$E$128,3,FALSE)</f>
        <v>374.46999999999997</v>
      </c>
      <c r="G6130" s="900" t="s">
        <v>732</v>
      </c>
      <c r="H6130" s="939" t="str">
        <f t="shared" si="431"/>
        <v>RTB138CO.3</v>
      </c>
      <c r="I6130" s="881" t="str">
        <f t="shared" si="432"/>
        <v>RTB138CO.3</v>
      </c>
      <c r="J6130" s="881" t="str">
        <f t="shared" si="433"/>
        <v>138</v>
      </c>
      <c r="K6130" s="881" t="str">
        <f t="shared" si="426"/>
        <v>CO</v>
      </c>
      <c r="L6130" s="881">
        <f t="shared" si="427"/>
        <v>3</v>
      </c>
      <c r="M6130" s="881">
        <f t="shared" si="428"/>
        <v>50</v>
      </c>
    </row>
    <row r="6131" spans="1:13" ht="13.5">
      <c r="A6131" s="630" t="str">
        <f t="shared" si="425"/>
        <v>TP-138033023-045CO1E</v>
      </c>
      <c r="B6131" s="639" t="str">
        <f t="shared" si="429"/>
        <v>RI,138033kV,045MVA</v>
      </c>
      <c r="C6131" s="638" t="str">
        <f t="shared" si="430"/>
        <v>Rieles y base de Tiro para transformador de 138033kV,45MVA</v>
      </c>
      <c r="D6131" s="637" t="s">
        <v>729</v>
      </c>
      <c r="E6131" s="637">
        <v>1</v>
      </c>
      <c r="F6131" s="639">
        <f>VLOOKUP(H6131,'[34]Resumen Bases TP'!$C$88:$E$128,3,FALSE)</f>
        <v>374.46999999999997</v>
      </c>
      <c r="G6131" s="900" t="s">
        <v>732</v>
      </c>
      <c r="H6131" s="939" t="str">
        <f t="shared" si="431"/>
        <v>RTB138CO.3</v>
      </c>
      <c r="I6131" s="881" t="str">
        <f t="shared" si="432"/>
        <v>RTB138CO.3</v>
      </c>
      <c r="J6131" s="881" t="str">
        <f t="shared" si="433"/>
        <v>138</v>
      </c>
      <c r="K6131" s="881" t="str">
        <f t="shared" si="426"/>
        <v>CO</v>
      </c>
      <c r="L6131" s="881">
        <f t="shared" si="427"/>
        <v>3</v>
      </c>
      <c r="M6131" s="881">
        <f t="shared" si="428"/>
        <v>45</v>
      </c>
    </row>
    <row r="6132" spans="1:13" ht="13.5">
      <c r="A6132" s="630" t="str">
        <f t="shared" si="425"/>
        <v>TP-138033023-040CO1E</v>
      </c>
      <c r="B6132" s="639" t="str">
        <f t="shared" si="429"/>
        <v>RI,138033kV,040MVA</v>
      </c>
      <c r="C6132" s="638" t="str">
        <f t="shared" si="430"/>
        <v>Rieles y base de Tiro para transformador de 138033kV,40MVA</v>
      </c>
      <c r="D6132" s="637" t="s">
        <v>729</v>
      </c>
      <c r="E6132" s="637">
        <v>1</v>
      </c>
      <c r="F6132" s="639">
        <f>VLOOKUP(H6132,'[34]Resumen Bases TP'!$C$88:$E$128,3,FALSE)</f>
        <v>374.46999999999997</v>
      </c>
      <c r="G6132" s="900" t="s">
        <v>732</v>
      </c>
      <c r="H6132" s="939" t="str">
        <f t="shared" si="431"/>
        <v>RTB138CO.3</v>
      </c>
      <c r="I6132" s="881" t="str">
        <f t="shared" si="432"/>
        <v>RTB138CO.3</v>
      </c>
      <c r="J6132" s="881" t="str">
        <f t="shared" si="433"/>
        <v>138</v>
      </c>
      <c r="K6132" s="881" t="str">
        <f t="shared" si="426"/>
        <v>CO</v>
      </c>
      <c r="L6132" s="881">
        <f t="shared" si="427"/>
        <v>3</v>
      </c>
      <c r="M6132" s="881">
        <f t="shared" si="428"/>
        <v>40</v>
      </c>
    </row>
    <row r="6133" spans="1:13" ht="13.5">
      <c r="A6133" s="630" t="str">
        <f t="shared" si="425"/>
        <v>TP-138033023-035CO1E</v>
      </c>
      <c r="B6133" s="639" t="str">
        <f t="shared" si="429"/>
        <v>RI,138033kV,035MVA</v>
      </c>
      <c r="C6133" s="638" t="str">
        <f t="shared" si="430"/>
        <v>Rieles y base de Tiro para transformador de 138033kV,35MVA</v>
      </c>
      <c r="D6133" s="637" t="s">
        <v>729</v>
      </c>
      <c r="E6133" s="637">
        <v>1</v>
      </c>
      <c r="F6133" s="639">
        <f>VLOOKUP(H6133,'[34]Resumen Bases TP'!$C$88:$E$128,3,FALSE)</f>
        <v>374.46999999999997</v>
      </c>
      <c r="G6133" s="900" t="s">
        <v>732</v>
      </c>
      <c r="H6133" s="939" t="str">
        <f t="shared" si="431"/>
        <v>RTB138CO.3</v>
      </c>
      <c r="I6133" s="881" t="str">
        <f t="shared" si="432"/>
        <v>RTB138CO.3</v>
      </c>
      <c r="J6133" s="881" t="str">
        <f t="shared" si="433"/>
        <v>138</v>
      </c>
      <c r="K6133" s="881" t="str">
        <f t="shared" si="426"/>
        <v>CO</v>
      </c>
      <c r="L6133" s="881">
        <f t="shared" si="427"/>
        <v>3</v>
      </c>
      <c r="M6133" s="881">
        <f t="shared" si="428"/>
        <v>35</v>
      </c>
    </row>
    <row r="6134" spans="1:13" ht="13.5">
      <c r="A6134" s="630" t="str">
        <f t="shared" si="425"/>
        <v>TP-138033023-030CO1E</v>
      </c>
      <c r="B6134" s="639" t="str">
        <f t="shared" si="429"/>
        <v>RI,138033kV,030MVA</v>
      </c>
      <c r="C6134" s="638" t="str">
        <f t="shared" si="430"/>
        <v>Rieles y base de Tiro para transformador de 138033kV,30MVA</v>
      </c>
      <c r="D6134" s="637" t="s">
        <v>729</v>
      </c>
      <c r="E6134" s="637">
        <v>1</v>
      </c>
      <c r="F6134" s="639">
        <f>VLOOKUP(H6134,'[34]Resumen Bases TP'!$C$88:$E$128,3,FALSE)</f>
        <v>374.46999999999997</v>
      </c>
      <c r="G6134" s="900" t="s">
        <v>732</v>
      </c>
      <c r="H6134" s="939" t="str">
        <f t="shared" si="431"/>
        <v>RTB138CO.3</v>
      </c>
      <c r="I6134" s="881" t="str">
        <f t="shared" si="432"/>
        <v>RTB138CO.3</v>
      </c>
      <c r="J6134" s="881" t="str">
        <f t="shared" si="433"/>
        <v>138</v>
      </c>
      <c r="K6134" s="881" t="str">
        <f t="shared" si="426"/>
        <v>CO</v>
      </c>
      <c r="L6134" s="881">
        <f t="shared" si="427"/>
        <v>3</v>
      </c>
      <c r="M6134" s="881">
        <f t="shared" si="428"/>
        <v>30</v>
      </c>
    </row>
    <row r="6135" spans="1:13" ht="13.5">
      <c r="A6135" s="630" t="str">
        <f t="shared" si="425"/>
        <v>TP-138033023-025CO1E</v>
      </c>
      <c r="B6135" s="639" t="str">
        <f t="shared" si="429"/>
        <v>RI,138033kV,025MVA</v>
      </c>
      <c r="C6135" s="638" t="str">
        <f t="shared" si="430"/>
        <v>Rieles y base de Tiro para transformador de 138033kV,25MVA</v>
      </c>
      <c r="D6135" s="637" t="s">
        <v>729</v>
      </c>
      <c r="E6135" s="637">
        <v>1</v>
      </c>
      <c r="F6135" s="639">
        <f>VLOOKUP(H6135,'[34]Resumen Bases TP'!$C$88:$E$128,3,FALSE)</f>
        <v>374.46999999999997</v>
      </c>
      <c r="G6135" s="900" t="s">
        <v>732</v>
      </c>
      <c r="H6135" s="939" t="str">
        <f t="shared" si="431"/>
        <v>RTB138CO.3</v>
      </c>
      <c r="I6135" s="881" t="str">
        <f t="shared" si="432"/>
        <v>RTB138CO.3</v>
      </c>
      <c r="J6135" s="881" t="str">
        <f t="shared" si="433"/>
        <v>138</v>
      </c>
      <c r="K6135" s="881" t="str">
        <f t="shared" si="426"/>
        <v>CO</v>
      </c>
      <c r="L6135" s="881">
        <f t="shared" si="427"/>
        <v>3</v>
      </c>
      <c r="M6135" s="881">
        <f t="shared" si="428"/>
        <v>25</v>
      </c>
    </row>
    <row r="6136" spans="1:13" ht="13.5">
      <c r="A6136" s="630" t="str">
        <f t="shared" si="425"/>
        <v>TP-138033023-020CO1E</v>
      </c>
      <c r="B6136" s="639" t="str">
        <f t="shared" si="429"/>
        <v>RI,138033kV,020MVA</v>
      </c>
      <c r="C6136" s="638" t="str">
        <f t="shared" si="430"/>
        <v>Rieles y base de Tiro para transformador de 138033kV,20MVA</v>
      </c>
      <c r="D6136" s="637" t="s">
        <v>729</v>
      </c>
      <c r="E6136" s="637">
        <v>1</v>
      </c>
      <c r="F6136" s="639">
        <f>VLOOKUP(H6136,'[34]Resumen Bases TP'!$C$88:$E$128,3,FALSE)</f>
        <v>374.46999999999997</v>
      </c>
      <c r="G6136" s="900" t="s">
        <v>732</v>
      </c>
      <c r="H6136" s="939" t="str">
        <f t="shared" si="431"/>
        <v>RTB138CO.3</v>
      </c>
      <c r="I6136" s="881" t="str">
        <f t="shared" si="432"/>
        <v>RTB138CO.3</v>
      </c>
      <c r="J6136" s="881" t="str">
        <f t="shared" si="433"/>
        <v>138</v>
      </c>
      <c r="K6136" s="881" t="str">
        <f t="shared" si="426"/>
        <v>CO</v>
      </c>
      <c r="L6136" s="881">
        <f t="shared" si="427"/>
        <v>3</v>
      </c>
      <c r="M6136" s="881">
        <f t="shared" si="428"/>
        <v>20</v>
      </c>
    </row>
    <row r="6137" spans="1:13" ht="13.5">
      <c r="A6137" s="630" t="str">
        <f t="shared" si="425"/>
        <v>TP-138033023-015CO1E</v>
      </c>
      <c r="B6137" s="639" t="str">
        <f t="shared" si="429"/>
        <v>RI,138033kV,015MVA</v>
      </c>
      <c r="C6137" s="638" t="str">
        <f t="shared" si="430"/>
        <v>Rieles y base de Tiro para transformador de 138033kV,15MVA</v>
      </c>
      <c r="D6137" s="637" t="s">
        <v>729</v>
      </c>
      <c r="E6137" s="637">
        <v>1</v>
      </c>
      <c r="F6137" s="639">
        <f>VLOOKUP(H6137,'[34]Resumen Bases TP'!$C$88:$E$128,3,FALSE)</f>
        <v>247.42</v>
      </c>
      <c r="G6137" s="900" t="s">
        <v>732</v>
      </c>
      <c r="H6137" s="939" t="str">
        <f t="shared" si="431"/>
        <v>RTB138CO.2</v>
      </c>
      <c r="I6137" s="881" t="str">
        <f t="shared" si="432"/>
        <v>RTB138CO.2</v>
      </c>
      <c r="J6137" s="881" t="str">
        <f t="shared" si="433"/>
        <v>138</v>
      </c>
      <c r="K6137" s="881" t="str">
        <f t="shared" si="426"/>
        <v>CO</v>
      </c>
      <c r="L6137" s="881">
        <f t="shared" si="427"/>
        <v>2</v>
      </c>
      <c r="M6137" s="881">
        <f t="shared" si="428"/>
        <v>15</v>
      </c>
    </row>
    <row r="6138" spans="1:13" ht="13.5">
      <c r="A6138" s="630" t="str">
        <f t="shared" si="425"/>
        <v>TP-138033023-010CO1E</v>
      </c>
      <c r="B6138" s="639" t="str">
        <f t="shared" si="429"/>
        <v>RI,138033kV,010MVA</v>
      </c>
      <c r="C6138" s="638" t="str">
        <f t="shared" si="430"/>
        <v>Rieles y base de Tiro para transformador de 138033kV,10MVA</v>
      </c>
      <c r="D6138" s="637" t="s">
        <v>729</v>
      </c>
      <c r="E6138" s="637">
        <v>1</v>
      </c>
      <c r="F6138" s="639">
        <f>VLOOKUP(H6138,'[34]Resumen Bases TP'!$C$88:$E$128,3,FALSE)</f>
        <v>247.42</v>
      </c>
      <c r="G6138" s="900" t="s">
        <v>732</v>
      </c>
      <c r="H6138" s="939" t="str">
        <f t="shared" si="431"/>
        <v>RTB138CO.2</v>
      </c>
      <c r="I6138" s="881" t="str">
        <f t="shared" si="432"/>
        <v>RTB138CO.2</v>
      </c>
      <c r="J6138" s="881" t="str">
        <f t="shared" si="433"/>
        <v>138</v>
      </c>
      <c r="K6138" s="881" t="str">
        <f t="shared" si="426"/>
        <v>CO</v>
      </c>
      <c r="L6138" s="881">
        <f t="shared" si="427"/>
        <v>2</v>
      </c>
      <c r="M6138" s="881">
        <f t="shared" si="428"/>
        <v>10</v>
      </c>
    </row>
    <row r="6139" spans="1:13" ht="13.5">
      <c r="A6139" s="630" t="str">
        <f t="shared" si="425"/>
        <v>TP-138033023-009CO1E</v>
      </c>
      <c r="B6139" s="639" t="str">
        <f t="shared" si="429"/>
        <v>RI,138033kV,009MVA</v>
      </c>
      <c r="C6139" s="638" t="str">
        <f t="shared" si="430"/>
        <v>Rieles y base de Tiro para transformador de 138033kV,9MVA</v>
      </c>
      <c r="D6139" s="637" t="s">
        <v>729</v>
      </c>
      <c r="E6139" s="637">
        <v>1</v>
      </c>
      <c r="F6139" s="639">
        <f>VLOOKUP(H6139,'[34]Resumen Bases TP'!$C$88:$E$128,3,FALSE)</f>
        <v>247.42</v>
      </c>
      <c r="G6139" s="900" t="s">
        <v>732</v>
      </c>
      <c r="H6139" s="939" t="str">
        <f t="shared" si="431"/>
        <v>RTB138CO.2</v>
      </c>
      <c r="I6139" s="881" t="str">
        <f t="shared" si="432"/>
        <v>RTB138CO.2</v>
      </c>
      <c r="J6139" s="881" t="str">
        <f t="shared" si="433"/>
        <v>138</v>
      </c>
      <c r="K6139" s="881" t="str">
        <f t="shared" si="426"/>
        <v>CO</v>
      </c>
      <c r="L6139" s="881">
        <f t="shared" si="427"/>
        <v>2</v>
      </c>
      <c r="M6139" s="881">
        <f t="shared" si="428"/>
        <v>9</v>
      </c>
    </row>
    <row r="6140" spans="1:13" ht="13.5">
      <c r="A6140" s="630" t="str">
        <f t="shared" si="425"/>
        <v>TP-138033023-008CO1E</v>
      </c>
      <c r="B6140" s="639" t="str">
        <f t="shared" si="429"/>
        <v>RI,138033kV,008MVA</v>
      </c>
      <c r="C6140" s="638" t="str">
        <f t="shared" si="430"/>
        <v>Rieles y base de Tiro para transformador de 138033kV,8MVA</v>
      </c>
      <c r="D6140" s="637" t="s">
        <v>729</v>
      </c>
      <c r="E6140" s="637">
        <v>1</v>
      </c>
      <c r="F6140" s="639">
        <f>VLOOKUP(H6140,'[34]Resumen Bases TP'!$C$88:$E$128,3,FALSE)</f>
        <v>247.42</v>
      </c>
      <c r="G6140" s="900" t="s">
        <v>732</v>
      </c>
      <c r="H6140" s="939" t="str">
        <f t="shared" si="431"/>
        <v>RTB138CO.2</v>
      </c>
      <c r="I6140" s="881" t="str">
        <f t="shared" si="432"/>
        <v>RTB138CO.2</v>
      </c>
      <c r="J6140" s="881" t="str">
        <f t="shared" si="433"/>
        <v>138</v>
      </c>
      <c r="K6140" s="881" t="str">
        <f t="shared" si="426"/>
        <v>CO</v>
      </c>
      <c r="L6140" s="881">
        <f t="shared" si="427"/>
        <v>2</v>
      </c>
      <c r="M6140" s="881">
        <f t="shared" si="428"/>
        <v>8</v>
      </c>
    </row>
    <row r="6141" spans="1:13" ht="13.5">
      <c r="A6141" s="630" t="str">
        <f t="shared" si="425"/>
        <v>TP-138033023-007CO1E</v>
      </c>
      <c r="B6141" s="639" t="str">
        <f t="shared" si="429"/>
        <v>RI,138033kV,007MVA</v>
      </c>
      <c r="C6141" s="638" t="str">
        <f t="shared" si="430"/>
        <v>Rieles y base de Tiro para transformador de 138033kV,7MVA</v>
      </c>
      <c r="D6141" s="637" t="s">
        <v>729</v>
      </c>
      <c r="E6141" s="637">
        <v>1</v>
      </c>
      <c r="F6141" s="639">
        <f>VLOOKUP(H6141,'[34]Resumen Bases TP'!$C$88:$E$128,3,FALSE)</f>
        <v>189.53</v>
      </c>
      <c r="G6141" s="900" t="s">
        <v>732</v>
      </c>
      <c r="H6141" s="939" t="str">
        <f t="shared" si="431"/>
        <v>RTB138CO.1</v>
      </c>
      <c r="I6141" s="881" t="str">
        <f t="shared" si="432"/>
        <v>RTB138CO.1</v>
      </c>
      <c r="J6141" s="881" t="str">
        <f t="shared" si="433"/>
        <v>138</v>
      </c>
      <c r="K6141" s="881" t="str">
        <f t="shared" si="426"/>
        <v>CO</v>
      </c>
      <c r="L6141" s="881">
        <f t="shared" si="427"/>
        <v>1</v>
      </c>
      <c r="M6141" s="881">
        <f t="shared" si="428"/>
        <v>7</v>
      </c>
    </row>
    <row r="6142" spans="1:13" ht="13.5">
      <c r="A6142" s="630" t="str">
        <f t="shared" si="425"/>
        <v>TP-138033023-006CO1E</v>
      </c>
      <c r="B6142" s="639" t="str">
        <f t="shared" si="429"/>
        <v>RI,138033kV,006MVA</v>
      </c>
      <c r="C6142" s="638" t="str">
        <f t="shared" si="430"/>
        <v>Rieles y base de Tiro para transformador de 138033kV,6MVA</v>
      </c>
      <c r="D6142" s="637" t="s">
        <v>729</v>
      </c>
      <c r="E6142" s="637">
        <v>1</v>
      </c>
      <c r="F6142" s="639">
        <f>VLOOKUP(H6142,'[34]Resumen Bases TP'!$C$88:$E$128,3,FALSE)</f>
        <v>189.53</v>
      </c>
      <c r="G6142" s="900" t="s">
        <v>732</v>
      </c>
      <c r="H6142" s="939" t="str">
        <f t="shared" si="431"/>
        <v>RTB138CO.1</v>
      </c>
      <c r="I6142" s="881" t="str">
        <f t="shared" si="432"/>
        <v>RTB138CO.1</v>
      </c>
      <c r="J6142" s="881" t="str">
        <f t="shared" si="433"/>
        <v>138</v>
      </c>
      <c r="K6142" s="881" t="str">
        <f t="shared" si="426"/>
        <v>CO</v>
      </c>
      <c r="L6142" s="881">
        <f t="shared" si="427"/>
        <v>1</v>
      </c>
      <c r="M6142" s="881">
        <f t="shared" si="428"/>
        <v>6</v>
      </c>
    </row>
    <row r="6143" spans="1:13" ht="13.5">
      <c r="A6143" s="630" t="str">
        <f t="shared" si="425"/>
        <v>TP-138033023-005CO1E</v>
      </c>
      <c r="B6143" s="639" t="str">
        <f t="shared" si="429"/>
        <v>RI,138033kV,005MVA</v>
      </c>
      <c r="C6143" s="638" t="str">
        <f t="shared" si="430"/>
        <v>Rieles y base de Tiro para transformador de 138033kV,5MVA</v>
      </c>
      <c r="D6143" s="637" t="s">
        <v>729</v>
      </c>
      <c r="E6143" s="637">
        <v>1</v>
      </c>
      <c r="F6143" s="639">
        <f>VLOOKUP(H6143,'[34]Resumen Bases TP'!$C$88:$E$128,3,FALSE)</f>
        <v>189.53</v>
      </c>
      <c r="G6143" s="900" t="s">
        <v>732</v>
      </c>
      <c r="H6143" s="939" t="str">
        <f t="shared" si="431"/>
        <v>RTB138CO.1</v>
      </c>
      <c r="I6143" s="881" t="str">
        <f t="shared" si="432"/>
        <v>RTB138CO.1</v>
      </c>
      <c r="J6143" s="881" t="str">
        <f t="shared" si="433"/>
        <v>138</v>
      </c>
      <c r="K6143" s="881" t="str">
        <f t="shared" si="426"/>
        <v>CO</v>
      </c>
      <c r="L6143" s="881">
        <f t="shared" si="427"/>
        <v>1</v>
      </c>
      <c r="M6143" s="881">
        <f t="shared" si="428"/>
        <v>5</v>
      </c>
    </row>
    <row r="6144" spans="1:13" ht="13.5">
      <c r="A6144" s="630" t="str">
        <f t="shared" si="425"/>
        <v>TP-138033023-003CO1E</v>
      </c>
      <c r="B6144" s="639" t="str">
        <f t="shared" si="429"/>
        <v>RI,138033kV,003MVA</v>
      </c>
      <c r="C6144" s="638" t="str">
        <f t="shared" si="430"/>
        <v>Rieles y base de Tiro para transformador de 138033kV,3MVA</v>
      </c>
      <c r="D6144" s="637" t="s">
        <v>729</v>
      </c>
      <c r="E6144" s="637">
        <v>1</v>
      </c>
      <c r="F6144" s="639">
        <f>VLOOKUP(H6144,'[34]Resumen Bases TP'!$C$88:$E$128,3,FALSE)</f>
        <v>189.53</v>
      </c>
      <c r="G6144" s="900" t="s">
        <v>732</v>
      </c>
      <c r="H6144" s="939" t="str">
        <f t="shared" si="431"/>
        <v>RTB138CO.1</v>
      </c>
      <c r="I6144" s="881" t="str">
        <f t="shared" si="432"/>
        <v>RTB138CO.1</v>
      </c>
      <c r="J6144" s="881" t="str">
        <f t="shared" si="433"/>
        <v>138</v>
      </c>
      <c r="K6144" s="881" t="str">
        <f t="shared" si="426"/>
        <v>CO</v>
      </c>
      <c r="L6144" s="881">
        <f t="shared" si="427"/>
        <v>1</v>
      </c>
      <c r="M6144" s="881">
        <f t="shared" si="428"/>
        <v>3</v>
      </c>
    </row>
    <row r="6145" spans="1:13" ht="13.5">
      <c r="A6145" s="630" t="str">
        <f t="shared" si="425"/>
        <v>TP-138023010-100CO1E</v>
      </c>
      <c r="B6145" s="639" t="str">
        <f t="shared" si="429"/>
        <v>RI,138023kV,100MVA</v>
      </c>
      <c r="C6145" s="638" t="str">
        <f t="shared" si="430"/>
        <v>Rieles y base de Tiro para transformador de 138023kV,100MVA</v>
      </c>
      <c r="D6145" s="637" t="s">
        <v>729</v>
      </c>
      <c r="E6145" s="637">
        <v>1</v>
      </c>
      <c r="F6145" s="639">
        <f>VLOOKUP(H6145,'[34]Resumen Bases TP'!$C$88:$E$128,3,FALSE)</f>
        <v>189.53</v>
      </c>
      <c r="G6145" s="900" t="s">
        <v>732</v>
      </c>
      <c r="H6145" s="939" t="str">
        <f t="shared" si="431"/>
        <v>RTB138CO.1</v>
      </c>
      <c r="I6145" s="881" t="str">
        <f t="shared" si="432"/>
        <v>RTB138CO.1</v>
      </c>
      <c r="J6145" s="881" t="str">
        <f t="shared" si="433"/>
        <v>138</v>
      </c>
      <c r="K6145" s="881" t="str">
        <f t="shared" si="426"/>
        <v>CO</v>
      </c>
      <c r="L6145" s="881">
        <f t="shared" si="427"/>
        <v>1</v>
      </c>
      <c r="M6145" s="881">
        <f t="shared" si="428"/>
        <v>100</v>
      </c>
    </row>
    <row r="6146" spans="1:13" ht="13.5">
      <c r="A6146" s="630" t="str">
        <f t="shared" si="425"/>
        <v>TP-138023010-095CO1E</v>
      </c>
      <c r="B6146" s="639" t="str">
        <f t="shared" si="429"/>
        <v>RI,138023kV,095MVA</v>
      </c>
      <c r="C6146" s="638" t="str">
        <f t="shared" si="430"/>
        <v>Rieles y base de Tiro para transformador de 138023kV,95MVA</v>
      </c>
      <c r="D6146" s="637" t="s">
        <v>729</v>
      </c>
      <c r="E6146" s="637">
        <v>1</v>
      </c>
      <c r="F6146" s="639">
        <f>VLOOKUP(H6146,'[34]Resumen Bases TP'!$C$88:$E$128,3,FALSE)</f>
        <v>189.53</v>
      </c>
      <c r="G6146" s="900" t="s">
        <v>732</v>
      </c>
      <c r="H6146" s="939" t="str">
        <f t="shared" si="431"/>
        <v>RTB138CO.1</v>
      </c>
      <c r="I6146" s="881" t="str">
        <f t="shared" si="432"/>
        <v>RTB138CO.1</v>
      </c>
      <c r="J6146" s="881" t="str">
        <f t="shared" si="433"/>
        <v>138</v>
      </c>
      <c r="K6146" s="881" t="str">
        <f t="shared" si="426"/>
        <v>CO</v>
      </c>
      <c r="L6146" s="881">
        <f t="shared" si="427"/>
        <v>1</v>
      </c>
      <c r="M6146" s="881">
        <f t="shared" si="428"/>
        <v>95</v>
      </c>
    </row>
    <row r="6147" spans="1:13" ht="13.5">
      <c r="A6147" s="630" t="str">
        <f t="shared" si="425"/>
        <v>TP-138023010-090CO1E</v>
      </c>
      <c r="B6147" s="639" t="str">
        <f t="shared" si="429"/>
        <v>RI,138023kV,090MVA</v>
      </c>
      <c r="C6147" s="638" t="str">
        <f t="shared" si="430"/>
        <v>Rieles y base de Tiro para transformador de 138023kV,90MVA</v>
      </c>
      <c r="D6147" s="637" t="s">
        <v>729</v>
      </c>
      <c r="E6147" s="637">
        <v>1</v>
      </c>
      <c r="F6147" s="639">
        <f>VLOOKUP(H6147,'[34]Resumen Bases TP'!$C$88:$E$128,3,FALSE)</f>
        <v>374.46999999999997</v>
      </c>
      <c r="G6147" s="900" t="s">
        <v>732</v>
      </c>
      <c r="H6147" s="939" t="str">
        <f t="shared" si="431"/>
        <v>RTB138CO.3</v>
      </c>
      <c r="I6147" s="881" t="str">
        <f t="shared" si="432"/>
        <v>RTB138CO.3</v>
      </c>
      <c r="J6147" s="881" t="str">
        <f t="shared" si="433"/>
        <v>138</v>
      </c>
      <c r="K6147" s="881" t="str">
        <f t="shared" si="426"/>
        <v>CO</v>
      </c>
      <c r="L6147" s="881">
        <f t="shared" si="427"/>
        <v>3</v>
      </c>
      <c r="M6147" s="881">
        <f t="shared" si="428"/>
        <v>90</v>
      </c>
    </row>
    <row r="6148" spans="1:13" ht="13.5">
      <c r="A6148" s="630" t="str">
        <f t="shared" si="425"/>
        <v>TP-138023010-085CO1E</v>
      </c>
      <c r="B6148" s="639" t="str">
        <f t="shared" si="429"/>
        <v>RI,138023kV,085MVA</v>
      </c>
      <c r="C6148" s="638" t="str">
        <f t="shared" si="430"/>
        <v>Rieles y base de Tiro para transformador de 138023kV,85MVA</v>
      </c>
      <c r="D6148" s="637" t="s">
        <v>729</v>
      </c>
      <c r="E6148" s="637">
        <v>1</v>
      </c>
      <c r="F6148" s="639">
        <f>VLOOKUP(H6148,'[34]Resumen Bases TP'!$C$88:$E$128,3,FALSE)</f>
        <v>374.46999999999997</v>
      </c>
      <c r="G6148" s="900" t="s">
        <v>732</v>
      </c>
      <c r="H6148" s="939" t="str">
        <f t="shared" si="431"/>
        <v>RTB138CO.3</v>
      </c>
      <c r="I6148" s="881" t="str">
        <f t="shared" si="432"/>
        <v>RTB138CO.3</v>
      </c>
      <c r="J6148" s="881" t="str">
        <f t="shared" si="433"/>
        <v>138</v>
      </c>
      <c r="K6148" s="881" t="str">
        <f t="shared" si="426"/>
        <v>CO</v>
      </c>
      <c r="L6148" s="881">
        <f t="shared" si="427"/>
        <v>3</v>
      </c>
      <c r="M6148" s="881">
        <f t="shared" si="428"/>
        <v>85</v>
      </c>
    </row>
    <row r="6149" spans="1:13" ht="13.5">
      <c r="A6149" s="630" t="str">
        <f t="shared" si="425"/>
        <v>TP-138023010-080CO1E</v>
      </c>
      <c r="B6149" s="639" t="str">
        <f t="shared" si="429"/>
        <v>RI,138023kV,080MVA</v>
      </c>
      <c r="C6149" s="638" t="str">
        <f t="shared" si="430"/>
        <v>Rieles y base de Tiro para transformador de 138023kV,80MVA</v>
      </c>
      <c r="D6149" s="637" t="s">
        <v>729</v>
      </c>
      <c r="E6149" s="637">
        <v>1</v>
      </c>
      <c r="F6149" s="639">
        <f>VLOOKUP(H6149,'[34]Resumen Bases TP'!$C$88:$E$128,3,FALSE)</f>
        <v>374.46999999999997</v>
      </c>
      <c r="G6149" s="900" t="s">
        <v>732</v>
      </c>
      <c r="H6149" s="939" t="str">
        <f t="shared" si="431"/>
        <v>RTB138CO.3</v>
      </c>
      <c r="I6149" s="881" t="str">
        <f t="shared" si="432"/>
        <v>RTB138CO.3</v>
      </c>
      <c r="J6149" s="881" t="str">
        <f t="shared" si="433"/>
        <v>138</v>
      </c>
      <c r="K6149" s="881" t="str">
        <f t="shared" si="426"/>
        <v>CO</v>
      </c>
      <c r="L6149" s="881">
        <f t="shared" si="427"/>
        <v>3</v>
      </c>
      <c r="M6149" s="881">
        <f t="shared" si="428"/>
        <v>80</v>
      </c>
    </row>
    <row r="6150" spans="1:13" ht="13.5">
      <c r="A6150" s="630" t="str">
        <f t="shared" si="425"/>
        <v>TP-138023010-075CO1E</v>
      </c>
      <c r="B6150" s="639" t="str">
        <f t="shared" si="429"/>
        <v>RI,138023kV,075MVA</v>
      </c>
      <c r="C6150" s="638" t="str">
        <f t="shared" si="430"/>
        <v>Rieles y base de Tiro para transformador de 138023kV,75MVA</v>
      </c>
      <c r="D6150" s="637" t="s">
        <v>729</v>
      </c>
      <c r="E6150" s="637">
        <v>1</v>
      </c>
      <c r="F6150" s="639">
        <f>VLOOKUP(H6150,'[34]Resumen Bases TP'!$C$88:$E$128,3,FALSE)</f>
        <v>374.46999999999997</v>
      </c>
      <c r="G6150" s="900" t="s">
        <v>732</v>
      </c>
      <c r="H6150" s="939" t="str">
        <f t="shared" si="431"/>
        <v>RTB138CO.3</v>
      </c>
      <c r="I6150" s="881" t="str">
        <f t="shared" si="432"/>
        <v>RTB138CO.3</v>
      </c>
      <c r="J6150" s="881" t="str">
        <f t="shared" si="433"/>
        <v>138</v>
      </c>
      <c r="K6150" s="881" t="str">
        <f t="shared" si="426"/>
        <v>CO</v>
      </c>
      <c r="L6150" s="881">
        <f t="shared" si="427"/>
        <v>3</v>
      </c>
      <c r="M6150" s="881">
        <f t="shared" si="428"/>
        <v>75</v>
      </c>
    </row>
    <row r="6151" spans="1:13" ht="13.5">
      <c r="A6151" s="630" t="str">
        <f t="shared" si="425"/>
        <v>TP-138023010-070CO1E</v>
      </c>
      <c r="B6151" s="639" t="str">
        <f t="shared" si="429"/>
        <v>RI,138023kV,070MVA</v>
      </c>
      <c r="C6151" s="638" t="str">
        <f t="shared" si="430"/>
        <v>Rieles y base de Tiro para transformador de 138023kV,70MVA</v>
      </c>
      <c r="D6151" s="637" t="s">
        <v>729</v>
      </c>
      <c r="E6151" s="637">
        <v>1</v>
      </c>
      <c r="F6151" s="639">
        <f>VLOOKUP(H6151,'[34]Resumen Bases TP'!$C$88:$E$128,3,FALSE)</f>
        <v>374.46999999999997</v>
      </c>
      <c r="G6151" s="900" t="s">
        <v>732</v>
      </c>
      <c r="H6151" s="939" t="str">
        <f t="shared" si="431"/>
        <v>RTB138CO.3</v>
      </c>
      <c r="I6151" s="881" t="str">
        <f t="shared" si="432"/>
        <v>RTB138CO.3</v>
      </c>
      <c r="J6151" s="881" t="str">
        <f t="shared" si="433"/>
        <v>138</v>
      </c>
      <c r="K6151" s="881" t="str">
        <f t="shared" si="426"/>
        <v>CO</v>
      </c>
      <c r="L6151" s="881">
        <f t="shared" si="427"/>
        <v>3</v>
      </c>
      <c r="M6151" s="881">
        <f t="shared" si="428"/>
        <v>70</v>
      </c>
    </row>
    <row r="6152" spans="1:13" ht="13.5">
      <c r="A6152" s="630" t="str">
        <f t="shared" si="425"/>
        <v>TP-138023010-065CO1E</v>
      </c>
      <c r="B6152" s="639" t="str">
        <f t="shared" si="429"/>
        <v>RI,138023kV,065MVA</v>
      </c>
      <c r="C6152" s="638" t="str">
        <f t="shared" si="430"/>
        <v>Rieles y base de Tiro para transformador de 138023kV,65MVA</v>
      </c>
      <c r="D6152" s="637" t="s">
        <v>729</v>
      </c>
      <c r="E6152" s="637">
        <v>1</v>
      </c>
      <c r="F6152" s="639">
        <f>VLOOKUP(H6152,'[34]Resumen Bases TP'!$C$88:$E$128,3,FALSE)</f>
        <v>374.46999999999997</v>
      </c>
      <c r="G6152" s="900" t="s">
        <v>732</v>
      </c>
      <c r="H6152" s="939" t="str">
        <f t="shared" si="431"/>
        <v>RTB138CO.3</v>
      </c>
      <c r="I6152" s="881" t="str">
        <f t="shared" si="432"/>
        <v>RTB138CO.3</v>
      </c>
      <c r="J6152" s="881" t="str">
        <f t="shared" si="433"/>
        <v>138</v>
      </c>
      <c r="K6152" s="881" t="str">
        <f t="shared" si="426"/>
        <v>CO</v>
      </c>
      <c r="L6152" s="881">
        <f t="shared" si="427"/>
        <v>3</v>
      </c>
      <c r="M6152" s="881">
        <f t="shared" si="428"/>
        <v>65</v>
      </c>
    </row>
    <row r="6153" spans="1:13" ht="13.5">
      <c r="A6153" s="630" t="str">
        <f t="shared" si="425"/>
        <v>TP-138023010-060CO1E</v>
      </c>
      <c r="B6153" s="639" t="str">
        <f t="shared" si="429"/>
        <v>RI,138023kV,060MVA</v>
      </c>
      <c r="C6153" s="638" t="str">
        <f t="shared" si="430"/>
        <v>Rieles y base de Tiro para transformador de 138023kV,60MVA</v>
      </c>
      <c r="D6153" s="637" t="s">
        <v>729</v>
      </c>
      <c r="E6153" s="637">
        <v>1</v>
      </c>
      <c r="F6153" s="639">
        <f>VLOOKUP(H6153,'[34]Resumen Bases TP'!$C$88:$E$128,3,FALSE)</f>
        <v>374.46999999999997</v>
      </c>
      <c r="G6153" s="900" t="s">
        <v>732</v>
      </c>
      <c r="H6153" s="939" t="str">
        <f t="shared" si="431"/>
        <v>RTB138CO.3</v>
      </c>
      <c r="I6153" s="881" t="str">
        <f t="shared" si="432"/>
        <v>RTB138CO.3</v>
      </c>
      <c r="J6153" s="881" t="str">
        <f t="shared" si="433"/>
        <v>138</v>
      </c>
      <c r="K6153" s="881" t="str">
        <f t="shared" si="426"/>
        <v>CO</v>
      </c>
      <c r="L6153" s="881">
        <f t="shared" si="427"/>
        <v>3</v>
      </c>
      <c r="M6153" s="881">
        <f t="shared" si="428"/>
        <v>60</v>
      </c>
    </row>
    <row r="6154" spans="1:13" ht="13.5">
      <c r="A6154" s="630" t="str">
        <f t="shared" si="425"/>
        <v>TP-138023010-055CO1E</v>
      </c>
      <c r="B6154" s="639" t="str">
        <f t="shared" si="429"/>
        <v>RI,138023kV,055MVA</v>
      </c>
      <c r="C6154" s="638" t="str">
        <f t="shared" si="430"/>
        <v>Rieles y base de Tiro para transformador de 138023kV,55MVA</v>
      </c>
      <c r="D6154" s="637" t="s">
        <v>729</v>
      </c>
      <c r="E6154" s="637">
        <v>1</v>
      </c>
      <c r="F6154" s="639">
        <f>VLOOKUP(H6154,'[34]Resumen Bases TP'!$C$88:$E$128,3,FALSE)</f>
        <v>374.46999999999997</v>
      </c>
      <c r="G6154" s="900" t="s">
        <v>732</v>
      </c>
      <c r="H6154" s="939" t="str">
        <f t="shared" si="431"/>
        <v>RTB138CO.3</v>
      </c>
      <c r="I6154" s="881" t="str">
        <f t="shared" si="432"/>
        <v>RTB138CO.3</v>
      </c>
      <c r="J6154" s="881" t="str">
        <f t="shared" si="433"/>
        <v>138</v>
      </c>
      <c r="K6154" s="881" t="str">
        <f t="shared" si="426"/>
        <v>CO</v>
      </c>
      <c r="L6154" s="881">
        <f t="shared" si="427"/>
        <v>3</v>
      </c>
      <c r="M6154" s="881">
        <f t="shared" si="428"/>
        <v>55</v>
      </c>
    </row>
    <row r="6155" spans="1:13" ht="13.5">
      <c r="A6155" s="630" t="str">
        <f t="shared" si="425"/>
        <v>TP-138023010-050CO1E</v>
      </c>
      <c r="B6155" s="639" t="str">
        <f t="shared" si="429"/>
        <v>RI,138023kV,050MVA</v>
      </c>
      <c r="C6155" s="638" t="str">
        <f t="shared" si="430"/>
        <v>Rieles y base de Tiro para transformador de 138023kV,50MVA</v>
      </c>
      <c r="D6155" s="637" t="s">
        <v>729</v>
      </c>
      <c r="E6155" s="637">
        <v>1</v>
      </c>
      <c r="F6155" s="639">
        <f>VLOOKUP(H6155,'[34]Resumen Bases TP'!$C$88:$E$128,3,FALSE)</f>
        <v>374.46999999999997</v>
      </c>
      <c r="G6155" s="900" t="s">
        <v>732</v>
      </c>
      <c r="H6155" s="939" t="str">
        <f t="shared" si="431"/>
        <v>RTB138CO.3</v>
      </c>
      <c r="I6155" s="881" t="str">
        <f t="shared" si="432"/>
        <v>RTB138CO.3</v>
      </c>
      <c r="J6155" s="881" t="str">
        <f t="shared" si="433"/>
        <v>138</v>
      </c>
      <c r="K6155" s="881" t="str">
        <f t="shared" si="426"/>
        <v>CO</v>
      </c>
      <c r="L6155" s="881">
        <f t="shared" si="427"/>
        <v>3</v>
      </c>
      <c r="M6155" s="881">
        <f t="shared" si="428"/>
        <v>50</v>
      </c>
    </row>
    <row r="6156" spans="1:13" ht="13.5">
      <c r="A6156" s="630" t="str">
        <f t="shared" ref="A6156:A6219" si="434">+A3528</f>
        <v>TP-138023010-045CO1E</v>
      </c>
      <c r="B6156" s="639" t="str">
        <f t="shared" si="429"/>
        <v>RI,138023kV,045MVA</v>
      </c>
      <c r="C6156" s="638" t="str">
        <f t="shared" si="430"/>
        <v>Rieles y base de Tiro para transformador de 138023kV,45MVA</v>
      </c>
      <c r="D6156" s="637" t="s">
        <v>729</v>
      </c>
      <c r="E6156" s="637">
        <v>1</v>
      </c>
      <c r="F6156" s="639">
        <f>VLOOKUP(H6156,'[34]Resumen Bases TP'!$C$88:$E$128,3,FALSE)</f>
        <v>374.46999999999997</v>
      </c>
      <c r="G6156" s="900" t="s">
        <v>732</v>
      </c>
      <c r="H6156" s="939" t="str">
        <f t="shared" si="431"/>
        <v>RTB138CO.3</v>
      </c>
      <c r="I6156" s="881" t="str">
        <f t="shared" si="432"/>
        <v>RTB138CO.3</v>
      </c>
      <c r="J6156" s="881" t="str">
        <f t="shared" si="433"/>
        <v>138</v>
      </c>
      <c r="K6156" s="881" t="str">
        <f t="shared" ref="K6156:K6219" si="435">LEFT(+RIGHT(A6156,4),2)</f>
        <v>CO</v>
      </c>
      <c r="L6156" s="881">
        <f t="shared" ref="L6156:L6219" si="436">+L3528</f>
        <v>3</v>
      </c>
      <c r="M6156" s="881">
        <f t="shared" ref="M6156:M6219" si="437">VALUE(LEFT(+RIGHT(A6156,7),3))</f>
        <v>45</v>
      </c>
    </row>
    <row r="6157" spans="1:13" ht="13.5">
      <c r="A6157" s="630" t="str">
        <f t="shared" si="434"/>
        <v>TP-138023010-040CO1E</v>
      </c>
      <c r="B6157" s="639" t="str">
        <f t="shared" si="429"/>
        <v>RI,138023kV,040MVA</v>
      </c>
      <c r="C6157" s="638" t="str">
        <f t="shared" si="430"/>
        <v>Rieles y base de Tiro para transformador de 138023kV,40MVA</v>
      </c>
      <c r="D6157" s="637" t="s">
        <v>729</v>
      </c>
      <c r="E6157" s="637">
        <v>1</v>
      </c>
      <c r="F6157" s="639">
        <f>VLOOKUP(H6157,'[34]Resumen Bases TP'!$C$88:$E$128,3,FALSE)</f>
        <v>374.46999999999997</v>
      </c>
      <c r="G6157" s="900" t="s">
        <v>732</v>
      </c>
      <c r="H6157" s="939" t="str">
        <f t="shared" si="431"/>
        <v>RTB138CO.3</v>
      </c>
      <c r="I6157" s="881" t="str">
        <f t="shared" si="432"/>
        <v>RTB138CO.3</v>
      </c>
      <c r="J6157" s="881" t="str">
        <f t="shared" si="433"/>
        <v>138</v>
      </c>
      <c r="K6157" s="881" t="str">
        <f t="shared" si="435"/>
        <v>CO</v>
      </c>
      <c r="L6157" s="881">
        <f t="shared" si="436"/>
        <v>3</v>
      </c>
      <c r="M6157" s="881">
        <f t="shared" si="437"/>
        <v>40</v>
      </c>
    </row>
    <row r="6158" spans="1:13" ht="13.5">
      <c r="A6158" s="630" t="str">
        <f t="shared" si="434"/>
        <v>TP-138023010-035CO1E</v>
      </c>
      <c r="B6158" s="639" t="str">
        <f t="shared" si="429"/>
        <v>RI,138023kV,035MVA</v>
      </c>
      <c r="C6158" s="638" t="str">
        <f t="shared" si="430"/>
        <v>Rieles y base de Tiro para transformador de 138023kV,35MVA</v>
      </c>
      <c r="D6158" s="637" t="s">
        <v>729</v>
      </c>
      <c r="E6158" s="637">
        <v>1</v>
      </c>
      <c r="F6158" s="639">
        <f>VLOOKUP(H6158,'[34]Resumen Bases TP'!$C$88:$E$128,3,FALSE)</f>
        <v>374.46999999999997</v>
      </c>
      <c r="G6158" s="900" t="s">
        <v>732</v>
      </c>
      <c r="H6158" s="939" t="str">
        <f t="shared" si="431"/>
        <v>RTB138CO.3</v>
      </c>
      <c r="I6158" s="881" t="str">
        <f t="shared" si="432"/>
        <v>RTB138CO.3</v>
      </c>
      <c r="J6158" s="881" t="str">
        <f t="shared" si="433"/>
        <v>138</v>
      </c>
      <c r="K6158" s="881" t="str">
        <f t="shared" si="435"/>
        <v>CO</v>
      </c>
      <c r="L6158" s="881">
        <f t="shared" si="436"/>
        <v>3</v>
      </c>
      <c r="M6158" s="881">
        <f t="shared" si="437"/>
        <v>35</v>
      </c>
    </row>
    <row r="6159" spans="1:13" ht="13.5">
      <c r="A6159" s="630" t="str">
        <f t="shared" si="434"/>
        <v>TP-138023010-030CO1E</v>
      </c>
      <c r="B6159" s="639" t="str">
        <f t="shared" si="429"/>
        <v>RI,138023kV,030MVA</v>
      </c>
      <c r="C6159" s="638" t="str">
        <f t="shared" si="430"/>
        <v>Rieles y base de Tiro para transformador de 138023kV,30MVA</v>
      </c>
      <c r="D6159" s="637" t="s">
        <v>729</v>
      </c>
      <c r="E6159" s="637">
        <v>1</v>
      </c>
      <c r="F6159" s="639">
        <f>VLOOKUP(H6159,'[34]Resumen Bases TP'!$C$88:$E$128,3,FALSE)</f>
        <v>374.46999999999997</v>
      </c>
      <c r="G6159" s="900" t="s">
        <v>732</v>
      </c>
      <c r="H6159" s="939" t="str">
        <f t="shared" si="431"/>
        <v>RTB138CO.3</v>
      </c>
      <c r="I6159" s="881" t="str">
        <f t="shared" si="432"/>
        <v>RTB138CO.3</v>
      </c>
      <c r="J6159" s="881" t="str">
        <f t="shared" si="433"/>
        <v>138</v>
      </c>
      <c r="K6159" s="881" t="str">
        <f t="shared" si="435"/>
        <v>CO</v>
      </c>
      <c r="L6159" s="881">
        <f t="shared" si="436"/>
        <v>3</v>
      </c>
      <c r="M6159" s="881">
        <f t="shared" si="437"/>
        <v>30</v>
      </c>
    </row>
    <row r="6160" spans="1:13" ht="13.5">
      <c r="A6160" s="630" t="str">
        <f t="shared" si="434"/>
        <v>TP-138023010-025CO1E</v>
      </c>
      <c r="B6160" s="639" t="str">
        <f t="shared" si="429"/>
        <v>RI,138023kV,025MVA</v>
      </c>
      <c r="C6160" s="638" t="str">
        <f t="shared" si="430"/>
        <v>Rieles y base de Tiro para transformador de 138023kV,25MVA</v>
      </c>
      <c r="D6160" s="637" t="s">
        <v>729</v>
      </c>
      <c r="E6160" s="637">
        <v>1</v>
      </c>
      <c r="F6160" s="639">
        <f>VLOOKUP(H6160,'[34]Resumen Bases TP'!$C$88:$E$128,3,FALSE)</f>
        <v>374.46999999999997</v>
      </c>
      <c r="G6160" s="900" t="s">
        <v>732</v>
      </c>
      <c r="H6160" s="939" t="str">
        <f t="shared" si="431"/>
        <v>RTB138CO.3</v>
      </c>
      <c r="I6160" s="881" t="str">
        <f t="shared" si="432"/>
        <v>RTB138CO.3</v>
      </c>
      <c r="J6160" s="881" t="str">
        <f t="shared" si="433"/>
        <v>138</v>
      </c>
      <c r="K6160" s="881" t="str">
        <f t="shared" si="435"/>
        <v>CO</v>
      </c>
      <c r="L6160" s="881">
        <f t="shared" si="436"/>
        <v>3</v>
      </c>
      <c r="M6160" s="881">
        <f t="shared" si="437"/>
        <v>25</v>
      </c>
    </row>
    <row r="6161" spans="1:13" ht="13.5">
      <c r="A6161" s="630" t="str">
        <f t="shared" si="434"/>
        <v>TP-138023010-020CO1E</v>
      </c>
      <c r="B6161" s="639" t="str">
        <f t="shared" si="429"/>
        <v>RI,138023kV,020MVA</v>
      </c>
      <c r="C6161" s="638" t="str">
        <f t="shared" si="430"/>
        <v>Rieles y base de Tiro para transformador de 138023kV,20MVA</v>
      </c>
      <c r="D6161" s="637" t="s">
        <v>729</v>
      </c>
      <c r="E6161" s="637">
        <v>1</v>
      </c>
      <c r="F6161" s="639">
        <f>VLOOKUP(H6161,'[34]Resumen Bases TP'!$C$88:$E$128,3,FALSE)</f>
        <v>374.46999999999997</v>
      </c>
      <c r="G6161" s="900" t="s">
        <v>732</v>
      </c>
      <c r="H6161" s="939" t="str">
        <f t="shared" si="431"/>
        <v>RTB138CO.3</v>
      </c>
      <c r="I6161" s="881" t="str">
        <f t="shared" si="432"/>
        <v>RTB138CO.3</v>
      </c>
      <c r="J6161" s="881" t="str">
        <f t="shared" si="433"/>
        <v>138</v>
      </c>
      <c r="K6161" s="881" t="str">
        <f t="shared" si="435"/>
        <v>CO</v>
      </c>
      <c r="L6161" s="881">
        <f t="shared" si="436"/>
        <v>3</v>
      </c>
      <c r="M6161" s="881">
        <f t="shared" si="437"/>
        <v>20</v>
      </c>
    </row>
    <row r="6162" spans="1:13" ht="13.5">
      <c r="A6162" s="630" t="str">
        <f t="shared" si="434"/>
        <v>TP-138023010-015CO1E</v>
      </c>
      <c r="B6162" s="639" t="str">
        <f t="shared" si="429"/>
        <v>RI,138023kV,015MVA</v>
      </c>
      <c r="C6162" s="638" t="str">
        <f t="shared" si="430"/>
        <v>Rieles y base de Tiro para transformador de 138023kV,15MVA</v>
      </c>
      <c r="D6162" s="637" t="s">
        <v>729</v>
      </c>
      <c r="E6162" s="637">
        <v>1</v>
      </c>
      <c r="F6162" s="639">
        <f>VLOOKUP(H6162,'[34]Resumen Bases TP'!$C$88:$E$128,3,FALSE)</f>
        <v>247.42</v>
      </c>
      <c r="G6162" s="900" t="s">
        <v>732</v>
      </c>
      <c r="H6162" s="939" t="str">
        <f t="shared" si="431"/>
        <v>RTB138CO.2</v>
      </c>
      <c r="I6162" s="881" t="str">
        <f t="shared" si="432"/>
        <v>RTB138CO.2</v>
      </c>
      <c r="J6162" s="881" t="str">
        <f t="shared" si="433"/>
        <v>138</v>
      </c>
      <c r="K6162" s="881" t="str">
        <f t="shared" si="435"/>
        <v>CO</v>
      </c>
      <c r="L6162" s="881">
        <f t="shared" si="436"/>
        <v>2</v>
      </c>
      <c r="M6162" s="881">
        <f t="shared" si="437"/>
        <v>15</v>
      </c>
    </row>
    <row r="6163" spans="1:13" ht="13.5">
      <c r="A6163" s="630" t="str">
        <f t="shared" si="434"/>
        <v>TP-138023010-010CO1E</v>
      </c>
      <c r="B6163" s="639" t="str">
        <f t="shared" ref="B6163:B6226" si="438">IF(LEN(A6163)=20,+"RI,"&amp;MID(A6163,4,6)&amp;"kV,"&amp;MID(A6163,14,3)&amp;"MVA",+"RI,"&amp;MID(A6163,4,6)&amp;"kV,"&amp;MID(A6163,11,3)&amp;"MVA")</f>
        <v>RI,138023kV,010MVA</v>
      </c>
      <c r="C6163" s="638" t="str">
        <f t="shared" ref="C6163:C6226" si="439">+"Rieles y base de Tiro para transformador de "&amp;MID(B6163,4,6)&amp;"kV,"&amp;M6163&amp;"MVA"</f>
        <v>Rieles y base de Tiro para transformador de 138023kV,10MVA</v>
      </c>
      <c r="D6163" s="637" t="s">
        <v>729</v>
      </c>
      <c r="E6163" s="637">
        <v>1</v>
      </c>
      <c r="F6163" s="639">
        <f>VLOOKUP(H6163,'[34]Resumen Bases TP'!$C$88:$E$128,3,FALSE)</f>
        <v>247.42</v>
      </c>
      <c r="G6163" s="900" t="s">
        <v>732</v>
      </c>
      <c r="H6163" s="939" t="str">
        <f t="shared" ref="H6163:H6226" si="440">+"RTB"&amp;J6163&amp;K6163&amp;"."&amp;L6163</f>
        <v>RTB138CO.2</v>
      </c>
      <c r="I6163" s="881" t="str">
        <f t="shared" ref="I6163:I6226" si="441">+"RTB"&amp;J6163&amp;K6163&amp;"."&amp;L6163</f>
        <v>RTB138CO.2</v>
      </c>
      <c r="J6163" s="881" t="str">
        <f t="shared" ref="J6163:J6226" si="442">+MID(B6163,4,3)</f>
        <v>138</v>
      </c>
      <c r="K6163" s="881" t="str">
        <f t="shared" si="435"/>
        <v>CO</v>
      </c>
      <c r="L6163" s="881">
        <f t="shared" si="436"/>
        <v>2</v>
      </c>
      <c r="M6163" s="881">
        <f t="shared" si="437"/>
        <v>10</v>
      </c>
    </row>
    <row r="6164" spans="1:13" ht="13.5">
      <c r="A6164" s="630" t="str">
        <f t="shared" si="434"/>
        <v>TP-138023010-009CO1E</v>
      </c>
      <c r="B6164" s="639" t="str">
        <f t="shared" si="438"/>
        <v>RI,138023kV,009MVA</v>
      </c>
      <c r="C6164" s="638" t="str">
        <f t="shared" si="439"/>
        <v>Rieles y base de Tiro para transformador de 138023kV,9MVA</v>
      </c>
      <c r="D6164" s="637" t="s">
        <v>729</v>
      </c>
      <c r="E6164" s="637">
        <v>1</v>
      </c>
      <c r="F6164" s="639">
        <f>VLOOKUP(H6164,'[34]Resumen Bases TP'!$C$88:$E$128,3,FALSE)</f>
        <v>247.42</v>
      </c>
      <c r="G6164" s="900" t="s">
        <v>732</v>
      </c>
      <c r="H6164" s="939" t="str">
        <f t="shared" si="440"/>
        <v>RTB138CO.2</v>
      </c>
      <c r="I6164" s="881" t="str">
        <f t="shared" si="441"/>
        <v>RTB138CO.2</v>
      </c>
      <c r="J6164" s="881" t="str">
        <f t="shared" si="442"/>
        <v>138</v>
      </c>
      <c r="K6164" s="881" t="str">
        <f t="shared" si="435"/>
        <v>CO</v>
      </c>
      <c r="L6164" s="881">
        <f t="shared" si="436"/>
        <v>2</v>
      </c>
      <c r="M6164" s="881">
        <f t="shared" si="437"/>
        <v>9</v>
      </c>
    </row>
    <row r="6165" spans="1:13" ht="13.5">
      <c r="A6165" s="630" t="str">
        <f t="shared" si="434"/>
        <v>TP-138023010-008CO1E</v>
      </c>
      <c r="B6165" s="639" t="str">
        <f t="shared" si="438"/>
        <v>RI,138023kV,008MVA</v>
      </c>
      <c r="C6165" s="638" t="str">
        <f t="shared" si="439"/>
        <v>Rieles y base de Tiro para transformador de 138023kV,8MVA</v>
      </c>
      <c r="D6165" s="637" t="s">
        <v>729</v>
      </c>
      <c r="E6165" s="637">
        <v>1</v>
      </c>
      <c r="F6165" s="639">
        <f>VLOOKUP(H6165,'[34]Resumen Bases TP'!$C$88:$E$128,3,FALSE)</f>
        <v>247.42</v>
      </c>
      <c r="G6165" s="900" t="s">
        <v>732</v>
      </c>
      <c r="H6165" s="939" t="str">
        <f t="shared" si="440"/>
        <v>RTB138CO.2</v>
      </c>
      <c r="I6165" s="881" t="str">
        <f t="shared" si="441"/>
        <v>RTB138CO.2</v>
      </c>
      <c r="J6165" s="881" t="str">
        <f t="shared" si="442"/>
        <v>138</v>
      </c>
      <c r="K6165" s="881" t="str">
        <f t="shared" si="435"/>
        <v>CO</v>
      </c>
      <c r="L6165" s="881">
        <f t="shared" si="436"/>
        <v>2</v>
      </c>
      <c r="M6165" s="881">
        <f t="shared" si="437"/>
        <v>8</v>
      </c>
    </row>
    <row r="6166" spans="1:13" ht="13.5">
      <c r="A6166" s="630" t="str">
        <f t="shared" si="434"/>
        <v>TP-138023010-007CO1E</v>
      </c>
      <c r="B6166" s="639" t="str">
        <f t="shared" si="438"/>
        <v>RI,138023kV,007MVA</v>
      </c>
      <c r="C6166" s="638" t="str">
        <f t="shared" si="439"/>
        <v>Rieles y base de Tiro para transformador de 138023kV,7MVA</v>
      </c>
      <c r="D6166" s="637" t="s">
        <v>729</v>
      </c>
      <c r="E6166" s="637">
        <v>1</v>
      </c>
      <c r="F6166" s="639">
        <f>VLOOKUP(H6166,'[34]Resumen Bases TP'!$C$88:$E$128,3,FALSE)</f>
        <v>189.53</v>
      </c>
      <c r="G6166" s="900" t="s">
        <v>732</v>
      </c>
      <c r="H6166" s="939" t="str">
        <f t="shared" si="440"/>
        <v>RTB138CO.1</v>
      </c>
      <c r="I6166" s="881" t="str">
        <f t="shared" si="441"/>
        <v>RTB138CO.1</v>
      </c>
      <c r="J6166" s="881" t="str">
        <f t="shared" si="442"/>
        <v>138</v>
      </c>
      <c r="K6166" s="881" t="str">
        <f t="shared" si="435"/>
        <v>CO</v>
      </c>
      <c r="L6166" s="881">
        <f t="shared" si="436"/>
        <v>1</v>
      </c>
      <c r="M6166" s="881">
        <f t="shared" si="437"/>
        <v>7</v>
      </c>
    </row>
    <row r="6167" spans="1:13" ht="13.5">
      <c r="A6167" s="630" t="str">
        <f t="shared" si="434"/>
        <v>TP-138023010-006CO1E</v>
      </c>
      <c r="B6167" s="639" t="str">
        <f t="shared" si="438"/>
        <v>RI,138023kV,006MVA</v>
      </c>
      <c r="C6167" s="638" t="str">
        <f t="shared" si="439"/>
        <v>Rieles y base de Tiro para transformador de 138023kV,6MVA</v>
      </c>
      <c r="D6167" s="637" t="s">
        <v>729</v>
      </c>
      <c r="E6167" s="637">
        <v>1</v>
      </c>
      <c r="F6167" s="639">
        <f>VLOOKUP(H6167,'[34]Resumen Bases TP'!$C$88:$E$128,3,FALSE)</f>
        <v>189.53</v>
      </c>
      <c r="G6167" s="900" t="s">
        <v>732</v>
      </c>
      <c r="H6167" s="939" t="str">
        <f t="shared" si="440"/>
        <v>RTB138CO.1</v>
      </c>
      <c r="I6167" s="881" t="str">
        <f t="shared" si="441"/>
        <v>RTB138CO.1</v>
      </c>
      <c r="J6167" s="881" t="str">
        <f t="shared" si="442"/>
        <v>138</v>
      </c>
      <c r="K6167" s="881" t="str">
        <f t="shared" si="435"/>
        <v>CO</v>
      </c>
      <c r="L6167" s="881">
        <f t="shared" si="436"/>
        <v>1</v>
      </c>
      <c r="M6167" s="881">
        <f t="shared" si="437"/>
        <v>6</v>
      </c>
    </row>
    <row r="6168" spans="1:13" ht="13.5">
      <c r="A6168" s="630" t="str">
        <f t="shared" si="434"/>
        <v>TP-138023010-005CO1E</v>
      </c>
      <c r="B6168" s="639" t="str">
        <f t="shared" si="438"/>
        <v>RI,138023kV,005MVA</v>
      </c>
      <c r="C6168" s="638" t="str">
        <f t="shared" si="439"/>
        <v>Rieles y base de Tiro para transformador de 138023kV,5MVA</v>
      </c>
      <c r="D6168" s="637" t="s">
        <v>729</v>
      </c>
      <c r="E6168" s="637">
        <v>1</v>
      </c>
      <c r="F6168" s="639">
        <f>VLOOKUP(H6168,'[34]Resumen Bases TP'!$C$88:$E$128,3,FALSE)</f>
        <v>189.53</v>
      </c>
      <c r="G6168" s="900" t="s">
        <v>732</v>
      </c>
      <c r="H6168" s="939" t="str">
        <f t="shared" si="440"/>
        <v>RTB138CO.1</v>
      </c>
      <c r="I6168" s="881" t="str">
        <f t="shared" si="441"/>
        <v>RTB138CO.1</v>
      </c>
      <c r="J6168" s="881" t="str">
        <f t="shared" si="442"/>
        <v>138</v>
      </c>
      <c r="K6168" s="881" t="str">
        <f t="shared" si="435"/>
        <v>CO</v>
      </c>
      <c r="L6168" s="881">
        <f t="shared" si="436"/>
        <v>1</v>
      </c>
      <c r="M6168" s="881">
        <f t="shared" si="437"/>
        <v>5</v>
      </c>
    </row>
    <row r="6169" spans="1:13" ht="13.5">
      <c r="A6169" s="630" t="str">
        <f t="shared" si="434"/>
        <v>TP-138023010-003CO1E</v>
      </c>
      <c r="B6169" s="639" t="str">
        <f t="shared" si="438"/>
        <v>RI,138023kV,003MVA</v>
      </c>
      <c r="C6169" s="638" t="str">
        <f t="shared" si="439"/>
        <v>Rieles y base de Tiro para transformador de 138023kV,3MVA</v>
      </c>
      <c r="D6169" s="637" t="s">
        <v>729</v>
      </c>
      <c r="E6169" s="637">
        <v>1</v>
      </c>
      <c r="F6169" s="639">
        <f>VLOOKUP(H6169,'[34]Resumen Bases TP'!$C$88:$E$128,3,FALSE)</f>
        <v>189.53</v>
      </c>
      <c r="G6169" s="900" t="s">
        <v>732</v>
      </c>
      <c r="H6169" s="939" t="str">
        <f t="shared" si="440"/>
        <v>RTB138CO.1</v>
      </c>
      <c r="I6169" s="881" t="str">
        <f t="shared" si="441"/>
        <v>RTB138CO.1</v>
      </c>
      <c r="J6169" s="881" t="str">
        <f t="shared" si="442"/>
        <v>138</v>
      </c>
      <c r="K6169" s="881" t="str">
        <f t="shared" si="435"/>
        <v>CO</v>
      </c>
      <c r="L6169" s="881">
        <f t="shared" si="436"/>
        <v>1</v>
      </c>
      <c r="M6169" s="881">
        <f t="shared" si="437"/>
        <v>3</v>
      </c>
    </row>
    <row r="6170" spans="1:13" ht="13.5">
      <c r="A6170" s="630" t="str">
        <f t="shared" si="434"/>
        <v>TP-138010-100CO1E</v>
      </c>
      <c r="B6170" s="639" t="str">
        <f t="shared" si="438"/>
        <v>RI,138010kV,100MVA</v>
      </c>
      <c r="C6170" s="638" t="str">
        <f t="shared" si="439"/>
        <v>Rieles y base de Tiro para transformador de 138010kV,100MVA</v>
      </c>
      <c r="D6170" s="637" t="s">
        <v>729</v>
      </c>
      <c r="E6170" s="637">
        <v>1</v>
      </c>
      <c r="F6170" s="639">
        <f>VLOOKUP(H6170,'[34]Resumen Bases TP'!$C$88:$E$128,3,FALSE)</f>
        <v>189.53</v>
      </c>
      <c r="G6170" s="900" t="s">
        <v>732</v>
      </c>
      <c r="H6170" s="939" t="str">
        <f t="shared" si="440"/>
        <v>RTB138CO.1</v>
      </c>
      <c r="I6170" s="881" t="str">
        <f t="shared" si="441"/>
        <v>RTB138CO.1</v>
      </c>
      <c r="J6170" s="881" t="str">
        <f t="shared" si="442"/>
        <v>138</v>
      </c>
      <c r="K6170" s="881" t="str">
        <f t="shared" si="435"/>
        <v>CO</v>
      </c>
      <c r="L6170" s="881">
        <f t="shared" si="436"/>
        <v>1</v>
      </c>
      <c r="M6170" s="881">
        <f t="shared" si="437"/>
        <v>100</v>
      </c>
    </row>
    <row r="6171" spans="1:13" ht="13.5">
      <c r="A6171" s="630" t="str">
        <f t="shared" si="434"/>
        <v>TP-138010-095CO1E</v>
      </c>
      <c r="B6171" s="639" t="str">
        <f t="shared" si="438"/>
        <v>RI,138010kV,095MVA</v>
      </c>
      <c r="C6171" s="638" t="str">
        <f t="shared" si="439"/>
        <v>Rieles y base de Tiro para transformador de 138010kV,95MVA</v>
      </c>
      <c r="D6171" s="637" t="s">
        <v>729</v>
      </c>
      <c r="E6171" s="637">
        <v>1</v>
      </c>
      <c r="F6171" s="639">
        <f>VLOOKUP(H6171,'[34]Resumen Bases TP'!$C$88:$E$128,3,FALSE)</f>
        <v>189.53</v>
      </c>
      <c r="G6171" s="900" t="s">
        <v>732</v>
      </c>
      <c r="H6171" s="939" t="str">
        <f t="shared" si="440"/>
        <v>RTB138CO.1</v>
      </c>
      <c r="I6171" s="881" t="str">
        <f t="shared" si="441"/>
        <v>RTB138CO.1</v>
      </c>
      <c r="J6171" s="881" t="str">
        <f t="shared" si="442"/>
        <v>138</v>
      </c>
      <c r="K6171" s="881" t="str">
        <f t="shared" si="435"/>
        <v>CO</v>
      </c>
      <c r="L6171" s="881">
        <f t="shared" si="436"/>
        <v>1</v>
      </c>
      <c r="M6171" s="881">
        <f t="shared" si="437"/>
        <v>95</v>
      </c>
    </row>
    <row r="6172" spans="1:13" ht="13.5">
      <c r="A6172" s="630" t="str">
        <f t="shared" si="434"/>
        <v>TP-138010-090CO1E</v>
      </c>
      <c r="B6172" s="639" t="str">
        <f t="shared" si="438"/>
        <v>RI,138010kV,090MVA</v>
      </c>
      <c r="C6172" s="638" t="str">
        <f t="shared" si="439"/>
        <v>Rieles y base de Tiro para transformador de 138010kV,90MVA</v>
      </c>
      <c r="D6172" s="637" t="s">
        <v>729</v>
      </c>
      <c r="E6172" s="637">
        <v>1</v>
      </c>
      <c r="F6172" s="639">
        <f>VLOOKUP(H6172,'[34]Resumen Bases TP'!$C$88:$E$128,3,FALSE)</f>
        <v>374.46999999999997</v>
      </c>
      <c r="G6172" s="900" t="s">
        <v>732</v>
      </c>
      <c r="H6172" s="939" t="str">
        <f t="shared" si="440"/>
        <v>RTB138CO.3</v>
      </c>
      <c r="I6172" s="881" t="str">
        <f t="shared" si="441"/>
        <v>RTB138CO.3</v>
      </c>
      <c r="J6172" s="881" t="str">
        <f t="shared" si="442"/>
        <v>138</v>
      </c>
      <c r="K6172" s="881" t="str">
        <f t="shared" si="435"/>
        <v>CO</v>
      </c>
      <c r="L6172" s="881">
        <f t="shared" si="436"/>
        <v>3</v>
      </c>
      <c r="M6172" s="881">
        <f t="shared" si="437"/>
        <v>90</v>
      </c>
    </row>
    <row r="6173" spans="1:13" ht="13.5">
      <c r="A6173" s="630" t="str">
        <f t="shared" si="434"/>
        <v>TP-138010-085CO1E</v>
      </c>
      <c r="B6173" s="639" t="str">
        <f t="shared" si="438"/>
        <v>RI,138010kV,085MVA</v>
      </c>
      <c r="C6173" s="638" t="str">
        <f t="shared" si="439"/>
        <v>Rieles y base de Tiro para transformador de 138010kV,85MVA</v>
      </c>
      <c r="D6173" s="637" t="s">
        <v>729</v>
      </c>
      <c r="E6173" s="637">
        <v>1</v>
      </c>
      <c r="F6173" s="639">
        <f>VLOOKUP(H6173,'[34]Resumen Bases TP'!$C$88:$E$128,3,FALSE)</f>
        <v>374.46999999999997</v>
      </c>
      <c r="G6173" s="900" t="s">
        <v>732</v>
      </c>
      <c r="H6173" s="939" t="str">
        <f t="shared" si="440"/>
        <v>RTB138CO.3</v>
      </c>
      <c r="I6173" s="881" t="str">
        <f t="shared" si="441"/>
        <v>RTB138CO.3</v>
      </c>
      <c r="J6173" s="881" t="str">
        <f t="shared" si="442"/>
        <v>138</v>
      </c>
      <c r="K6173" s="881" t="str">
        <f t="shared" si="435"/>
        <v>CO</v>
      </c>
      <c r="L6173" s="881">
        <f t="shared" si="436"/>
        <v>3</v>
      </c>
      <c r="M6173" s="881">
        <f t="shared" si="437"/>
        <v>85</v>
      </c>
    </row>
    <row r="6174" spans="1:13" ht="13.5">
      <c r="A6174" s="630" t="str">
        <f t="shared" si="434"/>
        <v>TP-138010-080CO1E</v>
      </c>
      <c r="B6174" s="639" t="str">
        <f t="shared" si="438"/>
        <v>RI,138010kV,080MVA</v>
      </c>
      <c r="C6174" s="638" t="str">
        <f t="shared" si="439"/>
        <v>Rieles y base de Tiro para transformador de 138010kV,80MVA</v>
      </c>
      <c r="D6174" s="637" t="s">
        <v>729</v>
      </c>
      <c r="E6174" s="637">
        <v>1</v>
      </c>
      <c r="F6174" s="639">
        <f>VLOOKUP(H6174,'[34]Resumen Bases TP'!$C$88:$E$128,3,FALSE)</f>
        <v>374.46999999999997</v>
      </c>
      <c r="G6174" s="900" t="s">
        <v>732</v>
      </c>
      <c r="H6174" s="939" t="str">
        <f t="shared" si="440"/>
        <v>RTB138CO.3</v>
      </c>
      <c r="I6174" s="881" t="str">
        <f t="shared" si="441"/>
        <v>RTB138CO.3</v>
      </c>
      <c r="J6174" s="881" t="str">
        <f t="shared" si="442"/>
        <v>138</v>
      </c>
      <c r="K6174" s="881" t="str">
        <f t="shared" si="435"/>
        <v>CO</v>
      </c>
      <c r="L6174" s="881">
        <f t="shared" si="436"/>
        <v>3</v>
      </c>
      <c r="M6174" s="881">
        <f t="shared" si="437"/>
        <v>80</v>
      </c>
    </row>
    <row r="6175" spans="1:13" ht="13.5">
      <c r="A6175" s="630" t="str">
        <f t="shared" si="434"/>
        <v>TP-138010-075CO1E</v>
      </c>
      <c r="B6175" s="639" t="str">
        <f t="shared" si="438"/>
        <v>RI,138010kV,075MVA</v>
      </c>
      <c r="C6175" s="638" t="str">
        <f t="shared" si="439"/>
        <v>Rieles y base de Tiro para transformador de 138010kV,75MVA</v>
      </c>
      <c r="D6175" s="637" t="s">
        <v>729</v>
      </c>
      <c r="E6175" s="637">
        <v>1</v>
      </c>
      <c r="F6175" s="639">
        <f>VLOOKUP(H6175,'[34]Resumen Bases TP'!$C$88:$E$128,3,FALSE)</f>
        <v>374.46999999999997</v>
      </c>
      <c r="G6175" s="900" t="s">
        <v>732</v>
      </c>
      <c r="H6175" s="939" t="str">
        <f t="shared" si="440"/>
        <v>RTB138CO.3</v>
      </c>
      <c r="I6175" s="881" t="str">
        <f t="shared" si="441"/>
        <v>RTB138CO.3</v>
      </c>
      <c r="J6175" s="881" t="str">
        <f t="shared" si="442"/>
        <v>138</v>
      </c>
      <c r="K6175" s="881" t="str">
        <f t="shared" si="435"/>
        <v>CO</v>
      </c>
      <c r="L6175" s="881">
        <f t="shared" si="436"/>
        <v>3</v>
      </c>
      <c r="M6175" s="881">
        <f t="shared" si="437"/>
        <v>75</v>
      </c>
    </row>
    <row r="6176" spans="1:13" ht="13.5">
      <c r="A6176" s="630" t="str">
        <f t="shared" si="434"/>
        <v>TP-138010-070CO1E</v>
      </c>
      <c r="B6176" s="639" t="str">
        <f t="shared" si="438"/>
        <v>RI,138010kV,070MVA</v>
      </c>
      <c r="C6176" s="638" t="str">
        <f t="shared" si="439"/>
        <v>Rieles y base de Tiro para transformador de 138010kV,70MVA</v>
      </c>
      <c r="D6176" s="637" t="s">
        <v>729</v>
      </c>
      <c r="E6176" s="637">
        <v>1</v>
      </c>
      <c r="F6176" s="639">
        <f>VLOOKUP(H6176,'[34]Resumen Bases TP'!$C$88:$E$128,3,FALSE)</f>
        <v>374.46999999999997</v>
      </c>
      <c r="G6176" s="900" t="s">
        <v>732</v>
      </c>
      <c r="H6176" s="939" t="str">
        <f t="shared" si="440"/>
        <v>RTB138CO.3</v>
      </c>
      <c r="I6176" s="881" t="str">
        <f t="shared" si="441"/>
        <v>RTB138CO.3</v>
      </c>
      <c r="J6176" s="881" t="str">
        <f t="shared" si="442"/>
        <v>138</v>
      </c>
      <c r="K6176" s="881" t="str">
        <f t="shared" si="435"/>
        <v>CO</v>
      </c>
      <c r="L6176" s="881">
        <f t="shared" si="436"/>
        <v>3</v>
      </c>
      <c r="M6176" s="881">
        <f t="shared" si="437"/>
        <v>70</v>
      </c>
    </row>
    <row r="6177" spans="1:13" ht="13.5">
      <c r="A6177" s="630" t="str">
        <f t="shared" si="434"/>
        <v>TP-138010-065CO1E</v>
      </c>
      <c r="B6177" s="639" t="str">
        <f t="shared" si="438"/>
        <v>RI,138010kV,065MVA</v>
      </c>
      <c r="C6177" s="638" t="str">
        <f t="shared" si="439"/>
        <v>Rieles y base de Tiro para transformador de 138010kV,65MVA</v>
      </c>
      <c r="D6177" s="637" t="s">
        <v>729</v>
      </c>
      <c r="E6177" s="637">
        <v>1</v>
      </c>
      <c r="F6177" s="639">
        <f>VLOOKUP(H6177,'[34]Resumen Bases TP'!$C$88:$E$128,3,FALSE)</f>
        <v>374.46999999999997</v>
      </c>
      <c r="G6177" s="900" t="s">
        <v>732</v>
      </c>
      <c r="H6177" s="939" t="str">
        <f t="shared" si="440"/>
        <v>RTB138CO.3</v>
      </c>
      <c r="I6177" s="881" t="str">
        <f t="shared" si="441"/>
        <v>RTB138CO.3</v>
      </c>
      <c r="J6177" s="881" t="str">
        <f t="shared" si="442"/>
        <v>138</v>
      </c>
      <c r="K6177" s="881" t="str">
        <f t="shared" si="435"/>
        <v>CO</v>
      </c>
      <c r="L6177" s="881">
        <f t="shared" si="436"/>
        <v>3</v>
      </c>
      <c r="M6177" s="881">
        <f t="shared" si="437"/>
        <v>65</v>
      </c>
    </row>
    <row r="6178" spans="1:13" ht="13.5">
      <c r="A6178" s="630" t="str">
        <f t="shared" si="434"/>
        <v>TP-138010-060CO1E</v>
      </c>
      <c r="B6178" s="639" t="str">
        <f t="shared" si="438"/>
        <v>RI,138010kV,060MVA</v>
      </c>
      <c r="C6178" s="638" t="str">
        <f t="shared" si="439"/>
        <v>Rieles y base de Tiro para transformador de 138010kV,60MVA</v>
      </c>
      <c r="D6178" s="637" t="s">
        <v>729</v>
      </c>
      <c r="E6178" s="637">
        <v>1</v>
      </c>
      <c r="F6178" s="639">
        <f>VLOOKUP(H6178,'[34]Resumen Bases TP'!$C$88:$E$128,3,FALSE)</f>
        <v>374.46999999999997</v>
      </c>
      <c r="G6178" s="900" t="s">
        <v>732</v>
      </c>
      <c r="H6178" s="939" t="str">
        <f t="shared" si="440"/>
        <v>RTB138CO.3</v>
      </c>
      <c r="I6178" s="881" t="str">
        <f t="shared" si="441"/>
        <v>RTB138CO.3</v>
      </c>
      <c r="J6178" s="881" t="str">
        <f t="shared" si="442"/>
        <v>138</v>
      </c>
      <c r="K6178" s="881" t="str">
        <f t="shared" si="435"/>
        <v>CO</v>
      </c>
      <c r="L6178" s="881">
        <f t="shared" si="436"/>
        <v>3</v>
      </c>
      <c r="M6178" s="881">
        <f t="shared" si="437"/>
        <v>60</v>
      </c>
    </row>
    <row r="6179" spans="1:13" ht="13.5">
      <c r="A6179" s="630" t="str">
        <f t="shared" si="434"/>
        <v>TP-138010-055CO1E</v>
      </c>
      <c r="B6179" s="639" t="str">
        <f t="shared" si="438"/>
        <v>RI,138010kV,055MVA</v>
      </c>
      <c r="C6179" s="638" t="str">
        <f t="shared" si="439"/>
        <v>Rieles y base de Tiro para transformador de 138010kV,55MVA</v>
      </c>
      <c r="D6179" s="637" t="s">
        <v>729</v>
      </c>
      <c r="E6179" s="637">
        <v>1</v>
      </c>
      <c r="F6179" s="639">
        <f>VLOOKUP(H6179,'[34]Resumen Bases TP'!$C$88:$E$128,3,FALSE)</f>
        <v>374.46999999999997</v>
      </c>
      <c r="G6179" s="900" t="s">
        <v>732</v>
      </c>
      <c r="H6179" s="939" t="str">
        <f t="shared" si="440"/>
        <v>RTB138CO.3</v>
      </c>
      <c r="I6179" s="881" t="str">
        <f t="shared" si="441"/>
        <v>RTB138CO.3</v>
      </c>
      <c r="J6179" s="881" t="str">
        <f t="shared" si="442"/>
        <v>138</v>
      </c>
      <c r="K6179" s="881" t="str">
        <f t="shared" si="435"/>
        <v>CO</v>
      </c>
      <c r="L6179" s="881">
        <f t="shared" si="436"/>
        <v>3</v>
      </c>
      <c r="M6179" s="881">
        <f t="shared" si="437"/>
        <v>55</v>
      </c>
    </row>
    <row r="6180" spans="1:13" ht="13.5">
      <c r="A6180" s="630" t="str">
        <f t="shared" si="434"/>
        <v>TP-138010-050CO1E</v>
      </c>
      <c r="B6180" s="639" t="str">
        <f t="shared" si="438"/>
        <v>RI,138010kV,050MVA</v>
      </c>
      <c r="C6180" s="638" t="str">
        <f t="shared" si="439"/>
        <v>Rieles y base de Tiro para transformador de 138010kV,50MVA</v>
      </c>
      <c r="D6180" s="637" t="s">
        <v>729</v>
      </c>
      <c r="E6180" s="637">
        <v>1</v>
      </c>
      <c r="F6180" s="639">
        <f>VLOOKUP(H6180,'[34]Resumen Bases TP'!$C$88:$E$128,3,FALSE)</f>
        <v>374.46999999999997</v>
      </c>
      <c r="G6180" s="900" t="s">
        <v>732</v>
      </c>
      <c r="H6180" s="939" t="str">
        <f t="shared" si="440"/>
        <v>RTB138CO.3</v>
      </c>
      <c r="I6180" s="881" t="str">
        <f t="shared" si="441"/>
        <v>RTB138CO.3</v>
      </c>
      <c r="J6180" s="881" t="str">
        <f t="shared" si="442"/>
        <v>138</v>
      </c>
      <c r="K6180" s="881" t="str">
        <f t="shared" si="435"/>
        <v>CO</v>
      </c>
      <c r="L6180" s="881">
        <f t="shared" si="436"/>
        <v>3</v>
      </c>
      <c r="M6180" s="881">
        <f t="shared" si="437"/>
        <v>50</v>
      </c>
    </row>
    <row r="6181" spans="1:13" ht="13.5">
      <c r="A6181" s="630" t="str">
        <f t="shared" si="434"/>
        <v>TP-138010-045CO1E</v>
      </c>
      <c r="B6181" s="639" t="str">
        <f t="shared" si="438"/>
        <v>RI,138010kV,045MVA</v>
      </c>
      <c r="C6181" s="638" t="str">
        <f t="shared" si="439"/>
        <v>Rieles y base de Tiro para transformador de 138010kV,45MVA</v>
      </c>
      <c r="D6181" s="637" t="s">
        <v>729</v>
      </c>
      <c r="E6181" s="637">
        <v>1</v>
      </c>
      <c r="F6181" s="639">
        <f>VLOOKUP(H6181,'[34]Resumen Bases TP'!$C$88:$E$128,3,FALSE)</f>
        <v>374.46999999999997</v>
      </c>
      <c r="G6181" s="900" t="s">
        <v>732</v>
      </c>
      <c r="H6181" s="939" t="str">
        <f t="shared" si="440"/>
        <v>RTB138CO.3</v>
      </c>
      <c r="I6181" s="881" t="str">
        <f t="shared" si="441"/>
        <v>RTB138CO.3</v>
      </c>
      <c r="J6181" s="881" t="str">
        <f t="shared" si="442"/>
        <v>138</v>
      </c>
      <c r="K6181" s="881" t="str">
        <f t="shared" si="435"/>
        <v>CO</v>
      </c>
      <c r="L6181" s="881">
        <f t="shared" si="436"/>
        <v>3</v>
      </c>
      <c r="M6181" s="881">
        <f t="shared" si="437"/>
        <v>45</v>
      </c>
    </row>
    <row r="6182" spans="1:13" ht="13.5">
      <c r="A6182" s="630" t="str">
        <f t="shared" si="434"/>
        <v>TP-138010-040CO1E</v>
      </c>
      <c r="B6182" s="639" t="str">
        <f t="shared" si="438"/>
        <v>RI,138010kV,040MVA</v>
      </c>
      <c r="C6182" s="638" t="str">
        <f t="shared" si="439"/>
        <v>Rieles y base de Tiro para transformador de 138010kV,40MVA</v>
      </c>
      <c r="D6182" s="637" t="s">
        <v>729</v>
      </c>
      <c r="E6182" s="637">
        <v>1</v>
      </c>
      <c r="F6182" s="639">
        <f>VLOOKUP(H6182,'[34]Resumen Bases TP'!$C$88:$E$128,3,FALSE)</f>
        <v>374.46999999999997</v>
      </c>
      <c r="G6182" s="900" t="s">
        <v>732</v>
      </c>
      <c r="H6182" s="939" t="str">
        <f t="shared" si="440"/>
        <v>RTB138CO.3</v>
      </c>
      <c r="I6182" s="881" t="str">
        <f t="shared" si="441"/>
        <v>RTB138CO.3</v>
      </c>
      <c r="J6182" s="881" t="str">
        <f t="shared" si="442"/>
        <v>138</v>
      </c>
      <c r="K6182" s="881" t="str">
        <f t="shared" si="435"/>
        <v>CO</v>
      </c>
      <c r="L6182" s="881">
        <f t="shared" si="436"/>
        <v>3</v>
      </c>
      <c r="M6182" s="881">
        <f t="shared" si="437"/>
        <v>40</v>
      </c>
    </row>
    <row r="6183" spans="1:13" ht="13.5">
      <c r="A6183" s="630" t="str">
        <f t="shared" si="434"/>
        <v>TP-138010-035CO1E</v>
      </c>
      <c r="B6183" s="639" t="str">
        <f t="shared" si="438"/>
        <v>RI,138010kV,035MVA</v>
      </c>
      <c r="C6183" s="638" t="str">
        <f t="shared" si="439"/>
        <v>Rieles y base de Tiro para transformador de 138010kV,35MVA</v>
      </c>
      <c r="D6183" s="637" t="s">
        <v>729</v>
      </c>
      <c r="E6183" s="637">
        <v>1</v>
      </c>
      <c r="F6183" s="639">
        <f>VLOOKUP(H6183,'[34]Resumen Bases TP'!$C$88:$E$128,3,FALSE)</f>
        <v>374.46999999999997</v>
      </c>
      <c r="G6183" s="900" t="s">
        <v>732</v>
      </c>
      <c r="H6183" s="939" t="str">
        <f t="shared" si="440"/>
        <v>RTB138CO.3</v>
      </c>
      <c r="I6183" s="881" t="str">
        <f t="shared" si="441"/>
        <v>RTB138CO.3</v>
      </c>
      <c r="J6183" s="881" t="str">
        <f t="shared" si="442"/>
        <v>138</v>
      </c>
      <c r="K6183" s="881" t="str">
        <f t="shared" si="435"/>
        <v>CO</v>
      </c>
      <c r="L6183" s="881">
        <f t="shared" si="436"/>
        <v>3</v>
      </c>
      <c r="M6183" s="881">
        <f t="shared" si="437"/>
        <v>35</v>
      </c>
    </row>
    <row r="6184" spans="1:13" ht="13.5">
      <c r="A6184" s="630" t="str">
        <f t="shared" si="434"/>
        <v>TP-138010-030CO1E</v>
      </c>
      <c r="B6184" s="639" t="str">
        <f t="shared" si="438"/>
        <v>RI,138010kV,030MVA</v>
      </c>
      <c r="C6184" s="638" t="str">
        <f t="shared" si="439"/>
        <v>Rieles y base de Tiro para transformador de 138010kV,30MVA</v>
      </c>
      <c r="D6184" s="637" t="s">
        <v>729</v>
      </c>
      <c r="E6184" s="637">
        <v>1</v>
      </c>
      <c r="F6184" s="639">
        <f>VLOOKUP(H6184,'[34]Resumen Bases TP'!$C$88:$E$128,3,FALSE)</f>
        <v>374.46999999999997</v>
      </c>
      <c r="G6184" s="900" t="s">
        <v>732</v>
      </c>
      <c r="H6184" s="939" t="str">
        <f t="shared" si="440"/>
        <v>RTB138CO.3</v>
      </c>
      <c r="I6184" s="881" t="str">
        <f t="shared" si="441"/>
        <v>RTB138CO.3</v>
      </c>
      <c r="J6184" s="881" t="str">
        <f t="shared" si="442"/>
        <v>138</v>
      </c>
      <c r="K6184" s="881" t="str">
        <f t="shared" si="435"/>
        <v>CO</v>
      </c>
      <c r="L6184" s="881">
        <f t="shared" si="436"/>
        <v>3</v>
      </c>
      <c r="M6184" s="881">
        <f t="shared" si="437"/>
        <v>30</v>
      </c>
    </row>
    <row r="6185" spans="1:13" ht="13.5">
      <c r="A6185" s="630" t="str">
        <f t="shared" si="434"/>
        <v>TP-138010-025CO1E</v>
      </c>
      <c r="B6185" s="639" t="str">
        <f t="shared" si="438"/>
        <v>RI,138010kV,025MVA</v>
      </c>
      <c r="C6185" s="638" t="str">
        <f t="shared" si="439"/>
        <v>Rieles y base de Tiro para transformador de 138010kV,25MVA</v>
      </c>
      <c r="D6185" s="637" t="s">
        <v>729</v>
      </c>
      <c r="E6185" s="637">
        <v>1</v>
      </c>
      <c r="F6185" s="639">
        <f>VLOOKUP(H6185,'[34]Resumen Bases TP'!$C$88:$E$128,3,FALSE)</f>
        <v>374.46999999999997</v>
      </c>
      <c r="G6185" s="900" t="s">
        <v>732</v>
      </c>
      <c r="H6185" s="939" t="str">
        <f t="shared" si="440"/>
        <v>RTB138CO.3</v>
      </c>
      <c r="I6185" s="881" t="str">
        <f t="shared" si="441"/>
        <v>RTB138CO.3</v>
      </c>
      <c r="J6185" s="881" t="str">
        <f t="shared" si="442"/>
        <v>138</v>
      </c>
      <c r="K6185" s="881" t="str">
        <f t="shared" si="435"/>
        <v>CO</v>
      </c>
      <c r="L6185" s="881">
        <f t="shared" si="436"/>
        <v>3</v>
      </c>
      <c r="M6185" s="881">
        <f t="shared" si="437"/>
        <v>25</v>
      </c>
    </row>
    <row r="6186" spans="1:13" ht="13.5">
      <c r="A6186" s="630" t="str">
        <f t="shared" si="434"/>
        <v>TP-138010-020CO1E</v>
      </c>
      <c r="B6186" s="639" t="str">
        <f t="shared" si="438"/>
        <v>RI,138010kV,020MVA</v>
      </c>
      <c r="C6186" s="638" t="str">
        <f t="shared" si="439"/>
        <v>Rieles y base de Tiro para transformador de 138010kV,20MVA</v>
      </c>
      <c r="D6186" s="637" t="s">
        <v>729</v>
      </c>
      <c r="E6186" s="637">
        <v>1</v>
      </c>
      <c r="F6186" s="639">
        <f>VLOOKUP(H6186,'[34]Resumen Bases TP'!$C$88:$E$128,3,FALSE)</f>
        <v>374.46999999999997</v>
      </c>
      <c r="G6186" s="900" t="s">
        <v>732</v>
      </c>
      <c r="H6186" s="939" t="str">
        <f t="shared" si="440"/>
        <v>RTB138CO.3</v>
      </c>
      <c r="I6186" s="881" t="str">
        <f t="shared" si="441"/>
        <v>RTB138CO.3</v>
      </c>
      <c r="J6186" s="881" t="str">
        <f t="shared" si="442"/>
        <v>138</v>
      </c>
      <c r="K6186" s="881" t="str">
        <f t="shared" si="435"/>
        <v>CO</v>
      </c>
      <c r="L6186" s="881">
        <f t="shared" si="436"/>
        <v>3</v>
      </c>
      <c r="M6186" s="881">
        <f t="shared" si="437"/>
        <v>20</v>
      </c>
    </row>
    <row r="6187" spans="1:13" ht="13.5">
      <c r="A6187" s="630" t="str">
        <f t="shared" si="434"/>
        <v>TP-138010-015CO1E</v>
      </c>
      <c r="B6187" s="639" t="str">
        <f t="shared" si="438"/>
        <v>RI,138010kV,015MVA</v>
      </c>
      <c r="C6187" s="638" t="str">
        <f t="shared" si="439"/>
        <v>Rieles y base de Tiro para transformador de 138010kV,15MVA</v>
      </c>
      <c r="D6187" s="637" t="s">
        <v>729</v>
      </c>
      <c r="E6187" s="637">
        <v>1</v>
      </c>
      <c r="F6187" s="639">
        <f>VLOOKUP(H6187,'[34]Resumen Bases TP'!$C$88:$E$128,3,FALSE)</f>
        <v>247.42</v>
      </c>
      <c r="G6187" s="900" t="s">
        <v>732</v>
      </c>
      <c r="H6187" s="939" t="str">
        <f t="shared" si="440"/>
        <v>RTB138CO.2</v>
      </c>
      <c r="I6187" s="881" t="str">
        <f t="shared" si="441"/>
        <v>RTB138CO.2</v>
      </c>
      <c r="J6187" s="881" t="str">
        <f t="shared" si="442"/>
        <v>138</v>
      </c>
      <c r="K6187" s="881" t="str">
        <f t="shared" si="435"/>
        <v>CO</v>
      </c>
      <c r="L6187" s="881">
        <f t="shared" si="436"/>
        <v>2</v>
      </c>
      <c r="M6187" s="881">
        <f t="shared" si="437"/>
        <v>15</v>
      </c>
    </row>
    <row r="6188" spans="1:13" ht="13.5">
      <c r="A6188" s="630" t="str">
        <f t="shared" si="434"/>
        <v>TP-138010-010CO1E</v>
      </c>
      <c r="B6188" s="639" t="str">
        <f t="shared" si="438"/>
        <v>RI,138010kV,010MVA</v>
      </c>
      <c r="C6188" s="638" t="str">
        <f t="shared" si="439"/>
        <v>Rieles y base de Tiro para transformador de 138010kV,10MVA</v>
      </c>
      <c r="D6188" s="637" t="s">
        <v>729</v>
      </c>
      <c r="E6188" s="637">
        <v>1</v>
      </c>
      <c r="F6188" s="639">
        <f>VLOOKUP(H6188,'[34]Resumen Bases TP'!$C$88:$E$128,3,FALSE)</f>
        <v>247.42</v>
      </c>
      <c r="G6188" s="900" t="s">
        <v>732</v>
      </c>
      <c r="H6188" s="939" t="str">
        <f t="shared" si="440"/>
        <v>RTB138CO.2</v>
      </c>
      <c r="I6188" s="881" t="str">
        <f t="shared" si="441"/>
        <v>RTB138CO.2</v>
      </c>
      <c r="J6188" s="881" t="str">
        <f t="shared" si="442"/>
        <v>138</v>
      </c>
      <c r="K6188" s="881" t="str">
        <f t="shared" si="435"/>
        <v>CO</v>
      </c>
      <c r="L6188" s="881">
        <f t="shared" si="436"/>
        <v>2</v>
      </c>
      <c r="M6188" s="881">
        <f t="shared" si="437"/>
        <v>10</v>
      </c>
    </row>
    <row r="6189" spans="1:13" ht="13.5">
      <c r="A6189" s="630" t="str">
        <f t="shared" si="434"/>
        <v>TP-138010-009CO1E</v>
      </c>
      <c r="B6189" s="639" t="str">
        <f t="shared" si="438"/>
        <v>RI,138010kV,009MVA</v>
      </c>
      <c r="C6189" s="638" t="str">
        <f t="shared" si="439"/>
        <v>Rieles y base de Tiro para transformador de 138010kV,9MVA</v>
      </c>
      <c r="D6189" s="637" t="s">
        <v>729</v>
      </c>
      <c r="E6189" s="637">
        <v>1</v>
      </c>
      <c r="F6189" s="639">
        <f>VLOOKUP(H6189,'[34]Resumen Bases TP'!$C$88:$E$128,3,FALSE)</f>
        <v>247.42</v>
      </c>
      <c r="G6189" s="900" t="s">
        <v>732</v>
      </c>
      <c r="H6189" s="939" t="str">
        <f t="shared" si="440"/>
        <v>RTB138CO.2</v>
      </c>
      <c r="I6189" s="881" t="str">
        <f t="shared" si="441"/>
        <v>RTB138CO.2</v>
      </c>
      <c r="J6189" s="881" t="str">
        <f t="shared" si="442"/>
        <v>138</v>
      </c>
      <c r="K6189" s="881" t="str">
        <f t="shared" si="435"/>
        <v>CO</v>
      </c>
      <c r="L6189" s="881">
        <f t="shared" si="436"/>
        <v>2</v>
      </c>
      <c r="M6189" s="881">
        <f t="shared" si="437"/>
        <v>9</v>
      </c>
    </row>
    <row r="6190" spans="1:13" ht="13.5">
      <c r="A6190" s="630" t="str">
        <f t="shared" si="434"/>
        <v>TP-138010-008CO1E</v>
      </c>
      <c r="B6190" s="639" t="str">
        <f t="shared" si="438"/>
        <v>RI,138010kV,008MVA</v>
      </c>
      <c r="C6190" s="638" t="str">
        <f t="shared" si="439"/>
        <v>Rieles y base de Tiro para transformador de 138010kV,8MVA</v>
      </c>
      <c r="D6190" s="637" t="s">
        <v>729</v>
      </c>
      <c r="E6190" s="637">
        <v>1</v>
      </c>
      <c r="F6190" s="639">
        <f>VLOOKUP(H6190,'[34]Resumen Bases TP'!$C$88:$E$128,3,FALSE)</f>
        <v>247.42</v>
      </c>
      <c r="G6190" s="900" t="s">
        <v>732</v>
      </c>
      <c r="H6190" s="939" t="str">
        <f t="shared" si="440"/>
        <v>RTB138CO.2</v>
      </c>
      <c r="I6190" s="881" t="str">
        <f t="shared" si="441"/>
        <v>RTB138CO.2</v>
      </c>
      <c r="J6190" s="881" t="str">
        <f t="shared" si="442"/>
        <v>138</v>
      </c>
      <c r="K6190" s="881" t="str">
        <f t="shared" si="435"/>
        <v>CO</v>
      </c>
      <c r="L6190" s="881">
        <f t="shared" si="436"/>
        <v>2</v>
      </c>
      <c r="M6190" s="881">
        <f t="shared" si="437"/>
        <v>8</v>
      </c>
    </row>
    <row r="6191" spans="1:13" ht="13.5">
      <c r="A6191" s="630" t="str">
        <f t="shared" si="434"/>
        <v>TP-138010-007CO1E</v>
      </c>
      <c r="B6191" s="639" t="str">
        <f t="shared" si="438"/>
        <v>RI,138010kV,007MVA</v>
      </c>
      <c r="C6191" s="638" t="str">
        <f t="shared" si="439"/>
        <v>Rieles y base de Tiro para transformador de 138010kV,7MVA</v>
      </c>
      <c r="D6191" s="637" t="s">
        <v>729</v>
      </c>
      <c r="E6191" s="637">
        <v>1</v>
      </c>
      <c r="F6191" s="639">
        <f>VLOOKUP(H6191,'[34]Resumen Bases TP'!$C$88:$E$128,3,FALSE)</f>
        <v>189.53</v>
      </c>
      <c r="G6191" s="900" t="s">
        <v>732</v>
      </c>
      <c r="H6191" s="939" t="str">
        <f t="shared" si="440"/>
        <v>RTB138CO.1</v>
      </c>
      <c r="I6191" s="881" t="str">
        <f t="shared" si="441"/>
        <v>RTB138CO.1</v>
      </c>
      <c r="J6191" s="881" t="str">
        <f t="shared" si="442"/>
        <v>138</v>
      </c>
      <c r="K6191" s="881" t="str">
        <f t="shared" si="435"/>
        <v>CO</v>
      </c>
      <c r="L6191" s="881">
        <f t="shared" si="436"/>
        <v>1</v>
      </c>
      <c r="M6191" s="881">
        <f t="shared" si="437"/>
        <v>7</v>
      </c>
    </row>
    <row r="6192" spans="1:13" ht="13.5">
      <c r="A6192" s="630" t="str">
        <f t="shared" si="434"/>
        <v>TP-138010-006CO1E</v>
      </c>
      <c r="B6192" s="639" t="str">
        <f t="shared" si="438"/>
        <v>RI,138010kV,006MVA</v>
      </c>
      <c r="C6192" s="638" t="str">
        <f t="shared" si="439"/>
        <v>Rieles y base de Tiro para transformador de 138010kV,6MVA</v>
      </c>
      <c r="D6192" s="637" t="s">
        <v>729</v>
      </c>
      <c r="E6192" s="637">
        <v>1</v>
      </c>
      <c r="F6192" s="639">
        <f>VLOOKUP(H6192,'[34]Resumen Bases TP'!$C$88:$E$128,3,FALSE)</f>
        <v>189.53</v>
      </c>
      <c r="G6192" s="900" t="s">
        <v>732</v>
      </c>
      <c r="H6192" s="939" t="str">
        <f t="shared" si="440"/>
        <v>RTB138CO.1</v>
      </c>
      <c r="I6192" s="881" t="str">
        <f t="shared" si="441"/>
        <v>RTB138CO.1</v>
      </c>
      <c r="J6192" s="881" t="str">
        <f t="shared" si="442"/>
        <v>138</v>
      </c>
      <c r="K6192" s="881" t="str">
        <f t="shared" si="435"/>
        <v>CO</v>
      </c>
      <c r="L6192" s="881">
        <f t="shared" si="436"/>
        <v>1</v>
      </c>
      <c r="M6192" s="881">
        <f t="shared" si="437"/>
        <v>6</v>
      </c>
    </row>
    <row r="6193" spans="1:13" ht="13.5">
      <c r="A6193" s="630" t="str">
        <f t="shared" si="434"/>
        <v>TP-138010-005CO1E</v>
      </c>
      <c r="B6193" s="639" t="str">
        <f t="shared" si="438"/>
        <v>RI,138010kV,005MVA</v>
      </c>
      <c r="C6193" s="638" t="str">
        <f t="shared" si="439"/>
        <v>Rieles y base de Tiro para transformador de 138010kV,5MVA</v>
      </c>
      <c r="D6193" s="637" t="s">
        <v>729</v>
      </c>
      <c r="E6193" s="637">
        <v>1</v>
      </c>
      <c r="F6193" s="639">
        <f>VLOOKUP(H6193,'[34]Resumen Bases TP'!$C$88:$E$128,3,FALSE)</f>
        <v>189.53</v>
      </c>
      <c r="G6193" s="900" t="s">
        <v>732</v>
      </c>
      <c r="H6193" s="939" t="str">
        <f t="shared" si="440"/>
        <v>RTB138CO.1</v>
      </c>
      <c r="I6193" s="881" t="str">
        <f t="shared" si="441"/>
        <v>RTB138CO.1</v>
      </c>
      <c r="J6193" s="881" t="str">
        <f t="shared" si="442"/>
        <v>138</v>
      </c>
      <c r="K6193" s="881" t="str">
        <f t="shared" si="435"/>
        <v>CO</v>
      </c>
      <c r="L6193" s="881">
        <f t="shared" si="436"/>
        <v>1</v>
      </c>
      <c r="M6193" s="881">
        <f t="shared" si="437"/>
        <v>5</v>
      </c>
    </row>
    <row r="6194" spans="1:13" ht="13.5">
      <c r="A6194" s="630" t="str">
        <f t="shared" si="434"/>
        <v>TP-138010-003CO1E</v>
      </c>
      <c r="B6194" s="639" t="str">
        <f t="shared" si="438"/>
        <v>RI,138010kV,003MVA</v>
      </c>
      <c r="C6194" s="638" t="str">
        <f t="shared" si="439"/>
        <v>Rieles y base de Tiro para transformador de 138010kV,3MVA</v>
      </c>
      <c r="D6194" s="637" t="s">
        <v>729</v>
      </c>
      <c r="E6194" s="637">
        <v>1</v>
      </c>
      <c r="F6194" s="639">
        <f>VLOOKUP(H6194,'[34]Resumen Bases TP'!$C$88:$E$128,3,FALSE)</f>
        <v>189.53</v>
      </c>
      <c r="G6194" s="900" t="s">
        <v>732</v>
      </c>
      <c r="H6194" s="939" t="str">
        <f t="shared" si="440"/>
        <v>RTB138CO.1</v>
      </c>
      <c r="I6194" s="881" t="str">
        <f t="shared" si="441"/>
        <v>RTB138CO.1</v>
      </c>
      <c r="J6194" s="881" t="str">
        <f t="shared" si="442"/>
        <v>138</v>
      </c>
      <c r="K6194" s="881" t="str">
        <f t="shared" si="435"/>
        <v>CO</v>
      </c>
      <c r="L6194" s="881">
        <f t="shared" si="436"/>
        <v>1</v>
      </c>
      <c r="M6194" s="881">
        <f t="shared" si="437"/>
        <v>3</v>
      </c>
    </row>
    <row r="6195" spans="1:13" ht="13.5">
      <c r="A6195" s="630" t="str">
        <f t="shared" si="434"/>
        <v>TP-138023-100CO1E</v>
      </c>
      <c r="B6195" s="639" t="str">
        <f t="shared" si="438"/>
        <v>RI,138023kV,100MVA</v>
      </c>
      <c r="C6195" s="638" t="str">
        <f t="shared" si="439"/>
        <v>Rieles y base de Tiro para transformador de 138023kV,100MVA</v>
      </c>
      <c r="D6195" s="637" t="s">
        <v>729</v>
      </c>
      <c r="E6195" s="637">
        <v>1</v>
      </c>
      <c r="F6195" s="639">
        <f>VLOOKUP(H6195,'[34]Resumen Bases TP'!$C$88:$E$128,3,FALSE)</f>
        <v>189.53</v>
      </c>
      <c r="G6195" s="900" t="s">
        <v>732</v>
      </c>
      <c r="H6195" s="939" t="str">
        <f t="shared" si="440"/>
        <v>RTB138CO.1</v>
      </c>
      <c r="I6195" s="881" t="str">
        <f t="shared" si="441"/>
        <v>RTB138CO.1</v>
      </c>
      <c r="J6195" s="881" t="str">
        <f t="shared" si="442"/>
        <v>138</v>
      </c>
      <c r="K6195" s="881" t="str">
        <f t="shared" si="435"/>
        <v>CO</v>
      </c>
      <c r="L6195" s="881">
        <f t="shared" si="436"/>
        <v>1</v>
      </c>
      <c r="M6195" s="881">
        <f t="shared" si="437"/>
        <v>100</v>
      </c>
    </row>
    <row r="6196" spans="1:13" ht="13.5">
      <c r="A6196" s="630" t="str">
        <f t="shared" si="434"/>
        <v>TP-138023-095CO1E</v>
      </c>
      <c r="B6196" s="639" t="str">
        <f t="shared" si="438"/>
        <v>RI,138023kV,095MVA</v>
      </c>
      <c r="C6196" s="638" t="str">
        <f t="shared" si="439"/>
        <v>Rieles y base de Tiro para transformador de 138023kV,95MVA</v>
      </c>
      <c r="D6196" s="637" t="s">
        <v>729</v>
      </c>
      <c r="E6196" s="637">
        <v>1</v>
      </c>
      <c r="F6196" s="639">
        <f>VLOOKUP(H6196,'[34]Resumen Bases TP'!$C$88:$E$128,3,FALSE)</f>
        <v>189.53</v>
      </c>
      <c r="G6196" s="900" t="s">
        <v>732</v>
      </c>
      <c r="H6196" s="939" t="str">
        <f t="shared" si="440"/>
        <v>RTB138CO.1</v>
      </c>
      <c r="I6196" s="881" t="str">
        <f t="shared" si="441"/>
        <v>RTB138CO.1</v>
      </c>
      <c r="J6196" s="881" t="str">
        <f t="shared" si="442"/>
        <v>138</v>
      </c>
      <c r="K6196" s="881" t="str">
        <f t="shared" si="435"/>
        <v>CO</v>
      </c>
      <c r="L6196" s="881">
        <f t="shared" si="436"/>
        <v>1</v>
      </c>
      <c r="M6196" s="881">
        <f t="shared" si="437"/>
        <v>95</v>
      </c>
    </row>
    <row r="6197" spans="1:13" ht="13.5">
      <c r="A6197" s="630" t="str">
        <f t="shared" si="434"/>
        <v>TP-138023-090CO1E</v>
      </c>
      <c r="B6197" s="639" t="str">
        <f t="shared" si="438"/>
        <v>RI,138023kV,090MVA</v>
      </c>
      <c r="C6197" s="638" t="str">
        <f t="shared" si="439"/>
        <v>Rieles y base de Tiro para transformador de 138023kV,90MVA</v>
      </c>
      <c r="D6197" s="637" t="s">
        <v>729</v>
      </c>
      <c r="E6197" s="637">
        <v>1</v>
      </c>
      <c r="F6197" s="639">
        <f>VLOOKUP(H6197,'[34]Resumen Bases TP'!$C$88:$E$128,3,FALSE)</f>
        <v>374.46999999999997</v>
      </c>
      <c r="G6197" s="900" t="s">
        <v>732</v>
      </c>
      <c r="H6197" s="939" t="str">
        <f t="shared" si="440"/>
        <v>RTB138CO.3</v>
      </c>
      <c r="I6197" s="881" t="str">
        <f t="shared" si="441"/>
        <v>RTB138CO.3</v>
      </c>
      <c r="J6197" s="881" t="str">
        <f t="shared" si="442"/>
        <v>138</v>
      </c>
      <c r="K6197" s="881" t="str">
        <f t="shared" si="435"/>
        <v>CO</v>
      </c>
      <c r="L6197" s="881">
        <f t="shared" si="436"/>
        <v>3</v>
      </c>
      <c r="M6197" s="881">
        <f t="shared" si="437"/>
        <v>90</v>
      </c>
    </row>
    <row r="6198" spans="1:13" ht="13.5">
      <c r="A6198" s="630" t="str">
        <f t="shared" si="434"/>
        <v>TP-138023-085CO1E</v>
      </c>
      <c r="B6198" s="639" t="str">
        <f t="shared" si="438"/>
        <v>RI,138023kV,085MVA</v>
      </c>
      <c r="C6198" s="638" t="str">
        <f t="shared" si="439"/>
        <v>Rieles y base de Tiro para transformador de 138023kV,85MVA</v>
      </c>
      <c r="D6198" s="637" t="s">
        <v>729</v>
      </c>
      <c r="E6198" s="637">
        <v>1</v>
      </c>
      <c r="F6198" s="639">
        <f>VLOOKUP(H6198,'[34]Resumen Bases TP'!$C$88:$E$128,3,FALSE)</f>
        <v>374.46999999999997</v>
      </c>
      <c r="G6198" s="900" t="s">
        <v>732</v>
      </c>
      <c r="H6198" s="939" t="str">
        <f t="shared" si="440"/>
        <v>RTB138CO.3</v>
      </c>
      <c r="I6198" s="881" t="str">
        <f t="shared" si="441"/>
        <v>RTB138CO.3</v>
      </c>
      <c r="J6198" s="881" t="str">
        <f t="shared" si="442"/>
        <v>138</v>
      </c>
      <c r="K6198" s="881" t="str">
        <f t="shared" si="435"/>
        <v>CO</v>
      </c>
      <c r="L6198" s="881">
        <f t="shared" si="436"/>
        <v>3</v>
      </c>
      <c r="M6198" s="881">
        <f t="shared" si="437"/>
        <v>85</v>
      </c>
    </row>
    <row r="6199" spans="1:13" ht="13.5">
      <c r="A6199" s="630" t="str">
        <f t="shared" si="434"/>
        <v>TP-138023-080CO1E</v>
      </c>
      <c r="B6199" s="639" t="str">
        <f t="shared" si="438"/>
        <v>RI,138023kV,080MVA</v>
      </c>
      <c r="C6199" s="638" t="str">
        <f t="shared" si="439"/>
        <v>Rieles y base de Tiro para transformador de 138023kV,80MVA</v>
      </c>
      <c r="D6199" s="637" t="s">
        <v>729</v>
      </c>
      <c r="E6199" s="637">
        <v>1</v>
      </c>
      <c r="F6199" s="639">
        <f>VLOOKUP(H6199,'[34]Resumen Bases TP'!$C$88:$E$128,3,FALSE)</f>
        <v>374.46999999999997</v>
      </c>
      <c r="G6199" s="900" t="s">
        <v>732</v>
      </c>
      <c r="H6199" s="939" t="str">
        <f t="shared" si="440"/>
        <v>RTB138CO.3</v>
      </c>
      <c r="I6199" s="881" t="str">
        <f t="shared" si="441"/>
        <v>RTB138CO.3</v>
      </c>
      <c r="J6199" s="881" t="str">
        <f t="shared" si="442"/>
        <v>138</v>
      </c>
      <c r="K6199" s="881" t="str">
        <f t="shared" si="435"/>
        <v>CO</v>
      </c>
      <c r="L6199" s="881">
        <f t="shared" si="436"/>
        <v>3</v>
      </c>
      <c r="M6199" s="881">
        <f t="shared" si="437"/>
        <v>80</v>
      </c>
    </row>
    <row r="6200" spans="1:13" ht="13.5">
      <c r="A6200" s="630" t="str">
        <f t="shared" si="434"/>
        <v>TP-138023-075CO1E</v>
      </c>
      <c r="B6200" s="639" t="str">
        <f t="shared" si="438"/>
        <v>RI,138023kV,075MVA</v>
      </c>
      <c r="C6200" s="638" t="str">
        <f t="shared" si="439"/>
        <v>Rieles y base de Tiro para transformador de 138023kV,75MVA</v>
      </c>
      <c r="D6200" s="637" t="s">
        <v>729</v>
      </c>
      <c r="E6200" s="637">
        <v>1</v>
      </c>
      <c r="F6200" s="639">
        <f>VLOOKUP(H6200,'[34]Resumen Bases TP'!$C$88:$E$128,3,FALSE)</f>
        <v>374.46999999999997</v>
      </c>
      <c r="G6200" s="900" t="s">
        <v>732</v>
      </c>
      <c r="H6200" s="939" t="str">
        <f t="shared" si="440"/>
        <v>RTB138CO.3</v>
      </c>
      <c r="I6200" s="881" t="str">
        <f t="shared" si="441"/>
        <v>RTB138CO.3</v>
      </c>
      <c r="J6200" s="881" t="str">
        <f t="shared" si="442"/>
        <v>138</v>
      </c>
      <c r="K6200" s="881" t="str">
        <f t="shared" si="435"/>
        <v>CO</v>
      </c>
      <c r="L6200" s="881">
        <f t="shared" si="436"/>
        <v>3</v>
      </c>
      <c r="M6200" s="881">
        <f t="shared" si="437"/>
        <v>75</v>
      </c>
    </row>
    <row r="6201" spans="1:13" ht="13.5">
      <c r="A6201" s="630" t="str">
        <f t="shared" si="434"/>
        <v>TP-138023-070CO1E</v>
      </c>
      <c r="B6201" s="639" t="str">
        <f t="shared" si="438"/>
        <v>RI,138023kV,070MVA</v>
      </c>
      <c r="C6201" s="638" t="str">
        <f t="shared" si="439"/>
        <v>Rieles y base de Tiro para transformador de 138023kV,70MVA</v>
      </c>
      <c r="D6201" s="637" t="s">
        <v>729</v>
      </c>
      <c r="E6201" s="637">
        <v>1</v>
      </c>
      <c r="F6201" s="639">
        <f>VLOOKUP(H6201,'[34]Resumen Bases TP'!$C$88:$E$128,3,FALSE)</f>
        <v>374.46999999999997</v>
      </c>
      <c r="G6201" s="900" t="s">
        <v>732</v>
      </c>
      <c r="H6201" s="939" t="str">
        <f t="shared" si="440"/>
        <v>RTB138CO.3</v>
      </c>
      <c r="I6201" s="881" t="str">
        <f t="shared" si="441"/>
        <v>RTB138CO.3</v>
      </c>
      <c r="J6201" s="881" t="str">
        <f t="shared" si="442"/>
        <v>138</v>
      </c>
      <c r="K6201" s="881" t="str">
        <f t="shared" si="435"/>
        <v>CO</v>
      </c>
      <c r="L6201" s="881">
        <f t="shared" si="436"/>
        <v>3</v>
      </c>
      <c r="M6201" s="881">
        <f t="shared" si="437"/>
        <v>70</v>
      </c>
    </row>
    <row r="6202" spans="1:13" ht="13.5">
      <c r="A6202" s="630" t="str">
        <f t="shared" si="434"/>
        <v>TP-138023-065CO1E</v>
      </c>
      <c r="B6202" s="639" t="str">
        <f t="shared" si="438"/>
        <v>RI,138023kV,065MVA</v>
      </c>
      <c r="C6202" s="638" t="str">
        <f t="shared" si="439"/>
        <v>Rieles y base de Tiro para transformador de 138023kV,65MVA</v>
      </c>
      <c r="D6202" s="637" t="s">
        <v>729</v>
      </c>
      <c r="E6202" s="637">
        <v>1</v>
      </c>
      <c r="F6202" s="639">
        <f>VLOOKUP(H6202,'[34]Resumen Bases TP'!$C$88:$E$128,3,FALSE)</f>
        <v>374.46999999999997</v>
      </c>
      <c r="G6202" s="900" t="s">
        <v>732</v>
      </c>
      <c r="H6202" s="939" t="str">
        <f t="shared" si="440"/>
        <v>RTB138CO.3</v>
      </c>
      <c r="I6202" s="881" t="str">
        <f t="shared" si="441"/>
        <v>RTB138CO.3</v>
      </c>
      <c r="J6202" s="881" t="str">
        <f t="shared" si="442"/>
        <v>138</v>
      </c>
      <c r="K6202" s="881" t="str">
        <f t="shared" si="435"/>
        <v>CO</v>
      </c>
      <c r="L6202" s="881">
        <f t="shared" si="436"/>
        <v>3</v>
      </c>
      <c r="M6202" s="881">
        <f t="shared" si="437"/>
        <v>65</v>
      </c>
    </row>
    <row r="6203" spans="1:13" ht="13.5">
      <c r="A6203" s="630" t="str">
        <f t="shared" si="434"/>
        <v>TP-138023-060CO1E</v>
      </c>
      <c r="B6203" s="639" t="str">
        <f t="shared" si="438"/>
        <v>RI,138023kV,060MVA</v>
      </c>
      <c r="C6203" s="638" t="str">
        <f t="shared" si="439"/>
        <v>Rieles y base de Tiro para transformador de 138023kV,60MVA</v>
      </c>
      <c r="D6203" s="637" t="s">
        <v>729</v>
      </c>
      <c r="E6203" s="637">
        <v>1</v>
      </c>
      <c r="F6203" s="639">
        <f>VLOOKUP(H6203,'[34]Resumen Bases TP'!$C$88:$E$128,3,FALSE)</f>
        <v>374.46999999999997</v>
      </c>
      <c r="G6203" s="900" t="s">
        <v>732</v>
      </c>
      <c r="H6203" s="939" t="str">
        <f t="shared" si="440"/>
        <v>RTB138CO.3</v>
      </c>
      <c r="I6203" s="881" t="str">
        <f t="shared" si="441"/>
        <v>RTB138CO.3</v>
      </c>
      <c r="J6203" s="881" t="str">
        <f t="shared" si="442"/>
        <v>138</v>
      </c>
      <c r="K6203" s="881" t="str">
        <f t="shared" si="435"/>
        <v>CO</v>
      </c>
      <c r="L6203" s="881">
        <f t="shared" si="436"/>
        <v>3</v>
      </c>
      <c r="M6203" s="881">
        <f t="shared" si="437"/>
        <v>60</v>
      </c>
    </row>
    <row r="6204" spans="1:13" ht="13.5">
      <c r="A6204" s="630" t="str">
        <f t="shared" si="434"/>
        <v>TP-138023-055CO1E</v>
      </c>
      <c r="B6204" s="639" t="str">
        <f t="shared" si="438"/>
        <v>RI,138023kV,055MVA</v>
      </c>
      <c r="C6204" s="638" t="str">
        <f t="shared" si="439"/>
        <v>Rieles y base de Tiro para transformador de 138023kV,55MVA</v>
      </c>
      <c r="D6204" s="637" t="s">
        <v>729</v>
      </c>
      <c r="E6204" s="637">
        <v>1</v>
      </c>
      <c r="F6204" s="639">
        <f>VLOOKUP(H6204,'[34]Resumen Bases TP'!$C$88:$E$128,3,FALSE)</f>
        <v>374.46999999999997</v>
      </c>
      <c r="G6204" s="900" t="s">
        <v>732</v>
      </c>
      <c r="H6204" s="939" t="str">
        <f t="shared" si="440"/>
        <v>RTB138CO.3</v>
      </c>
      <c r="I6204" s="881" t="str">
        <f t="shared" si="441"/>
        <v>RTB138CO.3</v>
      </c>
      <c r="J6204" s="881" t="str">
        <f t="shared" si="442"/>
        <v>138</v>
      </c>
      <c r="K6204" s="881" t="str">
        <f t="shared" si="435"/>
        <v>CO</v>
      </c>
      <c r="L6204" s="881">
        <f t="shared" si="436"/>
        <v>3</v>
      </c>
      <c r="M6204" s="881">
        <f t="shared" si="437"/>
        <v>55</v>
      </c>
    </row>
    <row r="6205" spans="1:13" ht="13.5">
      <c r="A6205" s="630" t="str">
        <f t="shared" si="434"/>
        <v>TP-138023-050CO1E</v>
      </c>
      <c r="B6205" s="639" t="str">
        <f t="shared" si="438"/>
        <v>RI,138023kV,050MVA</v>
      </c>
      <c r="C6205" s="638" t="str">
        <f t="shared" si="439"/>
        <v>Rieles y base de Tiro para transformador de 138023kV,50MVA</v>
      </c>
      <c r="D6205" s="637" t="s">
        <v>729</v>
      </c>
      <c r="E6205" s="637">
        <v>1</v>
      </c>
      <c r="F6205" s="639">
        <f>VLOOKUP(H6205,'[34]Resumen Bases TP'!$C$88:$E$128,3,FALSE)</f>
        <v>374.46999999999997</v>
      </c>
      <c r="G6205" s="900" t="s">
        <v>732</v>
      </c>
      <c r="H6205" s="939" t="str">
        <f t="shared" si="440"/>
        <v>RTB138CO.3</v>
      </c>
      <c r="I6205" s="881" t="str">
        <f t="shared" si="441"/>
        <v>RTB138CO.3</v>
      </c>
      <c r="J6205" s="881" t="str">
        <f t="shared" si="442"/>
        <v>138</v>
      </c>
      <c r="K6205" s="881" t="str">
        <f t="shared" si="435"/>
        <v>CO</v>
      </c>
      <c r="L6205" s="881">
        <f t="shared" si="436"/>
        <v>3</v>
      </c>
      <c r="M6205" s="881">
        <f t="shared" si="437"/>
        <v>50</v>
      </c>
    </row>
    <row r="6206" spans="1:13" ht="13.5">
      <c r="A6206" s="630" t="str">
        <f t="shared" si="434"/>
        <v>TP-138023-045CO1E</v>
      </c>
      <c r="B6206" s="639" t="str">
        <f t="shared" si="438"/>
        <v>RI,138023kV,045MVA</v>
      </c>
      <c r="C6206" s="638" t="str">
        <f t="shared" si="439"/>
        <v>Rieles y base de Tiro para transformador de 138023kV,45MVA</v>
      </c>
      <c r="D6206" s="637" t="s">
        <v>729</v>
      </c>
      <c r="E6206" s="637">
        <v>1</v>
      </c>
      <c r="F6206" s="639">
        <f>VLOOKUP(H6206,'[34]Resumen Bases TP'!$C$88:$E$128,3,FALSE)</f>
        <v>374.46999999999997</v>
      </c>
      <c r="G6206" s="900" t="s">
        <v>732</v>
      </c>
      <c r="H6206" s="939" t="str">
        <f t="shared" si="440"/>
        <v>RTB138CO.3</v>
      </c>
      <c r="I6206" s="881" t="str">
        <f t="shared" si="441"/>
        <v>RTB138CO.3</v>
      </c>
      <c r="J6206" s="881" t="str">
        <f t="shared" si="442"/>
        <v>138</v>
      </c>
      <c r="K6206" s="881" t="str">
        <f t="shared" si="435"/>
        <v>CO</v>
      </c>
      <c r="L6206" s="881">
        <f t="shared" si="436"/>
        <v>3</v>
      </c>
      <c r="M6206" s="881">
        <f t="shared" si="437"/>
        <v>45</v>
      </c>
    </row>
    <row r="6207" spans="1:13" ht="13.5">
      <c r="A6207" s="630" t="str">
        <f t="shared" si="434"/>
        <v>TP-138023-040CO1E</v>
      </c>
      <c r="B6207" s="639" t="str">
        <f t="shared" si="438"/>
        <v>RI,138023kV,040MVA</v>
      </c>
      <c r="C6207" s="638" t="str">
        <f t="shared" si="439"/>
        <v>Rieles y base de Tiro para transformador de 138023kV,40MVA</v>
      </c>
      <c r="D6207" s="637" t="s">
        <v>729</v>
      </c>
      <c r="E6207" s="637">
        <v>1</v>
      </c>
      <c r="F6207" s="639">
        <f>VLOOKUP(H6207,'[34]Resumen Bases TP'!$C$88:$E$128,3,FALSE)</f>
        <v>374.46999999999997</v>
      </c>
      <c r="G6207" s="900" t="s">
        <v>732</v>
      </c>
      <c r="H6207" s="939" t="str">
        <f t="shared" si="440"/>
        <v>RTB138CO.3</v>
      </c>
      <c r="I6207" s="881" t="str">
        <f t="shared" si="441"/>
        <v>RTB138CO.3</v>
      </c>
      <c r="J6207" s="881" t="str">
        <f t="shared" si="442"/>
        <v>138</v>
      </c>
      <c r="K6207" s="881" t="str">
        <f t="shared" si="435"/>
        <v>CO</v>
      </c>
      <c r="L6207" s="881">
        <f t="shared" si="436"/>
        <v>3</v>
      </c>
      <c r="M6207" s="881">
        <f t="shared" si="437"/>
        <v>40</v>
      </c>
    </row>
    <row r="6208" spans="1:13" ht="13.5">
      <c r="A6208" s="630" t="str">
        <f t="shared" si="434"/>
        <v>TP-138023-035CO1E</v>
      </c>
      <c r="B6208" s="639" t="str">
        <f t="shared" si="438"/>
        <v>RI,138023kV,035MVA</v>
      </c>
      <c r="C6208" s="638" t="str">
        <f t="shared" si="439"/>
        <v>Rieles y base de Tiro para transformador de 138023kV,35MVA</v>
      </c>
      <c r="D6208" s="637" t="s">
        <v>729</v>
      </c>
      <c r="E6208" s="637">
        <v>1</v>
      </c>
      <c r="F6208" s="639">
        <f>VLOOKUP(H6208,'[34]Resumen Bases TP'!$C$88:$E$128,3,FALSE)</f>
        <v>374.46999999999997</v>
      </c>
      <c r="G6208" s="900" t="s">
        <v>732</v>
      </c>
      <c r="H6208" s="939" t="str">
        <f t="shared" si="440"/>
        <v>RTB138CO.3</v>
      </c>
      <c r="I6208" s="881" t="str">
        <f t="shared" si="441"/>
        <v>RTB138CO.3</v>
      </c>
      <c r="J6208" s="881" t="str">
        <f t="shared" si="442"/>
        <v>138</v>
      </c>
      <c r="K6208" s="881" t="str">
        <f t="shared" si="435"/>
        <v>CO</v>
      </c>
      <c r="L6208" s="881">
        <f t="shared" si="436"/>
        <v>3</v>
      </c>
      <c r="M6208" s="881">
        <f t="shared" si="437"/>
        <v>35</v>
      </c>
    </row>
    <row r="6209" spans="1:13" ht="13.5">
      <c r="A6209" s="630" t="str">
        <f t="shared" si="434"/>
        <v>TP-138023-030CO1E</v>
      </c>
      <c r="B6209" s="639" t="str">
        <f t="shared" si="438"/>
        <v>RI,138023kV,030MVA</v>
      </c>
      <c r="C6209" s="638" t="str">
        <f t="shared" si="439"/>
        <v>Rieles y base de Tiro para transformador de 138023kV,30MVA</v>
      </c>
      <c r="D6209" s="637" t="s">
        <v>729</v>
      </c>
      <c r="E6209" s="637">
        <v>1</v>
      </c>
      <c r="F6209" s="639">
        <f>VLOOKUP(H6209,'[34]Resumen Bases TP'!$C$88:$E$128,3,FALSE)</f>
        <v>374.46999999999997</v>
      </c>
      <c r="G6209" s="900" t="s">
        <v>732</v>
      </c>
      <c r="H6209" s="939" t="str">
        <f t="shared" si="440"/>
        <v>RTB138CO.3</v>
      </c>
      <c r="I6209" s="881" t="str">
        <f t="shared" si="441"/>
        <v>RTB138CO.3</v>
      </c>
      <c r="J6209" s="881" t="str">
        <f t="shared" si="442"/>
        <v>138</v>
      </c>
      <c r="K6209" s="881" t="str">
        <f t="shared" si="435"/>
        <v>CO</v>
      </c>
      <c r="L6209" s="881">
        <f t="shared" si="436"/>
        <v>3</v>
      </c>
      <c r="M6209" s="881">
        <f t="shared" si="437"/>
        <v>30</v>
      </c>
    </row>
    <row r="6210" spans="1:13" ht="13.5">
      <c r="A6210" s="630" t="str">
        <f t="shared" si="434"/>
        <v>TP-138023-025CO1E</v>
      </c>
      <c r="B6210" s="639" t="str">
        <f t="shared" si="438"/>
        <v>RI,138023kV,025MVA</v>
      </c>
      <c r="C6210" s="638" t="str">
        <f t="shared" si="439"/>
        <v>Rieles y base de Tiro para transformador de 138023kV,25MVA</v>
      </c>
      <c r="D6210" s="637" t="s">
        <v>729</v>
      </c>
      <c r="E6210" s="637">
        <v>1</v>
      </c>
      <c r="F6210" s="639">
        <f>VLOOKUP(H6210,'[34]Resumen Bases TP'!$C$88:$E$128,3,FALSE)</f>
        <v>374.46999999999997</v>
      </c>
      <c r="G6210" s="900" t="s">
        <v>732</v>
      </c>
      <c r="H6210" s="939" t="str">
        <f t="shared" si="440"/>
        <v>RTB138CO.3</v>
      </c>
      <c r="I6210" s="881" t="str">
        <f t="shared" si="441"/>
        <v>RTB138CO.3</v>
      </c>
      <c r="J6210" s="881" t="str">
        <f t="shared" si="442"/>
        <v>138</v>
      </c>
      <c r="K6210" s="881" t="str">
        <f t="shared" si="435"/>
        <v>CO</v>
      </c>
      <c r="L6210" s="881">
        <f t="shared" si="436"/>
        <v>3</v>
      </c>
      <c r="M6210" s="881">
        <f t="shared" si="437"/>
        <v>25</v>
      </c>
    </row>
    <row r="6211" spans="1:13" ht="13.5">
      <c r="A6211" s="630" t="str">
        <f t="shared" si="434"/>
        <v>TP-138023-020CO1E</v>
      </c>
      <c r="B6211" s="639" t="str">
        <f t="shared" si="438"/>
        <v>RI,138023kV,020MVA</v>
      </c>
      <c r="C6211" s="638" t="str">
        <f t="shared" si="439"/>
        <v>Rieles y base de Tiro para transformador de 138023kV,20MVA</v>
      </c>
      <c r="D6211" s="637" t="s">
        <v>729</v>
      </c>
      <c r="E6211" s="637">
        <v>1</v>
      </c>
      <c r="F6211" s="639">
        <f>VLOOKUP(H6211,'[34]Resumen Bases TP'!$C$88:$E$128,3,FALSE)</f>
        <v>374.46999999999997</v>
      </c>
      <c r="G6211" s="900" t="s">
        <v>732</v>
      </c>
      <c r="H6211" s="939" t="str">
        <f t="shared" si="440"/>
        <v>RTB138CO.3</v>
      </c>
      <c r="I6211" s="881" t="str">
        <f t="shared" si="441"/>
        <v>RTB138CO.3</v>
      </c>
      <c r="J6211" s="881" t="str">
        <f t="shared" si="442"/>
        <v>138</v>
      </c>
      <c r="K6211" s="881" t="str">
        <f t="shared" si="435"/>
        <v>CO</v>
      </c>
      <c r="L6211" s="881">
        <f t="shared" si="436"/>
        <v>3</v>
      </c>
      <c r="M6211" s="881">
        <f t="shared" si="437"/>
        <v>20</v>
      </c>
    </row>
    <row r="6212" spans="1:13" ht="13.5">
      <c r="A6212" s="630" t="str">
        <f t="shared" si="434"/>
        <v>TP-138023-015CO1E</v>
      </c>
      <c r="B6212" s="639" t="str">
        <f t="shared" si="438"/>
        <v>RI,138023kV,015MVA</v>
      </c>
      <c r="C6212" s="638" t="str">
        <f t="shared" si="439"/>
        <v>Rieles y base de Tiro para transformador de 138023kV,15MVA</v>
      </c>
      <c r="D6212" s="637" t="s">
        <v>729</v>
      </c>
      <c r="E6212" s="637">
        <v>1</v>
      </c>
      <c r="F6212" s="639">
        <f>VLOOKUP(H6212,'[34]Resumen Bases TP'!$C$88:$E$128,3,FALSE)</f>
        <v>247.42</v>
      </c>
      <c r="G6212" s="900" t="s">
        <v>732</v>
      </c>
      <c r="H6212" s="939" t="str">
        <f t="shared" si="440"/>
        <v>RTB138CO.2</v>
      </c>
      <c r="I6212" s="881" t="str">
        <f t="shared" si="441"/>
        <v>RTB138CO.2</v>
      </c>
      <c r="J6212" s="881" t="str">
        <f t="shared" si="442"/>
        <v>138</v>
      </c>
      <c r="K6212" s="881" t="str">
        <f t="shared" si="435"/>
        <v>CO</v>
      </c>
      <c r="L6212" s="881">
        <f t="shared" si="436"/>
        <v>2</v>
      </c>
      <c r="M6212" s="881">
        <f t="shared" si="437"/>
        <v>15</v>
      </c>
    </row>
    <row r="6213" spans="1:13" ht="13.5">
      <c r="A6213" s="630" t="str">
        <f t="shared" si="434"/>
        <v>TP-138023-010CO1E</v>
      </c>
      <c r="B6213" s="639" t="str">
        <f t="shared" si="438"/>
        <v>RI,138023kV,010MVA</v>
      </c>
      <c r="C6213" s="638" t="str">
        <f t="shared" si="439"/>
        <v>Rieles y base de Tiro para transformador de 138023kV,10MVA</v>
      </c>
      <c r="D6213" s="637" t="s">
        <v>729</v>
      </c>
      <c r="E6213" s="637">
        <v>1</v>
      </c>
      <c r="F6213" s="639">
        <f>VLOOKUP(H6213,'[34]Resumen Bases TP'!$C$88:$E$128,3,FALSE)</f>
        <v>247.42</v>
      </c>
      <c r="G6213" s="900" t="s">
        <v>732</v>
      </c>
      <c r="H6213" s="939" t="str">
        <f t="shared" si="440"/>
        <v>RTB138CO.2</v>
      </c>
      <c r="I6213" s="881" t="str">
        <f t="shared" si="441"/>
        <v>RTB138CO.2</v>
      </c>
      <c r="J6213" s="881" t="str">
        <f t="shared" si="442"/>
        <v>138</v>
      </c>
      <c r="K6213" s="881" t="str">
        <f t="shared" si="435"/>
        <v>CO</v>
      </c>
      <c r="L6213" s="881">
        <f t="shared" si="436"/>
        <v>2</v>
      </c>
      <c r="M6213" s="881">
        <f t="shared" si="437"/>
        <v>10</v>
      </c>
    </row>
    <row r="6214" spans="1:13" ht="13.5">
      <c r="A6214" s="630" t="str">
        <f t="shared" si="434"/>
        <v>TP-138023-009CO1E</v>
      </c>
      <c r="B6214" s="639" t="str">
        <f t="shared" si="438"/>
        <v>RI,138023kV,009MVA</v>
      </c>
      <c r="C6214" s="638" t="str">
        <f t="shared" si="439"/>
        <v>Rieles y base de Tiro para transformador de 138023kV,9MVA</v>
      </c>
      <c r="D6214" s="637" t="s">
        <v>729</v>
      </c>
      <c r="E6214" s="637">
        <v>1</v>
      </c>
      <c r="F6214" s="639">
        <f>VLOOKUP(H6214,'[34]Resumen Bases TP'!$C$88:$E$128,3,FALSE)</f>
        <v>247.42</v>
      </c>
      <c r="G6214" s="900" t="s">
        <v>732</v>
      </c>
      <c r="H6214" s="939" t="str">
        <f t="shared" si="440"/>
        <v>RTB138CO.2</v>
      </c>
      <c r="I6214" s="881" t="str">
        <f t="shared" si="441"/>
        <v>RTB138CO.2</v>
      </c>
      <c r="J6214" s="881" t="str">
        <f t="shared" si="442"/>
        <v>138</v>
      </c>
      <c r="K6214" s="881" t="str">
        <f t="shared" si="435"/>
        <v>CO</v>
      </c>
      <c r="L6214" s="881">
        <f t="shared" si="436"/>
        <v>2</v>
      </c>
      <c r="M6214" s="881">
        <f t="shared" si="437"/>
        <v>9</v>
      </c>
    </row>
    <row r="6215" spans="1:13" ht="13.5">
      <c r="A6215" s="630" t="str">
        <f t="shared" si="434"/>
        <v>TP-138023-008CO1E</v>
      </c>
      <c r="B6215" s="639" t="str">
        <f t="shared" si="438"/>
        <v>RI,138023kV,008MVA</v>
      </c>
      <c r="C6215" s="638" t="str">
        <f t="shared" si="439"/>
        <v>Rieles y base de Tiro para transformador de 138023kV,8MVA</v>
      </c>
      <c r="D6215" s="637" t="s">
        <v>729</v>
      </c>
      <c r="E6215" s="637">
        <v>1</v>
      </c>
      <c r="F6215" s="639">
        <f>VLOOKUP(H6215,'[34]Resumen Bases TP'!$C$88:$E$128,3,FALSE)</f>
        <v>247.42</v>
      </c>
      <c r="G6215" s="900" t="s">
        <v>732</v>
      </c>
      <c r="H6215" s="939" t="str">
        <f t="shared" si="440"/>
        <v>RTB138CO.2</v>
      </c>
      <c r="I6215" s="881" t="str">
        <f t="shared" si="441"/>
        <v>RTB138CO.2</v>
      </c>
      <c r="J6215" s="881" t="str">
        <f t="shared" si="442"/>
        <v>138</v>
      </c>
      <c r="K6215" s="881" t="str">
        <f t="shared" si="435"/>
        <v>CO</v>
      </c>
      <c r="L6215" s="881">
        <f t="shared" si="436"/>
        <v>2</v>
      </c>
      <c r="M6215" s="881">
        <f t="shared" si="437"/>
        <v>8</v>
      </c>
    </row>
    <row r="6216" spans="1:13" ht="13.5">
      <c r="A6216" s="630" t="str">
        <f t="shared" si="434"/>
        <v>TP-138023-007CO1E</v>
      </c>
      <c r="B6216" s="639" t="str">
        <f t="shared" si="438"/>
        <v>RI,138023kV,007MVA</v>
      </c>
      <c r="C6216" s="638" t="str">
        <f t="shared" si="439"/>
        <v>Rieles y base de Tiro para transformador de 138023kV,7MVA</v>
      </c>
      <c r="D6216" s="637" t="s">
        <v>729</v>
      </c>
      <c r="E6216" s="637">
        <v>1</v>
      </c>
      <c r="F6216" s="639">
        <f>VLOOKUP(H6216,'[34]Resumen Bases TP'!$C$88:$E$128,3,FALSE)</f>
        <v>189.53</v>
      </c>
      <c r="G6216" s="900" t="s">
        <v>732</v>
      </c>
      <c r="H6216" s="939" t="str">
        <f t="shared" si="440"/>
        <v>RTB138CO.1</v>
      </c>
      <c r="I6216" s="881" t="str">
        <f t="shared" si="441"/>
        <v>RTB138CO.1</v>
      </c>
      <c r="J6216" s="881" t="str">
        <f t="shared" si="442"/>
        <v>138</v>
      </c>
      <c r="K6216" s="881" t="str">
        <f t="shared" si="435"/>
        <v>CO</v>
      </c>
      <c r="L6216" s="881">
        <f t="shared" si="436"/>
        <v>1</v>
      </c>
      <c r="M6216" s="881">
        <f t="shared" si="437"/>
        <v>7</v>
      </c>
    </row>
    <row r="6217" spans="1:13" ht="13.5">
      <c r="A6217" s="630" t="str">
        <f t="shared" si="434"/>
        <v>TP-138023-006CO1E</v>
      </c>
      <c r="B6217" s="639" t="str">
        <f t="shared" si="438"/>
        <v>RI,138023kV,006MVA</v>
      </c>
      <c r="C6217" s="638" t="str">
        <f t="shared" si="439"/>
        <v>Rieles y base de Tiro para transformador de 138023kV,6MVA</v>
      </c>
      <c r="D6217" s="637" t="s">
        <v>729</v>
      </c>
      <c r="E6217" s="637">
        <v>1</v>
      </c>
      <c r="F6217" s="639">
        <f>VLOOKUP(H6217,'[34]Resumen Bases TP'!$C$88:$E$128,3,FALSE)</f>
        <v>189.53</v>
      </c>
      <c r="G6217" s="900" t="s">
        <v>732</v>
      </c>
      <c r="H6217" s="939" t="str">
        <f t="shared" si="440"/>
        <v>RTB138CO.1</v>
      </c>
      <c r="I6217" s="881" t="str">
        <f t="shared" si="441"/>
        <v>RTB138CO.1</v>
      </c>
      <c r="J6217" s="881" t="str">
        <f t="shared" si="442"/>
        <v>138</v>
      </c>
      <c r="K6217" s="881" t="str">
        <f t="shared" si="435"/>
        <v>CO</v>
      </c>
      <c r="L6217" s="881">
        <f t="shared" si="436"/>
        <v>1</v>
      </c>
      <c r="M6217" s="881">
        <f t="shared" si="437"/>
        <v>6</v>
      </c>
    </row>
    <row r="6218" spans="1:13" ht="13.5">
      <c r="A6218" s="630" t="str">
        <f t="shared" si="434"/>
        <v>TP-138023-005CO1E</v>
      </c>
      <c r="B6218" s="639" t="str">
        <f t="shared" si="438"/>
        <v>RI,138023kV,005MVA</v>
      </c>
      <c r="C6218" s="638" t="str">
        <f t="shared" si="439"/>
        <v>Rieles y base de Tiro para transformador de 138023kV,5MVA</v>
      </c>
      <c r="D6218" s="637" t="s">
        <v>729</v>
      </c>
      <c r="E6218" s="637">
        <v>1</v>
      </c>
      <c r="F6218" s="639">
        <f>VLOOKUP(H6218,'[34]Resumen Bases TP'!$C$88:$E$128,3,FALSE)</f>
        <v>189.53</v>
      </c>
      <c r="G6218" s="900" t="s">
        <v>732</v>
      </c>
      <c r="H6218" s="939" t="str">
        <f t="shared" si="440"/>
        <v>RTB138CO.1</v>
      </c>
      <c r="I6218" s="881" t="str">
        <f t="shared" si="441"/>
        <v>RTB138CO.1</v>
      </c>
      <c r="J6218" s="881" t="str">
        <f t="shared" si="442"/>
        <v>138</v>
      </c>
      <c r="K6218" s="881" t="str">
        <f t="shared" si="435"/>
        <v>CO</v>
      </c>
      <c r="L6218" s="881">
        <f t="shared" si="436"/>
        <v>1</v>
      </c>
      <c r="M6218" s="881">
        <f t="shared" si="437"/>
        <v>5</v>
      </c>
    </row>
    <row r="6219" spans="1:13" ht="13.5">
      <c r="A6219" s="630" t="str">
        <f t="shared" si="434"/>
        <v>TP-138023-003CO1E</v>
      </c>
      <c r="B6219" s="639" t="str">
        <f t="shared" si="438"/>
        <v>RI,138023kV,003MVA</v>
      </c>
      <c r="C6219" s="638" t="str">
        <f t="shared" si="439"/>
        <v>Rieles y base de Tiro para transformador de 138023kV,3MVA</v>
      </c>
      <c r="D6219" s="637" t="s">
        <v>729</v>
      </c>
      <c r="E6219" s="637">
        <v>1</v>
      </c>
      <c r="F6219" s="639">
        <f>VLOOKUP(H6219,'[34]Resumen Bases TP'!$C$88:$E$128,3,FALSE)</f>
        <v>189.53</v>
      </c>
      <c r="G6219" s="900" t="s">
        <v>732</v>
      </c>
      <c r="H6219" s="939" t="str">
        <f t="shared" si="440"/>
        <v>RTB138CO.1</v>
      </c>
      <c r="I6219" s="881" t="str">
        <f t="shared" si="441"/>
        <v>RTB138CO.1</v>
      </c>
      <c r="J6219" s="881" t="str">
        <f t="shared" si="442"/>
        <v>138</v>
      </c>
      <c r="K6219" s="881" t="str">
        <f t="shared" si="435"/>
        <v>CO</v>
      </c>
      <c r="L6219" s="881">
        <f t="shared" si="436"/>
        <v>1</v>
      </c>
      <c r="M6219" s="881">
        <f t="shared" si="437"/>
        <v>3</v>
      </c>
    </row>
    <row r="6220" spans="1:13" ht="13.5">
      <c r="A6220" s="630" t="str">
        <f t="shared" ref="A6220:A6283" si="443">+A3592</f>
        <v>TP-138060023-100SI2E</v>
      </c>
      <c r="B6220" s="639" t="str">
        <f t="shared" si="438"/>
        <v>RI,138060kV,100MVA</v>
      </c>
      <c r="C6220" s="638" t="str">
        <f t="shared" si="439"/>
        <v>Rieles y base de Tiro para transformador de 138060kV,100MVA</v>
      </c>
      <c r="D6220" s="637" t="s">
        <v>729</v>
      </c>
      <c r="E6220" s="637">
        <v>1</v>
      </c>
      <c r="F6220" s="639">
        <f>VLOOKUP(H6220,'[34]Resumen Bases TP'!$C$88:$E$128,3,FALSE)</f>
        <v>196.74999999999997</v>
      </c>
      <c r="G6220" s="900" t="s">
        <v>732</v>
      </c>
      <c r="H6220" s="939" t="str">
        <f t="shared" si="440"/>
        <v>RTB138SI.1</v>
      </c>
      <c r="I6220" s="881" t="str">
        <f t="shared" si="441"/>
        <v>RTB138SI.1</v>
      </c>
      <c r="J6220" s="881" t="str">
        <f t="shared" si="442"/>
        <v>138</v>
      </c>
      <c r="K6220" s="881" t="str">
        <f t="shared" ref="K6220:K6283" si="444">LEFT(+RIGHT(A6220,4),2)</f>
        <v>SI</v>
      </c>
      <c r="L6220" s="881">
        <f t="shared" ref="L6220:L6283" si="445">+L3592</f>
        <v>1</v>
      </c>
      <c r="M6220" s="881">
        <f t="shared" ref="M6220:M6283" si="446">VALUE(LEFT(+RIGHT(A6220,7),3))</f>
        <v>100</v>
      </c>
    </row>
    <row r="6221" spans="1:13" ht="13.5">
      <c r="A6221" s="630" t="str">
        <f t="shared" si="443"/>
        <v>TP-138060023-095SI2E</v>
      </c>
      <c r="B6221" s="639" t="str">
        <f t="shared" si="438"/>
        <v>RI,138060kV,095MVA</v>
      </c>
      <c r="C6221" s="638" t="str">
        <f t="shared" si="439"/>
        <v>Rieles y base de Tiro para transformador de 138060kV,95MVA</v>
      </c>
      <c r="D6221" s="637" t="s">
        <v>729</v>
      </c>
      <c r="E6221" s="637">
        <v>1</v>
      </c>
      <c r="F6221" s="639">
        <f>VLOOKUP(H6221,'[34]Resumen Bases TP'!$C$88:$E$128,3,FALSE)</f>
        <v>196.74999999999997</v>
      </c>
      <c r="G6221" s="900" t="s">
        <v>732</v>
      </c>
      <c r="H6221" s="939" t="str">
        <f t="shared" si="440"/>
        <v>RTB138SI.1</v>
      </c>
      <c r="I6221" s="881" t="str">
        <f t="shared" si="441"/>
        <v>RTB138SI.1</v>
      </c>
      <c r="J6221" s="881" t="str">
        <f t="shared" si="442"/>
        <v>138</v>
      </c>
      <c r="K6221" s="881" t="str">
        <f t="shared" si="444"/>
        <v>SI</v>
      </c>
      <c r="L6221" s="881">
        <f t="shared" si="445"/>
        <v>1</v>
      </c>
      <c r="M6221" s="881">
        <f t="shared" si="446"/>
        <v>95</v>
      </c>
    </row>
    <row r="6222" spans="1:13" ht="13.5">
      <c r="A6222" s="630" t="str">
        <f t="shared" si="443"/>
        <v>TP-138060023-090SI2E</v>
      </c>
      <c r="B6222" s="639" t="str">
        <f t="shared" si="438"/>
        <v>RI,138060kV,090MVA</v>
      </c>
      <c r="C6222" s="638" t="str">
        <f t="shared" si="439"/>
        <v>Rieles y base de Tiro para transformador de 138060kV,90MVA</v>
      </c>
      <c r="D6222" s="637" t="s">
        <v>729</v>
      </c>
      <c r="E6222" s="637">
        <v>1</v>
      </c>
      <c r="F6222" s="639">
        <f>VLOOKUP(H6222,'[34]Resumen Bases TP'!$C$88:$E$128,3,FALSE)</f>
        <v>387.15000000000003</v>
      </c>
      <c r="G6222" s="900" t="s">
        <v>732</v>
      </c>
      <c r="H6222" s="939" t="str">
        <f t="shared" si="440"/>
        <v>RTB138SI.3</v>
      </c>
      <c r="I6222" s="881" t="str">
        <f t="shared" si="441"/>
        <v>RTB138SI.3</v>
      </c>
      <c r="J6222" s="881" t="str">
        <f t="shared" si="442"/>
        <v>138</v>
      </c>
      <c r="K6222" s="881" t="str">
        <f t="shared" si="444"/>
        <v>SI</v>
      </c>
      <c r="L6222" s="881">
        <f t="shared" si="445"/>
        <v>3</v>
      </c>
      <c r="M6222" s="881">
        <f t="shared" si="446"/>
        <v>90</v>
      </c>
    </row>
    <row r="6223" spans="1:13" ht="13.5">
      <c r="A6223" s="630" t="str">
        <f t="shared" si="443"/>
        <v>TP-138060023-085SI2E</v>
      </c>
      <c r="B6223" s="639" t="str">
        <f t="shared" si="438"/>
        <v>RI,138060kV,085MVA</v>
      </c>
      <c r="C6223" s="638" t="str">
        <f t="shared" si="439"/>
        <v>Rieles y base de Tiro para transformador de 138060kV,85MVA</v>
      </c>
      <c r="D6223" s="637" t="s">
        <v>729</v>
      </c>
      <c r="E6223" s="637">
        <v>1</v>
      </c>
      <c r="F6223" s="639">
        <f>VLOOKUP(H6223,'[34]Resumen Bases TP'!$C$88:$E$128,3,FALSE)</f>
        <v>387.15000000000003</v>
      </c>
      <c r="G6223" s="900" t="s">
        <v>732</v>
      </c>
      <c r="H6223" s="939" t="str">
        <f t="shared" si="440"/>
        <v>RTB138SI.3</v>
      </c>
      <c r="I6223" s="881" t="str">
        <f t="shared" si="441"/>
        <v>RTB138SI.3</v>
      </c>
      <c r="J6223" s="881" t="str">
        <f t="shared" si="442"/>
        <v>138</v>
      </c>
      <c r="K6223" s="881" t="str">
        <f t="shared" si="444"/>
        <v>SI</v>
      </c>
      <c r="L6223" s="881">
        <f t="shared" si="445"/>
        <v>3</v>
      </c>
      <c r="M6223" s="881">
        <f t="shared" si="446"/>
        <v>85</v>
      </c>
    </row>
    <row r="6224" spans="1:13" ht="13.5">
      <c r="A6224" s="630" t="str">
        <f t="shared" si="443"/>
        <v>TP-138060023-080SI2E</v>
      </c>
      <c r="B6224" s="639" t="str">
        <f t="shared" si="438"/>
        <v>RI,138060kV,080MVA</v>
      </c>
      <c r="C6224" s="638" t="str">
        <f t="shared" si="439"/>
        <v>Rieles y base de Tiro para transformador de 138060kV,80MVA</v>
      </c>
      <c r="D6224" s="637" t="s">
        <v>729</v>
      </c>
      <c r="E6224" s="637">
        <v>1</v>
      </c>
      <c r="F6224" s="639">
        <f>VLOOKUP(H6224,'[34]Resumen Bases TP'!$C$88:$E$128,3,FALSE)</f>
        <v>387.15000000000003</v>
      </c>
      <c r="G6224" s="900" t="s">
        <v>732</v>
      </c>
      <c r="H6224" s="939" t="str">
        <f t="shared" si="440"/>
        <v>RTB138SI.3</v>
      </c>
      <c r="I6224" s="881" t="str">
        <f t="shared" si="441"/>
        <v>RTB138SI.3</v>
      </c>
      <c r="J6224" s="881" t="str">
        <f t="shared" si="442"/>
        <v>138</v>
      </c>
      <c r="K6224" s="881" t="str">
        <f t="shared" si="444"/>
        <v>SI</v>
      </c>
      <c r="L6224" s="881">
        <f t="shared" si="445"/>
        <v>3</v>
      </c>
      <c r="M6224" s="881">
        <f t="shared" si="446"/>
        <v>80</v>
      </c>
    </row>
    <row r="6225" spans="1:13" ht="13.5">
      <c r="A6225" s="630" t="str">
        <f t="shared" si="443"/>
        <v>TP-138060023-075SI2E</v>
      </c>
      <c r="B6225" s="639" t="str">
        <f t="shared" si="438"/>
        <v>RI,138060kV,075MVA</v>
      </c>
      <c r="C6225" s="638" t="str">
        <f t="shared" si="439"/>
        <v>Rieles y base de Tiro para transformador de 138060kV,75MVA</v>
      </c>
      <c r="D6225" s="637" t="s">
        <v>729</v>
      </c>
      <c r="E6225" s="637">
        <v>1</v>
      </c>
      <c r="F6225" s="639">
        <f>VLOOKUP(H6225,'[34]Resumen Bases TP'!$C$88:$E$128,3,FALSE)</f>
        <v>387.15000000000003</v>
      </c>
      <c r="G6225" s="900" t="s">
        <v>732</v>
      </c>
      <c r="H6225" s="939" t="str">
        <f t="shared" si="440"/>
        <v>RTB138SI.3</v>
      </c>
      <c r="I6225" s="881" t="str">
        <f t="shared" si="441"/>
        <v>RTB138SI.3</v>
      </c>
      <c r="J6225" s="881" t="str">
        <f t="shared" si="442"/>
        <v>138</v>
      </c>
      <c r="K6225" s="881" t="str">
        <f t="shared" si="444"/>
        <v>SI</v>
      </c>
      <c r="L6225" s="881">
        <f t="shared" si="445"/>
        <v>3</v>
      </c>
      <c r="M6225" s="881">
        <f t="shared" si="446"/>
        <v>75</v>
      </c>
    </row>
    <row r="6226" spans="1:13" ht="13.5">
      <c r="A6226" s="630" t="str">
        <f t="shared" si="443"/>
        <v>TP-138060023-070SI2E</v>
      </c>
      <c r="B6226" s="639" t="str">
        <f t="shared" si="438"/>
        <v>RI,138060kV,070MVA</v>
      </c>
      <c r="C6226" s="638" t="str">
        <f t="shared" si="439"/>
        <v>Rieles y base de Tiro para transformador de 138060kV,70MVA</v>
      </c>
      <c r="D6226" s="637" t="s">
        <v>729</v>
      </c>
      <c r="E6226" s="637">
        <v>1</v>
      </c>
      <c r="F6226" s="639">
        <f>VLOOKUP(H6226,'[34]Resumen Bases TP'!$C$88:$E$128,3,FALSE)</f>
        <v>387.15000000000003</v>
      </c>
      <c r="G6226" s="900" t="s">
        <v>732</v>
      </c>
      <c r="H6226" s="939" t="str">
        <f t="shared" si="440"/>
        <v>RTB138SI.3</v>
      </c>
      <c r="I6226" s="881" t="str">
        <f t="shared" si="441"/>
        <v>RTB138SI.3</v>
      </c>
      <c r="J6226" s="881" t="str">
        <f t="shared" si="442"/>
        <v>138</v>
      </c>
      <c r="K6226" s="881" t="str">
        <f t="shared" si="444"/>
        <v>SI</v>
      </c>
      <c r="L6226" s="881">
        <f t="shared" si="445"/>
        <v>3</v>
      </c>
      <c r="M6226" s="881">
        <f t="shared" si="446"/>
        <v>70</v>
      </c>
    </row>
    <row r="6227" spans="1:13" ht="13.5">
      <c r="A6227" s="630" t="str">
        <f t="shared" si="443"/>
        <v>TP-138060023-065SI2E</v>
      </c>
      <c r="B6227" s="639" t="str">
        <f t="shared" ref="B6227:B6290" si="447">IF(LEN(A6227)=20,+"RI,"&amp;MID(A6227,4,6)&amp;"kV,"&amp;MID(A6227,14,3)&amp;"MVA",+"RI,"&amp;MID(A6227,4,6)&amp;"kV,"&amp;MID(A6227,11,3)&amp;"MVA")</f>
        <v>RI,138060kV,065MVA</v>
      </c>
      <c r="C6227" s="638" t="str">
        <f t="shared" ref="C6227:C6290" si="448">+"Rieles y base de Tiro para transformador de "&amp;MID(B6227,4,6)&amp;"kV,"&amp;M6227&amp;"MVA"</f>
        <v>Rieles y base de Tiro para transformador de 138060kV,65MVA</v>
      </c>
      <c r="D6227" s="637" t="s">
        <v>729</v>
      </c>
      <c r="E6227" s="637">
        <v>1</v>
      </c>
      <c r="F6227" s="639">
        <f>VLOOKUP(H6227,'[34]Resumen Bases TP'!$C$88:$E$128,3,FALSE)</f>
        <v>387.15000000000003</v>
      </c>
      <c r="G6227" s="900" t="s">
        <v>732</v>
      </c>
      <c r="H6227" s="939" t="str">
        <f t="shared" ref="H6227:H6290" si="449">+"RTB"&amp;J6227&amp;K6227&amp;"."&amp;L6227</f>
        <v>RTB138SI.3</v>
      </c>
      <c r="I6227" s="881" t="str">
        <f t="shared" ref="I6227:I6290" si="450">+"RTB"&amp;J6227&amp;K6227&amp;"."&amp;L6227</f>
        <v>RTB138SI.3</v>
      </c>
      <c r="J6227" s="881" t="str">
        <f t="shared" ref="J6227:J6290" si="451">+MID(B6227,4,3)</f>
        <v>138</v>
      </c>
      <c r="K6227" s="881" t="str">
        <f t="shared" si="444"/>
        <v>SI</v>
      </c>
      <c r="L6227" s="881">
        <f t="shared" si="445"/>
        <v>3</v>
      </c>
      <c r="M6227" s="881">
        <f t="shared" si="446"/>
        <v>65</v>
      </c>
    </row>
    <row r="6228" spans="1:13" ht="13.5">
      <c r="A6228" s="630" t="str">
        <f t="shared" si="443"/>
        <v>TP-138060023-060SI2E</v>
      </c>
      <c r="B6228" s="639" t="str">
        <f t="shared" si="447"/>
        <v>RI,138060kV,060MVA</v>
      </c>
      <c r="C6228" s="638" t="str">
        <f t="shared" si="448"/>
        <v>Rieles y base de Tiro para transformador de 138060kV,60MVA</v>
      </c>
      <c r="D6228" s="637" t="s">
        <v>729</v>
      </c>
      <c r="E6228" s="637">
        <v>1</v>
      </c>
      <c r="F6228" s="639">
        <f>VLOOKUP(H6228,'[34]Resumen Bases TP'!$C$88:$E$128,3,FALSE)</f>
        <v>387.15000000000003</v>
      </c>
      <c r="G6228" s="900" t="s">
        <v>732</v>
      </c>
      <c r="H6228" s="939" t="str">
        <f t="shared" si="449"/>
        <v>RTB138SI.3</v>
      </c>
      <c r="I6228" s="881" t="str">
        <f t="shared" si="450"/>
        <v>RTB138SI.3</v>
      </c>
      <c r="J6228" s="881" t="str">
        <f t="shared" si="451"/>
        <v>138</v>
      </c>
      <c r="K6228" s="881" t="str">
        <f t="shared" si="444"/>
        <v>SI</v>
      </c>
      <c r="L6228" s="881">
        <f t="shared" si="445"/>
        <v>3</v>
      </c>
      <c r="M6228" s="881">
        <f t="shared" si="446"/>
        <v>60</v>
      </c>
    </row>
    <row r="6229" spans="1:13" ht="13.5">
      <c r="A6229" s="630" t="str">
        <f t="shared" si="443"/>
        <v>TP-138060023-055SI2E</v>
      </c>
      <c r="B6229" s="639" t="str">
        <f t="shared" si="447"/>
        <v>RI,138060kV,055MVA</v>
      </c>
      <c r="C6229" s="638" t="str">
        <f t="shared" si="448"/>
        <v>Rieles y base de Tiro para transformador de 138060kV,55MVA</v>
      </c>
      <c r="D6229" s="637" t="s">
        <v>729</v>
      </c>
      <c r="E6229" s="637">
        <v>1</v>
      </c>
      <c r="F6229" s="639">
        <f>VLOOKUP(H6229,'[34]Resumen Bases TP'!$C$88:$E$128,3,FALSE)</f>
        <v>387.15000000000003</v>
      </c>
      <c r="G6229" s="900" t="s">
        <v>732</v>
      </c>
      <c r="H6229" s="939" t="str">
        <f t="shared" si="449"/>
        <v>RTB138SI.3</v>
      </c>
      <c r="I6229" s="881" t="str">
        <f t="shared" si="450"/>
        <v>RTB138SI.3</v>
      </c>
      <c r="J6229" s="881" t="str">
        <f t="shared" si="451"/>
        <v>138</v>
      </c>
      <c r="K6229" s="881" t="str">
        <f t="shared" si="444"/>
        <v>SI</v>
      </c>
      <c r="L6229" s="881">
        <f t="shared" si="445"/>
        <v>3</v>
      </c>
      <c r="M6229" s="881">
        <f t="shared" si="446"/>
        <v>55</v>
      </c>
    </row>
    <row r="6230" spans="1:13" ht="13.5">
      <c r="A6230" s="630" t="str">
        <f t="shared" si="443"/>
        <v>TP-138060023-050SI2E</v>
      </c>
      <c r="B6230" s="639" t="str">
        <f t="shared" si="447"/>
        <v>RI,138060kV,050MVA</v>
      </c>
      <c r="C6230" s="638" t="str">
        <f t="shared" si="448"/>
        <v>Rieles y base de Tiro para transformador de 138060kV,50MVA</v>
      </c>
      <c r="D6230" s="637" t="s">
        <v>729</v>
      </c>
      <c r="E6230" s="637">
        <v>1</v>
      </c>
      <c r="F6230" s="639">
        <f>VLOOKUP(H6230,'[34]Resumen Bases TP'!$C$88:$E$128,3,FALSE)</f>
        <v>387.15000000000003</v>
      </c>
      <c r="G6230" s="900" t="s">
        <v>732</v>
      </c>
      <c r="H6230" s="939" t="str">
        <f t="shared" si="449"/>
        <v>RTB138SI.3</v>
      </c>
      <c r="I6230" s="881" t="str">
        <f t="shared" si="450"/>
        <v>RTB138SI.3</v>
      </c>
      <c r="J6230" s="881" t="str">
        <f t="shared" si="451"/>
        <v>138</v>
      </c>
      <c r="K6230" s="881" t="str">
        <f t="shared" si="444"/>
        <v>SI</v>
      </c>
      <c r="L6230" s="881">
        <f t="shared" si="445"/>
        <v>3</v>
      </c>
      <c r="M6230" s="881">
        <f t="shared" si="446"/>
        <v>50</v>
      </c>
    </row>
    <row r="6231" spans="1:13" ht="13.5">
      <c r="A6231" s="630" t="str">
        <f t="shared" si="443"/>
        <v>TP-138060023-045SI2E</v>
      </c>
      <c r="B6231" s="639" t="str">
        <f t="shared" si="447"/>
        <v>RI,138060kV,045MVA</v>
      </c>
      <c r="C6231" s="638" t="str">
        <f t="shared" si="448"/>
        <v>Rieles y base de Tiro para transformador de 138060kV,45MVA</v>
      </c>
      <c r="D6231" s="637" t="s">
        <v>729</v>
      </c>
      <c r="E6231" s="637">
        <v>1</v>
      </c>
      <c r="F6231" s="639">
        <f>VLOOKUP(H6231,'[34]Resumen Bases TP'!$C$88:$E$128,3,FALSE)</f>
        <v>387.15000000000003</v>
      </c>
      <c r="G6231" s="900" t="s">
        <v>732</v>
      </c>
      <c r="H6231" s="939" t="str">
        <f t="shared" si="449"/>
        <v>RTB138SI.3</v>
      </c>
      <c r="I6231" s="881" t="str">
        <f t="shared" si="450"/>
        <v>RTB138SI.3</v>
      </c>
      <c r="J6231" s="881" t="str">
        <f t="shared" si="451"/>
        <v>138</v>
      </c>
      <c r="K6231" s="881" t="str">
        <f t="shared" si="444"/>
        <v>SI</v>
      </c>
      <c r="L6231" s="881">
        <f t="shared" si="445"/>
        <v>3</v>
      </c>
      <c r="M6231" s="881">
        <f t="shared" si="446"/>
        <v>45</v>
      </c>
    </row>
    <row r="6232" spans="1:13" ht="13.5">
      <c r="A6232" s="630" t="str">
        <f t="shared" si="443"/>
        <v>TP-138060023-040SI2E</v>
      </c>
      <c r="B6232" s="639" t="str">
        <f t="shared" si="447"/>
        <v>RI,138060kV,040MVA</v>
      </c>
      <c r="C6232" s="638" t="str">
        <f t="shared" si="448"/>
        <v>Rieles y base de Tiro para transformador de 138060kV,40MVA</v>
      </c>
      <c r="D6232" s="637" t="s">
        <v>729</v>
      </c>
      <c r="E6232" s="637">
        <v>1</v>
      </c>
      <c r="F6232" s="639">
        <f>VLOOKUP(H6232,'[34]Resumen Bases TP'!$C$88:$E$128,3,FALSE)</f>
        <v>387.15000000000003</v>
      </c>
      <c r="G6232" s="900" t="s">
        <v>732</v>
      </c>
      <c r="H6232" s="939" t="str">
        <f t="shared" si="449"/>
        <v>RTB138SI.3</v>
      </c>
      <c r="I6232" s="881" t="str">
        <f t="shared" si="450"/>
        <v>RTB138SI.3</v>
      </c>
      <c r="J6232" s="881" t="str">
        <f t="shared" si="451"/>
        <v>138</v>
      </c>
      <c r="K6232" s="881" t="str">
        <f t="shared" si="444"/>
        <v>SI</v>
      </c>
      <c r="L6232" s="881">
        <f t="shared" si="445"/>
        <v>3</v>
      </c>
      <c r="M6232" s="881">
        <f t="shared" si="446"/>
        <v>40</v>
      </c>
    </row>
    <row r="6233" spans="1:13" ht="13.5">
      <c r="A6233" s="630" t="str">
        <f t="shared" si="443"/>
        <v>TP-138060023-035SI2E</v>
      </c>
      <c r="B6233" s="639" t="str">
        <f t="shared" si="447"/>
        <v>RI,138060kV,035MVA</v>
      </c>
      <c r="C6233" s="638" t="str">
        <f t="shared" si="448"/>
        <v>Rieles y base de Tiro para transformador de 138060kV,35MVA</v>
      </c>
      <c r="D6233" s="637" t="s">
        <v>729</v>
      </c>
      <c r="E6233" s="637">
        <v>1</v>
      </c>
      <c r="F6233" s="639">
        <f>VLOOKUP(H6233,'[34]Resumen Bases TP'!$C$88:$E$128,3,FALSE)</f>
        <v>387.15000000000003</v>
      </c>
      <c r="G6233" s="900" t="s">
        <v>732</v>
      </c>
      <c r="H6233" s="939" t="str">
        <f t="shared" si="449"/>
        <v>RTB138SI.3</v>
      </c>
      <c r="I6233" s="881" t="str">
        <f t="shared" si="450"/>
        <v>RTB138SI.3</v>
      </c>
      <c r="J6233" s="881" t="str">
        <f t="shared" si="451"/>
        <v>138</v>
      </c>
      <c r="K6233" s="881" t="str">
        <f t="shared" si="444"/>
        <v>SI</v>
      </c>
      <c r="L6233" s="881">
        <f t="shared" si="445"/>
        <v>3</v>
      </c>
      <c r="M6233" s="881">
        <f t="shared" si="446"/>
        <v>35</v>
      </c>
    </row>
    <row r="6234" spans="1:13" ht="13.5">
      <c r="A6234" s="630" t="str">
        <f t="shared" si="443"/>
        <v>TP-138060023-030SI2E</v>
      </c>
      <c r="B6234" s="639" t="str">
        <f t="shared" si="447"/>
        <v>RI,138060kV,030MVA</v>
      </c>
      <c r="C6234" s="638" t="str">
        <f t="shared" si="448"/>
        <v>Rieles y base de Tiro para transformador de 138060kV,30MVA</v>
      </c>
      <c r="D6234" s="637" t="s">
        <v>729</v>
      </c>
      <c r="E6234" s="637">
        <v>1</v>
      </c>
      <c r="F6234" s="639">
        <f>VLOOKUP(H6234,'[34]Resumen Bases TP'!$C$88:$E$128,3,FALSE)</f>
        <v>387.15000000000003</v>
      </c>
      <c r="G6234" s="900" t="s">
        <v>732</v>
      </c>
      <c r="H6234" s="939" t="str">
        <f t="shared" si="449"/>
        <v>RTB138SI.3</v>
      </c>
      <c r="I6234" s="881" t="str">
        <f t="shared" si="450"/>
        <v>RTB138SI.3</v>
      </c>
      <c r="J6234" s="881" t="str">
        <f t="shared" si="451"/>
        <v>138</v>
      </c>
      <c r="K6234" s="881" t="str">
        <f t="shared" si="444"/>
        <v>SI</v>
      </c>
      <c r="L6234" s="881">
        <f t="shared" si="445"/>
        <v>3</v>
      </c>
      <c r="M6234" s="881">
        <f t="shared" si="446"/>
        <v>30</v>
      </c>
    </row>
    <row r="6235" spans="1:13" ht="13.5">
      <c r="A6235" s="630" t="str">
        <f t="shared" si="443"/>
        <v>TP-138060023-025SI2E</v>
      </c>
      <c r="B6235" s="639" t="str">
        <f t="shared" si="447"/>
        <v>RI,138060kV,025MVA</v>
      </c>
      <c r="C6235" s="638" t="str">
        <f t="shared" si="448"/>
        <v>Rieles y base de Tiro para transformador de 138060kV,25MVA</v>
      </c>
      <c r="D6235" s="637" t="s">
        <v>729</v>
      </c>
      <c r="E6235" s="637">
        <v>1</v>
      </c>
      <c r="F6235" s="639">
        <f>VLOOKUP(H6235,'[34]Resumen Bases TP'!$C$88:$E$128,3,FALSE)</f>
        <v>387.15000000000003</v>
      </c>
      <c r="G6235" s="900" t="s">
        <v>732</v>
      </c>
      <c r="H6235" s="939" t="str">
        <f t="shared" si="449"/>
        <v>RTB138SI.3</v>
      </c>
      <c r="I6235" s="881" t="str">
        <f t="shared" si="450"/>
        <v>RTB138SI.3</v>
      </c>
      <c r="J6235" s="881" t="str">
        <f t="shared" si="451"/>
        <v>138</v>
      </c>
      <c r="K6235" s="881" t="str">
        <f t="shared" si="444"/>
        <v>SI</v>
      </c>
      <c r="L6235" s="881">
        <f t="shared" si="445"/>
        <v>3</v>
      </c>
      <c r="M6235" s="881">
        <f t="shared" si="446"/>
        <v>25</v>
      </c>
    </row>
    <row r="6236" spans="1:13" ht="13.5">
      <c r="A6236" s="630" t="str">
        <f t="shared" si="443"/>
        <v>TP-138060023-020SI2E</v>
      </c>
      <c r="B6236" s="639" t="str">
        <f t="shared" si="447"/>
        <v>RI,138060kV,020MVA</v>
      </c>
      <c r="C6236" s="638" t="str">
        <f t="shared" si="448"/>
        <v>Rieles y base de Tiro para transformador de 138060kV,20MVA</v>
      </c>
      <c r="D6236" s="637" t="s">
        <v>729</v>
      </c>
      <c r="E6236" s="637">
        <v>1</v>
      </c>
      <c r="F6236" s="639">
        <f>VLOOKUP(H6236,'[34]Resumen Bases TP'!$C$88:$E$128,3,FALSE)</f>
        <v>387.15000000000003</v>
      </c>
      <c r="G6236" s="900" t="s">
        <v>732</v>
      </c>
      <c r="H6236" s="939" t="str">
        <f t="shared" si="449"/>
        <v>RTB138SI.3</v>
      </c>
      <c r="I6236" s="881" t="str">
        <f t="shared" si="450"/>
        <v>RTB138SI.3</v>
      </c>
      <c r="J6236" s="881" t="str">
        <f t="shared" si="451"/>
        <v>138</v>
      </c>
      <c r="K6236" s="881" t="str">
        <f t="shared" si="444"/>
        <v>SI</v>
      </c>
      <c r="L6236" s="881">
        <f t="shared" si="445"/>
        <v>3</v>
      </c>
      <c r="M6236" s="881">
        <f t="shared" si="446"/>
        <v>20</v>
      </c>
    </row>
    <row r="6237" spans="1:13" ht="13.5">
      <c r="A6237" s="630" t="str">
        <f t="shared" si="443"/>
        <v>TP-138060023-015SI2E</v>
      </c>
      <c r="B6237" s="639" t="str">
        <f t="shared" si="447"/>
        <v>RI,138060kV,015MVA</v>
      </c>
      <c r="C6237" s="638" t="str">
        <f t="shared" si="448"/>
        <v>Rieles y base de Tiro para transformador de 138060kV,15MVA</v>
      </c>
      <c r="D6237" s="637" t="s">
        <v>729</v>
      </c>
      <c r="E6237" s="637">
        <v>1</v>
      </c>
      <c r="F6237" s="639">
        <f>VLOOKUP(H6237,'[34]Resumen Bases TP'!$C$88:$E$128,3,FALSE)</f>
        <v>257.34000000000003</v>
      </c>
      <c r="G6237" s="900" t="s">
        <v>732</v>
      </c>
      <c r="H6237" s="939" t="str">
        <f t="shared" si="449"/>
        <v>RTB138SI.2</v>
      </c>
      <c r="I6237" s="881" t="str">
        <f t="shared" si="450"/>
        <v>RTB138SI.2</v>
      </c>
      <c r="J6237" s="881" t="str">
        <f t="shared" si="451"/>
        <v>138</v>
      </c>
      <c r="K6237" s="881" t="str">
        <f t="shared" si="444"/>
        <v>SI</v>
      </c>
      <c r="L6237" s="881">
        <f t="shared" si="445"/>
        <v>2</v>
      </c>
      <c r="M6237" s="881">
        <f t="shared" si="446"/>
        <v>15</v>
      </c>
    </row>
    <row r="6238" spans="1:13" ht="13.5">
      <c r="A6238" s="630" t="str">
        <f t="shared" si="443"/>
        <v>TP-138060023-010SI2E</v>
      </c>
      <c r="B6238" s="639" t="str">
        <f t="shared" si="447"/>
        <v>RI,138060kV,010MVA</v>
      </c>
      <c r="C6238" s="638" t="str">
        <f t="shared" si="448"/>
        <v>Rieles y base de Tiro para transformador de 138060kV,10MVA</v>
      </c>
      <c r="D6238" s="637" t="s">
        <v>729</v>
      </c>
      <c r="E6238" s="637">
        <v>1</v>
      </c>
      <c r="F6238" s="639">
        <f>VLOOKUP(H6238,'[34]Resumen Bases TP'!$C$88:$E$128,3,FALSE)</f>
        <v>257.34000000000003</v>
      </c>
      <c r="G6238" s="900" t="s">
        <v>732</v>
      </c>
      <c r="H6238" s="939" t="str">
        <f t="shared" si="449"/>
        <v>RTB138SI.2</v>
      </c>
      <c r="I6238" s="881" t="str">
        <f t="shared" si="450"/>
        <v>RTB138SI.2</v>
      </c>
      <c r="J6238" s="881" t="str">
        <f t="shared" si="451"/>
        <v>138</v>
      </c>
      <c r="K6238" s="881" t="str">
        <f t="shared" si="444"/>
        <v>SI</v>
      </c>
      <c r="L6238" s="881">
        <f t="shared" si="445"/>
        <v>2</v>
      </c>
      <c r="M6238" s="881">
        <f t="shared" si="446"/>
        <v>10</v>
      </c>
    </row>
    <row r="6239" spans="1:13" ht="13.5">
      <c r="A6239" s="630" t="str">
        <f t="shared" si="443"/>
        <v>TP-138060023-009SI2E</v>
      </c>
      <c r="B6239" s="639" t="str">
        <f t="shared" si="447"/>
        <v>RI,138060kV,009MVA</v>
      </c>
      <c r="C6239" s="638" t="str">
        <f t="shared" si="448"/>
        <v>Rieles y base de Tiro para transformador de 138060kV,9MVA</v>
      </c>
      <c r="D6239" s="637" t="s">
        <v>729</v>
      </c>
      <c r="E6239" s="637">
        <v>1</v>
      </c>
      <c r="F6239" s="639">
        <f>VLOOKUP(H6239,'[34]Resumen Bases TP'!$C$88:$E$128,3,FALSE)</f>
        <v>257.34000000000003</v>
      </c>
      <c r="G6239" s="900" t="s">
        <v>732</v>
      </c>
      <c r="H6239" s="939" t="str">
        <f t="shared" si="449"/>
        <v>RTB138SI.2</v>
      </c>
      <c r="I6239" s="881" t="str">
        <f t="shared" si="450"/>
        <v>RTB138SI.2</v>
      </c>
      <c r="J6239" s="881" t="str">
        <f t="shared" si="451"/>
        <v>138</v>
      </c>
      <c r="K6239" s="881" t="str">
        <f t="shared" si="444"/>
        <v>SI</v>
      </c>
      <c r="L6239" s="881">
        <f t="shared" si="445"/>
        <v>2</v>
      </c>
      <c r="M6239" s="881">
        <f t="shared" si="446"/>
        <v>9</v>
      </c>
    </row>
    <row r="6240" spans="1:13" ht="13.5">
      <c r="A6240" s="630" t="str">
        <f t="shared" si="443"/>
        <v>TP-138060023-008SI2E</v>
      </c>
      <c r="B6240" s="639" t="str">
        <f t="shared" si="447"/>
        <v>RI,138060kV,008MVA</v>
      </c>
      <c r="C6240" s="638" t="str">
        <f t="shared" si="448"/>
        <v>Rieles y base de Tiro para transformador de 138060kV,8MVA</v>
      </c>
      <c r="D6240" s="637" t="s">
        <v>729</v>
      </c>
      <c r="E6240" s="637">
        <v>1</v>
      </c>
      <c r="F6240" s="639">
        <f>VLOOKUP(H6240,'[34]Resumen Bases TP'!$C$88:$E$128,3,FALSE)</f>
        <v>257.34000000000003</v>
      </c>
      <c r="G6240" s="900" t="s">
        <v>732</v>
      </c>
      <c r="H6240" s="939" t="str">
        <f t="shared" si="449"/>
        <v>RTB138SI.2</v>
      </c>
      <c r="I6240" s="881" t="str">
        <f t="shared" si="450"/>
        <v>RTB138SI.2</v>
      </c>
      <c r="J6240" s="881" t="str">
        <f t="shared" si="451"/>
        <v>138</v>
      </c>
      <c r="K6240" s="881" t="str">
        <f t="shared" si="444"/>
        <v>SI</v>
      </c>
      <c r="L6240" s="881">
        <f t="shared" si="445"/>
        <v>2</v>
      </c>
      <c r="M6240" s="881">
        <f t="shared" si="446"/>
        <v>8</v>
      </c>
    </row>
    <row r="6241" spans="1:13" ht="13.5">
      <c r="A6241" s="630" t="str">
        <f t="shared" si="443"/>
        <v>TP-138060023-007SI2E</v>
      </c>
      <c r="B6241" s="639" t="str">
        <f t="shared" si="447"/>
        <v>RI,138060kV,007MVA</v>
      </c>
      <c r="C6241" s="638" t="str">
        <f t="shared" si="448"/>
        <v>Rieles y base de Tiro para transformador de 138060kV,7MVA</v>
      </c>
      <c r="D6241" s="637" t="s">
        <v>729</v>
      </c>
      <c r="E6241" s="637">
        <v>1</v>
      </c>
      <c r="F6241" s="639">
        <f>VLOOKUP(H6241,'[34]Resumen Bases TP'!$C$88:$E$128,3,FALSE)</f>
        <v>196.74999999999997</v>
      </c>
      <c r="G6241" s="900" t="s">
        <v>732</v>
      </c>
      <c r="H6241" s="939" t="str">
        <f t="shared" si="449"/>
        <v>RTB138SI.1</v>
      </c>
      <c r="I6241" s="881" t="str">
        <f t="shared" si="450"/>
        <v>RTB138SI.1</v>
      </c>
      <c r="J6241" s="881" t="str">
        <f t="shared" si="451"/>
        <v>138</v>
      </c>
      <c r="K6241" s="881" t="str">
        <f t="shared" si="444"/>
        <v>SI</v>
      </c>
      <c r="L6241" s="881">
        <f t="shared" si="445"/>
        <v>1</v>
      </c>
      <c r="M6241" s="881">
        <f t="shared" si="446"/>
        <v>7</v>
      </c>
    </row>
    <row r="6242" spans="1:13" ht="13.5">
      <c r="A6242" s="630" t="str">
        <f t="shared" si="443"/>
        <v>TP-138060023-006SI2E</v>
      </c>
      <c r="B6242" s="639" t="str">
        <f t="shared" si="447"/>
        <v>RI,138060kV,006MVA</v>
      </c>
      <c r="C6242" s="638" t="str">
        <f t="shared" si="448"/>
        <v>Rieles y base de Tiro para transformador de 138060kV,6MVA</v>
      </c>
      <c r="D6242" s="637" t="s">
        <v>729</v>
      </c>
      <c r="E6242" s="637">
        <v>1</v>
      </c>
      <c r="F6242" s="639">
        <f>VLOOKUP(H6242,'[34]Resumen Bases TP'!$C$88:$E$128,3,FALSE)</f>
        <v>196.74999999999997</v>
      </c>
      <c r="G6242" s="900" t="s">
        <v>732</v>
      </c>
      <c r="H6242" s="939" t="str">
        <f t="shared" si="449"/>
        <v>RTB138SI.1</v>
      </c>
      <c r="I6242" s="881" t="str">
        <f t="shared" si="450"/>
        <v>RTB138SI.1</v>
      </c>
      <c r="J6242" s="881" t="str">
        <f t="shared" si="451"/>
        <v>138</v>
      </c>
      <c r="K6242" s="881" t="str">
        <f t="shared" si="444"/>
        <v>SI</v>
      </c>
      <c r="L6242" s="881">
        <f t="shared" si="445"/>
        <v>1</v>
      </c>
      <c r="M6242" s="881">
        <f t="shared" si="446"/>
        <v>6</v>
      </c>
    </row>
    <row r="6243" spans="1:13" ht="13.5">
      <c r="A6243" s="630" t="str">
        <f t="shared" si="443"/>
        <v>TP-138060023-005SI2E</v>
      </c>
      <c r="B6243" s="639" t="str">
        <f t="shared" si="447"/>
        <v>RI,138060kV,005MVA</v>
      </c>
      <c r="C6243" s="638" t="str">
        <f t="shared" si="448"/>
        <v>Rieles y base de Tiro para transformador de 138060kV,5MVA</v>
      </c>
      <c r="D6243" s="637" t="s">
        <v>729</v>
      </c>
      <c r="E6243" s="637">
        <v>1</v>
      </c>
      <c r="F6243" s="639">
        <f>VLOOKUP(H6243,'[34]Resumen Bases TP'!$C$88:$E$128,3,FALSE)</f>
        <v>196.74999999999997</v>
      </c>
      <c r="G6243" s="900" t="s">
        <v>732</v>
      </c>
      <c r="H6243" s="939" t="str">
        <f t="shared" si="449"/>
        <v>RTB138SI.1</v>
      </c>
      <c r="I6243" s="881" t="str">
        <f t="shared" si="450"/>
        <v>RTB138SI.1</v>
      </c>
      <c r="J6243" s="881" t="str">
        <f t="shared" si="451"/>
        <v>138</v>
      </c>
      <c r="K6243" s="881" t="str">
        <f t="shared" si="444"/>
        <v>SI</v>
      </c>
      <c r="L6243" s="881">
        <f t="shared" si="445"/>
        <v>1</v>
      </c>
      <c r="M6243" s="881">
        <f t="shared" si="446"/>
        <v>5</v>
      </c>
    </row>
    <row r="6244" spans="1:13" ht="13.5">
      <c r="A6244" s="630" t="str">
        <f t="shared" si="443"/>
        <v>TP-138060023-003SI2E</v>
      </c>
      <c r="B6244" s="639" t="str">
        <f t="shared" si="447"/>
        <v>RI,138060kV,003MVA</v>
      </c>
      <c r="C6244" s="638" t="str">
        <f t="shared" si="448"/>
        <v>Rieles y base de Tiro para transformador de 138060kV,3MVA</v>
      </c>
      <c r="D6244" s="637" t="s">
        <v>729</v>
      </c>
      <c r="E6244" s="637">
        <v>1</v>
      </c>
      <c r="F6244" s="639">
        <f>VLOOKUP(H6244,'[34]Resumen Bases TP'!$C$88:$E$128,3,FALSE)</f>
        <v>196.74999999999997</v>
      </c>
      <c r="G6244" s="900" t="s">
        <v>732</v>
      </c>
      <c r="H6244" s="939" t="str">
        <f t="shared" si="449"/>
        <v>RTB138SI.1</v>
      </c>
      <c r="I6244" s="881" t="str">
        <f t="shared" si="450"/>
        <v>RTB138SI.1</v>
      </c>
      <c r="J6244" s="881" t="str">
        <f t="shared" si="451"/>
        <v>138</v>
      </c>
      <c r="K6244" s="881" t="str">
        <f t="shared" si="444"/>
        <v>SI</v>
      </c>
      <c r="L6244" s="881">
        <f t="shared" si="445"/>
        <v>1</v>
      </c>
      <c r="M6244" s="881">
        <f t="shared" si="446"/>
        <v>3</v>
      </c>
    </row>
    <row r="6245" spans="1:13" ht="13.5">
      <c r="A6245" s="630" t="str">
        <f t="shared" si="443"/>
        <v>TP-138060010-100SI2E</v>
      </c>
      <c r="B6245" s="639" t="str">
        <f t="shared" si="447"/>
        <v>RI,138060kV,100MVA</v>
      </c>
      <c r="C6245" s="638" t="str">
        <f t="shared" si="448"/>
        <v>Rieles y base de Tiro para transformador de 138060kV,100MVA</v>
      </c>
      <c r="D6245" s="637" t="s">
        <v>729</v>
      </c>
      <c r="E6245" s="637">
        <v>1</v>
      </c>
      <c r="F6245" s="639">
        <f>VLOOKUP(H6245,'[34]Resumen Bases TP'!$C$88:$E$128,3,FALSE)</f>
        <v>196.74999999999997</v>
      </c>
      <c r="G6245" s="900" t="s">
        <v>732</v>
      </c>
      <c r="H6245" s="939" t="str">
        <f t="shared" si="449"/>
        <v>RTB138SI.1</v>
      </c>
      <c r="I6245" s="881" t="str">
        <f t="shared" si="450"/>
        <v>RTB138SI.1</v>
      </c>
      <c r="J6245" s="881" t="str">
        <f t="shared" si="451"/>
        <v>138</v>
      </c>
      <c r="K6245" s="881" t="str">
        <f t="shared" si="444"/>
        <v>SI</v>
      </c>
      <c r="L6245" s="881">
        <f t="shared" si="445"/>
        <v>1</v>
      </c>
      <c r="M6245" s="881">
        <f t="shared" si="446"/>
        <v>100</v>
      </c>
    </row>
    <row r="6246" spans="1:13" ht="13.5">
      <c r="A6246" s="630" t="str">
        <f t="shared" si="443"/>
        <v>TP-138060010-095SI2E</v>
      </c>
      <c r="B6246" s="639" t="str">
        <f t="shared" si="447"/>
        <v>RI,138060kV,095MVA</v>
      </c>
      <c r="C6246" s="638" t="str">
        <f t="shared" si="448"/>
        <v>Rieles y base de Tiro para transformador de 138060kV,95MVA</v>
      </c>
      <c r="D6246" s="637" t="s">
        <v>729</v>
      </c>
      <c r="E6246" s="637">
        <v>1</v>
      </c>
      <c r="F6246" s="639">
        <f>VLOOKUP(H6246,'[34]Resumen Bases TP'!$C$88:$E$128,3,FALSE)</f>
        <v>196.74999999999997</v>
      </c>
      <c r="G6246" s="900" t="s">
        <v>732</v>
      </c>
      <c r="H6246" s="939" t="str">
        <f t="shared" si="449"/>
        <v>RTB138SI.1</v>
      </c>
      <c r="I6246" s="881" t="str">
        <f t="shared" si="450"/>
        <v>RTB138SI.1</v>
      </c>
      <c r="J6246" s="881" t="str">
        <f t="shared" si="451"/>
        <v>138</v>
      </c>
      <c r="K6246" s="881" t="str">
        <f t="shared" si="444"/>
        <v>SI</v>
      </c>
      <c r="L6246" s="881">
        <f t="shared" si="445"/>
        <v>1</v>
      </c>
      <c r="M6246" s="881">
        <f t="shared" si="446"/>
        <v>95</v>
      </c>
    </row>
    <row r="6247" spans="1:13" ht="13.5">
      <c r="A6247" s="630" t="str">
        <f t="shared" si="443"/>
        <v>TP-138060010-090SI2E</v>
      </c>
      <c r="B6247" s="639" t="str">
        <f t="shared" si="447"/>
        <v>RI,138060kV,090MVA</v>
      </c>
      <c r="C6247" s="638" t="str">
        <f t="shared" si="448"/>
        <v>Rieles y base de Tiro para transformador de 138060kV,90MVA</v>
      </c>
      <c r="D6247" s="637" t="s">
        <v>729</v>
      </c>
      <c r="E6247" s="637">
        <v>1</v>
      </c>
      <c r="F6247" s="639">
        <f>VLOOKUP(H6247,'[34]Resumen Bases TP'!$C$88:$E$128,3,FALSE)</f>
        <v>387.15000000000003</v>
      </c>
      <c r="G6247" s="900" t="s">
        <v>732</v>
      </c>
      <c r="H6247" s="939" t="str">
        <f t="shared" si="449"/>
        <v>RTB138SI.3</v>
      </c>
      <c r="I6247" s="881" t="str">
        <f t="shared" si="450"/>
        <v>RTB138SI.3</v>
      </c>
      <c r="J6247" s="881" t="str">
        <f t="shared" si="451"/>
        <v>138</v>
      </c>
      <c r="K6247" s="881" t="str">
        <f t="shared" si="444"/>
        <v>SI</v>
      </c>
      <c r="L6247" s="881">
        <f t="shared" si="445"/>
        <v>3</v>
      </c>
      <c r="M6247" s="881">
        <f t="shared" si="446"/>
        <v>90</v>
      </c>
    </row>
    <row r="6248" spans="1:13" ht="13.5">
      <c r="A6248" s="630" t="str">
        <f t="shared" si="443"/>
        <v>TP-138060010-085SI2E</v>
      </c>
      <c r="B6248" s="639" t="str">
        <f t="shared" si="447"/>
        <v>RI,138060kV,085MVA</v>
      </c>
      <c r="C6248" s="638" t="str">
        <f t="shared" si="448"/>
        <v>Rieles y base de Tiro para transformador de 138060kV,85MVA</v>
      </c>
      <c r="D6248" s="637" t="s">
        <v>729</v>
      </c>
      <c r="E6248" s="637">
        <v>1</v>
      </c>
      <c r="F6248" s="639">
        <f>VLOOKUP(H6248,'[34]Resumen Bases TP'!$C$88:$E$128,3,FALSE)</f>
        <v>387.15000000000003</v>
      </c>
      <c r="G6248" s="900" t="s">
        <v>732</v>
      </c>
      <c r="H6248" s="939" t="str">
        <f t="shared" si="449"/>
        <v>RTB138SI.3</v>
      </c>
      <c r="I6248" s="881" t="str">
        <f t="shared" si="450"/>
        <v>RTB138SI.3</v>
      </c>
      <c r="J6248" s="881" t="str">
        <f t="shared" si="451"/>
        <v>138</v>
      </c>
      <c r="K6248" s="881" t="str">
        <f t="shared" si="444"/>
        <v>SI</v>
      </c>
      <c r="L6248" s="881">
        <f t="shared" si="445"/>
        <v>3</v>
      </c>
      <c r="M6248" s="881">
        <f t="shared" si="446"/>
        <v>85</v>
      </c>
    </row>
    <row r="6249" spans="1:13" ht="13.5">
      <c r="A6249" s="630" t="str">
        <f t="shared" si="443"/>
        <v>TP-138060010-080SI2E</v>
      </c>
      <c r="B6249" s="639" t="str">
        <f t="shared" si="447"/>
        <v>RI,138060kV,080MVA</v>
      </c>
      <c r="C6249" s="638" t="str">
        <f t="shared" si="448"/>
        <v>Rieles y base de Tiro para transformador de 138060kV,80MVA</v>
      </c>
      <c r="D6249" s="637" t="s">
        <v>729</v>
      </c>
      <c r="E6249" s="637">
        <v>1</v>
      </c>
      <c r="F6249" s="639">
        <f>VLOOKUP(H6249,'[34]Resumen Bases TP'!$C$88:$E$128,3,FALSE)</f>
        <v>387.15000000000003</v>
      </c>
      <c r="G6249" s="900" t="s">
        <v>732</v>
      </c>
      <c r="H6249" s="939" t="str">
        <f t="shared" si="449"/>
        <v>RTB138SI.3</v>
      </c>
      <c r="I6249" s="881" t="str">
        <f t="shared" si="450"/>
        <v>RTB138SI.3</v>
      </c>
      <c r="J6249" s="881" t="str">
        <f t="shared" si="451"/>
        <v>138</v>
      </c>
      <c r="K6249" s="881" t="str">
        <f t="shared" si="444"/>
        <v>SI</v>
      </c>
      <c r="L6249" s="881">
        <f t="shared" si="445"/>
        <v>3</v>
      </c>
      <c r="M6249" s="881">
        <f t="shared" si="446"/>
        <v>80</v>
      </c>
    </row>
    <row r="6250" spans="1:13" ht="13.5">
      <c r="A6250" s="630" t="str">
        <f t="shared" si="443"/>
        <v>TP-138060010-075SI2E</v>
      </c>
      <c r="B6250" s="639" t="str">
        <f t="shared" si="447"/>
        <v>RI,138060kV,075MVA</v>
      </c>
      <c r="C6250" s="638" t="str">
        <f t="shared" si="448"/>
        <v>Rieles y base de Tiro para transformador de 138060kV,75MVA</v>
      </c>
      <c r="D6250" s="637" t="s">
        <v>729</v>
      </c>
      <c r="E6250" s="637">
        <v>1</v>
      </c>
      <c r="F6250" s="639">
        <f>VLOOKUP(H6250,'[34]Resumen Bases TP'!$C$88:$E$128,3,FALSE)</f>
        <v>387.15000000000003</v>
      </c>
      <c r="G6250" s="900" t="s">
        <v>732</v>
      </c>
      <c r="H6250" s="939" t="str">
        <f t="shared" si="449"/>
        <v>RTB138SI.3</v>
      </c>
      <c r="I6250" s="881" t="str">
        <f t="shared" si="450"/>
        <v>RTB138SI.3</v>
      </c>
      <c r="J6250" s="881" t="str">
        <f t="shared" si="451"/>
        <v>138</v>
      </c>
      <c r="K6250" s="881" t="str">
        <f t="shared" si="444"/>
        <v>SI</v>
      </c>
      <c r="L6250" s="881">
        <f t="shared" si="445"/>
        <v>3</v>
      </c>
      <c r="M6250" s="881">
        <f t="shared" si="446"/>
        <v>75</v>
      </c>
    </row>
    <row r="6251" spans="1:13" ht="13.5">
      <c r="A6251" s="630" t="str">
        <f t="shared" si="443"/>
        <v>TP-138060010-070SI2E</v>
      </c>
      <c r="B6251" s="639" t="str">
        <f t="shared" si="447"/>
        <v>RI,138060kV,070MVA</v>
      </c>
      <c r="C6251" s="638" t="str">
        <f t="shared" si="448"/>
        <v>Rieles y base de Tiro para transformador de 138060kV,70MVA</v>
      </c>
      <c r="D6251" s="637" t="s">
        <v>729</v>
      </c>
      <c r="E6251" s="637">
        <v>1</v>
      </c>
      <c r="F6251" s="639">
        <f>VLOOKUP(H6251,'[34]Resumen Bases TP'!$C$88:$E$128,3,FALSE)</f>
        <v>387.15000000000003</v>
      </c>
      <c r="G6251" s="900" t="s">
        <v>732</v>
      </c>
      <c r="H6251" s="939" t="str">
        <f t="shared" si="449"/>
        <v>RTB138SI.3</v>
      </c>
      <c r="I6251" s="881" t="str">
        <f t="shared" si="450"/>
        <v>RTB138SI.3</v>
      </c>
      <c r="J6251" s="881" t="str">
        <f t="shared" si="451"/>
        <v>138</v>
      </c>
      <c r="K6251" s="881" t="str">
        <f t="shared" si="444"/>
        <v>SI</v>
      </c>
      <c r="L6251" s="881">
        <f t="shared" si="445"/>
        <v>3</v>
      </c>
      <c r="M6251" s="881">
        <f t="shared" si="446"/>
        <v>70</v>
      </c>
    </row>
    <row r="6252" spans="1:13" ht="13.5">
      <c r="A6252" s="630" t="str">
        <f t="shared" si="443"/>
        <v>TP-138060010-065SI2E</v>
      </c>
      <c r="B6252" s="639" t="str">
        <f t="shared" si="447"/>
        <v>RI,138060kV,065MVA</v>
      </c>
      <c r="C6252" s="638" t="str">
        <f t="shared" si="448"/>
        <v>Rieles y base de Tiro para transformador de 138060kV,65MVA</v>
      </c>
      <c r="D6252" s="637" t="s">
        <v>729</v>
      </c>
      <c r="E6252" s="637">
        <v>1</v>
      </c>
      <c r="F6252" s="639">
        <f>VLOOKUP(H6252,'[34]Resumen Bases TP'!$C$88:$E$128,3,FALSE)</f>
        <v>387.15000000000003</v>
      </c>
      <c r="G6252" s="900" t="s">
        <v>732</v>
      </c>
      <c r="H6252" s="939" t="str">
        <f t="shared" si="449"/>
        <v>RTB138SI.3</v>
      </c>
      <c r="I6252" s="881" t="str">
        <f t="shared" si="450"/>
        <v>RTB138SI.3</v>
      </c>
      <c r="J6252" s="881" t="str">
        <f t="shared" si="451"/>
        <v>138</v>
      </c>
      <c r="K6252" s="881" t="str">
        <f t="shared" si="444"/>
        <v>SI</v>
      </c>
      <c r="L6252" s="881">
        <f t="shared" si="445"/>
        <v>3</v>
      </c>
      <c r="M6252" s="881">
        <f t="shared" si="446"/>
        <v>65</v>
      </c>
    </row>
    <row r="6253" spans="1:13" ht="13.5">
      <c r="A6253" s="630" t="str">
        <f t="shared" si="443"/>
        <v>TP-138060010-060SI2E</v>
      </c>
      <c r="B6253" s="639" t="str">
        <f t="shared" si="447"/>
        <v>RI,138060kV,060MVA</v>
      </c>
      <c r="C6253" s="638" t="str">
        <f t="shared" si="448"/>
        <v>Rieles y base de Tiro para transformador de 138060kV,60MVA</v>
      </c>
      <c r="D6253" s="637" t="s">
        <v>729</v>
      </c>
      <c r="E6253" s="637">
        <v>1</v>
      </c>
      <c r="F6253" s="639">
        <f>VLOOKUP(H6253,'[34]Resumen Bases TP'!$C$88:$E$128,3,FALSE)</f>
        <v>387.15000000000003</v>
      </c>
      <c r="G6253" s="900" t="s">
        <v>732</v>
      </c>
      <c r="H6253" s="939" t="str">
        <f t="shared" si="449"/>
        <v>RTB138SI.3</v>
      </c>
      <c r="I6253" s="881" t="str">
        <f t="shared" si="450"/>
        <v>RTB138SI.3</v>
      </c>
      <c r="J6253" s="881" t="str">
        <f t="shared" si="451"/>
        <v>138</v>
      </c>
      <c r="K6253" s="881" t="str">
        <f t="shared" si="444"/>
        <v>SI</v>
      </c>
      <c r="L6253" s="881">
        <f t="shared" si="445"/>
        <v>3</v>
      </c>
      <c r="M6253" s="881">
        <f t="shared" si="446"/>
        <v>60</v>
      </c>
    </row>
    <row r="6254" spans="1:13" ht="13.5">
      <c r="A6254" s="630" t="str">
        <f t="shared" si="443"/>
        <v>TP-138060010-055SI2E</v>
      </c>
      <c r="B6254" s="639" t="str">
        <f t="shared" si="447"/>
        <v>RI,138060kV,055MVA</v>
      </c>
      <c r="C6254" s="638" t="str">
        <f t="shared" si="448"/>
        <v>Rieles y base de Tiro para transformador de 138060kV,55MVA</v>
      </c>
      <c r="D6254" s="637" t="s">
        <v>729</v>
      </c>
      <c r="E6254" s="637">
        <v>1</v>
      </c>
      <c r="F6254" s="639">
        <f>VLOOKUP(H6254,'[34]Resumen Bases TP'!$C$88:$E$128,3,FALSE)</f>
        <v>387.15000000000003</v>
      </c>
      <c r="G6254" s="900" t="s">
        <v>732</v>
      </c>
      <c r="H6254" s="939" t="str">
        <f t="shared" si="449"/>
        <v>RTB138SI.3</v>
      </c>
      <c r="I6254" s="881" t="str">
        <f t="shared" si="450"/>
        <v>RTB138SI.3</v>
      </c>
      <c r="J6254" s="881" t="str">
        <f t="shared" si="451"/>
        <v>138</v>
      </c>
      <c r="K6254" s="881" t="str">
        <f t="shared" si="444"/>
        <v>SI</v>
      </c>
      <c r="L6254" s="881">
        <f t="shared" si="445"/>
        <v>3</v>
      </c>
      <c r="M6254" s="881">
        <f t="shared" si="446"/>
        <v>55</v>
      </c>
    </row>
    <row r="6255" spans="1:13" ht="13.5">
      <c r="A6255" s="630" t="str">
        <f t="shared" si="443"/>
        <v>TP-138060010-050SI2E</v>
      </c>
      <c r="B6255" s="639" t="str">
        <f t="shared" si="447"/>
        <v>RI,138060kV,050MVA</v>
      </c>
      <c r="C6255" s="638" t="str">
        <f t="shared" si="448"/>
        <v>Rieles y base de Tiro para transformador de 138060kV,50MVA</v>
      </c>
      <c r="D6255" s="637" t="s">
        <v>729</v>
      </c>
      <c r="E6255" s="637">
        <v>1</v>
      </c>
      <c r="F6255" s="639">
        <f>VLOOKUP(H6255,'[34]Resumen Bases TP'!$C$88:$E$128,3,FALSE)</f>
        <v>387.15000000000003</v>
      </c>
      <c r="G6255" s="900" t="s">
        <v>732</v>
      </c>
      <c r="H6255" s="939" t="str">
        <f t="shared" si="449"/>
        <v>RTB138SI.3</v>
      </c>
      <c r="I6255" s="881" t="str">
        <f t="shared" si="450"/>
        <v>RTB138SI.3</v>
      </c>
      <c r="J6255" s="881" t="str">
        <f t="shared" si="451"/>
        <v>138</v>
      </c>
      <c r="K6255" s="881" t="str">
        <f t="shared" si="444"/>
        <v>SI</v>
      </c>
      <c r="L6255" s="881">
        <f t="shared" si="445"/>
        <v>3</v>
      </c>
      <c r="M6255" s="881">
        <f t="shared" si="446"/>
        <v>50</v>
      </c>
    </row>
    <row r="6256" spans="1:13" ht="13.5">
      <c r="A6256" s="630" t="str">
        <f t="shared" si="443"/>
        <v>TP-138060010-045SI2E</v>
      </c>
      <c r="B6256" s="639" t="str">
        <f t="shared" si="447"/>
        <v>RI,138060kV,045MVA</v>
      </c>
      <c r="C6256" s="638" t="str">
        <f t="shared" si="448"/>
        <v>Rieles y base de Tiro para transformador de 138060kV,45MVA</v>
      </c>
      <c r="D6256" s="637" t="s">
        <v>729</v>
      </c>
      <c r="E6256" s="637">
        <v>1</v>
      </c>
      <c r="F6256" s="639">
        <f>VLOOKUP(H6256,'[34]Resumen Bases TP'!$C$88:$E$128,3,FALSE)</f>
        <v>387.15000000000003</v>
      </c>
      <c r="G6256" s="900" t="s">
        <v>732</v>
      </c>
      <c r="H6256" s="939" t="str">
        <f t="shared" si="449"/>
        <v>RTB138SI.3</v>
      </c>
      <c r="I6256" s="881" t="str">
        <f t="shared" si="450"/>
        <v>RTB138SI.3</v>
      </c>
      <c r="J6256" s="881" t="str">
        <f t="shared" si="451"/>
        <v>138</v>
      </c>
      <c r="K6256" s="881" t="str">
        <f t="shared" si="444"/>
        <v>SI</v>
      </c>
      <c r="L6256" s="881">
        <f t="shared" si="445"/>
        <v>3</v>
      </c>
      <c r="M6256" s="881">
        <f t="shared" si="446"/>
        <v>45</v>
      </c>
    </row>
    <row r="6257" spans="1:13" ht="13.5">
      <c r="A6257" s="630" t="str">
        <f t="shared" si="443"/>
        <v>TP-138060010-040SI2E</v>
      </c>
      <c r="B6257" s="639" t="str">
        <f t="shared" si="447"/>
        <v>RI,138060kV,040MVA</v>
      </c>
      <c r="C6257" s="638" t="str">
        <f t="shared" si="448"/>
        <v>Rieles y base de Tiro para transformador de 138060kV,40MVA</v>
      </c>
      <c r="D6257" s="637" t="s">
        <v>729</v>
      </c>
      <c r="E6257" s="637">
        <v>1</v>
      </c>
      <c r="F6257" s="639">
        <f>VLOOKUP(H6257,'[34]Resumen Bases TP'!$C$88:$E$128,3,FALSE)</f>
        <v>387.15000000000003</v>
      </c>
      <c r="G6257" s="900" t="s">
        <v>732</v>
      </c>
      <c r="H6257" s="939" t="str">
        <f t="shared" si="449"/>
        <v>RTB138SI.3</v>
      </c>
      <c r="I6257" s="881" t="str">
        <f t="shared" si="450"/>
        <v>RTB138SI.3</v>
      </c>
      <c r="J6257" s="881" t="str">
        <f t="shared" si="451"/>
        <v>138</v>
      </c>
      <c r="K6257" s="881" t="str">
        <f t="shared" si="444"/>
        <v>SI</v>
      </c>
      <c r="L6257" s="881">
        <f t="shared" si="445"/>
        <v>3</v>
      </c>
      <c r="M6257" s="881">
        <f t="shared" si="446"/>
        <v>40</v>
      </c>
    </row>
    <row r="6258" spans="1:13" ht="13.5">
      <c r="A6258" s="630" t="str">
        <f t="shared" si="443"/>
        <v>TP-138060010-035SI2E</v>
      </c>
      <c r="B6258" s="639" t="str">
        <f t="shared" si="447"/>
        <v>RI,138060kV,035MVA</v>
      </c>
      <c r="C6258" s="638" t="str">
        <f t="shared" si="448"/>
        <v>Rieles y base de Tiro para transformador de 138060kV,35MVA</v>
      </c>
      <c r="D6258" s="637" t="s">
        <v>729</v>
      </c>
      <c r="E6258" s="637">
        <v>1</v>
      </c>
      <c r="F6258" s="639">
        <f>VLOOKUP(H6258,'[34]Resumen Bases TP'!$C$88:$E$128,3,FALSE)</f>
        <v>387.15000000000003</v>
      </c>
      <c r="G6258" s="900" t="s">
        <v>732</v>
      </c>
      <c r="H6258" s="939" t="str">
        <f t="shared" si="449"/>
        <v>RTB138SI.3</v>
      </c>
      <c r="I6258" s="881" t="str">
        <f t="shared" si="450"/>
        <v>RTB138SI.3</v>
      </c>
      <c r="J6258" s="881" t="str">
        <f t="shared" si="451"/>
        <v>138</v>
      </c>
      <c r="K6258" s="881" t="str">
        <f t="shared" si="444"/>
        <v>SI</v>
      </c>
      <c r="L6258" s="881">
        <f t="shared" si="445"/>
        <v>3</v>
      </c>
      <c r="M6258" s="881">
        <f t="shared" si="446"/>
        <v>35</v>
      </c>
    </row>
    <row r="6259" spans="1:13" ht="13.5">
      <c r="A6259" s="630" t="str">
        <f t="shared" si="443"/>
        <v>TP-138060010-030SI2E</v>
      </c>
      <c r="B6259" s="639" t="str">
        <f t="shared" si="447"/>
        <v>RI,138060kV,030MVA</v>
      </c>
      <c r="C6259" s="638" t="str">
        <f t="shared" si="448"/>
        <v>Rieles y base de Tiro para transformador de 138060kV,30MVA</v>
      </c>
      <c r="D6259" s="637" t="s">
        <v>729</v>
      </c>
      <c r="E6259" s="637">
        <v>1</v>
      </c>
      <c r="F6259" s="639">
        <f>VLOOKUP(H6259,'[34]Resumen Bases TP'!$C$88:$E$128,3,FALSE)</f>
        <v>387.15000000000003</v>
      </c>
      <c r="G6259" s="900" t="s">
        <v>732</v>
      </c>
      <c r="H6259" s="939" t="str">
        <f t="shared" si="449"/>
        <v>RTB138SI.3</v>
      </c>
      <c r="I6259" s="881" t="str">
        <f t="shared" si="450"/>
        <v>RTB138SI.3</v>
      </c>
      <c r="J6259" s="881" t="str">
        <f t="shared" si="451"/>
        <v>138</v>
      </c>
      <c r="K6259" s="881" t="str">
        <f t="shared" si="444"/>
        <v>SI</v>
      </c>
      <c r="L6259" s="881">
        <f t="shared" si="445"/>
        <v>3</v>
      </c>
      <c r="M6259" s="881">
        <f t="shared" si="446"/>
        <v>30</v>
      </c>
    </row>
    <row r="6260" spans="1:13" ht="13.5">
      <c r="A6260" s="630" t="str">
        <f t="shared" si="443"/>
        <v>TP-138060010-025SI2E</v>
      </c>
      <c r="B6260" s="639" t="str">
        <f t="shared" si="447"/>
        <v>RI,138060kV,025MVA</v>
      </c>
      <c r="C6260" s="638" t="str">
        <f t="shared" si="448"/>
        <v>Rieles y base de Tiro para transformador de 138060kV,25MVA</v>
      </c>
      <c r="D6260" s="637" t="s">
        <v>729</v>
      </c>
      <c r="E6260" s="637">
        <v>1</v>
      </c>
      <c r="F6260" s="639">
        <f>VLOOKUP(H6260,'[34]Resumen Bases TP'!$C$88:$E$128,3,FALSE)</f>
        <v>387.15000000000003</v>
      </c>
      <c r="G6260" s="900" t="s">
        <v>732</v>
      </c>
      <c r="H6260" s="939" t="str">
        <f t="shared" si="449"/>
        <v>RTB138SI.3</v>
      </c>
      <c r="I6260" s="881" t="str">
        <f t="shared" si="450"/>
        <v>RTB138SI.3</v>
      </c>
      <c r="J6260" s="881" t="str">
        <f t="shared" si="451"/>
        <v>138</v>
      </c>
      <c r="K6260" s="881" t="str">
        <f t="shared" si="444"/>
        <v>SI</v>
      </c>
      <c r="L6260" s="881">
        <f t="shared" si="445"/>
        <v>3</v>
      </c>
      <c r="M6260" s="881">
        <f t="shared" si="446"/>
        <v>25</v>
      </c>
    </row>
    <row r="6261" spans="1:13" ht="13.5">
      <c r="A6261" s="630" t="str">
        <f t="shared" si="443"/>
        <v>TP-138060010-020SI2E</v>
      </c>
      <c r="B6261" s="639" t="str">
        <f t="shared" si="447"/>
        <v>RI,138060kV,020MVA</v>
      </c>
      <c r="C6261" s="638" t="str">
        <f t="shared" si="448"/>
        <v>Rieles y base de Tiro para transformador de 138060kV,20MVA</v>
      </c>
      <c r="D6261" s="637" t="s">
        <v>729</v>
      </c>
      <c r="E6261" s="637">
        <v>1</v>
      </c>
      <c r="F6261" s="639">
        <f>VLOOKUP(H6261,'[34]Resumen Bases TP'!$C$88:$E$128,3,FALSE)</f>
        <v>387.15000000000003</v>
      </c>
      <c r="G6261" s="900" t="s">
        <v>732</v>
      </c>
      <c r="H6261" s="939" t="str">
        <f t="shared" si="449"/>
        <v>RTB138SI.3</v>
      </c>
      <c r="I6261" s="881" t="str">
        <f t="shared" si="450"/>
        <v>RTB138SI.3</v>
      </c>
      <c r="J6261" s="881" t="str">
        <f t="shared" si="451"/>
        <v>138</v>
      </c>
      <c r="K6261" s="881" t="str">
        <f t="shared" si="444"/>
        <v>SI</v>
      </c>
      <c r="L6261" s="881">
        <f t="shared" si="445"/>
        <v>3</v>
      </c>
      <c r="M6261" s="881">
        <f t="shared" si="446"/>
        <v>20</v>
      </c>
    </row>
    <row r="6262" spans="1:13" ht="13.5">
      <c r="A6262" s="630" t="str">
        <f t="shared" si="443"/>
        <v>TP-138060010-015SI2E</v>
      </c>
      <c r="B6262" s="639" t="str">
        <f t="shared" si="447"/>
        <v>RI,138060kV,015MVA</v>
      </c>
      <c r="C6262" s="638" t="str">
        <f t="shared" si="448"/>
        <v>Rieles y base de Tiro para transformador de 138060kV,15MVA</v>
      </c>
      <c r="D6262" s="637" t="s">
        <v>729</v>
      </c>
      <c r="E6262" s="637">
        <v>1</v>
      </c>
      <c r="F6262" s="639">
        <f>VLOOKUP(H6262,'[34]Resumen Bases TP'!$C$88:$E$128,3,FALSE)</f>
        <v>257.34000000000003</v>
      </c>
      <c r="G6262" s="900" t="s">
        <v>732</v>
      </c>
      <c r="H6262" s="939" t="str">
        <f t="shared" si="449"/>
        <v>RTB138SI.2</v>
      </c>
      <c r="I6262" s="881" t="str">
        <f t="shared" si="450"/>
        <v>RTB138SI.2</v>
      </c>
      <c r="J6262" s="881" t="str">
        <f t="shared" si="451"/>
        <v>138</v>
      </c>
      <c r="K6262" s="881" t="str">
        <f t="shared" si="444"/>
        <v>SI</v>
      </c>
      <c r="L6262" s="881">
        <f t="shared" si="445"/>
        <v>2</v>
      </c>
      <c r="M6262" s="881">
        <f t="shared" si="446"/>
        <v>15</v>
      </c>
    </row>
    <row r="6263" spans="1:13" ht="13.5">
      <c r="A6263" s="630" t="str">
        <f t="shared" si="443"/>
        <v>TP-138060010-010SI2E</v>
      </c>
      <c r="B6263" s="639" t="str">
        <f t="shared" si="447"/>
        <v>RI,138060kV,010MVA</v>
      </c>
      <c r="C6263" s="638" t="str">
        <f t="shared" si="448"/>
        <v>Rieles y base de Tiro para transformador de 138060kV,10MVA</v>
      </c>
      <c r="D6263" s="637" t="s">
        <v>729</v>
      </c>
      <c r="E6263" s="637">
        <v>1</v>
      </c>
      <c r="F6263" s="639">
        <f>VLOOKUP(H6263,'[34]Resumen Bases TP'!$C$88:$E$128,3,FALSE)</f>
        <v>257.34000000000003</v>
      </c>
      <c r="G6263" s="900" t="s">
        <v>732</v>
      </c>
      <c r="H6263" s="939" t="str">
        <f t="shared" si="449"/>
        <v>RTB138SI.2</v>
      </c>
      <c r="I6263" s="881" t="str">
        <f t="shared" si="450"/>
        <v>RTB138SI.2</v>
      </c>
      <c r="J6263" s="881" t="str">
        <f t="shared" si="451"/>
        <v>138</v>
      </c>
      <c r="K6263" s="881" t="str">
        <f t="shared" si="444"/>
        <v>SI</v>
      </c>
      <c r="L6263" s="881">
        <f t="shared" si="445"/>
        <v>2</v>
      </c>
      <c r="M6263" s="881">
        <f t="shared" si="446"/>
        <v>10</v>
      </c>
    </row>
    <row r="6264" spans="1:13" ht="13.5">
      <c r="A6264" s="630" t="str">
        <f t="shared" si="443"/>
        <v>TP-138060010-009SI2E</v>
      </c>
      <c r="B6264" s="639" t="str">
        <f t="shared" si="447"/>
        <v>RI,138060kV,009MVA</v>
      </c>
      <c r="C6264" s="638" t="str">
        <f t="shared" si="448"/>
        <v>Rieles y base de Tiro para transformador de 138060kV,9MVA</v>
      </c>
      <c r="D6264" s="637" t="s">
        <v>729</v>
      </c>
      <c r="E6264" s="637">
        <v>1</v>
      </c>
      <c r="F6264" s="639">
        <f>VLOOKUP(H6264,'[34]Resumen Bases TP'!$C$88:$E$128,3,FALSE)</f>
        <v>257.34000000000003</v>
      </c>
      <c r="G6264" s="900" t="s">
        <v>732</v>
      </c>
      <c r="H6264" s="939" t="str">
        <f t="shared" si="449"/>
        <v>RTB138SI.2</v>
      </c>
      <c r="I6264" s="881" t="str">
        <f t="shared" si="450"/>
        <v>RTB138SI.2</v>
      </c>
      <c r="J6264" s="881" t="str">
        <f t="shared" si="451"/>
        <v>138</v>
      </c>
      <c r="K6264" s="881" t="str">
        <f t="shared" si="444"/>
        <v>SI</v>
      </c>
      <c r="L6264" s="881">
        <f t="shared" si="445"/>
        <v>2</v>
      </c>
      <c r="M6264" s="881">
        <f t="shared" si="446"/>
        <v>9</v>
      </c>
    </row>
    <row r="6265" spans="1:13" ht="13.5">
      <c r="A6265" s="630" t="str">
        <f t="shared" si="443"/>
        <v>TP-138060010-008SI2E</v>
      </c>
      <c r="B6265" s="639" t="str">
        <f t="shared" si="447"/>
        <v>RI,138060kV,008MVA</v>
      </c>
      <c r="C6265" s="638" t="str">
        <f t="shared" si="448"/>
        <v>Rieles y base de Tiro para transformador de 138060kV,8MVA</v>
      </c>
      <c r="D6265" s="637" t="s">
        <v>729</v>
      </c>
      <c r="E6265" s="637">
        <v>1</v>
      </c>
      <c r="F6265" s="639">
        <f>VLOOKUP(H6265,'[34]Resumen Bases TP'!$C$88:$E$128,3,FALSE)</f>
        <v>257.34000000000003</v>
      </c>
      <c r="G6265" s="900" t="s">
        <v>732</v>
      </c>
      <c r="H6265" s="939" t="str">
        <f t="shared" si="449"/>
        <v>RTB138SI.2</v>
      </c>
      <c r="I6265" s="881" t="str">
        <f t="shared" si="450"/>
        <v>RTB138SI.2</v>
      </c>
      <c r="J6265" s="881" t="str">
        <f t="shared" si="451"/>
        <v>138</v>
      </c>
      <c r="K6265" s="881" t="str">
        <f t="shared" si="444"/>
        <v>SI</v>
      </c>
      <c r="L6265" s="881">
        <f t="shared" si="445"/>
        <v>2</v>
      </c>
      <c r="M6265" s="881">
        <f t="shared" si="446"/>
        <v>8</v>
      </c>
    </row>
    <row r="6266" spans="1:13" ht="13.5">
      <c r="A6266" s="630" t="str">
        <f t="shared" si="443"/>
        <v>TP-138060010-007SI2E</v>
      </c>
      <c r="B6266" s="639" t="str">
        <f t="shared" si="447"/>
        <v>RI,138060kV,007MVA</v>
      </c>
      <c r="C6266" s="638" t="str">
        <f t="shared" si="448"/>
        <v>Rieles y base de Tiro para transformador de 138060kV,7MVA</v>
      </c>
      <c r="D6266" s="637" t="s">
        <v>729</v>
      </c>
      <c r="E6266" s="637">
        <v>1</v>
      </c>
      <c r="F6266" s="639">
        <f>VLOOKUP(H6266,'[34]Resumen Bases TP'!$C$88:$E$128,3,FALSE)</f>
        <v>196.74999999999997</v>
      </c>
      <c r="G6266" s="900" t="s">
        <v>732</v>
      </c>
      <c r="H6266" s="939" t="str">
        <f t="shared" si="449"/>
        <v>RTB138SI.1</v>
      </c>
      <c r="I6266" s="881" t="str">
        <f t="shared" si="450"/>
        <v>RTB138SI.1</v>
      </c>
      <c r="J6266" s="881" t="str">
        <f t="shared" si="451"/>
        <v>138</v>
      </c>
      <c r="K6266" s="881" t="str">
        <f t="shared" si="444"/>
        <v>SI</v>
      </c>
      <c r="L6266" s="881">
        <f t="shared" si="445"/>
        <v>1</v>
      </c>
      <c r="M6266" s="881">
        <f t="shared" si="446"/>
        <v>7</v>
      </c>
    </row>
    <row r="6267" spans="1:13" ht="13.5">
      <c r="A6267" s="630" t="str">
        <f t="shared" si="443"/>
        <v>TP-138060010-006SI2E</v>
      </c>
      <c r="B6267" s="639" t="str">
        <f t="shared" si="447"/>
        <v>RI,138060kV,006MVA</v>
      </c>
      <c r="C6267" s="638" t="str">
        <f t="shared" si="448"/>
        <v>Rieles y base de Tiro para transformador de 138060kV,6MVA</v>
      </c>
      <c r="D6267" s="637" t="s">
        <v>729</v>
      </c>
      <c r="E6267" s="637">
        <v>1</v>
      </c>
      <c r="F6267" s="639">
        <f>VLOOKUP(H6267,'[34]Resumen Bases TP'!$C$88:$E$128,3,FALSE)</f>
        <v>196.74999999999997</v>
      </c>
      <c r="G6267" s="900" t="s">
        <v>732</v>
      </c>
      <c r="H6267" s="939" t="str">
        <f t="shared" si="449"/>
        <v>RTB138SI.1</v>
      </c>
      <c r="I6267" s="881" t="str">
        <f t="shared" si="450"/>
        <v>RTB138SI.1</v>
      </c>
      <c r="J6267" s="881" t="str">
        <f t="shared" si="451"/>
        <v>138</v>
      </c>
      <c r="K6267" s="881" t="str">
        <f t="shared" si="444"/>
        <v>SI</v>
      </c>
      <c r="L6267" s="881">
        <f t="shared" si="445"/>
        <v>1</v>
      </c>
      <c r="M6267" s="881">
        <f t="shared" si="446"/>
        <v>6</v>
      </c>
    </row>
    <row r="6268" spans="1:13" ht="13.5">
      <c r="A6268" s="630" t="str">
        <f t="shared" si="443"/>
        <v>TP-138060010-005SI2E</v>
      </c>
      <c r="B6268" s="639" t="str">
        <f t="shared" si="447"/>
        <v>RI,138060kV,005MVA</v>
      </c>
      <c r="C6268" s="638" t="str">
        <f t="shared" si="448"/>
        <v>Rieles y base de Tiro para transformador de 138060kV,5MVA</v>
      </c>
      <c r="D6268" s="637" t="s">
        <v>729</v>
      </c>
      <c r="E6268" s="637">
        <v>1</v>
      </c>
      <c r="F6268" s="639">
        <f>VLOOKUP(H6268,'[34]Resumen Bases TP'!$C$88:$E$128,3,FALSE)</f>
        <v>196.74999999999997</v>
      </c>
      <c r="G6268" s="900" t="s">
        <v>732</v>
      </c>
      <c r="H6268" s="939" t="str">
        <f t="shared" si="449"/>
        <v>RTB138SI.1</v>
      </c>
      <c r="I6268" s="881" t="str">
        <f t="shared" si="450"/>
        <v>RTB138SI.1</v>
      </c>
      <c r="J6268" s="881" t="str">
        <f t="shared" si="451"/>
        <v>138</v>
      </c>
      <c r="K6268" s="881" t="str">
        <f t="shared" si="444"/>
        <v>SI</v>
      </c>
      <c r="L6268" s="881">
        <f t="shared" si="445"/>
        <v>1</v>
      </c>
      <c r="M6268" s="881">
        <f t="shared" si="446"/>
        <v>5</v>
      </c>
    </row>
    <row r="6269" spans="1:13" ht="13.5">
      <c r="A6269" s="630" t="str">
        <f t="shared" si="443"/>
        <v>TP-138060010-003SI2E</v>
      </c>
      <c r="B6269" s="639" t="str">
        <f t="shared" si="447"/>
        <v>RI,138060kV,003MVA</v>
      </c>
      <c r="C6269" s="638" t="str">
        <f t="shared" si="448"/>
        <v>Rieles y base de Tiro para transformador de 138060kV,3MVA</v>
      </c>
      <c r="D6269" s="637" t="s">
        <v>729</v>
      </c>
      <c r="E6269" s="637">
        <v>1</v>
      </c>
      <c r="F6269" s="639">
        <f>VLOOKUP(H6269,'[34]Resumen Bases TP'!$C$88:$E$128,3,FALSE)</f>
        <v>196.74999999999997</v>
      </c>
      <c r="G6269" s="900" t="s">
        <v>732</v>
      </c>
      <c r="H6269" s="939" t="str">
        <f t="shared" si="449"/>
        <v>RTB138SI.1</v>
      </c>
      <c r="I6269" s="881" t="str">
        <f t="shared" si="450"/>
        <v>RTB138SI.1</v>
      </c>
      <c r="J6269" s="881" t="str">
        <f t="shared" si="451"/>
        <v>138</v>
      </c>
      <c r="K6269" s="881" t="str">
        <f t="shared" si="444"/>
        <v>SI</v>
      </c>
      <c r="L6269" s="881">
        <f t="shared" si="445"/>
        <v>1</v>
      </c>
      <c r="M6269" s="881">
        <f t="shared" si="446"/>
        <v>3</v>
      </c>
    </row>
    <row r="6270" spans="1:13" ht="13.5">
      <c r="A6270" s="630" t="str">
        <f t="shared" si="443"/>
        <v>TP-138033010-100SI2E</v>
      </c>
      <c r="B6270" s="639" t="str">
        <f t="shared" si="447"/>
        <v>RI,138033kV,100MVA</v>
      </c>
      <c r="C6270" s="638" t="str">
        <f t="shared" si="448"/>
        <v>Rieles y base de Tiro para transformador de 138033kV,100MVA</v>
      </c>
      <c r="D6270" s="637" t="s">
        <v>729</v>
      </c>
      <c r="E6270" s="637">
        <v>1</v>
      </c>
      <c r="F6270" s="639">
        <f>VLOOKUP(H6270,'[34]Resumen Bases TP'!$C$88:$E$128,3,FALSE)</f>
        <v>196.74999999999997</v>
      </c>
      <c r="G6270" s="900" t="s">
        <v>732</v>
      </c>
      <c r="H6270" s="939" t="str">
        <f t="shared" si="449"/>
        <v>RTB138SI.1</v>
      </c>
      <c r="I6270" s="881" t="str">
        <f t="shared" si="450"/>
        <v>RTB138SI.1</v>
      </c>
      <c r="J6270" s="881" t="str">
        <f t="shared" si="451"/>
        <v>138</v>
      </c>
      <c r="K6270" s="881" t="str">
        <f t="shared" si="444"/>
        <v>SI</v>
      </c>
      <c r="L6270" s="881">
        <f t="shared" si="445"/>
        <v>1</v>
      </c>
      <c r="M6270" s="881">
        <f t="shared" si="446"/>
        <v>100</v>
      </c>
    </row>
    <row r="6271" spans="1:13" ht="13.5">
      <c r="A6271" s="630" t="str">
        <f t="shared" si="443"/>
        <v>TP-138033010-095SI2E</v>
      </c>
      <c r="B6271" s="639" t="str">
        <f t="shared" si="447"/>
        <v>RI,138033kV,095MVA</v>
      </c>
      <c r="C6271" s="638" t="str">
        <f t="shared" si="448"/>
        <v>Rieles y base de Tiro para transformador de 138033kV,95MVA</v>
      </c>
      <c r="D6271" s="637" t="s">
        <v>729</v>
      </c>
      <c r="E6271" s="637">
        <v>1</v>
      </c>
      <c r="F6271" s="639">
        <f>VLOOKUP(H6271,'[34]Resumen Bases TP'!$C$88:$E$128,3,FALSE)</f>
        <v>196.74999999999997</v>
      </c>
      <c r="G6271" s="900" t="s">
        <v>732</v>
      </c>
      <c r="H6271" s="939" t="str">
        <f t="shared" si="449"/>
        <v>RTB138SI.1</v>
      </c>
      <c r="I6271" s="881" t="str">
        <f t="shared" si="450"/>
        <v>RTB138SI.1</v>
      </c>
      <c r="J6271" s="881" t="str">
        <f t="shared" si="451"/>
        <v>138</v>
      </c>
      <c r="K6271" s="881" t="str">
        <f t="shared" si="444"/>
        <v>SI</v>
      </c>
      <c r="L6271" s="881">
        <f t="shared" si="445"/>
        <v>1</v>
      </c>
      <c r="M6271" s="881">
        <f t="shared" si="446"/>
        <v>95</v>
      </c>
    </row>
    <row r="6272" spans="1:13" ht="13.5">
      <c r="A6272" s="630" t="str">
        <f t="shared" si="443"/>
        <v>TP-138033010-090SI2E</v>
      </c>
      <c r="B6272" s="639" t="str">
        <f t="shared" si="447"/>
        <v>RI,138033kV,090MVA</v>
      </c>
      <c r="C6272" s="638" t="str">
        <f t="shared" si="448"/>
        <v>Rieles y base de Tiro para transformador de 138033kV,90MVA</v>
      </c>
      <c r="D6272" s="637" t="s">
        <v>729</v>
      </c>
      <c r="E6272" s="637">
        <v>1</v>
      </c>
      <c r="F6272" s="639">
        <f>VLOOKUP(H6272,'[34]Resumen Bases TP'!$C$88:$E$128,3,FALSE)</f>
        <v>387.15000000000003</v>
      </c>
      <c r="G6272" s="900" t="s">
        <v>732</v>
      </c>
      <c r="H6272" s="939" t="str">
        <f t="shared" si="449"/>
        <v>RTB138SI.3</v>
      </c>
      <c r="I6272" s="881" t="str">
        <f t="shared" si="450"/>
        <v>RTB138SI.3</v>
      </c>
      <c r="J6272" s="881" t="str">
        <f t="shared" si="451"/>
        <v>138</v>
      </c>
      <c r="K6272" s="881" t="str">
        <f t="shared" si="444"/>
        <v>SI</v>
      </c>
      <c r="L6272" s="881">
        <f t="shared" si="445"/>
        <v>3</v>
      </c>
      <c r="M6272" s="881">
        <f t="shared" si="446"/>
        <v>90</v>
      </c>
    </row>
    <row r="6273" spans="1:13" ht="13.5">
      <c r="A6273" s="630" t="str">
        <f t="shared" si="443"/>
        <v>TP-138033010-085SI2E</v>
      </c>
      <c r="B6273" s="639" t="str">
        <f t="shared" si="447"/>
        <v>RI,138033kV,085MVA</v>
      </c>
      <c r="C6273" s="638" t="str">
        <f t="shared" si="448"/>
        <v>Rieles y base de Tiro para transformador de 138033kV,85MVA</v>
      </c>
      <c r="D6273" s="637" t="s">
        <v>729</v>
      </c>
      <c r="E6273" s="637">
        <v>1</v>
      </c>
      <c r="F6273" s="639">
        <f>VLOOKUP(H6273,'[34]Resumen Bases TP'!$C$88:$E$128,3,FALSE)</f>
        <v>387.15000000000003</v>
      </c>
      <c r="G6273" s="900" t="s">
        <v>732</v>
      </c>
      <c r="H6273" s="939" t="str">
        <f t="shared" si="449"/>
        <v>RTB138SI.3</v>
      </c>
      <c r="I6273" s="881" t="str">
        <f t="shared" si="450"/>
        <v>RTB138SI.3</v>
      </c>
      <c r="J6273" s="881" t="str">
        <f t="shared" si="451"/>
        <v>138</v>
      </c>
      <c r="K6273" s="881" t="str">
        <f t="shared" si="444"/>
        <v>SI</v>
      </c>
      <c r="L6273" s="881">
        <f t="shared" si="445"/>
        <v>3</v>
      </c>
      <c r="M6273" s="881">
        <f t="shared" si="446"/>
        <v>85</v>
      </c>
    </row>
    <row r="6274" spans="1:13" ht="13.5">
      <c r="A6274" s="630" t="str">
        <f t="shared" si="443"/>
        <v>TP-138033010-080SI2E</v>
      </c>
      <c r="B6274" s="639" t="str">
        <f t="shared" si="447"/>
        <v>RI,138033kV,080MVA</v>
      </c>
      <c r="C6274" s="638" t="str">
        <f t="shared" si="448"/>
        <v>Rieles y base de Tiro para transformador de 138033kV,80MVA</v>
      </c>
      <c r="D6274" s="637" t="s">
        <v>729</v>
      </c>
      <c r="E6274" s="637">
        <v>1</v>
      </c>
      <c r="F6274" s="639">
        <f>VLOOKUP(H6274,'[34]Resumen Bases TP'!$C$88:$E$128,3,FALSE)</f>
        <v>387.15000000000003</v>
      </c>
      <c r="G6274" s="900" t="s">
        <v>732</v>
      </c>
      <c r="H6274" s="939" t="str">
        <f t="shared" si="449"/>
        <v>RTB138SI.3</v>
      </c>
      <c r="I6274" s="881" t="str">
        <f t="shared" si="450"/>
        <v>RTB138SI.3</v>
      </c>
      <c r="J6274" s="881" t="str">
        <f t="shared" si="451"/>
        <v>138</v>
      </c>
      <c r="K6274" s="881" t="str">
        <f t="shared" si="444"/>
        <v>SI</v>
      </c>
      <c r="L6274" s="881">
        <f t="shared" si="445"/>
        <v>3</v>
      </c>
      <c r="M6274" s="881">
        <f t="shared" si="446"/>
        <v>80</v>
      </c>
    </row>
    <row r="6275" spans="1:13" ht="13.5">
      <c r="A6275" s="630" t="str">
        <f t="shared" si="443"/>
        <v>TP-138033010-075SI2E</v>
      </c>
      <c r="B6275" s="639" t="str">
        <f t="shared" si="447"/>
        <v>RI,138033kV,075MVA</v>
      </c>
      <c r="C6275" s="638" t="str">
        <f t="shared" si="448"/>
        <v>Rieles y base de Tiro para transformador de 138033kV,75MVA</v>
      </c>
      <c r="D6275" s="637" t="s">
        <v>729</v>
      </c>
      <c r="E6275" s="637">
        <v>1</v>
      </c>
      <c r="F6275" s="639">
        <f>VLOOKUP(H6275,'[34]Resumen Bases TP'!$C$88:$E$128,3,FALSE)</f>
        <v>387.15000000000003</v>
      </c>
      <c r="G6275" s="900" t="s">
        <v>732</v>
      </c>
      <c r="H6275" s="939" t="str">
        <f t="shared" si="449"/>
        <v>RTB138SI.3</v>
      </c>
      <c r="I6275" s="881" t="str">
        <f t="shared" si="450"/>
        <v>RTB138SI.3</v>
      </c>
      <c r="J6275" s="881" t="str">
        <f t="shared" si="451"/>
        <v>138</v>
      </c>
      <c r="K6275" s="881" t="str">
        <f t="shared" si="444"/>
        <v>SI</v>
      </c>
      <c r="L6275" s="881">
        <f t="shared" si="445"/>
        <v>3</v>
      </c>
      <c r="M6275" s="881">
        <f t="shared" si="446"/>
        <v>75</v>
      </c>
    </row>
    <row r="6276" spans="1:13" ht="13.5">
      <c r="A6276" s="630" t="str">
        <f t="shared" si="443"/>
        <v>TP-138033010-070SI2E</v>
      </c>
      <c r="B6276" s="639" t="str">
        <f t="shared" si="447"/>
        <v>RI,138033kV,070MVA</v>
      </c>
      <c r="C6276" s="638" t="str">
        <f t="shared" si="448"/>
        <v>Rieles y base de Tiro para transformador de 138033kV,70MVA</v>
      </c>
      <c r="D6276" s="637" t="s">
        <v>729</v>
      </c>
      <c r="E6276" s="637">
        <v>1</v>
      </c>
      <c r="F6276" s="639">
        <f>VLOOKUP(H6276,'[34]Resumen Bases TP'!$C$88:$E$128,3,FALSE)</f>
        <v>387.15000000000003</v>
      </c>
      <c r="G6276" s="900" t="s">
        <v>732</v>
      </c>
      <c r="H6276" s="939" t="str">
        <f t="shared" si="449"/>
        <v>RTB138SI.3</v>
      </c>
      <c r="I6276" s="881" t="str">
        <f t="shared" si="450"/>
        <v>RTB138SI.3</v>
      </c>
      <c r="J6276" s="881" t="str">
        <f t="shared" si="451"/>
        <v>138</v>
      </c>
      <c r="K6276" s="881" t="str">
        <f t="shared" si="444"/>
        <v>SI</v>
      </c>
      <c r="L6276" s="881">
        <f t="shared" si="445"/>
        <v>3</v>
      </c>
      <c r="M6276" s="881">
        <f t="shared" si="446"/>
        <v>70</v>
      </c>
    </row>
    <row r="6277" spans="1:13" ht="13.5">
      <c r="A6277" s="630" t="str">
        <f t="shared" si="443"/>
        <v>TP-138033010-065SI2E</v>
      </c>
      <c r="B6277" s="639" t="str">
        <f t="shared" si="447"/>
        <v>RI,138033kV,065MVA</v>
      </c>
      <c r="C6277" s="638" t="str">
        <f t="shared" si="448"/>
        <v>Rieles y base de Tiro para transformador de 138033kV,65MVA</v>
      </c>
      <c r="D6277" s="637" t="s">
        <v>729</v>
      </c>
      <c r="E6277" s="637">
        <v>1</v>
      </c>
      <c r="F6277" s="639">
        <f>VLOOKUP(H6277,'[34]Resumen Bases TP'!$C$88:$E$128,3,FALSE)</f>
        <v>387.15000000000003</v>
      </c>
      <c r="G6277" s="900" t="s">
        <v>732</v>
      </c>
      <c r="H6277" s="939" t="str">
        <f t="shared" si="449"/>
        <v>RTB138SI.3</v>
      </c>
      <c r="I6277" s="881" t="str">
        <f t="shared" si="450"/>
        <v>RTB138SI.3</v>
      </c>
      <c r="J6277" s="881" t="str">
        <f t="shared" si="451"/>
        <v>138</v>
      </c>
      <c r="K6277" s="881" t="str">
        <f t="shared" si="444"/>
        <v>SI</v>
      </c>
      <c r="L6277" s="881">
        <f t="shared" si="445"/>
        <v>3</v>
      </c>
      <c r="M6277" s="881">
        <f t="shared" si="446"/>
        <v>65</v>
      </c>
    </row>
    <row r="6278" spans="1:13" ht="13.5">
      <c r="A6278" s="630" t="str">
        <f t="shared" si="443"/>
        <v>TP-138033010-060SI2E</v>
      </c>
      <c r="B6278" s="639" t="str">
        <f t="shared" si="447"/>
        <v>RI,138033kV,060MVA</v>
      </c>
      <c r="C6278" s="638" t="str">
        <f t="shared" si="448"/>
        <v>Rieles y base de Tiro para transformador de 138033kV,60MVA</v>
      </c>
      <c r="D6278" s="637" t="s">
        <v>729</v>
      </c>
      <c r="E6278" s="637">
        <v>1</v>
      </c>
      <c r="F6278" s="639">
        <f>VLOOKUP(H6278,'[34]Resumen Bases TP'!$C$88:$E$128,3,FALSE)</f>
        <v>387.15000000000003</v>
      </c>
      <c r="G6278" s="900" t="s">
        <v>732</v>
      </c>
      <c r="H6278" s="939" t="str">
        <f t="shared" si="449"/>
        <v>RTB138SI.3</v>
      </c>
      <c r="I6278" s="881" t="str">
        <f t="shared" si="450"/>
        <v>RTB138SI.3</v>
      </c>
      <c r="J6278" s="881" t="str">
        <f t="shared" si="451"/>
        <v>138</v>
      </c>
      <c r="K6278" s="881" t="str">
        <f t="shared" si="444"/>
        <v>SI</v>
      </c>
      <c r="L6278" s="881">
        <f t="shared" si="445"/>
        <v>3</v>
      </c>
      <c r="M6278" s="881">
        <f t="shared" si="446"/>
        <v>60</v>
      </c>
    </row>
    <row r="6279" spans="1:13" ht="13.5">
      <c r="A6279" s="630" t="str">
        <f t="shared" si="443"/>
        <v>TP-138033010-055SI2E</v>
      </c>
      <c r="B6279" s="639" t="str">
        <f t="shared" si="447"/>
        <v>RI,138033kV,055MVA</v>
      </c>
      <c r="C6279" s="638" t="str">
        <f t="shared" si="448"/>
        <v>Rieles y base de Tiro para transformador de 138033kV,55MVA</v>
      </c>
      <c r="D6279" s="637" t="s">
        <v>729</v>
      </c>
      <c r="E6279" s="637">
        <v>1</v>
      </c>
      <c r="F6279" s="639">
        <f>VLOOKUP(H6279,'[34]Resumen Bases TP'!$C$88:$E$128,3,FALSE)</f>
        <v>387.15000000000003</v>
      </c>
      <c r="G6279" s="900" t="s">
        <v>732</v>
      </c>
      <c r="H6279" s="939" t="str">
        <f t="shared" si="449"/>
        <v>RTB138SI.3</v>
      </c>
      <c r="I6279" s="881" t="str">
        <f t="shared" si="450"/>
        <v>RTB138SI.3</v>
      </c>
      <c r="J6279" s="881" t="str">
        <f t="shared" si="451"/>
        <v>138</v>
      </c>
      <c r="K6279" s="881" t="str">
        <f t="shared" si="444"/>
        <v>SI</v>
      </c>
      <c r="L6279" s="881">
        <f t="shared" si="445"/>
        <v>3</v>
      </c>
      <c r="M6279" s="881">
        <f t="shared" si="446"/>
        <v>55</v>
      </c>
    </row>
    <row r="6280" spans="1:13" ht="13.5">
      <c r="A6280" s="630" t="str">
        <f t="shared" si="443"/>
        <v>TP-138033010-050SI2E</v>
      </c>
      <c r="B6280" s="639" t="str">
        <f t="shared" si="447"/>
        <v>RI,138033kV,050MVA</v>
      </c>
      <c r="C6280" s="638" t="str">
        <f t="shared" si="448"/>
        <v>Rieles y base de Tiro para transformador de 138033kV,50MVA</v>
      </c>
      <c r="D6280" s="637" t="s">
        <v>729</v>
      </c>
      <c r="E6280" s="637">
        <v>1</v>
      </c>
      <c r="F6280" s="639">
        <f>VLOOKUP(H6280,'[34]Resumen Bases TP'!$C$88:$E$128,3,FALSE)</f>
        <v>387.15000000000003</v>
      </c>
      <c r="G6280" s="900" t="s">
        <v>732</v>
      </c>
      <c r="H6280" s="939" t="str">
        <f t="shared" si="449"/>
        <v>RTB138SI.3</v>
      </c>
      <c r="I6280" s="881" t="str">
        <f t="shared" si="450"/>
        <v>RTB138SI.3</v>
      </c>
      <c r="J6280" s="881" t="str">
        <f t="shared" si="451"/>
        <v>138</v>
      </c>
      <c r="K6280" s="881" t="str">
        <f t="shared" si="444"/>
        <v>SI</v>
      </c>
      <c r="L6280" s="881">
        <f t="shared" si="445"/>
        <v>3</v>
      </c>
      <c r="M6280" s="881">
        <f t="shared" si="446"/>
        <v>50</v>
      </c>
    </row>
    <row r="6281" spans="1:13" ht="13.5">
      <c r="A6281" s="630" t="str">
        <f t="shared" si="443"/>
        <v>TP-138033010-045SI2E</v>
      </c>
      <c r="B6281" s="639" t="str">
        <f t="shared" si="447"/>
        <v>RI,138033kV,045MVA</v>
      </c>
      <c r="C6281" s="638" t="str">
        <f t="shared" si="448"/>
        <v>Rieles y base de Tiro para transformador de 138033kV,45MVA</v>
      </c>
      <c r="D6281" s="637" t="s">
        <v>729</v>
      </c>
      <c r="E6281" s="637">
        <v>1</v>
      </c>
      <c r="F6281" s="639">
        <f>VLOOKUP(H6281,'[34]Resumen Bases TP'!$C$88:$E$128,3,FALSE)</f>
        <v>387.15000000000003</v>
      </c>
      <c r="G6281" s="900" t="s">
        <v>732</v>
      </c>
      <c r="H6281" s="939" t="str">
        <f t="shared" si="449"/>
        <v>RTB138SI.3</v>
      </c>
      <c r="I6281" s="881" t="str">
        <f t="shared" si="450"/>
        <v>RTB138SI.3</v>
      </c>
      <c r="J6281" s="881" t="str">
        <f t="shared" si="451"/>
        <v>138</v>
      </c>
      <c r="K6281" s="881" t="str">
        <f t="shared" si="444"/>
        <v>SI</v>
      </c>
      <c r="L6281" s="881">
        <f t="shared" si="445"/>
        <v>3</v>
      </c>
      <c r="M6281" s="881">
        <f t="shared" si="446"/>
        <v>45</v>
      </c>
    </row>
    <row r="6282" spans="1:13" ht="13.5">
      <c r="A6282" s="630" t="str">
        <f t="shared" si="443"/>
        <v>TP-138033010-040SI2E</v>
      </c>
      <c r="B6282" s="639" t="str">
        <f t="shared" si="447"/>
        <v>RI,138033kV,040MVA</v>
      </c>
      <c r="C6282" s="638" t="str">
        <f t="shared" si="448"/>
        <v>Rieles y base de Tiro para transformador de 138033kV,40MVA</v>
      </c>
      <c r="D6282" s="637" t="s">
        <v>729</v>
      </c>
      <c r="E6282" s="637">
        <v>1</v>
      </c>
      <c r="F6282" s="639">
        <f>VLOOKUP(H6282,'[34]Resumen Bases TP'!$C$88:$E$128,3,FALSE)</f>
        <v>387.15000000000003</v>
      </c>
      <c r="G6282" s="900" t="s">
        <v>732</v>
      </c>
      <c r="H6282" s="939" t="str">
        <f t="shared" si="449"/>
        <v>RTB138SI.3</v>
      </c>
      <c r="I6282" s="881" t="str">
        <f t="shared" si="450"/>
        <v>RTB138SI.3</v>
      </c>
      <c r="J6282" s="881" t="str">
        <f t="shared" si="451"/>
        <v>138</v>
      </c>
      <c r="K6282" s="881" t="str">
        <f t="shared" si="444"/>
        <v>SI</v>
      </c>
      <c r="L6282" s="881">
        <f t="shared" si="445"/>
        <v>3</v>
      </c>
      <c r="M6282" s="881">
        <f t="shared" si="446"/>
        <v>40</v>
      </c>
    </row>
    <row r="6283" spans="1:13" ht="13.5">
      <c r="A6283" s="630" t="str">
        <f t="shared" si="443"/>
        <v>TP-138033010-035SI2E</v>
      </c>
      <c r="B6283" s="639" t="str">
        <f t="shared" si="447"/>
        <v>RI,138033kV,035MVA</v>
      </c>
      <c r="C6283" s="638" t="str">
        <f t="shared" si="448"/>
        <v>Rieles y base de Tiro para transformador de 138033kV,35MVA</v>
      </c>
      <c r="D6283" s="637" t="s">
        <v>729</v>
      </c>
      <c r="E6283" s="637">
        <v>1</v>
      </c>
      <c r="F6283" s="639">
        <f>VLOOKUP(H6283,'[34]Resumen Bases TP'!$C$88:$E$128,3,FALSE)</f>
        <v>387.15000000000003</v>
      </c>
      <c r="G6283" s="900" t="s">
        <v>732</v>
      </c>
      <c r="H6283" s="939" t="str">
        <f t="shared" si="449"/>
        <v>RTB138SI.3</v>
      </c>
      <c r="I6283" s="881" t="str">
        <f t="shared" si="450"/>
        <v>RTB138SI.3</v>
      </c>
      <c r="J6283" s="881" t="str">
        <f t="shared" si="451"/>
        <v>138</v>
      </c>
      <c r="K6283" s="881" t="str">
        <f t="shared" si="444"/>
        <v>SI</v>
      </c>
      <c r="L6283" s="881">
        <f t="shared" si="445"/>
        <v>3</v>
      </c>
      <c r="M6283" s="881">
        <f t="shared" si="446"/>
        <v>35</v>
      </c>
    </row>
    <row r="6284" spans="1:13" ht="13.5">
      <c r="A6284" s="630" t="str">
        <f t="shared" ref="A6284:A6347" si="452">+A3656</f>
        <v>TP-138033010-030SI2E</v>
      </c>
      <c r="B6284" s="639" t="str">
        <f t="shared" si="447"/>
        <v>RI,138033kV,030MVA</v>
      </c>
      <c r="C6284" s="638" t="str">
        <f t="shared" si="448"/>
        <v>Rieles y base de Tiro para transformador de 138033kV,30MVA</v>
      </c>
      <c r="D6284" s="637" t="s">
        <v>729</v>
      </c>
      <c r="E6284" s="637">
        <v>1</v>
      </c>
      <c r="F6284" s="639">
        <f>VLOOKUP(H6284,'[34]Resumen Bases TP'!$C$88:$E$128,3,FALSE)</f>
        <v>387.15000000000003</v>
      </c>
      <c r="G6284" s="900" t="s">
        <v>732</v>
      </c>
      <c r="H6284" s="939" t="str">
        <f t="shared" si="449"/>
        <v>RTB138SI.3</v>
      </c>
      <c r="I6284" s="881" t="str">
        <f t="shared" si="450"/>
        <v>RTB138SI.3</v>
      </c>
      <c r="J6284" s="881" t="str">
        <f t="shared" si="451"/>
        <v>138</v>
      </c>
      <c r="K6284" s="881" t="str">
        <f t="shared" ref="K6284:K6347" si="453">LEFT(+RIGHT(A6284,4),2)</f>
        <v>SI</v>
      </c>
      <c r="L6284" s="881">
        <f t="shared" ref="L6284:L6347" si="454">+L3656</f>
        <v>3</v>
      </c>
      <c r="M6284" s="881">
        <f t="shared" ref="M6284:M6347" si="455">VALUE(LEFT(+RIGHT(A6284,7),3))</f>
        <v>30</v>
      </c>
    </row>
    <row r="6285" spans="1:13" ht="13.5">
      <c r="A6285" s="630" t="str">
        <f t="shared" si="452"/>
        <v>TP-138033010-025SI2E</v>
      </c>
      <c r="B6285" s="639" t="str">
        <f t="shared" si="447"/>
        <v>RI,138033kV,025MVA</v>
      </c>
      <c r="C6285" s="638" t="str">
        <f t="shared" si="448"/>
        <v>Rieles y base de Tiro para transformador de 138033kV,25MVA</v>
      </c>
      <c r="D6285" s="637" t="s">
        <v>729</v>
      </c>
      <c r="E6285" s="637">
        <v>1</v>
      </c>
      <c r="F6285" s="639">
        <f>VLOOKUP(H6285,'[34]Resumen Bases TP'!$C$88:$E$128,3,FALSE)</f>
        <v>387.15000000000003</v>
      </c>
      <c r="G6285" s="900" t="s">
        <v>732</v>
      </c>
      <c r="H6285" s="939" t="str">
        <f t="shared" si="449"/>
        <v>RTB138SI.3</v>
      </c>
      <c r="I6285" s="881" t="str">
        <f t="shared" si="450"/>
        <v>RTB138SI.3</v>
      </c>
      <c r="J6285" s="881" t="str">
        <f t="shared" si="451"/>
        <v>138</v>
      </c>
      <c r="K6285" s="881" t="str">
        <f t="shared" si="453"/>
        <v>SI</v>
      </c>
      <c r="L6285" s="881">
        <f t="shared" si="454"/>
        <v>3</v>
      </c>
      <c r="M6285" s="881">
        <f t="shared" si="455"/>
        <v>25</v>
      </c>
    </row>
    <row r="6286" spans="1:13" ht="13.5">
      <c r="A6286" s="630" t="str">
        <f t="shared" si="452"/>
        <v>TP-138033010-020SI2E</v>
      </c>
      <c r="B6286" s="639" t="str">
        <f t="shared" si="447"/>
        <v>RI,138033kV,020MVA</v>
      </c>
      <c r="C6286" s="638" t="str">
        <f t="shared" si="448"/>
        <v>Rieles y base de Tiro para transformador de 138033kV,20MVA</v>
      </c>
      <c r="D6286" s="637" t="s">
        <v>729</v>
      </c>
      <c r="E6286" s="637">
        <v>1</v>
      </c>
      <c r="F6286" s="639">
        <f>VLOOKUP(H6286,'[34]Resumen Bases TP'!$C$88:$E$128,3,FALSE)</f>
        <v>387.15000000000003</v>
      </c>
      <c r="G6286" s="900" t="s">
        <v>732</v>
      </c>
      <c r="H6286" s="939" t="str">
        <f t="shared" si="449"/>
        <v>RTB138SI.3</v>
      </c>
      <c r="I6286" s="881" t="str">
        <f t="shared" si="450"/>
        <v>RTB138SI.3</v>
      </c>
      <c r="J6286" s="881" t="str">
        <f t="shared" si="451"/>
        <v>138</v>
      </c>
      <c r="K6286" s="881" t="str">
        <f t="shared" si="453"/>
        <v>SI</v>
      </c>
      <c r="L6286" s="881">
        <f t="shared" si="454"/>
        <v>3</v>
      </c>
      <c r="M6286" s="881">
        <f t="shared" si="455"/>
        <v>20</v>
      </c>
    </row>
    <row r="6287" spans="1:13" ht="13.5">
      <c r="A6287" s="630" t="str">
        <f t="shared" si="452"/>
        <v>TP-138033010-015SI2E</v>
      </c>
      <c r="B6287" s="639" t="str">
        <f t="shared" si="447"/>
        <v>RI,138033kV,015MVA</v>
      </c>
      <c r="C6287" s="638" t="str">
        <f t="shared" si="448"/>
        <v>Rieles y base de Tiro para transformador de 138033kV,15MVA</v>
      </c>
      <c r="D6287" s="637" t="s">
        <v>729</v>
      </c>
      <c r="E6287" s="637">
        <v>1</v>
      </c>
      <c r="F6287" s="639">
        <f>VLOOKUP(H6287,'[34]Resumen Bases TP'!$C$88:$E$128,3,FALSE)</f>
        <v>257.34000000000003</v>
      </c>
      <c r="G6287" s="900" t="s">
        <v>732</v>
      </c>
      <c r="H6287" s="939" t="str">
        <f t="shared" si="449"/>
        <v>RTB138SI.2</v>
      </c>
      <c r="I6287" s="881" t="str">
        <f t="shared" si="450"/>
        <v>RTB138SI.2</v>
      </c>
      <c r="J6287" s="881" t="str">
        <f t="shared" si="451"/>
        <v>138</v>
      </c>
      <c r="K6287" s="881" t="str">
        <f t="shared" si="453"/>
        <v>SI</v>
      </c>
      <c r="L6287" s="881">
        <f t="shared" si="454"/>
        <v>2</v>
      </c>
      <c r="M6287" s="881">
        <f t="shared" si="455"/>
        <v>15</v>
      </c>
    </row>
    <row r="6288" spans="1:13" ht="13.5">
      <c r="A6288" s="630" t="str">
        <f t="shared" si="452"/>
        <v>TP-138033010-010SI2E</v>
      </c>
      <c r="B6288" s="639" t="str">
        <f t="shared" si="447"/>
        <v>RI,138033kV,010MVA</v>
      </c>
      <c r="C6288" s="638" t="str">
        <f t="shared" si="448"/>
        <v>Rieles y base de Tiro para transformador de 138033kV,10MVA</v>
      </c>
      <c r="D6288" s="637" t="s">
        <v>729</v>
      </c>
      <c r="E6288" s="637">
        <v>1</v>
      </c>
      <c r="F6288" s="639">
        <f>VLOOKUP(H6288,'[34]Resumen Bases TP'!$C$88:$E$128,3,FALSE)</f>
        <v>257.34000000000003</v>
      </c>
      <c r="G6288" s="900" t="s">
        <v>732</v>
      </c>
      <c r="H6288" s="939" t="str">
        <f t="shared" si="449"/>
        <v>RTB138SI.2</v>
      </c>
      <c r="I6288" s="881" t="str">
        <f t="shared" si="450"/>
        <v>RTB138SI.2</v>
      </c>
      <c r="J6288" s="881" t="str">
        <f t="shared" si="451"/>
        <v>138</v>
      </c>
      <c r="K6288" s="881" t="str">
        <f t="shared" si="453"/>
        <v>SI</v>
      </c>
      <c r="L6288" s="881">
        <f t="shared" si="454"/>
        <v>2</v>
      </c>
      <c r="M6288" s="881">
        <f t="shared" si="455"/>
        <v>10</v>
      </c>
    </row>
    <row r="6289" spans="1:13" ht="13.5">
      <c r="A6289" s="630" t="str">
        <f t="shared" si="452"/>
        <v>TP-138033010-009SI2E</v>
      </c>
      <c r="B6289" s="639" t="str">
        <f t="shared" si="447"/>
        <v>RI,138033kV,009MVA</v>
      </c>
      <c r="C6289" s="638" t="str">
        <f t="shared" si="448"/>
        <v>Rieles y base de Tiro para transformador de 138033kV,9MVA</v>
      </c>
      <c r="D6289" s="637" t="s">
        <v>729</v>
      </c>
      <c r="E6289" s="637">
        <v>1</v>
      </c>
      <c r="F6289" s="639">
        <f>VLOOKUP(H6289,'[34]Resumen Bases TP'!$C$88:$E$128,3,FALSE)</f>
        <v>257.34000000000003</v>
      </c>
      <c r="G6289" s="900" t="s">
        <v>732</v>
      </c>
      <c r="H6289" s="939" t="str">
        <f t="shared" si="449"/>
        <v>RTB138SI.2</v>
      </c>
      <c r="I6289" s="881" t="str">
        <f t="shared" si="450"/>
        <v>RTB138SI.2</v>
      </c>
      <c r="J6289" s="881" t="str">
        <f t="shared" si="451"/>
        <v>138</v>
      </c>
      <c r="K6289" s="881" t="str">
        <f t="shared" si="453"/>
        <v>SI</v>
      </c>
      <c r="L6289" s="881">
        <f t="shared" si="454"/>
        <v>2</v>
      </c>
      <c r="M6289" s="881">
        <f t="shared" si="455"/>
        <v>9</v>
      </c>
    </row>
    <row r="6290" spans="1:13" ht="13.5">
      <c r="A6290" s="630" t="str">
        <f t="shared" si="452"/>
        <v>TP-138033010-008SI2E</v>
      </c>
      <c r="B6290" s="639" t="str">
        <f t="shared" si="447"/>
        <v>RI,138033kV,008MVA</v>
      </c>
      <c r="C6290" s="638" t="str">
        <f t="shared" si="448"/>
        <v>Rieles y base de Tiro para transformador de 138033kV,8MVA</v>
      </c>
      <c r="D6290" s="637" t="s">
        <v>729</v>
      </c>
      <c r="E6290" s="637">
        <v>1</v>
      </c>
      <c r="F6290" s="639">
        <f>VLOOKUP(H6290,'[34]Resumen Bases TP'!$C$88:$E$128,3,FALSE)</f>
        <v>257.34000000000003</v>
      </c>
      <c r="G6290" s="900" t="s">
        <v>732</v>
      </c>
      <c r="H6290" s="939" t="str">
        <f t="shared" si="449"/>
        <v>RTB138SI.2</v>
      </c>
      <c r="I6290" s="881" t="str">
        <f t="shared" si="450"/>
        <v>RTB138SI.2</v>
      </c>
      <c r="J6290" s="881" t="str">
        <f t="shared" si="451"/>
        <v>138</v>
      </c>
      <c r="K6290" s="881" t="str">
        <f t="shared" si="453"/>
        <v>SI</v>
      </c>
      <c r="L6290" s="881">
        <f t="shared" si="454"/>
        <v>2</v>
      </c>
      <c r="M6290" s="881">
        <f t="shared" si="455"/>
        <v>8</v>
      </c>
    </row>
    <row r="6291" spans="1:13" ht="13.5">
      <c r="A6291" s="630" t="str">
        <f t="shared" si="452"/>
        <v>TP-138033010-007SI2E</v>
      </c>
      <c r="B6291" s="639" t="str">
        <f t="shared" ref="B6291:B6354" si="456">IF(LEN(A6291)=20,+"RI,"&amp;MID(A6291,4,6)&amp;"kV,"&amp;MID(A6291,14,3)&amp;"MVA",+"RI,"&amp;MID(A6291,4,6)&amp;"kV,"&amp;MID(A6291,11,3)&amp;"MVA")</f>
        <v>RI,138033kV,007MVA</v>
      </c>
      <c r="C6291" s="638" t="str">
        <f t="shared" ref="C6291:C6354" si="457">+"Rieles y base de Tiro para transformador de "&amp;MID(B6291,4,6)&amp;"kV,"&amp;M6291&amp;"MVA"</f>
        <v>Rieles y base de Tiro para transformador de 138033kV,7MVA</v>
      </c>
      <c r="D6291" s="637" t="s">
        <v>729</v>
      </c>
      <c r="E6291" s="637">
        <v>1</v>
      </c>
      <c r="F6291" s="639">
        <f>VLOOKUP(H6291,'[34]Resumen Bases TP'!$C$88:$E$128,3,FALSE)</f>
        <v>196.74999999999997</v>
      </c>
      <c r="G6291" s="900" t="s">
        <v>732</v>
      </c>
      <c r="H6291" s="939" t="str">
        <f t="shared" ref="H6291:H6354" si="458">+"RTB"&amp;J6291&amp;K6291&amp;"."&amp;L6291</f>
        <v>RTB138SI.1</v>
      </c>
      <c r="I6291" s="881" t="str">
        <f t="shared" ref="I6291:I6354" si="459">+"RTB"&amp;J6291&amp;K6291&amp;"."&amp;L6291</f>
        <v>RTB138SI.1</v>
      </c>
      <c r="J6291" s="881" t="str">
        <f t="shared" ref="J6291:J6354" si="460">+MID(B6291,4,3)</f>
        <v>138</v>
      </c>
      <c r="K6291" s="881" t="str">
        <f t="shared" si="453"/>
        <v>SI</v>
      </c>
      <c r="L6291" s="881">
        <f t="shared" si="454"/>
        <v>1</v>
      </c>
      <c r="M6291" s="881">
        <f t="shared" si="455"/>
        <v>7</v>
      </c>
    </row>
    <row r="6292" spans="1:13" ht="13.5">
      <c r="A6292" s="630" t="str">
        <f t="shared" si="452"/>
        <v>TP-138033010-006SI2E</v>
      </c>
      <c r="B6292" s="639" t="str">
        <f t="shared" si="456"/>
        <v>RI,138033kV,006MVA</v>
      </c>
      <c r="C6292" s="638" t="str">
        <f t="shared" si="457"/>
        <v>Rieles y base de Tiro para transformador de 138033kV,6MVA</v>
      </c>
      <c r="D6292" s="637" t="s">
        <v>729</v>
      </c>
      <c r="E6292" s="637">
        <v>1</v>
      </c>
      <c r="F6292" s="639">
        <f>VLOOKUP(H6292,'[34]Resumen Bases TP'!$C$88:$E$128,3,FALSE)</f>
        <v>196.74999999999997</v>
      </c>
      <c r="G6292" s="900" t="s">
        <v>732</v>
      </c>
      <c r="H6292" s="939" t="str">
        <f t="shared" si="458"/>
        <v>RTB138SI.1</v>
      </c>
      <c r="I6292" s="881" t="str">
        <f t="shared" si="459"/>
        <v>RTB138SI.1</v>
      </c>
      <c r="J6292" s="881" t="str">
        <f t="shared" si="460"/>
        <v>138</v>
      </c>
      <c r="K6292" s="881" t="str">
        <f t="shared" si="453"/>
        <v>SI</v>
      </c>
      <c r="L6292" s="881">
        <f t="shared" si="454"/>
        <v>1</v>
      </c>
      <c r="M6292" s="881">
        <f t="shared" si="455"/>
        <v>6</v>
      </c>
    </row>
    <row r="6293" spans="1:13" ht="13.5">
      <c r="A6293" s="630" t="str">
        <f t="shared" si="452"/>
        <v>TP-138033010-005SI2E</v>
      </c>
      <c r="B6293" s="639" t="str">
        <f t="shared" si="456"/>
        <v>RI,138033kV,005MVA</v>
      </c>
      <c r="C6293" s="638" t="str">
        <f t="shared" si="457"/>
        <v>Rieles y base de Tiro para transformador de 138033kV,5MVA</v>
      </c>
      <c r="D6293" s="637" t="s">
        <v>729</v>
      </c>
      <c r="E6293" s="637">
        <v>1</v>
      </c>
      <c r="F6293" s="639">
        <f>VLOOKUP(H6293,'[34]Resumen Bases TP'!$C$88:$E$128,3,FALSE)</f>
        <v>196.74999999999997</v>
      </c>
      <c r="G6293" s="900" t="s">
        <v>732</v>
      </c>
      <c r="H6293" s="939" t="str">
        <f t="shared" si="458"/>
        <v>RTB138SI.1</v>
      </c>
      <c r="I6293" s="881" t="str">
        <f t="shared" si="459"/>
        <v>RTB138SI.1</v>
      </c>
      <c r="J6293" s="881" t="str">
        <f t="shared" si="460"/>
        <v>138</v>
      </c>
      <c r="K6293" s="881" t="str">
        <f t="shared" si="453"/>
        <v>SI</v>
      </c>
      <c r="L6293" s="881">
        <f t="shared" si="454"/>
        <v>1</v>
      </c>
      <c r="M6293" s="881">
        <f t="shared" si="455"/>
        <v>5</v>
      </c>
    </row>
    <row r="6294" spans="1:13" ht="13.5">
      <c r="A6294" s="630" t="str">
        <f t="shared" si="452"/>
        <v>TP-138033010-003SI2E</v>
      </c>
      <c r="B6294" s="639" t="str">
        <f t="shared" si="456"/>
        <v>RI,138033kV,003MVA</v>
      </c>
      <c r="C6294" s="638" t="str">
        <f t="shared" si="457"/>
        <v>Rieles y base de Tiro para transformador de 138033kV,3MVA</v>
      </c>
      <c r="D6294" s="637" t="s">
        <v>729</v>
      </c>
      <c r="E6294" s="637">
        <v>1</v>
      </c>
      <c r="F6294" s="639">
        <f>VLOOKUP(H6294,'[34]Resumen Bases TP'!$C$88:$E$128,3,FALSE)</f>
        <v>196.74999999999997</v>
      </c>
      <c r="G6294" s="900" t="s">
        <v>732</v>
      </c>
      <c r="H6294" s="939" t="str">
        <f t="shared" si="458"/>
        <v>RTB138SI.1</v>
      </c>
      <c r="I6294" s="881" t="str">
        <f t="shared" si="459"/>
        <v>RTB138SI.1</v>
      </c>
      <c r="J6294" s="881" t="str">
        <f t="shared" si="460"/>
        <v>138</v>
      </c>
      <c r="K6294" s="881" t="str">
        <f t="shared" si="453"/>
        <v>SI</v>
      </c>
      <c r="L6294" s="881">
        <f t="shared" si="454"/>
        <v>1</v>
      </c>
      <c r="M6294" s="881">
        <f t="shared" si="455"/>
        <v>3</v>
      </c>
    </row>
    <row r="6295" spans="1:13" ht="13.5">
      <c r="A6295" s="630" t="str">
        <f t="shared" si="452"/>
        <v>TP-138033023-100SI2E</v>
      </c>
      <c r="B6295" s="639" t="str">
        <f t="shared" si="456"/>
        <v>RI,138033kV,100MVA</v>
      </c>
      <c r="C6295" s="638" t="str">
        <f t="shared" si="457"/>
        <v>Rieles y base de Tiro para transformador de 138033kV,100MVA</v>
      </c>
      <c r="D6295" s="637" t="s">
        <v>729</v>
      </c>
      <c r="E6295" s="637">
        <v>1</v>
      </c>
      <c r="F6295" s="639">
        <f>VLOOKUP(H6295,'[34]Resumen Bases TP'!$C$88:$E$128,3,FALSE)</f>
        <v>196.74999999999997</v>
      </c>
      <c r="G6295" s="900" t="s">
        <v>732</v>
      </c>
      <c r="H6295" s="939" t="str">
        <f t="shared" si="458"/>
        <v>RTB138SI.1</v>
      </c>
      <c r="I6295" s="881" t="str">
        <f t="shared" si="459"/>
        <v>RTB138SI.1</v>
      </c>
      <c r="J6295" s="881" t="str">
        <f t="shared" si="460"/>
        <v>138</v>
      </c>
      <c r="K6295" s="881" t="str">
        <f t="shared" si="453"/>
        <v>SI</v>
      </c>
      <c r="L6295" s="881">
        <f t="shared" si="454"/>
        <v>1</v>
      </c>
      <c r="M6295" s="881">
        <f t="shared" si="455"/>
        <v>100</v>
      </c>
    </row>
    <row r="6296" spans="1:13" ht="13.5">
      <c r="A6296" s="630" t="str">
        <f t="shared" si="452"/>
        <v>TP-138033023-095SI2E</v>
      </c>
      <c r="B6296" s="639" t="str">
        <f t="shared" si="456"/>
        <v>RI,138033kV,095MVA</v>
      </c>
      <c r="C6296" s="638" t="str">
        <f t="shared" si="457"/>
        <v>Rieles y base de Tiro para transformador de 138033kV,95MVA</v>
      </c>
      <c r="D6296" s="637" t="s">
        <v>729</v>
      </c>
      <c r="E6296" s="637">
        <v>1</v>
      </c>
      <c r="F6296" s="639">
        <f>VLOOKUP(H6296,'[34]Resumen Bases TP'!$C$88:$E$128,3,FALSE)</f>
        <v>196.74999999999997</v>
      </c>
      <c r="G6296" s="900" t="s">
        <v>732</v>
      </c>
      <c r="H6296" s="939" t="str">
        <f t="shared" si="458"/>
        <v>RTB138SI.1</v>
      </c>
      <c r="I6296" s="881" t="str">
        <f t="shared" si="459"/>
        <v>RTB138SI.1</v>
      </c>
      <c r="J6296" s="881" t="str">
        <f t="shared" si="460"/>
        <v>138</v>
      </c>
      <c r="K6296" s="881" t="str">
        <f t="shared" si="453"/>
        <v>SI</v>
      </c>
      <c r="L6296" s="881">
        <f t="shared" si="454"/>
        <v>1</v>
      </c>
      <c r="M6296" s="881">
        <f t="shared" si="455"/>
        <v>95</v>
      </c>
    </row>
    <row r="6297" spans="1:13" ht="13.5">
      <c r="A6297" s="630" t="str">
        <f t="shared" si="452"/>
        <v>TP-138033023-090SI2E</v>
      </c>
      <c r="B6297" s="639" t="str">
        <f t="shared" si="456"/>
        <v>RI,138033kV,090MVA</v>
      </c>
      <c r="C6297" s="638" t="str">
        <f t="shared" si="457"/>
        <v>Rieles y base de Tiro para transformador de 138033kV,90MVA</v>
      </c>
      <c r="D6297" s="637" t="s">
        <v>729</v>
      </c>
      <c r="E6297" s="637">
        <v>1</v>
      </c>
      <c r="F6297" s="639">
        <f>VLOOKUP(H6297,'[34]Resumen Bases TP'!$C$88:$E$128,3,FALSE)</f>
        <v>387.15000000000003</v>
      </c>
      <c r="G6297" s="900" t="s">
        <v>732</v>
      </c>
      <c r="H6297" s="939" t="str">
        <f t="shared" si="458"/>
        <v>RTB138SI.3</v>
      </c>
      <c r="I6297" s="881" t="str">
        <f t="shared" si="459"/>
        <v>RTB138SI.3</v>
      </c>
      <c r="J6297" s="881" t="str">
        <f t="shared" si="460"/>
        <v>138</v>
      </c>
      <c r="K6297" s="881" t="str">
        <f t="shared" si="453"/>
        <v>SI</v>
      </c>
      <c r="L6297" s="881">
        <f t="shared" si="454"/>
        <v>3</v>
      </c>
      <c r="M6297" s="881">
        <f t="shared" si="455"/>
        <v>90</v>
      </c>
    </row>
    <row r="6298" spans="1:13" ht="13.5">
      <c r="A6298" s="630" t="str">
        <f t="shared" si="452"/>
        <v>TP-138033023-085SI2E</v>
      </c>
      <c r="B6298" s="639" t="str">
        <f t="shared" si="456"/>
        <v>RI,138033kV,085MVA</v>
      </c>
      <c r="C6298" s="638" t="str">
        <f t="shared" si="457"/>
        <v>Rieles y base de Tiro para transformador de 138033kV,85MVA</v>
      </c>
      <c r="D6298" s="637" t="s">
        <v>729</v>
      </c>
      <c r="E6298" s="637">
        <v>1</v>
      </c>
      <c r="F6298" s="639">
        <f>VLOOKUP(H6298,'[34]Resumen Bases TP'!$C$88:$E$128,3,FALSE)</f>
        <v>387.15000000000003</v>
      </c>
      <c r="G6298" s="900" t="s">
        <v>732</v>
      </c>
      <c r="H6298" s="939" t="str">
        <f t="shared" si="458"/>
        <v>RTB138SI.3</v>
      </c>
      <c r="I6298" s="881" t="str">
        <f t="shared" si="459"/>
        <v>RTB138SI.3</v>
      </c>
      <c r="J6298" s="881" t="str">
        <f t="shared" si="460"/>
        <v>138</v>
      </c>
      <c r="K6298" s="881" t="str">
        <f t="shared" si="453"/>
        <v>SI</v>
      </c>
      <c r="L6298" s="881">
        <f t="shared" si="454"/>
        <v>3</v>
      </c>
      <c r="M6298" s="881">
        <f t="shared" si="455"/>
        <v>85</v>
      </c>
    </row>
    <row r="6299" spans="1:13" ht="13.5">
      <c r="A6299" s="630" t="str">
        <f t="shared" si="452"/>
        <v>TP-138033023-080SI2E</v>
      </c>
      <c r="B6299" s="639" t="str">
        <f t="shared" si="456"/>
        <v>RI,138033kV,080MVA</v>
      </c>
      <c r="C6299" s="638" t="str">
        <f t="shared" si="457"/>
        <v>Rieles y base de Tiro para transformador de 138033kV,80MVA</v>
      </c>
      <c r="D6299" s="637" t="s">
        <v>729</v>
      </c>
      <c r="E6299" s="637">
        <v>1</v>
      </c>
      <c r="F6299" s="639">
        <f>VLOOKUP(H6299,'[34]Resumen Bases TP'!$C$88:$E$128,3,FALSE)</f>
        <v>387.15000000000003</v>
      </c>
      <c r="G6299" s="900" t="s">
        <v>732</v>
      </c>
      <c r="H6299" s="939" t="str">
        <f t="shared" si="458"/>
        <v>RTB138SI.3</v>
      </c>
      <c r="I6299" s="881" t="str">
        <f t="shared" si="459"/>
        <v>RTB138SI.3</v>
      </c>
      <c r="J6299" s="881" t="str">
        <f t="shared" si="460"/>
        <v>138</v>
      </c>
      <c r="K6299" s="881" t="str">
        <f t="shared" si="453"/>
        <v>SI</v>
      </c>
      <c r="L6299" s="881">
        <f t="shared" si="454"/>
        <v>3</v>
      </c>
      <c r="M6299" s="881">
        <f t="shared" si="455"/>
        <v>80</v>
      </c>
    </row>
    <row r="6300" spans="1:13" ht="13.5">
      <c r="A6300" s="630" t="str">
        <f t="shared" si="452"/>
        <v>TP-138033023-075SI2E</v>
      </c>
      <c r="B6300" s="639" t="str">
        <f t="shared" si="456"/>
        <v>RI,138033kV,075MVA</v>
      </c>
      <c r="C6300" s="638" t="str">
        <f t="shared" si="457"/>
        <v>Rieles y base de Tiro para transformador de 138033kV,75MVA</v>
      </c>
      <c r="D6300" s="637" t="s">
        <v>729</v>
      </c>
      <c r="E6300" s="637">
        <v>1</v>
      </c>
      <c r="F6300" s="639">
        <f>VLOOKUP(H6300,'[34]Resumen Bases TP'!$C$88:$E$128,3,FALSE)</f>
        <v>387.15000000000003</v>
      </c>
      <c r="G6300" s="900" t="s">
        <v>732</v>
      </c>
      <c r="H6300" s="939" t="str">
        <f t="shared" si="458"/>
        <v>RTB138SI.3</v>
      </c>
      <c r="I6300" s="881" t="str">
        <f t="shared" si="459"/>
        <v>RTB138SI.3</v>
      </c>
      <c r="J6300" s="881" t="str">
        <f t="shared" si="460"/>
        <v>138</v>
      </c>
      <c r="K6300" s="881" t="str">
        <f t="shared" si="453"/>
        <v>SI</v>
      </c>
      <c r="L6300" s="881">
        <f t="shared" si="454"/>
        <v>3</v>
      </c>
      <c r="M6300" s="881">
        <f t="shared" si="455"/>
        <v>75</v>
      </c>
    </row>
    <row r="6301" spans="1:13" ht="13.5">
      <c r="A6301" s="630" t="str">
        <f t="shared" si="452"/>
        <v>TP-138033023-070SI2E</v>
      </c>
      <c r="B6301" s="639" t="str">
        <f t="shared" si="456"/>
        <v>RI,138033kV,070MVA</v>
      </c>
      <c r="C6301" s="638" t="str">
        <f t="shared" si="457"/>
        <v>Rieles y base de Tiro para transformador de 138033kV,70MVA</v>
      </c>
      <c r="D6301" s="637" t="s">
        <v>729</v>
      </c>
      <c r="E6301" s="637">
        <v>1</v>
      </c>
      <c r="F6301" s="639">
        <f>VLOOKUP(H6301,'[34]Resumen Bases TP'!$C$88:$E$128,3,FALSE)</f>
        <v>387.15000000000003</v>
      </c>
      <c r="G6301" s="900" t="s">
        <v>732</v>
      </c>
      <c r="H6301" s="939" t="str">
        <f t="shared" si="458"/>
        <v>RTB138SI.3</v>
      </c>
      <c r="I6301" s="881" t="str">
        <f t="shared" si="459"/>
        <v>RTB138SI.3</v>
      </c>
      <c r="J6301" s="881" t="str">
        <f t="shared" si="460"/>
        <v>138</v>
      </c>
      <c r="K6301" s="881" t="str">
        <f t="shared" si="453"/>
        <v>SI</v>
      </c>
      <c r="L6301" s="881">
        <f t="shared" si="454"/>
        <v>3</v>
      </c>
      <c r="M6301" s="881">
        <f t="shared" si="455"/>
        <v>70</v>
      </c>
    </row>
    <row r="6302" spans="1:13" ht="13.5">
      <c r="A6302" s="630" t="str">
        <f t="shared" si="452"/>
        <v>TP-138033023-065SI2E</v>
      </c>
      <c r="B6302" s="639" t="str">
        <f t="shared" si="456"/>
        <v>RI,138033kV,065MVA</v>
      </c>
      <c r="C6302" s="638" t="str">
        <f t="shared" si="457"/>
        <v>Rieles y base de Tiro para transformador de 138033kV,65MVA</v>
      </c>
      <c r="D6302" s="637" t="s">
        <v>729</v>
      </c>
      <c r="E6302" s="637">
        <v>1</v>
      </c>
      <c r="F6302" s="639">
        <f>VLOOKUP(H6302,'[34]Resumen Bases TP'!$C$88:$E$128,3,FALSE)</f>
        <v>387.15000000000003</v>
      </c>
      <c r="G6302" s="900" t="s">
        <v>732</v>
      </c>
      <c r="H6302" s="939" t="str">
        <f t="shared" si="458"/>
        <v>RTB138SI.3</v>
      </c>
      <c r="I6302" s="881" t="str">
        <f t="shared" si="459"/>
        <v>RTB138SI.3</v>
      </c>
      <c r="J6302" s="881" t="str">
        <f t="shared" si="460"/>
        <v>138</v>
      </c>
      <c r="K6302" s="881" t="str">
        <f t="shared" si="453"/>
        <v>SI</v>
      </c>
      <c r="L6302" s="881">
        <f t="shared" si="454"/>
        <v>3</v>
      </c>
      <c r="M6302" s="881">
        <f t="shared" si="455"/>
        <v>65</v>
      </c>
    </row>
    <row r="6303" spans="1:13" ht="13.5">
      <c r="A6303" s="630" t="str">
        <f t="shared" si="452"/>
        <v>TP-138033023-060SI2E</v>
      </c>
      <c r="B6303" s="639" t="str">
        <f t="shared" si="456"/>
        <v>RI,138033kV,060MVA</v>
      </c>
      <c r="C6303" s="638" t="str">
        <f t="shared" si="457"/>
        <v>Rieles y base de Tiro para transformador de 138033kV,60MVA</v>
      </c>
      <c r="D6303" s="637" t="s">
        <v>729</v>
      </c>
      <c r="E6303" s="637">
        <v>1</v>
      </c>
      <c r="F6303" s="639">
        <f>VLOOKUP(H6303,'[34]Resumen Bases TP'!$C$88:$E$128,3,FALSE)</f>
        <v>387.15000000000003</v>
      </c>
      <c r="G6303" s="900" t="s">
        <v>732</v>
      </c>
      <c r="H6303" s="939" t="str">
        <f t="shared" si="458"/>
        <v>RTB138SI.3</v>
      </c>
      <c r="I6303" s="881" t="str">
        <f t="shared" si="459"/>
        <v>RTB138SI.3</v>
      </c>
      <c r="J6303" s="881" t="str">
        <f t="shared" si="460"/>
        <v>138</v>
      </c>
      <c r="K6303" s="881" t="str">
        <f t="shared" si="453"/>
        <v>SI</v>
      </c>
      <c r="L6303" s="881">
        <f t="shared" si="454"/>
        <v>3</v>
      </c>
      <c r="M6303" s="881">
        <f t="shared" si="455"/>
        <v>60</v>
      </c>
    </row>
    <row r="6304" spans="1:13" ht="13.5">
      <c r="A6304" s="630" t="str">
        <f t="shared" si="452"/>
        <v>TP-138033023-055SI2E</v>
      </c>
      <c r="B6304" s="639" t="str">
        <f t="shared" si="456"/>
        <v>RI,138033kV,055MVA</v>
      </c>
      <c r="C6304" s="638" t="str">
        <f t="shared" si="457"/>
        <v>Rieles y base de Tiro para transformador de 138033kV,55MVA</v>
      </c>
      <c r="D6304" s="637" t="s">
        <v>729</v>
      </c>
      <c r="E6304" s="637">
        <v>1</v>
      </c>
      <c r="F6304" s="639">
        <f>VLOOKUP(H6304,'[34]Resumen Bases TP'!$C$88:$E$128,3,FALSE)</f>
        <v>387.15000000000003</v>
      </c>
      <c r="G6304" s="900" t="s">
        <v>732</v>
      </c>
      <c r="H6304" s="939" t="str">
        <f t="shared" si="458"/>
        <v>RTB138SI.3</v>
      </c>
      <c r="I6304" s="881" t="str">
        <f t="shared" si="459"/>
        <v>RTB138SI.3</v>
      </c>
      <c r="J6304" s="881" t="str">
        <f t="shared" si="460"/>
        <v>138</v>
      </c>
      <c r="K6304" s="881" t="str">
        <f t="shared" si="453"/>
        <v>SI</v>
      </c>
      <c r="L6304" s="881">
        <f t="shared" si="454"/>
        <v>3</v>
      </c>
      <c r="M6304" s="881">
        <f t="shared" si="455"/>
        <v>55</v>
      </c>
    </row>
    <row r="6305" spans="1:13" ht="13.5">
      <c r="A6305" s="630" t="str">
        <f t="shared" si="452"/>
        <v>TP-138033023-050SI2E</v>
      </c>
      <c r="B6305" s="639" t="str">
        <f t="shared" si="456"/>
        <v>RI,138033kV,050MVA</v>
      </c>
      <c r="C6305" s="638" t="str">
        <f t="shared" si="457"/>
        <v>Rieles y base de Tiro para transformador de 138033kV,50MVA</v>
      </c>
      <c r="D6305" s="637" t="s">
        <v>729</v>
      </c>
      <c r="E6305" s="637">
        <v>1</v>
      </c>
      <c r="F6305" s="639">
        <f>VLOOKUP(H6305,'[34]Resumen Bases TP'!$C$88:$E$128,3,FALSE)</f>
        <v>387.15000000000003</v>
      </c>
      <c r="G6305" s="900" t="s">
        <v>732</v>
      </c>
      <c r="H6305" s="939" t="str">
        <f t="shared" si="458"/>
        <v>RTB138SI.3</v>
      </c>
      <c r="I6305" s="881" t="str">
        <f t="shared" si="459"/>
        <v>RTB138SI.3</v>
      </c>
      <c r="J6305" s="881" t="str">
        <f t="shared" si="460"/>
        <v>138</v>
      </c>
      <c r="K6305" s="881" t="str">
        <f t="shared" si="453"/>
        <v>SI</v>
      </c>
      <c r="L6305" s="881">
        <f t="shared" si="454"/>
        <v>3</v>
      </c>
      <c r="M6305" s="881">
        <f t="shared" si="455"/>
        <v>50</v>
      </c>
    </row>
    <row r="6306" spans="1:13" ht="13.5">
      <c r="A6306" s="630" t="str">
        <f t="shared" si="452"/>
        <v>TP-138033023-045SI2E</v>
      </c>
      <c r="B6306" s="639" t="str">
        <f t="shared" si="456"/>
        <v>RI,138033kV,045MVA</v>
      </c>
      <c r="C6306" s="638" t="str">
        <f t="shared" si="457"/>
        <v>Rieles y base de Tiro para transformador de 138033kV,45MVA</v>
      </c>
      <c r="D6306" s="637" t="s">
        <v>729</v>
      </c>
      <c r="E6306" s="637">
        <v>1</v>
      </c>
      <c r="F6306" s="639">
        <f>VLOOKUP(H6306,'[34]Resumen Bases TP'!$C$88:$E$128,3,FALSE)</f>
        <v>387.15000000000003</v>
      </c>
      <c r="G6306" s="900" t="s">
        <v>732</v>
      </c>
      <c r="H6306" s="939" t="str">
        <f t="shared" si="458"/>
        <v>RTB138SI.3</v>
      </c>
      <c r="I6306" s="881" t="str">
        <f t="shared" si="459"/>
        <v>RTB138SI.3</v>
      </c>
      <c r="J6306" s="881" t="str">
        <f t="shared" si="460"/>
        <v>138</v>
      </c>
      <c r="K6306" s="881" t="str">
        <f t="shared" si="453"/>
        <v>SI</v>
      </c>
      <c r="L6306" s="881">
        <f t="shared" si="454"/>
        <v>3</v>
      </c>
      <c r="M6306" s="881">
        <f t="shared" si="455"/>
        <v>45</v>
      </c>
    </row>
    <row r="6307" spans="1:13" ht="13.5">
      <c r="A6307" s="630" t="str">
        <f t="shared" si="452"/>
        <v>TP-138033023-040SI2E</v>
      </c>
      <c r="B6307" s="639" t="str">
        <f t="shared" si="456"/>
        <v>RI,138033kV,040MVA</v>
      </c>
      <c r="C6307" s="638" t="str">
        <f t="shared" si="457"/>
        <v>Rieles y base de Tiro para transformador de 138033kV,40MVA</v>
      </c>
      <c r="D6307" s="637" t="s">
        <v>729</v>
      </c>
      <c r="E6307" s="637">
        <v>1</v>
      </c>
      <c r="F6307" s="639">
        <f>VLOOKUP(H6307,'[34]Resumen Bases TP'!$C$88:$E$128,3,FALSE)</f>
        <v>387.15000000000003</v>
      </c>
      <c r="G6307" s="900" t="s">
        <v>732</v>
      </c>
      <c r="H6307" s="939" t="str">
        <f t="shared" si="458"/>
        <v>RTB138SI.3</v>
      </c>
      <c r="I6307" s="881" t="str">
        <f t="shared" si="459"/>
        <v>RTB138SI.3</v>
      </c>
      <c r="J6307" s="881" t="str">
        <f t="shared" si="460"/>
        <v>138</v>
      </c>
      <c r="K6307" s="881" t="str">
        <f t="shared" si="453"/>
        <v>SI</v>
      </c>
      <c r="L6307" s="881">
        <f t="shared" si="454"/>
        <v>3</v>
      </c>
      <c r="M6307" s="881">
        <f t="shared" si="455"/>
        <v>40</v>
      </c>
    </row>
    <row r="6308" spans="1:13" ht="13.5">
      <c r="A6308" s="630" t="str">
        <f t="shared" si="452"/>
        <v>TP-138033023-035SI2E</v>
      </c>
      <c r="B6308" s="639" t="str">
        <f t="shared" si="456"/>
        <v>RI,138033kV,035MVA</v>
      </c>
      <c r="C6308" s="638" t="str">
        <f t="shared" si="457"/>
        <v>Rieles y base de Tiro para transformador de 138033kV,35MVA</v>
      </c>
      <c r="D6308" s="637" t="s">
        <v>729</v>
      </c>
      <c r="E6308" s="637">
        <v>1</v>
      </c>
      <c r="F6308" s="639">
        <f>VLOOKUP(H6308,'[34]Resumen Bases TP'!$C$88:$E$128,3,FALSE)</f>
        <v>387.15000000000003</v>
      </c>
      <c r="G6308" s="900" t="s">
        <v>732</v>
      </c>
      <c r="H6308" s="939" t="str">
        <f t="shared" si="458"/>
        <v>RTB138SI.3</v>
      </c>
      <c r="I6308" s="881" t="str">
        <f t="shared" si="459"/>
        <v>RTB138SI.3</v>
      </c>
      <c r="J6308" s="881" t="str">
        <f t="shared" si="460"/>
        <v>138</v>
      </c>
      <c r="K6308" s="881" t="str">
        <f t="shared" si="453"/>
        <v>SI</v>
      </c>
      <c r="L6308" s="881">
        <f t="shared" si="454"/>
        <v>3</v>
      </c>
      <c r="M6308" s="881">
        <f t="shared" si="455"/>
        <v>35</v>
      </c>
    </row>
    <row r="6309" spans="1:13" ht="13.5">
      <c r="A6309" s="630" t="str">
        <f t="shared" si="452"/>
        <v>TP-138033023-030SI2E</v>
      </c>
      <c r="B6309" s="639" t="str">
        <f t="shared" si="456"/>
        <v>RI,138033kV,030MVA</v>
      </c>
      <c r="C6309" s="638" t="str">
        <f t="shared" si="457"/>
        <v>Rieles y base de Tiro para transformador de 138033kV,30MVA</v>
      </c>
      <c r="D6309" s="637" t="s">
        <v>729</v>
      </c>
      <c r="E6309" s="637">
        <v>1</v>
      </c>
      <c r="F6309" s="639">
        <f>VLOOKUP(H6309,'[34]Resumen Bases TP'!$C$88:$E$128,3,FALSE)</f>
        <v>387.15000000000003</v>
      </c>
      <c r="G6309" s="900" t="s">
        <v>732</v>
      </c>
      <c r="H6309" s="939" t="str">
        <f t="shared" si="458"/>
        <v>RTB138SI.3</v>
      </c>
      <c r="I6309" s="881" t="str">
        <f t="shared" si="459"/>
        <v>RTB138SI.3</v>
      </c>
      <c r="J6309" s="881" t="str">
        <f t="shared" si="460"/>
        <v>138</v>
      </c>
      <c r="K6309" s="881" t="str">
        <f t="shared" si="453"/>
        <v>SI</v>
      </c>
      <c r="L6309" s="881">
        <f t="shared" si="454"/>
        <v>3</v>
      </c>
      <c r="M6309" s="881">
        <f t="shared" si="455"/>
        <v>30</v>
      </c>
    </row>
    <row r="6310" spans="1:13" ht="13.5">
      <c r="A6310" s="630" t="str">
        <f t="shared" si="452"/>
        <v>TP-138033023-025SI2E</v>
      </c>
      <c r="B6310" s="639" t="str">
        <f t="shared" si="456"/>
        <v>RI,138033kV,025MVA</v>
      </c>
      <c r="C6310" s="638" t="str">
        <f t="shared" si="457"/>
        <v>Rieles y base de Tiro para transformador de 138033kV,25MVA</v>
      </c>
      <c r="D6310" s="637" t="s">
        <v>729</v>
      </c>
      <c r="E6310" s="637">
        <v>1</v>
      </c>
      <c r="F6310" s="639">
        <f>VLOOKUP(H6310,'[34]Resumen Bases TP'!$C$88:$E$128,3,FALSE)</f>
        <v>387.15000000000003</v>
      </c>
      <c r="G6310" s="900" t="s">
        <v>732</v>
      </c>
      <c r="H6310" s="939" t="str">
        <f t="shared" si="458"/>
        <v>RTB138SI.3</v>
      </c>
      <c r="I6310" s="881" t="str">
        <f t="shared" si="459"/>
        <v>RTB138SI.3</v>
      </c>
      <c r="J6310" s="881" t="str">
        <f t="shared" si="460"/>
        <v>138</v>
      </c>
      <c r="K6310" s="881" t="str">
        <f t="shared" si="453"/>
        <v>SI</v>
      </c>
      <c r="L6310" s="881">
        <f t="shared" si="454"/>
        <v>3</v>
      </c>
      <c r="M6310" s="881">
        <f t="shared" si="455"/>
        <v>25</v>
      </c>
    </row>
    <row r="6311" spans="1:13" ht="13.5">
      <c r="A6311" s="630" t="str">
        <f t="shared" si="452"/>
        <v>TP-138033023-020SI2E</v>
      </c>
      <c r="B6311" s="639" t="str">
        <f t="shared" si="456"/>
        <v>RI,138033kV,020MVA</v>
      </c>
      <c r="C6311" s="638" t="str">
        <f t="shared" si="457"/>
        <v>Rieles y base de Tiro para transformador de 138033kV,20MVA</v>
      </c>
      <c r="D6311" s="637" t="s">
        <v>729</v>
      </c>
      <c r="E6311" s="637">
        <v>1</v>
      </c>
      <c r="F6311" s="639">
        <f>VLOOKUP(H6311,'[34]Resumen Bases TP'!$C$88:$E$128,3,FALSE)</f>
        <v>387.15000000000003</v>
      </c>
      <c r="G6311" s="900" t="s">
        <v>732</v>
      </c>
      <c r="H6311" s="939" t="str">
        <f t="shared" si="458"/>
        <v>RTB138SI.3</v>
      </c>
      <c r="I6311" s="881" t="str">
        <f t="shared" si="459"/>
        <v>RTB138SI.3</v>
      </c>
      <c r="J6311" s="881" t="str">
        <f t="shared" si="460"/>
        <v>138</v>
      </c>
      <c r="K6311" s="881" t="str">
        <f t="shared" si="453"/>
        <v>SI</v>
      </c>
      <c r="L6311" s="881">
        <f t="shared" si="454"/>
        <v>3</v>
      </c>
      <c r="M6311" s="881">
        <f t="shared" si="455"/>
        <v>20</v>
      </c>
    </row>
    <row r="6312" spans="1:13" ht="13.5">
      <c r="A6312" s="630" t="str">
        <f t="shared" si="452"/>
        <v>TP-138033023-015SI2E</v>
      </c>
      <c r="B6312" s="639" t="str">
        <f t="shared" si="456"/>
        <v>RI,138033kV,015MVA</v>
      </c>
      <c r="C6312" s="638" t="str">
        <f t="shared" si="457"/>
        <v>Rieles y base de Tiro para transformador de 138033kV,15MVA</v>
      </c>
      <c r="D6312" s="637" t="s">
        <v>729</v>
      </c>
      <c r="E6312" s="637">
        <v>1</v>
      </c>
      <c r="F6312" s="639">
        <f>VLOOKUP(H6312,'[34]Resumen Bases TP'!$C$88:$E$128,3,FALSE)</f>
        <v>257.34000000000003</v>
      </c>
      <c r="G6312" s="900" t="s">
        <v>732</v>
      </c>
      <c r="H6312" s="939" t="str">
        <f t="shared" si="458"/>
        <v>RTB138SI.2</v>
      </c>
      <c r="I6312" s="881" t="str">
        <f t="shared" si="459"/>
        <v>RTB138SI.2</v>
      </c>
      <c r="J6312" s="881" t="str">
        <f t="shared" si="460"/>
        <v>138</v>
      </c>
      <c r="K6312" s="881" t="str">
        <f t="shared" si="453"/>
        <v>SI</v>
      </c>
      <c r="L6312" s="881">
        <f t="shared" si="454"/>
        <v>2</v>
      </c>
      <c r="M6312" s="881">
        <f t="shared" si="455"/>
        <v>15</v>
      </c>
    </row>
    <row r="6313" spans="1:13" ht="13.5">
      <c r="A6313" s="630" t="str">
        <f t="shared" si="452"/>
        <v>TP-138033023-010SI2E</v>
      </c>
      <c r="B6313" s="639" t="str">
        <f t="shared" si="456"/>
        <v>RI,138033kV,010MVA</v>
      </c>
      <c r="C6313" s="638" t="str">
        <f t="shared" si="457"/>
        <v>Rieles y base de Tiro para transformador de 138033kV,10MVA</v>
      </c>
      <c r="D6313" s="637" t="s">
        <v>729</v>
      </c>
      <c r="E6313" s="637">
        <v>1</v>
      </c>
      <c r="F6313" s="639">
        <f>VLOOKUP(H6313,'[34]Resumen Bases TP'!$C$88:$E$128,3,FALSE)</f>
        <v>257.34000000000003</v>
      </c>
      <c r="G6313" s="900" t="s">
        <v>732</v>
      </c>
      <c r="H6313" s="939" t="str">
        <f t="shared" si="458"/>
        <v>RTB138SI.2</v>
      </c>
      <c r="I6313" s="881" t="str">
        <f t="shared" si="459"/>
        <v>RTB138SI.2</v>
      </c>
      <c r="J6313" s="881" t="str">
        <f t="shared" si="460"/>
        <v>138</v>
      </c>
      <c r="K6313" s="881" t="str">
        <f t="shared" si="453"/>
        <v>SI</v>
      </c>
      <c r="L6313" s="881">
        <f t="shared" si="454"/>
        <v>2</v>
      </c>
      <c r="M6313" s="881">
        <f t="shared" si="455"/>
        <v>10</v>
      </c>
    </row>
    <row r="6314" spans="1:13" ht="13.5">
      <c r="A6314" s="630" t="str">
        <f t="shared" si="452"/>
        <v>TP-138033023-009SI2E</v>
      </c>
      <c r="B6314" s="639" t="str">
        <f t="shared" si="456"/>
        <v>RI,138033kV,009MVA</v>
      </c>
      <c r="C6314" s="638" t="str">
        <f t="shared" si="457"/>
        <v>Rieles y base de Tiro para transformador de 138033kV,9MVA</v>
      </c>
      <c r="D6314" s="637" t="s">
        <v>729</v>
      </c>
      <c r="E6314" s="637">
        <v>1</v>
      </c>
      <c r="F6314" s="639">
        <f>VLOOKUP(H6314,'[34]Resumen Bases TP'!$C$88:$E$128,3,FALSE)</f>
        <v>257.34000000000003</v>
      </c>
      <c r="G6314" s="900" t="s">
        <v>732</v>
      </c>
      <c r="H6314" s="939" t="str">
        <f t="shared" si="458"/>
        <v>RTB138SI.2</v>
      </c>
      <c r="I6314" s="881" t="str">
        <f t="shared" si="459"/>
        <v>RTB138SI.2</v>
      </c>
      <c r="J6314" s="881" t="str">
        <f t="shared" si="460"/>
        <v>138</v>
      </c>
      <c r="K6314" s="881" t="str">
        <f t="shared" si="453"/>
        <v>SI</v>
      </c>
      <c r="L6314" s="881">
        <f t="shared" si="454"/>
        <v>2</v>
      </c>
      <c r="M6314" s="881">
        <f t="shared" si="455"/>
        <v>9</v>
      </c>
    </row>
    <row r="6315" spans="1:13" ht="13.5">
      <c r="A6315" s="630" t="str">
        <f t="shared" si="452"/>
        <v>TP-138033023-008SI2E</v>
      </c>
      <c r="B6315" s="639" t="str">
        <f t="shared" si="456"/>
        <v>RI,138033kV,008MVA</v>
      </c>
      <c r="C6315" s="638" t="str">
        <f t="shared" si="457"/>
        <v>Rieles y base de Tiro para transformador de 138033kV,8MVA</v>
      </c>
      <c r="D6315" s="637" t="s">
        <v>729</v>
      </c>
      <c r="E6315" s="637">
        <v>1</v>
      </c>
      <c r="F6315" s="639">
        <f>VLOOKUP(H6315,'[34]Resumen Bases TP'!$C$88:$E$128,3,FALSE)</f>
        <v>257.34000000000003</v>
      </c>
      <c r="G6315" s="900" t="s">
        <v>732</v>
      </c>
      <c r="H6315" s="939" t="str">
        <f t="shared" si="458"/>
        <v>RTB138SI.2</v>
      </c>
      <c r="I6315" s="881" t="str">
        <f t="shared" si="459"/>
        <v>RTB138SI.2</v>
      </c>
      <c r="J6315" s="881" t="str">
        <f t="shared" si="460"/>
        <v>138</v>
      </c>
      <c r="K6315" s="881" t="str">
        <f t="shared" si="453"/>
        <v>SI</v>
      </c>
      <c r="L6315" s="881">
        <f t="shared" si="454"/>
        <v>2</v>
      </c>
      <c r="M6315" s="881">
        <f t="shared" si="455"/>
        <v>8</v>
      </c>
    </row>
    <row r="6316" spans="1:13" ht="13.5">
      <c r="A6316" s="630" t="str">
        <f t="shared" si="452"/>
        <v>TP-138033023-007SI2E</v>
      </c>
      <c r="B6316" s="639" t="str">
        <f t="shared" si="456"/>
        <v>RI,138033kV,007MVA</v>
      </c>
      <c r="C6316" s="638" t="str">
        <f t="shared" si="457"/>
        <v>Rieles y base de Tiro para transformador de 138033kV,7MVA</v>
      </c>
      <c r="D6316" s="637" t="s">
        <v>729</v>
      </c>
      <c r="E6316" s="637">
        <v>1</v>
      </c>
      <c r="F6316" s="639">
        <f>VLOOKUP(H6316,'[34]Resumen Bases TP'!$C$88:$E$128,3,FALSE)</f>
        <v>196.74999999999997</v>
      </c>
      <c r="G6316" s="900" t="s">
        <v>732</v>
      </c>
      <c r="H6316" s="939" t="str">
        <f t="shared" si="458"/>
        <v>RTB138SI.1</v>
      </c>
      <c r="I6316" s="881" t="str">
        <f t="shared" si="459"/>
        <v>RTB138SI.1</v>
      </c>
      <c r="J6316" s="881" t="str">
        <f t="shared" si="460"/>
        <v>138</v>
      </c>
      <c r="K6316" s="881" t="str">
        <f t="shared" si="453"/>
        <v>SI</v>
      </c>
      <c r="L6316" s="881">
        <f t="shared" si="454"/>
        <v>1</v>
      </c>
      <c r="M6316" s="881">
        <f t="shared" si="455"/>
        <v>7</v>
      </c>
    </row>
    <row r="6317" spans="1:13" ht="13.5">
      <c r="A6317" s="630" t="str">
        <f t="shared" si="452"/>
        <v>TP-138033023-006SI2E</v>
      </c>
      <c r="B6317" s="639" t="str">
        <f t="shared" si="456"/>
        <v>RI,138033kV,006MVA</v>
      </c>
      <c r="C6317" s="638" t="str">
        <f t="shared" si="457"/>
        <v>Rieles y base de Tiro para transformador de 138033kV,6MVA</v>
      </c>
      <c r="D6317" s="637" t="s">
        <v>729</v>
      </c>
      <c r="E6317" s="637">
        <v>1</v>
      </c>
      <c r="F6317" s="639">
        <f>VLOOKUP(H6317,'[34]Resumen Bases TP'!$C$88:$E$128,3,FALSE)</f>
        <v>196.74999999999997</v>
      </c>
      <c r="G6317" s="900" t="s">
        <v>732</v>
      </c>
      <c r="H6317" s="939" t="str">
        <f t="shared" si="458"/>
        <v>RTB138SI.1</v>
      </c>
      <c r="I6317" s="881" t="str">
        <f t="shared" si="459"/>
        <v>RTB138SI.1</v>
      </c>
      <c r="J6317" s="881" t="str">
        <f t="shared" si="460"/>
        <v>138</v>
      </c>
      <c r="K6317" s="881" t="str">
        <f t="shared" si="453"/>
        <v>SI</v>
      </c>
      <c r="L6317" s="881">
        <f t="shared" si="454"/>
        <v>1</v>
      </c>
      <c r="M6317" s="881">
        <f t="shared" si="455"/>
        <v>6</v>
      </c>
    </row>
    <row r="6318" spans="1:13" ht="13.5">
      <c r="A6318" s="630" t="str">
        <f t="shared" si="452"/>
        <v>TP-138033023-005SI2E</v>
      </c>
      <c r="B6318" s="639" t="str">
        <f t="shared" si="456"/>
        <v>RI,138033kV,005MVA</v>
      </c>
      <c r="C6318" s="638" t="str">
        <f t="shared" si="457"/>
        <v>Rieles y base de Tiro para transformador de 138033kV,5MVA</v>
      </c>
      <c r="D6318" s="637" t="s">
        <v>729</v>
      </c>
      <c r="E6318" s="637">
        <v>1</v>
      </c>
      <c r="F6318" s="639">
        <f>VLOOKUP(H6318,'[34]Resumen Bases TP'!$C$88:$E$128,3,FALSE)</f>
        <v>196.74999999999997</v>
      </c>
      <c r="G6318" s="900" t="s">
        <v>732</v>
      </c>
      <c r="H6318" s="939" t="str">
        <f t="shared" si="458"/>
        <v>RTB138SI.1</v>
      </c>
      <c r="I6318" s="881" t="str">
        <f t="shared" si="459"/>
        <v>RTB138SI.1</v>
      </c>
      <c r="J6318" s="881" t="str">
        <f t="shared" si="460"/>
        <v>138</v>
      </c>
      <c r="K6318" s="881" t="str">
        <f t="shared" si="453"/>
        <v>SI</v>
      </c>
      <c r="L6318" s="881">
        <f t="shared" si="454"/>
        <v>1</v>
      </c>
      <c r="M6318" s="881">
        <f t="shared" si="455"/>
        <v>5</v>
      </c>
    </row>
    <row r="6319" spans="1:13" ht="13.5">
      <c r="A6319" s="630" t="str">
        <f t="shared" si="452"/>
        <v>TP-138033023-003SI2E</v>
      </c>
      <c r="B6319" s="639" t="str">
        <f t="shared" si="456"/>
        <v>RI,138033kV,003MVA</v>
      </c>
      <c r="C6319" s="638" t="str">
        <f t="shared" si="457"/>
        <v>Rieles y base de Tiro para transformador de 138033kV,3MVA</v>
      </c>
      <c r="D6319" s="637" t="s">
        <v>729</v>
      </c>
      <c r="E6319" s="637">
        <v>1</v>
      </c>
      <c r="F6319" s="639">
        <f>VLOOKUP(H6319,'[34]Resumen Bases TP'!$C$88:$E$128,3,FALSE)</f>
        <v>196.74999999999997</v>
      </c>
      <c r="G6319" s="900" t="s">
        <v>732</v>
      </c>
      <c r="H6319" s="939" t="str">
        <f t="shared" si="458"/>
        <v>RTB138SI.1</v>
      </c>
      <c r="I6319" s="881" t="str">
        <f t="shared" si="459"/>
        <v>RTB138SI.1</v>
      </c>
      <c r="J6319" s="881" t="str">
        <f t="shared" si="460"/>
        <v>138</v>
      </c>
      <c r="K6319" s="881" t="str">
        <f t="shared" si="453"/>
        <v>SI</v>
      </c>
      <c r="L6319" s="881">
        <f t="shared" si="454"/>
        <v>1</v>
      </c>
      <c r="M6319" s="881">
        <f t="shared" si="455"/>
        <v>3</v>
      </c>
    </row>
    <row r="6320" spans="1:13" ht="13.5">
      <c r="A6320" s="630" t="str">
        <f t="shared" si="452"/>
        <v>TP-138023010-100SI2E</v>
      </c>
      <c r="B6320" s="639" t="str">
        <f t="shared" si="456"/>
        <v>RI,138023kV,100MVA</v>
      </c>
      <c r="C6320" s="638" t="str">
        <f t="shared" si="457"/>
        <v>Rieles y base de Tiro para transformador de 138023kV,100MVA</v>
      </c>
      <c r="D6320" s="637" t="s">
        <v>729</v>
      </c>
      <c r="E6320" s="637">
        <v>1</v>
      </c>
      <c r="F6320" s="639">
        <f>VLOOKUP(H6320,'[34]Resumen Bases TP'!$C$88:$E$128,3,FALSE)</f>
        <v>196.74999999999997</v>
      </c>
      <c r="G6320" s="900" t="s">
        <v>732</v>
      </c>
      <c r="H6320" s="939" t="str">
        <f t="shared" si="458"/>
        <v>RTB138SI.1</v>
      </c>
      <c r="I6320" s="881" t="str">
        <f t="shared" si="459"/>
        <v>RTB138SI.1</v>
      </c>
      <c r="J6320" s="881" t="str">
        <f t="shared" si="460"/>
        <v>138</v>
      </c>
      <c r="K6320" s="881" t="str">
        <f t="shared" si="453"/>
        <v>SI</v>
      </c>
      <c r="L6320" s="881">
        <f t="shared" si="454"/>
        <v>1</v>
      </c>
      <c r="M6320" s="881">
        <f t="shared" si="455"/>
        <v>100</v>
      </c>
    </row>
    <row r="6321" spans="1:13" ht="13.5">
      <c r="A6321" s="630" t="str">
        <f t="shared" si="452"/>
        <v>TP-138023010-095SI2E</v>
      </c>
      <c r="B6321" s="639" t="str">
        <f t="shared" si="456"/>
        <v>RI,138023kV,095MVA</v>
      </c>
      <c r="C6321" s="638" t="str">
        <f t="shared" si="457"/>
        <v>Rieles y base de Tiro para transformador de 138023kV,95MVA</v>
      </c>
      <c r="D6321" s="637" t="s">
        <v>729</v>
      </c>
      <c r="E6321" s="637">
        <v>1</v>
      </c>
      <c r="F6321" s="639">
        <f>VLOOKUP(H6321,'[34]Resumen Bases TP'!$C$88:$E$128,3,FALSE)</f>
        <v>196.74999999999997</v>
      </c>
      <c r="G6321" s="900" t="s">
        <v>732</v>
      </c>
      <c r="H6321" s="939" t="str">
        <f t="shared" si="458"/>
        <v>RTB138SI.1</v>
      </c>
      <c r="I6321" s="881" t="str">
        <f t="shared" si="459"/>
        <v>RTB138SI.1</v>
      </c>
      <c r="J6321" s="881" t="str">
        <f t="shared" si="460"/>
        <v>138</v>
      </c>
      <c r="K6321" s="881" t="str">
        <f t="shared" si="453"/>
        <v>SI</v>
      </c>
      <c r="L6321" s="881">
        <f t="shared" si="454"/>
        <v>1</v>
      </c>
      <c r="M6321" s="881">
        <f t="shared" si="455"/>
        <v>95</v>
      </c>
    </row>
    <row r="6322" spans="1:13" ht="13.5">
      <c r="A6322" s="630" t="str">
        <f t="shared" si="452"/>
        <v>TP-138023010-090SI2E</v>
      </c>
      <c r="B6322" s="639" t="str">
        <f t="shared" si="456"/>
        <v>RI,138023kV,090MVA</v>
      </c>
      <c r="C6322" s="638" t="str">
        <f t="shared" si="457"/>
        <v>Rieles y base de Tiro para transformador de 138023kV,90MVA</v>
      </c>
      <c r="D6322" s="637" t="s">
        <v>729</v>
      </c>
      <c r="E6322" s="637">
        <v>1</v>
      </c>
      <c r="F6322" s="639">
        <f>VLOOKUP(H6322,'[34]Resumen Bases TP'!$C$88:$E$128,3,FALSE)</f>
        <v>387.15000000000003</v>
      </c>
      <c r="G6322" s="900" t="s">
        <v>732</v>
      </c>
      <c r="H6322" s="939" t="str">
        <f t="shared" si="458"/>
        <v>RTB138SI.3</v>
      </c>
      <c r="I6322" s="881" t="str">
        <f t="shared" si="459"/>
        <v>RTB138SI.3</v>
      </c>
      <c r="J6322" s="881" t="str">
        <f t="shared" si="460"/>
        <v>138</v>
      </c>
      <c r="K6322" s="881" t="str">
        <f t="shared" si="453"/>
        <v>SI</v>
      </c>
      <c r="L6322" s="881">
        <f t="shared" si="454"/>
        <v>3</v>
      </c>
      <c r="M6322" s="881">
        <f t="shared" si="455"/>
        <v>90</v>
      </c>
    </row>
    <row r="6323" spans="1:13" ht="13.5">
      <c r="A6323" s="630" t="str">
        <f t="shared" si="452"/>
        <v>TP-138023010-085SI2E</v>
      </c>
      <c r="B6323" s="639" t="str">
        <f t="shared" si="456"/>
        <v>RI,138023kV,085MVA</v>
      </c>
      <c r="C6323" s="638" t="str">
        <f t="shared" si="457"/>
        <v>Rieles y base de Tiro para transformador de 138023kV,85MVA</v>
      </c>
      <c r="D6323" s="637" t="s">
        <v>729</v>
      </c>
      <c r="E6323" s="637">
        <v>1</v>
      </c>
      <c r="F6323" s="639">
        <f>VLOOKUP(H6323,'[34]Resumen Bases TP'!$C$88:$E$128,3,FALSE)</f>
        <v>387.15000000000003</v>
      </c>
      <c r="G6323" s="900" t="s">
        <v>732</v>
      </c>
      <c r="H6323" s="939" t="str">
        <f t="shared" si="458"/>
        <v>RTB138SI.3</v>
      </c>
      <c r="I6323" s="881" t="str">
        <f t="shared" si="459"/>
        <v>RTB138SI.3</v>
      </c>
      <c r="J6323" s="881" t="str">
        <f t="shared" si="460"/>
        <v>138</v>
      </c>
      <c r="K6323" s="881" t="str">
        <f t="shared" si="453"/>
        <v>SI</v>
      </c>
      <c r="L6323" s="881">
        <f t="shared" si="454"/>
        <v>3</v>
      </c>
      <c r="M6323" s="881">
        <f t="shared" si="455"/>
        <v>85</v>
      </c>
    </row>
    <row r="6324" spans="1:13" ht="13.5">
      <c r="A6324" s="630" t="str">
        <f t="shared" si="452"/>
        <v>TP-138023010-080SI2E</v>
      </c>
      <c r="B6324" s="639" t="str">
        <f t="shared" si="456"/>
        <v>RI,138023kV,080MVA</v>
      </c>
      <c r="C6324" s="638" t="str">
        <f t="shared" si="457"/>
        <v>Rieles y base de Tiro para transformador de 138023kV,80MVA</v>
      </c>
      <c r="D6324" s="637" t="s">
        <v>729</v>
      </c>
      <c r="E6324" s="637">
        <v>1</v>
      </c>
      <c r="F6324" s="639">
        <f>VLOOKUP(H6324,'[34]Resumen Bases TP'!$C$88:$E$128,3,FALSE)</f>
        <v>387.15000000000003</v>
      </c>
      <c r="G6324" s="900" t="s">
        <v>732</v>
      </c>
      <c r="H6324" s="939" t="str">
        <f t="shared" si="458"/>
        <v>RTB138SI.3</v>
      </c>
      <c r="I6324" s="881" t="str">
        <f t="shared" si="459"/>
        <v>RTB138SI.3</v>
      </c>
      <c r="J6324" s="881" t="str">
        <f t="shared" si="460"/>
        <v>138</v>
      </c>
      <c r="K6324" s="881" t="str">
        <f t="shared" si="453"/>
        <v>SI</v>
      </c>
      <c r="L6324" s="881">
        <f t="shared" si="454"/>
        <v>3</v>
      </c>
      <c r="M6324" s="881">
        <f t="shared" si="455"/>
        <v>80</v>
      </c>
    </row>
    <row r="6325" spans="1:13" ht="13.5">
      <c r="A6325" s="630" t="str">
        <f t="shared" si="452"/>
        <v>TP-138023010-075SI2E</v>
      </c>
      <c r="B6325" s="639" t="str">
        <f t="shared" si="456"/>
        <v>RI,138023kV,075MVA</v>
      </c>
      <c r="C6325" s="638" t="str">
        <f t="shared" si="457"/>
        <v>Rieles y base de Tiro para transformador de 138023kV,75MVA</v>
      </c>
      <c r="D6325" s="637" t="s">
        <v>729</v>
      </c>
      <c r="E6325" s="637">
        <v>1</v>
      </c>
      <c r="F6325" s="639">
        <f>VLOOKUP(H6325,'[34]Resumen Bases TP'!$C$88:$E$128,3,FALSE)</f>
        <v>387.15000000000003</v>
      </c>
      <c r="G6325" s="900" t="s">
        <v>732</v>
      </c>
      <c r="H6325" s="939" t="str">
        <f t="shared" si="458"/>
        <v>RTB138SI.3</v>
      </c>
      <c r="I6325" s="881" t="str">
        <f t="shared" si="459"/>
        <v>RTB138SI.3</v>
      </c>
      <c r="J6325" s="881" t="str">
        <f t="shared" si="460"/>
        <v>138</v>
      </c>
      <c r="K6325" s="881" t="str">
        <f t="shared" si="453"/>
        <v>SI</v>
      </c>
      <c r="L6325" s="881">
        <f t="shared" si="454"/>
        <v>3</v>
      </c>
      <c r="M6325" s="881">
        <f t="shared" si="455"/>
        <v>75</v>
      </c>
    </row>
    <row r="6326" spans="1:13" ht="13.5">
      <c r="A6326" s="630" t="str">
        <f t="shared" si="452"/>
        <v>TP-138023010-070SI2E</v>
      </c>
      <c r="B6326" s="639" t="str">
        <f t="shared" si="456"/>
        <v>RI,138023kV,070MVA</v>
      </c>
      <c r="C6326" s="638" t="str">
        <f t="shared" si="457"/>
        <v>Rieles y base de Tiro para transformador de 138023kV,70MVA</v>
      </c>
      <c r="D6326" s="637" t="s">
        <v>729</v>
      </c>
      <c r="E6326" s="637">
        <v>1</v>
      </c>
      <c r="F6326" s="639">
        <f>VLOOKUP(H6326,'[34]Resumen Bases TP'!$C$88:$E$128,3,FALSE)</f>
        <v>387.15000000000003</v>
      </c>
      <c r="G6326" s="900" t="s">
        <v>732</v>
      </c>
      <c r="H6326" s="939" t="str">
        <f t="shared" si="458"/>
        <v>RTB138SI.3</v>
      </c>
      <c r="I6326" s="881" t="str">
        <f t="shared" si="459"/>
        <v>RTB138SI.3</v>
      </c>
      <c r="J6326" s="881" t="str">
        <f t="shared" si="460"/>
        <v>138</v>
      </c>
      <c r="K6326" s="881" t="str">
        <f t="shared" si="453"/>
        <v>SI</v>
      </c>
      <c r="L6326" s="881">
        <f t="shared" si="454"/>
        <v>3</v>
      </c>
      <c r="M6326" s="881">
        <f t="shared" si="455"/>
        <v>70</v>
      </c>
    </row>
    <row r="6327" spans="1:13" ht="13.5">
      <c r="A6327" s="630" t="str">
        <f t="shared" si="452"/>
        <v>TP-138023010-065SI2E</v>
      </c>
      <c r="B6327" s="639" t="str">
        <f t="shared" si="456"/>
        <v>RI,138023kV,065MVA</v>
      </c>
      <c r="C6327" s="638" t="str">
        <f t="shared" si="457"/>
        <v>Rieles y base de Tiro para transformador de 138023kV,65MVA</v>
      </c>
      <c r="D6327" s="637" t="s">
        <v>729</v>
      </c>
      <c r="E6327" s="637">
        <v>1</v>
      </c>
      <c r="F6327" s="639">
        <f>VLOOKUP(H6327,'[34]Resumen Bases TP'!$C$88:$E$128,3,FALSE)</f>
        <v>387.15000000000003</v>
      </c>
      <c r="G6327" s="900" t="s">
        <v>732</v>
      </c>
      <c r="H6327" s="939" t="str">
        <f t="shared" si="458"/>
        <v>RTB138SI.3</v>
      </c>
      <c r="I6327" s="881" t="str">
        <f t="shared" si="459"/>
        <v>RTB138SI.3</v>
      </c>
      <c r="J6327" s="881" t="str">
        <f t="shared" si="460"/>
        <v>138</v>
      </c>
      <c r="K6327" s="881" t="str">
        <f t="shared" si="453"/>
        <v>SI</v>
      </c>
      <c r="L6327" s="881">
        <f t="shared" si="454"/>
        <v>3</v>
      </c>
      <c r="M6327" s="881">
        <f t="shared" si="455"/>
        <v>65</v>
      </c>
    </row>
    <row r="6328" spans="1:13" ht="13.5">
      <c r="A6328" s="630" t="str">
        <f t="shared" si="452"/>
        <v>TP-138023010-060SI2E</v>
      </c>
      <c r="B6328" s="639" t="str">
        <f t="shared" si="456"/>
        <v>RI,138023kV,060MVA</v>
      </c>
      <c r="C6328" s="638" t="str">
        <f t="shared" si="457"/>
        <v>Rieles y base de Tiro para transformador de 138023kV,60MVA</v>
      </c>
      <c r="D6328" s="637" t="s">
        <v>729</v>
      </c>
      <c r="E6328" s="637">
        <v>1</v>
      </c>
      <c r="F6328" s="639">
        <f>VLOOKUP(H6328,'[34]Resumen Bases TP'!$C$88:$E$128,3,FALSE)</f>
        <v>387.15000000000003</v>
      </c>
      <c r="G6328" s="900" t="s">
        <v>732</v>
      </c>
      <c r="H6328" s="939" t="str">
        <f t="shared" si="458"/>
        <v>RTB138SI.3</v>
      </c>
      <c r="I6328" s="881" t="str">
        <f t="shared" si="459"/>
        <v>RTB138SI.3</v>
      </c>
      <c r="J6328" s="881" t="str">
        <f t="shared" si="460"/>
        <v>138</v>
      </c>
      <c r="K6328" s="881" t="str">
        <f t="shared" si="453"/>
        <v>SI</v>
      </c>
      <c r="L6328" s="881">
        <f t="shared" si="454"/>
        <v>3</v>
      </c>
      <c r="M6328" s="881">
        <f t="shared" si="455"/>
        <v>60</v>
      </c>
    </row>
    <row r="6329" spans="1:13" ht="13.5">
      <c r="A6329" s="630" t="str">
        <f t="shared" si="452"/>
        <v>TP-138023010-055SI2E</v>
      </c>
      <c r="B6329" s="639" t="str">
        <f t="shared" si="456"/>
        <v>RI,138023kV,055MVA</v>
      </c>
      <c r="C6329" s="638" t="str">
        <f t="shared" si="457"/>
        <v>Rieles y base de Tiro para transformador de 138023kV,55MVA</v>
      </c>
      <c r="D6329" s="637" t="s">
        <v>729</v>
      </c>
      <c r="E6329" s="637">
        <v>1</v>
      </c>
      <c r="F6329" s="639">
        <f>VLOOKUP(H6329,'[34]Resumen Bases TP'!$C$88:$E$128,3,FALSE)</f>
        <v>387.15000000000003</v>
      </c>
      <c r="G6329" s="900" t="s">
        <v>732</v>
      </c>
      <c r="H6329" s="939" t="str">
        <f t="shared" si="458"/>
        <v>RTB138SI.3</v>
      </c>
      <c r="I6329" s="881" t="str">
        <f t="shared" si="459"/>
        <v>RTB138SI.3</v>
      </c>
      <c r="J6329" s="881" t="str">
        <f t="shared" si="460"/>
        <v>138</v>
      </c>
      <c r="K6329" s="881" t="str">
        <f t="shared" si="453"/>
        <v>SI</v>
      </c>
      <c r="L6329" s="881">
        <f t="shared" si="454"/>
        <v>3</v>
      </c>
      <c r="M6329" s="881">
        <f t="shared" si="455"/>
        <v>55</v>
      </c>
    </row>
    <row r="6330" spans="1:13" ht="13.5">
      <c r="A6330" s="630" t="str">
        <f t="shared" si="452"/>
        <v>TP-138023010-050SI2E</v>
      </c>
      <c r="B6330" s="639" t="str">
        <f t="shared" si="456"/>
        <v>RI,138023kV,050MVA</v>
      </c>
      <c r="C6330" s="638" t="str">
        <f t="shared" si="457"/>
        <v>Rieles y base de Tiro para transformador de 138023kV,50MVA</v>
      </c>
      <c r="D6330" s="637" t="s">
        <v>729</v>
      </c>
      <c r="E6330" s="637">
        <v>1</v>
      </c>
      <c r="F6330" s="639">
        <f>VLOOKUP(H6330,'[34]Resumen Bases TP'!$C$88:$E$128,3,FALSE)</f>
        <v>387.15000000000003</v>
      </c>
      <c r="G6330" s="900" t="s">
        <v>732</v>
      </c>
      <c r="H6330" s="939" t="str">
        <f t="shared" si="458"/>
        <v>RTB138SI.3</v>
      </c>
      <c r="I6330" s="881" t="str">
        <f t="shared" si="459"/>
        <v>RTB138SI.3</v>
      </c>
      <c r="J6330" s="881" t="str">
        <f t="shared" si="460"/>
        <v>138</v>
      </c>
      <c r="K6330" s="881" t="str">
        <f t="shared" si="453"/>
        <v>SI</v>
      </c>
      <c r="L6330" s="881">
        <f t="shared" si="454"/>
        <v>3</v>
      </c>
      <c r="M6330" s="881">
        <f t="shared" si="455"/>
        <v>50</v>
      </c>
    </row>
    <row r="6331" spans="1:13" ht="13.5">
      <c r="A6331" s="630" t="str">
        <f t="shared" si="452"/>
        <v>TP-138023010-045SI2E</v>
      </c>
      <c r="B6331" s="639" t="str">
        <f t="shared" si="456"/>
        <v>RI,138023kV,045MVA</v>
      </c>
      <c r="C6331" s="638" t="str">
        <f t="shared" si="457"/>
        <v>Rieles y base de Tiro para transformador de 138023kV,45MVA</v>
      </c>
      <c r="D6331" s="637" t="s">
        <v>729</v>
      </c>
      <c r="E6331" s="637">
        <v>1</v>
      </c>
      <c r="F6331" s="639">
        <f>VLOOKUP(H6331,'[34]Resumen Bases TP'!$C$88:$E$128,3,FALSE)</f>
        <v>387.15000000000003</v>
      </c>
      <c r="G6331" s="900" t="s">
        <v>732</v>
      </c>
      <c r="H6331" s="939" t="str">
        <f t="shared" si="458"/>
        <v>RTB138SI.3</v>
      </c>
      <c r="I6331" s="881" t="str">
        <f t="shared" si="459"/>
        <v>RTB138SI.3</v>
      </c>
      <c r="J6331" s="881" t="str">
        <f t="shared" si="460"/>
        <v>138</v>
      </c>
      <c r="K6331" s="881" t="str">
        <f t="shared" si="453"/>
        <v>SI</v>
      </c>
      <c r="L6331" s="881">
        <f t="shared" si="454"/>
        <v>3</v>
      </c>
      <c r="M6331" s="881">
        <f t="shared" si="455"/>
        <v>45</v>
      </c>
    </row>
    <row r="6332" spans="1:13" ht="13.5">
      <c r="A6332" s="630" t="str">
        <f t="shared" si="452"/>
        <v>TP-138023010-040SI2E</v>
      </c>
      <c r="B6332" s="639" t="str">
        <f t="shared" si="456"/>
        <v>RI,138023kV,040MVA</v>
      </c>
      <c r="C6332" s="638" t="str">
        <f t="shared" si="457"/>
        <v>Rieles y base de Tiro para transformador de 138023kV,40MVA</v>
      </c>
      <c r="D6332" s="637" t="s">
        <v>729</v>
      </c>
      <c r="E6332" s="637">
        <v>1</v>
      </c>
      <c r="F6332" s="639">
        <f>VLOOKUP(H6332,'[34]Resumen Bases TP'!$C$88:$E$128,3,FALSE)</f>
        <v>387.15000000000003</v>
      </c>
      <c r="G6332" s="900" t="s">
        <v>732</v>
      </c>
      <c r="H6332" s="939" t="str">
        <f t="shared" si="458"/>
        <v>RTB138SI.3</v>
      </c>
      <c r="I6332" s="881" t="str">
        <f t="shared" si="459"/>
        <v>RTB138SI.3</v>
      </c>
      <c r="J6332" s="881" t="str">
        <f t="shared" si="460"/>
        <v>138</v>
      </c>
      <c r="K6332" s="881" t="str">
        <f t="shared" si="453"/>
        <v>SI</v>
      </c>
      <c r="L6332" s="881">
        <f t="shared" si="454"/>
        <v>3</v>
      </c>
      <c r="M6332" s="881">
        <f t="shared" si="455"/>
        <v>40</v>
      </c>
    </row>
    <row r="6333" spans="1:13" ht="13.5">
      <c r="A6333" s="630" t="str">
        <f t="shared" si="452"/>
        <v>TP-138023010-035SI2E</v>
      </c>
      <c r="B6333" s="639" t="str">
        <f t="shared" si="456"/>
        <v>RI,138023kV,035MVA</v>
      </c>
      <c r="C6333" s="638" t="str">
        <f t="shared" si="457"/>
        <v>Rieles y base de Tiro para transformador de 138023kV,35MVA</v>
      </c>
      <c r="D6333" s="637" t="s">
        <v>729</v>
      </c>
      <c r="E6333" s="637">
        <v>1</v>
      </c>
      <c r="F6333" s="639">
        <f>VLOOKUP(H6333,'[34]Resumen Bases TP'!$C$88:$E$128,3,FALSE)</f>
        <v>387.15000000000003</v>
      </c>
      <c r="G6333" s="900" t="s">
        <v>732</v>
      </c>
      <c r="H6333" s="939" t="str">
        <f t="shared" si="458"/>
        <v>RTB138SI.3</v>
      </c>
      <c r="I6333" s="881" t="str">
        <f t="shared" si="459"/>
        <v>RTB138SI.3</v>
      </c>
      <c r="J6333" s="881" t="str">
        <f t="shared" si="460"/>
        <v>138</v>
      </c>
      <c r="K6333" s="881" t="str">
        <f t="shared" si="453"/>
        <v>SI</v>
      </c>
      <c r="L6333" s="881">
        <f t="shared" si="454"/>
        <v>3</v>
      </c>
      <c r="M6333" s="881">
        <f t="shared" si="455"/>
        <v>35</v>
      </c>
    </row>
    <row r="6334" spans="1:13" ht="13.5">
      <c r="A6334" s="630" t="str">
        <f t="shared" si="452"/>
        <v>TP-138023010-030SI2E</v>
      </c>
      <c r="B6334" s="639" t="str">
        <f t="shared" si="456"/>
        <v>RI,138023kV,030MVA</v>
      </c>
      <c r="C6334" s="638" t="str">
        <f t="shared" si="457"/>
        <v>Rieles y base de Tiro para transformador de 138023kV,30MVA</v>
      </c>
      <c r="D6334" s="637" t="s">
        <v>729</v>
      </c>
      <c r="E6334" s="637">
        <v>1</v>
      </c>
      <c r="F6334" s="639">
        <f>VLOOKUP(H6334,'[34]Resumen Bases TP'!$C$88:$E$128,3,FALSE)</f>
        <v>387.15000000000003</v>
      </c>
      <c r="G6334" s="900" t="s">
        <v>732</v>
      </c>
      <c r="H6334" s="939" t="str">
        <f t="shared" si="458"/>
        <v>RTB138SI.3</v>
      </c>
      <c r="I6334" s="881" t="str">
        <f t="shared" si="459"/>
        <v>RTB138SI.3</v>
      </c>
      <c r="J6334" s="881" t="str">
        <f t="shared" si="460"/>
        <v>138</v>
      </c>
      <c r="K6334" s="881" t="str">
        <f t="shared" si="453"/>
        <v>SI</v>
      </c>
      <c r="L6334" s="881">
        <f t="shared" si="454"/>
        <v>3</v>
      </c>
      <c r="M6334" s="881">
        <f t="shared" si="455"/>
        <v>30</v>
      </c>
    </row>
    <row r="6335" spans="1:13" ht="13.5">
      <c r="A6335" s="630" t="str">
        <f t="shared" si="452"/>
        <v>TP-138023010-025SI2E</v>
      </c>
      <c r="B6335" s="639" t="str">
        <f t="shared" si="456"/>
        <v>RI,138023kV,025MVA</v>
      </c>
      <c r="C6335" s="638" t="str">
        <f t="shared" si="457"/>
        <v>Rieles y base de Tiro para transformador de 138023kV,25MVA</v>
      </c>
      <c r="D6335" s="637" t="s">
        <v>729</v>
      </c>
      <c r="E6335" s="637">
        <v>1</v>
      </c>
      <c r="F6335" s="639">
        <f>VLOOKUP(H6335,'[34]Resumen Bases TP'!$C$88:$E$128,3,FALSE)</f>
        <v>387.15000000000003</v>
      </c>
      <c r="G6335" s="900" t="s">
        <v>732</v>
      </c>
      <c r="H6335" s="939" t="str">
        <f t="shared" si="458"/>
        <v>RTB138SI.3</v>
      </c>
      <c r="I6335" s="881" t="str">
        <f t="shared" si="459"/>
        <v>RTB138SI.3</v>
      </c>
      <c r="J6335" s="881" t="str">
        <f t="shared" si="460"/>
        <v>138</v>
      </c>
      <c r="K6335" s="881" t="str">
        <f t="shared" si="453"/>
        <v>SI</v>
      </c>
      <c r="L6335" s="881">
        <f t="shared" si="454"/>
        <v>3</v>
      </c>
      <c r="M6335" s="881">
        <f t="shared" si="455"/>
        <v>25</v>
      </c>
    </row>
    <row r="6336" spans="1:13" ht="13.5">
      <c r="A6336" s="630" t="str">
        <f t="shared" si="452"/>
        <v>TP-138023010-020SI2E</v>
      </c>
      <c r="B6336" s="639" t="str">
        <f t="shared" si="456"/>
        <v>RI,138023kV,020MVA</v>
      </c>
      <c r="C6336" s="638" t="str">
        <f t="shared" si="457"/>
        <v>Rieles y base de Tiro para transformador de 138023kV,20MVA</v>
      </c>
      <c r="D6336" s="637" t="s">
        <v>729</v>
      </c>
      <c r="E6336" s="637">
        <v>1</v>
      </c>
      <c r="F6336" s="639">
        <f>VLOOKUP(H6336,'[34]Resumen Bases TP'!$C$88:$E$128,3,FALSE)</f>
        <v>387.15000000000003</v>
      </c>
      <c r="G6336" s="900" t="s">
        <v>732</v>
      </c>
      <c r="H6336" s="939" t="str">
        <f t="shared" si="458"/>
        <v>RTB138SI.3</v>
      </c>
      <c r="I6336" s="881" t="str">
        <f t="shared" si="459"/>
        <v>RTB138SI.3</v>
      </c>
      <c r="J6336" s="881" t="str">
        <f t="shared" si="460"/>
        <v>138</v>
      </c>
      <c r="K6336" s="881" t="str">
        <f t="shared" si="453"/>
        <v>SI</v>
      </c>
      <c r="L6336" s="881">
        <f t="shared" si="454"/>
        <v>3</v>
      </c>
      <c r="M6336" s="881">
        <f t="shared" si="455"/>
        <v>20</v>
      </c>
    </row>
    <row r="6337" spans="1:13" ht="13.5">
      <c r="A6337" s="630" t="str">
        <f t="shared" si="452"/>
        <v>TP-138023010-015SI2E</v>
      </c>
      <c r="B6337" s="639" t="str">
        <f t="shared" si="456"/>
        <v>RI,138023kV,015MVA</v>
      </c>
      <c r="C6337" s="638" t="str">
        <f t="shared" si="457"/>
        <v>Rieles y base de Tiro para transformador de 138023kV,15MVA</v>
      </c>
      <c r="D6337" s="637" t="s">
        <v>729</v>
      </c>
      <c r="E6337" s="637">
        <v>1</v>
      </c>
      <c r="F6337" s="639">
        <f>VLOOKUP(H6337,'[34]Resumen Bases TP'!$C$88:$E$128,3,FALSE)</f>
        <v>257.34000000000003</v>
      </c>
      <c r="G6337" s="900" t="s">
        <v>732</v>
      </c>
      <c r="H6337" s="939" t="str">
        <f t="shared" si="458"/>
        <v>RTB138SI.2</v>
      </c>
      <c r="I6337" s="881" t="str">
        <f t="shared" si="459"/>
        <v>RTB138SI.2</v>
      </c>
      <c r="J6337" s="881" t="str">
        <f t="shared" si="460"/>
        <v>138</v>
      </c>
      <c r="K6337" s="881" t="str">
        <f t="shared" si="453"/>
        <v>SI</v>
      </c>
      <c r="L6337" s="881">
        <f t="shared" si="454"/>
        <v>2</v>
      </c>
      <c r="M6337" s="881">
        <f t="shared" si="455"/>
        <v>15</v>
      </c>
    </row>
    <row r="6338" spans="1:13" ht="13.5">
      <c r="A6338" s="630" t="str">
        <f t="shared" si="452"/>
        <v>TP-138023010-010SI2E</v>
      </c>
      <c r="B6338" s="639" t="str">
        <f t="shared" si="456"/>
        <v>RI,138023kV,010MVA</v>
      </c>
      <c r="C6338" s="638" t="str">
        <f t="shared" si="457"/>
        <v>Rieles y base de Tiro para transformador de 138023kV,10MVA</v>
      </c>
      <c r="D6338" s="637" t="s">
        <v>729</v>
      </c>
      <c r="E6338" s="637">
        <v>1</v>
      </c>
      <c r="F6338" s="639">
        <f>VLOOKUP(H6338,'[34]Resumen Bases TP'!$C$88:$E$128,3,FALSE)</f>
        <v>257.34000000000003</v>
      </c>
      <c r="G6338" s="900" t="s">
        <v>732</v>
      </c>
      <c r="H6338" s="939" t="str">
        <f t="shared" si="458"/>
        <v>RTB138SI.2</v>
      </c>
      <c r="I6338" s="881" t="str">
        <f t="shared" si="459"/>
        <v>RTB138SI.2</v>
      </c>
      <c r="J6338" s="881" t="str">
        <f t="shared" si="460"/>
        <v>138</v>
      </c>
      <c r="K6338" s="881" t="str">
        <f t="shared" si="453"/>
        <v>SI</v>
      </c>
      <c r="L6338" s="881">
        <f t="shared" si="454"/>
        <v>2</v>
      </c>
      <c r="M6338" s="881">
        <f t="shared" si="455"/>
        <v>10</v>
      </c>
    </row>
    <row r="6339" spans="1:13" ht="13.5">
      <c r="A6339" s="630" t="str">
        <f t="shared" si="452"/>
        <v>TP-138023010-009SI2E</v>
      </c>
      <c r="B6339" s="639" t="str">
        <f t="shared" si="456"/>
        <v>RI,138023kV,009MVA</v>
      </c>
      <c r="C6339" s="638" t="str">
        <f t="shared" si="457"/>
        <v>Rieles y base de Tiro para transformador de 138023kV,9MVA</v>
      </c>
      <c r="D6339" s="637" t="s">
        <v>729</v>
      </c>
      <c r="E6339" s="637">
        <v>1</v>
      </c>
      <c r="F6339" s="639">
        <f>VLOOKUP(H6339,'[34]Resumen Bases TP'!$C$88:$E$128,3,FALSE)</f>
        <v>257.34000000000003</v>
      </c>
      <c r="G6339" s="900" t="s">
        <v>732</v>
      </c>
      <c r="H6339" s="939" t="str">
        <f t="shared" si="458"/>
        <v>RTB138SI.2</v>
      </c>
      <c r="I6339" s="881" t="str">
        <f t="shared" si="459"/>
        <v>RTB138SI.2</v>
      </c>
      <c r="J6339" s="881" t="str">
        <f t="shared" si="460"/>
        <v>138</v>
      </c>
      <c r="K6339" s="881" t="str">
        <f t="shared" si="453"/>
        <v>SI</v>
      </c>
      <c r="L6339" s="881">
        <f t="shared" si="454"/>
        <v>2</v>
      </c>
      <c r="M6339" s="881">
        <f t="shared" si="455"/>
        <v>9</v>
      </c>
    </row>
    <row r="6340" spans="1:13" ht="13.5">
      <c r="A6340" s="630" t="str">
        <f t="shared" si="452"/>
        <v>TP-138023010-008SI2E</v>
      </c>
      <c r="B6340" s="639" t="str">
        <f t="shared" si="456"/>
        <v>RI,138023kV,008MVA</v>
      </c>
      <c r="C6340" s="638" t="str">
        <f t="shared" si="457"/>
        <v>Rieles y base de Tiro para transformador de 138023kV,8MVA</v>
      </c>
      <c r="D6340" s="637" t="s">
        <v>729</v>
      </c>
      <c r="E6340" s="637">
        <v>1</v>
      </c>
      <c r="F6340" s="639">
        <f>VLOOKUP(H6340,'[34]Resumen Bases TP'!$C$88:$E$128,3,FALSE)</f>
        <v>257.34000000000003</v>
      </c>
      <c r="G6340" s="900" t="s">
        <v>732</v>
      </c>
      <c r="H6340" s="939" t="str">
        <f t="shared" si="458"/>
        <v>RTB138SI.2</v>
      </c>
      <c r="I6340" s="881" t="str">
        <f t="shared" si="459"/>
        <v>RTB138SI.2</v>
      </c>
      <c r="J6340" s="881" t="str">
        <f t="shared" si="460"/>
        <v>138</v>
      </c>
      <c r="K6340" s="881" t="str">
        <f t="shared" si="453"/>
        <v>SI</v>
      </c>
      <c r="L6340" s="881">
        <f t="shared" si="454"/>
        <v>2</v>
      </c>
      <c r="M6340" s="881">
        <f t="shared" si="455"/>
        <v>8</v>
      </c>
    </row>
    <row r="6341" spans="1:13" ht="13.5">
      <c r="A6341" s="630" t="str">
        <f t="shared" si="452"/>
        <v>TP-138023010-007SI2E</v>
      </c>
      <c r="B6341" s="639" t="str">
        <f t="shared" si="456"/>
        <v>RI,138023kV,007MVA</v>
      </c>
      <c r="C6341" s="638" t="str">
        <f t="shared" si="457"/>
        <v>Rieles y base de Tiro para transformador de 138023kV,7MVA</v>
      </c>
      <c r="D6341" s="637" t="s">
        <v>729</v>
      </c>
      <c r="E6341" s="637">
        <v>1</v>
      </c>
      <c r="F6341" s="639">
        <f>VLOOKUP(H6341,'[34]Resumen Bases TP'!$C$88:$E$128,3,FALSE)</f>
        <v>196.74999999999997</v>
      </c>
      <c r="G6341" s="900" t="s">
        <v>732</v>
      </c>
      <c r="H6341" s="939" t="str">
        <f t="shared" si="458"/>
        <v>RTB138SI.1</v>
      </c>
      <c r="I6341" s="881" t="str">
        <f t="shared" si="459"/>
        <v>RTB138SI.1</v>
      </c>
      <c r="J6341" s="881" t="str">
        <f t="shared" si="460"/>
        <v>138</v>
      </c>
      <c r="K6341" s="881" t="str">
        <f t="shared" si="453"/>
        <v>SI</v>
      </c>
      <c r="L6341" s="881">
        <f t="shared" si="454"/>
        <v>1</v>
      </c>
      <c r="M6341" s="881">
        <f t="shared" si="455"/>
        <v>7</v>
      </c>
    </row>
    <row r="6342" spans="1:13" ht="13.5">
      <c r="A6342" s="630" t="str">
        <f t="shared" si="452"/>
        <v>TP-138023010-006SI2E</v>
      </c>
      <c r="B6342" s="639" t="str">
        <f t="shared" si="456"/>
        <v>RI,138023kV,006MVA</v>
      </c>
      <c r="C6342" s="638" t="str">
        <f t="shared" si="457"/>
        <v>Rieles y base de Tiro para transformador de 138023kV,6MVA</v>
      </c>
      <c r="D6342" s="637" t="s">
        <v>729</v>
      </c>
      <c r="E6342" s="637">
        <v>1</v>
      </c>
      <c r="F6342" s="639">
        <f>VLOOKUP(H6342,'[34]Resumen Bases TP'!$C$88:$E$128,3,FALSE)</f>
        <v>196.74999999999997</v>
      </c>
      <c r="G6342" s="900" t="s">
        <v>732</v>
      </c>
      <c r="H6342" s="939" t="str">
        <f t="shared" si="458"/>
        <v>RTB138SI.1</v>
      </c>
      <c r="I6342" s="881" t="str">
        <f t="shared" si="459"/>
        <v>RTB138SI.1</v>
      </c>
      <c r="J6342" s="881" t="str">
        <f t="shared" si="460"/>
        <v>138</v>
      </c>
      <c r="K6342" s="881" t="str">
        <f t="shared" si="453"/>
        <v>SI</v>
      </c>
      <c r="L6342" s="881">
        <f t="shared" si="454"/>
        <v>1</v>
      </c>
      <c r="M6342" s="881">
        <f t="shared" si="455"/>
        <v>6</v>
      </c>
    </row>
    <row r="6343" spans="1:13" ht="13.5">
      <c r="A6343" s="630" t="str">
        <f t="shared" si="452"/>
        <v>TP-138023010-005SI2E</v>
      </c>
      <c r="B6343" s="639" t="str">
        <f t="shared" si="456"/>
        <v>RI,138023kV,005MVA</v>
      </c>
      <c r="C6343" s="638" t="str">
        <f t="shared" si="457"/>
        <v>Rieles y base de Tiro para transformador de 138023kV,5MVA</v>
      </c>
      <c r="D6343" s="637" t="s">
        <v>729</v>
      </c>
      <c r="E6343" s="637">
        <v>1</v>
      </c>
      <c r="F6343" s="639">
        <f>VLOOKUP(H6343,'[34]Resumen Bases TP'!$C$88:$E$128,3,FALSE)</f>
        <v>196.74999999999997</v>
      </c>
      <c r="G6343" s="900" t="s">
        <v>732</v>
      </c>
      <c r="H6343" s="939" t="str">
        <f t="shared" si="458"/>
        <v>RTB138SI.1</v>
      </c>
      <c r="I6343" s="881" t="str">
        <f t="shared" si="459"/>
        <v>RTB138SI.1</v>
      </c>
      <c r="J6343" s="881" t="str">
        <f t="shared" si="460"/>
        <v>138</v>
      </c>
      <c r="K6343" s="881" t="str">
        <f t="shared" si="453"/>
        <v>SI</v>
      </c>
      <c r="L6343" s="881">
        <f t="shared" si="454"/>
        <v>1</v>
      </c>
      <c r="M6343" s="881">
        <f t="shared" si="455"/>
        <v>5</v>
      </c>
    </row>
    <row r="6344" spans="1:13" ht="13.5">
      <c r="A6344" s="630" t="str">
        <f t="shared" si="452"/>
        <v>TP-138023010-003SI2E</v>
      </c>
      <c r="B6344" s="639" t="str">
        <f t="shared" si="456"/>
        <v>RI,138023kV,003MVA</v>
      </c>
      <c r="C6344" s="638" t="str">
        <f t="shared" si="457"/>
        <v>Rieles y base de Tiro para transformador de 138023kV,3MVA</v>
      </c>
      <c r="D6344" s="637" t="s">
        <v>729</v>
      </c>
      <c r="E6344" s="637">
        <v>1</v>
      </c>
      <c r="F6344" s="639">
        <f>VLOOKUP(H6344,'[34]Resumen Bases TP'!$C$88:$E$128,3,FALSE)</f>
        <v>196.74999999999997</v>
      </c>
      <c r="G6344" s="900" t="s">
        <v>732</v>
      </c>
      <c r="H6344" s="939" t="str">
        <f t="shared" si="458"/>
        <v>RTB138SI.1</v>
      </c>
      <c r="I6344" s="881" t="str">
        <f t="shared" si="459"/>
        <v>RTB138SI.1</v>
      </c>
      <c r="J6344" s="881" t="str">
        <f t="shared" si="460"/>
        <v>138</v>
      </c>
      <c r="K6344" s="881" t="str">
        <f t="shared" si="453"/>
        <v>SI</v>
      </c>
      <c r="L6344" s="881">
        <f t="shared" si="454"/>
        <v>1</v>
      </c>
      <c r="M6344" s="881">
        <f t="shared" si="455"/>
        <v>3</v>
      </c>
    </row>
    <row r="6345" spans="1:13" ht="13.5">
      <c r="A6345" s="630" t="str">
        <f t="shared" si="452"/>
        <v>TP-138010-100SI2E</v>
      </c>
      <c r="B6345" s="639" t="str">
        <f t="shared" si="456"/>
        <v>RI,138010kV,100MVA</v>
      </c>
      <c r="C6345" s="638" t="str">
        <f t="shared" si="457"/>
        <v>Rieles y base de Tiro para transformador de 138010kV,100MVA</v>
      </c>
      <c r="D6345" s="637" t="s">
        <v>729</v>
      </c>
      <c r="E6345" s="637">
        <v>1</v>
      </c>
      <c r="F6345" s="639">
        <f>VLOOKUP(H6345,'[34]Resumen Bases TP'!$C$88:$E$128,3,FALSE)</f>
        <v>196.74999999999997</v>
      </c>
      <c r="G6345" s="900" t="s">
        <v>732</v>
      </c>
      <c r="H6345" s="939" t="str">
        <f t="shared" si="458"/>
        <v>RTB138SI.1</v>
      </c>
      <c r="I6345" s="881" t="str">
        <f t="shared" si="459"/>
        <v>RTB138SI.1</v>
      </c>
      <c r="J6345" s="881" t="str">
        <f t="shared" si="460"/>
        <v>138</v>
      </c>
      <c r="K6345" s="881" t="str">
        <f t="shared" si="453"/>
        <v>SI</v>
      </c>
      <c r="L6345" s="881">
        <f t="shared" si="454"/>
        <v>1</v>
      </c>
      <c r="M6345" s="881">
        <f t="shared" si="455"/>
        <v>100</v>
      </c>
    </row>
    <row r="6346" spans="1:13" ht="13.5">
      <c r="A6346" s="630" t="str">
        <f t="shared" si="452"/>
        <v>TP-138010-095SI2E</v>
      </c>
      <c r="B6346" s="639" t="str">
        <f t="shared" si="456"/>
        <v>RI,138010kV,095MVA</v>
      </c>
      <c r="C6346" s="638" t="str">
        <f t="shared" si="457"/>
        <v>Rieles y base de Tiro para transformador de 138010kV,95MVA</v>
      </c>
      <c r="D6346" s="637" t="s">
        <v>729</v>
      </c>
      <c r="E6346" s="637">
        <v>1</v>
      </c>
      <c r="F6346" s="639">
        <f>VLOOKUP(H6346,'[34]Resumen Bases TP'!$C$88:$E$128,3,FALSE)</f>
        <v>196.74999999999997</v>
      </c>
      <c r="G6346" s="900" t="s">
        <v>732</v>
      </c>
      <c r="H6346" s="939" t="str">
        <f t="shared" si="458"/>
        <v>RTB138SI.1</v>
      </c>
      <c r="I6346" s="881" t="str">
        <f t="shared" si="459"/>
        <v>RTB138SI.1</v>
      </c>
      <c r="J6346" s="881" t="str">
        <f t="shared" si="460"/>
        <v>138</v>
      </c>
      <c r="K6346" s="881" t="str">
        <f t="shared" si="453"/>
        <v>SI</v>
      </c>
      <c r="L6346" s="881">
        <f t="shared" si="454"/>
        <v>1</v>
      </c>
      <c r="M6346" s="881">
        <f t="shared" si="455"/>
        <v>95</v>
      </c>
    </row>
    <row r="6347" spans="1:13" ht="13.5">
      <c r="A6347" s="630" t="str">
        <f t="shared" si="452"/>
        <v>TP-138010-090SI2E</v>
      </c>
      <c r="B6347" s="639" t="str">
        <f t="shared" si="456"/>
        <v>RI,138010kV,090MVA</v>
      </c>
      <c r="C6347" s="638" t="str">
        <f t="shared" si="457"/>
        <v>Rieles y base de Tiro para transformador de 138010kV,90MVA</v>
      </c>
      <c r="D6347" s="637" t="s">
        <v>729</v>
      </c>
      <c r="E6347" s="637">
        <v>1</v>
      </c>
      <c r="F6347" s="639">
        <f>VLOOKUP(H6347,'[34]Resumen Bases TP'!$C$88:$E$128,3,FALSE)</f>
        <v>387.15000000000003</v>
      </c>
      <c r="G6347" s="900" t="s">
        <v>732</v>
      </c>
      <c r="H6347" s="939" t="str">
        <f t="shared" si="458"/>
        <v>RTB138SI.3</v>
      </c>
      <c r="I6347" s="881" t="str">
        <f t="shared" si="459"/>
        <v>RTB138SI.3</v>
      </c>
      <c r="J6347" s="881" t="str">
        <f t="shared" si="460"/>
        <v>138</v>
      </c>
      <c r="K6347" s="881" t="str">
        <f t="shared" si="453"/>
        <v>SI</v>
      </c>
      <c r="L6347" s="881">
        <f t="shared" si="454"/>
        <v>3</v>
      </c>
      <c r="M6347" s="881">
        <f t="shared" si="455"/>
        <v>90</v>
      </c>
    </row>
    <row r="6348" spans="1:13" ht="13.5">
      <c r="A6348" s="630" t="str">
        <f t="shared" ref="A6348:A6411" si="461">+A3720</f>
        <v>TP-138010-085SI2E</v>
      </c>
      <c r="B6348" s="639" t="str">
        <f t="shared" si="456"/>
        <v>RI,138010kV,085MVA</v>
      </c>
      <c r="C6348" s="638" t="str">
        <f t="shared" si="457"/>
        <v>Rieles y base de Tiro para transformador de 138010kV,85MVA</v>
      </c>
      <c r="D6348" s="637" t="s">
        <v>729</v>
      </c>
      <c r="E6348" s="637">
        <v>1</v>
      </c>
      <c r="F6348" s="639">
        <f>VLOOKUP(H6348,'[34]Resumen Bases TP'!$C$88:$E$128,3,FALSE)</f>
        <v>387.15000000000003</v>
      </c>
      <c r="G6348" s="900" t="s">
        <v>732</v>
      </c>
      <c r="H6348" s="939" t="str">
        <f t="shared" si="458"/>
        <v>RTB138SI.3</v>
      </c>
      <c r="I6348" s="881" t="str">
        <f t="shared" si="459"/>
        <v>RTB138SI.3</v>
      </c>
      <c r="J6348" s="881" t="str">
        <f t="shared" si="460"/>
        <v>138</v>
      </c>
      <c r="K6348" s="881" t="str">
        <f t="shared" ref="K6348:K6411" si="462">LEFT(+RIGHT(A6348,4),2)</f>
        <v>SI</v>
      </c>
      <c r="L6348" s="881">
        <f t="shared" ref="L6348:L6411" si="463">+L3720</f>
        <v>3</v>
      </c>
      <c r="M6348" s="881">
        <f t="shared" ref="M6348:M6411" si="464">VALUE(LEFT(+RIGHT(A6348,7),3))</f>
        <v>85</v>
      </c>
    </row>
    <row r="6349" spans="1:13" ht="13.5">
      <c r="A6349" s="630" t="str">
        <f t="shared" si="461"/>
        <v>TP-138010-080SI2E</v>
      </c>
      <c r="B6349" s="639" t="str">
        <f t="shared" si="456"/>
        <v>RI,138010kV,080MVA</v>
      </c>
      <c r="C6349" s="638" t="str">
        <f t="shared" si="457"/>
        <v>Rieles y base de Tiro para transformador de 138010kV,80MVA</v>
      </c>
      <c r="D6349" s="637" t="s">
        <v>729</v>
      </c>
      <c r="E6349" s="637">
        <v>1</v>
      </c>
      <c r="F6349" s="639">
        <f>VLOOKUP(H6349,'[34]Resumen Bases TP'!$C$88:$E$128,3,FALSE)</f>
        <v>387.15000000000003</v>
      </c>
      <c r="G6349" s="900" t="s">
        <v>732</v>
      </c>
      <c r="H6349" s="939" t="str">
        <f t="shared" si="458"/>
        <v>RTB138SI.3</v>
      </c>
      <c r="I6349" s="881" t="str">
        <f t="shared" si="459"/>
        <v>RTB138SI.3</v>
      </c>
      <c r="J6349" s="881" t="str">
        <f t="shared" si="460"/>
        <v>138</v>
      </c>
      <c r="K6349" s="881" t="str">
        <f t="shared" si="462"/>
        <v>SI</v>
      </c>
      <c r="L6349" s="881">
        <f t="shared" si="463"/>
        <v>3</v>
      </c>
      <c r="M6349" s="881">
        <f t="shared" si="464"/>
        <v>80</v>
      </c>
    </row>
    <row r="6350" spans="1:13" ht="13.5">
      <c r="A6350" s="630" t="str">
        <f t="shared" si="461"/>
        <v>TP-138010-075SI2E</v>
      </c>
      <c r="B6350" s="639" t="str">
        <f t="shared" si="456"/>
        <v>RI,138010kV,075MVA</v>
      </c>
      <c r="C6350" s="638" t="str">
        <f t="shared" si="457"/>
        <v>Rieles y base de Tiro para transformador de 138010kV,75MVA</v>
      </c>
      <c r="D6350" s="637" t="s">
        <v>729</v>
      </c>
      <c r="E6350" s="637">
        <v>1</v>
      </c>
      <c r="F6350" s="639">
        <f>VLOOKUP(H6350,'[34]Resumen Bases TP'!$C$88:$E$128,3,FALSE)</f>
        <v>387.15000000000003</v>
      </c>
      <c r="G6350" s="900" t="s">
        <v>732</v>
      </c>
      <c r="H6350" s="939" t="str">
        <f t="shared" si="458"/>
        <v>RTB138SI.3</v>
      </c>
      <c r="I6350" s="881" t="str">
        <f t="shared" si="459"/>
        <v>RTB138SI.3</v>
      </c>
      <c r="J6350" s="881" t="str">
        <f t="shared" si="460"/>
        <v>138</v>
      </c>
      <c r="K6350" s="881" t="str">
        <f t="shared" si="462"/>
        <v>SI</v>
      </c>
      <c r="L6350" s="881">
        <f t="shared" si="463"/>
        <v>3</v>
      </c>
      <c r="M6350" s="881">
        <f t="shared" si="464"/>
        <v>75</v>
      </c>
    </row>
    <row r="6351" spans="1:13" ht="13.5">
      <c r="A6351" s="630" t="str">
        <f t="shared" si="461"/>
        <v>TP-138010-070SI2E</v>
      </c>
      <c r="B6351" s="639" t="str">
        <f t="shared" si="456"/>
        <v>RI,138010kV,070MVA</v>
      </c>
      <c r="C6351" s="638" t="str">
        <f t="shared" si="457"/>
        <v>Rieles y base de Tiro para transformador de 138010kV,70MVA</v>
      </c>
      <c r="D6351" s="637" t="s">
        <v>729</v>
      </c>
      <c r="E6351" s="637">
        <v>1</v>
      </c>
      <c r="F6351" s="639">
        <f>VLOOKUP(H6351,'[34]Resumen Bases TP'!$C$88:$E$128,3,FALSE)</f>
        <v>387.15000000000003</v>
      </c>
      <c r="G6351" s="900" t="s">
        <v>732</v>
      </c>
      <c r="H6351" s="939" t="str">
        <f t="shared" si="458"/>
        <v>RTB138SI.3</v>
      </c>
      <c r="I6351" s="881" t="str">
        <f t="shared" si="459"/>
        <v>RTB138SI.3</v>
      </c>
      <c r="J6351" s="881" t="str">
        <f t="shared" si="460"/>
        <v>138</v>
      </c>
      <c r="K6351" s="881" t="str">
        <f t="shared" si="462"/>
        <v>SI</v>
      </c>
      <c r="L6351" s="881">
        <f t="shared" si="463"/>
        <v>3</v>
      </c>
      <c r="M6351" s="881">
        <f t="shared" si="464"/>
        <v>70</v>
      </c>
    </row>
    <row r="6352" spans="1:13" ht="13.5">
      <c r="A6352" s="630" t="str">
        <f t="shared" si="461"/>
        <v>TP-138010-065SI2E</v>
      </c>
      <c r="B6352" s="639" t="str">
        <f t="shared" si="456"/>
        <v>RI,138010kV,065MVA</v>
      </c>
      <c r="C6352" s="638" t="str">
        <f t="shared" si="457"/>
        <v>Rieles y base de Tiro para transformador de 138010kV,65MVA</v>
      </c>
      <c r="D6352" s="637" t="s">
        <v>729</v>
      </c>
      <c r="E6352" s="637">
        <v>1</v>
      </c>
      <c r="F6352" s="639">
        <f>VLOOKUP(H6352,'[34]Resumen Bases TP'!$C$88:$E$128,3,FALSE)</f>
        <v>387.15000000000003</v>
      </c>
      <c r="G6352" s="900" t="s">
        <v>732</v>
      </c>
      <c r="H6352" s="939" t="str">
        <f t="shared" si="458"/>
        <v>RTB138SI.3</v>
      </c>
      <c r="I6352" s="881" t="str">
        <f t="shared" si="459"/>
        <v>RTB138SI.3</v>
      </c>
      <c r="J6352" s="881" t="str">
        <f t="shared" si="460"/>
        <v>138</v>
      </c>
      <c r="K6352" s="881" t="str">
        <f t="shared" si="462"/>
        <v>SI</v>
      </c>
      <c r="L6352" s="881">
        <f t="shared" si="463"/>
        <v>3</v>
      </c>
      <c r="M6352" s="881">
        <f t="shared" si="464"/>
        <v>65</v>
      </c>
    </row>
    <row r="6353" spans="1:13" ht="13.5">
      <c r="A6353" s="630" t="str">
        <f t="shared" si="461"/>
        <v>TP-138010-060SI2E</v>
      </c>
      <c r="B6353" s="639" t="str">
        <f t="shared" si="456"/>
        <v>RI,138010kV,060MVA</v>
      </c>
      <c r="C6353" s="638" t="str">
        <f t="shared" si="457"/>
        <v>Rieles y base de Tiro para transformador de 138010kV,60MVA</v>
      </c>
      <c r="D6353" s="637" t="s">
        <v>729</v>
      </c>
      <c r="E6353" s="637">
        <v>1</v>
      </c>
      <c r="F6353" s="639">
        <f>VLOOKUP(H6353,'[34]Resumen Bases TP'!$C$88:$E$128,3,FALSE)</f>
        <v>387.15000000000003</v>
      </c>
      <c r="G6353" s="900" t="s">
        <v>732</v>
      </c>
      <c r="H6353" s="939" t="str">
        <f t="shared" si="458"/>
        <v>RTB138SI.3</v>
      </c>
      <c r="I6353" s="881" t="str">
        <f t="shared" si="459"/>
        <v>RTB138SI.3</v>
      </c>
      <c r="J6353" s="881" t="str">
        <f t="shared" si="460"/>
        <v>138</v>
      </c>
      <c r="K6353" s="881" t="str">
        <f t="shared" si="462"/>
        <v>SI</v>
      </c>
      <c r="L6353" s="881">
        <f t="shared" si="463"/>
        <v>3</v>
      </c>
      <c r="M6353" s="881">
        <f t="shared" si="464"/>
        <v>60</v>
      </c>
    </row>
    <row r="6354" spans="1:13" ht="13.5">
      <c r="A6354" s="630" t="str">
        <f t="shared" si="461"/>
        <v>TP-138010-055SI2E</v>
      </c>
      <c r="B6354" s="639" t="str">
        <f t="shared" si="456"/>
        <v>RI,138010kV,055MVA</v>
      </c>
      <c r="C6354" s="638" t="str">
        <f t="shared" si="457"/>
        <v>Rieles y base de Tiro para transformador de 138010kV,55MVA</v>
      </c>
      <c r="D6354" s="637" t="s">
        <v>729</v>
      </c>
      <c r="E6354" s="637">
        <v>1</v>
      </c>
      <c r="F6354" s="639">
        <f>VLOOKUP(H6354,'[34]Resumen Bases TP'!$C$88:$E$128,3,FALSE)</f>
        <v>387.15000000000003</v>
      </c>
      <c r="G6354" s="900" t="s">
        <v>732</v>
      </c>
      <c r="H6354" s="939" t="str">
        <f t="shared" si="458"/>
        <v>RTB138SI.3</v>
      </c>
      <c r="I6354" s="881" t="str">
        <f t="shared" si="459"/>
        <v>RTB138SI.3</v>
      </c>
      <c r="J6354" s="881" t="str">
        <f t="shared" si="460"/>
        <v>138</v>
      </c>
      <c r="K6354" s="881" t="str">
        <f t="shared" si="462"/>
        <v>SI</v>
      </c>
      <c r="L6354" s="881">
        <f t="shared" si="463"/>
        <v>3</v>
      </c>
      <c r="M6354" s="881">
        <f t="shared" si="464"/>
        <v>55</v>
      </c>
    </row>
    <row r="6355" spans="1:13" ht="13.5">
      <c r="A6355" s="630" t="str">
        <f t="shared" si="461"/>
        <v>TP-138010-050SI2E</v>
      </c>
      <c r="B6355" s="639" t="str">
        <f t="shared" ref="B6355:B6418" si="465">IF(LEN(A6355)=20,+"RI,"&amp;MID(A6355,4,6)&amp;"kV,"&amp;MID(A6355,14,3)&amp;"MVA",+"RI,"&amp;MID(A6355,4,6)&amp;"kV,"&amp;MID(A6355,11,3)&amp;"MVA")</f>
        <v>RI,138010kV,050MVA</v>
      </c>
      <c r="C6355" s="638" t="str">
        <f t="shared" ref="C6355:C6418" si="466">+"Rieles y base de Tiro para transformador de "&amp;MID(B6355,4,6)&amp;"kV,"&amp;M6355&amp;"MVA"</f>
        <v>Rieles y base de Tiro para transformador de 138010kV,50MVA</v>
      </c>
      <c r="D6355" s="637" t="s">
        <v>729</v>
      </c>
      <c r="E6355" s="637">
        <v>1</v>
      </c>
      <c r="F6355" s="639">
        <f>VLOOKUP(H6355,'[34]Resumen Bases TP'!$C$88:$E$128,3,FALSE)</f>
        <v>387.15000000000003</v>
      </c>
      <c r="G6355" s="900" t="s">
        <v>732</v>
      </c>
      <c r="H6355" s="939" t="str">
        <f t="shared" ref="H6355:H6418" si="467">+"RTB"&amp;J6355&amp;K6355&amp;"."&amp;L6355</f>
        <v>RTB138SI.3</v>
      </c>
      <c r="I6355" s="881" t="str">
        <f t="shared" ref="I6355:I6418" si="468">+"RTB"&amp;J6355&amp;K6355&amp;"."&amp;L6355</f>
        <v>RTB138SI.3</v>
      </c>
      <c r="J6355" s="881" t="str">
        <f t="shared" ref="J6355:J6418" si="469">+MID(B6355,4,3)</f>
        <v>138</v>
      </c>
      <c r="K6355" s="881" t="str">
        <f t="shared" si="462"/>
        <v>SI</v>
      </c>
      <c r="L6355" s="881">
        <f t="shared" si="463"/>
        <v>3</v>
      </c>
      <c r="M6355" s="881">
        <f t="shared" si="464"/>
        <v>50</v>
      </c>
    </row>
    <row r="6356" spans="1:13" ht="13.5">
      <c r="A6356" s="630" t="str">
        <f t="shared" si="461"/>
        <v>TP-138010-045SI2E</v>
      </c>
      <c r="B6356" s="639" t="str">
        <f t="shared" si="465"/>
        <v>RI,138010kV,045MVA</v>
      </c>
      <c r="C6356" s="638" t="str">
        <f t="shared" si="466"/>
        <v>Rieles y base de Tiro para transformador de 138010kV,45MVA</v>
      </c>
      <c r="D6356" s="637" t="s">
        <v>729</v>
      </c>
      <c r="E6356" s="637">
        <v>1</v>
      </c>
      <c r="F6356" s="639">
        <f>VLOOKUP(H6356,'[34]Resumen Bases TP'!$C$88:$E$128,3,FALSE)</f>
        <v>387.15000000000003</v>
      </c>
      <c r="G6356" s="900" t="s">
        <v>732</v>
      </c>
      <c r="H6356" s="939" t="str">
        <f t="shared" si="467"/>
        <v>RTB138SI.3</v>
      </c>
      <c r="I6356" s="881" t="str">
        <f t="shared" si="468"/>
        <v>RTB138SI.3</v>
      </c>
      <c r="J6356" s="881" t="str">
        <f t="shared" si="469"/>
        <v>138</v>
      </c>
      <c r="K6356" s="881" t="str">
        <f t="shared" si="462"/>
        <v>SI</v>
      </c>
      <c r="L6356" s="881">
        <f t="shared" si="463"/>
        <v>3</v>
      </c>
      <c r="M6356" s="881">
        <f t="shared" si="464"/>
        <v>45</v>
      </c>
    </row>
    <row r="6357" spans="1:13" ht="13.5">
      <c r="A6357" s="630" t="str">
        <f t="shared" si="461"/>
        <v>TP-138010-040SI2E</v>
      </c>
      <c r="B6357" s="639" t="str">
        <f t="shared" si="465"/>
        <v>RI,138010kV,040MVA</v>
      </c>
      <c r="C6357" s="638" t="str">
        <f t="shared" si="466"/>
        <v>Rieles y base de Tiro para transformador de 138010kV,40MVA</v>
      </c>
      <c r="D6357" s="637" t="s">
        <v>729</v>
      </c>
      <c r="E6357" s="637">
        <v>1</v>
      </c>
      <c r="F6357" s="639">
        <f>VLOOKUP(H6357,'[34]Resumen Bases TP'!$C$88:$E$128,3,FALSE)</f>
        <v>387.15000000000003</v>
      </c>
      <c r="G6357" s="900" t="s">
        <v>732</v>
      </c>
      <c r="H6357" s="939" t="str">
        <f t="shared" si="467"/>
        <v>RTB138SI.3</v>
      </c>
      <c r="I6357" s="881" t="str">
        <f t="shared" si="468"/>
        <v>RTB138SI.3</v>
      </c>
      <c r="J6357" s="881" t="str">
        <f t="shared" si="469"/>
        <v>138</v>
      </c>
      <c r="K6357" s="881" t="str">
        <f t="shared" si="462"/>
        <v>SI</v>
      </c>
      <c r="L6357" s="881">
        <f t="shared" si="463"/>
        <v>3</v>
      </c>
      <c r="M6357" s="881">
        <f t="shared" si="464"/>
        <v>40</v>
      </c>
    </row>
    <row r="6358" spans="1:13" ht="13.5">
      <c r="A6358" s="630" t="str">
        <f t="shared" si="461"/>
        <v>TP-138010-035SI2E</v>
      </c>
      <c r="B6358" s="639" t="str">
        <f t="shared" si="465"/>
        <v>RI,138010kV,035MVA</v>
      </c>
      <c r="C6358" s="638" t="str">
        <f t="shared" si="466"/>
        <v>Rieles y base de Tiro para transformador de 138010kV,35MVA</v>
      </c>
      <c r="D6358" s="637" t="s">
        <v>729</v>
      </c>
      <c r="E6358" s="637">
        <v>1</v>
      </c>
      <c r="F6358" s="639">
        <f>VLOOKUP(H6358,'[34]Resumen Bases TP'!$C$88:$E$128,3,FALSE)</f>
        <v>387.15000000000003</v>
      </c>
      <c r="G6358" s="900" t="s">
        <v>732</v>
      </c>
      <c r="H6358" s="939" t="str">
        <f t="shared" si="467"/>
        <v>RTB138SI.3</v>
      </c>
      <c r="I6358" s="881" t="str">
        <f t="shared" si="468"/>
        <v>RTB138SI.3</v>
      </c>
      <c r="J6358" s="881" t="str">
        <f t="shared" si="469"/>
        <v>138</v>
      </c>
      <c r="K6358" s="881" t="str">
        <f t="shared" si="462"/>
        <v>SI</v>
      </c>
      <c r="L6358" s="881">
        <f t="shared" si="463"/>
        <v>3</v>
      </c>
      <c r="M6358" s="881">
        <f t="shared" si="464"/>
        <v>35</v>
      </c>
    </row>
    <row r="6359" spans="1:13" ht="13.5">
      <c r="A6359" s="630" t="str">
        <f t="shared" si="461"/>
        <v>TP-138010-030SI2E</v>
      </c>
      <c r="B6359" s="639" t="str">
        <f t="shared" si="465"/>
        <v>RI,138010kV,030MVA</v>
      </c>
      <c r="C6359" s="638" t="str">
        <f t="shared" si="466"/>
        <v>Rieles y base de Tiro para transformador de 138010kV,30MVA</v>
      </c>
      <c r="D6359" s="637" t="s">
        <v>729</v>
      </c>
      <c r="E6359" s="637">
        <v>1</v>
      </c>
      <c r="F6359" s="639">
        <f>VLOOKUP(H6359,'[34]Resumen Bases TP'!$C$88:$E$128,3,FALSE)</f>
        <v>387.15000000000003</v>
      </c>
      <c r="G6359" s="900" t="s">
        <v>732</v>
      </c>
      <c r="H6359" s="939" t="str">
        <f t="shared" si="467"/>
        <v>RTB138SI.3</v>
      </c>
      <c r="I6359" s="881" t="str">
        <f t="shared" si="468"/>
        <v>RTB138SI.3</v>
      </c>
      <c r="J6359" s="881" t="str">
        <f t="shared" si="469"/>
        <v>138</v>
      </c>
      <c r="K6359" s="881" t="str">
        <f t="shared" si="462"/>
        <v>SI</v>
      </c>
      <c r="L6359" s="881">
        <f t="shared" si="463"/>
        <v>3</v>
      </c>
      <c r="M6359" s="881">
        <f t="shared" si="464"/>
        <v>30</v>
      </c>
    </row>
    <row r="6360" spans="1:13" ht="13.5">
      <c r="A6360" s="630" t="str">
        <f t="shared" si="461"/>
        <v>TP-138010-025SI2E</v>
      </c>
      <c r="B6360" s="639" t="str">
        <f t="shared" si="465"/>
        <v>RI,138010kV,025MVA</v>
      </c>
      <c r="C6360" s="638" t="str">
        <f t="shared" si="466"/>
        <v>Rieles y base de Tiro para transformador de 138010kV,25MVA</v>
      </c>
      <c r="D6360" s="637" t="s">
        <v>729</v>
      </c>
      <c r="E6360" s="637">
        <v>1</v>
      </c>
      <c r="F6360" s="639">
        <f>VLOOKUP(H6360,'[34]Resumen Bases TP'!$C$88:$E$128,3,FALSE)</f>
        <v>387.15000000000003</v>
      </c>
      <c r="G6360" s="900" t="s">
        <v>732</v>
      </c>
      <c r="H6360" s="939" t="str">
        <f t="shared" si="467"/>
        <v>RTB138SI.3</v>
      </c>
      <c r="I6360" s="881" t="str">
        <f t="shared" si="468"/>
        <v>RTB138SI.3</v>
      </c>
      <c r="J6360" s="881" t="str">
        <f t="shared" si="469"/>
        <v>138</v>
      </c>
      <c r="K6360" s="881" t="str">
        <f t="shared" si="462"/>
        <v>SI</v>
      </c>
      <c r="L6360" s="881">
        <f t="shared" si="463"/>
        <v>3</v>
      </c>
      <c r="M6360" s="881">
        <f t="shared" si="464"/>
        <v>25</v>
      </c>
    </row>
    <row r="6361" spans="1:13" ht="13.5">
      <c r="A6361" s="630" t="str">
        <f t="shared" si="461"/>
        <v>TP-138010-020SI2E</v>
      </c>
      <c r="B6361" s="639" t="str">
        <f t="shared" si="465"/>
        <v>RI,138010kV,020MVA</v>
      </c>
      <c r="C6361" s="638" t="str">
        <f t="shared" si="466"/>
        <v>Rieles y base de Tiro para transformador de 138010kV,20MVA</v>
      </c>
      <c r="D6361" s="637" t="s">
        <v>729</v>
      </c>
      <c r="E6361" s="637">
        <v>1</v>
      </c>
      <c r="F6361" s="639">
        <f>VLOOKUP(H6361,'[34]Resumen Bases TP'!$C$88:$E$128,3,FALSE)</f>
        <v>387.15000000000003</v>
      </c>
      <c r="G6361" s="900" t="s">
        <v>732</v>
      </c>
      <c r="H6361" s="939" t="str">
        <f t="shared" si="467"/>
        <v>RTB138SI.3</v>
      </c>
      <c r="I6361" s="881" t="str">
        <f t="shared" si="468"/>
        <v>RTB138SI.3</v>
      </c>
      <c r="J6361" s="881" t="str">
        <f t="shared" si="469"/>
        <v>138</v>
      </c>
      <c r="K6361" s="881" t="str">
        <f t="shared" si="462"/>
        <v>SI</v>
      </c>
      <c r="L6361" s="881">
        <f t="shared" si="463"/>
        <v>3</v>
      </c>
      <c r="M6361" s="881">
        <f t="shared" si="464"/>
        <v>20</v>
      </c>
    </row>
    <row r="6362" spans="1:13" ht="13.5">
      <c r="A6362" s="630" t="str">
        <f t="shared" si="461"/>
        <v>TP-138010-015SI2E</v>
      </c>
      <c r="B6362" s="639" t="str">
        <f t="shared" si="465"/>
        <v>RI,138010kV,015MVA</v>
      </c>
      <c r="C6362" s="638" t="str">
        <f t="shared" si="466"/>
        <v>Rieles y base de Tiro para transformador de 138010kV,15MVA</v>
      </c>
      <c r="D6362" s="637" t="s">
        <v>729</v>
      </c>
      <c r="E6362" s="637">
        <v>1</v>
      </c>
      <c r="F6362" s="639">
        <f>VLOOKUP(H6362,'[34]Resumen Bases TP'!$C$88:$E$128,3,FALSE)</f>
        <v>257.34000000000003</v>
      </c>
      <c r="G6362" s="900" t="s">
        <v>732</v>
      </c>
      <c r="H6362" s="939" t="str">
        <f t="shared" si="467"/>
        <v>RTB138SI.2</v>
      </c>
      <c r="I6362" s="881" t="str">
        <f t="shared" si="468"/>
        <v>RTB138SI.2</v>
      </c>
      <c r="J6362" s="881" t="str">
        <f t="shared" si="469"/>
        <v>138</v>
      </c>
      <c r="K6362" s="881" t="str">
        <f t="shared" si="462"/>
        <v>SI</v>
      </c>
      <c r="L6362" s="881">
        <f t="shared" si="463"/>
        <v>2</v>
      </c>
      <c r="M6362" s="881">
        <f t="shared" si="464"/>
        <v>15</v>
      </c>
    </row>
    <row r="6363" spans="1:13" ht="13.5">
      <c r="A6363" s="630" t="str">
        <f t="shared" si="461"/>
        <v>TP-138010-010SI2E</v>
      </c>
      <c r="B6363" s="639" t="str">
        <f t="shared" si="465"/>
        <v>RI,138010kV,010MVA</v>
      </c>
      <c r="C6363" s="638" t="str">
        <f t="shared" si="466"/>
        <v>Rieles y base de Tiro para transformador de 138010kV,10MVA</v>
      </c>
      <c r="D6363" s="637" t="s">
        <v>729</v>
      </c>
      <c r="E6363" s="637">
        <v>1</v>
      </c>
      <c r="F6363" s="639">
        <f>VLOOKUP(H6363,'[34]Resumen Bases TP'!$C$88:$E$128,3,FALSE)</f>
        <v>257.34000000000003</v>
      </c>
      <c r="G6363" s="900" t="s">
        <v>732</v>
      </c>
      <c r="H6363" s="939" t="str">
        <f t="shared" si="467"/>
        <v>RTB138SI.2</v>
      </c>
      <c r="I6363" s="881" t="str">
        <f t="shared" si="468"/>
        <v>RTB138SI.2</v>
      </c>
      <c r="J6363" s="881" t="str">
        <f t="shared" si="469"/>
        <v>138</v>
      </c>
      <c r="K6363" s="881" t="str">
        <f t="shared" si="462"/>
        <v>SI</v>
      </c>
      <c r="L6363" s="881">
        <f t="shared" si="463"/>
        <v>2</v>
      </c>
      <c r="M6363" s="881">
        <f t="shared" si="464"/>
        <v>10</v>
      </c>
    </row>
    <row r="6364" spans="1:13" ht="13.5">
      <c r="A6364" s="630" t="str">
        <f t="shared" si="461"/>
        <v>TP-138010-009SI2E</v>
      </c>
      <c r="B6364" s="639" t="str">
        <f t="shared" si="465"/>
        <v>RI,138010kV,009MVA</v>
      </c>
      <c r="C6364" s="638" t="str">
        <f t="shared" si="466"/>
        <v>Rieles y base de Tiro para transformador de 138010kV,9MVA</v>
      </c>
      <c r="D6364" s="637" t="s">
        <v>729</v>
      </c>
      <c r="E6364" s="637">
        <v>1</v>
      </c>
      <c r="F6364" s="639">
        <f>VLOOKUP(H6364,'[34]Resumen Bases TP'!$C$88:$E$128,3,FALSE)</f>
        <v>257.34000000000003</v>
      </c>
      <c r="G6364" s="900" t="s">
        <v>732</v>
      </c>
      <c r="H6364" s="939" t="str">
        <f t="shared" si="467"/>
        <v>RTB138SI.2</v>
      </c>
      <c r="I6364" s="881" t="str">
        <f t="shared" si="468"/>
        <v>RTB138SI.2</v>
      </c>
      <c r="J6364" s="881" t="str">
        <f t="shared" si="469"/>
        <v>138</v>
      </c>
      <c r="K6364" s="881" t="str">
        <f t="shared" si="462"/>
        <v>SI</v>
      </c>
      <c r="L6364" s="881">
        <f t="shared" si="463"/>
        <v>2</v>
      </c>
      <c r="M6364" s="881">
        <f t="shared" si="464"/>
        <v>9</v>
      </c>
    </row>
    <row r="6365" spans="1:13" ht="13.5">
      <c r="A6365" s="630" t="str">
        <f t="shared" si="461"/>
        <v>TP-138010-008SI2E</v>
      </c>
      <c r="B6365" s="639" t="str">
        <f t="shared" si="465"/>
        <v>RI,138010kV,008MVA</v>
      </c>
      <c r="C6365" s="638" t="str">
        <f t="shared" si="466"/>
        <v>Rieles y base de Tiro para transformador de 138010kV,8MVA</v>
      </c>
      <c r="D6365" s="637" t="s">
        <v>729</v>
      </c>
      <c r="E6365" s="637">
        <v>1</v>
      </c>
      <c r="F6365" s="639">
        <f>VLOOKUP(H6365,'[34]Resumen Bases TP'!$C$88:$E$128,3,FALSE)</f>
        <v>257.34000000000003</v>
      </c>
      <c r="G6365" s="900" t="s">
        <v>732</v>
      </c>
      <c r="H6365" s="939" t="str">
        <f t="shared" si="467"/>
        <v>RTB138SI.2</v>
      </c>
      <c r="I6365" s="881" t="str">
        <f t="shared" si="468"/>
        <v>RTB138SI.2</v>
      </c>
      <c r="J6365" s="881" t="str">
        <f t="shared" si="469"/>
        <v>138</v>
      </c>
      <c r="K6365" s="881" t="str">
        <f t="shared" si="462"/>
        <v>SI</v>
      </c>
      <c r="L6365" s="881">
        <f t="shared" si="463"/>
        <v>2</v>
      </c>
      <c r="M6365" s="881">
        <f t="shared" si="464"/>
        <v>8</v>
      </c>
    </row>
    <row r="6366" spans="1:13" ht="13.5">
      <c r="A6366" s="630" t="str">
        <f t="shared" si="461"/>
        <v>TP-138010-007SI2E</v>
      </c>
      <c r="B6366" s="639" t="str">
        <f t="shared" si="465"/>
        <v>RI,138010kV,007MVA</v>
      </c>
      <c r="C6366" s="638" t="str">
        <f t="shared" si="466"/>
        <v>Rieles y base de Tiro para transformador de 138010kV,7MVA</v>
      </c>
      <c r="D6366" s="637" t="s">
        <v>729</v>
      </c>
      <c r="E6366" s="637">
        <v>1</v>
      </c>
      <c r="F6366" s="639">
        <f>VLOOKUP(H6366,'[34]Resumen Bases TP'!$C$88:$E$128,3,FALSE)</f>
        <v>196.74999999999997</v>
      </c>
      <c r="G6366" s="900" t="s">
        <v>732</v>
      </c>
      <c r="H6366" s="939" t="str">
        <f t="shared" si="467"/>
        <v>RTB138SI.1</v>
      </c>
      <c r="I6366" s="881" t="str">
        <f t="shared" si="468"/>
        <v>RTB138SI.1</v>
      </c>
      <c r="J6366" s="881" t="str">
        <f t="shared" si="469"/>
        <v>138</v>
      </c>
      <c r="K6366" s="881" t="str">
        <f t="shared" si="462"/>
        <v>SI</v>
      </c>
      <c r="L6366" s="881">
        <f t="shared" si="463"/>
        <v>1</v>
      </c>
      <c r="M6366" s="881">
        <f t="shared" si="464"/>
        <v>7</v>
      </c>
    </row>
    <row r="6367" spans="1:13" ht="13.5">
      <c r="A6367" s="630" t="str">
        <f t="shared" si="461"/>
        <v>TP-138010-006SI2E</v>
      </c>
      <c r="B6367" s="639" t="str">
        <f t="shared" si="465"/>
        <v>RI,138010kV,006MVA</v>
      </c>
      <c r="C6367" s="638" t="str">
        <f t="shared" si="466"/>
        <v>Rieles y base de Tiro para transformador de 138010kV,6MVA</v>
      </c>
      <c r="D6367" s="637" t="s">
        <v>729</v>
      </c>
      <c r="E6367" s="637">
        <v>1</v>
      </c>
      <c r="F6367" s="639">
        <f>VLOOKUP(H6367,'[34]Resumen Bases TP'!$C$88:$E$128,3,FALSE)</f>
        <v>196.74999999999997</v>
      </c>
      <c r="G6367" s="900" t="s">
        <v>732</v>
      </c>
      <c r="H6367" s="939" t="str">
        <f t="shared" si="467"/>
        <v>RTB138SI.1</v>
      </c>
      <c r="I6367" s="881" t="str">
        <f t="shared" si="468"/>
        <v>RTB138SI.1</v>
      </c>
      <c r="J6367" s="881" t="str">
        <f t="shared" si="469"/>
        <v>138</v>
      </c>
      <c r="K6367" s="881" t="str">
        <f t="shared" si="462"/>
        <v>SI</v>
      </c>
      <c r="L6367" s="881">
        <f t="shared" si="463"/>
        <v>1</v>
      </c>
      <c r="M6367" s="881">
        <f t="shared" si="464"/>
        <v>6</v>
      </c>
    </row>
    <row r="6368" spans="1:13" ht="13.5">
      <c r="A6368" s="630" t="str">
        <f t="shared" si="461"/>
        <v>TP-138010-005SI2E</v>
      </c>
      <c r="B6368" s="639" t="str">
        <f t="shared" si="465"/>
        <v>RI,138010kV,005MVA</v>
      </c>
      <c r="C6368" s="638" t="str">
        <f t="shared" si="466"/>
        <v>Rieles y base de Tiro para transformador de 138010kV,5MVA</v>
      </c>
      <c r="D6368" s="637" t="s">
        <v>729</v>
      </c>
      <c r="E6368" s="637">
        <v>1</v>
      </c>
      <c r="F6368" s="639">
        <f>VLOOKUP(H6368,'[34]Resumen Bases TP'!$C$88:$E$128,3,FALSE)</f>
        <v>196.74999999999997</v>
      </c>
      <c r="G6368" s="900" t="s">
        <v>732</v>
      </c>
      <c r="H6368" s="939" t="str">
        <f t="shared" si="467"/>
        <v>RTB138SI.1</v>
      </c>
      <c r="I6368" s="881" t="str">
        <f t="shared" si="468"/>
        <v>RTB138SI.1</v>
      </c>
      <c r="J6368" s="881" t="str">
        <f t="shared" si="469"/>
        <v>138</v>
      </c>
      <c r="K6368" s="881" t="str">
        <f t="shared" si="462"/>
        <v>SI</v>
      </c>
      <c r="L6368" s="881">
        <f t="shared" si="463"/>
        <v>1</v>
      </c>
      <c r="M6368" s="881">
        <f t="shared" si="464"/>
        <v>5</v>
      </c>
    </row>
    <row r="6369" spans="1:13" ht="13.5">
      <c r="A6369" s="630" t="str">
        <f t="shared" si="461"/>
        <v>TP-138010-003SI2E</v>
      </c>
      <c r="B6369" s="639" t="str">
        <f t="shared" si="465"/>
        <v>RI,138010kV,003MVA</v>
      </c>
      <c r="C6369" s="638" t="str">
        <f t="shared" si="466"/>
        <v>Rieles y base de Tiro para transformador de 138010kV,3MVA</v>
      </c>
      <c r="D6369" s="637" t="s">
        <v>729</v>
      </c>
      <c r="E6369" s="637">
        <v>1</v>
      </c>
      <c r="F6369" s="639">
        <f>VLOOKUP(H6369,'[34]Resumen Bases TP'!$C$88:$E$128,3,FALSE)</f>
        <v>196.74999999999997</v>
      </c>
      <c r="G6369" s="900" t="s">
        <v>732</v>
      </c>
      <c r="H6369" s="939" t="str">
        <f t="shared" si="467"/>
        <v>RTB138SI.1</v>
      </c>
      <c r="I6369" s="881" t="str">
        <f t="shared" si="468"/>
        <v>RTB138SI.1</v>
      </c>
      <c r="J6369" s="881" t="str">
        <f t="shared" si="469"/>
        <v>138</v>
      </c>
      <c r="K6369" s="881" t="str">
        <f t="shared" si="462"/>
        <v>SI</v>
      </c>
      <c r="L6369" s="881">
        <f t="shared" si="463"/>
        <v>1</v>
      </c>
      <c r="M6369" s="881">
        <f t="shared" si="464"/>
        <v>3</v>
      </c>
    </row>
    <row r="6370" spans="1:13" ht="13.5">
      <c r="A6370" s="630" t="str">
        <f t="shared" si="461"/>
        <v>TP-138023-100SI2E</v>
      </c>
      <c r="B6370" s="639" t="str">
        <f t="shared" si="465"/>
        <v>RI,138023kV,100MVA</v>
      </c>
      <c r="C6370" s="638" t="str">
        <f t="shared" si="466"/>
        <v>Rieles y base de Tiro para transformador de 138023kV,100MVA</v>
      </c>
      <c r="D6370" s="637" t="s">
        <v>729</v>
      </c>
      <c r="E6370" s="637">
        <v>1</v>
      </c>
      <c r="F6370" s="639">
        <f>VLOOKUP(H6370,'[34]Resumen Bases TP'!$C$88:$E$128,3,FALSE)</f>
        <v>196.74999999999997</v>
      </c>
      <c r="G6370" s="900" t="s">
        <v>732</v>
      </c>
      <c r="H6370" s="939" t="str">
        <f t="shared" si="467"/>
        <v>RTB138SI.1</v>
      </c>
      <c r="I6370" s="881" t="str">
        <f t="shared" si="468"/>
        <v>RTB138SI.1</v>
      </c>
      <c r="J6370" s="881" t="str">
        <f t="shared" si="469"/>
        <v>138</v>
      </c>
      <c r="K6370" s="881" t="str">
        <f t="shared" si="462"/>
        <v>SI</v>
      </c>
      <c r="L6370" s="881">
        <f t="shared" si="463"/>
        <v>1</v>
      </c>
      <c r="M6370" s="881">
        <f t="shared" si="464"/>
        <v>100</v>
      </c>
    </row>
    <row r="6371" spans="1:13" ht="13.5">
      <c r="A6371" s="630" t="str">
        <f t="shared" si="461"/>
        <v>TP-138023-095SI2E</v>
      </c>
      <c r="B6371" s="639" t="str">
        <f t="shared" si="465"/>
        <v>RI,138023kV,095MVA</v>
      </c>
      <c r="C6371" s="638" t="str">
        <f t="shared" si="466"/>
        <v>Rieles y base de Tiro para transformador de 138023kV,95MVA</v>
      </c>
      <c r="D6371" s="637" t="s">
        <v>729</v>
      </c>
      <c r="E6371" s="637">
        <v>1</v>
      </c>
      <c r="F6371" s="639">
        <f>VLOOKUP(H6371,'[34]Resumen Bases TP'!$C$88:$E$128,3,FALSE)</f>
        <v>196.74999999999997</v>
      </c>
      <c r="G6371" s="900" t="s">
        <v>732</v>
      </c>
      <c r="H6371" s="939" t="str">
        <f t="shared" si="467"/>
        <v>RTB138SI.1</v>
      </c>
      <c r="I6371" s="881" t="str">
        <f t="shared" si="468"/>
        <v>RTB138SI.1</v>
      </c>
      <c r="J6371" s="881" t="str">
        <f t="shared" si="469"/>
        <v>138</v>
      </c>
      <c r="K6371" s="881" t="str">
        <f t="shared" si="462"/>
        <v>SI</v>
      </c>
      <c r="L6371" s="881">
        <f t="shared" si="463"/>
        <v>1</v>
      </c>
      <c r="M6371" s="881">
        <f t="shared" si="464"/>
        <v>95</v>
      </c>
    </row>
    <row r="6372" spans="1:13" ht="13.5">
      <c r="A6372" s="630" t="str">
        <f t="shared" si="461"/>
        <v>TP-138023-090SI2E</v>
      </c>
      <c r="B6372" s="639" t="str">
        <f t="shared" si="465"/>
        <v>RI,138023kV,090MVA</v>
      </c>
      <c r="C6372" s="638" t="str">
        <f t="shared" si="466"/>
        <v>Rieles y base de Tiro para transformador de 138023kV,90MVA</v>
      </c>
      <c r="D6372" s="637" t="s">
        <v>729</v>
      </c>
      <c r="E6372" s="637">
        <v>1</v>
      </c>
      <c r="F6372" s="639">
        <f>VLOOKUP(H6372,'[34]Resumen Bases TP'!$C$88:$E$128,3,FALSE)</f>
        <v>387.15000000000003</v>
      </c>
      <c r="G6372" s="900" t="s">
        <v>732</v>
      </c>
      <c r="H6372" s="939" t="str">
        <f t="shared" si="467"/>
        <v>RTB138SI.3</v>
      </c>
      <c r="I6372" s="881" t="str">
        <f t="shared" si="468"/>
        <v>RTB138SI.3</v>
      </c>
      <c r="J6372" s="881" t="str">
        <f t="shared" si="469"/>
        <v>138</v>
      </c>
      <c r="K6372" s="881" t="str">
        <f t="shared" si="462"/>
        <v>SI</v>
      </c>
      <c r="L6372" s="881">
        <f t="shared" si="463"/>
        <v>3</v>
      </c>
      <c r="M6372" s="881">
        <f t="shared" si="464"/>
        <v>90</v>
      </c>
    </row>
    <row r="6373" spans="1:13" ht="13.5">
      <c r="A6373" s="630" t="str">
        <f t="shared" si="461"/>
        <v>TP-138023-085SI2E</v>
      </c>
      <c r="B6373" s="639" t="str">
        <f t="shared" si="465"/>
        <v>RI,138023kV,085MVA</v>
      </c>
      <c r="C6373" s="638" t="str">
        <f t="shared" si="466"/>
        <v>Rieles y base de Tiro para transformador de 138023kV,85MVA</v>
      </c>
      <c r="D6373" s="637" t="s">
        <v>729</v>
      </c>
      <c r="E6373" s="637">
        <v>1</v>
      </c>
      <c r="F6373" s="639">
        <f>VLOOKUP(H6373,'[34]Resumen Bases TP'!$C$88:$E$128,3,FALSE)</f>
        <v>387.15000000000003</v>
      </c>
      <c r="G6373" s="900" t="s">
        <v>732</v>
      </c>
      <c r="H6373" s="939" t="str">
        <f t="shared" si="467"/>
        <v>RTB138SI.3</v>
      </c>
      <c r="I6373" s="881" t="str">
        <f t="shared" si="468"/>
        <v>RTB138SI.3</v>
      </c>
      <c r="J6373" s="881" t="str">
        <f t="shared" si="469"/>
        <v>138</v>
      </c>
      <c r="K6373" s="881" t="str">
        <f t="shared" si="462"/>
        <v>SI</v>
      </c>
      <c r="L6373" s="881">
        <f t="shared" si="463"/>
        <v>3</v>
      </c>
      <c r="M6373" s="881">
        <f t="shared" si="464"/>
        <v>85</v>
      </c>
    </row>
    <row r="6374" spans="1:13" ht="13.5">
      <c r="A6374" s="630" t="str">
        <f t="shared" si="461"/>
        <v>TP-138023-080SI2E</v>
      </c>
      <c r="B6374" s="639" t="str">
        <f t="shared" si="465"/>
        <v>RI,138023kV,080MVA</v>
      </c>
      <c r="C6374" s="638" t="str">
        <f t="shared" si="466"/>
        <v>Rieles y base de Tiro para transformador de 138023kV,80MVA</v>
      </c>
      <c r="D6374" s="637" t="s">
        <v>729</v>
      </c>
      <c r="E6374" s="637">
        <v>1</v>
      </c>
      <c r="F6374" s="639">
        <f>VLOOKUP(H6374,'[34]Resumen Bases TP'!$C$88:$E$128,3,FALSE)</f>
        <v>387.15000000000003</v>
      </c>
      <c r="G6374" s="900" t="s">
        <v>732</v>
      </c>
      <c r="H6374" s="939" t="str">
        <f t="shared" si="467"/>
        <v>RTB138SI.3</v>
      </c>
      <c r="I6374" s="881" t="str">
        <f t="shared" si="468"/>
        <v>RTB138SI.3</v>
      </c>
      <c r="J6374" s="881" t="str">
        <f t="shared" si="469"/>
        <v>138</v>
      </c>
      <c r="K6374" s="881" t="str">
        <f t="shared" si="462"/>
        <v>SI</v>
      </c>
      <c r="L6374" s="881">
        <f t="shared" si="463"/>
        <v>3</v>
      </c>
      <c r="M6374" s="881">
        <f t="shared" si="464"/>
        <v>80</v>
      </c>
    </row>
    <row r="6375" spans="1:13" ht="13.5">
      <c r="A6375" s="630" t="str">
        <f t="shared" si="461"/>
        <v>TP-138023-075SI2E</v>
      </c>
      <c r="B6375" s="639" t="str">
        <f t="shared" si="465"/>
        <v>RI,138023kV,075MVA</v>
      </c>
      <c r="C6375" s="638" t="str">
        <f t="shared" si="466"/>
        <v>Rieles y base de Tiro para transformador de 138023kV,75MVA</v>
      </c>
      <c r="D6375" s="637" t="s">
        <v>729</v>
      </c>
      <c r="E6375" s="637">
        <v>1</v>
      </c>
      <c r="F6375" s="639">
        <f>VLOOKUP(H6375,'[34]Resumen Bases TP'!$C$88:$E$128,3,FALSE)</f>
        <v>387.15000000000003</v>
      </c>
      <c r="G6375" s="900" t="s">
        <v>732</v>
      </c>
      <c r="H6375" s="939" t="str">
        <f t="shared" si="467"/>
        <v>RTB138SI.3</v>
      </c>
      <c r="I6375" s="881" t="str">
        <f t="shared" si="468"/>
        <v>RTB138SI.3</v>
      </c>
      <c r="J6375" s="881" t="str">
        <f t="shared" si="469"/>
        <v>138</v>
      </c>
      <c r="K6375" s="881" t="str">
        <f t="shared" si="462"/>
        <v>SI</v>
      </c>
      <c r="L6375" s="881">
        <f t="shared" si="463"/>
        <v>3</v>
      </c>
      <c r="M6375" s="881">
        <f t="shared" si="464"/>
        <v>75</v>
      </c>
    </row>
    <row r="6376" spans="1:13" ht="13.5">
      <c r="A6376" s="630" t="str">
        <f t="shared" si="461"/>
        <v>TP-138023-070SI2E</v>
      </c>
      <c r="B6376" s="639" t="str">
        <f t="shared" si="465"/>
        <v>RI,138023kV,070MVA</v>
      </c>
      <c r="C6376" s="638" t="str">
        <f t="shared" si="466"/>
        <v>Rieles y base de Tiro para transformador de 138023kV,70MVA</v>
      </c>
      <c r="D6376" s="637" t="s">
        <v>729</v>
      </c>
      <c r="E6376" s="637">
        <v>1</v>
      </c>
      <c r="F6376" s="639">
        <f>VLOOKUP(H6376,'[34]Resumen Bases TP'!$C$88:$E$128,3,FALSE)</f>
        <v>387.15000000000003</v>
      </c>
      <c r="G6376" s="900" t="s">
        <v>732</v>
      </c>
      <c r="H6376" s="939" t="str">
        <f t="shared" si="467"/>
        <v>RTB138SI.3</v>
      </c>
      <c r="I6376" s="881" t="str">
        <f t="shared" si="468"/>
        <v>RTB138SI.3</v>
      </c>
      <c r="J6376" s="881" t="str">
        <f t="shared" si="469"/>
        <v>138</v>
      </c>
      <c r="K6376" s="881" t="str">
        <f t="shared" si="462"/>
        <v>SI</v>
      </c>
      <c r="L6376" s="881">
        <f t="shared" si="463"/>
        <v>3</v>
      </c>
      <c r="M6376" s="881">
        <f t="shared" si="464"/>
        <v>70</v>
      </c>
    </row>
    <row r="6377" spans="1:13" ht="13.5">
      <c r="A6377" s="630" t="str">
        <f t="shared" si="461"/>
        <v>TP-138023-065SI2E</v>
      </c>
      <c r="B6377" s="639" t="str">
        <f t="shared" si="465"/>
        <v>RI,138023kV,065MVA</v>
      </c>
      <c r="C6377" s="638" t="str">
        <f t="shared" si="466"/>
        <v>Rieles y base de Tiro para transformador de 138023kV,65MVA</v>
      </c>
      <c r="D6377" s="637" t="s">
        <v>729</v>
      </c>
      <c r="E6377" s="637">
        <v>1</v>
      </c>
      <c r="F6377" s="639">
        <f>VLOOKUP(H6377,'[34]Resumen Bases TP'!$C$88:$E$128,3,FALSE)</f>
        <v>387.15000000000003</v>
      </c>
      <c r="G6377" s="900" t="s">
        <v>732</v>
      </c>
      <c r="H6377" s="939" t="str">
        <f t="shared" si="467"/>
        <v>RTB138SI.3</v>
      </c>
      <c r="I6377" s="881" t="str">
        <f t="shared" si="468"/>
        <v>RTB138SI.3</v>
      </c>
      <c r="J6377" s="881" t="str">
        <f t="shared" si="469"/>
        <v>138</v>
      </c>
      <c r="K6377" s="881" t="str">
        <f t="shared" si="462"/>
        <v>SI</v>
      </c>
      <c r="L6377" s="881">
        <f t="shared" si="463"/>
        <v>3</v>
      </c>
      <c r="M6377" s="881">
        <f t="shared" si="464"/>
        <v>65</v>
      </c>
    </row>
    <row r="6378" spans="1:13" ht="13.5">
      <c r="A6378" s="630" t="str">
        <f t="shared" si="461"/>
        <v>TP-138023-060SI2E</v>
      </c>
      <c r="B6378" s="639" t="str">
        <f t="shared" si="465"/>
        <v>RI,138023kV,060MVA</v>
      </c>
      <c r="C6378" s="638" t="str">
        <f t="shared" si="466"/>
        <v>Rieles y base de Tiro para transformador de 138023kV,60MVA</v>
      </c>
      <c r="D6378" s="637" t="s">
        <v>729</v>
      </c>
      <c r="E6378" s="637">
        <v>1</v>
      </c>
      <c r="F6378" s="639">
        <f>VLOOKUP(H6378,'[34]Resumen Bases TP'!$C$88:$E$128,3,FALSE)</f>
        <v>387.15000000000003</v>
      </c>
      <c r="G6378" s="900" t="s">
        <v>732</v>
      </c>
      <c r="H6378" s="939" t="str">
        <f t="shared" si="467"/>
        <v>RTB138SI.3</v>
      </c>
      <c r="I6378" s="881" t="str">
        <f t="shared" si="468"/>
        <v>RTB138SI.3</v>
      </c>
      <c r="J6378" s="881" t="str">
        <f t="shared" si="469"/>
        <v>138</v>
      </c>
      <c r="K6378" s="881" t="str">
        <f t="shared" si="462"/>
        <v>SI</v>
      </c>
      <c r="L6378" s="881">
        <f t="shared" si="463"/>
        <v>3</v>
      </c>
      <c r="M6378" s="881">
        <f t="shared" si="464"/>
        <v>60</v>
      </c>
    </row>
    <row r="6379" spans="1:13" ht="13.5">
      <c r="A6379" s="630" t="str">
        <f t="shared" si="461"/>
        <v>TP-138023-055SI2E</v>
      </c>
      <c r="B6379" s="639" t="str">
        <f t="shared" si="465"/>
        <v>RI,138023kV,055MVA</v>
      </c>
      <c r="C6379" s="638" t="str">
        <f t="shared" si="466"/>
        <v>Rieles y base de Tiro para transformador de 138023kV,55MVA</v>
      </c>
      <c r="D6379" s="637" t="s">
        <v>729</v>
      </c>
      <c r="E6379" s="637">
        <v>1</v>
      </c>
      <c r="F6379" s="639">
        <f>VLOOKUP(H6379,'[34]Resumen Bases TP'!$C$88:$E$128,3,FALSE)</f>
        <v>387.15000000000003</v>
      </c>
      <c r="G6379" s="900" t="s">
        <v>732</v>
      </c>
      <c r="H6379" s="939" t="str">
        <f t="shared" si="467"/>
        <v>RTB138SI.3</v>
      </c>
      <c r="I6379" s="881" t="str">
        <f t="shared" si="468"/>
        <v>RTB138SI.3</v>
      </c>
      <c r="J6379" s="881" t="str">
        <f t="shared" si="469"/>
        <v>138</v>
      </c>
      <c r="K6379" s="881" t="str">
        <f t="shared" si="462"/>
        <v>SI</v>
      </c>
      <c r="L6379" s="881">
        <f t="shared" si="463"/>
        <v>3</v>
      </c>
      <c r="M6379" s="881">
        <f t="shared" si="464"/>
        <v>55</v>
      </c>
    </row>
    <row r="6380" spans="1:13" ht="13.5">
      <c r="A6380" s="630" t="str">
        <f t="shared" si="461"/>
        <v>TP-138023-050SI2E</v>
      </c>
      <c r="B6380" s="639" t="str">
        <f t="shared" si="465"/>
        <v>RI,138023kV,050MVA</v>
      </c>
      <c r="C6380" s="638" t="str">
        <f t="shared" si="466"/>
        <v>Rieles y base de Tiro para transformador de 138023kV,50MVA</v>
      </c>
      <c r="D6380" s="637" t="s">
        <v>729</v>
      </c>
      <c r="E6380" s="637">
        <v>1</v>
      </c>
      <c r="F6380" s="639">
        <f>VLOOKUP(H6380,'[34]Resumen Bases TP'!$C$88:$E$128,3,FALSE)</f>
        <v>387.15000000000003</v>
      </c>
      <c r="G6380" s="900" t="s">
        <v>732</v>
      </c>
      <c r="H6380" s="939" t="str">
        <f t="shared" si="467"/>
        <v>RTB138SI.3</v>
      </c>
      <c r="I6380" s="881" t="str">
        <f t="shared" si="468"/>
        <v>RTB138SI.3</v>
      </c>
      <c r="J6380" s="881" t="str">
        <f t="shared" si="469"/>
        <v>138</v>
      </c>
      <c r="K6380" s="881" t="str">
        <f t="shared" si="462"/>
        <v>SI</v>
      </c>
      <c r="L6380" s="881">
        <f t="shared" si="463"/>
        <v>3</v>
      </c>
      <c r="M6380" s="881">
        <f t="shared" si="464"/>
        <v>50</v>
      </c>
    </row>
    <row r="6381" spans="1:13" ht="13.5">
      <c r="A6381" s="630" t="str">
        <f t="shared" si="461"/>
        <v>TP-138023-045SI2E</v>
      </c>
      <c r="B6381" s="639" t="str">
        <f t="shared" si="465"/>
        <v>RI,138023kV,045MVA</v>
      </c>
      <c r="C6381" s="638" t="str">
        <f t="shared" si="466"/>
        <v>Rieles y base de Tiro para transformador de 138023kV,45MVA</v>
      </c>
      <c r="D6381" s="637" t="s">
        <v>729</v>
      </c>
      <c r="E6381" s="637">
        <v>1</v>
      </c>
      <c r="F6381" s="639">
        <f>VLOOKUP(H6381,'[34]Resumen Bases TP'!$C$88:$E$128,3,FALSE)</f>
        <v>387.15000000000003</v>
      </c>
      <c r="G6381" s="900" t="s">
        <v>732</v>
      </c>
      <c r="H6381" s="939" t="str">
        <f t="shared" si="467"/>
        <v>RTB138SI.3</v>
      </c>
      <c r="I6381" s="881" t="str">
        <f t="shared" si="468"/>
        <v>RTB138SI.3</v>
      </c>
      <c r="J6381" s="881" t="str">
        <f t="shared" si="469"/>
        <v>138</v>
      </c>
      <c r="K6381" s="881" t="str">
        <f t="shared" si="462"/>
        <v>SI</v>
      </c>
      <c r="L6381" s="881">
        <f t="shared" si="463"/>
        <v>3</v>
      </c>
      <c r="M6381" s="881">
        <f t="shared" si="464"/>
        <v>45</v>
      </c>
    </row>
    <row r="6382" spans="1:13" ht="13.5">
      <c r="A6382" s="630" t="str">
        <f t="shared" si="461"/>
        <v>TP-138023-040SI2E</v>
      </c>
      <c r="B6382" s="639" t="str">
        <f t="shared" si="465"/>
        <v>RI,138023kV,040MVA</v>
      </c>
      <c r="C6382" s="638" t="str">
        <f t="shared" si="466"/>
        <v>Rieles y base de Tiro para transformador de 138023kV,40MVA</v>
      </c>
      <c r="D6382" s="637" t="s">
        <v>729</v>
      </c>
      <c r="E6382" s="637">
        <v>1</v>
      </c>
      <c r="F6382" s="639">
        <f>VLOOKUP(H6382,'[34]Resumen Bases TP'!$C$88:$E$128,3,FALSE)</f>
        <v>387.15000000000003</v>
      </c>
      <c r="G6382" s="900" t="s">
        <v>732</v>
      </c>
      <c r="H6382" s="939" t="str">
        <f t="shared" si="467"/>
        <v>RTB138SI.3</v>
      </c>
      <c r="I6382" s="881" t="str">
        <f t="shared" si="468"/>
        <v>RTB138SI.3</v>
      </c>
      <c r="J6382" s="881" t="str">
        <f t="shared" si="469"/>
        <v>138</v>
      </c>
      <c r="K6382" s="881" t="str">
        <f t="shared" si="462"/>
        <v>SI</v>
      </c>
      <c r="L6382" s="881">
        <f t="shared" si="463"/>
        <v>3</v>
      </c>
      <c r="M6382" s="881">
        <f t="shared" si="464"/>
        <v>40</v>
      </c>
    </row>
    <row r="6383" spans="1:13" ht="13.5">
      <c r="A6383" s="630" t="str">
        <f t="shared" si="461"/>
        <v>TP-138023-035SI2E</v>
      </c>
      <c r="B6383" s="639" t="str">
        <f t="shared" si="465"/>
        <v>RI,138023kV,035MVA</v>
      </c>
      <c r="C6383" s="638" t="str">
        <f t="shared" si="466"/>
        <v>Rieles y base de Tiro para transformador de 138023kV,35MVA</v>
      </c>
      <c r="D6383" s="637" t="s">
        <v>729</v>
      </c>
      <c r="E6383" s="637">
        <v>1</v>
      </c>
      <c r="F6383" s="639">
        <f>VLOOKUP(H6383,'[34]Resumen Bases TP'!$C$88:$E$128,3,FALSE)</f>
        <v>387.15000000000003</v>
      </c>
      <c r="G6383" s="900" t="s">
        <v>732</v>
      </c>
      <c r="H6383" s="939" t="str">
        <f t="shared" si="467"/>
        <v>RTB138SI.3</v>
      </c>
      <c r="I6383" s="881" t="str">
        <f t="shared" si="468"/>
        <v>RTB138SI.3</v>
      </c>
      <c r="J6383" s="881" t="str">
        <f t="shared" si="469"/>
        <v>138</v>
      </c>
      <c r="K6383" s="881" t="str">
        <f t="shared" si="462"/>
        <v>SI</v>
      </c>
      <c r="L6383" s="881">
        <f t="shared" si="463"/>
        <v>3</v>
      </c>
      <c r="M6383" s="881">
        <f t="shared" si="464"/>
        <v>35</v>
      </c>
    </row>
    <row r="6384" spans="1:13" ht="13.5">
      <c r="A6384" s="630" t="str">
        <f t="shared" si="461"/>
        <v>TP-138023-030SI2E</v>
      </c>
      <c r="B6384" s="639" t="str">
        <f t="shared" si="465"/>
        <v>RI,138023kV,030MVA</v>
      </c>
      <c r="C6384" s="638" t="str">
        <f t="shared" si="466"/>
        <v>Rieles y base de Tiro para transformador de 138023kV,30MVA</v>
      </c>
      <c r="D6384" s="637" t="s">
        <v>729</v>
      </c>
      <c r="E6384" s="637">
        <v>1</v>
      </c>
      <c r="F6384" s="639">
        <f>VLOOKUP(H6384,'[34]Resumen Bases TP'!$C$88:$E$128,3,FALSE)</f>
        <v>387.15000000000003</v>
      </c>
      <c r="G6384" s="900" t="s">
        <v>732</v>
      </c>
      <c r="H6384" s="939" t="str">
        <f t="shared" si="467"/>
        <v>RTB138SI.3</v>
      </c>
      <c r="I6384" s="881" t="str">
        <f t="shared" si="468"/>
        <v>RTB138SI.3</v>
      </c>
      <c r="J6384" s="881" t="str">
        <f t="shared" si="469"/>
        <v>138</v>
      </c>
      <c r="K6384" s="881" t="str">
        <f t="shared" si="462"/>
        <v>SI</v>
      </c>
      <c r="L6384" s="881">
        <f t="shared" si="463"/>
        <v>3</v>
      </c>
      <c r="M6384" s="881">
        <f t="shared" si="464"/>
        <v>30</v>
      </c>
    </row>
    <row r="6385" spans="1:13" ht="13.5">
      <c r="A6385" s="630" t="str">
        <f t="shared" si="461"/>
        <v>TP-138023-025SI2E</v>
      </c>
      <c r="B6385" s="639" t="str">
        <f t="shared" si="465"/>
        <v>RI,138023kV,025MVA</v>
      </c>
      <c r="C6385" s="638" t="str">
        <f t="shared" si="466"/>
        <v>Rieles y base de Tiro para transformador de 138023kV,25MVA</v>
      </c>
      <c r="D6385" s="637" t="s">
        <v>729</v>
      </c>
      <c r="E6385" s="637">
        <v>1</v>
      </c>
      <c r="F6385" s="639">
        <f>VLOOKUP(H6385,'[34]Resumen Bases TP'!$C$88:$E$128,3,FALSE)</f>
        <v>387.15000000000003</v>
      </c>
      <c r="G6385" s="900" t="s">
        <v>732</v>
      </c>
      <c r="H6385" s="939" t="str">
        <f t="shared" si="467"/>
        <v>RTB138SI.3</v>
      </c>
      <c r="I6385" s="881" t="str">
        <f t="shared" si="468"/>
        <v>RTB138SI.3</v>
      </c>
      <c r="J6385" s="881" t="str">
        <f t="shared" si="469"/>
        <v>138</v>
      </c>
      <c r="K6385" s="881" t="str">
        <f t="shared" si="462"/>
        <v>SI</v>
      </c>
      <c r="L6385" s="881">
        <f t="shared" si="463"/>
        <v>3</v>
      </c>
      <c r="M6385" s="881">
        <f t="shared" si="464"/>
        <v>25</v>
      </c>
    </row>
    <row r="6386" spans="1:13" ht="13.5">
      <c r="A6386" s="630" t="str">
        <f t="shared" si="461"/>
        <v>TP-138023-020SI2E</v>
      </c>
      <c r="B6386" s="639" t="str">
        <f t="shared" si="465"/>
        <v>RI,138023kV,020MVA</v>
      </c>
      <c r="C6386" s="638" t="str">
        <f t="shared" si="466"/>
        <v>Rieles y base de Tiro para transformador de 138023kV,20MVA</v>
      </c>
      <c r="D6386" s="637" t="s">
        <v>729</v>
      </c>
      <c r="E6386" s="637">
        <v>1</v>
      </c>
      <c r="F6386" s="639">
        <f>VLOOKUP(H6386,'[34]Resumen Bases TP'!$C$88:$E$128,3,FALSE)</f>
        <v>387.15000000000003</v>
      </c>
      <c r="G6386" s="900" t="s">
        <v>732</v>
      </c>
      <c r="H6386" s="939" t="str">
        <f t="shared" si="467"/>
        <v>RTB138SI.3</v>
      </c>
      <c r="I6386" s="881" t="str">
        <f t="shared" si="468"/>
        <v>RTB138SI.3</v>
      </c>
      <c r="J6386" s="881" t="str">
        <f t="shared" si="469"/>
        <v>138</v>
      </c>
      <c r="K6386" s="881" t="str">
        <f t="shared" si="462"/>
        <v>SI</v>
      </c>
      <c r="L6386" s="881">
        <f t="shared" si="463"/>
        <v>3</v>
      </c>
      <c r="M6386" s="881">
        <f t="shared" si="464"/>
        <v>20</v>
      </c>
    </row>
    <row r="6387" spans="1:13" ht="13.5">
      <c r="A6387" s="630" t="str">
        <f t="shared" si="461"/>
        <v>TP-138023-015SI2E</v>
      </c>
      <c r="B6387" s="639" t="str">
        <f t="shared" si="465"/>
        <v>RI,138023kV,015MVA</v>
      </c>
      <c r="C6387" s="638" t="str">
        <f t="shared" si="466"/>
        <v>Rieles y base de Tiro para transformador de 138023kV,15MVA</v>
      </c>
      <c r="D6387" s="637" t="s">
        <v>729</v>
      </c>
      <c r="E6387" s="637">
        <v>1</v>
      </c>
      <c r="F6387" s="639">
        <f>VLOOKUP(H6387,'[34]Resumen Bases TP'!$C$88:$E$128,3,FALSE)</f>
        <v>257.34000000000003</v>
      </c>
      <c r="G6387" s="900" t="s">
        <v>732</v>
      </c>
      <c r="H6387" s="939" t="str">
        <f t="shared" si="467"/>
        <v>RTB138SI.2</v>
      </c>
      <c r="I6387" s="881" t="str">
        <f t="shared" si="468"/>
        <v>RTB138SI.2</v>
      </c>
      <c r="J6387" s="881" t="str">
        <f t="shared" si="469"/>
        <v>138</v>
      </c>
      <c r="K6387" s="881" t="str">
        <f t="shared" si="462"/>
        <v>SI</v>
      </c>
      <c r="L6387" s="881">
        <f t="shared" si="463"/>
        <v>2</v>
      </c>
      <c r="M6387" s="881">
        <f t="shared" si="464"/>
        <v>15</v>
      </c>
    </row>
    <row r="6388" spans="1:13" ht="13.5">
      <c r="A6388" s="630" t="str">
        <f t="shared" si="461"/>
        <v>TP-138023-010SI2E</v>
      </c>
      <c r="B6388" s="639" t="str">
        <f t="shared" si="465"/>
        <v>RI,138023kV,010MVA</v>
      </c>
      <c r="C6388" s="638" t="str">
        <f t="shared" si="466"/>
        <v>Rieles y base de Tiro para transformador de 138023kV,10MVA</v>
      </c>
      <c r="D6388" s="637" t="s">
        <v>729</v>
      </c>
      <c r="E6388" s="637">
        <v>1</v>
      </c>
      <c r="F6388" s="639">
        <f>VLOOKUP(H6388,'[34]Resumen Bases TP'!$C$88:$E$128,3,FALSE)</f>
        <v>257.34000000000003</v>
      </c>
      <c r="G6388" s="900" t="s">
        <v>732</v>
      </c>
      <c r="H6388" s="939" t="str">
        <f t="shared" si="467"/>
        <v>RTB138SI.2</v>
      </c>
      <c r="I6388" s="881" t="str">
        <f t="shared" si="468"/>
        <v>RTB138SI.2</v>
      </c>
      <c r="J6388" s="881" t="str">
        <f t="shared" si="469"/>
        <v>138</v>
      </c>
      <c r="K6388" s="881" t="str">
        <f t="shared" si="462"/>
        <v>SI</v>
      </c>
      <c r="L6388" s="881">
        <f t="shared" si="463"/>
        <v>2</v>
      </c>
      <c r="M6388" s="881">
        <f t="shared" si="464"/>
        <v>10</v>
      </c>
    </row>
    <row r="6389" spans="1:13" ht="13.5">
      <c r="A6389" s="630" t="str">
        <f t="shared" si="461"/>
        <v>TP-138023-009SI2E</v>
      </c>
      <c r="B6389" s="639" t="str">
        <f t="shared" si="465"/>
        <v>RI,138023kV,009MVA</v>
      </c>
      <c r="C6389" s="638" t="str">
        <f t="shared" si="466"/>
        <v>Rieles y base de Tiro para transformador de 138023kV,9MVA</v>
      </c>
      <c r="D6389" s="637" t="s">
        <v>729</v>
      </c>
      <c r="E6389" s="637">
        <v>1</v>
      </c>
      <c r="F6389" s="639">
        <f>VLOOKUP(H6389,'[34]Resumen Bases TP'!$C$88:$E$128,3,FALSE)</f>
        <v>257.34000000000003</v>
      </c>
      <c r="G6389" s="900" t="s">
        <v>732</v>
      </c>
      <c r="H6389" s="939" t="str">
        <f t="shared" si="467"/>
        <v>RTB138SI.2</v>
      </c>
      <c r="I6389" s="881" t="str">
        <f t="shared" si="468"/>
        <v>RTB138SI.2</v>
      </c>
      <c r="J6389" s="881" t="str">
        <f t="shared" si="469"/>
        <v>138</v>
      </c>
      <c r="K6389" s="881" t="str">
        <f t="shared" si="462"/>
        <v>SI</v>
      </c>
      <c r="L6389" s="881">
        <f t="shared" si="463"/>
        <v>2</v>
      </c>
      <c r="M6389" s="881">
        <f t="shared" si="464"/>
        <v>9</v>
      </c>
    </row>
    <row r="6390" spans="1:13" ht="13.5">
      <c r="A6390" s="630" t="str">
        <f t="shared" si="461"/>
        <v>TP-138023-008SI2E</v>
      </c>
      <c r="B6390" s="639" t="str">
        <f t="shared" si="465"/>
        <v>RI,138023kV,008MVA</v>
      </c>
      <c r="C6390" s="638" t="str">
        <f t="shared" si="466"/>
        <v>Rieles y base de Tiro para transformador de 138023kV,8MVA</v>
      </c>
      <c r="D6390" s="637" t="s">
        <v>729</v>
      </c>
      <c r="E6390" s="637">
        <v>1</v>
      </c>
      <c r="F6390" s="639">
        <f>VLOOKUP(H6390,'[34]Resumen Bases TP'!$C$88:$E$128,3,FALSE)</f>
        <v>257.34000000000003</v>
      </c>
      <c r="G6390" s="900" t="s">
        <v>732</v>
      </c>
      <c r="H6390" s="939" t="str">
        <f t="shared" si="467"/>
        <v>RTB138SI.2</v>
      </c>
      <c r="I6390" s="881" t="str">
        <f t="shared" si="468"/>
        <v>RTB138SI.2</v>
      </c>
      <c r="J6390" s="881" t="str">
        <f t="shared" si="469"/>
        <v>138</v>
      </c>
      <c r="K6390" s="881" t="str">
        <f t="shared" si="462"/>
        <v>SI</v>
      </c>
      <c r="L6390" s="881">
        <f t="shared" si="463"/>
        <v>2</v>
      </c>
      <c r="M6390" s="881">
        <f t="shared" si="464"/>
        <v>8</v>
      </c>
    </row>
    <row r="6391" spans="1:13" ht="13.5">
      <c r="A6391" s="630" t="str">
        <f t="shared" si="461"/>
        <v>TP-138023-007SI2E</v>
      </c>
      <c r="B6391" s="639" t="str">
        <f t="shared" si="465"/>
        <v>RI,138023kV,007MVA</v>
      </c>
      <c r="C6391" s="638" t="str">
        <f t="shared" si="466"/>
        <v>Rieles y base de Tiro para transformador de 138023kV,7MVA</v>
      </c>
      <c r="D6391" s="637" t="s">
        <v>729</v>
      </c>
      <c r="E6391" s="637">
        <v>1</v>
      </c>
      <c r="F6391" s="639">
        <f>VLOOKUP(H6391,'[34]Resumen Bases TP'!$C$88:$E$128,3,FALSE)</f>
        <v>196.74999999999997</v>
      </c>
      <c r="G6391" s="900" t="s">
        <v>732</v>
      </c>
      <c r="H6391" s="939" t="str">
        <f t="shared" si="467"/>
        <v>RTB138SI.1</v>
      </c>
      <c r="I6391" s="881" t="str">
        <f t="shared" si="468"/>
        <v>RTB138SI.1</v>
      </c>
      <c r="J6391" s="881" t="str">
        <f t="shared" si="469"/>
        <v>138</v>
      </c>
      <c r="K6391" s="881" t="str">
        <f t="shared" si="462"/>
        <v>SI</v>
      </c>
      <c r="L6391" s="881">
        <f t="shared" si="463"/>
        <v>1</v>
      </c>
      <c r="M6391" s="881">
        <f t="shared" si="464"/>
        <v>7</v>
      </c>
    </row>
    <row r="6392" spans="1:13" ht="13.5">
      <c r="A6392" s="630" t="str">
        <f t="shared" si="461"/>
        <v>TP-138023-006SI2E</v>
      </c>
      <c r="B6392" s="639" t="str">
        <f t="shared" si="465"/>
        <v>RI,138023kV,006MVA</v>
      </c>
      <c r="C6392" s="638" t="str">
        <f t="shared" si="466"/>
        <v>Rieles y base de Tiro para transformador de 138023kV,6MVA</v>
      </c>
      <c r="D6392" s="637" t="s">
        <v>729</v>
      </c>
      <c r="E6392" s="637">
        <v>1</v>
      </c>
      <c r="F6392" s="639">
        <f>VLOOKUP(H6392,'[34]Resumen Bases TP'!$C$88:$E$128,3,FALSE)</f>
        <v>196.74999999999997</v>
      </c>
      <c r="G6392" s="900" t="s">
        <v>732</v>
      </c>
      <c r="H6392" s="939" t="str">
        <f t="shared" si="467"/>
        <v>RTB138SI.1</v>
      </c>
      <c r="I6392" s="881" t="str">
        <f t="shared" si="468"/>
        <v>RTB138SI.1</v>
      </c>
      <c r="J6392" s="881" t="str">
        <f t="shared" si="469"/>
        <v>138</v>
      </c>
      <c r="K6392" s="881" t="str">
        <f t="shared" si="462"/>
        <v>SI</v>
      </c>
      <c r="L6392" s="881">
        <f t="shared" si="463"/>
        <v>1</v>
      </c>
      <c r="M6392" s="881">
        <f t="shared" si="464"/>
        <v>6</v>
      </c>
    </row>
    <row r="6393" spans="1:13" ht="13.5">
      <c r="A6393" s="630" t="str">
        <f t="shared" si="461"/>
        <v>TP-138023-005SI2E</v>
      </c>
      <c r="B6393" s="639" t="str">
        <f t="shared" si="465"/>
        <v>RI,138023kV,005MVA</v>
      </c>
      <c r="C6393" s="638" t="str">
        <f t="shared" si="466"/>
        <v>Rieles y base de Tiro para transformador de 138023kV,5MVA</v>
      </c>
      <c r="D6393" s="637" t="s">
        <v>729</v>
      </c>
      <c r="E6393" s="637">
        <v>1</v>
      </c>
      <c r="F6393" s="639">
        <f>VLOOKUP(H6393,'[34]Resumen Bases TP'!$C$88:$E$128,3,FALSE)</f>
        <v>196.74999999999997</v>
      </c>
      <c r="G6393" s="900" t="s">
        <v>732</v>
      </c>
      <c r="H6393" s="939" t="str">
        <f t="shared" si="467"/>
        <v>RTB138SI.1</v>
      </c>
      <c r="I6393" s="881" t="str">
        <f t="shared" si="468"/>
        <v>RTB138SI.1</v>
      </c>
      <c r="J6393" s="881" t="str">
        <f t="shared" si="469"/>
        <v>138</v>
      </c>
      <c r="K6393" s="881" t="str">
        <f t="shared" si="462"/>
        <v>SI</v>
      </c>
      <c r="L6393" s="881">
        <f t="shared" si="463"/>
        <v>1</v>
      </c>
      <c r="M6393" s="881">
        <f t="shared" si="464"/>
        <v>5</v>
      </c>
    </row>
    <row r="6394" spans="1:13" ht="13.5">
      <c r="A6394" s="630" t="str">
        <f t="shared" si="461"/>
        <v>TP-138023-003SI2E</v>
      </c>
      <c r="B6394" s="639" t="str">
        <f t="shared" si="465"/>
        <v>RI,138023kV,003MVA</v>
      </c>
      <c r="C6394" s="638" t="str">
        <f t="shared" si="466"/>
        <v>Rieles y base de Tiro para transformador de 138023kV,3MVA</v>
      </c>
      <c r="D6394" s="637" t="s">
        <v>729</v>
      </c>
      <c r="E6394" s="637">
        <v>1</v>
      </c>
      <c r="F6394" s="639">
        <f>VLOOKUP(H6394,'[34]Resumen Bases TP'!$C$88:$E$128,3,FALSE)</f>
        <v>196.74999999999997</v>
      </c>
      <c r="G6394" s="900" t="s">
        <v>732</v>
      </c>
      <c r="H6394" s="939" t="str">
        <f t="shared" si="467"/>
        <v>RTB138SI.1</v>
      </c>
      <c r="I6394" s="881" t="str">
        <f t="shared" si="468"/>
        <v>RTB138SI.1</v>
      </c>
      <c r="J6394" s="881" t="str">
        <f t="shared" si="469"/>
        <v>138</v>
      </c>
      <c r="K6394" s="881" t="str">
        <f t="shared" si="462"/>
        <v>SI</v>
      </c>
      <c r="L6394" s="881">
        <f t="shared" si="463"/>
        <v>1</v>
      </c>
      <c r="M6394" s="881">
        <f t="shared" si="464"/>
        <v>3</v>
      </c>
    </row>
    <row r="6395" spans="1:13" ht="13.5">
      <c r="A6395" s="630" t="str">
        <f t="shared" si="461"/>
        <v>TP-138060023-100SI3E</v>
      </c>
      <c r="B6395" s="639" t="str">
        <f t="shared" si="465"/>
        <v>RI,138060kV,100MVA</v>
      </c>
      <c r="C6395" s="638" t="str">
        <f t="shared" si="466"/>
        <v>Rieles y base de Tiro para transformador de 138060kV,100MVA</v>
      </c>
      <c r="D6395" s="637" t="s">
        <v>729</v>
      </c>
      <c r="E6395" s="637">
        <v>1</v>
      </c>
      <c r="F6395" s="639">
        <f>VLOOKUP(H6395,'[34]Resumen Bases TP'!$C$88:$E$128,3,FALSE)</f>
        <v>196.74999999999997</v>
      </c>
      <c r="G6395" s="900" t="s">
        <v>732</v>
      </c>
      <c r="H6395" s="939" t="str">
        <f t="shared" si="467"/>
        <v>RTB138SI.1</v>
      </c>
      <c r="I6395" s="881" t="str">
        <f t="shared" si="468"/>
        <v>RTB138SI.1</v>
      </c>
      <c r="J6395" s="881" t="str">
        <f t="shared" si="469"/>
        <v>138</v>
      </c>
      <c r="K6395" s="881" t="str">
        <f t="shared" si="462"/>
        <v>SI</v>
      </c>
      <c r="L6395" s="881">
        <f t="shared" si="463"/>
        <v>1</v>
      </c>
      <c r="M6395" s="881">
        <f t="shared" si="464"/>
        <v>100</v>
      </c>
    </row>
    <row r="6396" spans="1:13" ht="13.5">
      <c r="A6396" s="630" t="str">
        <f t="shared" si="461"/>
        <v>TP-138060023-095SI3E</v>
      </c>
      <c r="B6396" s="639" t="str">
        <f t="shared" si="465"/>
        <v>RI,138060kV,095MVA</v>
      </c>
      <c r="C6396" s="638" t="str">
        <f t="shared" si="466"/>
        <v>Rieles y base de Tiro para transformador de 138060kV,95MVA</v>
      </c>
      <c r="D6396" s="637" t="s">
        <v>729</v>
      </c>
      <c r="E6396" s="637">
        <v>1</v>
      </c>
      <c r="F6396" s="639">
        <f>VLOOKUP(H6396,'[34]Resumen Bases TP'!$C$88:$E$128,3,FALSE)</f>
        <v>196.74999999999997</v>
      </c>
      <c r="G6396" s="900" t="s">
        <v>732</v>
      </c>
      <c r="H6396" s="939" t="str">
        <f t="shared" si="467"/>
        <v>RTB138SI.1</v>
      </c>
      <c r="I6396" s="881" t="str">
        <f t="shared" si="468"/>
        <v>RTB138SI.1</v>
      </c>
      <c r="J6396" s="881" t="str">
        <f t="shared" si="469"/>
        <v>138</v>
      </c>
      <c r="K6396" s="881" t="str">
        <f t="shared" si="462"/>
        <v>SI</v>
      </c>
      <c r="L6396" s="881">
        <f t="shared" si="463"/>
        <v>1</v>
      </c>
      <c r="M6396" s="881">
        <f t="shared" si="464"/>
        <v>95</v>
      </c>
    </row>
    <row r="6397" spans="1:13" ht="13.5">
      <c r="A6397" s="630" t="str">
        <f t="shared" si="461"/>
        <v>TP-138060023-090SI3E</v>
      </c>
      <c r="B6397" s="639" t="str">
        <f t="shared" si="465"/>
        <v>RI,138060kV,090MVA</v>
      </c>
      <c r="C6397" s="638" t="str">
        <f t="shared" si="466"/>
        <v>Rieles y base de Tiro para transformador de 138060kV,90MVA</v>
      </c>
      <c r="D6397" s="637" t="s">
        <v>729</v>
      </c>
      <c r="E6397" s="637">
        <v>1</v>
      </c>
      <c r="F6397" s="639">
        <f>VLOOKUP(H6397,'[34]Resumen Bases TP'!$C$88:$E$128,3,FALSE)</f>
        <v>387.15000000000003</v>
      </c>
      <c r="G6397" s="900" t="s">
        <v>732</v>
      </c>
      <c r="H6397" s="939" t="str">
        <f t="shared" si="467"/>
        <v>RTB138SI.3</v>
      </c>
      <c r="I6397" s="881" t="str">
        <f t="shared" si="468"/>
        <v>RTB138SI.3</v>
      </c>
      <c r="J6397" s="881" t="str">
        <f t="shared" si="469"/>
        <v>138</v>
      </c>
      <c r="K6397" s="881" t="str">
        <f t="shared" si="462"/>
        <v>SI</v>
      </c>
      <c r="L6397" s="881">
        <f t="shared" si="463"/>
        <v>3</v>
      </c>
      <c r="M6397" s="881">
        <f t="shared" si="464"/>
        <v>90</v>
      </c>
    </row>
    <row r="6398" spans="1:13" ht="13.5">
      <c r="A6398" s="630" t="str">
        <f t="shared" si="461"/>
        <v>TP-138060023-085SI3E</v>
      </c>
      <c r="B6398" s="639" t="str">
        <f t="shared" si="465"/>
        <v>RI,138060kV,085MVA</v>
      </c>
      <c r="C6398" s="638" t="str">
        <f t="shared" si="466"/>
        <v>Rieles y base de Tiro para transformador de 138060kV,85MVA</v>
      </c>
      <c r="D6398" s="637" t="s">
        <v>729</v>
      </c>
      <c r="E6398" s="637">
        <v>1</v>
      </c>
      <c r="F6398" s="639">
        <f>VLOOKUP(H6398,'[34]Resumen Bases TP'!$C$88:$E$128,3,FALSE)</f>
        <v>387.15000000000003</v>
      </c>
      <c r="G6398" s="900" t="s">
        <v>732</v>
      </c>
      <c r="H6398" s="939" t="str">
        <f t="shared" si="467"/>
        <v>RTB138SI.3</v>
      </c>
      <c r="I6398" s="881" t="str">
        <f t="shared" si="468"/>
        <v>RTB138SI.3</v>
      </c>
      <c r="J6398" s="881" t="str">
        <f t="shared" si="469"/>
        <v>138</v>
      </c>
      <c r="K6398" s="881" t="str">
        <f t="shared" si="462"/>
        <v>SI</v>
      </c>
      <c r="L6398" s="881">
        <f t="shared" si="463"/>
        <v>3</v>
      </c>
      <c r="M6398" s="881">
        <f t="shared" si="464"/>
        <v>85</v>
      </c>
    </row>
    <row r="6399" spans="1:13" ht="13.5">
      <c r="A6399" s="630" t="str">
        <f t="shared" si="461"/>
        <v>TP-138060023-080SI3E</v>
      </c>
      <c r="B6399" s="639" t="str">
        <f t="shared" si="465"/>
        <v>RI,138060kV,080MVA</v>
      </c>
      <c r="C6399" s="638" t="str">
        <f t="shared" si="466"/>
        <v>Rieles y base de Tiro para transformador de 138060kV,80MVA</v>
      </c>
      <c r="D6399" s="637" t="s">
        <v>729</v>
      </c>
      <c r="E6399" s="637">
        <v>1</v>
      </c>
      <c r="F6399" s="639">
        <f>VLOOKUP(H6399,'[34]Resumen Bases TP'!$C$88:$E$128,3,FALSE)</f>
        <v>387.15000000000003</v>
      </c>
      <c r="G6399" s="900" t="s">
        <v>732</v>
      </c>
      <c r="H6399" s="939" t="str">
        <f t="shared" si="467"/>
        <v>RTB138SI.3</v>
      </c>
      <c r="I6399" s="881" t="str">
        <f t="shared" si="468"/>
        <v>RTB138SI.3</v>
      </c>
      <c r="J6399" s="881" t="str">
        <f t="shared" si="469"/>
        <v>138</v>
      </c>
      <c r="K6399" s="881" t="str">
        <f t="shared" si="462"/>
        <v>SI</v>
      </c>
      <c r="L6399" s="881">
        <f t="shared" si="463"/>
        <v>3</v>
      </c>
      <c r="M6399" s="881">
        <f t="shared" si="464"/>
        <v>80</v>
      </c>
    </row>
    <row r="6400" spans="1:13" ht="13.5">
      <c r="A6400" s="630" t="str">
        <f t="shared" si="461"/>
        <v>TP-138060023-075SI3E</v>
      </c>
      <c r="B6400" s="639" t="str">
        <f t="shared" si="465"/>
        <v>RI,138060kV,075MVA</v>
      </c>
      <c r="C6400" s="638" t="str">
        <f t="shared" si="466"/>
        <v>Rieles y base de Tiro para transformador de 138060kV,75MVA</v>
      </c>
      <c r="D6400" s="637" t="s">
        <v>729</v>
      </c>
      <c r="E6400" s="637">
        <v>1</v>
      </c>
      <c r="F6400" s="639">
        <f>VLOOKUP(H6400,'[34]Resumen Bases TP'!$C$88:$E$128,3,FALSE)</f>
        <v>387.15000000000003</v>
      </c>
      <c r="G6400" s="900" t="s">
        <v>732</v>
      </c>
      <c r="H6400" s="939" t="str">
        <f t="shared" si="467"/>
        <v>RTB138SI.3</v>
      </c>
      <c r="I6400" s="881" t="str">
        <f t="shared" si="468"/>
        <v>RTB138SI.3</v>
      </c>
      <c r="J6400" s="881" t="str">
        <f t="shared" si="469"/>
        <v>138</v>
      </c>
      <c r="K6400" s="881" t="str">
        <f t="shared" si="462"/>
        <v>SI</v>
      </c>
      <c r="L6400" s="881">
        <f t="shared" si="463"/>
        <v>3</v>
      </c>
      <c r="M6400" s="881">
        <f t="shared" si="464"/>
        <v>75</v>
      </c>
    </row>
    <row r="6401" spans="1:13" ht="13.5">
      <c r="A6401" s="630" t="str">
        <f t="shared" si="461"/>
        <v>TP-138060023-070SI3E</v>
      </c>
      <c r="B6401" s="639" t="str">
        <f t="shared" si="465"/>
        <v>RI,138060kV,070MVA</v>
      </c>
      <c r="C6401" s="638" t="str">
        <f t="shared" si="466"/>
        <v>Rieles y base de Tiro para transformador de 138060kV,70MVA</v>
      </c>
      <c r="D6401" s="637" t="s">
        <v>729</v>
      </c>
      <c r="E6401" s="637">
        <v>1</v>
      </c>
      <c r="F6401" s="639">
        <f>VLOOKUP(H6401,'[34]Resumen Bases TP'!$C$88:$E$128,3,FALSE)</f>
        <v>387.15000000000003</v>
      </c>
      <c r="G6401" s="900" t="s">
        <v>732</v>
      </c>
      <c r="H6401" s="939" t="str">
        <f t="shared" si="467"/>
        <v>RTB138SI.3</v>
      </c>
      <c r="I6401" s="881" t="str">
        <f t="shared" si="468"/>
        <v>RTB138SI.3</v>
      </c>
      <c r="J6401" s="881" t="str">
        <f t="shared" si="469"/>
        <v>138</v>
      </c>
      <c r="K6401" s="881" t="str">
        <f t="shared" si="462"/>
        <v>SI</v>
      </c>
      <c r="L6401" s="881">
        <f t="shared" si="463"/>
        <v>3</v>
      </c>
      <c r="M6401" s="881">
        <f t="shared" si="464"/>
        <v>70</v>
      </c>
    </row>
    <row r="6402" spans="1:13" ht="13.5">
      <c r="A6402" s="630" t="str">
        <f t="shared" si="461"/>
        <v>TP-138060023-065SI3E</v>
      </c>
      <c r="B6402" s="639" t="str">
        <f t="shared" si="465"/>
        <v>RI,138060kV,065MVA</v>
      </c>
      <c r="C6402" s="638" t="str">
        <f t="shared" si="466"/>
        <v>Rieles y base de Tiro para transformador de 138060kV,65MVA</v>
      </c>
      <c r="D6402" s="637" t="s">
        <v>729</v>
      </c>
      <c r="E6402" s="637">
        <v>1</v>
      </c>
      <c r="F6402" s="639">
        <f>VLOOKUP(H6402,'[34]Resumen Bases TP'!$C$88:$E$128,3,FALSE)</f>
        <v>387.15000000000003</v>
      </c>
      <c r="G6402" s="900" t="s">
        <v>732</v>
      </c>
      <c r="H6402" s="939" t="str">
        <f t="shared" si="467"/>
        <v>RTB138SI.3</v>
      </c>
      <c r="I6402" s="881" t="str">
        <f t="shared" si="468"/>
        <v>RTB138SI.3</v>
      </c>
      <c r="J6402" s="881" t="str">
        <f t="shared" si="469"/>
        <v>138</v>
      </c>
      <c r="K6402" s="881" t="str">
        <f t="shared" si="462"/>
        <v>SI</v>
      </c>
      <c r="L6402" s="881">
        <f t="shared" si="463"/>
        <v>3</v>
      </c>
      <c r="M6402" s="881">
        <f t="shared" si="464"/>
        <v>65</v>
      </c>
    </row>
    <row r="6403" spans="1:13" ht="13.5">
      <c r="A6403" s="630" t="str">
        <f t="shared" si="461"/>
        <v>TP-138060023-060SI3E</v>
      </c>
      <c r="B6403" s="639" t="str">
        <f t="shared" si="465"/>
        <v>RI,138060kV,060MVA</v>
      </c>
      <c r="C6403" s="638" t="str">
        <f t="shared" si="466"/>
        <v>Rieles y base de Tiro para transformador de 138060kV,60MVA</v>
      </c>
      <c r="D6403" s="637" t="s">
        <v>729</v>
      </c>
      <c r="E6403" s="637">
        <v>1</v>
      </c>
      <c r="F6403" s="639">
        <f>VLOOKUP(H6403,'[34]Resumen Bases TP'!$C$88:$E$128,3,FALSE)</f>
        <v>387.15000000000003</v>
      </c>
      <c r="G6403" s="900" t="s">
        <v>732</v>
      </c>
      <c r="H6403" s="939" t="str">
        <f t="shared" si="467"/>
        <v>RTB138SI.3</v>
      </c>
      <c r="I6403" s="881" t="str">
        <f t="shared" si="468"/>
        <v>RTB138SI.3</v>
      </c>
      <c r="J6403" s="881" t="str">
        <f t="shared" si="469"/>
        <v>138</v>
      </c>
      <c r="K6403" s="881" t="str">
        <f t="shared" si="462"/>
        <v>SI</v>
      </c>
      <c r="L6403" s="881">
        <f t="shared" si="463"/>
        <v>3</v>
      </c>
      <c r="M6403" s="881">
        <f t="shared" si="464"/>
        <v>60</v>
      </c>
    </row>
    <row r="6404" spans="1:13" ht="13.5">
      <c r="A6404" s="630" t="str">
        <f t="shared" si="461"/>
        <v>TP-138060023-055SI3E</v>
      </c>
      <c r="B6404" s="639" t="str">
        <f t="shared" si="465"/>
        <v>RI,138060kV,055MVA</v>
      </c>
      <c r="C6404" s="638" t="str">
        <f t="shared" si="466"/>
        <v>Rieles y base de Tiro para transformador de 138060kV,55MVA</v>
      </c>
      <c r="D6404" s="637" t="s">
        <v>729</v>
      </c>
      <c r="E6404" s="637">
        <v>1</v>
      </c>
      <c r="F6404" s="639">
        <f>VLOOKUP(H6404,'[34]Resumen Bases TP'!$C$88:$E$128,3,FALSE)</f>
        <v>387.15000000000003</v>
      </c>
      <c r="G6404" s="900" t="s">
        <v>732</v>
      </c>
      <c r="H6404" s="939" t="str">
        <f t="shared" si="467"/>
        <v>RTB138SI.3</v>
      </c>
      <c r="I6404" s="881" t="str">
        <f t="shared" si="468"/>
        <v>RTB138SI.3</v>
      </c>
      <c r="J6404" s="881" t="str">
        <f t="shared" si="469"/>
        <v>138</v>
      </c>
      <c r="K6404" s="881" t="str">
        <f t="shared" si="462"/>
        <v>SI</v>
      </c>
      <c r="L6404" s="881">
        <f t="shared" si="463"/>
        <v>3</v>
      </c>
      <c r="M6404" s="881">
        <f t="shared" si="464"/>
        <v>55</v>
      </c>
    </row>
    <row r="6405" spans="1:13" ht="13.5">
      <c r="A6405" s="630" t="str">
        <f t="shared" si="461"/>
        <v>TP-138060023-050SI3E</v>
      </c>
      <c r="B6405" s="639" t="str">
        <f t="shared" si="465"/>
        <v>RI,138060kV,050MVA</v>
      </c>
      <c r="C6405" s="638" t="str">
        <f t="shared" si="466"/>
        <v>Rieles y base de Tiro para transformador de 138060kV,50MVA</v>
      </c>
      <c r="D6405" s="637" t="s">
        <v>729</v>
      </c>
      <c r="E6405" s="637">
        <v>1</v>
      </c>
      <c r="F6405" s="639">
        <f>VLOOKUP(H6405,'[34]Resumen Bases TP'!$C$88:$E$128,3,FALSE)</f>
        <v>387.15000000000003</v>
      </c>
      <c r="G6405" s="900" t="s">
        <v>732</v>
      </c>
      <c r="H6405" s="939" t="str">
        <f t="shared" si="467"/>
        <v>RTB138SI.3</v>
      </c>
      <c r="I6405" s="881" t="str">
        <f t="shared" si="468"/>
        <v>RTB138SI.3</v>
      </c>
      <c r="J6405" s="881" t="str">
        <f t="shared" si="469"/>
        <v>138</v>
      </c>
      <c r="K6405" s="881" t="str">
        <f t="shared" si="462"/>
        <v>SI</v>
      </c>
      <c r="L6405" s="881">
        <f t="shared" si="463"/>
        <v>3</v>
      </c>
      <c r="M6405" s="881">
        <f t="shared" si="464"/>
        <v>50</v>
      </c>
    </row>
    <row r="6406" spans="1:13" ht="13.5">
      <c r="A6406" s="630" t="str">
        <f t="shared" si="461"/>
        <v>TP-138060023-045SI3E</v>
      </c>
      <c r="B6406" s="639" t="str">
        <f t="shared" si="465"/>
        <v>RI,138060kV,045MVA</v>
      </c>
      <c r="C6406" s="638" t="str">
        <f t="shared" si="466"/>
        <v>Rieles y base de Tiro para transformador de 138060kV,45MVA</v>
      </c>
      <c r="D6406" s="637" t="s">
        <v>729</v>
      </c>
      <c r="E6406" s="637">
        <v>1</v>
      </c>
      <c r="F6406" s="639">
        <f>VLOOKUP(H6406,'[34]Resumen Bases TP'!$C$88:$E$128,3,FALSE)</f>
        <v>387.15000000000003</v>
      </c>
      <c r="G6406" s="900" t="s">
        <v>732</v>
      </c>
      <c r="H6406" s="939" t="str">
        <f t="shared" si="467"/>
        <v>RTB138SI.3</v>
      </c>
      <c r="I6406" s="881" t="str">
        <f t="shared" si="468"/>
        <v>RTB138SI.3</v>
      </c>
      <c r="J6406" s="881" t="str">
        <f t="shared" si="469"/>
        <v>138</v>
      </c>
      <c r="K6406" s="881" t="str">
        <f t="shared" si="462"/>
        <v>SI</v>
      </c>
      <c r="L6406" s="881">
        <f t="shared" si="463"/>
        <v>3</v>
      </c>
      <c r="M6406" s="881">
        <f t="shared" si="464"/>
        <v>45</v>
      </c>
    </row>
    <row r="6407" spans="1:13" ht="13.5">
      <c r="A6407" s="630" t="str">
        <f t="shared" si="461"/>
        <v>TP-138060023-040SI3E</v>
      </c>
      <c r="B6407" s="639" t="str">
        <f t="shared" si="465"/>
        <v>RI,138060kV,040MVA</v>
      </c>
      <c r="C6407" s="638" t="str">
        <f t="shared" si="466"/>
        <v>Rieles y base de Tiro para transformador de 138060kV,40MVA</v>
      </c>
      <c r="D6407" s="637" t="s">
        <v>729</v>
      </c>
      <c r="E6407" s="637">
        <v>1</v>
      </c>
      <c r="F6407" s="639">
        <f>VLOOKUP(H6407,'[34]Resumen Bases TP'!$C$88:$E$128,3,FALSE)</f>
        <v>387.15000000000003</v>
      </c>
      <c r="G6407" s="900" t="s">
        <v>732</v>
      </c>
      <c r="H6407" s="939" t="str">
        <f t="shared" si="467"/>
        <v>RTB138SI.3</v>
      </c>
      <c r="I6407" s="881" t="str">
        <f t="shared" si="468"/>
        <v>RTB138SI.3</v>
      </c>
      <c r="J6407" s="881" t="str">
        <f t="shared" si="469"/>
        <v>138</v>
      </c>
      <c r="K6407" s="881" t="str">
        <f t="shared" si="462"/>
        <v>SI</v>
      </c>
      <c r="L6407" s="881">
        <f t="shared" si="463"/>
        <v>3</v>
      </c>
      <c r="M6407" s="881">
        <f t="shared" si="464"/>
        <v>40</v>
      </c>
    </row>
    <row r="6408" spans="1:13" ht="13.5">
      <c r="A6408" s="630" t="str">
        <f t="shared" si="461"/>
        <v>TP-138060023-035SI3E</v>
      </c>
      <c r="B6408" s="639" t="str">
        <f t="shared" si="465"/>
        <v>RI,138060kV,035MVA</v>
      </c>
      <c r="C6408" s="638" t="str">
        <f t="shared" si="466"/>
        <v>Rieles y base de Tiro para transformador de 138060kV,35MVA</v>
      </c>
      <c r="D6408" s="637" t="s">
        <v>729</v>
      </c>
      <c r="E6408" s="637">
        <v>1</v>
      </c>
      <c r="F6408" s="639">
        <f>VLOOKUP(H6408,'[34]Resumen Bases TP'!$C$88:$E$128,3,FALSE)</f>
        <v>387.15000000000003</v>
      </c>
      <c r="G6408" s="900" t="s">
        <v>732</v>
      </c>
      <c r="H6408" s="939" t="str">
        <f t="shared" si="467"/>
        <v>RTB138SI.3</v>
      </c>
      <c r="I6408" s="881" t="str">
        <f t="shared" si="468"/>
        <v>RTB138SI.3</v>
      </c>
      <c r="J6408" s="881" t="str">
        <f t="shared" si="469"/>
        <v>138</v>
      </c>
      <c r="K6408" s="881" t="str">
        <f t="shared" si="462"/>
        <v>SI</v>
      </c>
      <c r="L6408" s="881">
        <f t="shared" si="463"/>
        <v>3</v>
      </c>
      <c r="M6408" s="881">
        <f t="shared" si="464"/>
        <v>35</v>
      </c>
    </row>
    <row r="6409" spans="1:13" ht="13.5">
      <c r="A6409" s="630" t="str">
        <f t="shared" si="461"/>
        <v>TP-138060023-030SI3E</v>
      </c>
      <c r="B6409" s="639" t="str">
        <f t="shared" si="465"/>
        <v>RI,138060kV,030MVA</v>
      </c>
      <c r="C6409" s="638" t="str">
        <f t="shared" si="466"/>
        <v>Rieles y base de Tiro para transformador de 138060kV,30MVA</v>
      </c>
      <c r="D6409" s="637" t="s">
        <v>729</v>
      </c>
      <c r="E6409" s="637">
        <v>1</v>
      </c>
      <c r="F6409" s="639">
        <f>VLOOKUP(H6409,'[34]Resumen Bases TP'!$C$88:$E$128,3,FALSE)</f>
        <v>387.15000000000003</v>
      </c>
      <c r="G6409" s="900" t="s">
        <v>732</v>
      </c>
      <c r="H6409" s="939" t="str">
        <f t="shared" si="467"/>
        <v>RTB138SI.3</v>
      </c>
      <c r="I6409" s="881" t="str">
        <f t="shared" si="468"/>
        <v>RTB138SI.3</v>
      </c>
      <c r="J6409" s="881" t="str">
        <f t="shared" si="469"/>
        <v>138</v>
      </c>
      <c r="K6409" s="881" t="str">
        <f t="shared" si="462"/>
        <v>SI</v>
      </c>
      <c r="L6409" s="881">
        <f t="shared" si="463"/>
        <v>3</v>
      </c>
      <c r="M6409" s="881">
        <f t="shared" si="464"/>
        <v>30</v>
      </c>
    </row>
    <row r="6410" spans="1:13" ht="13.5">
      <c r="A6410" s="630" t="str">
        <f t="shared" si="461"/>
        <v>TP-138060023-025SI3E</v>
      </c>
      <c r="B6410" s="639" t="str">
        <f t="shared" si="465"/>
        <v>RI,138060kV,025MVA</v>
      </c>
      <c r="C6410" s="638" t="str">
        <f t="shared" si="466"/>
        <v>Rieles y base de Tiro para transformador de 138060kV,25MVA</v>
      </c>
      <c r="D6410" s="637" t="s">
        <v>729</v>
      </c>
      <c r="E6410" s="637">
        <v>1</v>
      </c>
      <c r="F6410" s="639">
        <f>VLOOKUP(H6410,'[34]Resumen Bases TP'!$C$88:$E$128,3,FALSE)</f>
        <v>387.15000000000003</v>
      </c>
      <c r="G6410" s="900" t="s">
        <v>732</v>
      </c>
      <c r="H6410" s="939" t="str">
        <f t="shared" si="467"/>
        <v>RTB138SI.3</v>
      </c>
      <c r="I6410" s="881" t="str">
        <f t="shared" si="468"/>
        <v>RTB138SI.3</v>
      </c>
      <c r="J6410" s="881" t="str">
        <f t="shared" si="469"/>
        <v>138</v>
      </c>
      <c r="K6410" s="881" t="str">
        <f t="shared" si="462"/>
        <v>SI</v>
      </c>
      <c r="L6410" s="881">
        <f t="shared" si="463"/>
        <v>3</v>
      </c>
      <c r="M6410" s="881">
        <f t="shared" si="464"/>
        <v>25</v>
      </c>
    </row>
    <row r="6411" spans="1:13" ht="13.5">
      <c r="A6411" s="630" t="str">
        <f t="shared" si="461"/>
        <v>TP-138060023-020SI3E</v>
      </c>
      <c r="B6411" s="639" t="str">
        <f t="shared" si="465"/>
        <v>RI,138060kV,020MVA</v>
      </c>
      <c r="C6411" s="638" t="str">
        <f t="shared" si="466"/>
        <v>Rieles y base de Tiro para transformador de 138060kV,20MVA</v>
      </c>
      <c r="D6411" s="637" t="s">
        <v>729</v>
      </c>
      <c r="E6411" s="637">
        <v>1</v>
      </c>
      <c r="F6411" s="639">
        <f>VLOOKUP(H6411,'[34]Resumen Bases TP'!$C$88:$E$128,3,FALSE)</f>
        <v>387.15000000000003</v>
      </c>
      <c r="G6411" s="900" t="s">
        <v>732</v>
      </c>
      <c r="H6411" s="939" t="str">
        <f t="shared" si="467"/>
        <v>RTB138SI.3</v>
      </c>
      <c r="I6411" s="881" t="str">
        <f t="shared" si="468"/>
        <v>RTB138SI.3</v>
      </c>
      <c r="J6411" s="881" t="str">
        <f t="shared" si="469"/>
        <v>138</v>
      </c>
      <c r="K6411" s="881" t="str">
        <f t="shared" si="462"/>
        <v>SI</v>
      </c>
      <c r="L6411" s="881">
        <f t="shared" si="463"/>
        <v>3</v>
      </c>
      <c r="M6411" s="881">
        <f t="shared" si="464"/>
        <v>20</v>
      </c>
    </row>
    <row r="6412" spans="1:13" ht="13.5">
      <c r="A6412" s="630" t="str">
        <f t="shared" ref="A6412:A6475" si="470">+A3784</f>
        <v>TP-138060023-015SI3E</v>
      </c>
      <c r="B6412" s="639" t="str">
        <f t="shared" si="465"/>
        <v>RI,138060kV,015MVA</v>
      </c>
      <c r="C6412" s="638" t="str">
        <f t="shared" si="466"/>
        <v>Rieles y base de Tiro para transformador de 138060kV,15MVA</v>
      </c>
      <c r="D6412" s="637" t="s">
        <v>729</v>
      </c>
      <c r="E6412" s="637">
        <v>1</v>
      </c>
      <c r="F6412" s="639">
        <f>VLOOKUP(H6412,'[34]Resumen Bases TP'!$C$88:$E$128,3,FALSE)</f>
        <v>257.34000000000003</v>
      </c>
      <c r="G6412" s="900" t="s">
        <v>732</v>
      </c>
      <c r="H6412" s="939" t="str">
        <f t="shared" si="467"/>
        <v>RTB138SI.2</v>
      </c>
      <c r="I6412" s="881" t="str">
        <f t="shared" si="468"/>
        <v>RTB138SI.2</v>
      </c>
      <c r="J6412" s="881" t="str">
        <f t="shared" si="469"/>
        <v>138</v>
      </c>
      <c r="K6412" s="881" t="str">
        <f t="shared" ref="K6412:K6475" si="471">LEFT(+RIGHT(A6412,4),2)</f>
        <v>SI</v>
      </c>
      <c r="L6412" s="881">
        <f t="shared" ref="L6412:L6475" si="472">+L3784</f>
        <v>2</v>
      </c>
      <c r="M6412" s="881">
        <f t="shared" ref="M6412:M6475" si="473">VALUE(LEFT(+RIGHT(A6412,7),3))</f>
        <v>15</v>
      </c>
    </row>
    <row r="6413" spans="1:13" ht="13.5">
      <c r="A6413" s="630" t="str">
        <f t="shared" si="470"/>
        <v>TP-138060023-010SI3E</v>
      </c>
      <c r="B6413" s="639" t="str">
        <f t="shared" si="465"/>
        <v>RI,138060kV,010MVA</v>
      </c>
      <c r="C6413" s="638" t="str">
        <f t="shared" si="466"/>
        <v>Rieles y base de Tiro para transformador de 138060kV,10MVA</v>
      </c>
      <c r="D6413" s="637" t="s">
        <v>729</v>
      </c>
      <c r="E6413" s="637">
        <v>1</v>
      </c>
      <c r="F6413" s="639">
        <f>VLOOKUP(H6413,'[34]Resumen Bases TP'!$C$88:$E$128,3,FALSE)</f>
        <v>257.34000000000003</v>
      </c>
      <c r="G6413" s="900" t="s">
        <v>732</v>
      </c>
      <c r="H6413" s="939" t="str">
        <f t="shared" si="467"/>
        <v>RTB138SI.2</v>
      </c>
      <c r="I6413" s="881" t="str">
        <f t="shared" si="468"/>
        <v>RTB138SI.2</v>
      </c>
      <c r="J6413" s="881" t="str">
        <f t="shared" si="469"/>
        <v>138</v>
      </c>
      <c r="K6413" s="881" t="str">
        <f t="shared" si="471"/>
        <v>SI</v>
      </c>
      <c r="L6413" s="881">
        <f t="shared" si="472"/>
        <v>2</v>
      </c>
      <c r="M6413" s="881">
        <f t="shared" si="473"/>
        <v>10</v>
      </c>
    </row>
    <row r="6414" spans="1:13" ht="13.5">
      <c r="A6414" s="630" t="str">
        <f t="shared" si="470"/>
        <v>TP-138060023-009SI3E</v>
      </c>
      <c r="B6414" s="639" t="str">
        <f t="shared" si="465"/>
        <v>RI,138060kV,009MVA</v>
      </c>
      <c r="C6414" s="638" t="str">
        <f t="shared" si="466"/>
        <v>Rieles y base de Tiro para transformador de 138060kV,9MVA</v>
      </c>
      <c r="D6414" s="637" t="s">
        <v>729</v>
      </c>
      <c r="E6414" s="637">
        <v>1</v>
      </c>
      <c r="F6414" s="639">
        <f>VLOOKUP(H6414,'[34]Resumen Bases TP'!$C$88:$E$128,3,FALSE)</f>
        <v>257.34000000000003</v>
      </c>
      <c r="G6414" s="900" t="s">
        <v>732</v>
      </c>
      <c r="H6414" s="939" t="str">
        <f t="shared" si="467"/>
        <v>RTB138SI.2</v>
      </c>
      <c r="I6414" s="881" t="str">
        <f t="shared" si="468"/>
        <v>RTB138SI.2</v>
      </c>
      <c r="J6414" s="881" t="str">
        <f t="shared" si="469"/>
        <v>138</v>
      </c>
      <c r="K6414" s="881" t="str">
        <f t="shared" si="471"/>
        <v>SI</v>
      </c>
      <c r="L6414" s="881">
        <f t="shared" si="472"/>
        <v>2</v>
      </c>
      <c r="M6414" s="881">
        <f t="shared" si="473"/>
        <v>9</v>
      </c>
    </row>
    <row r="6415" spans="1:13" ht="13.5">
      <c r="A6415" s="630" t="str">
        <f t="shared" si="470"/>
        <v>TP-138060023-008SI3E</v>
      </c>
      <c r="B6415" s="639" t="str">
        <f t="shared" si="465"/>
        <v>RI,138060kV,008MVA</v>
      </c>
      <c r="C6415" s="638" t="str">
        <f t="shared" si="466"/>
        <v>Rieles y base de Tiro para transformador de 138060kV,8MVA</v>
      </c>
      <c r="D6415" s="637" t="s">
        <v>729</v>
      </c>
      <c r="E6415" s="637">
        <v>1</v>
      </c>
      <c r="F6415" s="639">
        <f>VLOOKUP(H6415,'[34]Resumen Bases TP'!$C$88:$E$128,3,FALSE)</f>
        <v>257.34000000000003</v>
      </c>
      <c r="G6415" s="900" t="s">
        <v>732</v>
      </c>
      <c r="H6415" s="939" t="str">
        <f t="shared" si="467"/>
        <v>RTB138SI.2</v>
      </c>
      <c r="I6415" s="881" t="str">
        <f t="shared" si="468"/>
        <v>RTB138SI.2</v>
      </c>
      <c r="J6415" s="881" t="str">
        <f t="shared" si="469"/>
        <v>138</v>
      </c>
      <c r="K6415" s="881" t="str">
        <f t="shared" si="471"/>
        <v>SI</v>
      </c>
      <c r="L6415" s="881">
        <f t="shared" si="472"/>
        <v>2</v>
      </c>
      <c r="M6415" s="881">
        <f t="shared" si="473"/>
        <v>8</v>
      </c>
    </row>
    <row r="6416" spans="1:13" ht="13.5">
      <c r="A6416" s="630" t="str">
        <f t="shared" si="470"/>
        <v>TP-138060023-007SI3E</v>
      </c>
      <c r="B6416" s="639" t="str">
        <f t="shared" si="465"/>
        <v>RI,138060kV,007MVA</v>
      </c>
      <c r="C6416" s="638" t="str">
        <f t="shared" si="466"/>
        <v>Rieles y base de Tiro para transformador de 138060kV,7MVA</v>
      </c>
      <c r="D6416" s="637" t="s">
        <v>729</v>
      </c>
      <c r="E6416" s="637">
        <v>1</v>
      </c>
      <c r="F6416" s="639">
        <f>VLOOKUP(H6416,'[34]Resumen Bases TP'!$C$88:$E$128,3,FALSE)</f>
        <v>196.74999999999997</v>
      </c>
      <c r="G6416" s="900" t="s">
        <v>732</v>
      </c>
      <c r="H6416" s="939" t="str">
        <f t="shared" si="467"/>
        <v>RTB138SI.1</v>
      </c>
      <c r="I6416" s="881" t="str">
        <f t="shared" si="468"/>
        <v>RTB138SI.1</v>
      </c>
      <c r="J6416" s="881" t="str">
        <f t="shared" si="469"/>
        <v>138</v>
      </c>
      <c r="K6416" s="881" t="str">
        <f t="shared" si="471"/>
        <v>SI</v>
      </c>
      <c r="L6416" s="881">
        <f t="shared" si="472"/>
        <v>1</v>
      </c>
      <c r="M6416" s="881">
        <f t="shared" si="473"/>
        <v>7</v>
      </c>
    </row>
    <row r="6417" spans="1:13" ht="13.5">
      <c r="A6417" s="630" t="str">
        <f t="shared" si="470"/>
        <v>TP-138060023-006SI3E</v>
      </c>
      <c r="B6417" s="639" t="str">
        <f t="shared" si="465"/>
        <v>RI,138060kV,006MVA</v>
      </c>
      <c r="C6417" s="638" t="str">
        <f t="shared" si="466"/>
        <v>Rieles y base de Tiro para transformador de 138060kV,6MVA</v>
      </c>
      <c r="D6417" s="637" t="s">
        <v>729</v>
      </c>
      <c r="E6417" s="637">
        <v>1</v>
      </c>
      <c r="F6417" s="639">
        <f>VLOOKUP(H6417,'[34]Resumen Bases TP'!$C$88:$E$128,3,FALSE)</f>
        <v>196.74999999999997</v>
      </c>
      <c r="G6417" s="900" t="s">
        <v>732</v>
      </c>
      <c r="H6417" s="939" t="str">
        <f t="shared" si="467"/>
        <v>RTB138SI.1</v>
      </c>
      <c r="I6417" s="881" t="str">
        <f t="shared" si="468"/>
        <v>RTB138SI.1</v>
      </c>
      <c r="J6417" s="881" t="str">
        <f t="shared" si="469"/>
        <v>138</v>
      </c>
      <c r="K6417" s="881" t="str">
        <f t="shared" si="471"/>
        <v>SI</v>
      </c>
      <c r="L6417" s="881">
        <f t="shared" si="472"/>
        <v>1</v>
      </c>
      <c r="M6417" s="881">
        <f t="shared" si="473"/>
        <v>6</v>
      </c>
    </row>
    <row r="6418" spans="1:13" ht="13.5">
      <c r="A6418" s="630" t="str">
        <f t="shared" si="470"/>
        <v>TP-138060023-005SI3E</v>
      </c>
      <c r="B6418" s="639" t="str">
        <f t="shared" si="465"/>
        <v>RI,138060kV,005MVA</v>
      </c>
      <c r="C6418" s="638" t="str">
        <f t="shared" si="466"/>
        <v>Rieles y base de Tiro para transformador de 138060kV,5MVA</v>
      </c>
      <c r="D6418" s="637" t="s">
        <v>729</v>
      </c>
      <c r="E6418" s="637">
        <v>1</v>
      </c>
      <c r="F6418" s="639">
        <f>VLOOKUP(H6418,'[34]Resumen Bases TP'!$C$88:$E$128,3,FALSE)</f>
        <v>196.74999999999997</v>
      </c>
      <c r="G6418" s="900" t="s">
        <v>732</v>
      </c>
      <c r="H6418" s="939" t="str">
        <f t="shared" si="467"/>
        <v>RTB138SI.1</v>
      </c>
      <c r="I6418" s="881" t="str">
        <f t="shared" si="468"/>
        <v>RTB138SI.1</v>
      </c>
      <c r="J6418" s="881" t="str">
        <f t="shared" si="469"/>
        <v>138</v>
      </c>
      <c r="K6418" s="881" t="str">
        <f t="shared" si="471"/>
        <v>SI</v>
      </c>
      <c r="L6418" s="881">
        <f t="shared" si="472"/>
        <v>1</v>
      </c>
      <c r="M6418" s="881">
        <f t="shared" si="473"/>
        <v>5</v>
      </c>
    </row>
    <row r="6419" spans="1:13" ht="13.5">
      <c r="A6419" s="630" t="str">
        <f t="shared" si="470"/>
        <v>TP-138060023-003SI3E</v>
      </c>
      <c r="B6419" s="639" t="str">
        <f t="shared" ref="B6419:B6482" si="474">IF(LEN(A6419)=20,+"RI,"&amp;MID(A6419,4,6)&amp;"kV,"&amp;MID(A6419,14,3)&amp;"MVA",+"RI,"&amp;MID(A6419,4,6)&amp;"kV,"&amp;MID(A6419,11,3)&amp;"MVA")</f>
        <v>RI,138060kV,003MVA</v>
      </c>
      <c r="C6419" s="638" t="str">
        <f t="shared" ref="C6419:C6482" si="475">+"Rieles y base de Tiro para transformador de "&amp;MID(B6419,4,6)&amp;"kV,"&amp;M6419&amp;"MVA"</f>
        <v>Rieles y base de Tiro para transformador de 138060kV,3MVA</v>
      </c>
      <c r="D6419" s="637" t="s">
        <v>729</v>
      </c>
      <c r="E6419" s="637">
        <v>1</v>
      </c>
      <c r="F6419" s="639">
        <f>VLOOKUP(H6419,'[34]Resumen Bases TP'!$C$88:$E$128,3,FALSE)</f>
        <v>196.74999999999997</v>
      </c>
      <c r="G6419" s="900" t="s">
        <v>732</v>
      </c>
      <c r="H6419" s="939" t="str">
        <f t="shared" ref="H6419:H6482" si="476">+"RTB"&amp;J6419&amp;K6419&amp;"."&amp;L6419</f>
        <v>RTB138SI.1</v>
      </c>
      <c r="I6419" s="881" t="str">
        <f t="shared" ref="I6419:I6482" si="477">+"RTB"&amp;J6419&amp;K6419&amp;"."&amp;L6419</f>
        <v>RTB138SI.1</v>
      </c>
      <c r="J6419" s="881" t="str">
        <f t="shared" ref="J6419:J6482" si="478">+MID(B6419,4,3)</f>
        <v>138</v>
      </c>
      <c r="K6419" s="881" t="str">
        <f t="shared" si="471"/>
        <v>SI</v>
      </c>
      <c r="L6419" s="881">
        <f t="shared" si="472"/>
        <v>1</v>
      </c>
      <c r="M6419" s="881">
        <f t="shared" si="473"/>
        <v>3</v>
      </c>
    </row>
    <row r="6420" spans="1:13" ht="13.5">
      <c r="A6420" s="630" t="str">
        <f t="shared" si="470"/>
        <v>TP-138060010-100SI3E</v>
      </c>
      <c r="B6420" s="639" t="str">
        <f t="shared" si="474"/>
        <v>RI,138060kV,100MVA</v>
      </c>
      <c r="C6420" s="638" t="str">
        <f t="shared" si="475"/>
        <v>Rieles y base de Tiro para transformador de 138060kV,100MVA</v>
      </c>
      <c r="D6420" s="637" t="s">
        <v>729</v>
      </c>
      <c r="E6420" s="637">
        <v>1</v>
      </c>
      <c r="F6420" s="639">
        <f>VLOOKUP(H6420,'[34]Resumen Bases TP'!$C$88:$E$128,3,FALSE)</f>
        <v>196.74999999999997</v>
      </c>
      <c r="G6420" s="900" t="s">
        <v>732</v>
      </c>
      <c r="H6420" s="939" t="str">
        <f t="shared" si="476"/>
        <v>RTB138SI.1</v>
      </c>
      <c r="I6420" s="881" t="str">
        <f t="shared" si="477"/>
        <v>RTB138SI.1</v>
      </c>
      <c r="J6420" s="881" t="str">
        <f t="shared" si="478"/>
        <v>138</v>
      </c>
      <c r="K6420" s="881" t="str">
        <f t="shared" si="471"/>
        <v>SI</v>
      </c>
      <c r="L6420" s="881">
        <f t="shared" si="472"/>
        <v>1</v>
      </c>
      <c r="M6420" s="881">
        <f t="shared" si="473"/>
        <v>100</v>
      </c>
    </row>
    <row r="6421" spans="1:13" ht="13.5">
      <c r="A6421" s="630" t="str">
        <f t="shared" si="470"/>
        <v>TP-138060010-095SI3E</v>
      </c>
      <c r="B6421" s="639" t="str">
        <f t="shared" si="474"/>
        <v>RI,138060kV,095MVA</v>
      </c>
      <c r="C6421" s="638" t="str">
        <f t="shared" si="475"/>
        <v>Rieles y base de Tiro para transformador de 138060kV,95MVA</v>
      </c>
      <c r="D6421" s="637" t="s">
        <v>729</v>
      </c>
      <c r="E6421" s="637">
        <v>1</v>
      </c>
      <c r="F6421" s="639">
        <f>VLOOKUP(H6421,'[34]Resumen Bases TP'!$C$88:$E$128,3,FALSE)</f>
        <v>196.74999999999997</v>
      </c>
      <c r="G6421" s="900" t="s">
        <v>732</v>
      </c>
      <c r="H6421" s="939" t="str">
        <f t="shared" si="476"/>
        <v>RTB138SI.1</v>
      </c>
      <c r="I6421" s="881" t="str">
        <f t="shared" si="477"/>
        <v>RTB138SI.1</v>
      </c>
      <c r="J6421" s="881" t="str">
        <f t="shared" si="478"/>
        <v>138</v>
      </c>
      <c r="K6421" s="881" t="str">
        <f t="shared" si="471"/>
        <v>SI</v>
      </c>
      <c r="L6421" s="881">
        <f t="shared" si="472"/>
        <v>1</v>
      </c>
      <c r="M6421" s="881">
        <f t="shared" si="473"/>
        <v>95</v>
      </c>
    </row>
    <row r="6422" spans="1:13" ht="13.5">
      <c r="A6422" s="630" t="str">
        <f t="shared" si="470"/>
        <v>TP-138060010-090SI3E</v>
      </c>
      <c r="B6422" s="639" t="str">
        <f t="shared" si="474"/>
        <v>RI,138060kV,090MVA</v>
      </c>
      <c r="C6422" s="638" t="str">
        <f t="shared" si="475"/>
        <v>Rieles y base de Tiro para transformador de 138060kV,90MVA</v>
      </c>
      <c r="D6422" s="637" t="s">
        <v>729</v>
      </c>
      <c r="E6422" s="637">
        <v>1</v>
      </c>
      <c r="F6422" s="639">
        <f>VLOOKUP(H6422,'[34]Resumen Bases TP'!$C$88:$E$128,3,FALSE)</f>
        <v>387.15000000000003</v>
      </c>
      <c r="G6422" s="900" t="s">
        <v>732</v>
      </c>
      <c r="H6422" s="939" t="str">
        <f t="shared" si="476"/>
        <v>RTB138SI.3</v>
      </c>
      <c r="I6422" s="881" t="str">
        <f t="shared" si="477"/>
        <v>RTB138SI.3</v>
      </c>
      <c r="J6422" s="881" t="str">
        <f t="shared" si="478"/>
        <v>138</v>
      </c>
      <c r="K6422" s="881" t="str">
        <f t="shared" si="471"/>
        <v>SI</v>
      </c>
      <c r="L6422" s="881">
        <f t="shared" si="472"/>
        <v>3</v>
      </c>
      <c r="M6422" s="881">
        <f t="shared" si="473"/>
        <v>90</v>
      </c>
    </row>
    <row r="6423" spans="1:13" ht="13.5">
      <c r="A6423" s="630" t="str">
        <f t="shared" si="470"/>
        <v>TP-138060010-085SI3E</v>
      </c>
      <c r="B6423" s="639" t="str">
        <f t="shared" si="474"/>
        <v>RI,138060kV,085MVA</v>
      </c>
      <c r="C6423" s="638" t="str">
        <f t="shared" si="475"/>
        <v>Rieles y base de Tiro para transformador de 138060kV,85MVA</v>
      </c>
      <c r="D6423" s="637" t="s">
        <v>729</v>
      </c>
      <c r="E6423" s="637">
        <v>1</v>
      </c>
      <c r="F6423" s="639">
        <f>VLOOKUP(H6423,'[34]Resumen Bases TP'!$C$88:$E$128,3,FALSE)</f>
        <v>387.15000000000003</v>
      </c>
      <c r="G6423" s="900" t="s">
        <v>732</v>
      </c>
      <c r="H6423" s="939" t="str">
        <f t="shared" si="476"/>
        <v>RTB138SI.3</v>
      </c>
      <c r="I6423" s="881" t="str">
        <f t="shared" si="477"/>
        <v>RTB138SI.3</v>
      </c>
      <c r="J6423" s="881" t="str">
        <f t="shared" si="478"/>
        <v>138</v>
      </c>
      <c r="K6423" s="881" t="str">
        <f t="shared" si="471"/>
        <v>SI</v>
      </c>
      <c r="L6423" s="881">
        <f t="shared" si="472"/>
        <v>3</v>
      </c>
      <c r="M6423" s="881">
        <f t="shared" si="473"/>
        <v>85</v>
      </c>
    </row>
    <row r="6424" spans="1:13" ht="13.5">
      <c r="A6424" s="630" t="str">
        <f t="shared" si="470"/>
        <v>TP-138060010-080SI3E</v>
      </c>
      <c r="B6424" s="639" t="str">
        <f t="shared" si="474"/>
        <v>RI,138060kV,080MVA</v>
      </c>
      <c r="C6424" s="638" t="str">
        <f t="shared" si="475"/>
        <v>Rieles y base de Tiro para transformador de 138060kV,80MVA</v>
      </c>
      <c r="D6424" s="637" t="s">
        <v>729</v>
      </c>
      <c r="E6424" s="637">
        <v>1</v>
      </c>
      <c r="F6424" s="639">
        <f>VLOOKUP(H6424,'[34]Resumen Bases TP'!$C$88:$E$128,3,FALSE)</f>
        <v>387.15000000000003</v>
      </c>
      <c r="G6424" s="900" t="s">
        <v>732</v>
      </c>
      <c r="H6424" s="939" t="str">
        <f t="shared" si="476"/>
        <v>RTB138SI.3</v>
      </c>
      <c r="I6424" s="881" t="str">
        <f t="shared" si="477"/>
        <v>RTB138SI.3</v>
      </c>
      <c r="J6424" s="881" t="str">
        <f t="shared" si="478"/>
        <v>138</v>
      </c>
      <c r="K6424" s="881" t="str">
        <f t="shared" si="471"/>
        <v>SI</v>
      </c>
      <c r="L6424" s="881">
        <f t="shared" si="472"/>
        <v>3</v>
      </c>
      <c r="M6424" s="881">
        <f t="shared" si="473"/>
        <v>80</v>
      </c>
    </row>
    <row r="6425" spans="1:13" ht="13.5">
      <c r="A6425" s="630" t="str">
        <f t="shared" si="470"/>
        <v>TP-138060010-075SI3E</v>
      </c>
      <c r="B6425" s="639" t="str">
        <f t="shared" si="474"/>
        <v>RI,138060kV,075MVA</v>
      </c>
      <c r="C6425" s="638" t="str">
        <f t="shared" si="475"/>
        <v>Rieles y base de Tiro para transformador de 138060kV,75MVA</v>
      </c>
      <c r="D6425" s="637" t="s">
        <v>729</v>
      </c>
      <c r="E6425" s="637">
        <v>1</v>
      </c>
      <c r="F6425" s="639">
        <f>VLOOKUP(H6425,'[34]Resumen Bases TP'!$C$88:$E$128,3,FALSE)</f>
        <v>387.15000000000003</v>
      </c>
      <c r="G6425" s="900" t="s">
        <v>732</v>
      </c>
      <c r="H6425" s="939" t="str">
        <f t="shared" si="476"/>
        <v>RTB138SI.3</v>
      </c>
      <c r="I6425" s="881" t="str">
        <f t="shared" si="477"/>
        <v>RTB138SI.3</v>
      </c>
      <c r="J6425" s="881" t="str">
        <f t="shared" si="478"/>
        <v>138</v>
      </c>
      <c r="K6425" s="881" t="str">
        <f t="shared" si="471"/>
        <v>SI</v>
      </c>
      <c r="L6425" s="881">
        <f t="shared" si="472"/>
        <v>3</v>
      </c>
      <c r="M6425" s="881">
        <f t="shared" si="473"/>
        <v>75</v>
      </c>
    </row>
    <row r="6426" spans="1:13" ht="13.5">
      <c r="A6426" s="630" t="str">
        <f t="shared" si="470"/>
        <v>TP-138060010-070SI3E</v>
      </c>
      <c r="B6426" s="639" t="str">
        <f t="shared" si="474"/>
        <v>RI,138060kV,070MVA</v>
      </c>
      <c r="C6426" s="638" t="str">
        <f t="shared" si="475"/>
        <v>Rieles y base de Tiro para transformador de 138060kV,70MVA</v>
      </c>
      <c r="D6426" s="637" t="s">
        <v>729</v>
      </c>
      <c r="E6426" s="637">
        <v>1</v>
      </c>
      <c r="F6426" s="639">
        <f>VLOOKUP(H6426,'[34]Resumen Bases TP'!$C$88:$E$128,3,FALSE)</f>
        <v>387.15000000000003</v>
      </c>
      <c r="G6426" s="900" t="s">
        <v>732</v>
      </c>
      <c r="H6426" s="939" t="str">
        <f t="shared" si="476"/>
        <v>RTB138SI.3</v>
      </c>
      <c r="I6426" s="881" t="str">
        <f t="shared" si="477"/>
        <v>RTB138SI.3</v>
      </c>
      <c r="J6426" s="881" t="str">
        <f t="shared" si="478"/>
        <v>138</v>
      </c>
      <c r="K6426" s="881" t="str">
        <f t="shared" si="471"/>
        <v>SI</v>
      </c>
      <c r="L6426" s="881">
        <f t="shared" si="472"/>
        <v>3</v>
      </c>
      <c r="M6426" s="881">
        <f t="shared" si="473"/>
        <v>70</v>
      </c>
    </row>
    <row r="6427" spans="1:13" ht="13.5">
      <c r="A6427" s="630" t="str">
        <f t="shared" si="470"/>
        <v>TP-138060010-065SI3E</v>
      </c>
      <c r="B6427" s="639" t="str">
        <f t="shared" si="474"/>
        <v>RI,138060kV,065MVA</v>
      </c>
      <c r="C6427" s="638" t="str">
        <f t="shared" si="475"/>
        <v>Rieles y base de Tiro para transformador de 138060kV,65MVA</v>
      </c>
      <c r="D6427" s="637" t="s">
        <v>729</v>
      </c>
      <c r="E6427" s="637">
        <v>1</v>
      </c>
      <c r="F6427" s="639">
        <f>VLOOKUP(H6427,'[34]Resumen Bases TP'!$C$88:$E$128,3,FALSE)</f>
        <v>387.15000000000003</v>
      </c>
      <c r="G6427" s="900" t="s">
        <v>732</v>
      </c>
      <c r="H6427" s="939" t="str">
        <f t="shared" si="476"/>
        <v>RTB138SI.3</v>
      </c>
      <c r="I6427" s="881" t="str">
        <f t="shared" si="477"/>
        <v>RTB138SI.3</v>
      </c>
      <c r="J6427" s="881" t="str">
        <f t="shared" si="478"/>
        <v>138</v>
      </c>
      <c r="K6427" s="881" t="str">
        <f t="shared" si="471"/>
        <v>SI</v>
      </c>
      <c r="L6427" s="881">
        <f t="shared" si="472"/>
        <v>3</v>
      </c>
      <c r="M6427" s="881">
        <f t="shared" si="473"/>
        <v>65</v>
      </c>
    </row>
    <row r="6428" spans="1:13" ht="13.5">
      <c r="A6428" s="630" t="str">
        <f t="shared" si="470"/>
        <v>TP-138060010-060SI3E</v>
      </c>
      <c r="B6428" s="639" t="str">
        <f t="shared" si="474"/>
        <v>RI,138060kV,060MVA</v>
      </c>
      <c r="C6428" s="638" t="str">
        <f t="shared" si="475"/>
        <v>Rieles y base de Tiro para transformador de 138060kV,60MVA</v>
      </c>
      <c r="D6428" s="637" t="s">
        <v>729</v>
      </c>
      <c r="E6428" s="637">
        <v>1</v>
      </c>
      <c r="F6428" s="639">
        <f>VLOOKUP(H6428,'[34]Resumen Bases TP'!$C$88:$E$128,3,FALSE)</f>
        <v>387.15000000000003</v>
      </c>
      <c r="G6428" s="900" t="s">
        <v>732</v>
      </c>
      <c r="H6428" s="939" t="str">
        <f t="shared" si="476"/>
        <v>RTB138SI.3</v>
      </c>
      <c r="I6428" s="881" t="str">
        <f t="shared" si="477"/>
        <v>RTB138SI.3</v>
      </c>
      <c r="J6428" s="881" t="str">
        <f t="shared" si="478"/>
        <v>138</v>
      </c>
      <c r="K6428" s="881" t="str">
        <f t="shared" si="471"/>
        <v>SI</v>
      </c>
      <c r="L6428" s="881">
        <f t="shared" si="472"/>
        <v>3</v>
      </c>
      <c r="M6428" s="881">
        <f t="shared" si="473"/>
        <v>60</v>
      </c>
    </row>
    <row r="6429" spans="1:13" ht="13.5">
      <c r="A6429" s="630" t="str">
        <f t="shared" si="470"/>
        <v>TP-138060010-055SI3E</v>
      </c>
      <c r="B6429" s="639" t="str">
        <f t="shared" si="474"/>
        <v>RI,138060kV,055MVA</v>
      </c>
      <c r="C6429" s="638" t="str">
        <f t="shared" si="475"/>
        <v>Rieles y base de Tiro para transformador de 138060kV,55MVA</v>
      </c>
      <c r="D6429" s="637" t="s">
        <v>729</v>
      </c>
      <c r="E6429" s="637">
        <v>1</v>
      </c>
      <c r="F6429" s="639">
        <f>VLOOKUP(H6429,'[34]Resumen Bases TP'!$C$88:$E$128,3,FALSE)</f>
        <v>387.15000000000003</v>
      </c>
      <c r="G6429" s="900" t="s">
        <v>732</v>
      </c>
      <c r="H6429" s="939" t="str">
        <f t="shared" si="476"/>
        <v>RTB138SI.3</v>
      </c>
      <c r="I6429" s="881" t="str">
        <f t="shared" si="477"/>
        <v>RTB138SI.3</v>
      </c>
      <c r="J6429" s="881" t="str">
        <f t="shared" si="478"/>
        <v>138</v>
      </c>
      <c r="K6429" s="881" t="str">
        <f t="shared" si="471"/>
        <v>SI</v>
      </c>
      <c r="L6429" s="881">
        <f t="shared" si="472"/>
        <v>3</v>
      </c>
      <c r="M6429" s="881">
        <f t="shared" si="473"/>
        <v>55</v>
      </c>
    </row>
    <row r="6430" spans="1:13" ht="13.5">
      <c r="A6430" s="630" t="str">
        <f t="shared" si="470"/>
        <v>TP-138060010-050SI3E</v>
      </c>
      <c r="B6430" s="639" t="str">
        <f t="shared" si="474"/>
        <v>RI,138060kV,050MVA</v>
      </c>
      <c r="C6430" s="638" t="str">
        <f t="shared" si="475"/>
        <v>Rieles y base de Tiro para transformador de 138060kV,50MVA</v>
      </c>
      <c r="D6430" s="637" t="s">
        <v>729</v>
      </c>
      <c r="E6430" s="637">
        <v>1</v>
      </c>
      <c r="F6430" s="639">
        <f>VLOOKUP(H6430,'[34]Resumen Bases TP'!$C$88:$E$128,3,FALSE)</f>
        <v>387.15000000000003</v>
      </c>
      <c r="G6430" s="900" t="s">
        <v>732</v>
      </c>
      <c r="H6430" s="939" t="str">
        <f t="shared" si="476"/>
        <v>RTB138SI.3</v>
      </c>
      <c r="I6430" s="881" t="str">
        <f t="shared" si="477"/>
        <v>RTB138SI.3</v>
      </c>
      <c r="J6430" s="881" t="str">
        <f t="shared" si="478"/>
        <v>138</v>
      </c>
      <c r="K6430" s="881" t="str">
        <f t="shared" si="471"/>
        <v>SI</v>
      </c>
      <c r="L6430" s="881">
        <f t="shared" si="472"/>
        <v>3</v>
      </c>
      <c r="M6430" s="881">
        <f t="shared" si="473"/>
        <v>50</v>
      </c>
    </row>
    <row r="6431" spans="1:13" ht="13.5">
      <c r="A6431" s="630" t="str">
        <f t="shared" si="470"/>
        <v>TP-138060010-045SI3E</v>
      </c>
      <c r="B6431" s="639" t="str">
        <f t="shared" si="474"/>
        <v>RI,138060kV,045MVA</v>
      </c>
      <c r="C6431" s="638" t="str">
        <f t="shared" si="475"/>
        <v>Rieles y base de Tiro para transformador de 138060kV,45MVA</v>
      </c>
      <c r="D6431" s="637" t="s">
        <v>729</v>
      </c>
      <c r="E6431" s="637">
        <v>1</v>
      </c>
      <c r="F6431" s="639">
        <f>VLOOKUP(H6431,'[34]Resumen Bases TP'!$C$88:$E$128,3,FALSE)</f>
        <v>387.15000000000003</v>
      </c>
      <c r="G6431" s="900" t="s">
        <v>732</v>
      </c>
      <c r="H6431" s="939" t="str">
        <f t="shared" si="476"/>
        <v>RTB138SI.3</v>
      </c>
      <c r="I6431" s="881" t="str">
        <f t="shared" si="477"/>
        <v>RTB138SI.3</v>
      </c>
      <c r="J6431" s="881" t="str">
        <f t="shared" si="478"/>
        <v>138</v>
      </c>
      <c r="K6431" s="881" t="str">
        <f t="shared" si="471"/>
        <v>SI</v>
      </c>
      <c r="L6431" s="881">
        <f t="shared" si="472"/>
        <v>3</v>
      </c>
      <c r="M6431" s="881">
        <f t="shared" si="473"/>
        <v>45</v>
      </c>
    </row>
    <row r="6432" spans="1:13" ht="13.5">
      <c r="A6432" s="630" t="str">
        <f t="shared" si="470"/>
        <v>TP-138060010-040SI3E</v>
      </c>
      <c r="B6432" s="639" t="str">
        <f t="shared" si="474"/>
        <v>RI,138060kV,040MVA</v>
      </c>
      <c r="C6432" s="638" t="str">
        <f t="shared" si="475"/>
        <v>Rieles y base de Tiro para transformador de 138060kV,40MVA</v>
      </c>
      <c r="D6432" s="637" t="s">
        <v>729</v>
      </c>
      <c r="E6432" s="637">
        <v>1</v>
      </c>
      <c r="F6432" s="639">
        <f>VLOOKUP(H6432,'[34]Resumen Bases TP'!$C$88:$E$128,3,FALSE)</f>
        <v>387.15000000000003</v>
      </c>
      <c r="G6432" s="900" t="s">
        <v>732</v>
      </c>
      <c r="H6432" s="939" t="str">
        <f t="shared" si="476"/>
        <v>RTB138SI.3</v>
      </c>
      <c r="I6432" s="881" t="str">
        <f t="shared" si="477"/>
        <v>RTB138SI.3</v>
      </c>
      <c r="J6432" s="881" t="str">
        <f t="shared" si="478"/>
        <v>138</v>
      </c>
      <c r="K6432" s="881" t="str">
        <f t="shared" si="471"/>
        <v>SI</v>
      </c>
      <c r="L6432" s="881">
        <f t="shared" si="472"/>
        <v>3</v>
      </c>
      <c r="M6432" s="881">
        <f t="shared" si="473"/>
        <v>40</v>
      </c>
    </row>
    <row r="6433" spans="1:13" ht="13.5">
      <c r="A6433" s="630" t="str">
        <f t="shared" si="470"/>
        <v>TP-138060010-035SI3E</v>
      </c>
      <c r="B6433" s="639" t="str">
        <f t="shared" si="474"/>
        <v>RI,138060kV,035MVA</v>
      </c>
      <c r="C6433" s="638" t="str">
        <f t="shared" si="475"/>
        <v>Rieles y base de Tiro para transformador de 138060kV,35MVA</v>
      </c>
      <c r="D6433" s="637" t="s">
        <v>729</v>
      </c>
      <c r="E6433" s="637">
        <v>1</v>
      </c>
      <c r="F6433" s="639">
        <f>VLOOKUP(H6433,'[34]Resumen Bases TP'!$C$88:$E$128,3,FALSE)</f>
        <v>387.15000000000003</v>
      </c>
      <c r="G6433" s="900" t="s">
        <v>732</v>
      </c>
      <c r="H6433" s="939" t="str">
        <f t="shared" si="476"/>
        <v>RTB138SI.3</v>
      </c>
      <c r="I6433" s="881" t="str">
        <f t="shared" si="477"/>
        <v>RTB138SI.3</v>
      </c>
      <c r="J6433" s="881" t="str">
        <f t="shared" si="478"/>
        <v>138</v>
      </c>
      <c r="K6433" s="881" t="str">
        <f t="shared" si="471"/>
        <v>SI</v>
      </c>
      <c r="L6433" s="881">
        <f t="shared" si="472"/>
        <v>3</v>
      </c>
      <c r="M6433" s="881">
        <f t="shared" si="473"/>
        <v>35</v>
      </c>
    </row>
    <row r="6434" spans="1:13" ht="13.5">
      <c r="A6434" s="630" t="str">
        <f t="shared" si="470"/>
        <v>TP-138060010-030SI3E</v>
      </c>
      <c r="B6434" s="639" t="str">
        <f t="shared" si="474"/>
        <v>RI,138060kV,030MVA</v>
      </c>
      <c r="C6434" s="638" t="str">
        <f t="shared" si="475"/>
        <v>Rieles y base de Tiro para transformador de 138060kV,30MVA</v>
      </c>
      <c r="D6434" s="637" t="s">
        <v>729</v>
      </c>
      <c r="E6434" s="637">
        <v>1</v>
      </c>
      <c r="F6434" s="639">
        <f>VLOOKUP(H6434,'[34]Resumen Bases TP'!$C$88:$E$128,3,FALSE)</f>
        <v>387.15000000000003</v>
      </c>
      <c r="G6434" s="900" t="s">
        <v>732</v>
      </c>
      <c r="H6434" s="939" t="str">
        <f t="shared" si="476"/>
        <v>RTB138SI.3</v>
      </c>
      <c r="I6434" s="881" t="str">
        <f t="shared" si="477"/>
        <v>RTB138SI.3</v>
      </c>
      <c r="J6434" s="881" t="str">
        <f t="shared" si="478"/>
        <v>138</v>
      </c>
      <c r="K6434" s="881" t="str">
        <f t="shared" si="471"/>
        <v>SI</v>
      </c>
      <c r="L6434" s="881">
        <f t="shared" si="472"/>
        <v>3</v>
      </c>
      <c r="M6434" s="881">
        <f t="shared" si="473"/>
        <v>30</v>
      </c>
    </row>
    <row r="6435" spans="1:13" ht="13.5">
      <c r="A6435" s="630" t="str">
        <f t="shared" si="470"/>
        <v>TP-138060010-025SI3E</v>
      </c>
      <c r="B6435" s="639" t="str">
        <f t="shared" si="474"/>
        <v>RI,138060kV,025MVA</v>
      </c>
      <c r="C6435" s="638" t="str">
        <f t="shared" si="475"/>
        <v>Rieles y base de Tiro para transformador de 138060kV,25MVA</v>
      </c>
      <c r="D6435" s="637" t="s">
        <v>729</v>
      </c>
      <c r="E6435" s="637">
        <v>1</v>
      </c>
      <c r="F6435" s="639">
        <f>VLOOKUP(H6435,'[34]Resumen Bases TP'!$C$88:$E$128,3,FALSE)</f>
        <v>387.15000000000003</v>
      </c>
      <c r="G6435" s="900" t="s">
        <v>732</v>
      </c>
      <c r="H6435" s="939" t="str">
        <f t="shared" si="476"/>
        <v>RTB138SI.3</v>
      </c>
      <c r="I6435" s="881" t="str">
        <f t="shared" si="477"/>
        <v>RTB138SI.3</v>
      </c>
      <c r="J6435" s="881" t="str">
        <f t="shared" si="478"/>
        <v>138</v>
      </c>
      <c r="K6435" s="881" t="str">
        <f t="shared" si="471"/>
        <v>SI</v>
      </c>
      <c r="L6435" s="881">
        <f t="shared" si="472"/>
        <v>3</v>
      </c>
      <c r="M6435" s="881">
        <f t="shared" si="473"/>
        <v>25</v>
      </c>
    </row>
    <row r="6436" spans="1:13" ht="13.5">
      <c r="A6436" s="630" t="str">
        <f t="shared" si="470"/>
        <v>TP-138060010-020SI3E</v>
      </c>
      <c r="B6436" s="639" t="str">
        <f t="shared" si="474"/>
        <v>RI,138060kV,020MVA</v>
      </c>
      <c r="C6436" s="638" t="str">
        <f t="shared" si="475"/>
        <v>Rieles y base de Tiro para transformador de 138060kV,20MVA</v>
      </c>
      <c r="D6436" s="637" t="s">
        <v>729</v>
      </c>
      <c r="E6436" s="637">
        <v>1</v>
      </c>
      <c r="F6436" s="639">
        <f>VLOOKUP(H6436,'[34]Resumen Bases TP'!$C$88:$E$128,3,FALSE)</f>
        <v>387.15000000000003</v>
      </c>
      <c r="G6436" s="900" t="s">
        <v>732</v>
      </c>
      <c r="H6436" s="939" t="str">
        <f t="shared" si="476"/>
        <v>RTB138SI.3</v>
      </c>
      <c r="I6436" s="881" t="str">
        <f t="shared" si="477"/>
        <v>RTB138SI.3</v>
      </c>
      <c r="J6436" s="881" t="str">
        <f t="shared" si="478"/>
        <v>138</v>
      </c>
      <c r="K6436" s="881" t="str">
        <f t="shared" si="471"/>
        <v>SI</v>
      </c>
      <c r="L6436" s="881">
        <f t="shared" si="472"/>
        <v>3</v>
      </c>
      <c r="M6436" s="881">
        <f t="shared" si="473"/>
        <v>20</v>
      </c>
    </row>
    <row r="6437" spans="1:13" ht="13.5">
      <c r="A6437" s="630" t="str">
        <f t="shared" si="470"/>
        <v>TP-138060010-015SI3E</v>
      </c>
      <c r="B6437" s="639" t="str">
        <f t="shared" si="474"/>
        <v>RI,138060kV,015MVA</v>
      </c>
      <c r="C6437" s="638" t="str">
        <f t="shared" si="475"/>
        <v>Rieles y base de Tiro para transformador de 138060kV,15MVA</v>
      </c>
      <c r="D6437" s="637" t="s">
        <v>729</v>
      </c>
      <c r="E6437" s="637">
        <v>1</v>
      </c>
      <c r="F6437" s="639">
        <f>VLOOKUP(H6437,'[34]Resumen Bases TP'!$C$88:$E$128,3,FALSE)</f>
        <v>257.34000000000003</v>
      </c>
      <c r="G6437" s="900" t="s">
        <v>732</v>
      </c>
      <c r="H6437" s="939" t="str">
        <f t="shared" si="476"/>
        <v>RTB138SI.2</v>
      </c>
      <c r="I6437" s="881" t="str">
        <f t="shared" si="477"/>
        <v>RTB138SI.2</v>
      </c>
      <c r="J6437" s="881" t="str">
        <f t="shared" si="478"/>
        <v>138</v>
      </c>
      <c r="K6437" s="881" t="str">
        <f t="shared" si="471"/>
        <v>SI</v>
      </c>
      <c r="L6437" s="881">
        <f t="shared" si="472"/>
        <v>2</v>
      </c>
      <c r="M6437" s="881">
        <f t="shared" si="473"/>
        <v>15</v>
      </c>
    </row>
    <row r="6438" spans="1:13" ht="13.5">
      <c r="A6438" s="630" t="str">
        <f t="shared" si="470"/>
        <v>TP-138060010-010SI3E</v>
      </c>
      <c r="B6438" s="639" t="str">
        <f t="shared" si="474"/>
        <v>RI,138060kV,010MVA</v>
      </c>
      <c r="C6438" s="638" t="str">
        <f t="shared" si="475"/>
        <v>Rieles y base de Tiro para transformador de 138060kV,10MVA</v>
      </c>
      <c r="D6438" s="637" t="s">
        <v>729</v>
      </c>
      <c r="E6438" s="637">
        <v>1</v>
      </c>
      <c r="F6438" s="639">
        <f>VLOOKUP(H6438,'[34]Resumen Bases TP'!$C$88:$E$128,3,FALSE)</f>
        <v>257.34000000000003</v>
      </c>
      <c r="G6438" s="900" t="s">
        <v>732</v>
      </c>
      <c r="H6438" s="939" t="str">
        <f t="shared" si="476"/>
        <v>RTB138SI.2</v>
      </c>
      <c r="I6438" s="881" t="str">
        <f t="shared" si="477"/>
        <v>RTB138SI.2</v>
      </c>
      <c r="J6438" s="881" t="str">
        <f t="shared" si="478"/>
        <v>138</v>
      </c>
      <c r="K6438" s="881" t="str">
        <f t="shared" si="471"/>
        <v>SI</v>
      </c>
      <c r="L6438" s="881">
        <f t="shared" si="472"/>
        <v>2</v>
      </c>
      <c r="M6438" s="881">
        <f t="shared" si="473"/>
        <v>10</v>
      </c>
    </row>
    <row r="6439" spans="1:13" ht="13.5">
      <c r="A6439" s="630" t="str">
        <f t="shared" si="470"/>
        <v>TP-138060010-009SI3E</v>
      </c>
      <c r="B6439" s="639" t="str">
        <f t="shared" si="474"/>
        <v>RI,138060kV,009MVA</v>
      </c>
      <c r="C6439" s="638" t="str">
        <f t="shared" si="475"/>
        <v>Rieles y base de Tiro para transformador de 138060kV,9MVA</v>
      </c>
      <c r="D6439" s="637" t="s">
        <v>729</v>
      </c>
      <c r="E6439" s="637">
        <v>1</v>
      </c>
      <c r="F6439" s="639">
        <f>VLOOKUP(H6439,'[34]Resumen Bases TP'!$C$88:$E$128,3,FALSE)</f>
        <v>257.34000000000003</v>
      </c>
      <c r="G6439" s="900" t="s">
        <v>732</v>
      </c>
      <c r="H6439" s="939" t="str">
        <f t="shared" si="476"/>
        <v>RTB138SI.2</v>
      </c>
      <c r="I6439" s="881" t="str">
        <f t="shared" si="477"/>
        <v>RTB138SI.2</v>
      </c>
      <c r="J6439" s="881" t="str">
        <f t="shared" si="478"/>
        <v>138</v>
      </c>
      <c r="K6439" s="881" t="str">
        <f t="shared" si="471"/>
        <v>SI</v>
      </c>
      <c r="L6439" s="881">
        <f t="shared" si="472"/>
        <v>2</v>
      </c>
      <c r="M6439" s="881">
        <f t="shared" si="473"/>
        <v>9</v>
      </c>
    </row>
    <row r="6440" spans="1:13" ht="13.5">
      <c r="A6440" s="630" t="str">
        <f t="shared" si="470"/>
        <v>TP-138060010-008SI3E</v>
      </c>
      <c r="B6440" s="639" t="str">
        <f t="shared" si="474"/>
        <v>RI,138060kV,008MVA</v>
      </c>
      <c r="C6440" s="638" t="str">
        <f t="shared" si="475"/>
        <v>Rieles y base de Tiro para transformador de 138060kV,8MVA</v>
      </c>
      <c r="D6440" s="637" t="s">
        <v>729</v>
      </c>
      <c r="E6440" s="637">
        <v>1</v>
      </c>
      <c r="F6440" s="639">
        <f>VLOOKUP(H6440,'[34]Resumen Bases TP'!$C$88:$E$128,3,FALSE)</f>
        <v>257.34000000000003</v>
      </c>
      <c r="G6440" s="900" t="s">
        <v>732</v>
      </c>
      <c r="H6440" s="939" t="str">
        <f t="shared" si="476"/>
        <v>RTB138SI.2</v>
      </c>
      <c r="I6440" s="881" t="str">
        <f t="shared" si="477"/>
        <v>RTB138SI.2</v>
      </c>
      <c r="J6440" s="881" t="str">
        <f t="shared" si="478"/>
        <v>138</v>
      </c>
      <c r="K6440" s="881" t="str">
        <f t="shared" si="471"/>
        <v>SI</v>
      </c>
      <c r="L6440" s="881">
        <f t="shared" si="472"/>
        <v>2</v>
      </c>
      <c r="M6440" s="881">
        <f t="shared" si="473"/>
        <v>8</v>
      </c>
    </row>
    <row r="6441" spans="1:13" ht="13.5">
      <c r="A6441" s="630" t="str">
        <f t="shared" si="470"/>
        <v>TP-138060010-007SI3E</v>
      </c>
      <c r="B6441" s="639" t="str">
        <f t="shared" si="474"/>
        <v>RI,138060kV,007MVA</v>
      </c>
      <c r="C6441" s="638" t="str">
        <f t="shared" si="475"/>
        <v>Rieles y base de Tiro para transformador de 138060kV,7MVA</v>
      </c>
      <c r="D6441" s="637" t="s">
        <v>729</v>
      </c>
      <c r="E6441" s="637">
        <v>1</v>
      </c>
      <c r="F6441" s="639">
        <f>VLOOKUP(H6441,'[34]Resumen Bases TP'!$C$88:$E$128,3,FALSE)</f>
        <v>196.74999999999997</v>
      </c>
      <c r="G6441" s="900" t="s">
        <v>732</v>
      </c>
      <c r="H6441" s="939" t="str">
        <f t="shared" si="476"/>
        <v>RTB138SI.1</v>
      </c>
      <c r="I6441" s="881" t="str">
        <f t="shared" si="477"/>
        <v>RTB138SI.1</v>
      </c>
      <c r="J6441" s="881" t="str">
        <f t="shared" si="478"/>
        <v>138</v>
      </c>
      <c r="K6441" s="881" t="str">
        <f t="shared" si="471"/>
        <v>SI</v>
      </c>
      <c r="L6441" s="881">
        <f t="shared" si="472"/>
        <v>1</v>
      </c>
      <c r="M6441" s="881">
        <f t="shared" si="473"/>
        <v>7</v>
      </c>
    </row>
    <row r="6442" spans="1:13" ht="13.5">
      <c r="A6442" s="630" t="str">
        <f t="shared" si="470"/>
        <v>TP-138060010-006SI3E</v>
      </c>
      <c r="B6442" s="639" t="str">
        <f t="shared" si="474"/>
        <v>RI,138060kV,006MVA</v>
      </c>
      <c r="C6442" s="638" t="str">
        <f t="shared" si="475"/>
        <v>Rieles y base de Tiro para transformador de 138060kV,6MVA</v>
      </c>
      <c r="D6442" s="637" t="s">
        <v>729</v>
      </c>
      <c r="E6442" s="637">
        <v>1</v>
      </c>
      <c r="F6442" s="639">
        <f>VLOOKUP(H6442,'[34]Resumen Bases TP'!$C$88:$E$128,3,FALSE)</f>
        <v>196.74999999999997</v>
      </c>
      <c r="G6442" s="900" t="s">
        <v>732</v>
      </c>
      <c r="H6442" s="939" t="str">
        <f t="shared" si="476"/>
        <v>RTB138SI.1</v>
      </c>
      <c r="I6442" s="881" t="str">
        <f t="shared" si="477"/>
        <v>RTB138SI.1</v>
      </c>
      <c r="J6442" s="881" t="str">
        <f t="shared" si="478"/>
        <v>138</v>
      </c>
      <c r="K6442" s="881" t="str">
        <f t="shared" si="471"/>
        <v>SI</v>
      </c>
      <c r="L6442" s="881">
        <f t="shared" si="472"/>
        <v>1</v>
      </c>
      <c r="M6442" s="881">
        <f t="shared" si="473"/>
        <v>6</v>
      </c>
    </row>
    <row r="6443" spans="1:13" ht="13.5">
      <c r="A6443" s="630" t="str">
        <f t="shared" si="470"/>
        <v>TP-138060010-005SI3E</v>
      </c>
      <c r="B6443" s="639" t="str">
        <f t="shared" si="474"/>
        <v>RI,138060kV,005MVA</v>
      </c>
      <c r="C6443" s="638" t="str">
        <f t="shared" si="475"/>
        <v>Rieles y base de Tiro para transformador de 138060kV,5MVA</v>
      </c>
      <c r="D6443" s="637" t="s">
        <v>729</v>
      </c>
      <c r="E6443" s="637">
        <v>1</v>
      </c>
      <c r="F6443" s="639">
        <f>VLOOKUP(H6443,'[34]Resumen Bases TP'!$C$88:$E$128,3,FALSE)</f>
        <v>196.74999999999997</v>
      </c>
      <c r="G6443" s="900" t="s">
        <v>732</v>
      </c>
      <c r="H6443" s="939" t="str">
        <f t="shared" si="476"/>
        <v>RTB138SI.1</v>
      </c>
      <c r="I6443" s="881" t="str">
        <f t="shared" si="477"/>
        <v>RTB138SI.1</v>
      </c>
      <c r="J6443" s="881" t="str">
        <f t="shared" si="478"/>
        <v>138</v>
      </c>
      <c r="K6443" s="881" t="str">
        <f t="shared" si="471"/>
        <v>SI</v>
      </c>
      <c r="L6443" s="881">
        <f t="shared" si="472"/>
        <v>1</v>
      </c>
      <c r="M6443" s="881">
        <f t="shared" si="473"/>
        <v>5</v>
      </c>
    </row>
    <row r="6444" spans="1:13" ht="13.5">
      <c r="A6444" s="630" t="str">
        <f t="shared" si="470"/>
        <v>TP-138060010-003SI3E</v>
      </c>
      <c r="B6444" s="639" t="str">
        <f t="shared" si="474"/>
        <v>RI,138060kV,003MVA</v>
      </c>
      <c r="C6444" s="638" t="str">
        <f t="shared" si="475"/>
        <v>Rieles y base de Tiro para transformador de 138060kV,3MVA</v>
      </c>
      <c r="D6444" s="637" t="s">
        <v>729</v>
      </c>
      <c r="E6444" s="637">
        <v>1</v>
      </c>
      <c r="F6444" s="639">
        <f>VLOOKUP(H6444,'[34]Resumen Bases TP'!$C$88:$E$128,3,FALSE)</f>
        <v>196.74999999999997</v>
      </c>
      <c r="G6444" s="900" t="s">
        <v>732</v>
      </c>
      <c r="H6444" s="939" t="str">
        <f t="shared" si="476"/>
        <v>RTB138SI.1</v>
      </c>
      <c r="I6444" s="881" t="str">
        <f t="shared" si="477"/>
        <v>RTB138SI.1</v>
      </c>
      <c r="J6444" s="881" t="str">
        <f t="shared" si="478"/>
        <v>138</v>
      </c>
      <c r="K6444" s="881" t="str">
        <f t="shared" si="471"/>
        <v>SI</v>
      </c>
      <c r="L6444" s="881">
        <f t="shared" si="472"/>
        <v>1</v>
      </c>
      <c r="M6444" s="881">
        <f t="shared" si="473"/>
        <v>3</v>
      </c>
    </row>
    <row r="6445" spans="1:13" ht="13.5">
      <c r="A6445" s="630" t="str">
        <f t="shared" si="470"/>
        <v>TP-138033010-100SI3E</v>
      </c>
      <c r="B6445" s="639" t="str">
        <f t="shared" si="474"/>
        <v>RI,138033kV,100MVA</v>
      </c>
      <c r="C6445" s="638" t="str">
        <f t="shared" si="475"/>
        <v>Rieles y base de Tiro para transformador de 138033kV,100MVA</v>
      </c>
      <c r="D6445" s="637" t="s">
        <v>729</v>
      </c>
      <c r="E6445" s="637">
        <v>1</v>
      </c>
      <c r="F6445" s="639">
        <f>VLOOKUP(H6445,'[34]Resumen Bases TP'!$C$88:$E$128,3,FALSE)</f>
        <v>196.74999999999997</v>
      </c>
      <c r="G6445" s="900" t="s">
        <v>732</v>
      </c>
      <c r="H6445" s="939" t="str">
        <f t="shared" si="476"/>
        <v>RTB138SI.1</v>
      </c>
      <c r="I6445" s="881" t="str">
        <f t="shared" si="477"/>
        <v>RTB138SI.1</v>
      </c>
      <c r="J6445" s="881" t="str">
        <f t="shared" si="478"/>
        <v>138</v>
      </c>
      <c r="K6445" s="881" t="str">
        <f t="shared" si="471"/>
        <v>SI</v>
      </c>
      <c r="L6445" s="881">
        <f t="shared" si="472"/>
        <v>1</v>
      </c>
      <c r="M6445" s="881">
        <f t="shared" si="473"/>
        <v>100</v>
      </c>
    </row>
    <row r="6446" spans="1:13" ht="13.5">
      <c r="A6446" s="630" t="str">
        <f t="shared" si="470"/>
        <v>TP-138033010-095SI3E</v>
      </c>
      <c r="B6446" s="639" t="str">
        <f t="shared" si="474"/>
        <v>RI,138033kV,095MVA</v>
      </c>
      <c r="C6446" s="638" t="str">
        <f t="shared" si="475"/>
        <v>Rieles y base de Tiro para transformador de 138033kV,95MVA</v>
      </c>
      <c r="D6446" s="637" t="s">
        <v>729</v>
      </c>
      <c r="E6446" s="637">
        <v>1</v>
      </c>
      <c r="F6446" s="639">
        <f>VLOOKUP(H6446,'[34]Resumen Bases TP'!$C$88:$E$128,3,FALSE)</f>
        <v>196.74999999999997</v>
      </c>
      <c r="G6446" s="900" t="s">
        <v>732</v>
      </c>
      <c r="H6446" s="939" t="str">
        <f t="shared" si="476"/>
        <v>RTB138SI.1</v>
      </c>
      <c r="I6446" s="881" t="str">
        <f t="shared" si="477"/>
        <v>RTB138SI.1</v>
      </c>
      <c r="J6446" s="881" t="str">
        <f t="shared" si="478"/>
        <v>138</v>
      </c>
      <c r="K6446" s="881" t="str">
        <f t="shared" si="471"/>
        <v>SI</v>
      </c>
      <c r="L6446" s="881">
        <f t="shared" si="472"/>
        <v>1</v>
      </c>
      <c r="M6446" s="881">
        <f t="shared" si="473"/>
        <v>95</v>
      </c>
    </row>
    <row r="6447" spans="1:13" ht="13.5">
      <c r="A6447" s="630" t="str">
        <f t="shared" si="470"/>
        <v>TP-138033010-090SI3E</v>
      </c>
      <c r="B6447" s="639" t="str">
        <f t="shared" si="474"/>
        <v>RI,138033kV,090MVA</v>
      </c>
      <c r="C6447" s="638" t="str">
        <f t="shared" si="475"/>
        <v>Rieles y base de Tiro para transformador de 138033kV,90MVA</v>
      </c>
      <c r="D6447" s="637" t="s">
        <v>729</v>
      </c>
      <c r="E6447" s="637">
        <v>1</v>
      </c>
      <c r="F6447" s="639">
        <f>VLOOKUP(H6447,'[34]Resumen Bases TP'!$C$88:$E$128,3,FALSE)</f>
        <v>387.15000000000003</v>
      </c>
      <c r="G6447" s="900" t="s">
        <v>732</v>
      </c>
      <c r="H6447" s="939" t="str">
        <f t="shared" si="476"/>
        <v>RTB138SI.3</v>
      </c>
      <c r="I6447" s="881" t="str">
        <f t="shared" si="477"/>
        <v>RTB138SI.3</v>
      </c>
      <c r="J6447" s="881" t="str">
        <f t="shared" si="478"/>
        <v>138</v>
      </c>
      <c r="K6447" s="881" t="str">
        <f t="shared" si="471"/>
        <v>SI</v>
      </c>
      <c r="L6447" s="881">
        <f t="shared" si="472"/>
        <v>3</v>
      </c>
      <c r="M6447" s="881">
        <f t="shared" si="473"/>
        <v>90</v>
      </c>
    </row>
    <row r="6448" spans="1:13" ht="13.5">
      <c r="A6448" s="630" t="str">
        <f t="shared" si="470"/>
        <v>TP-138033010-085SI3E</v>
      </c>
      <c r="B6448" s="639" t="str">
        <f t="shared" si="474"/>
        <v>RI,138033kV,085MVA</v>
      </c>
      <c r="C6448" s="638" t="str">
        <f t="shared" si="475"/>
        <v>Rieles y base de Tiro para transformador de 138033kV,85MVA</v>
      </c>
      <c r="D6448" s="637" t="s">
        <v>729</v>
      </c>
      <c r="E6448" s="637">
        <v>1</v>
      </c>
      <c r="F6448" s="639">
        <f>VLOOKUP(H6448,'[34]Resumen Bases TP'!$C$88:$E$128,3,FALSE)</f>
        <v>387.15000000000003</v>
      </c>
      <c r="G6448" s="900" t="s">
        <v>732</v>
      </c>
      <c r="H6448" s="939" t="str">
        <f t="shared" si="476"/>
        <v>RTB138SI.3</v>
      </c>
      <c r="I6448" s="881" t="str">
        <f t="shared" si="477"/>
        <v>RTB138SI.3</v>
      </c>
      <c r="J6448" s="881" t="str">
        <f t="shared" si="478"/>
        <v>138</v>
      </c>
      <c r="K6448" s="881" t="str">
        <f t="shared" si="471"/>
        <v>SI</v>
      </c>
      <c r="L6448" s="881">
        <f t="shared" si="472"/>
        <v>3</v>
      </c>
      <c r="M6448" s="881">
        <f t="shared" si="473"/>
        <v>85</v>
      </c>
    </row>
    <row r="6449" spans="1:13" ht="13.5">
      <c r="A6449" s="630" t="str">
        <f t="shared" si="470"/>
        <v>TP-138033010-080SI3E</v>
      </c>
      <c r="B6449" s="639" t="str">
        <f t="shared" si="474"/>
        <v>RI,138033kV,080MVA</v>
      </c>
      <c r="C6449" s="638" t="str">
        <f t="shared" si="475"/>
        <v>Rieles y base de Tiro para transformador de 138033kV,80MVA</v>
      </c>
      <c r="D6449" s="637" t="s">
        <v>729</v>
      </c>
      <c r="E6449" s="637">
        <v>1</v>
      </c>
      <c r="F6449" s="639">
        <f>VLOOKUP(H6449,'[34]Resumen Bases TP'!$C$88:$E$128,3,FALSE)</f>
        <v>387.15000000000003</v>
      </c>
      <c r="G6449" s="900" t="s">
        <v>732</v>
      </c>
      <c r="H6449" s="939" t="str">
        <f t="shared" si="476"/>
        <v>RTB138SI.3</v>
      </c>
      <c r="I6449" s="881" t="str">
        <f t="shared" si="477"/>
        <v>RTB138SI.3</v>
      </c>
      <c r="J6449" s="881" t="str">
        <f t="shared" si="478"/>
        <v>138</v>
      </c>
      <c r="K6449" s="881" t="str">
        <f t="shared" si="471"/>
        <v>SI</v>
      </c>
      <c r="L6449" s="881">
        <f t="shared" si="472"/>
        <v>3</v>
      </c>
      <c r="M6449" s="881">
        <f t="shared" si="473"/>
        <v>80</v>
      </c>
    </row>
    <row r="6450" spans="1:13" ht="13.5">
      <c r="A6450" s="630" t="str">
        <f t="shared" si="470"/>
        <v>TP-138033010-075SI3E</v>
      </c>
      <c r="B6450" s="639" t="str">
        <f t="shared" si="474"/>
        <v>RI,138033kV,075MVA</v>
      </c>
      <c r="C6450" s="638" t="str">
        <f t="shared" si="475"/>
        <v>Rieles y base de Tiro para transformador de 138033kV,75MVA</v>
      </c>
      <c r="D6450" s="637" t="s">
        <v>729</v>
      </c>
      <c r="E6450" s="637">
        <v>1</v>
      </c>
      <c r="F6450" s="639">
        <f>VLOOKUP(H6450,'[34]Resumen Bases TP'!$C$88:$E$128,3,FALSE)</f>
        <v>387.15000000000003</v>
      </c>
      <c r="G6450" s="900" t="s">
        <v>732</v>
      </c>
      <c r="H6450" s="939" t="str">
        <f t="shared" si="476"/>
        <v>RTB138SI.3</v>
      </c>
      <c r="I6450" s="881" t="str">
        <f t="shared" si="477"/>
        <v>RTB138SI.3</v>
      </c>
      <c r="J6450" s="881" t="str">
        <f t="shared" si="478"/>
        <v>138</v>
      </c>
      <c r="K6450" s="881" t="str">
        <f t="shared" si="471"/>
        <v>SI</v>
      </c>
      <c r="L6450" s="881">
        <f t="shared" si="472"/>
        <v>3</v>
      </c>
      <c r="M6450" s="881">
        <f t="shared" si="473"/>
        <v>75</v>
      </c>
    </row>
    <row r="6451" spans="1:13" ht="13.5">
      <c r="A6451" s="630" t="str">
        <f t="shared" si="470"/>
        <v>TP-138033010-070SI3E</v>
      </c>
      <c r="B6451" s="639" t="str">
        <f t="shared" si="474"/>
        <v>RI,138033kV,070MVA</v>
      </c>
      <c r="C6451" s="638" t="str">
        <f t="shared" si="475"/>
        <v>Rieles y base de Tiro para transformador de 138033kV,70MVA</v>
      </c>
      <c r="D6451" s="637" t="s">
        <v>729</v>
      </c>
      <c r="E6451" s="637">
        <v>1</v>
      </c>
      <c r="F6451" s="639">
        <f>VLOOKUP(H6451,'[34]Resumen Bases TP'!$C$88:$E$128,3,FALSE)</f>
        <v>387.15000000000003</v>
      </c>
      <c r="G6451" s="900" t="s">
        <v>732</v>
      </c>
      <c r="H6451" s="939" t="str">
        <f t="shared" si="476"/>
        <v>RTB138SI.3</v>
      </c>
      <c r="I6451" s="881" t="str">
        <f t="shared" si="477"/>
        <v>RTB138SI.3</v>
      </c>
      <c r="J6451" s="881" t="str">
        <f t="shared" si="478"/>
        <v>138</v>
      </c>
      <c r="K6451" s="881" t="str">
        <f t="shared" si="471"/>
        <v>SI</v>
      </c>
      <c r="L6451" s="881">
        <f t="shared" si="472"/>
        <v>3</v>
      </c>
      <c r="M6451" s="881">
        <f t="shared" si="473"/>
        <v>70</v>
      </c>
    </row>
    <row r="6452" spans="1:13" ht="13.5">
      <c r="A6452" s="630" t="str">
        <f t="shared" si="470"/>
        <v>TP-138033010-065SI3E</v>
      </c>
      <c r="B6452" s="639" t="str">
        <f t="shared" si="474"/>
        <v>RI,138033kV,065MVA</v>
      </c>
      <c r="C6452" s="638" t="str">
        <f t="shared" si="475"/>
        <v>Rieles y base de Tiro para transformador de 138033kV,65MVA</v>
      </c>
      <c r="D6452" s="637" t="s">
        <v>729</v>
      </c>
      <c r="E6452" s="637">
        <v>1</v>
      </c>
      <c r="F6452" s="639">
        <f>VLOOKUP(H6452,'[34]Resumen Bases TP'!$C$88:$E$128,3,FALSE)</f>
        <v>387.15000000000003</v>
      </c>
      <c r="G6452" s="900" t="s">
        <v>732</v>
      </c>
      <c r="H6452" s="939" t="str">
        <f t="shared" si="476"/>
        <v>RTB138SI.3</v>
      </c>
      <c r="I6452" s="881" t="str">
        <f t="shared" si="477"/>
        <v>RTB138SI.3</v>
      </c>
      <c r="J6452" s="881" t="str">
        <f t="shared" si="478"/>
        <v>138</v>
      </c>
      <c r="K6452" s="881" t="str">
        <f t="shared" si="471"/>
        <v>SI</v>
      </c>
      <c r="L6452" s="881">
        <f t="shared" si="472"/>
        <v>3</v>
      </c>
      <c r="M6452" s="881">
        <f t="shared" si="473"/>
        <v>65</v>
      </c>
    </row>
    <row r="6453" spans="1:13" ht="13.5">
      <c r="A6453" s="630" t="str">
        <f t="shared" si="470"/>
        <v>TP-138033010-060SI3E</v>
      </c>
      <c r="B6453" s="639" t="str">
        <f t="shared" si="474"/>
        <v>RI,138033kV,060MVA</v>
      </c>
      <c r="C6453" s="638" t="str">
        <f t="shared" si="475"/>
        <v>Rieles y base de Tiro para transformador de 138033kV,60MVA</v>
      </c>
      <c r="D6453" s="637" t="s">
        <v>729</v>
      </c>
      <c r="E6453" s="637">
        <v>1</v>
      </c>
      <c r="F6453" s="639">
        <f>VLOOKUP(H6453,'[34]Resumen Bases TP'!$C$88:$E$128,3,FALSE)</f>
        <v>387.15000000000003</v>
      </c>
      <c r="G6453" s="900" t="s">
        <v>732</v>
      </c>
      <c r="H6453" s="939" t="str">
        <f t="shared" si="476"/>
        <v>RTB138SI.3</v>
      </c>
      <c r="I6453" s="881" t="str">
        <f t="shared" si="477"/>
        <v>RTB138SI.3</v>
      </c>
      <c r="J6453" s="881" t="str">
        <f t="shared" si="478"/>
        <v>138</v>
      </c>
      <c r="K6453" s="881" t="str">
        <f t="shared" si="471"/>
        <v>SI</v>
      </c>
      <c r="L6453" s="881">
        <f t="shared" si="472"/>
        <v>3</v>
      </c>
      <c r="M6453" s="881">
        <f t="shared" si="473"/>
        <v>60</v>
      </c>
    </row>
    <row r="6454" spans="1:13" ht="13.5">
      <c r="A6454" s="630" t="str">
        <f t="shared" si="470"/>
        <v>TP-138033010-055SI3E</v>
      </c>
      <c r="B6454" s="639" t="str">
        <f t="shared" si="474"/>
        <v>RI,138033kV,055MVA</v>
      </c>
      <c r="C6454" s="638" t="str">
        <f t="shared" si="475"/>
        <v>Rieles y base de Tiro para transformador de 138033kV,55MVA</v>
      </c>
      <c r="D6454" s="637" t="s">
        <v>729</v>
      </c>
      <c r="E6454" s="637">
        <v>1</v>
      </c>
      <c r="F6454" s="639">
        <f>VLOOKUP(H6454,'[34]Resumen Bases TP'!$C$88:$E$128,3,FALSE)</f>
        <v>387.15000000000003</v>
      </c>
      <c r="G6454" s="900" t="s">
        <v>732</v>
      </c>
      <c r="H6454" s="939" t="str">
        <f t="shared" si="476"/>
        <v>RTB138SI.3</v>
      </c>
      <c r="I6454" s="881" t="str">
        <f t="shared" si="477"/>
        <v>RTB138SI.3</v>
      </c>
      <c r="J6454" s="881" t="str">
        <f t="shared" si="478"/>
        <v>138</v>
      </c>
      <c r="K6454" s="881" t="str">
        <f t="shared" si="471"/>
        <v>SI</v>
      </c>
      <c r="L6454" s="881">
        <f t="shared" si="472"/>
        <v>3</v>
      </c>
      <c r="M6454" s="881">
        <f t="shared" si="473"/>
        <v>55</v>
      </c>
    </row>
    <row r="6455" spans="1:13" ht="13.5">
      <c r="A6455" s="630" t="str">
        <f t="shared" si="470"/>
        <v>TP-138033010-050SI3E</v>
      </c>
      <c r="B6455" s="639" t="str">
        <f t="shared" si="474"/>
        <v>RI,138033kV,050MVA</v>
      </c>
      <c r="C6455" s="638" t="str">
        <f t="shared" si="475"/>
        <v>Rieles y base de Tiro para transformador de 138033kV,50MVA</v>
      </c>
      <c r="D6455" s="637" t="s">
        <v>729</v>
      </c>
      <c r="E6455" s="637">
        <v>1</v>
      </c>
      <c r="F6455" s="639">
        <f>VLOOKUP(H6455,'[34]Resumen Bases TP'!$C$88:$E$128,3,FALSE)</f>
        <v>387.15000000000003</v>
      </c>
      <c r="G6455" s="900" t="s">
        <v>732</v>
      </c>
      <c r="H6455" s="939" t="str">
        <f t="shared" si="476"/>
        <v>RTB138SI.3</v>
      </c>
      <c r="I6455" s="881" t="str">
        <f t="shared" si="477"/>
        <v>RTB138SI.3</v>
      </c>
      <c r="J6455" s="881" t="str">
        <f t="shared" si="478"/>
        <v>138</v>
      </c>
      <c r="K6455" s="881" t="str">
        <f t="shared" si="471"/>
        <v>SI</v>
      </c>
      <c r="L6455" s="881">
        <f t="shared" si="472"/>
        <v>3</v>
      </c>
      <c r="M6455" s="881">
        <f t="shared" si="473"/>
        <v>50</v>
      </c>
    </row>
    <row r="6456" spans="1:13" ht="13.5">
      <c r="A6456" s="630" t="str">
        <f t="shared" si="470"/>
        <v>TP-138033010-045SI3E</v>
      </c>
      <c r="B6456" s="639" t="str">
        <f t="shared" si="474"/>
        <v>RI,138033kV,045MVA</v>
      </c>
      <c r="C6456" s="638" t="str">
        <f t="shared" si="475"/>
        <v>Rieles y base de Tiro para transformador de 138033kV,45MVA</v>
      </c>
      <c r="D6456" s="637" t="s">
        <v>729</v>
      </c>
      <c r="E6456" s="637">
        <v>1</v>
      </c>
      <c r="F6456" s="639">
        <f>VLOOKUP(H6456,'[34]Resumen Bases TP'!$C$88:$E$128,3,FALSE)</f>
        <v>387.15000000000003</v>
      </c>
      <c r="G6456" s="900" t="s">
        <v>732</v>
      </c>
      <c r="H6456" s="939" t="str">
        <f t="shared" si="476"/>
        <v>RTB138SI.3</v>
      </c>
      <c r="I6456" s="881" t="str">
        <f t="shared" si="477"/>
        <v>RTB138SI.3</v>
      </c>
      <c r="J6456" s="881" t="str">
        <f t="shared" si="478"/>
        <v>138</v>
      </c>
      <c r="K6456" s="881" t="str">
        <f t="shared" si="471"/>
        <v>SI</v>
      </c>
      <c r="L6456" s="881">
        <f t="shared" si="472"/>
        <v>3</v>
      </c>
      <c r="M6456" s="881">
        <f t="shared" si="473"/>
        <v>45</v>
      </c>
    </row>
    <row r="6457" spans="1:13" ht="13.5">
      <c r="A6457" s="630" t="str">
        <f t="shared" si="470"/>
        <v>TP-138033010-040SI3E</v>
      </c>
      <c r="B6457" s="639" t="str">
        <f t="shared" si="474"/>
        <v>RI,138033kV,040MVA</v>
      </c>
      <c r="C6457" s="638" t="str">
        <f t="shared" si="475"/>
        <v>Rieles y base de Tiro para transformador de 138033kV,40MVA</v>
      </c>
      <c r="D6457" s="637" t="s">
        <v>729</v>
      </c>
      <c r="E6457" s="637">
        <v>1</v>
      </c>
      <c r="F6457" s="639">
        <f>VLOOKUP(H6457,'[34]Resumen Bases TP'!$C$88:$E$128,3,FALSE)</f>
        <v>387.15000000000003</v>
      </c>
      <c r="G6457" s="900" t="s">
        <v>732</v>
      </c>
      <c r="H6457" s="939" t="str">
        <f t="shared" si="476"/>
        <v>RTB138SI.3</v>
      </c>
      <c r="I6457" s="881" t="str">
        <f t="shared" si="477"/>
        <v>RTB138SI.3</v>
      </c>
      <c r="J6457" s="881" t="str">
        <f t="shared" si="478"/>
        <v>138</v>
      </c>
      <c r="K6457" s="881" t="str">
        <f t="shared" si="471"/>
        <v>SI</v>
      </c>
      <c r="L6457" s="881">
        <f t="shared" si="472"/>
        <v>3</v>
      </c>
      <c r="M6457" s="881">
        <f t="shared" si="473"/>
        <v>40</v>
      </c>
    </row>
    <row r="6458" spans="1:13" ht="13.5">
      <c r="A6458" s="630" t="str">
        <f t="shared" si="470"/>
        <v>TP-138033010-035SI3E</v>
      </c>
      <c r="B6458" s="639" t="str">
        <f t="shared" si="474"/>
        <v>RI,138033kV,035MVA</v>
      </c>
      <c r="C6458" s="638" t="str">
        <f t="shared" si="475"/>
        <v>Rieles y base de Tiro para transformador de 138033kV,35MVA</v>
      </c>
      <c r="D6458" s="637" t="s">
        <v>729</v>
      </c>
      <c r="E6458" s="637">
        <v>1</v>
      </c>
      <c r="F6458" s="639">
        <f>VLOOKUP(H6458,'[34]Resumen Bases TP'!$C$88:$E$128,3,FALSE)</f>
        <v>387.15000000000003</v>
      </c>
      <c r="G6458" s="900" t="s">
        <v>732</v>
      </c>
      <c r="H6458" s="939" t="str">
        <f t="shared" si="476"/>
        <v>RTB138SI.3</v>
      </c>
      <c r="I6458" s="881" t="str">
        <f t="shared" si="477"/>
        <v>RTB138SI.3</v>
      </c>
      <c r="J6458" s="881" t="str">
        <f t="shared" si="478"/>
        <v>138</v>
      </c>
      <c r="K6458" s="881" t="str">
        <f t="shared" si="471"/>
        <v>SI</v>
      </c>
      <c r="L6458" s="881">
        <f t="shared" si="472"/>
        <v>3</v>
      </c>
      <c r="M6458" s="881">
        <f t="shared" si="473"/>
        <v>35</v>
      </c>
    </row>
    <row r="6459" spans="1:13" ht="13.5">
      <c r="A6459" s="630" t="str">
        <f t="shared" si="470"/>
        <v>TP-138033010-030SI3E</v>
      </c>
      <c r="B6459" s="639" t="str">
        <f t="shared" si="474"/>
        <v>RI,138033kV,030MVA</v>
      </c>
      <c r="C6459" s="638" t="str">
        <f t="shared" si="475"/>
        <v>Rieles y base de Tiro para transformador de 138033kV,30MVA</v>
      </c>
      <c r="D6459" s="637" t="s">
        <v>729</v>
      </c>
      <c r="E6459" s="637">
        <v>1</v>
      </c>
      <c r="F6459" s="639">
        <f>VLOOKUP(H6459,'[34]Resumen Bases TP'!$C$88:$E$128,3,FALSE)</f>
        <v>387.15000000000003</v>
      </c>
      <c r="G6459" s="900" t="s">
        <v>732</v>
      </c>
      <c r="H6459" s="939" t="str">
        <f t="shared" si="476"/>
        <v>RTB138SI.3</v>
      </c>
      <c r="I6459" s="881" t="str">
        <f t="shared" si="477"/>
        <v>RTB138SI.3</v>
      </c>
      <c r="J6459" s="881" t="str">
        <f t="shared" si="478"/>
        <v>138</v>
      </c>
      <c r="K6459" s="881" t="str">
        <f t="shared" si="471"/>
        <v>SI</v>
      </c>
      <c r="L6459" s="881">
        <f t="shared" si="472"/>
        <v>3</v>
      </c>
      <c r="M6459" s="881">
        <f t="shared" si="473"/>
        <v>30</v>
      </c>
    </row>
    <row r="6460" spans="1:13" ht="13.5">
      <c r="A6460" s="630" t="str">
        <f t="shared" si="470"/>
        <v>TP-138033010-025SI3E</v>
      </c>
      <c r="B6460" s="639" t="str">
        <f t="shared" si="474"/>
        <v>RI,138033kV,025MVA</v>
      </c>
      <c r="C6460" s="638" t="str">
        <f t="shared" si="475"/>
        <v>Rieles y base de Tiro para transformador de 138033kV,25MVA</v>
      </c>
      <c r="D6460" s="637" t="s">
        <v>729</v>
      </c>
      <c r="E6460" s="637">
        <v>1</v>
      </c>
      <c r="F6460" s="639">
        <f>VLOOKUP(H6460,'[34]Resumen Bases TP'!$C$88:$E$128,3,FALSE)</f>
        <v>387.15000000000003</v>
      </c>
      <c r="G6460" s="900" t="s">
        <v>732</v>
      </c>
      <c r="H6460" s="939" t="str">
        <f t="shared" si="476"/>
        <v>RTB138SI.3</v>
      </c>
      <c r="I6460" s="881" t="str">
        <f t="shared" si="477"/>
        <v>RTB138SI.3</v>
      </c>
      <c r="J6460" s="881" t="str">
        <f t="shared" si="478"/>
        <v>138</v>
      </c>
      <c r="K6460" s="881" t="str">
        <f t="shared" si="471"/>
        <v>SI</v>
      </c>
      <c r="L6460" s="881">
        <f t="shared" si="472"/>
        <v>3</v>
      </c>
      <c r="M6460" s="881">
        <f t="shared" si="473"/>
        <v>25</v>
      </c>
    </row>
    <row r="6461" spans="1:13" ht="13.5">
      <c r="A6461" s="630" t="str">
        <f t="shared" si="470"/>
        <v>TP-138033010-020SI3E</v>
      </c>
      <c r="B6461" s="639" t="str">
        <f t="shared" si="474"/>
        <v>RI,138033kV,020MVA</v>
      </c>
      <c r="C6461" s="638" t="str">
        <f t="shared" si="475"/>
        <v>Rieles y base de Tiro para transformador de 138033kV,20MVA</v>
      </c>
      <c r="D6461" s="637" t="s">
        <v>729</v>
      </c>
      <c r="E6461" s="637">
        <v>1</v>
      </c>
      <c r="F6461" s="639">
        <f>VLOOKUP(H6461,'[34]Resumen Bases TP'!$C$88:$E$128,3,FALSE)</f>
        <v>387.15000000000003</v>
      </c>
      <c r="G6461" s="900" t="s">
        <v>732</v>
      </c>
      <c r="H6461" s="939" t="str">
        <f t="shared" si="476"/>
        <v>RTB138SI.3</v>
      </c>
      <c r="I6461" s="881" t="str">
        <f t="shared" si="477"/>
        <v>RTB138SI.3</v>
      </c>
      <c r="J6461" s="881" t="str">
        <f t="shared" si="478"/>
        <v>138</v>
      </c>
      <c r="K6461" s="881" t="str">
        <f t="shared" si="471"/>
        <v>SI</v>
      </c>
      <c r="L6461" s="881">
        <f t="shared" si="472"/>
        <v>3</v>
      </c>
      <c r="M6461" s="881">
        <f t="shared" si="473"/>
        <v>20</v>
      </c>
    </row>
    <row r="6462" spans="1:13" ht="13.5">
      <c r="A6462" s="630" t="str">
        <f t="shared" si="470"/>
        <v>TP-138033010-015SI3E</v>
      </c>
      <c r="B6462" s="639" t="str">
        <f t="shared" si="474"/>
        <v>RI,138033kV,015MVA</v>
      </c>
      <c r="C6462" s="638" t="str">
        <f t="shared" si="475"/>
        <v>Rieles y base de Tiro para transformador de 138033kV,15MVA</v>
      </c>
      <c r="D6462" s="637" t="s">
        <v>729</v>
      </c>
      <c r="E6462" s="637">
        <v>1</v>
      </c>
      <c r="F6462" s="639">
        <f>VLOOKUP(H6462,'[34]Resumen Bases TP'!$C$88:$E$128,3,FALSE)</f>
        <v>257.34000000000003</v>
      </c>
      <c r="G6462" s="900" t="s">
        <v>732</v>
      </c>
      <c r="H6462" s="939" t="str">
        <f t="shared" si="476"/>
        <v>RTB138SI.2</v>
      </c>
      <c r="I6462" s="881" t="str">
        <f t="shared" si="477"/>
        <v>RTB138SI.2</v>
      </c>
      <c r="J6462" s="881" t="str">
        <f t="shared" si="478"/>
        <v>138</v>
      </c>
      <c r="K6462" s="881" t="str">
        <f t="shared" si="471"/>
        <v>SI</v>
      </c>
      <c r="L6462" s="881">
        <f t="shared" si="472"/>
        <v>2</v>
      </c>
      <c r="M6462" s="881">
        <f t="shared" si="473"/>
        <v>15</v>
      </c>
    </row>
    <row r="6463" spans="1:13" ht="13.5">
      <c r="A6463" s="630" t="str">
        <f t="shared" si="470"/>
        <v>TP-138033010-010SI3E</v>
      </c>
      <c r="B6463" s="639" t="str">
        <f t="shared" si="474"/>
        <v>RI,138033kV,010MVA</v>
      </c>
      <c r="C6463" s="638" t="str">
        <f t="shared" si="475"/>
        <v>Rieles y base de Tiro para transformador de 138033kV,10MVA</v>
      </c>
      <c r="D6463" s="637" t="s">
        <v>729</v>
      </c>
      <c r="E6463" s="637">
        <v>1</v>
      </c>
      <c r="F6463" s="639">
        <f>VLOOKUP(H6463,'[34]Resumen Bases TP'!$C$88:$E$128,3,FALSE)</f>
        <v>257.34000000000003</v>
      </c>
      <c r="G6463" s="900" t="s">
        <v>732</v>
      </c>
      <c r="H6463" s="939" t="str">
        <f t="shared" si="476"/>
        <v>RTB138SI.2</v>
      </c>
      <c r="I6463" s="881" t="str">
        <f t="shared" si="477"/>
        <v>RTB138SI.2</v>
      </c>
      <c r="J6463" s="881" t="str">
        <f t="shared" si="478"/>
        <v>138</v>
      </c>
      <c r="K6463" s="881" t="str">
        <f t="shared" si="471"/>
        <v>SI</v>
      </c>
      <c r="L6463" s="881">
        <f t="shared" si="472"/>
        <v>2</v>
      </c>
      <c r="M6463" s="881">
        <f t="shared" si="473"/>
        <v>10</v>
      </c>
    </row>
    <row r="6464" spans="1:13" ht="13.5">
      <c r="A6464" s="630" t="str">
        <f t="shared" si="470"/>
        <v>TP-138033010-009SI3E</v>
      </c>
      <c r="B6464" s="639" t="str">
        <f t="shared" si="474"/>
        <v>RI,138033kV,009MVA</v>
      </c>
      <c r="C6464" s="638" t="str">
        <f t="shared" si="475"/>
        <v>Rieles y base de Tiro para transformador de 138033kV,9MVA</v>
      </c>
      <c r="D6464" s="637" t="s">
        <v>729</v>
      </c>
      <c r="E6464" s="637">
        <v>1</v>
      </c>
      <c r="F6464" s="639">
        <f>VLOOKUP(H6464,'[34]Resumen Bases TP'!$C$88:$E$128,3,FALSE)</f>
        <v>257.34000000000003</v>
      </c>
      <c r="G6464" s="900" t="s">
        <v>732</v>
      </c>
      <c r="H6464" s="939" t="str">
        <f t="shared" si="476"/>
        <v>RTB138SI.2</v>
      </c>
      <c r="I6464" s="881" t="str">
        <f t="shared" si="477"/>
        <v>RTB138SI.2</v>
      </c>
      <c r="J6464" s="881" t="str">
        <f t="shared" si="478"/>
        <v>138</v>
      </c>
      <c r="K6464" s="881" t="str">
        <f t="shared" si="471"/>
        <v>SI</v>
      </c>
      <c r="L6464" s="881">
        <f t="shared" si="472"/>
        <v>2</v>
      </c>
      <c r="M6464" s="881">
        <f t="shared" si="473"/>
        <v>9</v>
      </c>
    </row>
    <row r="6465" spans="1:13" ht="13.5">
      <c r="A6465" s="630" t="str">
        <f t="shared" si="470"/>
        <v>TP-138033010-008SI3E</v>
      </c>
      <c r="B6465" s="639" t="str">
        <f t="shared" si="474"/>
        <v>RI,138033kV,008MVA</v>
      </c>
      <c r="C6465" s="638" t="str">
        <f t="shared" si="475"/>
        <v>Rieles y base de Tiro para transformador de 138033kV,8MVA</v>
      </c>
      <c r="D6465" s="637" t="s">
        <v>729</v>
      </c>
      <c r="E6465" s="637">
        <v>1</v>
      </c>
      <c r="F6465" s="639">
        <f>VLOOKUP(H6465,'[34]Resumen Bases TP'!$C$88:$E$128,3,FALSE)</f>
        <v>257.34000000000003</v>
      </c>
      <c r="G6465" s="900" t="s">
        <v>732</v>
      </c>
      <c r="H6465" s="939" t="str">
        <f t="shared" si="476"/>
        <v>RTB138SI.2</v>
      </c>
      <c r="I6465" s="881" t="str">
        <f t="shared" si="477"/>
        <v>RTB138SI.2</v>
      </c>
      <c r="J6465" s="881" t="str">
        <f t="shared" si="478"/>
        <v>138</v>
      </c>
      <c r="K6465" s="881" t="str">
        <f t="shared" si="471"/>
        <v>SI</v>
      </c>
      <c r="L6465" s="881">
        <f t="shared" si="472"/>
        <v>2</v>
      </c>
      <c r="M6465" s="881">
        <f t="shared" si="473"/>
        <v>8</v>
      </c>
    </row>
    <row r="6466" spans="1:13" ht="13.5">
      <c r="A6466" s="630" t="str">
        <f t="shared" si="470"/>
        <v>TP-138033010-007SI3E</v>
      </c>
      <c r="B6466" s="639" t="str">
        <f t="shared" si="474"/>
        <v>RI,138033kV,007MVA</v>
      </c>
      <c r="C6466" s="638" t="str">
        <f t="shared" si="475"/>
        <v>Rieles y base de Tiro para transformador de 138033kV,7MVA</v>
      </c>
      <c r="D6466" s="637" t="s">
        <v>729</v>
      </c>
      <c r="E6466" s="637">
        <v>1</v>
      </c>
      <c r="F6466" s="639">
        <f>VLOOKUP(H6466,'[34]Resumen Bases TP'!$C$88:$E$128,3,FALSE)</f>
        <v>196.74999999999997</v>
      </c>
      <c r="G6466" s="900" t="s">
        <v>732</v>
      </c>
      <c r="H6466" s="939" t="str">
        <f t="shared" si="476"/>
        <v>RTB138SI.1</v>
      </c>
      <c r="I6466" s="881" t="str">
        <f t="shared" si="477"/>
        <v>RTB138SI.1</v>
      </c>
      <c r="J6466" s="881" t="str">
        <f t="shared" si="478"/>
        <v>138</v>
      </c>
      <c r="K6466" s="881" t="str">
        <f t="shared" si="471"/>
        <v>SI</v>
      </c>
      <c r="L6466" s="881">
        <f t="shared" si="472"/>
        <v>1</v>
      </c>
      <c r="M6466" s="881">
        <f t="shared" si="473"/>
        <v>7</v>
      </c>
    </row>
    <row r="6467" spans="1:13" ht="13.5">
      <c r="A6467" s="630" t="str">
        <f t="shared" si="470"/>
        <v>TP-138033010-006SI3E</v>
      </c>
      <c r="B6467" s="639" t="str">
        <f t="shared" si="474"/>
        <v>RI,138033kV,006MVA</v>
      </c>
      <c r="C6467" s="638" t="str">
        <f t="shared" si="475"/>
        <v>Rieles y base de Tiro para transformador de 138033kV,6MVA</v>
      </c>
      <c r="D6467" s="637" t="s">
        <v>729</v>
      </c>
      <c r="E6467" s="637">
        <v>1</v>
      </c>
      <c r="F6467" s="639">
        <f>VLOOKUP(H6467,'[34]Resumen Bases TP'!$C$88:$E$128,3,FALSE)</f>
        <v>196.74999999999997</v>
      </c>
      <c r="G6467" s="900" t="s">
        <v>732</v>
      </c>
      <c r="H6467" s="939" t="str">
        <f t="shared" si="476"/>
        <v>RTB138SI.1</v>
      </c>
      <c r="I6467" s="881" t="str">
        <f t="shared" si="477"/>
        <v>RTB138SI.1</v>
      </c>
      <c r="J6467" s="881" t="str">
        <f t="shared" si="478"/>
        <v>138</v>
      </c>
      <c r="K6467" s="881" t="str">
        <f t="shared" si="471"/>
        <v>SI</v>
      </c>
      <c r="L6467" s="881">
        <f t="shared" si="472"/>
        <v>1</v>
      </c>
      <c r="M6467" s="881">
        <f t="shared" si="473"/>
        <v>6</v>
      </c>
    </row>
    <row r="6468" spans="1:13" ht="13.5">
      <c r="A6468" s="630" t="str">
        <f t="shared" si="470"/>
        <v>TP-138033010-005SI3E</v>
      </c>
      <c r="B6468" s="639" t="str">
        <f t="shared" si="474"/>
        <v>RI,138033kV,005MVA</v>
      </c>
      <c r="C6468" s="638" t="str">
        <f t="shared" si="475"/>
        <v>Rieles y base de Tiro para transformador de 138033kV,5MVA</v>
      </c>
      <c r="D6468" s="637" t="s">
        <v>729</v>
      </c>
      <c r="E6468" s="637">
        <v>1</v>
      </c>
      <c r="F6468" s="639">
        <f>VLOOKUP(H6468,'[34]Resumen Bases TP'!$C$88:$E$128,3,FALSE)</f>
        <v>196.74999999999997</v>
      </c>
      <c r="G6468" s="900" t="s">
        <v>732</v>
      </c>
      <c r="H6468" s="939" t="str">
        <f t="shared" si="476"/>
        <v>RTB138SI.1</v>
      </c>
      <c r="I6468" s="881" t="str">
        <f t="shared" si="477"/>
        <v>RTB138SI.1</v>
      </c>
      <c r="J6468" s="881" t="str">
        <f t="shared" si="478"/>
        <v>138</v>
      </c>
      <c r="K6468" s="881" t="str">
        <f t="shared" si="471"/>
        <v>SI</v>
      </c>
      <c r="L6468" s="881">
        <f t="shared" si="472"/>
        <v>1</v>
      </c>
      <c r="M6468" s="881">
        <f t="shared" si="473"/>
        <v>5</v>
      </c>
    </row>
    <row r="6469" spans="1:13" ht="13.5">
      <c r="A6469" s="630" t="str">
        <f t="shared" si="470"/>
        <v>TP-138033010-003SI3E</v>
      </c>
      <c r="B6469" s="639" t="str">
        <f t="shared" si="474"/>
        <v>RI,138033kV,003MVA</v>
      </c>
      <c r="C6469" s="638" t="str">
        <f t="shared" si="475"/>
        <v>Rieles y base de Tiro para transformador de 138033kV,3MVA</v>
      </c>
      <c r="D6469" s="637" t="s">
        <v>729</v>
      </c>
      <c r="E6469" s="637">
        <v>1</v>
      </c>
      <c r="F6469" s="639">
        <f>VLOOKUP(H6469,'[34]Resumen Bases TP'!$C$88:$E$128,3,FALSE)</f>
        <v>196.74999999999997</v>
      </c>
      <c r="G6469" s="900" t="s">
        <v>732</v>
      </c>
      <c r="H6469" s="939" t="str">
        <f t="shared" si="476"/>
        <v>RTB138SI.1</v>
      </c>
      <c r="I6469" s="881" t="str">
        <f t="shared" si="477"/>
        <v>RTB138SI.1</v>
      </c>
      <c r="J6469" s="881" t="str">
        <f t="shared" si="478"/>
        <v>138</v>
      </c>
      <c r="K6469" s="881" t="str">
        <f t="shared" si="471"/>
        <v>SI</v>
      </c>
      <c r="L6469" s="881">
        <f t="shared" si="472"/>
        <v>1</v>
      </c>
      <c r="M6469" s="881">
        <f t="shared" si="473"/>
        <v>3</v>
      </c>
    </row>
    <row r="6470" spans="1:13" ht="13.5">
      <c r="A6470" s="630" t="str">
        <f t="shared" si="470"/>
        <v>TP-138033023-100SI3E</v>
      </c>
      <c r="B6470" s="639" t="str">
        <f t="shared" si="474"/>
        <v>RI,138033kV,100MVA</v>
      </c>
      <c r="C6470" s="638" t="str">
        <f t="shared" si="475"/>
        <v>Rieles y base de Tiro para transformador de 138033kV,100MVA</v>
      </c>
      <c r="D6470" s="637" t="s">
        <v>729</v>
      </c>
      <c r="E6470" s="637">
        <v>1</v>
      </c>
      <c r="F6470" s="639">
        <f>VLOOKUP(H6470,'[34]Resumen Bases TP'!$C$88:$E$128,3,FALSE)</f>
        <v>196.74999999999997</v>
      </c>
      <c r="G6470" s="900" t="s">
        <v>732</v>
      </c>
      <c r="H6470" s="939" t="str">
        <f t="shared" si="476"/>
        <v>RTB138SI.1</v>
      </c>
      <c r="I6470" s="881" t="str">
        <f t="shared" si="477"/>
        <v>RTB138SI.1</v>
      </c>
      <c r="J6470" s="881" t="str">
        <f t="shared" si="478"/>
        <v>138</v>
      </c>
      <c r="K6470" s="881" t="str">
        <f t="shared" si="471"/>
        <v>SI</v>
      </c>
      <c r="L6470" s="881">
        <f t="shared" si="472"/>
        <v>1</v>
      </c>
      <c r="M6470" s="881">
        <f t="shared" si="473"/>
        <v>100</v>
      </c>
    </row>
    <row r="6471" spans="1:13" ht="13.5">
      <c r="A6471" s="630" t="str">
        <f t="shared" si="470"/>
        <v>TP-138033023-095SI3E</v>
      </c>
      <c r="B6471" s="639" t="str">
        <f t="shared" si="474"/>
        <v>RI,138033kV,095MVA</v>
      </c>
      <c r="C6471" s="638" t="str">
        <f t="shared" si="475"/>
        <v>Rieles y base de Tiro para transformador de 138033kV,95MVA</v>
      </c>
      <c r="D6471" s="637" t="s">
        <v>729</v>
      </c>
      <c r="E6471" s="637">
        <v>1</v>
      </c>
      <c r="F6471" s="639">
        <f>VLOOKUP(H6471,'[34]Resumen Bases TP'!$C$88:$E$128,3,FALSE)</f>
        <v>196.74999999999997</v>
      </c>
      <c r="G6471" s="900" t="s">
        <v>732</v>
      </c>
      <c r="H6471" s="939" t="str">
        <f t="shared" si="476"/>
        <v>RTB138SI.1</v>
      </c>
      <c r="I6471" s="881" t="str">
        <f t="shared" si="477"/>
        <v>RTB138SI.1</v>
      </c>
      <c r="J6471" s="881" t="str">
        <f t="shared" si="478"/>
        <v>138</v>
      </c>
      <c r="K6471" s="881" t="str">
        <f t="shared" si="471"/>
        <v>SI</v>
      </c>
      <c r="L6471" s="881">
        <f t="shared" si="472"/>
        <v>1</v>
      </c>
      <c r="M6471" s="881">
        <f t="shared" si="473"/>
        <v>95</v>
      </c>
    </row>
    <row r="6472" spans="1:13" ht="13.5">
      <c r="A6472" s="630" t="str">
        <f t="shared" si="470"/>
        <v>TP-138033023-090SI3E</v>
      </c>
      <c r="B6472" s="639" t="str">
        <f t="shared" si="474"/>
        <v>RI,138033kV,090MVA</v>
      </c>
      <c r="C6472" s="638" t="str">
        <f t="shared" si="475"/>
        <v>Rieles y base de Tiro para transformador de 138033kV,90MVA</v>
      </c>
      <c r="D6472" s="637" t="s">
        <v>729</v>
      </c>
      <c r="E6472" s="637">
        <v>1</v>
      </c>
      <c r="F6472" s="639">
        <f>VLOOKUP(H6472,'[34]Resumen Bases TP'!$C$88:$E$128,3,FALSE)</f>
        <v>387.15000000000003</v>
      </c>
      <c r="G6472" s="900" t="s">
        <v>732</v>
      </c>
      <c r="H6472" s="939" t="str">
        <f t="shared" si="476"/>
        <v>RTB138SI.3</v>
      </c>
      <c r="I6472" s="881" t="str">
        <f t="shared" si="477"/>
        <v>RTB138SI.3</v>
      </c>
      <c r="J6472" s="881" t="str">
        <f t="shared" si="478"/>
        <v>138</v>
      </c>
      <c r="K6472" s="881" t="str">
        <f t="shared" si="471"/>
        <v>SI</v>
      </c>
      <c r="L6472" s="881">
        <f t="shared" si="472"/>
        <v>3</v>
      </c>
      <c r="M6472" s="881">
        <f t="shared" si="473"/>
        <v>90</v>
      </c>
    </row>
    <row r="6473" spans="1:13" ht="13.5">
      <c r="A6473" s="630" t="str">
        <f t="shared" si="470"/>
        <v>TP-138033023-085SI3E</v>
      </c>
      <c r="B6473" s="639" t="str">
        <f t="shared" si="474"/>
        <v>RI,138033kV,085MVA</v>
      </c>
      <c r="C6473" s="638" t="str">
        <f t="shared" si="475"/>
        <v>Rieles y base de Tiro para transformador de 138033kV,85MVA</v>
      </c>
      <c r="D6473" s="637" t="s">
        <v>729</v>
      </c>
      <c r="E6473" s="637">
        <v>1</v>
      </c>
      <c r="F6473" s="639">
        <f>VLOOKUP(H6473,'[34]Resumen Bases TP'!$C$88:$E$128,3,FALSE)</f>
        <v>387.15000000000003</v>
      </c>
      <c r="G6473" s="900" t="s">
        <v>732</v>
      </c>
      <c r="H6473" s="939" t="str">
        <f t="shared" si="476"/>
        <v>RTB138SI.3</v>
      </c>
      <c r="I6473" s="881" t="str">
        <f t="shared" si="477"/>
        <v>RTB138SI.3</v>
      </c>
      <c r="J6473" s="881" t="str">
        <f t="shared" si="478"/>
        <v>138</v>
      </c>
      <c r="K6473" s="881" t="str">
        <f t="shared" si="471"/>
        <v>SI</v>
      </c>
      <c r="L6473" s="881">
        <f t="shared" si="472"/>
        <v>3</v>
      </c>
      <c r="M6473" s="881">
        <f t="shared" si="473"/>
        <v>85</v>
      </c>
    </row>
    <row r="6474" spans="1:13" ht="13.5">
      <c r="A6474" s="630" t="str">
        <f t="shared" si="470"/>
        <v>TP-138033023-080SI3E</v>
      </c>
      <c r="B6474" s="639" t="str">
        <f t="shared" si="474"/>
        <v>RI,138033kV,080MVA</v>
      </c>
      <c r="C6474" s="638" t="str">
        <f t="shared" si="475"/>
        <v>Rieles y base de Tiro para transformador de 138033kV,80MVA</v>
      </c>
      <c r="D6474" s="637" t="s">
        <v>729</v>
      </c>
      <c r="E6474" s="637">
        <v>1</v>
      </c>
      <c r="F6474" s="639">
        <f>VLOOKUP(H6474,'[34]Resumen Bases TP'!$C$88:$E$128,3,FALSE)</f>
        <v>387.15000000000003</v>
      </c>
      <c r="G6474" s="900" t="s">
        <v>732</v>
      </c>
      <c r="H6474" s="939" t="str">
        <f t="shared" si="476"/>
        <v>RTB138SI.3</v>
      </c>
      <c r="I6474" s="881" t="str">
        <f t="shared" si="477"/>
        <v>RTB138SI.3</v>
      </c>
      <c r="J6474" s="881" t="str">
        <f t="shared" si="478"/>
        <v>138</v>
      </c>
      <c r="K6474" s="881" t="str">
        <f t="shared" si="471"/>
        <v>SI</v>
      </c>
      <c r="L6474" s="881">
        <f t="shared" si="472"/>
        <v>3</v>
      </c>
      <c r="M6474" s="881">
        <f t="shared" si="473"/>
        <v>80</v>
      </c>
    </row>
    <row r="6475" spans="1:13" ht="13.5">
      <c r="A6475" s="630" t="str">
        <f t="shared" si="470"/>
        <v>TP-138033023-075SI3E</v>
      </c>
      <c r="B6475" s="639" t="str">
        <f t="shared" si="474"/>
        <v>RI,138033kV,075MVA</v>
      </c>
      <c r="C6475" s="638" t="str">
        <f t="shared" si="475"/>
        <v>Rieles y base de Tiro para transformador de 138033kV,75MVA</v>
      </c>
      <c r="D6475" s="637" t="s">
        <v>729</v>
      </c>
      <c r="E6475" s="637">
        <v>1</v>
      </c>
      <c r="F6475" s="639">
        <f>VLOOKUP(H6475,'[34]Resumen Bases TP'!$C$88:$E$128,3,FALSE)</f>
        <v>387.15000000000003</v>
      </c>
      <c r="G6475" s="900" t="s">
        <v>732</v>
      </c>
      <c r="H6475" s="939" t="str">
        <f t="shared" si="476"/>
        <v>RTB138SI.3</v>
      </c>
      <c r="I6475" s="881" t="str">
        <f t="shared" si="477"/>
        <v>RTB138SI.3</v>
      </c>
      <c r="J6475" s="881" t="str">
        <f t="shared" si="478"/>
        <v>138</v>
      </c>
      <c r="K6475" s="881" t="str">
        <f t="shared" si="471"/>
        <v>SI</v>
      </c>
      <c r="L6475" s="881">
        <f t="shared" si="472"/>
        <v>3</v>
      </c>
      <c r="M6475" s="881">
        <f t="shared" si="473"/>
        <v>75</v>
      </c>
    </row>
    <row r="6476" spans="1:13" ht="13.5">
      <c r="A6476" s="630" t="str">
        <f t="shared" ref="A6476:A6539" si="479">+A3848</f>
        <v>TP-138033023-070SI3E</v>
      </c>
      <c r="B6476" s="639" t="str">
        <f t="shared" si="474"/>
        <v>RI,138033kV,070MVA</v>
      </c>
      <c r="C6476" s="638" t="str">
        <f t="shared" si="475"/>
        <v>Rieles y base de Tiro para transformador de 138033kV,70MVA</v>
      </c>
      <c r="D6476" s="637" t="s">
        <v>729</v>
      </c>
      <c r="E6476" s="637">
        <v>1</v>
      </c>
      <c r="F6476" s="639">
        <f>VLOOKUP(H6476,'[34]Resumen Bases TP'!$C$88:$E$128,3,FALSE)</f>
        <v>387.15000000000003</v>
      </c>
      <c r="G6476" s="900" t="s">
        <v>732</v>
      </c>
      <c r="H6476" s="939" t="str">
        <f t="shared" si="476"/>
        <v>RTB138SI.3</v>
      </c>
      <c r="I6476" s="881" t="str">
        <f t="shared" si="477"/>
        <v>RTB138SI.3</v>
      </c>
      <c r="J6476" s="881" t="str">
        <f t="shared" si="478"/>
        <v>138</v>
      </c>
      <c r="K6476" s="881" t="str">
        <f t="shared" ref="K6476:K6539" si="480">LEFT(+RIGHT(A6476,4),2)</f>
        <v>SI</v>
      </c>
      <c r="L6476" s="881">
        <f t="shared" ref="L6476:L6539" si="481">+L3848</f>
        <v>3</v>
      </c>
      <c r="M6476" s="881">
        <f t="shared" ref="M6476:M6539" si="482">VALUE(LEFT(+RIGHT(A6476,7),3))</f>
        <v>70</v>
      </c>
    </row>
    <row r="6477" spans="1:13" ht="13.5">
      <c r="A6477" s="630" t="str">
        <f t="shared" si="479"/>
        <v>TP-138033023-065SI3E</v>
      </c>
      <c r="B6477" s="639" t="str">
        <f t="shared" si="474"/>
        <v>RI,138033kV,065MVA</v>
      </c>
      <c r="C6477" s="638" t="str">
        <f t="shared" si="475"/>
        <v>Rieles y base de Tiro para transformador de 138033kV,65MVA</v>
      </c>
      <c r="D6477" s="637" t="s">
        <v>729</v>
      </c>
      <c r="E6477" s="637">
        <v>1</v>
      </c>
      <c r="F6477" s="639">
        <f>VLOOKUP(H6477,'[34]Resumen Bases TP'!$C$88:$E$128,3,FALSE)</f>
        <v>387.15000000000003</v>
      </c>
      <c r="G6477" s="900" t="s">
        <v>732</v>
      </c>
      <c r="H6477" s="939" t="str">
        <f t="shared" si="476"/>
        <v>RTB138SI.3</v>
      </c>
      <c r="I6477" s="881" t="str">
        <f t="shared" si="477"/>
        <v>RTB138SI.3</v>
      </c>
      <c r="J6477" s="881" t="str">
        <f t="shared" si="478"/>
        <v>138</v>
      </c>
      <c r="K6477" s="881" t="str">
        <f t="shared" si="480"/>
        <v>SI</v>
      </c>
      <c r="L6477" s="881">
        <f t="shared" si="481"/>
        <v>3</v>
      </c>
      <c r="M6477" s="881">
        <f t="shared" si="482"/>
        <v>65</v>
      </c>
    </row>
    <row r="6478" spans="1:13" ht="13.5">
      <c r="A6478" s="630" t="str">
        <f t="shared" si="479"/>
        <v>TP-138033023-060SI3E</v>
      </c>
      <c r="B6478" s="639" t="str">
        <f t="shared" si="474"/>
        <v>RI,138033kV,060MVA</v>
      </c>
      <c r="C6478" s="638" t="str">
        <f t="shared" si="475"/>
        <v>Rieles y base de Tiro para transformador de 138033kV,60MVA</v>
      </c>
      <c r="D6478" s="637" t="s">
        <v>729</v>
      </c>
      <c r="E6478" s="637">
        <v>1</v>
      </c>
      <c r="F6478" s="639">
        <f>VLOOKUP(H6478,'[34]Resumen Bases TP'!$C$88:$E$128,3,FALSE)</f>
        <v>387.15000000000003</v>
      </c>
      <c r="G6478" s="900" t="s">
        <v>732</v>
      </c>
      <c r="H6478" s="939" t="str">
        <f t="shared" si="476"/>
        <v>RTB138SI.3</v>
      </c>
      <c r="I6478" s="881" t="str">
        <f t="shared" si="477"/>
        <v>RTB138SI.3</v>
      </c>
      <c r="J6478" s="881" t="str">
        <f t="shared" si="478"/>
        <v>138</v>
      </c>
      <c r="K6478" s="881" t="str">
        <f t="shared" si="480"/>
        <v>SI</v>
      </c>
      <c r="L6478" s="881">
        <f t="shared" si="481"/>
        <v>3</v>
      </c>
      <c r="M6478" s="881">
        <f t="shared" si="482"/>
        <v>60</v>
      </c>
    </row>
    <row r="6479" spans="1:13" ht="13.5">
      <c r="A6479" s="630" t="str">
        <f t="shared" si="479"/>
        <v>TP-138033023-055SI3E</v>
      </c>
      <c r="B6479" s="639" t="str">
        <f t="shared" si="474"/>
        <v>RI,138033kV,055MVA</v>
      </c>
      <c r="C6479" s="638" t="str">
        <f t="shared" si="475"/>
        <v>Rieles y base de Tiro para transformador de 138033kV,55MVA</v>
      </c>
      <c r="D6479" s="637" t="s">
        <v>729</v>
      </c>
      <c r="E6479" s="637">
        <v>1</v>
      </c>
      <c r="F6479" s="639">
        <f>VLOOKUP(H6479,'[34]Resumen Bases TP'!$C$88:$E$128,3,FALSE)</f>
        <v>387.15000000000003</v>
      </c>
      <c r="G6479" s="900" t="s">
        <v>732</v>
      </c>
      <c r="H6479" s="939" t="str">
        <f t="shared" si="476"/>
        <v>RTB138SI.3</v>
      </c>
      <c r="I6479" s="881" t="str">
        <f t="shared" si="477"/>
        <v>RTB138SI.3</v>
      </c>
      <c r="J6479" s="881" t="str">
        <f t="shared" si="478"/>
        <v>138</v>
      </c>
      <c r="K6479" s="881" t="str">
        <f t="shared" si="480"/>
        <v>SI</v>
      </c>
      <c r="L6479" s="881">
        <f t="shared" si="481"/>
        <v>3</v>
      </c>
      <c r="M6479" s="881">
        <f t="shared" si="482"/>
        <v>55</v>
      </c>
    </row>
    <row r="6480" spans="1:13" ht="13.5">
      <c r="A6480" s="630" t="str">
        <f t="shared" si="479"/>
        <v>TP-138033023-050SI3E</v>
      </c>
      <c r="B6480" s="639" t="str">
        <f t="shared" si="474"/>
        <v>RI,138033kV,050MVA</v>
      </c>
      <c r="C6480" s="638" t="str">
        <f t="shared" si="475"/>
        <v>Rieles y base de Tiro para transformador de 138033kV,50MVA</v>
      </c>
      <c r="D6480" s="637" t="s">
        <v>729</v>
      </c>
      <c r="E6480" s="637">
        <v>1</v>
      </c>
      <c r="F6480" s="639">
        <f>VLOOKUP(H6480,'[34]Resumen Bases TP'!$C$88:$E$128,3,FALSE)</f>
        <v>387.15000000000003</v>
      </c>
      <c r="G6480" s="900" t="s">
        <v>732</v>
      </c>
      <c r="H6480" s="939" t="str">
        <f t="shared" si="476"/>
        <v>RTB138SI.3</v>
      </c>
      <c r="I6480" s="881" t="str">
        <f t="shared" si="477"/>
        <v>RTB138SI.3</v>
      </c>
      <c r="J6480" s="881" t="str">
        <f t="shared" si="478"/>
        <v>138</v>
      </c>
      <c r="K6480" s="881" t="str">
        <f t="shared" si="480"/>
        <v>SI</v>
      </c>
      <c r="L6480" s="881">
        <f t="shared" si="481"/>
        <v>3</v>
      </c>
      <c r="M6480" s="881">
        <f t="shared" si="482"/>
        <v>50</v>
      </c>
    </row>
    <row r="6481" spans="1:13" ht="13.5">
      <c r="A6481" s="630" t="str">
        <f t="shared" si="479"/>
        <v>TP-138033023-045SI3E</v>
      </c>
      <c r="B6481" s="639" t="str">
        <f t="shared" si="474"/>
        <v>RI,138033kV,045MVA</v>
      </c>
      <c r="C6481" s="638" t="str">
        <f t="shared" si="475"/>
        <v>Rieles y base de Tiro para transformador de 138033kV,45MVA</v>
      </c>
      <c r="D6481" s="637" t="s">
        <v>729</v>
      </c>
      <c r="E6481" s="637">
        <v>1</v>
      </c>
      <c r="F6481" s="639">
        <f>VLOOKUP(H6481,'[34]Resumen Bases TP'!$C$88:$E$128,3,FALSE)</f>
        <v>387.15000000000003</v>
      </c>
      <c r="G6481" s="900" t="s">
        <v>732</v>
      </c>
      <c r="H6481" s="939" t="str">
        <f t="shared" si="476"/>
        <v>RTB138SI.3</v>
      </c>
      <c r="I6481" s="881" t="str">
        <f t="shared" si="477"/>
        <v>RTB138SI.3</v>
      </c>
      <c r="J6481" s="881" t="str">
        <f t="shared" si="478"/>
        <v>138</v>
      </c>
      <c r="K6481" s="881" t="str">
        <f t="shared" si="480"/>
        <v>SI</v>
      </c>
      <c r="L6481" s="881">
        <f t="shared" si="481"/>
        <v>3</v>
      </c>
      <c r="M6481" s="881">
        <f t="shared" si="482"/>
        <v>45</v>
      </c>
    </row>
    <row r="6482" spans="1:13" ht="13.5">
      <c r="A6482" s="630" t="str">
        <f t="shared" si="479"/>
        <v>TP-138033023-040SI3E</v>
      </c>
      <c r="B6482" s="639" t="str">
        <f t="shared" si="474"/>
        <v>RI,138033kV,040MVA</v>
      </c>
      <c r="C6482" s="638" t="str">
        <f t="shared" si="475"/>
        <v>Rieles y base de Tiro para transformador de 138033kV,40MVA</v>
      </c>
      <c r="D6482" s="637" t="s">
        <v>729</v>
      </c>
      <c r="E6482" s="637">
        <v>1</v>
      </c>
      <c r="F6482" s="639">
        <f>VLOOKUP(H6482,'[34]Resumen Bases TP'!$C$88:$E$128,3,FALSE)</f>
        <v>387.15000000000003</v>
      </c>
      <c r="G6482" s="900" t="s">
        <v>732</v>
      </c>
      <c r="H6482" s="939" t="str">
        <f t="shared" si="476"/>
        <v>RTB138SI.3</v>
      </c>
      <c r="I6482" s="881" t="str">
        <f t="shared" si="477"/>
        <v>RTB138SI.3</v>
      </c>
      <c r="J6482" s="881" t="str">
        <f t="shared" si="478"/>
        <v>138</v>
      </c>
      <c r="K6482" s="881" t="str">
        <f t="shared" si="480"/>
        <v>SI</v>
      </c>
      <c r="L6482" s="881">
        <f t="shared" si="481"/>
        <v>3</v>
      </c>
      <c r="M6482" s="881">
        <f t="shared" si="482"/>
        <v>40</v>
      </c>
    </row>
    <row r="6483" spans="1:13" ht="13.5">
      <c r="A6483" s="630" t="str">
        <f t="shared" si="479"/>
        <v>TP-138033023-035SI3E</v>
      </c>
      <c r="B6483" s="639" t="str">
        <f t="shared" ref="B6483:B6546" si="483">IF(LEN(A6483)=20,+"RI,"&amp;MID(A6483,4,6)&amp;"kV,"&amp;MID(A6483,14,3)&amp;"MVA",+"RI,"&amp;MID(A6483,4,6)&amp;"kV,"&amp;MID(A6483,11,3)&amp;"MVA")</f>
        <v>RI,138033kV,035MVA</v>
      </c>
      <c r="C6483" s="638" t="str">
        <f t="shared" ref="C6483:C6546" si="484">+"Rieles y base de Tiro para transformador de "&amp;MID(B6483,4,6)&amp;"kV,"&amp;M6483&amp;"MVA"</f>
        <v>Rieles y base de Tiro para transformador de 138033kV,35MVA</v>
      </c>
      <c r="D6483" s="637" t="s">
        <v>729</v>
      </c>
      <c r="E6483" s="637">
        <v>1</v>
      </c>
      <c r="F6483" s="639">
        <f>VLOOKUP(H6483,'[34]Resumen Bases TP'!$C$88:$E$128,3,FALSE)</f>
        <v>387.15000000000003</v>
      </c>
      <c r="G6483" s="900" t="s">
        <v>732</v>
      </c>
      <c r="H6483" s="939" t="str">
        <f t="shared" ref="H6483:H6546" si="485">+"RTB"&amp;J6483&amp;K6483&amp;"."&amp;L6483</f>
        <v>RTB138SI.3</v>
      </c>
      <c r="I6483" s="881" t="str">
        <f t="shared" ref="I6483:I6546" si="486">+"RTB"&amp;J6483&amp;K6483&amp;"."&amp;L6483</f>
        <v>RTB138SI.3</v>
      </c>
      <c r="J6483" s="881" t="str">
        <f t="shared" ref="J6483:J6546" si="487">+MID(B6483,4,3)</f>
        <v>138</v>
      </c>
      <c r="K6483" s="881" t="str">
        <f t="shared" si="480"/>
        <v>SI</v>
      </c>
      <c r="L6483" s="881">
        <f t="shared" si="481"/>
        <v>3</v>
      </c>
      <c r="M6483" s="881">
        <f t="shared" si="482"/>
        <v>35</v>
      </c>
    </row>
    <row r="6484" spans="1:13" ht="13.5">
      <c r="A6484" s="630" t="str">
        <f t="shared" si="479"/>
        <v>TP-138033023-030SI3E</v>
      </c>
      <c r="B6484" s="639" t="str">
        <f t="shared" si="483"/>
        <v>RI,138033kV,030MVA</v>
      </c>
      <c r="C6484" s="638" t="str">
        <f t="shared" si="484"/>
        <v>Rieles y base de Tiro para transformador de 138033kV,30MVA</v>
      </c>
      <c r="D6484" s="637" t="s">
        <v>729</v>
      </c>
      <c r="E6484" s="637">
        <v>1</v>
      </c>
      <c r="F6484" s="639">
        <f>VLOOKUP(H6484,'[34]Resumen Bases TP'!$C$88:$E$128,3,FALSE)</f>
        <v>387.15000000000003</v>
      </c>
      <c r="G6484" s="900" t="s">
        <v>732</v>
      </c>
      <c r="H6484" s="939" t="str">
        <f t="shared" si="485"/>
        <v>RTB138SI.3</v>
      </c>
      <c r="I6484" s="881" t="str">
        <f t="shared" si="486"/>
        <v>RTB138SI.3</v>
      </c>
      <c r="J6484" s="881" t="str">
        <f t="shared" si="487"/>
        <v>138</v>
      </c>
      <c r="K6484" s="881" t="str">
        <f t="shared" si="480"/>
        <v>SI</v>
      </c>
      <c r="L6484" s="881">
        <f t="shared" si="481"/>
        <v>3</v>
      </c>
      <c r="M6484" s="881">
        <f t="shared" si="482"/>
        <v>30</v>
      </c>
    </row>
    <row r="6485" spans="1:13" ht="13.5">
      <c r="A6485" s="630" t="str">
        <f t="shared" si="479"/>
        <v>TP-138033023-025SI3E</v>
      </c>
      <c r="B6485" s="639" t="str">
        <f t="shared" si="483"/>
        <v>RI,138033kV,025MVA</v>
      </c>
      <c r="C6485" s="638" t="str">
        <f t="shared" si="484"/>
        <v>Rieles y base de Tiro para transformador de 138033kV,25MVA</v>
      </c>
      <c r="D6485" s="637" t="s">
        <v>729</v>
      </c>
      <c r="E6485" s="637">
        <v>1</v>
      </c>
      <c r="F6485" s="639">
        <f>VLOOKUP(H6485,'[34]Resumen Bases TP'!$C$88:$E$128,3,FALSE)</f>
        <v>387.15000000000003</v>
      </c>
      <c r="G6485" s="900" t="s">
        <v>732</v>
      </c>
      <c r="H6485" s="939" t="str">
        <f t="shared" si="485"/>
        <v>RTB138SI.3</v>
      </c>
      <c r="I6485" s="881" t="str">
        <f t="shared" si="486"/>
        <v>RTB138SI.3</v>
      </c>
      <c r="J6485" s="881" t="str">
        <f t="shared" si="487"/>
        <v>138</v>
      </c>
      <c r="K6485" s="881" t="str">
        <f t="shared" si="480"/>
        <v>SI</v>
      </c>
      <c r="L6485" s="881">
        <f t="shared" si="481"/>
        <v>3</v>
      </c>
      <c r="M6485" s="881">
        <f t="shared" si="482"/>
        <v>25</v>
      </c>
    </row>
    <row r="6486" spans="1:13" ht="13.5">
      <c r="A6486" s="630" t="str">
        <f t="shared" si="479"/>
        <v>TP-138033023-020SI3E</v>
      </c>
      <c r="B6486" s="639" t="str">
        <f t="shared" si="483"/>
        <v>RI,138033kV,020MVA</v>
      </c>
      <c r="C6486" s="638" t="str">
        <f t="shared" si="484"/>
        <v>Rieles y base de Tiro para transformador de 138033kV,20MVA</v>
      </c>
      <c r="D6486" s="637" t="s">
        <v>729</v>
      </c>
      <c r="E6486" s="637">
        <v>1</v>
      </c>
      <c r="F6486" s="639">
        <f>VLOOKUP(H6486,'[34]Resumen Bases TP'!$C$88:$E$128,3,FALSE)</f>
        <v>387.15000000000003</v>
      </c>
      <c r="G6486" s="900" t="s">
        <v>732</v>
      </c>
      <c r="H6486" s="939" t="str">
        <f t="shared" si="485"/>
        <v>RTB138SI.3</v>
      </c>
      <c r="I6486" s="881" t="str">
        <f t="shared" si="486"/>
        <v>RTB138SI.3</v>
      </c>
      <c r="J6486" s="881" t="str">
        <f t="shared" si="487"/>
        <v>138</v>
      </c>
      <c r="K6486" s="881" t="str">
        <f t="shared" si="480"/>
        <v>SI</v>
      </c>
      <c r="L6486" s="881">
        <f t="shared" si="481"/>
        <v>3</v>
      </c>
      <c r="M6486" s="881">
        <f t="shared" si="482"/>
        <v>20</v>
      </c>
    </row>
    <row r="6487" spans="1:13" ht="13.5">
      <c r="A6487" s="630" t="str">
        <f t="shared" si="479"/>
        <v>TP-138033023-015SI3E</v>
      </c>
      <c r="B6487" s="639" t="str">
        <f t="shared" si="483"/>
        <v>RI,138033kV,015MVA</v>
      </c>
      <c r="C6487" s="638" t="str">
        <f t="shared" si="484"/>
        <v>Rieles y base de Tiro para transformador de 138033kV,15MVA</v>
      </c>
      <c r="D6487" s="637" t="s">
        <v>729</v>
      </c>
      <c r="E6487" s="637">
        <v>1</v>
      </c>
      <c r="F6487" s="639">
        <f>VLOOKUP(H6487,'[34]Resumen Bases TP'!$C$88:$E$128,3,FALSE)</f>
        <v>257.34000000000003</v>
      </c>
      <c r="G6487" s="900" t="s">
        <v>732</v>
      </c>
      <c r="H6487" s="939" t="str">
        <f t="shared" si="485"/>
        <v>RTB138SI.2</v>
      </c>
      <c r="I6487" s="881" t="str">
        <f t="shared" si="486"/>
        <v>RTB138SI.2</v>
      </c>
      <c r="J6487" s="881" t="str">
        <f t="shared" si="487"/>
        <v>138</v>
      </c>
      <c r="K6487" s="881" t="str">
        <f t="shared" si="480"/>
        <v>SI</v>
      </c>
      <c r="L6487" s="881">
        <f t="shared" si="481"/>
        <v>2</v>
      </c>
      <c r="M6487" s="881">
        <f t="shared" si="482"/>
        <v>15</v>
      </c>
    </row>
    <row r="6488" spans="1:13" ht="13.5">
      <c r="A6488" s="630" t="str">
        <f t="shared" si="479"/>
        <v>TP-138033023-010SI3E</v>
      </c>
      <c r="B6488" s="639" t="str">
        <f t="shared" si="483"/>
        <v>RI,138033kV,010MVA</v>
      </c>
      <c r="C6488" s="638" t="str">
        <f t="shared" si="484"/>
        <v>Rieles y base de Tiro para transformador de 138033kV,10MVA</v>
      </c>
      <c r="D6488" s="637" t="s">
        <v>729</v>
      </c>
      <c r="E6488" s="637">
        <v>1</v>
      </c>
      <c r="F6488" s="639">
        <f>VLOOKUP(H6488,'[34]Resumen Bases TP'!$C$88:$E$128,3,FALSE)</f>
        <v>257.34000000000003</v>
      </c>
      <c r="G6488" s="900" t="s">
        <v>732</v>
      </c>
      <c r="H6488" s="939" t="str">
        <f t="shared" si="485"/>
        <v>RTB138SI.2</v>
      </c>
      <c r="I6488" s="881" t="str">
        <f t="shared" si="486"/>
        <v>RTB138SI.2</v>
      </c>
      <c r="J6488" s="881" t="str">
        <f t="shared" si="487"/>
        <v>138</v>
      </c>
      <c r="K6488" s="881" t="str">
        <f t="shared" si="480"/>
        <v>SI</v>
      </c>
      <c r="L6488" s="881">
        <f t="shared" si="481"/>
        <v>2</v>
      </c>
      <c r="M6488" s="881">
        <f t="shared" si="482"/>
        <v>10</v>
      </c>
    </row>
    <row r="6489" spans="1:13" ht="13.5">
      <c r="A6489" s="630" t="str">
        <f t="shared" si="479"/>
        <v>TP-138033023-009SI3E</v>
      </c>
      <c r="B6489" s="639" t="str">
        <f t="shared" si="483"/>
        <v>RI,138033kV,009MVA</v>
      </c>
      <c r="C6489" s="638" t="str">
        <f t="shared" si="484"/>
        <v>Rieles y base de Tiro para transformador de 138033kV,9MVA</v>
      </c>
      <c r="D6489" s="637" t="s">
        <v>729</v>
      </c>
      <c r="E6489" s="637">
        <v>1</v>
      </c>
      <c r="F6489" s="639">
        <f>VLOOKUP(H6489,'[34]Resumen Bases TP'!$C$88:$E$128,3,FALSE)</f>
        <v>257.34000000000003</v>
      </c>
      <c r="G6489" s="900" t="s">
        <v>732</v>
      </c>
      <c r="H6489" s="939" t="str">
        <f t="shared" si="485"/>
        <v>RTB138SI.2</v>
      </c>
      <c r="I6489" s="881" t="str">
        <f t="shared" si="486"/>
        <v>RTB138SI.2</v>
      </c>
      <c r="J6489" s="881" t="str">
        <f t="shared" si="487"/>
        <v>138</v>
      </c>
      <c r="K6489" s="881" t="str">
        <f t="shared" si="480"/>
        <v>SI</v>
      </c>
      <c r="L6489" s="881">
        <f t="shared" si="481"/>
        <v>2</v>
      </c>
      <c r="M6489" s="881">
        <f t="shared" si="482"/>
        <v>9</v>
      </c>
    </row>
    <row r="6490" spans="1:13" ht="13.5">
      <c r="A6490" s="630" t="str">
        <f t="shared" si="479"/>
        <v>TP-138033023-008SI3E</v>
      </c>
      <c r="B6490" s="639" t="str">
        <f t="shared" si="483"/>
        <v>RI,138033kV,008MVA</v>
      </c>
      <c r="C6490" s="638" t="str">
        <f t="shared" si="484"/>
        <v>Rieles y base de Tiro para transformador de 138033kV,8MVA</v>
      </c>
      <c r="D6490" s="637" t="s">
        <v>729</v>
      </c>
      <c r="E6490" s="637">
        <v>1</v>
      </c>
      <c r="F6490" s="639">
        <f>VLOOKUP(H6490,'[34]Resumen Bases TP'!$C$88:$E$128,3,FALSE)</f>
        <v>257.34000000000003</v>
      </c>
      <c r="G6490" s="900" t="s">
        <v>732</v>
      </c>
      <c r="H6490" s="939" t="str">
        <f t="shared" si="485"/>
        <v>RTB138SI.2</v>
      </c>
      <c r="I6490" s="881" t="str">
        <f t="shared" si="486"/>
        <v>RTB138SI.2</v>
      </c>
      <c r="J6490" s="881" t="str">
        <f t="shared" si="487"/>
        <v>138</v>
      </c>
      <c r="K6490" s="881" t="str">
        <f t="shared" si="480"/>
        <v>SI</v>
      </c>
      <c r="L6490" s="881">
        <f t="shared" si="481"/>
        <v>2</v>
      </c>
      <c r="M6490" s="881">
        <f t="shared" si="482"/>
        <v>8</v>
      </c>
    </row>
    <row r="6491" spans="1:13" ht="13.5">
      <c r="A6491" s="630" t="str">
        <f t="shared" si="479"/>
        <v>TP-138033023-007SI3E</v>
      </c>
      <c r="B6491" s="639" t="str">
        <f t="shared" si="483"/>
        <v>RI,138033kV,007MVA</v>
      </c>
      <c r="C6491" s="638" t="str">
        <f t="shared" si="484"/>
        <v>Rieles y base de Tiro para transformador de 138033kV,7MVA</v>
      </c>
      <c r="D6491" s="637" t="s">
        <v>729</v>
      </c>
      <c r="E6491" s="637">
        <v>1</v>
      </c>
      <c r="F6491" s="639">
        <f>VLOOKUP(H6491,'[34]Resumen Bases TP'!$C$88:$E$128,3,FALSE)</f>
        <v>196.74999999999997</v>
      </c>
      <c r="G6491" s="900" t="s">
        <v>732</v>
      </c>
      <c r="H6491" s="939" t="str">
        <f t="shared" si="485"/>
        <v>RTB138SI.1</v>
      </c>
      <c r="I6491" s="881" t="str">
        <f t="shared" si="486"/>
        <v>RTB138SI.1</v>
      </c>
      <c r="J6491" s="881" t="str">
        <f t="shared" si="487"/>
        <v>138</v>
      </c>
      <c r="K6491" s="881" t="str">
        <f t="shared" si="480"/>
        <v>SI</v>
      </c>
      <c r="L6491" s="881">
        <f t="shared" si="481"/>
        <v>1</v>
      </c>
      <c r="M6491" s="881">
        <f t="shared" si="482"/>
        <v>7</v>
      </c>
    </row>
    <row r="6492" spans="1:13" ht="13.5">
      <c r="A6492" s="630" t="str">
        <f t="shared" si="479"/>
        <v>TP-138033023-006SI3E</v>
      </c>
      <c r="B6492" s="639" t="str">
        <f t="shared" si="483"/>
        <v>RI,138033kV,006MVA</v>
      </c>
      <c r="C6492" s="638" t="str">
        <f t="shared" si="484"/>
        <v>Rieles y base de Tiro para transformador de 138033kV,6MVA</v>
      </c>
      <c r="D6492" s="637" t="s">
        <v>729</v>
      </c>
      <c r="E6492" s="637">
        <v>1</v>
      </c>
      <c r="F6492" s="639">
        <f>VLOOKUP(H6492,'[34]Resumen Bases TP'!$C$88:$E$128,3,FALSE)</f>
        <v>196.74999999999997</v>
      </c>
      <c r="G6492" s="900" t="s">
        <v>732</v>
      </c>
      <c r="H6492" s="939" t="str">
        <f t="shared" si="485"/>
        <v>RTB138SI.1</v>
      </c>
      <c r="I6492" s="881" t="str">
        <f t="shared" si="486"/>
        <v>RTB138SI.1</v>
      </c>
      <c r="J6492" s="881" t="str">
        <f t="shared" si="487"/>
        <v>138</v>
      </c>
      <c r="K6492" s="881" t="str">
        <f t="shared" si="480"/>
        <v>SI</v>
      </c>
      <c r="L6492" s="881">
        <f t="shared" si="481"/>
        <v>1</v>
      </c>
      <c r="M6492" s="881">
        <f t="shared" si="482"/>
        <v>6</v>
      </c>
    </row>
    <row r="6493" spans="1:13" ht="13.5">
      <c r="A6493" s="630" t="str">
        <f t="shared" si="479"/>
        <v>TP-138033023-005SI3E</v>
      </c>
      <c r="B6493" s="639" t="str">
        <f t="shared" si="483"/>
        <v>RI,138033kV,005MVA</v>
      </c>
      <c r="C6493" s="638" t="str">
        <f t="shared" si="484"/>
        <v>Rieles y base de Tiro para transformador de 138033kV,5MVA</v>
      </c>
      <c r="D6493" s="637" t="s">
        <v>729</v>
      </c>
      <c r="E6493" s="637">
        <v>1</v>
      </c>
      <c r="F6493" s="639">
        <f>VLOOKUP(H6493,'[34]Resumen Bases TP'!$C$88:$E$128,3,FALSE)</f>
        <v>196.74999999999997</v>
      </c>
      <c r="G6493" s="900" t="s">
        <v>732</v>
      </c>
      <c r="H6493" s="939" t="str">
        <f t="shared" si="485"/>
        <v>RTB138SI.1</v>
      </c>
      <c r="I6493" s="881" t="str">
        <f t="shared" si="486"/>
        <v>RTB138SI.1</v>
      </c>
      <c r="J6493" s="881" t="str">
        <f t="shared" si="487"/>
        <v>138</v>
      </c>
      <c r="K6493" s="881" t="str">
        <f t="shared" si="480"/>
        <v>SI</v>
      </c>
      <c r="L6493" s="881">
        <f t="shared" si="481"/>
        <v>1</v>
      </c>
      <c r="M6493" s="881">
        <f t="shared" si="482"/>
        <v>5</v>
      </c>
    </row>
    <row r="6494" spans="1:13" ht="13.5">
      <c r="A6494" s="630" t="str">
        <f t="shared" si="479"/>
        <v>TP-138033023-003SI3E</v>
      </c>
      <c r="B6494" s="639" t="str">
        <f t="shared" si="483"/>
        <v>RI,138033kV,003MVA</v>
      </c>
      <c r="C6494" s="638" t="str">
        <f t="shared" si="484"/>
        <v>Rieles y base de Tiro para transformador de 138033kV,3MVA</v>
      </c>
      <c r="D6494" s="637" t="s">
        <v>729</v>
      </c>
      <c r="E6494" s="637">
        <v>1</v>
      </c>
      <c r="F6494" s="639">
        <f>VLOOKUP(H6494,'[34]Resumen Bases TP'!$C$88:$E$128,3,FALSE)</f>
        <v>196.74999999999997</v>
      </c>
      <c r="G6494" s="900" t="s">
        <v>732</v>
      </c>
      <c r="H6494" s="939" t="str">
        <f t="shared" si="485"/>
        <v>RTB138SI.1</v>
      </c>
      <c r="I6494" s="881" t="str">
        <f t="shared" si="486"/>
        <v>RTB138SI.1</v>
      </c>
      <c r="J6494" s="881" t="str">
        <f t="shared" si="487"/>
        <v>138</v>
      </c>
      <c r="K6494" s="881" t="str">
        <f t="shared" si="480"/>
        <v>SI</v>
      </c>
      <c r="L6494" s="881">
        <f t="shared" si="481"/>
        <v>1</v>
      </c>
      <c r="M6494" s="881">
        <f t="shared" si="482"/>
        <v>3</v>
      </c>
    </row>
    <row r="6495" spans="1:13" ht="13.5">
      <c r="A6495" s="630" t="str">
        <f t="shared" si="479"/>
        <v>TP-138023010-100SI3E</v>
      </c>
      <c r="B6495" s="639" t="str">
        <f t="shared" si="483"/>
        <v>RI,138023kV,100MVA</v>
      </c>
      <c r="C6495" s="638" t="str">
        <f t="shared" si="484"/>
        <v>Rieles y base de Tiro para transformador de 138023kV,100MVA</v>
      </c>
      <c r="D6495" s="637" t="s">
        <v>729</v>
      </c>
      <c r="E6495" s="637">
        <v>1</v>
      </c>
      <c r="F6495" s="639">
        <f>VLOOKUP(H6495,'[34]Resumen Bases TP'!$C$88:$E$128,3,FALSE)</f>
        <v>196.74999999999997</v>
      </c>
      <c r="G6495" s="900" t="s">
        <v>732</v>
      </c>
      <c r="H6495" s="939" t="str">
        <f t="shared" si="485"/>
        <v>RTB138SI.1</v>
      </c>
      <c r="I6495" s="881" t="str">
        <f t="shared" si="486"/>
        <v>RTB138SI.1</v>
      </c>
      <c r="J6495" s="881" t="str">
        <f t="shared" si="487"/>
        <v>138</v>
      </c>
      <c r="K6495" s="881" t="str">
        <f t="shared" si="480"/>
        <v>SI</v>
      </c>
      <c r="L6495" s="881">
        <f t="shared" si="481"/>
        <v>1</v>
      </c>
      <c r="M6495" s="881">
        <f t="shared" si="482"/>
        <v>100</v>
      </c>
    </row>
    <row r="6496" spans="1:13" ht="13.5">
      <c r="A6496" s="630" t="str">
        <f t="shared" si="479"/>
        <v>TP-138023010-095SI3E</v>
      </c>
      <c r="B6496" s="639" t="str">
        <f t="shared" si="483"/>
        <v>RI,138023kV,095MVA</v>
      </c>
      <c r="C6496" s="638" t="str">
        <f t="shared" si="484"/>
        <v>Rieles y base de Tiro para transformador de 138023kV,95MVA</v>
      </c>
      <c r="D6496" s="637" t="s">
        <v>729</v>
      </c>
      <c r="E6496" s="637">
        <v>1</v>
      </c>
      <c r="F6496" s="639">
        <f>VLOOKUP(H6496,'[34]Resumen Bases TP'!$C$88:$E$128,3,FALSE)</f>
        <v>196.74999999999997</v>
      </c>
      <c r="G6496" s="900" t="s">
        <v>732</v>
      </c>
      <c r="H6496" s="939" t="str">
        <f t="shared" si="485"/>
        <v>RTB138SI.1</v>
      </c>
      <c r="I6496" s="881" t="str">
        <f t="shared" si="486"/>
        <v>RTB138SI.1</v>
      </c>
      <c r="J6496" s="881" t="str">
        <f t="shared" si="487"/>
        <v>138</v>
      </c>
      <c r="K6496" s="881" t="str">
        <f t="shared" si="480"/>
        <v>SI</v>
      </c>
      <c r="L6496" s="881">
        <f t="shared" si="481"/>
        <v>1</v>
      </c>
      <c r="M6496" s="881">
        <f t="shared" si="482"/>
        <v>95</v>
      </c>
    </row>
    <row r="6497" spans="1:13" ht="13.5">
      <c r="A6497" s="630" t="str">
        <f t="shared" si="479"/>
        <v>TP-138023010-090SI3E</v>
      </c>
      <c r="B6497" s="639" t="str">
        <f t="shared" si="483"/>
        <v>RI,138023kV,090MVA</v>
      </c>
      <c r="C6497" s="638" t="str">
        <f t="shared" si="484"/>
        <v>Rieles y base de Tiro para transformador de 138023kV,90MVA</v>
      </c>
      <c r="D6497" s="637" t="s">
        <v>729</v>
      </c>
      <c r="E6497" s="637">
        <v>1</v>
      </c>
      <c r="F6497" s="639">
        <f>VLOOKUP(H6497,'[34]Resumen Bases TP'!$C$88:$E$128,3,FALSE)</f>
        <v>387.15000000000003</v>
      </c>
      <c r="G6497" s="900" t="s">
        <v>732</v>
      </c>
      <c r="H6497" s="939" t="str">
        <f t="shared" si="485"/>
        <v>RTB138SI.3</v>
      </c>
      <c r="I6497" s="881" t="str">
        <f t="shared" si="486"/>
        <v>RTB138SI.3</v>
      </c>
      <c r="J6497" s="881" t="str">
        <f t="shared" si="487"/>
        <v>138</v>
      </c>
      <c r="K6497" s="881" t="str">
        <f t="shared" si="480"/>
        <v>SI</v>
      </c>
      <c r="L6497" s="881">
        <f t="shared" si="481"/>
        <v>3</v>
      </c>
      <c r="M6497" s="881">
        <f t="shared" si="482"/>
        <v>90</v>
      </c>
    </row>
    <row r="6498" spans="1:13" ht="13.5">
      <c r="A6498" s="630" t="str">
        <f t="shared" si="479"/>
        <v>TP-138023010-085SI3E</v>
      </c>
      <c r="B6498" s="639" t="str">
        <f t="shared" si="483"/>
        <v>RI,138023kV,085MVA</v>
      </c>
      <c r="C6498" s="638" t="str">
        <f t="shared" si="484"/>
        <v>Rieles y base de Tiro para transformador de 138023kV,85MVA</v>
      </c>
      <c r="D6498" s="637" t="s">
        <v>729</v>
      </c>
      <c r="E6498" s="637">
        <v>1</v>
      </c>
      <c r="F6498" s="639">
        <f>VLOOKUP(H6498,'[34]Resumen Bases TP'!$C$88:$E$128,3,FALSE)</f>
        <v>387.15000000000003</v>
      </c>
      <c r="G6498" s="900" t="s">
        <v>732</v>
      </c>
      <c r="H6498" s="939" t="str">
        <f t="shared" si="485"/>
        <v>RTB138SI.3</v>
      </c>
      <c r="I6498" s="881" t="str">
        <f t="shared" si="486"/>
        <v>RTB138SI.3</v>
      </c>
      <c r="J6498" s="881" t="str">
        <f t="shared" si="487"/>
        <v>138</v>
      </c>
      <c r="K6498" s="881" t="str">
        <f t="shared" si="480"/>
        <v>SI</v>
      </c>
      <c r="L6498" s="881">
        <f t="shared" si="481"/>
        <v>3</v>
      </c>
      <c r="M6498" s="881">
        <f t="shared" si="482"/>
        <v>85</v>
      </c>
    </row>
    <row r="6499" spans="1:13" ht="13.5">
      <c r="A6499" s="630" t="str">
        <f t="shared" si="479"/>
        <v>TP-138023010-080SI3E</v>
      </c>
      <c r="B6499" s="639" t="str">
        <f t="shared" si="483"/>
        <v>RI,138023kV,080MVA</v>
      </c>
      <c r="C6499" s="638" t="str">
        <f t="shared" si="484"/>
        <v>Rieles y base de Tiro para transformador de 138023kV,80MVA</v>
      </c>
      <c r="D6499" s="637" t="s">
        <v>729</v>
      </c>
      <c r="E6499" s="637">
        <v>1</v>
      </c>
      <c r="F6499" s="639">
        <f>VLOOKUP(H6499,'[34]Resumen Bases TP'!$C$88:$E$128,3,FALSE)</f>
        <v>387.15000000000003</v>
      </c>
      <c r="G6499" s="900" t="s">
        <v>732</v>
      </c>
      <c r="H6499" s="939" t="str">
        <f t="shared" si="485"/>
        <v>RTB138SI.3</v>
      </c>
      <c r="I6499" s="881" t="str">
        <f t="shared" si="486"/>
        <v>RTB138SI.3</v>
      </c>
      <c r="J6499" s="881" t="str">
        <f t="shared" si="487"/>
        <v>138</v>
      </c>
      <c r="K6499" s="881" t="str">
        <f t="shared" si="480"/>
        <v>SI</v>
      </c>
      <c r="L6499" s="881">
        <f t="shared" si="481"/>
        <v>3</v>
      </c>
      <c r="M6499" s="881">
        <f t="shared" si="482"/>
        <v>80</v>
      </c>
    </row>
    <row r="6500" spans="1:13" ht="13.5">
      <c r="A6500" s="630" t="str">
        <f t="shared" si="479"/>
        <v>TP-138023010-075SI3E</v>
      </c>
      <c r="B6500" s="639" t="str">
        <f t="shared" si="483"/>
        <v>RI,138023kV,075MVA</v>
      </c>
      <c r="C6500" s="638" t="str">
        <f t="shared" si="484"/>
        <v>Rieles y base de Tiro para transformador de 138023kV,75MVA</v>
      </c>
      <c r="D6500" s="637" t="s">
        <v>729</v>
      </c>
      <c r="E6500" s="637">
        <v>1</v>
      </c>
      <c r="F6500" s="639">
        <f>VLOOKUP(H6500,'[34]Resumen Bases TP'!$C$88:$E$128,3,FALSE)</f>
        <v>387.15000000000003</v>
      </c>
      <c r="G6500" s="900" t="s">
        <v>732</v>
      </c>
      <c r="H6500" s="939" t="str">
        <f t="shared" si="485"/>
        <v>RTB138SI.3</v>
      </c>
      <c r="I6500" s="881" t="str">
        <f t="shared" si="486"/>
        <v>RTB138SI.3</v>
      </c>
      <c r="J6500" s="881" t="str">
        <f t="shared" si="487"/>
        <v>138</v>
      </c>
      <c r="K6500" s="881" t="str">
        <f t="shared" si="480"/>
        <v>SI</v>
      </c>
      <c r="L6500" s="881">
        <f t="shared" si="481"/>
        <v>3</v>
      </c>
      <c r="M6500" s="881">
        <f t="shared" si="482"/>
        <v>75</v>
      </c>
    </row>
    <row r="6501" spans="1:13" ht="13.5">
      <c r="A6501" s="630" t="str">
        <f t="shared" si="479"/>
        <v>TP-138023010-070SI3E</v>
      </c>
      <c r="B6501" s="639" t="str">
        <f t="shared" si="483"/>
        <v>RI,138023kV,070MVA</v>
      </c>
      <c r="C6501" s="638" t="str">
        <f t="shared" si="484"/>
        <v>Rieles y base de Tiro para transformador de 138023kV,70MVA</v>
      </c>
      <c r="D6501" s="637" t="s">
        <v>729</v>
      </c>
      <c r="E6501" s="637">
        <v>1</v>
      </c>
      <c r="F6501" s="639">
        <f>VLOOKUP(H6501,'[34]Resumen Bases TP'!$C$88:$E$128,3,FALSE)</f>
        <v>387.15000000000003</v>
      </c>
      <c r="G6501" s="900" t="s">
        <v>732</v>
      </c>
      <c r="H6501" s="939" t="str">
        <f t="shared" si="485"/>
        <v>RTB138SI.3</v>
      </c>
      <c r="I6501" s="881" t="str">
        <f t="shared" si="486"/>
        <v>RTB138SI.3</v>
      </c>
      <c r="J6501" s="881" t="str">
        <f t="shared" si="487"/>
        <v>138</v>
      </c>
      <c r="K6501" s="881" t="str">
        <f t="shared" si="480"/>
        <v>SI</v>
      </c>
      <c r="L6501" s="881">
        <f t="shared" si="481"/>
        <v>3</v>
      </c>
      <c r="M6501" s="881">
        <f t="shared" si="482"/>
        <v>70</v>
      </c>
    </row>
    <row r="6502" spans="1:13" ht="13.5">
      <c r="A6502" s="630" t="str">
        <f t="shared" si="479"/>
        <v>TP-138023010-065SI3E</v>
      </c>
      <c r="B6502" s="639" t="str">
        <f t="shared" si="483"/>
        <v>RI,138023kV,065MVA</v>
      </c>
      <c r="C6502" s="638" t="str">
        <f t="shared" si="484"/>
        <v>Rieles y base de Tiro para transformador de 138023kV,65MVA</v>
      </c>
      <c r="D6502" s="637" t="s">
        <v>729</v>
      </c>
      <c r="E6502" s="637">
        <v>1</v>
      </c>
      <c r="F6502" s="639">
        <f>VLOOKUP(H6502,'[34]Resumen Bases TP'!$C$88:$E$128,3,FALSE)</f>
        <v>387.15000000000003</v>
      </c>
      <c r="G6502" s="900" t="s">
        <v>732</v>
      </c>
      <c r="H6502" s="939" t="str">
        <f t="shared" si="485"/>
        <v>RTB138SI.3</v>
      </c>
      <c r="I6502" s="881" t="str">
        <f t="shared" si="486"/>
        <v>RTB138SI.3</v>
      </c>
      <c r="J6502" s="881" t="str">
        <f t="shared" si="487"/>
        <v>138</v>
      </c>
      <c r="K6502" s="881" t="str">
        <f t="shared" si="480"/>
        <v>SI</v>
      </c>
      <c r="L6502" s="881">
        <f t="shared" si="481"/>
        <v>3</v>
      </c>
      <c r="M6502" s="881">
        <f t="shared" si="482"/>
        <v>65</v>
      </c>
    </row>
    <row r="6503" spans="1:13" ht="13.5">
      <c r="A6503" s="630" t="str">
        <f t="shared" si="479"/>
        <v>TP-138023010-060SI3E</v>
      </c>
      <c r="B6503" s="639" t="str">
        <f t="shared" si="483"/>
        <v>RI,138023kV,060MVA</v>
      </c>
      <c r="C6503" s="638" t="str">
        <f t="shared" si="484"/>
        <v>Rieles y base de Tiro para transformador de 138023kV,60MVA</v>
      </c>
      <c r="D6503" s="637" t="s">
        <v>729</v>
      </c>
      <c r="E6503" s="637">
        <v>1</v>
      </c>
      <c r="F6503" s="639">
        <f>VLOOKUP(H6503,'[34]Resumen Bases TP'!$C$88:$E$128,3,FALSE)</f>
        <v>387.15000000000003</v>
      </c>
      <c r="G6503" s="900" t="s">
        <v>732</v>
      </c>
      <c r="H6503" s="939" t="str">
        <f t="shared" si="485"/>
        <v>RTB138SI.3</v>
      </c>
      <c r="I6503" s="881" t="str">
        <f t="shared" si="486"/>
        <v>RTB138SI.3</v>
      </c>
      <c r="J6503" s="881" t="str">
        <f t="shared" si="487"/>
        <v>138</v>
      </c>
      <c r="K6503" s="881" t="str">
        <f t="shared" si="480"/>
        <v>SI</v>
      </c>
      <c r="L6503" s="881">
        <f t="shared" si="481"/>
        <v>3</v>
      </c>
      <c r="M6503" s="881">
        <f t="shared" si="482"/>
        <v>60</v>
      </c>
    </row>
    <row r="6504" spans="1:13" ht="13.5">
      <c r="A6504" s="630" t="str">
        <f t="shared" si="479"/>
        <v>TP-138023010-055SI3E</v>
      </c>
      <c r="B6504" s="639" t="str">
        <f t="shared" si="483"/>
        <v>RI,138023kV,055MVA</v>
      </c>
      <c r="C6504" s="638" t="str">
        <f t="shared" si="484"/>
        <v>Rieles y base de Tiro para transformador de 138023kV,55MVA</v>
      </c>
      <c r="D6504" s="637" t="s">
        <v>729</v>
      </c>
      <c r="E6504" s="637">
        <v>1</v>
      </c>
      <c r="F6504" s="639">
        <f>VLOOKUP(H6504,'[34]Resumen Bases TP'!$C$88:$E$128,3,FALSE)</f>
        <v>387.15000000000003</v>
      </c>
      <c r="G6504" s="900" t="s">
        <v>732</v>
      </c>
      <c r="H6504" s="939" t="str">
        <f t="shared" si="485"/>
        <v>RTB138SI.3</v>
      </c>
      <c r="I6504" s="881" t="str">
        <f t="shared" si="486"/>
        <v>RTB138SI.3</v>
      </c>
      <c r="J6504" s="881" t="str">
        <f t="shared" si="487"/>
        <v>138</v>
      </c>
      <c r="K6504" s="881" t="str">
        <f t="shared" si="480"/>
        <v>SI</v>
      </c>
      <c r="L6504" s="881">
        <f t="shared" si="481"/>
        <v>3</v>
      </c>
      <c r="M6504" s="881">
        <f t="shared" si="482"/>
        <v>55</v>
      </c>
    </row>
    <row r="6505" spans="1:13" ht="13.5">
      <c r="A6505" s="630" t="str">
        <f t="shared" si="479"/>
        <v>TP-138023010-050SI3E</v>
      </c>
      <c r="B6505" s="639" t="str">
        <f t="shared" si="483"/>
        <v>RI,138023kV,050MVA</v>
      </c>
      <c r="C6505" s="638" t="str">
        <f t="shared" si="484"/>
        <v>Rieles y base de Tiro para transformador de 138023kV,50MVA</v>
      </c>
      <c r="D6505" s="637" t="s">
        <v>729</v>
      </c>
      <c r="E6505" s="637">
        <v>1</v>
      </c>
      <c r="F6505" s="639">
        <f>VLOOKUP(H6505,'[34]Resumen Bases TP'!$C$88:$E$128,3,FALSE)</f>
        <v>387.15000000000003</v>
      </c>
      <c r="G6505" s="900" t="s">
        <v>732</v>
      </c>
      <c r="H6505" s="939" t="str">
        <f t="shared" si="485"/>
        <v>RTB138SI.3</v>
      </c>
      <c r="I6505" s="881" t="str">
        <f t="shared" si="486"/>
        <v>RTB138SI.3</v>
      </c>
      <c r="J6505" s="881" t="str">
        <f t="shared" si="487"/>
        <v>138</v>
      </c>
      <c r="K6505" s="881" t="str">
        <f t="shared" si="480"/>
        <v>SI</v>
      </c>
      <c r="L6505" s="881">
        <f t="shared" si="481"/>
        <v>3</v>
      </c>
      <c r="M6505" s="881">
        <f t="shared" si="482"/>
        <v>50</v>
      </c>
    </row>
    <row r="6506" spans="1:13" ht="13.5">
      <c r="A6506" s="630" t="str">
        <f t="shared" si="479"/>
        <v>TP-138023010-045SI3E</v>
      </c>
      <c r="B6506" s="639" t="str">
        <f t="shared" si="483"/>
        <v>RI,138023kV,045MVA</v>
      </c>
      <c r="C6506" s="638" t="str">
        <f t="shared" si="484"/>
        <v>Rieles y base de Tiro para transformador de 138023kV,45MVA</v>
      </c>
      <c r="D6506" s="637" t="s">
        <v>729</v>
      </c>
      <c r="E6506" s="637">
        <v>1</v>
      </c>
      <c r="F6506" s="639">
        <f>VLOOKUP(H6506,'[34]Resumen Bases TP'!$C$88:$E$128,3,FALSE)</f>
        <v>387.15000000000003</v>
      </c>
      <c r="G6506" s="900" t="s">
        <v>732</v>
      </c>
      <c r="H6506" s="939" t="str">
        <f t="shared" si="485"/>
        <v>RTB138SI.3</v>
      </c>
      <c r="I6506" s="881" t="str">
        <f t="shared" si="486"/>
        <v>RTB138SI.3</v>
      </c>
      <c r="J6506" s="881" t="str">
        <f t="shared" si="487"/>
        <v>138</v>
      </c>
      <c r="K6506" s="881" t="str">
        <f t="shared" si="480"/>
        <v>SI</v>
      </c>
      <c r="L6506" s="881">
        <f t="shared" si="481"/>
        <v>3</v>
      </c>
      <c r="M6506" s="881">
        <f t="shared" si="482"/>
        <v>45</v>
      </c>
    </row>
    <row r="6507" spans="1:13" ht="13.5">
      <c r="A6507" s="630" t="str">
        <f t="shared" si="479"/>
        <v>TP-138023010-040SI3E</v>
      </c>
      <c r="B6507" s="639" t="str">
        <f t="shared" si="483"/>
        <v>RI,138023kV,040MVA</v>
      </c>
      <c r="C6507" s="638" t="str">
        <f t="shared" si="484"/>
        <v>Rieles y base de Tiro para transformador de 138023kV,40MVA</v>
      </c>
      <c r="D6507" s="637" t="s">
        <v>729</v>
      </c>
      <c r="E6507" s="637">
        <v>1</v>
      </c>
      <c r="F6507" s="639">
        <f>VLOOKUP(H6507,'[34]Resumen Bases TP'!$C$88:$E$128,3,FALSE)</f>
        <v>387.15000000000003</v>
      </c>
      <c r="G6507" s="900" t="s">
        <v>732</v>
      </c>
      <c r="H6507" s="939" t="str">
        <f t="shared" si="485"/>
        <v>RTB138SI.3</v>
      </c>
      <c r="I6507" s="881" t="str">
        <f t="shared" si="486"/>
        <v>RTB138SI.3</v>
      </c>
      <c r="J6507" s="881" t="str">
        <f t="shared" si="487"/>
        <v>138</v>
      </c>
      <c r="K6507" s="881" t="str">
        <f t="shared" si="480"/>
        <v>SI</v>
      </c>
      <c r="L6507" s="881">
        <f t="shared" si="481"/>
        <v>3</v>
      </c>
      <c r="M6507" s="881">
        <f t="shared" si="482"/>
        <v>40</v>
      </c>
    </row>
    <row r="6508" spans="1:13" ht="13.5">
      <c r="A6508" s="630" t="str">
        <f t="shared" si="479"/>
        <v>TP-138023010-035SI3E</v>
      </c>
      <c r="B6508" s="639" t="str">
        <f t="shared" si="483"/>
        <v>RI,138023kV,035MVA</v>
      </c>
      <c r="C6508" s="638" t="str">
        <f t="shared" si="484"/>
        <v>Rieles y base de Tiro para transformador de 138023kV,35MVA</v>
      </c>
      <c r="D6508" s="637" t="s">
        <v>729</v>
      </c>
      <c r="E6508" s="637">
        <v>1</v>
      </c>
      <c r="F6508" s="639">
        <f>VLOOKUP(H6508,'[34]Resumen Bases TP'!$C$88:$E$128,3,FALSE)</f>
        <v>387.15000000000003</v>
      </c>
      <c r="G6508" s="900" t="s">
        <v>732</v>
      </c>
      <c r="H6508" s="939" t="str">
        <f t="shared" si="485"/>
        <v>RTB138SI.3</v>
      </c>
      <c r="I6508" s="881" t="str">
        <f t="shared" si="486"/>
        <v>RTB138SI.3</v>
      </c>
      <c r="J6508" s="881" t="str">
        <f t="shared" si="487"/>
        <v>138</v>
      </c>
      <c r="K6508" s="881" t="str">
        <f t="shared" si="480"/>
        <v>SI</v>
      </c>
      <c r="L6508" s="881">
        <f t="shared" si="481"/>
        <v>3</v>
      </c>
      <c r="M6508" s="881">
        <f t="shared" si="482"/>
        <v>35</v>
      </c>
    </row>
    <row r="6509" spans="1:13" ht="13.5">
      <c r="A6509" s="630" t="str">
        <f t="shared" si="479"/>
        <v>TP-138023010-030SI3E</v>
      </c>
      <c r="B6509" s="639" t="str">
        <f t="shared" si="483"/>
        <v>RI,138023kV,030MVA</v>
      </c>
      <c r="C6509" s="638" t="str">
        <f t="shared" si="484"/>
        <v>Rieles y base de Tiro para transformador de 138023kV,30MVA</v>
      </c>
      <c r="D6509" s="637" t="s">
        <v>729</v>
      </c>
      <c r="E6509" s="637">
        <v>1</v>
      </c>
      <c r="F6509" s="639">
        <f>VLOOKUP(H6509,'[34]Resumen Bases TP'!$C$88:$E$128,3,FALSE)</f>
        <v>387.15000000000003</v>
      </c>
      <c r="G6509" s="900" t="s">
        <v>732</v>
      </c>
      <c r="H6509" s="939" t="str">
        <f t="shared" si="485"/>
        <v>RTB138SI.3</v>
      </c>
      <c r="I6509" s="881" t="str">
        <f t="shared" si="486"/>
        <v>RTB138SI.3</v>
      </c>
      <c r="J6509" s="881" t="str">
        <f t="shared" si="487"/>
        <v>138</v>
      </c>
      <c r="K6509" s="881" t="str">
        <f t="shared" si="480"/>
        <v>SI</v>
      </c>
      <c r="L6509" s="881">
        <f t="shared" si="481"/>
        <v>3</v>
      </c>
      <c r="M6509" s="881">
        <f t="shared" si="482"/>
        <v>30</v>
      </c>
    </row>
    <row r="6510" spans="1:13" ht="13.5">
      <c r="A6510" s="630" t="str">
        <f t="shared" si="479"/>
        <v>TP-138023010-025SI3E</v>
      </c>
      <c r="B6510" s="639" t="str">
        <f t="shared" si="483"/>
        <v>RI,138023kV,025MVA</v>
      </c>
      <c r="C6510" s="638" t="str">
        <f t="shared" si="484"/>
        <v>Rieles y base de Tiro para transformador de 138023kV,25MVA</v>
      </c>
      <c r="D6510" s="637" t="s">
        <v>729</v>
      </c>
      <c r="E6510" s="637">
        <v>1</v>
      </c>
      <c r="F6510" s="639">
        <f>VLOOKUP(H6510,'[34]Resumen Bases TP'!$C$88:$E$128,3,FALSE)</f>
        <v>387.15000000000003</v>
      </c>
      <c r="G6510" s="900" t="s">
        <v>732</v>
      </c>
      <c r="H6510" s="939" t="str">
        <f t="shared" si="485"/>
        <v>RTB138SI.3</v>
      </c>
      <c r="I6510" s="881" t="str">
        <f t="shared" si="486"/>
        <v>RTB138SI.3</v>
      </c>
      <c r="J6510" s="881" t="str">
        <f t="shared" si="487"/>
        <v>138</v>
      </c>
      <c r="K6510" s="881" t="str">
        <f t="shared" si="480"/>
        <v>SI</v>
      </c>
      <c r="L6510" s="881">
        <f t="shared" si="481"/>
        <v>3</v>
      </c>
      <c r="M6510" s="881">
        <f t="shared" si="482"/>
        <v>25</v>
      </c>
    </row>
    <row r="6511" spans="1:13" ht="13.5">
      <c r="A6511" s="630" t="str">
        <f t="shared" si="479"/>
        <v>TP-138023010-020SI3E</v>
      </c>
      <c r="B6511" s="639" t="str">
        <f t="shared" si="483"/>
        <v>RI,138023kV,020MVA</v>
      </c>
      <c r="C6511" s="638" t="str">
        <f t="shared" si="484"/>
        <v>Rieles y base de Tiro para transformador de 138023kV,20MVA</v>
      </c>
      <c r="D6511" s="637" t="s">
        <v>729</v>
      </c>
      <c r="E6511" s="637">
        <v>1</v>
      </c>
      <c r="F6511" s="639">
        <f>VLOOKUP(H6511,'[34]Resumen Bases TP'!$C$88:$E$128,3,FALSE)</f>
        <v>387.15000000000003</v>
      </c>
      <c r="G6511" s="900" t="s">
        <v>732</v>
      </c>
      <c r="H6511" s="939" t="str">
        <f t="shared" si="485"/>
        <v>RTB138SI.3</v>
      </c>
      <c r="I6511" s="881" t="str">
        <f t="shared" si="486"/>
        <v>RTB138SI.3</v>
      </c>
      <c r="J6511" s="881" t="str">
        <f t="shared" si="487"/>
        <v>138</v>
      </c>
      <c r="K6511" s="881" t="str">
        <f t="shared" si="480"/>
        <v>SI</v>
      </c>
      <c r="L6511" s="881">
        <f t="shared" si="481"/>
        <v>3</v>
      </c>
      <c r="M6511" s="881">
        <f t="shared" si="482"/>
        <v>20</v>
      </c>
    </row>
    <row r="6512" spans="1:13" ht="13.5">
      <c r="A6512" s="630" t="str">
        <f t="shared" si="479"/>
        <v>TP-138023010-015SI3E</v>
      </c>
      <c r="B6512" s="639" t="str">
        <f t="shared" si="483"/>
        <v>RI,138023kV,015MVA</v>
      </c>
      <c r="C6512" s="638" t="str">
        <f t="shared" si="484"/>
        <v>Rieles y base de Tiro para transformador de 138023kV,15MVA</v>
      </c>
      <c r="D6512" s="637" t="s">
        <v>729</v>
      </c>
      <c r="E6512" s="637">
        <v>1</v>
      </c>
      <c r="F6512" s="639">
        <f>VLOOKUP(H6512,'[34]Resumen Bases TP'!$C$88:$E$128,3,FALSE)</f>
        <v>257.34000000000003</v>
      </c>
      <c r="G6512" s="900" t="s">
        <v>732</v>
      </c>
      <c r="H6512" s="939" t="str">
        <f t="shared" si="485"/>
        <v>RTB138SI.2</v>
      </c>
      <c r="I6512" s="881" t="str">
        <f t="shared" si="486"/>
        <v>RTB138SI.2</v>
      </c>
      <c r="J6512" s="881" t="str">
        <f t="shared" si="487"/>
        <v>138</v>
      </c>
      <c r="K6512" s="881" t="str">
        <f t="shared" si="480"/>
        <v>SI</v>
      </c>
      <c r="L6512" s="881">
        <f t="shared" si="481"/>
        <v>2</v>
      </c>
      <c r="M6512" s="881">
        <f t="shared" si="482"/>
        <v>15</v>
      </c>
    </row>
    <row r="6513" spans="1:13" ht="13.5">
      <c r="A6513" s="630" t="str">
        <f t="shared" si="479"/>
        <v>TP-138023010-010SI3E</v>
      </c>
      <c r="B6513" s="639" t="str">
        <f t="shared" si="483"/>
        <v>RI,138023kV,010MVA</v>
      </c>
      <c r="C6513" s="638" t="str">
        <f t="shared" si="484"/>
        <v>Rieles y base de Tiro para transformador de 138023kV,10MVA</v>
      </c>
      <c r="D6513" s="637" t="s">
        <v>729</v>
      </c>
      <c r="E6513" s="637">
        <v>1</v>
      </c>
      <c r="F6513" s="639">
        <f>VLOOKUP(H6513,'[34]Resumen Bases TP'!$C$88:$E$128,3,FALSE)</f>
        <v>257.34000000000003</v>
      </c>
      <c r="G6513" s="900" t="s">
        <v>732</v>
      </c>
      <c r="H6513" s="939" t="str">
        <f t="shared" si="485"/>
        <v>RTB138SI.2</v>
      </c>
      <c r="I6513" s="881" t="str">
        <f t="shared" si="486"/>
        <v>RTB138SI.2</v>
      </c>
      <c r="J6513" s="881" t="str">
        <f t="shared" si="487"/>
        <v>138</v>
      </c>
      <c r="K6513" s="881" t="str">
        <f t="shared" si="480"/>
        <v>SI</v>
      </c>
      <c r="L6513" s="881">
        <f t="shared" si="481"/>
        <v>2</v>
      </c>
      <c r="M6513" s="881">
        <f t="shared" si="482"/>
        <v>10</v>
      </c>
    </row>
    <row r="6514" spans="1:13" ht="13.5">
      <c r="A6514" s="630" t="str">
        <f t="shared" si="479"/>
        <v>TP-138023010-009SI3E</v>
      </c>
      <c r="B6514" s="639" t="str">
        <f t="shared" si="483"/>
        <v>RI,138023kV,009MVA</v>
      </c>
      <c r="C6514" s="638" t="str">
        <f t="shared" si="484"/>
        <v>Rieles y base de Tiro para transformador de 138023kV,9MVA</v>
      </c>
      <c r="D6514" s="637" t="s">
        <v>729</v>
      </c>
      <c r="E6514" s="637">
        <v>1</v>
      </c>
      <c r="F6514" s="639">
        <f>VLOOKUP(H6514,'[34]Resumen Bases TP'!$C$88:$E$128,3,FALSE)</f>
        <v>257.34000000000003</v>
      </c>
      <c r="G6514" s="900" t="s">
        <v>732</v>
      </c>
      <c r="H6514" s="939" t="str">
        <f t="shared" si="485"/>
        <v>RTB138SI.2</v>
      </c>
      <c r="I6514" s="881" t="str">
        <f t="shared" si="486"/>
        <v>RTB138SI.2</v>
      </c>
      <c r="J6514" s="881" t="str">
        <f t="shared" si="487"/>
        <v>138</v>
      </c>
      <c r="K6514" s="881" t="str">
        <f t="shared" si="480"/>
        <v>SI</v>
      </c>
      <c r="L6514" s="881">
        <f t="shared" si="481"/>
        <v>2</v>
      </c>
      <c r="M6514" s="881">
        <f t="shared" si="482"/>
        <v>9</v>
      </c>
    </row>
    <row r="6515" spans="1:13" ht="13.5">
      <c r="A6515" s="630" t="str">
        <f t="shared" si="479"/>
        <v>TP-138023010-008SI3E</v>
      </c>
      <c r="B6515" s="639" t="str">
        <f t="shared" si="483"/>
        <v>RI,138023kV,008MVA</v>
      </c>
      <c r="C6515" s="638" t="str">
        <f t="shared" si="484"/>
        <v>Rieles y base de Tiro para transformador de 138023kV,8MVA</v>
      </c>
      <c r="D6515" s="637" t="s">
        <v>729</v>
      </c>
      <c r="E6515" s="637">
        <v>1</v>
      </c>
      <c r="F6515" s="639">
        <f>VLOOKUP(H6515,'[34]Resumen Bases TP'!$C$88:$E$128,3,FALSE)</f>
        <v>257.34000000000003</v>
      </c>
      <c r="G6515" s="900" t="s">
        <v>732</v>
      </c>
      <c r="H6515" s="939" t="str">
        <f t="shared" si="485"/>
        <v>RTB138SI.2</v>
      </c>
      <c r="I6515" s="881" t="str">
        <f t="shared" si="486"/>
        <v>RTB138SI.2</v>
      </c>
      <c r="J6515" s="881" t="str">
        <f t="shared" si="487"/>
        <v>138</v>
      </c>
      <c r="K6515" s="881" t="str">
        <f t="shared" si="480"/>
        <v>SI</v>
      </c>
      <c r="L6515" s="881">
        <f t="shared" si="481"/>
        <v>2</v>
      </c>
      <c r="M6515" s="881">
        <f t="shared" si="482"/>
        <v>8</v>
      </c>
    </row>
    <row r="6516" spans="1:13" ht="13.5">
      <c r="A6516" s="630" t="str">
        <f t="shared" si="479"/>
        <v>TP-138023010-007SI3E</v>
      </c>
      <c r="B6516" s="639" t="str">
        <f t="shared" si="483"/>
        <v>RI,138023kV,007MVA</v>
      </c>
      <c r="C6516" s="638" t="str">
        <f t="shared" si="484"/>
        <v>Rieles y base de Tiro para transformador de 138023kV,7MVA</v>
      </c>
      <c r="D6516" s="637" t="s">
        <v>729</v>
      </c>
      <c r="E6516" s="637">
        <v>1</v>
      </c>
      <c r="F6516" s="639">
        <f>VLOOKUP(H6516,'[34]Resumen Bases TP'!$C$88:$E$128,3,FALSE)</f>
        <v>196.74999999999997</v>
      </c>
      <c r="G6516" s="900" t="s">
        <v>732</v>
      </c>
      <c r="H6516" s="939" t="str">
        <f t="shared" si="485"/>
        <v>RTB138SI.1</v>
      </c>
      <c r="I6516" s="881" t="str">
        <f t="shared" si="486"/>
        <v>RTB138SI.1</v>
      </c>
      <c r="J6516" s="881" t="str">
        <f t="shared" si="487"/>
        <v>138</v>
      </c>
      <c r="K6516" s="881" t="str">
        <f t="shared" si="480"/>
        <v>SI</v>
      </c>
      <c r="L6516" s="881">
        <f t="shared" si="481"/>
        <v>1</v>
      </c>
      <c r="M6516" s="881">
        <f t="shared" si="482"/>
        <v>7</v>
      </c>
    </row>
    <row r="6517" spans="1:13" ht="13.5">
      <c r="A6517" s="630" t="str">
        <f t="shared" si="479"/>
        <v>TP-138023010-006SI3E</v>
      </c>
      <c r="B6517" s="639" t="str">
        <f t="shared" si="483"/>
        <v>RI,138023kV,006MVA</v>
      </c>
      <c r="C6517" s="638" t="str">
        <f t="shared" si="484"/>
        <v>Rieles y base de Tiro para transformador de 138023kV,6MVA</v>
      </c>
      <c r="D6517" s="637" t="s">
        <v>729</v>
      </c>
      <c r="E6517" s="637">
        <v>1</v>
      </c>
      <c r="F6517" s="639">
        <f>VLOOKUP(H6517,'[34]Resumen Bases TP'!$C$88:$E$128,3,FALSE)</f>
        <v>196.74999999999997</v>
      </c>
      <c r="G6517" s="900" t="s">
        <v>732</v>
      </c>
      <c r="H6517" s="939" t="str">
        <f t="shared" si="485"/>
        <v>RTB138SI.1</v>
      </c>
      <c r="I6517" s="881" t="str">
        <f t="shared" si="486"/>
        <v>RTB138SI.1</v>
      </c>
      <c r="J6517" s="881" t="str">
        <f t="shared" si="487"/>
        <v>138</v>
      </c>
      <c r="K6517" s="881" t="str">
        <f t="shared" si="480"/>
        <v>SI</v>
      </c>
      <c r="L6517" s="881">
        <f t="shared" si="481"/>
        <v>1</v>
      </c>
      <c r="M6517" s="881">
        <f t="shared" si="482"/>
        <v>6</v>
      </c>
    </row>
    <row r="6518" spans="1:13" ht="13.5">
      <c r="A6518" s="630" t="str">
        <f t="shared" si="479"/>
        <v>TP-138023010-005SI3E</v>
      </c>
      <c r="B6518" s="639" t="str">
        <f t="shared" si="483"/>
        <v>RI,138023kV,005MVA</v>
      </c>
      <c r="C6518" s="638" t="str">
        <f t="shared" si="484"/>
        <v>Rieles y base de Tiro para transformador de 138023kV,5MVA</v>
      </c>
      <c r="D6518" s="637" t="s">
        <v>729</v>
      </c>
      <c r="E6518" s="637">
        <v>1</v>
      </c>
      <c r="F6518" s="639">
        <f>VLOOKUP(H6518,'[34]Resumen Bases TP'!$C$88:$E$128,3,FALSE)</f>
        <v>196.74999999999997</v>
      </c>
      <c r="G6518" s="900" t="s">
        <v>732</v>
      </c>
      <c r="H6518" s="939" t="str">
        <f t="shared" si="485"/>
        <v>RTB138SI.1</v>
      </c>
      <c r="I6518" s="881" t="str">
        <f t="shared" si="486"/>
        <v>RTB138SI.1</v>
      </c>
      <c r="J6518" s="881" t="str">
        <f t="shared" si="487"/>
        <v>138</v>
      </c>
      <c r="K6518" s="881" t="str">
        <f t="shared" si="480"/>
        <v>SI</v>
      </c>
      <c r="L6518" s="881">
        <f t="shared" si="481"/>
        <v>1</v>
      </c>
      <c r="M6518" s="881">
        <f t="shared" si="482"/>
        <v>5</v>
      </c>
    </row>
    <row r="6519" spans="1:13" ht="13.5">
      <c r="A6519" s="630" t="str">
        <f t="shared" si="479"/>
        <v>TP-138023010-003SI3E</v>
      </c>
      <c r="B6519" s="639" t="str">
        <f t="shared" si="483"/>
        <v>RI,138023kV,003MVA</v>
      </c>
      <c r="C6519" s="638" t="str">
        <f t="shared" si="484"/>
        <v>Rieles y base de Tiro para transformador de 138023kV,3MVA</v>
      </c>
      <c r="D6519" s="637" t="s">
        <v>729</v>
      </c>
      <c r="E6519" s="637">
        <v>1</v>
      </c>
      <c r="F6519" s="639">
        <f>VLOOKUP(H6519,'[34]Resumen Bases TP'!$C$88:$E$128,3,FALSE)</f>
        <v>196.74999999999997</v>
      </c>
      <c r="G6519" s="900" t="s">
        <v>732</v>
      </c>
      <c r="H6519" s="939" t="str">
        <f t="shared" si="485"/>
        <v>RTB138SI.1</v>
      </c>
      <c r="I6519" s="881" t="str">
        <f t="shared" si="486"/>
        <v>RTB138SI.1</v>
      </c>
      <c r="J6519" s="881" t="str">
        <f t="shared" si="487"/>
        <v>138</v>
      </c>
      <c r="K6519" s="881" t="str">
        <f t="shared" si="480"/>
        <v>SI</v>
      </c>
      <c r="L6519" s="881">
        <f t="shared" si="481"/>
        <v>1</v>
      </c>
      <c r="M6519" s="881">
        <f t="shared" si="482"/>
        <v>3</v>
      </c>
    </row>
    <row r="6520" spans="1:13" ht="13.5">
      <c r="A6520" s="630" t="str">
        <f t="shared" si="479"/>
        <v>TP-138010-100SI3E</v>
      </c>
      <c r="B6520" s="639" t="str">
        <f t="shared" si="483"/>
        <v>RI,138010kV,100MVA</v>
      </c>
      <c r="C6520" s="638" t="str">
        <f t="shared" si="484"/>
        <v>Rieles y base de Tiro para transformador de 138010kV,100MVA</v>
      </c>
      <c r="D6520" s="637" t="s">
        <v>729</v>
      </c>
      <c r="E6520" s="637">
        <v>1</v>
      </c>
      <c r="F6520" s="639">
        <f>VLOOKUP(H6520,'[34]Resumen Bases TP'!$C$88:$E$128,3,FALSE)</f>
        <v>196.74999999999997</v>
      </c>
      <c r="G6520" s="900" t="s">
        <v>732</v>
      </c>
      <c r="H6520" s="939" t="str">
        <f t="shared" si="485"/>
        <v>RTB138SI.1</v>
      </c>
      <c r="I6520" s="881" t="str">
        <f t="shared" si="486"/>
        <v>RTB138SI.1</v>
      </c>
      <c r="J6520" s="881" t="str">
        <f t="shared" si="487"/>
        <v>138</v>
      </c>
      <c r="K6520" s="881" t="str">
        <f t="shared" si="480"/>
        <v>SI</v>
      </c>
      <c r="L6520" s="881">
        <f t="shared" si="481"/>
        <v>1</v>
      </c>
      <c r="M6520" s="881">
        <f t="shared" si="482"/>
        <v>100</v>
      </c>
    </row>
    <row r="6521" spans="1:13" ht="13.5">
      <c r="A6521" s="630" t="str">
        <f t="shared" si="479"/>
        <v>TP-138010-095SI3E</v>
      </c>
      <c r="B6521" s="639" t="str">
        <f t="shared" si="483"/>
        <v>RI,138010kV,095MVA</v>
      </c>
      <c r="C6521" s="638" t="str">
        <f t="shared" si="484"/>
        <v>Rieles y base de Tiro para transformador de 138010kV,95MVA</v>
      </c>
      <c r="D6521" s="637" t="s">
        <v>729</v>
      </c>
      <c r="E6521" s="637">
        <v>1</v>
      </c>
      <c r="F6521" s="639">
        <f>VLOOKUP(H6521,'[34]Resumen Bases TP'!$C$88:$E$128,3,FALSE)</f>
        <v>196.74999999999997</v>
      </c>
      <c r="G6521" s="900" t="s">
        <v>732</v>
      </c>
      <c r="H6521" s="939" t="str">
        <f t="shared" si="485"/>
        <v>RTB138SI.1</v>
      </c>
      <c r="I6521" s="881" t="str">
        <f t="shared" si="486"/>
        <v>RTB138SI.1</v>
      </c>
      <c r="J6521" s="881" t="str">
        <f t="shared" si="487"/>
        <v>138</v>
      </c>
      <c r="K6521" s="881" t="str">
        <f t="shared" si="480"/>
        <v>SI</v>
      </c>
      <c r="L6521" s="881">
        <f t="shared" si="481"/>
        <v>1</v>
      </c>
      <c r="M6521" s="881">
        <f t="shared" si="482"/>
        <v>95</v>
      </c>
    </row>
    <row r="6522" spans="1:13" ht="13.5">
      <c r="A6522" s="630" t="str">
        <f t="shared" si="479"/>
        <v>TP-138010-090SI3E</v>
      </c>
      <c r="B6522" s="639" t="str">
        <f t="shared" si="483"/>
        <v>RI,138010kV,090MVA</v>
      </c>
      <c r="C6522" s="638" t="str">
        <f t="shared" si="484"/>
        <v>Rieles y base de Tiro para transformador de 138010kV,90MVA</v>
      </c>
      <c r="D6522" s="637" t="s">
        <v>729</v>
      </c>
      <c r="E6522" s="637">
        <v>1</v>
      </c>
      <c r="F6522" s="639">
        <f>VLOOKUP(H6522,'[34]Resumen Bases TP'!$C$88:$E$128,3,FALSE)</f>
        <v>387.15000000000003</v>
      </c>
      <c r="G6522" s="900" t="s">
        <v>732</v>
      </c>
      <c r="H6522" s="939" t="str">
        <f t="shared" si="485"/>
        <v>RTB138SI.3</v>
      </c>
      <c r="I6522" s="881" t="str">
        <f t="shared" si="486"/>
        <v>RTB138SI.3</v>
      </c>
      <c r="J6522" s="881" t="str">
        <f t="shared" si="487"/>
        <v>138</v>
      </c>
      <c r="K6522" s="881" t="str">
        <f t="shared" si="480"/>
        <v>SI</v>
      </c>
      <c r="L6522" s="881">
        <f t="shared" si="481"/>
        <v>3</v>
      </c>
      <c r="M6522" s="881">
        <f t="shared" si="482"/>
        <v>90</v>
      </c>
    </row>
    <row r="6523" spans="1:13" ht="13.5">
      <c r="A6523" s="630" t="str">
        <f t="shared" si="479"/>
        <v>TP-138010-085SI3E</v>
      </c>
      <c r="B6523" s="639" t="str">
        <f t="shared" si="483"/>
        <v>RI,138010kV,085MVA</v>
      </c>
      <c r="C6523" s="638" t="str">
        <f t="shared" si="484"/>
        <v>Rieles y base de Tiro para transformador de 138010kV,85MVA</v>
      </c>
      <c r="D6523" s="637" t="s">
        <v>729</v>
      </c>
      <c r="E6523" s="637">
        <v>1</v>
      </c>
      <c r="F6523" s="639">
        <f>VLOOKUP(H6523,'[34]Resumen Bases TP'!$C$88:$E$128,3,FALSE)</f>
        <v>387.15000000000003</v>
      </c>
      <c r="G6523" s="900" t="s">
        <v>732</v>
      </c>
      <c r="H6523" s="939" t="str">
        <f t="shared" si="485"/>
        <v>RTB138SI.3</v>
      </c>
      <c r="I6523" s="881" t="str">
        <f t="shared" si="486"/>
        <v>RTB138SI.3</v>
      </c>
      <c r="J6523" s="881" t="str">
        <f t="shared" si="487"/>
        <v>138</v>
      </c>
      <c r="K6523" s="881" t="str">
        <f t="shared" si="480"/>
        <v>SI</v>
      </c>
      <c r="L6523" s="881">
        <f t="shared" si="481"/>
        <v>3</v>
      </c>
      <c r="M6523" s="881">
        <f t="shared" si="482"/>
        <v>85</v>
      </c>
    </row>
    <row r="6524" spans="1:13" ht="13.5">
      <c r="A6524" s="630" t="str">
        <f t="shared" si="479"/>
        <v>TP-138010-080SI3E</v>
      </c>
      <c r="B6524" s="639" t="str">
        <f t="shared" si="483"/>
        <v>RI,138010kV,080MVA</v>
      </c>
      <c r="C6524" s="638" t="str">
        <f t="shared" si="484"/>
        <v>Rieles y base de Tiro para transformador de 138010kV,80MVA</v>
      </c>
      <c r="D6524" s="637" t="s">
        <v>729</v>
      </c>
      <c r="E6524" s="637">
        <v>1</v>
      </c>
      <c r="F6524" s="639">
        <f>VLOOKUP(H6524,'[34]Resumen Bases TP'!$C$88:$E$128,3,FALSE)</f>
        <v>387.15000000000003</v>
      </c>
      <c r="G6524" s="900" t="s">
        <v>732</v>
      </c>
      <c r="H6524" s="939" t="str">
        <f t="shared" si="485"/>
        <v>RTB138SI.3</v>
      </c>
      <c r="I6524" s="881" t="str">
        <f t="shared" si="486"/>
        <v>RTB138SI.3</v>
      </c>
      <c r="J6524" s="881" t="str">
        <f t="shared" si="487"/>
        <v>138</v>
      </c>
      <c r="K6524" s="881" t="str">
        <f t="shared" si="480"/>
        <v>SI</v>
      </c>
      <c r="L6524" s="881">
        <f t="shared" si="481"/>
        <v>3</v>
      </c>
      <c r="M6524" s="881">
        <f t="shared" si="482"/>
        <v>80</v>
      </c>
    </row>
    <row r="6525" spans="1:13" ht="13.5">
      <c r="A6525" s="630" t="str">
        <f t="shared" si="479"/>
        <v>TP-138010-075SI3E</v>
      </c>
      <c r="B6525" s="639" t="str">
        <f t="shared" si="483"/>
        <v>RI,138010kV,075MVA</v>
      </c>
      <c r="C6525" s="638" t="str">
        <f t="shared" si="484"/>
        <v>Rieles y base de Tiro para transformador de 138010kV,75MVA</v>
      </c>
      <c r="D6525" s="637" t="s">
        <v>729</v>
      </c>
      <c r="E6525" s="637">
        <v>1</v>
      </c>
      <c r="F6525" s="639">
        <f>VLOOKUP(H6525,'[34]Resumen Bases TP'!$C$88:$E$128,3,FALSE)</f>
        <v>387.15000000000003</v>
      </c>
      <c r="G6525" s="900" t="s">
        <v>732</v>
      </c>
      <c r="H6525" s="939" t="str">
        <f t="shared" si="485"/>
        <v>RTB138SI.3</v>
      </c>
      <c r="I6525" s="881" t="str">
        <f t="shared" si="486"/>
        <v>RTB138SI.3</v>
      </c>
      <c r="J6525" s="881" t="str">
        <f t="shared" si="487"/>
        <v>138</v>
      </c>
      <c r="K6525" s="881" t="str">
        <f t="shared" si="480"/>
        <v>SI</v>
      </c>
      <c r="L6525" s="881">
        <f t="shared" si="481"/>
        <v>3</v>
      </c>
      <c r="M6525" s="881">
        <f t="shared" si="482"/>
        <v>75</v>
      </c>
    </row>
    <row r="6526" spans="1:13" ht="13.5">
      <c r="A6526" s="630" t="str">
        <f t="shared" si="479"/>
        <v>TP-138010-070SI3E</v>
      </c>
      <c r="B6526" s="639" t="str">
        <f t="shared" si="483"/>
        <v>RI,138010kV,070MVA</v>
      </c>
      <c r="C6526" s="638" t="str">
        <f t="shared" si="484"/>
        <v>Rieles y base de Tiro para transformador de 138010kV,70MVA</v>
      </c>
      <c r="D6526" s="637" t="s">
        <v>729</v>
      </c>
      <c r="E6526" s="637">
        <v>1</v>
      </c>
      <c r="F6526" s="639">
        <f>VLOOKUP(H6526,'[34]Resumen Bases TP'!$C$88:$E$128,3,FALSE)</f>
        <v>387.15000000000003</v>
      </c>
      <c r="G6526" s="900" t="s">
        <v>732</v>
      </c>
      <c r="H6526" s="939" t="str">
        <f t="shared" si="485"/>
        <v>RTB138SI.3</v>
      </c>
      <c r="I6526" s="881" t="str">
        <f t="shared" si="486"/>
        <v>RTB138SI.3</v>
      </c>
      <c r="J6526" s="881" t="str">
        <f t="shared" si="487"/>
        <v>138</v>
      </c>
      <c r="K6526" s="881" t="str">
        <f t="shared" si="480"/>
        <v>SI</v>
      </c>
      <c r="L6526" s="881">
        <f t="shared" si="481"/>
        <v>3</v>
      </c>
      <c r="M6526" s="881">
        <f t="shared" si="482"/>
        <v>70</v>
      </c>
    </row>
    <row r="6527" spans="1:13" ht="13.5">
      <c r="A6527" s="630" t="str">
        <f t="shared" si="479"/>
        <v>TP-138010-065SI3E</v>
      </c>
      <c r="B6527" s="639" t="str">
        <f t="shared" si="483"/>
        <v>RI,138010kV,065MVA</v>
      </c>
      <c r="C6527" s="638" t="str">
        <f t="shared" si="484"/>
        <v>Rieles y base de Tiro para transformador de 138010kV,65MVA</v>
      </c>
      <c r="D6527" s="637" t="s">
        <v>729</v>
      </c>
      <c r="E6527" s="637">
        <v>1</v>
      </c>
      <c r="F6527" s="639">
        <f>VLOOKUP(H6527,'[34]Resumen Bases TP'!$C$88:$E$128,3,FALSE)</f>
        <v>387.15000000000003</v>
      </c>
      <c r="G6527" s="900" t="s">
        <v>732</v>
      </c>
      <c r="H6527" s="939" t="str">
        <f t="shared" si="485"/>
        <v>RTB138SI.3</v>
      </c>
      <c r="I6527" s="881" t="str">
        <f t="shared" si="486"/>
        <v>RTB138SI.3</v>
      </c>
      <c r="J6527" s="881" t="str">
        <f t="shared" si="487"/>
        <v>138</v>
      </c>
      <c r="K6527" s="881" t="str">
        <f t="shared" si="480"/>
        <v>SI</v>
      </c>
      <c r="L6527" s="881">
        <f t="shared" si="481"/>
        <v>3</v>
      </c>
      <c r="M6527" s="881">
        <f t="shared" si="482"/>
        <v>65</v>
      </c>
    </row>
    <row r="6528" spans="1:13" ht="13.5">
      <c r="A6528" s="630" t="str">
        <f t="shared" si="479"/>
        <v>TP-138010-060SI3E</v>
      </c>
      <c r="B6528" s="639" t="str">
        <f t="shared" si="483"/>
        <v>RI,138010kV,060MVA</v>
      </c>
      <c r="C6528" s="638" t="str">
        <f t="shared" si="484"/>
        <v>Rieles y base de Tiro para transformador de 138010kV,60MVA</v>
      </c>
      <c r="D6528" s="637" t="s">
        <v>729</v>
      </c>
      <c r="E6528" s="637">
        <v>1</v>
      </c>
      <c r="F6528" s="639">
        <f>VLOOKUP(H6528,'[34]Resumen Bases TP'!$C$88:$E$128,3,FALSE)</f>
        <v>387.15000000000003</v>
      </c>
      <c r="G6528" s="900" t="s">
        <v>732</v>
      </c>
      <c r="H6528" s="939" t="str">
        <f t="shared" si="485"/>
        <v>RTB138SI.3</v>
      </c>
      <c r="I6528" s="881" t="str">
        <f t="shared" si="486"/>
        <v>RTB138SI.3</v>
      </c>
      <c r="J6528" s="881" t="str">
        <f t="shared" si="487"/>
        <v>138</v>
      </c>
      <c r="K6528" s="881" t="str">
        <f t="shared" si="480"/>
        <v>SI</v>
      </c>
      <c r="L6528" s="881">
        <f t="shared" si="481"/>
        <v>3</v>
      </c>
      <c r="M6528" s="881">
        <f t="shared" si="482"/>
        <v>60</v>
      </c>
    </row>
    <row r="6529" spans="1:13" ht="13.5">
      <c r="A6529" s="630" t="str">
        <f t="shared" si="479"/>
        <v>TP-138010-055SI3E</v>
      </c>
      <c r="B6529" s="639" t="str">
        <f t="shared" si="483"/>
        <v>RI,138010kV,055MVA</v>
      </c>
      <c r="C6529" s="638" t="str">
        <f t="shared" si="484"/>
        <v>Rieles y base de Tiro para transformador de 138010kV,55MVA</v>
      </c>
      <c r="D6529" s="637" t="s">
        <v>729</v>
      </c>
      <c r="E6529" s="637">
        <v>1</v>
      </c>
      <c r="F6529" s="639">
        <f>VLOOKUP(H6529,'[34]Resumen Bases TP'!$C$88:$E$128,3,FALSE)</f>
        <v>387.15000000000003</v>
      </c>
      <c r="G6529" s="900" t="s">
        <v>732</v>
      </c>
      <c r="H6529" s="939" t="str">
        <f t="shared" si="485"/>
        <v>RTB138SI.3</v>
      </c>
      <c r="I6529" s="881" t="str">
        <f t="shared" si="486"/>
        <v>RTB138SI.3</v>
      </c>
      <c r="J6529" s="881" t="str">
        <f t="shared" si="487"/>
        <v>138</v>
      </c>
      <c r="K6529" s="881" t="str">
        <f t="shared" si="480"/>
        <v>SI</v>
      </c>
      <c r="L6529" s="881">
        <f t="shared" si="481"/>
        <v>3</v>
      </c>
      <c r="M6529" s="881">
        <f t="shared" si="482"/>
        <v>55</v>
      </c>
    </row>
    <row r="6530" spans="1:13" ht="13.5">
      <c r="A6530" s="630" t="str">
        <f t="shared" si="479"/>
        <v>TP-138010-050SI3E</v>
      </c>
      <c r="B6530" s="639" t="str">
        <f t="shared" si="483"/>
        <v>RI,138010kV,050MVA</v>
      </c>
      <c r="C6530" s="638" t="str">
        <f t="shared" si="484"/>
        <v>Rieles y base de Tiro para transformador de 138010kV,50MVA</v>
      </c>
      <c r="D6530" s="637" t="s">
        <v>729</v>
      </c>
      <c r="E6530" s="637">
        <v>1</v>
      </c>
      <c r="F6530" s="639">
        <f>VLOOKUP(H6530,'[34]Resumen Bases TP'!$C$88:$E$128,3,FALSE)</f>
        <v>387.15000000000003</v>
      </c>
      <c r="G6530" s="900" t="s">
        <v>732</v>
      </c>
      <c r="H6530" s="939" t="str">
        <f t="shared" si="485"/>
        <v>RTB138SI.3</v>
      </c>
      <c r="I6530" s="881" t="str">
        <f t="shared" si="486"/>
        <v>RTB138SI.3</v>
      </c>
      <c r="J6530" s="881" t="str">
        <f t="shared" si="487"/>
        <v>138</v>
      </c>
      <c r="K6530" s="881" t="str">
        <f t="shared" si="480"/>
        <v>SI</v>
      </c>
      <c r="L6530" s="881">
        <f t="shared" si="481"/>
        <v>3</v>
      </c>
      <c r="M6530" s="881">
        <f t="shared" si="482"/>
        <v>50</v>
      </c>
    </row>
    <row r="6531" spans="1:13" ht="13.5">
      <c r="A6531" s="630" t="str">
        <f t="shared" si="479"/>
        <v>TP-138010-045SI3E</v>
      </c>
      <c r="B6531" s="639" t="str">
        <f t="shared" si="483"/>
        <v>RI,138010kV,045MVA</v>
      </c>
      <c r="C6531" s="638" t="str">
        <f t="shared" si="484"/>
        <v>Rieles y base de Tiro para transformador de 138010kV,45MVA</v>
      </c>
      <c r="D6531" s="637" t="s">
        <v>729</v>
      </c>
      <c r="E6531" s="637">
        <v>1</v>
      </c>
      <c r="F6531" s="639">
        <f>VLOOKUP(H6531,'[34]Resumen Bases TP'!$C$88:$E$128,3,FALSE)</f>
        <v>387.15000000000003</v>
      </c>
      <c r="G6531" s="900" t="s">
        <v>732</v>
      </c>
      <c r="H6531" s="939" t="str">
        <f t="shared" si="485"/>
        <v>RTB138SI.3</v>
      </c>
      <c r="I6531" s="881" t="str">
        <f t="shared" si="486"/>
        <v>RTB138SI.3</v>
      </c>
      <c r="J6531" s="881" t="str">
        <f t="shared" si="487"/>
        <v>138</v>
      </c>
      <c r="K6531" s="881" t="str">
        <f t="shared" si="480"/>
        <v>SI</v>
      </c>
      <c r="L6531" s="881">
        <f t="shared" si="481"/>
        <v>3</v>
      </c>
      <c r="M6531" s="881">
        <f t="shared" si="482"/>
        <v>45</v>
      </c>
    </row>
    <row r="6532" spans="1:13" ht="13.5">
      <c r="A6532" s="630" t="str">
        <f t="shared" si="479"/>
        <v>TP-138010-040SI3E</v>
      </c>
      <c r="B6532" s="639" t="str">
        <f t="shared" si="483"/>
        <v>RI,138010kV,040MVA</v>
      </c>
      <c r="C6532" s="638" t="str">
        <f t="shared" si="484"/>
        <v>Rieles y base de Tiro para transformador de 138010kV,40MVA</v>
      </c>
      <c r="D6532" s="637" t="s">
        <v>729</v>
      </c>
      <c r="E6532" s="637">
        <v>1</v>
      </c>
      <c r="F6532" s="639">
        <f>VLOOKUP(H6532,'[34]Resumen Bases TP'!$C$88:$E$128,3,FALSE)</f>
        <v>387.15000000000003</v>
      </c>
      <c r="G6532" s="900" t="s">
        <v>732</v>
      </c>
      <c r="H6532" s="939" t="str">
        <f t="shared" si="485"/>
        <v>RTB138SI.3</v>
      </c>
      <c r="I6532" s="881" t="str">
        <f t="shared" si="486"/>
        <v>RTB138SI.3</v>
      </c>
      <c r="J6532" s="881" t="str">
        <f t="shared" si="487"/>
        <v>138</v>
      </c>
      <c r="K6532" s="881" t="str">
        <f t="shared" si="480"/>
        <v>SI</v>
      </c>
      <c r="L6532" s="881">
        <f t="shared" si="481"/>
        <v>3</v>
      </c>
      <c r="M6532" s="881">
        <f t="shared" si="482"/>
        <v>40</v>
      </c>
    </row>
    <row r="6533" spans="1:13" ht="13.5">
      <c r="A6533" s="630" t="str">
        <f t="shared" si="479"/>
        <v>TP-138010-035SI3E</v>
      </c>
      <c r="B6533" s="639" t="str">
        <f t="shared" si="483"/>
        <v>RI,138010kV,035MVA</v>
      </c>
      <c r="C6533" s="638" t="str">
        <f t="shared" si="484"/>
        <v>Rieles y base de Tiro para transformador de 138010kV,35MVA</v>
      </c>
      <c r="D6533" s="637" t="s">
        <v>729</v>
      </c>
      <c r="E6533" s="637">
        <v>1</v>
      </c>
      <c r="F6533" s="639">
        <f>VLOOKUP(H6533,'[34]Resumen Bases TP'!$C$88:$E$128,3,FALSE)</f>
        <v>387.15000000000003</v>
      </c>
      <c r="G6533" s="900" t="s">
        <v>732</v>
      </c>
      <c r="H6533" s="939" t="str">
        <f t="shared" si="485"/>
        <v>RTB138SI.3</v>
      </c>
      <c r="I6533" s="881" t="str">
        <f t="shared" si="486"/>
        <v>RTB138SI.3</v>
      </c>
      <c r="J6533" s="881" t="str">
        <f t="shared" si="487"/>
        <v>138</v>
      </c>
      <c r="K6533" s="881" t="str">
        <f t="shared" si="480"/>
        <v>SI</v>
      </c>
      <c r="L6533" s="881">
        <f t="shared" si="481"/>
        <v>3</v>
      </c>
      <c r="M6533" s="881">
        <f t="shared" si="482"/>
        <v>35</v>
      </c>
    </row>
    <row r="6534" spans="1:13" ht="13.5">
      <c r="A6534" s="630" t="str">
        <f t="shared" si="479"/>
        <v>TP-138010-030SI3E</v>
      </c>
      <c r="B6534" s="639" t="str">
        <f t="shared" si="483"/>
        <v>RI,138010kV,030MVA</v>
      </c>
      <c r="C6534" s="638" t="str">
        <f t="shared" si="484"/>
        <v>Rieles y base de Tiro para transformador de 138010kV,30MVA</v>
      </c>
      <c r="D6534" s="637" t="s">
        <v>729</v>
      </c>
      <c r="E6534" s="637">
        <v>1</v>
      </c>
      <c r="F6534" s="639">
        <f>VLOOKUP(H6534,'[34]Resumen Bases TP'!$C$88:$E$128,3,FALSE)</f>
        <v>387.15000000000003</v>
      </c>
      <c r="G6534" s="900" t="s">
        <v>732</v>
      </c>
      <c r="H6534" s="939" t="str">
        <f t="shared" si="485"/>
        <v>RTB138SI.3</v>
      </c>
      <c r="I6534" s="881" t="str">
        <f t="shared" si="486"/>
        <v>RTB138SI.3</v>
      </c>
      <c r="J6534" s="881" t="str">
        <f t="shared" si="487"/>
        <v>138</v>
      </c>
      <c r="K6534" s="881" t="str">
        <f t="shared" si="480"/>
        <v>SI</v>
      </c>
      <c r="L6534" s="881">
        <f t="shared" si="481"/>
        <v>3</v>
      </c>
      <c r="M6534" s="881">
        <f t="shared" si="482"/>
        <v>30</v>
      </c>
    </row>
    <row r="6535" spans="1:13" ht="13.5">
      <c r="A6535" s="630" t="str">
        <f t="shared" si="479"/>
        <v>TP-138010-025SI3E</v>
      </c>
      <c r="B6535" s="639" t="str">
        <f t="shared" si="483"/>
        <v>RI,138010kV,025MVA</v>
      </c>
      <c r="C6535" s="638" t="str">
        <f t="shared" si="484"/>
        <v>Rieles y base de Tiro para transformador de 138010kV,25MVA</v>
      </c>
      <c r="D6535" s="637" t="s">
        <v>729</v>
      </c>
      <c r="E6535" s="637">
        <v>1</v>
      </c>
      <c r="F6535" s="639">
        <f>VLOOKUP(H6535,'[34]Resumen Bases TP'!$C$88:$E$128,3,FALSE)</f>
        <v>387.15000000000003</v>
      </c>
      <c r="G6535" s="900" t="s">
        <v>732</v>
      </c>
      <c r="H6535" s="939" t="str">
        <f t="shared" si="485"/>
        <v>RTB138SI.3</v>
      </c>
      <c r="I6535" s="881" t="str">
        <f t="shared" si="486"/>
        <v>RTB138SI.3</v>
      </c>
      <c r="J6535" s="881" t="str">
        <f t="shared" si="487"/>
        <v>138</v>
      </c>
      <c r="K6535" s="881" t="str">
        <f t="shared" si="480"/>
        <v>SI</v>
      </c>
      <c r="L6535" s="881">
        <f t="shared" si="481"/>
        <v>3</v>
      </c>
      <c r="M6535" s="881">
        <f t="shared" si="482"/>
        <v>25</v>
      </c>
    </row>
    <row r="6536" spans="1:13" ht="13.5">
      <c r="A6536" s="630" t="str">
        <f t="shared" si="479"/>
        <v>TP-138010-020SI3E</v>
      </c>
      <c r="B6536" s="639" t="str">
        <f t="shared" si="483"/>
        <v>RI,138010kV,020MVA</v>
      </c>
      <c r="C6536" s="638" t="str">
        <f t="shared" si="484"/>
        <v>Rieles y base de Tiro para transformador de 138010kV,20MVA</v>
      </c>
      <c r="D6536" s="637" t="s">
        <v>729</v>
      </c>
      <c r="E6536" s="637">
        <v>1</v>
      </c>
      <c r="F6536" s="639">
        <f>VLOOKUP(H6536,'[34]Resumen Bases TP'!$C$88:$E$128,3,FALSE)</f>
        <v>387.15000000000003</v>
      </c>
      <c r="G6536" s="900" t="s">
        <v>732</v>
      </c>
      <c r="H6536" s="939" t="str">
        <f t="shared" si="485"/>
        <v>RTB138SI.3</v>
      </c>
      <c r="I6536" s="881" t="str">
        <f t="shared" si="486"/>
        <v>RTB138SI.3</v>
      </c>
      <c r="J6536" s="881" t="str">
        <f t="shared" si="487"/>
        <v>138</v>
      </c>
      <c r="K6536" s="881" t="str">
        <f t="shared" si="480"/>
        <v>SI</v>
      </c>
      <c r="L6536" s="881">
        <f t="shared" si="481"/>
        <v>3</v>
      </c>
      <c r="M6536" s="881">
        <f t="shared" si="482"/>
        <v>20</v>
      </c>
    </row>
    <row r="6537" spans="1:13" ht="13.5">
      <c r="A6537" s="630" t="str">
        <f t="shared" si="479"/>
        <v>TP-138010-015SI3E</v>
      </c>
      <c r="B6537" s="639" t="str">
        <f t="shared" si="483"/>
        <v>RI,138010kV,015MVA</v>
      </c>
      <c r="C6537" s="638" t="str">
        <f t="shared" si="484"/>
        <v>Rieles y base de Tiro para transformador de 138010kV,15MVA</v>
      </c>
      <c r="D6537" s="637" t="s">
        <v>729</v>
      </c>
      <c r="E6537" s="637">
        <v>1</v>
      </c>
      <c r="F6537" s="639">
        <f>VLOOKUP(H6537,'[34]Resumen Bases TP'!$C$88:$E$128,3,FALSE)</f>
        <v>257.34000000000003</v>
      </c>
      <c r="G6537" s="900" t="s">
        <v>732</v>
      </c>
      <c r="H6537" s="939" t="str">
        <f t="shared" si="485"/>
        <v>RTB138SI.2</v>
      </c>
      <c r="I6537" s="881" t="str">
        <f t="shared" si="486"/>
        <v>RTB138SI.2</v>
      </c>
      <c r="J6537" s="881" t="str">
        <f t="shared" si="487"/>
        <v>138</v>
      </c>
      <c r="K6537" s="881" t="str">
        <f t="shared" si="480"/>
        <v>SI</v>
      </c>
      <c r="L6537" s="881">
        <f t="shared" si="481"/>
        <v>2</v>
      </c>
      <c r="M6537" s="881">
        <f t="shared" si="482"/>
        <v>15</v>
      </c>
    </row>
    <row r="6538" spans="1:13" ht="13.5">
      <c r="A6538" s="630" t="str">
        <f t="shared" si="479"/>
        <v>TP-138010-010SI3E</v>
      </c>
      <c r="B6538" s="639" t="str">
        <f t="shared" si="483"/>
        <v>RI,138010kV,010MVA</v>
      </c>
      <c r="C6538" s="638" t="str">
        <f t="shared" si="484"/>
        <v>Rieles y base de Tiro para transformador de 138010kV,10MVA</v>
      </c>
      <c r="D6538" s="637" t="s">
        <v>729</v>
      </c>
      <c r="E6538" s="637">
        <v>1</v>
      </c>
      <c r="F6538" s="639">
        <f>VLOOKUP(H6538,'[34]Resumen Bases TP'!$C$88:$E$128,3,FALSE)</f>
        <v>257.34000000000003</v>
      </c>
      <c r="G6538" s="900" t="s">
        <v>732</v>
      </c>
      <c r="H6538" s="939" t="str">
        <f t="shared" si="485"/>
        <v>RTB138SI.2</v>
      </c>
      <c r="I6538" s="881" t="str">
        <f t="shared" si="486"/>
        <v>RTB138SI.2</v>
      </c>
      <c r="J6538" s="881" t="str">
        <f t="shared" si="487"/>
        <v>138</v>
      </c>
      <c r="K6538" s="881" t="str">
        <f t="shared" si="480"/>
        <v>SI</v>
      </c>
      <c r="L6538" s="881">
        <f t="shared" si="481"/>
        <v>2</v>
      </c>
      <c r="M6538" s="881">
        <f t="shared" si="482"/>
        <v>10</v>
      </c>
    </row>
    <row r="6539" spans="1:13" ht="13.5">
      <c r="A6539" s="630" t="str">
        <f t="shared" si="479"/>
        <v>TP-138010-009SI3E</v>
      </c>
      <c r="B6539" s="639" t="str">
        <f t="shared" si="483"/>
        <v>RI,138010kV,009MVA</v>
      </c>
      <c r="C6539" s="638" t="str">
        <f t="shared" si="484"/>
        <v>Rieles y base de Tiro para transformador de 138010kV,9MVA</v>
      </c>
      <c r="D6539" s="637" t="s">
        <v>729</v>
      </c>
      <c r="E6539" s="637">
        <v>1</v>
      </c>
      <c r="F6539" s="639">
        <f>VLOOKUP(H6539,'[34]Resumen Bases TP'!$C$88:$E$128,3,FALSE)</f>
        <v>257.34000000000003</v>
      </c>
      <c r="G6539" s="900" t="s">
        <v>732</v>
      </c>
      <c r="H6539" s="939" t="str">
        <f t="shared" si="485"/>
        <v>RTB138SI.2</v>
      </c>
      <c r="I6539" s="881" t="str">
        <f t="shared" si="486"/>
        <v>RTB138SI.2</v>
      </c>
      <c r="J6539" s="881" t="str">
        <f t="shared" si="487"/>
        <v>138</v>
      </c>
      <c r="K6539" s="881" t="str">
        <f t="shared" si="480"/>
        <v>SI</v>
      </c>
      <c r="L6539" s="881">
        <f t="shared" si="481"/>
        <v>2</v>
      </c>
      <c r="M6539" s="881">
        <f t="shared" si="482"/>
        <v>9</v>
      </c>
    </row>
    <row r="6540" spans="1:13" ht="13.5">
      <c r="A6540" s="630" t="str">
        <f t="shared" ref="A6540:A6603" si="488">+A3912</f>
        <v>TP-138010-008SI3E</v>
      </c>
      <c r="B6540" s="639" t="str">
        <f t="shared" si="483"/>
        <v>RI,138010kV,008MVA</v>
      </c>
      <c r="C6540" s="638" t="str">
        <f t="shared" si="484"/>
        <v>Rieles y base de Tiro para transformador de 138010kV,8MVA</v>
      </c>
      <c r="D6540" s="637" t="s">
        <v>729</v>
      </c>
      <c r="E6540" s="637">
        <v>1</v>
      </c>
      <c r="F6540" s="639">
        <f>VLOOKUP(H6540,'[34]Resumen Bases TP'!$C$88:$E$128,3,FALSE)</f>
        <v>257.34000000000003</v>
      </c>
      <c r="G6540" s="900" t="s">
        <v>732</v>
      </c>
      <c r="H6540" s="939" t="str">
        <f t="shared" si="485"/>
        <v>RTB138SI.2</v>
      </c>
      <c r="I6540" s="881" t="str">
        <f t="shared" si="486"/>
        <v>RTB138SI.2</v>
      </c>
      <c r="J6540" s="881" t="str">
        <f t="shared" si="487"/>
        <v>138</v>
      </c>
      <c r="K6540" s="881" t="str">
        <f t="shared" ref="K6540:K6603" si="489">LEFT(+RIGHT(A6540,4),2)</f>
        <v>SI</v>
      </c>
      <c r="L6540" s="881">
        <f t="shared" ref="L6540:L6603" si="490">+L3912</f>
        <v>2</v>
      </c>
      <c r="M6540" s="881">
        <f t="shared" ref="M6540:M6603" si="491">VALUE(LEFT(+RIGHT(A6540,7),3))</f>
        <v>8</v>
      </c>
    </row>
    <row r="6541" spans="1:13" ht="13.5">
      <c r="A6541" s="630" t="str">
        <f t="shared" si="488"/>
        <v>TP-138010-007SI3E</v>
      </c>
      <c r="B6541" s="639" t="str">
        <f t="shared" si="483"/>
        <v>RI,138010kV,007MVA</v>
      </c>
      <c r="C6541" s="638" t="str">
        <f t="shared" si="484"/>
        <v>Rieles y base de Tiro para transformador de 138010kV,7MVA</v>
      </c>
      <c r="D6541" s="637" t="s">
        <v>729</v>
      </c>
      <c r="E6541" s="637">
        <v>1</v>
      </c>
      <c r="F6541" s="639">
        <f>VLOOKUP(H6541,'[34]Resumen Bases TP'!$C$88:$E$128,3,FALSE)</f>
        <v>196.74999999999997</v>
      </c>
      <c r="G6541" s="900" t="s">
        <v>732</v>
      </c>
      <c r="H6541" s="939" t="str">
        <f t="shared" si="485"/>
        <v>RTB138SI.1</v>
      </c>
      <c r="I6541" s="881" t="str">
        <f t="shared" si="486"/>
        <v>RTB138SI.1</v>
      </c>
      <c r="J6541" s="881" t="str">
        <f t="shared" si="487"/>
        <v>138</v>
      </c>
      <c r="K6541" s="881" t="str">
        <f t="shared" si="489"/>
        <v>SI</v>
      </c>
      <c r="L6541" s="881">
        <f t="shared" si="490"/>
        <v>1</v>
      </c>
      <c r="M6541" s="881">
        <f t="shared" si="491"/>
        <v>7</v>
      </c>
    </row>
    <row r="6542" spans="1:13" ht="13.5">
      <c r="A6542" s="630" t="str">
        <f t="shared" si="488"/>
        <v>TP-138010-006SI3E</v>
      </c>
      <c r="B6542" s="639" t="str">
        <f t="shared" si="483"/>
        <v>RI,138010kV,006MVA</v>
      </c>
      <c r="C6542" s="638" t="str">
        <f t="shared" si="484"/>
        <v>Rieles y base de Tiro para transformador de 138010kV,6MVA</v>
      </c>
      <c r="D6542" s="637" t="s">
        <v>729</v>
      </c>
      <c r="E6542" s="637">
        <v>1</v>
      </c>
      <c r="F6542" s="639">
        <f>VLOOKUP(H6542,'[34]Resumen Bases TP'!$C$88:$E$128,3,FALSE)</f>
        <v>196.74999999999997</v>
      </c>
      <c r="G6542" s="900" t="s">
        <v>732</v>
      </c>
      <c r="H6542" s="939" t="str">
        <f t="shared" si="485"/>
        <v>RTB138SI.1</v>
      </c>
      <c r="I6542" s="881" t="str">
        <f t="shared" si="486"/>
        <v>RTB138SI.1</v>
      </c>
      <c r="J6542" s="881" t="str">
        <f t="shared" si="487"/>
        <v>138</v>
      </c>
      <c r="K6542" s="881" t="str">
        <f t="shared" si="489"/>
        <v>SI</v>
      </c>
      <c r="L6542" s="881">
        <f t="shared" si="490"/>
        <v>1</v>
      </c>
      <c r="M6542" s="881">
        <f t="shared" si="491"/>
        <v>6</v>
      </c>
    </row>
    <row r="6543" spans="1:13" ht="13.5">
      <c r="A6543" s="630" t="str">
        <f t="shared" si="488"/>
        <v>TP-138010-005SI3E</v>
      </c>
      <c r="B6543" s="639" t="str">
        <f t="shared" si="483"/>
        <v>RI,138010kV,005MVA</v>
      </c>
      <c r="C6543" s="638" t="str">
        <f t="shared" si="484"/>
        <v>Rieles y base de Tiro para transformador de 138010kV,5MVA</v>
      </c>
      <c r="D6543" s="637" t="s">
        <v>729</v>
      </c>
      <c r="E6543" s="637">
        <v>1</v>
      </c>
      <c r="F6543" s="639">
        <f>VLOOKUP(H6543,'[34]Resumen Bases TP'!$C$88:$E$128,3,FALSE)</f>
        <v>196.74999999999997</v>
      </c>
      <c r="G6543" s="900" t="s">
        <v>732</v>
      </c>
      <c r="H6543" s="939" t="str">
        <f t="shared" si="485"/>
        <v>RTB138SI.1</v>
      </c>
      <c r="I6543" s="881" t="str">
        <f t="shared" si="486"/>
        <v>RTB138SI.1</v>
      </c>
      <c r="J6543" s="881" t="str">
        <f t="shared" si="487"/>
        <v>138</v>
      </c>
      <c r="K6543" s="881" t="str">
        <f t="shared" si="489"/>
        <v>SI</v>
      </c>
      <c r="L6543" s="881">
        <f t="shared" si="490"/>
        <v>1</v>
      </c>
      <c r="M6543" s="881">
        <f t="shared" si="491"/>
        <v>5</v>
      </c>
    </row>
    <row r="6544" spans="1:13" ht="13.5">
      <c r="A6544" s="630" t="str">
        <f t="shared" si="488"/>
        <v>TP-138010-003SI3E</v>
      </c>
      <c r="B6544" s="639" t="str">
        <f t="shared" si="483"/>
        <v>RI,138010kV,003MVA</v>
      </c>
      <c r="C6544" s="638" t="str">
        <f t="shared" si="484"/>
        <v>Rieles y base de Tiro para transformador de 138010kV,3MVA</v>
      </c>
      <c r="D6544" s="637" t="s">
        <v>729</v>
      </c>
      <c r="E6544" s="637">
        <v>1</v>
      </c>
      <c r="F6544" s="639">
        <f>VLOOKUP(H6544,'[34]Resumen Bases TP'!$C$88:$E$128,3,FALSE)</f>
        <v>196.74999999999997</v>
      </c>
      <c r="G6544" s="900" t="s">
        <v>732</v>
      </c>
      <c r="H6544" s="939" t="str">
        <f t="shared" si="485"/>
        <v>RTB138SI.1</v>
      </c>
      <c r="I6544" s="881" t="str">
        <f t="shared" si="486"/>
        <v>RTB138SI.1</v>
      </c>
      <c r="J6544" s="881" t="str">
        <f t="shared" si="487"/>
        <v>138</v>
      </c>
      <c r="K6544" s="881" t="str">
        <f t="shared" si="489"/>
        <v>SI</v>
      </c>
      <c r="L6544" s="881">
        <f t="shared" si="490"/>
        <v>1</v>
      </c>
      <c r="M6544" s="881">
        <f t="shared" si="491"/>
        <v>3</v>
      </c>
    </row>
    <row r="6545" spans="1:13" ht="13.5">
      <c r="A6545" s="630" t="str">
        <f t="shared" si="488"/>
        <v>TP-138023-100SI3E</v>
      </c>
      <c r="B6545" s="639" t="str">
        <f t="shared" si="483"/>
        <v>RI,138023kV,100MVA</v>
      </c>
      <c r="C6545" s="638" t="str">
        <f t="shared" si="484"/>
        <v>Rieles y base de Tiro para transformador de 138023kV,100MVA</v>
      </c>
      <c r="D6545" s="637" t="s">
        <v>729</v>
      </c>
      <c r="E6545" s="637">
        <v>1</v>
      </c>
      <c r="F6545" s="639">
        <f>VLOOKUP(H6545,'[34]Resumen Bases TP'!$C$88:$E$128,3,FALSE)</f>
        <v>196.74999999999997</v>
      </c>
      <c r="G6545" s="900" t="s">
        <v>732</v>
      </c>
      <c r="H6545" s="939" t="str">
        <f t="shared" si="485"/>
        <v>RTB138SI.1</v>
      </c>
      <c r="I6545" s="881" t="str">
        <f t="shared" si="486"/>
        <v>RTB138SI.1</v>
      </c>
      <c r="J6545" s="881" t="str">
        <f t="shared" si="487"/>
        <v>138</v>
      </c>
      <c r="K6545" s="881" t="str">
        <f t="shared" si="489"/>
        <v>SI</v>
      </c>
      <c r="L6545" s="881">
        <f t="shared" si="490"/>
        <v>1</v>
      </c>
      <c r="M6545" s="881">
        <f t="shared" si="491"/>
        <v>100</v>
      </c>
    </row>
    <row r="6546" spans="1:13" ht="13.5">
      <c r="A6546" s="630" t="str">
        <f t="shared" si="488"/>
        <v>TP-138023-095SI3E</v>
      </c>
      <c r="B6546" s="639" t="str">
        <f t="shared" si="483"/>
        <v>RI,138023kV,095MVA</v>
      </c>
      <c r="C6546" s="638" t="str">
        <f t="shared" si="484"/>
        <v>Rieles y base de Tiro para transformador de 138023kV,95MVA</v>
      </c>
      <c r="D6546" s="637" t="s">
        <v>729</v>
      </c>
      <c r="E6546" s="637">
        <v>1</v>
      </c>
      <c r="F6546" s="639">
        <f>VLOOKUP(H6546,'[34]Resumen Bases TP'!$C$88:$E$128,3,FALSE)</f>
        <v>196.74999999999997</v>
      </c>
      <c r="G6546" s="900" t="s">
        <v>732</v>
      </c>
      <c r="H6546" s="939" t="str">
        <f t="shared" si="485"/>
        <v>RTB138SI.1</v>
      </c>
      <c r="I6546" s="881" t="str">
        <f t="shared" si="486"/>
        <v>RTB138SI.1</v>
      </c>
      <c r="J6546" s="881" t="str">
        <f t="shared" si="487"/>
        <v>138</v>
      </c>
      <c r="K6546" s="881" t="str">
        <f t="shared" si="489"/>
        <v>SI</v>
      </c>
      <c r="L6546" s="881">
        <f t="shared" si="490"/>
        <v>1</v>
      </c>
      <c r="M6546" s="881">
        <f t="shared" si="491"/>
        <v>95</v>
      </c>
    </row>
    <row r="6547" spans="1:13" ht="13.5">
      <c r="A6547" s="630" t="str">
        <f t="shared" si="488"/>
        <v>TP-138023-090SI3E</v>
      </c>
      <c r="B6547" s="639" t="str">
        <f t="shared" ref="B6547:B6610" si="492">IF(LEN(A6547)=20,+"RI,"&amp;MID(A6547,4,6)&amp;"kV,"&amp;MID(A6547,14,3)&amp;"MVA",+"RI,"&amp;MID(A6547,4,6)&amp;"kV,"&amp;MID(A6547,11,3)&amp;"MVA")</f>
        <v>RI,138023kV,090MVA</v>
      </c>
      <c r="C6547" s="638" t="str">
        <f t="shared" ref="C6547:C6610" si="493">+"Rieles y base de Tiro para transformador de "&amp;MID(B6547,4,6)&amp;"kV,"&amp;M6547&amp;"MVA"</f>
        <v>Rieles y base de Tiro para transformador de 138023kV,90MVA</v>
      </c>
      <c r="D6547" s="637" t="s">
        <v>729</v>
      </c>
      <c r="E6547" s="637">
        <v>1</v>
      </c>
      <c r="F6547" s="639">
        <f>VLOOKUP(H6547,'[34]Resumen Bases TP'!$C$88:$E$128,3,FALSE)</f>
        <v>387.15000000000003</v>
      </c>
      <c r="G6547" s="900" t="s">
        <v>732</v>
      </c>
      <c r="H6547" s="939" t="str">
        <f t="shared" ref="H6547:H6610" si="494">+"RTB"&amp;J6547&amp;K6547&amp;"."&amp;L6547</f>
        <v>RTB138SI.3</v>
      </c>
      <c r="I6547" s="881" t="str">
        <f t="shared" ref="I6547:I6610" si="495">+"RTB"&amp;J6547&amp;K6547&amp;"."&amp;L6547</f>
        <v>RTB138SI.3</v>
      </c>
      <c r="J6547" s="881" t="str">
        <f t="shared" ref="J6547:J6610" si="496">+MID(B6547,4,3)</f>
        <v>138</v>
      </c>
      <c r="K6547" s="881" t="str">
        <f t="shared" si="489"/>
        <v>SI</v>
      </c>
      <c r="L6547" s="881">
        <f t="shared" si="490"/>
        <v>3</v>
      </c>
      <c r="M6547" s="881">
        <f t="shared" si="491"/>
        <v>90</v>
      </c>
    </row>
    <row r="6548" spans="1:13" ht="13.5">
      <c r="A6548" s="630" t="str">
        <f t="shared" si="488"/>
        <v>TP-138023-085SI3E</v>
      </c>
      <c r="B6548" s="639" t="str">
        <f t="shared" si="492"/>
        <v>RI,138023kV,085MVA</v>
      </c>
      <c r="C6548" s="638" t="str">
        <f t="shared" si="493"/>
        <v>Rieles y base de Tiro para transformador de 138023kV,85MVA</v>
      </c>
      <c r="D6548" s="637" t="s">
        <v>729</v>
      </c>
      <c r="E6548" s="637">
        <v>1</v>
      </c>
      <c r="F6548" s="639">
        <f>VLOOKUP(H6548,'[34]Resumen Bases TP'!$C$88:$E$128,3,FALSE)</f>
        <v>387.15000000000003</v>
      </c>
      <c r="G6548" s="900" t="s">
        <v>732</v>
      </c>
      <c r="H6548" s="939" t="str">
        <f t="shared" si="494"/>
        <v>RTB138SI.3</v>
      </c>
      <c r="I6548" s="881" t="str">
        <f t="shared" si="495"/>
        <v>RTB138SI.3</v>
      </c>
      <c r="J6548" s="881" t="str">
        <f t="shared" si="496"/>
        <v>138</v>
      </c>
      <c r="K6548" s="881" t="str">
        <f t="shared" si="489"/>
        <v>SI</v>
      </c>
      <c r="L6548" s="881">
        <f t="shared" si="490"/>
        <v>3</v>
      </c>
      <c r="M6548" s="881">
        <f t="shared" si="491"/>
        <v>85</v>
      </c>
    </row>
    <row r="6549" spans="1:13" ht="13.5">
      <c r="A6549" s="630" t="str">
        <f t="shared" si="488"/>
        <v>TP-138023-080SI3E</v>
      </c>
      <c r="B6549" s="639" t="str">
        <f t="shared" si="492"/>
        <v>RI,138023kV,080MVA</v>
      </c>
      <c r="C6549" s="638" t="str">
        <f t="shared" si="493"/>
        <v>Rieles y base de Tiro para transformador de 138023kV,80MVA</v>
      </c>
      <c r="D6549" s="637" t="s">
        <v>729</v>
      </c>
      <c r="E6549" s="637">
        <v>1</v>
      </c>
      <c r="F6549" s="639">
        <f>VLOOKUP(H6549,'[34]Resumen Bases TP'!$C$88:$E$128,3,FALSE)</f>
        <v>387.15000000000003</v>
      </c>
      <c r="G6549" s="900" t="s">
        <v>732</v>
      </c>
      <c r="H6549" s="939" t="str">
        <f t="shared" si="494"/>
        <v>RTB138SI.3</v>
      </c>
      <c r="I6549" s="881" t="str">
        <f t="shared" si="495"/>
        <v>RTB138SI.3</v>
      </c>
      <c r="J6549" s="881" t="str">
        <f t="shared" si="496"/>
        <v>138</v>
      </c>
      <c r="K6549" s="881" t="str">
        <f t="shared" si="489"/>
        <v>SI</v>
      </c>
      <c r="L6549" s="881">
        <f t="shared" si="490"/>
        <v>3</v>
      </c>
      <c r="M6549" s="881">
        <f t="shared" si="491"/>
        <v>80</v>
      </c>
    </row>
    <row r="6550" spans="1:13" ht="13.5">
      <c r="A6550" s="630" t="str">
        <f t="shared" si="488"/>
        <v>TP-138023-075SI3E</v>
      </c>
      <c r="B6550" s="639" t="str">
        <f t="shared" si="492"/>
        <v>RI,138023kV,075MVA</v>
      </c>
      <c r="C6550" s="638" t="str">
        <f t="shared" si="493"/>
        <v>Rieles y base de Tiro para transformador de 138023kV,75MVA</v>
      </c>
      <c r="D6550" s="637" t="s">
        <v>729</v>
      </c>
      <c r="E6550" s="637">
        <v>1</v>
      </c>
      <c r="F6550" s="639">
        <f>VLOOKUP(H6550,'[34]Resumen Bases TP'!$C$88:$E$128,3,FALSE)</f>
        <v>387.15000000000003</v>
      </c>
      <c r="G6550" s="900" t="s">
        <v>732</v>
      </c>
      <c r="H6550" s="939" t="str">
        <f t="shared" si="494"/>
        <v>RTB138SI.3</v>
      </c>
      <c r="I6550" s="881" t="str">
        <f t="shared" si="495"/>
        <v>RTB138SI.3</v>
      </c>
      <c r="J6550" s="881" t="str">
        <f t="shared" si="496"/>
        <v>138</v>
      </c>
      <c r="K6550" s="881" t="str">
        <f t="shared" si="489"/>
        <v>SI</v>
      </c>
      <c r="L6550" s="881">
        <f t="shared" si="490"/>
        <v>3</v>
      </c>
      <c r="M6550" s="881">
        <f t="shared" si="491"/>
        <v>75</v>
      </c>
    </row>
    <row r="6551" spans="1:13" ht="13.5">
      <c r="A6551" s="630" t="str">
        <f t="shared" si="488"/>
        <v>TP-138023-070SI3E</v>
      </c>
      <c r="B6551" s="639" t="str">
        <f t="shared" si="492"/>
        <v>RI,138023kV,070MVA</v>
      </c>
      <c r="C6551" s="638" t="str">
        <f t="shared" si="493"/>
        <v>Rieles y base de Tiro para transformador de 138023kV,70MVA</v>
      </c>
      <c r="D6551" s="637" t="s">
        <v>729</v>
      </c>
      <c r="E6551" s="637">
        <v>1</v>
      </c>
      <c r="F6551" s="639">
        <f>VLOOKUP(H6551,'[34]Resumen Bases TP'!$C$88:$E$128,3,FALSE)</f>
        <v>387.15000000000003</v>
      </c>
      <c r="G6551" s="900" t="s">
        <v>732</v>
      </c>
      <c r="H6551" s="939" t="str">
        <f t="shared" si="494"/>
        <v>RTB138SI.3</v>
      </c>
      <c r="I6551" s="881" t="str">
        <f t="shared" si="495"/>
        <v>RTB138SI.3</v>
      </c>
      <c r="J6551" s="881" t="str">
        <f t="shared" si="496"/>
        <v>138</v>
      </c>
      <c r="K6551" s="881" t="str">
        <f t="shared" si="489"/>
        <v>SI</v>
      </c>
      <c r="L6551" s="881">
        <f t="shared" si="490"/>
        <v>3</v>
      </c>
      <c r="M6551" s="881">
        <f t="shared" si="491"/>
        <v>70</v>
      </c>
    </row>
    <row r="6552" spans="1:13" ht="13.5">
      <c r="A6552" s="630" t="str">
        <f t="shared" si="488"/>
        <v>TP-138023-065SI3E</v>
      </c>
      <c r="B6552" s="639" t="str">
        <f t="shared" si="492"/>
        <v>RI,138023kV,065MVA</v>
      </c>
      <c r="C6552" s="638" t="str">
        <f t="shared" si="493"/>
        <v>Rieles y base de Tiro para transformador de 138023kV,65MVA</v>
      </c>
      <c r="D6552" s="637" t="s">
        <v>729</v>
      </c>
      <c r="E6552" s="637">
        <v>1</v>
      </c>
      <c r="F6552" s="639">
        <f>VLOOKUP(H6552,'[34]Resumen Bases TP'!$C$88:$E$128,3,FALSE)</f>
        <v>387.15000000000003</v>
      </c>
      <c r="G6552" s="900" t="s">
        <v>732</v>
      </c>
      <c r="H6552" s="939" t="str">
        <f t="shared" si="494"/>
        <v>RTB138SI.3</v>
      </c>
      <c r="I6552" s="881" t="str">
        <f t="shared" si="495"/>
        <v>RTB138SI.3</v>
      </c>
      <c r="J6552" s="881" t="str">
        <f t="shared" si="496"/>
        <v>138</v>
      </c>
      <c r="K6552" s="881" t="str">
        <f t="shared" si="489"/>
        <v>SI</v>
      </c>
      <c r="L6552" s="881">
        <f t="shared" si="490"/>
        <v>3</v>
      </c>
      <c r="M6552" s="881">
        <f t="shared" si="491"/>
        <v>65</v>
      </c>
    </row>
    <row r="6553" spans="1:13" ht="13.5">
      <c r="A6553" s="630" t="str">
        <f t="shared" si="488"/>
        <v>TP-138023-060SI3E</v>
      </c>
      <c r="B6553" s="639" t="str">
        <f t="shared" si="492"/>
        <v>RI,138023kV,060MVA</v>
      </c>
      <c r="C6553" s="638" t="str">
        <f t="shared" si="493"/>
        <v>Rieles y base de Tiro para transformador de 138023kV,60MVA</v>
      </c>
      <c r="D6553" s="637" t="s">
        <v>729</v>
      </c>
      <c r="E6553" s="637">
        <v>1</v>
      </c>
      <c r="F6553" s="639">
        <f>VLOOKUP(H6553,'[34]Resumen Bases TP'!$C$88:$E$128,3,FALSE)</f>
        <v>387.15000000000003</v>
      </c>
      <c r="G6553" s="900" t="s">
        <v>732</v>
      </c>
      <c r="H6553" s="939" t="str">
        <f t="shared" si="494"/>
        <v>RTB138SI.3</v>
      </c>
      <c r="I6553" s="881" t="str">
        <f t="shared" si="495"/>
        <v>RTB138SI.3</v>
      </c>
      <c r="J6553" s="881" t="str">
        <f t="shared" si="496"/>
        <v>138</v>
      </c>
      <c r="K6553" s="881" t="str">
        <f t="shared" si="489"/>
        <v>SI</v>
      </c>
      <c r="L6553" s="881">
        <f t="shared" si="490"/>
        <v>3</v>
      </c>
      <c r="M6553" s="881">
        <f t="shared" si="491"/>
        <v>60</v>
      </c>
    </row>
    <row r="6554" spans="1:13" ht="13.5">
      <c r="A6554" s="630" t="str">
        <f t="shared" si="488"/>
        <v>TP-138023-055SI3E</v>
      </c>
      <c r="B6554" s="639" t="str">
        <f t="shared" si="492"/>
        <v>RI,138023kV,055MVA</v>
      </c>
      <c r="C6554" s="638" t="str">
        <f t="shared" si="493"/>
        <v>Rieles y base de Tiro para transformador de 138023kV,55MVA</v>
      </c>
      <c r="D6554" s="637" t="s">
        <v>729</v>
      </c>
      <c r="E6554" s="637">
        <v>1</v>
      </c>
      <c r="F6554" s="639">
        <f>VLOOKUP(H6554,'[34]Resumen Bases TP'!$C$88:$E$128,3,FALSE)</f>
        <v>387.15000000000003</v>
      </c>
      <c r="G6554" s="900" t="s">
        <v>732</v>
      </c>
      <c r="H6554" s="939" t="str">
        <f t="shared" si="494"/>
        <v>RTB138SI.3</v>
      </c>
      <c r="I6554" s="881" t="str">
        <f t="shared" si="495"/>
        <v>RTB138SI.3</v>
      </c>
      <c r="J6554" s="881" t="str">
        <f t="shared" si="496"/>
        <v>138</v>
      </c>
      <c r="K6554" s="881" t="str">
        <f t="shared" si="489"/>
        <v>SI</v>
      </c>
      <c r="L6554" s="881">
        <f t="shared" si="490"/>
        <v>3</v>
      </c>
      <c r="M6554" s="881">
        <f t="shared" si="491"/>
        <v>55</v>
      </c>
    </row>
    <row r="6555" spans="1:13" ht="13.5">
      <c r="A6555" s="630" t="str">
        <f t="shared" si="488"/>
        <v>TP-138023-050SI3E</v>
      </c>
      <c r="B6555" s="639" t="str">
        <f t="shared" si="492"/>
        <v>RI,138023kV,050MVA</v>
      </c>
      <c r="C6555" s="638" t="str">
        <f t="shared" si="493"/>
        <v>Rieles y base de Tiro para transformador de 138023kV,50MVA</v>
      </c>
      <c r="D6555" s="637" t="s">
        <v>729</v>
      </c>
      <c r="E6555" s="637">
        <v>1</v>
      </c>
      <c r="F6555" s="639">
        <f>VLOOKUP(H6555,'[34]Resumen Bases TP'!$C$88:$E$128,3,FALSE)</f>
        <v>387.15000000000003</v>
      </c>
      <c r="G6555" s="900" t="s">
        <v>732</v>
      </c>
      <c r="H6555" s="939" t="str">
        <f t="shared" si="494"/>
        <v>RTB138SI.3</v>
      </c>
      <c r="I6555" s="881" t="str">
        <f t="shared" si="495"/>
        <v>RTB138SI.3</v>
      </c>
      <c r="J6555" s="881" t="str">
        <f t="shared" si="496"/>
        <v>138</v>
      </c>
      <c r="K6555" s="881" t="str">
        <f t="shared" si="489"/>
        <v>SI</v>
      </c>
      <c r="L6555" s="881">
        <f t="shared" si="490"/>
        <v>3</v>
      </c>
      <c r="M6555" s="881">
        <f t="shared" si="491"/>
        <v>50</v>
      </c>
    </row>
    <row r="6556" spans="1:13" ht="13.5">
      <c r="A6556" s="630" t="str">
        <f t="shared" si="488"/>
        <v>TP-138023-045SI3E</v>
      </c>
      <c r="B6556" s="639" t="str">
        <f t="shared" si="492"/>
        <v>RI,138023kV,045MVA</v>
      </c>
      <c r="C6556" s="638" t="str">
        <f t="shared" si="493"/>
        <v>Rieles y base de Tiro para transformador de 138023kV,45MVA</v>
      </c>
      <c r="D6556" s="637" t="s">
        <v>729</v>
      </c>
      <c r="E6556" s="637">
        <v>1</v>
      </c>
      <c r="F6556" s="639">
        <f>VLOOKUP(H6556,'[34]Resumen Bases TP'!$C$88:$E$128,3,FALSE)</f>
        <v>387.15000000000003</v>
      </c>
      <c r="G6556" s="900" t="s">
        <v>732</v>
      </c>
      <c r="H6556" s="939" t="str">
        <f t="shared" si="494"/>
        <v>RTB138SI.3</v>
      </c>
      <c r="I6556" s="881" t="str">
        <f t="shared" si="495"/>
        <v>RTB138SI.3</v>
      </c>
      <c r="J6556" s="881" t="str">
        <f t="shared" si="496"/>
        <v>138</v>
      </c>
      <c r="K6556" s="881" t="str">
        <f t="shared" si="489"/>
        <v>SI</v>
      </c>
      <c r="L6556" s="881">
        <f t="shared" si="490"/>
        <v>3</v>
      </c>
      <c r="M6556" s="881">
        <f t="shared" si="491"/>
        <v>45</v>
      </c>
    </row>
    <row r="6557" spans="1:13" ht="13.5">
      <c r="A6557" s="630" t="str">
        <f t="shared" si="488"/>
        <v>TP-138023-040SI3E</v>
      </c>
      <c r="B6557" s="639" t="str">
        <f t="shared" si="492"/>
        <v>RI,138023kV,040MVA</v>
      </c>
      <c r="C6557" s="638" t="str">
        <f t="shared" si="493"/>
        <v>Rieles y base de Tiro para transformador de 138023kV,40MVA</v>
      </c>
      <c r="D6557" s="637" t="s">
        <v>729</v>
      </c>
      <c r="E6557" s="637">
        <v>1</v>
      </c>
      <c r="F6557" s="639">
        <f>VLOOKUP(H6557,'[34]Resumen Bases TP'!$C$88:$E$128,3,FALSE)</f>
        <v>387.15000000000003</v>
      </c>
      <c r="G6557" s="900" t="s">
        <v>732</v>
      </c>
      <c r="H6557" s="939" t="str">
        <f t="shared" si="494"/>
        <v>RTB138SI.3</v>
      </c>
      <c r="I6557" s="881" t="str">
        <f t="shared" si="495"/>
        <v>RTB138SI.3</v>
      </c>
      <c r="J6557" s="881" t="str">
        <f t="shared" si="496"/>
        <v>138</v>
      </c>
      <c r="K6557" s="881" t="str">
        <f t="shared" si="489"/>
        <v>SI</v>
      </c>
      <c r="L6557" s="881">
        <f t="shared" si="490"/>
        <v>3</v>
      </c>
      <c r="M6557" s="881">
        <f t="shared" si="491"/>
        <v>40</v>
      </c>
    </row>
    <row r="6558" spans="1:13" ht="13.5">
      <c r="A6558" s="630" t="str">
        <f t="shared" si="488"/>
        <v>TP-138023-035SI3E</v>
      </c>
      <c r="B6558" s="639" t="str">
        <f t="shared" si="492"/>
        <v>RI,138023kV,035MVA</v>
      </c>
      <c r="C6558" s="638" t="str">
        <f t="shared" si="493"/>
        <v>Rieles y base de Tiro para transformador de 138023kV,35MVA</v>
      </c>
      <c r="D6558" s="637" t="s">
        <v>729</v>
      </c>
      <c r="E6558" s="637">
        <v>1</v>
      </c>
      <c r="F6558" s="639">
        <f>VLOOKUP(H6558,'[34]Resumen Bases TP'!$C$88:$E$128,3,FALSE)</f>
        <v>387.15000000000003</v>
      </c>
      <c r="G6558" s="900" t="s">
        <v>732</v>
      </c>
      <c r="H6558" s="939" t="str">
        <f t="shared" si="494"/>
        <v>RTB138SI.3</v>
      </c>
      <c r="I6558" s="881" t="str">
        <f t="shared" si="495"/>
        <v>RTB138SI.3</v>
      </c>
      <c r="J6558" s="881" t="str">
        <f t="shared" si="496"/>
        <v>138</v>
      </c>
      <c r="K6558" s="881" t="str">
        <f t="shared" si="489"/>
        <v>SI</v>
      </c>
      <c r="L6558" s="881">
        <f t="shared" si="490"/>
        <v>3</v>
      </c>
      <c r="M6558" s="881">
        <f t="shared" si="491"/>
        <v>35</v>
      </c>
    </row>
    <row r="6559" spans="1:13" ht="13.5">
      <c r="A6559" s="630" t="str">
        <f t="shared" si="488"/>
        <v>TP-138023-030SI3E</v>
      </c>
      <c r="B6559" s="639" t="str">
        <f t="shared" si="492"/>
        <v>RI,138023kV,030MVA</v>
      </c>
      <c r="C6559" s="638" t="str">
        <f t="shared" si="493"/>
        <v>Rieles y base de Tiro para transformador de 138023kV,30MVA</v>
      </c>
      <c r="D6559" s="637" t="s">
        <v>729</v>
      </c>
      <c r="E6559" s="637">
        <v>1</v>
      </c>
      <c r="F6559" s="639">
        <f>VLOOKUP(H6559,'[34]Resumen Bases TP'!$C$88:$E$128,3,FALSE)</f>
        <v>387.15000000000003</v>
      </c>
      <c r="G6559" s="900" t="s">
        <v>732</v>
      </c>
      <c r="H6559" s="939" t="str">
        <f t="shared" si="494"/>
        <v>RTB138SI.3</v>
      </c>
      <c r="I6559" s="881" t="str">
        <f t="shared" si="495"/>
        <v>RTB138SI.3</v>
      </c>
      <c r="J6559" s="881" t="str">
        <f t="shared" si="496"/>
        <v>138</v>
      </c>
      <c r="K6559" s="881" t="str">
        <f t="shared" si="489"/>
        <v>SI</v>
      </c>
      <c r="L6559" s="881">
        <f t="shared" si="490"/>
        <v>3</v>
      </c>
      <c r="M6559" s="881">
        <f t="shared" si="491"/>
        <v>30</v>
      </c>
    </row>
    <row r="6560" spans="1:13" ht="13.5">
      <c r="A6560" s="630" t="str">
        <f t="shared" si="488"/>
        <v>TP-138023-025SI3E</v>
      </c>
      <c r="B6560" s="639" t="str">
        <f t="shared" si="492"/>
        <v>RI,138023kV,025MVA</v>
      </c>
      <c r="C6560" s="638" t="str">
        <f t="shared" si="493"/>
        <v>Rieles y base de Tiro para transformador de 138023kV,25MVA</v>
      </c>
      <c r="D6560" s="637" t="s">
        <v>729</v>
      </c>
      <c r="E6560" s="637">
        <v>1</v>
      </c>
      <c r="F6560" s="639">
        <f>VLOOKUP(H6560,'[34]Resumen Bases TP'!$C$88:$E$128,3,FALSE)</f>
        <v>387.15000000000003</v>
      </c>
      <c r="G6560" s="900" t="s">
        <v>732</v>
      </c>
      <c r="H6560" s="939" t="str">
        <f t="shared" si="494"/>
        <v>RTB138SI.3</v>
      </c>
      <c r="I6560" s="881" t="str">
        <f t="shared" si="495"/>
        <v>RTB138SI.3</v>
      </c>
      <c r="J6560" s="881" t="str">
        <f t="shared" si="496"/>
        <v>138</v>
      </c>
      <c r="K6560" s="881" t="str">
        <f t="shared" si="489"/>
        <v>SI</v>
      </c>
      <c r="L6560" s="881">
        <f t="shared" si="490"/>
        <v>3</v>
      </c>
      <c r="M6560" s="881">
        <f t="shared" si="491"/>
        <v>25</v>
      </c>
    </row>
    <row r="6561" spans="1:13" ht="13.5">
      <c r="A6561" s="630" t="str">
        <f t="shared" si="488"/>
        <v>TP-138023-020SI3E</v>
      </c>
      <c r="B6561" s="639" t="str">
        <f t="shared" si="492"/>
        <v>RI,138023kV,020MVA</v>
      </c>
      <c r="C6561" s="638" t="str">
        <f t="shared" si="493"/>
        <v>Rieles y base de Tiro para transformador de 138023kV,20MVA</v>
      </c>
      <c r="D6561" s="637" t="s">
        <v>729</v>
      </c>
      <c r="E6561" s="637">
        <v>1</v>
      </c>
      <c r="F6561" s="639">
        <f>VLOOKUP(H6561,'[34]Resumen Bases TP'!$C$88:$E$128,3,FALSE)</f>
        <v>387.15000000000003</v>
      </c>
      <c r="G6561" s="900" t="s">
        <v>732</v>
      </c>
      <c r="H6561" s="939" t="str">
        <f t="shared" si="494"/>
        <v>RTB138SI.3</v>
      </c>
      <c r="I6561" s="881" t="str">
        <f t="shared" si="495"/>
        <v>RTB138SI.3</v>
      </c>
      <c r="J6561" s="881" t="str">
        <f t="shared" si="496"/>
        <v>138</v>
      </c>
      <c r="K6561" s="881" t="str">
        <f t="shared" si="489"/>
        <v>SI</v>
      </c>
      <c r="L6561" s="881">
        <f t="shared" si="490"/>
        <v>3</v>
      </c>
      <c r="M6561" s="881">
        <f t="shared" si="491"/>
        <v>20</v>
      </c>
    </row>
    <row r="6562" spans="1:13" ht="13.5">
      <c r="A6562" s="630" t="str">
        <f t="shared" si="488"/>
        <v>TP-138023-015SI3E</v>
      </c>
      <c r="B6562" s="639" t="str">
        <f t="shared" si="492"/>
        <v>RI,138023kV,015MVA</v>
      </c>
      <c r="C6562" s="638" t="str">
        <f t="shared" si="493"/>
        <v>Rieles y base de Tiro para transformador de 138023kV,15MVA</v>
      </c>
      <c r="D6562" s="637" t="s">
        <v>729</v>
      </c>
      <c r="E6562" s="637">
        <v>1</v>
      </c>
      <c r="F6562" s="639">
        <f>VLOOKUP(H6562,'[34]Resumen Bases TP'!$C$88:$E$128,3,FALSE)</f>
        <v>257.34000000000003</v>
      </c>
      <c r="G6562" s="900" t="s">
        <v>732</v>
      </c>
      <c r="H6562" s="939" t="str">
        <f t="shared" si="494"/>
        <v>RTB138SI.2</v>
      </c>
      <c r="I6562" s="881" t="str">
        <f t="shared" si="495"/>
        <v>RTB138SI.2</v>
      </c>
      <c r="J6562" s="881" t="str">
        <f t="shared" si="496"/>
        <v>138</v>
      </c>
      <c r="K6562" s="881" t="str">
        <f t="shared" si="489"/>
        <v>SI</v>
      </c>
      <c r="L6562" s="881">
        <f t="shared" si="490"/>
        <v>2</v>
      </c>
      <c r="M6562" s="881">
        <f t="shared" si="491"/>
        <v>15</v>
      </c>
    </row>
    <row r="6563" spans="1:13" ht="13.5">
      <c r="A6563" s="630" t="str">
        <f t="shared" si="488"/>
        <v>TP-138023-010SI3E</v>
      </c>
      <c r="B6563" s="639" t="str">
        <f t="shared" si="492"/>
        <v>RI,138023kV,010MVA</v>
      </c>
      <c r="C6563" s="638" t="str">
        <f t="shared" si="493"/>
        <v>Rieles y base de Tiro para transformador de 138023kV,10MVA</v>
      </c>
      <c r="D6563" s="637" t="s">
        <v>729</v>
      </c>
      <c r="E6563" s="637">
        <v>1</v>
      </c>
      <c r="F6563" s="639">
        <f>VLOOKUP(H6563,'[34]Resumen Bases TP'!$C$88:$E$128,3,FALSE)</f>
        <v>257.34000000000003</v>
      </c>
      <c r="G6563" s="900" t="s">
        <v>732</v>
      </c>
      <c r="H6563" s="939" t="str">
        <f t="shared" si="494"/>
        <v>RTB138SI.2</v>
      </c>
      <c r="I6563" s="881" t="str">
        <f t="shared" si="495"/>
        <v>RTB138SI.2</v>
      </c>
      <c r="J6563" s="881" t="str">
        <f t="shared" si="496"/>
        <v>138</v>
      </c>
      <c r="K6563" s="881" t="str">
        <f t="shared" si="489"/>
        <v>SI</v>
      </c>
      <c r="L6563" s="881">
        <f t="shared" si="490"/>
        <v>2</v>
      </c>
      <c r="M6563" s="881">
        <f t="shared" si="491"/>
        <v>10</v>
      </c>
    </row>
    <row r="6564" spans="1:13" ht="13.5">
      <c r="A6564" s="630" t="str">
        <f t="shared" si="488"/>
        <v>TP-138023-009SI3E</v>
      </c>
      <c r="B6564" s="639" t="str">
        <f t="shared" si="492"/>
        <v>RI,138023kV,009MVA</v>
      </c>
      <c r="C6564" s="638" t="str">
        <f t="shared" si="493"/>
        <v>Rieles y base de Tiro para transformador de 138023kV,9MVA</v>
      </c>
      <c r="D6564" s="637" t="s">
        <v>729</v>
      </c>
      <c r="E6564" s="637">
        <v>1</v>
      </c>
      <c r="F6564" s="639">
        <f>VLOOKUP(H6564,'[34]Resumen Bases TP'!$C$88:$E$128,3,FALSE)</f>
        <v>257.34000000000003</v>
      </c>
      <c r="G6564" s="900" t="s">
        <v>732</v>
      </c>
      <c r="H6564" s="939" t="str">
        <f t="shared" si="494"/>
        <v>RTB138SI.2</v>
      </c>
      <c r="I6564" s="881" t="str">
        <f t="shared" si="495"/>
        <v>RTB138SI.2</v>
      </c>
      <c r="J6564" s="881" t="str">
        <f t="shared" si="496"/>
        <v>138</v>
      </c>
      <c r="K6564" s="881" t="str">
        <f t="shared" si="489"/>
        <v>SI</v>
      </c>
      <c r="L6564" s="881">
        <f t="shared" si="490"/>
        <v>2</v>
      </c>
      <c r="M6564" s="881">
        <f t="shared" si="491"/>
        <v>9</v>
      </c>
    </row>
    <row r="6565" spans="1:13" ht="13.5">
      <c r="A6565" s="630" t="str">
        <f t="shared" si="488"/>
        <v>TP-138023-008SI3E</v>
      </c>
      <c r="B6565" s="639" t="str">
        <f t="shared" si="492"/>
        <v>RI,138023kV,008MVA</v>
      </c>
      <c r="C6565" s="638" t="str">
        <f t="shared" si="493"/>
        <v>Rieles y base de Tiro para transformador de 138023kV,8MVA</v>
      </c>
      <c r="D6565" s="637" t="s">
        <v>729</v>
      </c>
      <c r="E6565" s="637">
        <v>1</v>
      </c>
      <c r="F6565" s="639">
        <f>VLOOKUP(H6565,'[34]Resumen Bases TP'!$C$88:$E$128,3,FALSE)</f>
        <v>257.34000000000003</v>
      </c>
      <c r="G6565" s="900" t="s">
        <v>732</v>
      </c>
      <c r="H6565" s="939" t="str">
        <f t="shared" si="494"/>
        <v>RTB138SI.2</v>
      </c>
      <c r="I6565" s="881" t="str">
        <f t="shared" si="495"/>
        <v>RTB138SI.2</v>
      </c>
      <c r="J6565" s="881" t="str">
        <f t="shared" si="496"/>
        <v>138</v>
      </c>
      <c r="K6565" s="881" t="str">
        <f t="shared" si="489"/>
        <v>SI</v>
      </c>
      <c r="L6565" s="881">
        <f t="shared" si="490"/>
        <v>2</v>
      </c>
      <c r="M6565" s="881">
        <f t="shared" si="491"/>
        <v>8</v>
      </c>
    </row>
    <row r="6566" spans="1:13" ht="13.5">
      <c r="A6566" s="630" t="str">
        <f t="shared" si="488"/>
        <v>TP-138023-007SI3E</v>
      </c>
      <c r="B6566" s="639" t="str">
        <f t="shared" si="492"/>
        <v>RI,138023kV,007MVA</v>
      </c>
      <c r="C6566" s="638" t="str">
        <f t="shared" si="493"/>
        <v>Rieles y base de Tiro para transformador de 138023kV,7MVA</v>
      </c>
      <c r="D6566" s="637" t="s">
        <v>729</v>
      </c>
      <c r="E6566" s="637">
        <v>1</v>
      </c>
      <c r="F6566" s="639">
        <f>VLOOKUP(H6566,'[34]Resumen Bases TP'!$C$88:$E$128,3,FALSE)</f>
        <v>196.74999999999997</v>
      </c>
      <c r="G6566" s="900" t="s">
        <v>732</v>
      </c>
      <c r="H6566" s="939" t="str">
        <f t="shared" si="494"/>
        <v>RTB138SI.1</v>
      </c>
      <c r="I6566" s="881" t="str">
        <f t="shared" si="495"/>
        <v>RTB138SI.1</v>
      </c>
      <c r="J6566" s="881" t="str">
        <f t="shared" si="496"/>
        <v>138</v>
      </c>
      <c r="K6566" s="881" t="str">
        <f t="shared" si="489"/>
        <v>SI</v>
      </c>
      <c r="L6566" s="881">
        <f t="shared" si="490"/>
        <v>1</v>
      </c>
      <c r="M6566" s="881">
        <f t="shared" si="491"/>
        <v>7</v>
      </c>
    </row>
    <row r="6567" spans="1:13" ht="13.5">
      <c r="A6567" s="630" t="str">
        <f t="shared" si="488"/>
        <v>TP-138023-006SI3E</v>
      </c>
      <c r="B6567" s="639" t="str">
        <f t="shared" si="492"/>
        <v>RI,138023kV,006MVA</v>
      </c>
      <c r="C6567" s="638" t="str">
        <f t="shared" si="493"/>
        <v>Rieles y base de Tiro para transformador de 138023kV,6MVA</v>
      </c>
      <c r="D6567" s="637" t="s">
        <v>729</v>
      </c>
      <c r="E6567" s="637">
        <v>1</v>
      </c>
      <c r="F6567" s="639">
        <f>VLOOKUP(H6567,'[34]Resumen Bases TP'!$C$88:$E$128,3,FALSE)</f>
        <v>196.74999999999997</v>
      </c>
      <c r="G6567" s="900" t="s">
        <v>732</v>
      </c>
      <c r="H6567" s="939" t="str">
        <f t="shared" si="494"/>
        <v>RTB138SI.1</v>
      </c>
      <c r="I6567" s="881" t="str">
        <f t="shared" si="495"/>
        <v>RTB138SI.1</v>
      </c>
      <c r="J6567" s="881" t="str">
        <f t="shared" si="496"/>
        <v>138</v>
      </c>
      <c r="K6567" s="881" t="str">
        <f t="shared" si="489"/>
        <v>SI</v>
      </c>
      <c r="L6567" s="881">
        <f t="shared" si="490"/>
        <v>1</v>
      </c>
      <c r="M6567" s="881">
        <f t="shared" si="491"/>
        <v>6</v>
      </c>
    </row>
    <row r="6568" spans="1:13" ht="13.5">
      <c r="A6568" s="630" t="str">
        <f t="shared" si="488"/>
        <v>TP-138023-005SI3E</v>
      </c>
      <c r="B6568" s="639" t="str">
        <f t="shared" si="492"/>
        <v>RI,138023kV,005MVA</v>
      </c>
      <c r="C6568" s="638" t="str">
        <f t="shared" si="493"/>
        <v>Rieles y base de Tiro para transformador de 138023kV,5MVA</v>
      </c>
      <c r="D6568" s="637" t="s">
        <v>729</v>
      </c>
      <c r="E6568" s="637">
        <v>1</v>
      </c>
      <c r="F6568" s="639">
        <f>VLOOKUP(H6568,'[34]Resumen Bases TP'!$C$88:$E$128,3,FALSE)</f>
        <v>196.74999999999997</v>
      </c>
      <c r="G6568" s="900" t="s">
        <v>732</v>
      </c>
      <c r="H6568" s="939" t="str">
        <f t="shared" si="494"/>
        <v>RTB138SI.1</v>
      </c>
      <c r="I6568" s="881" t="str">
        <f t="shared" si="495"/>
        <v>RTB138SI.1</v>
      </c>
      <c r="J6568" s="881" t="str">
        <f t="shared" si="496"/>
        <v>138</v>
      </c>
      <c r="K6568" s="881" t="str">
        <f t="shared" si="489"/>
        <v>SI</v>
      </c>
      <c r="L6568" s="881">
        <f t="shared" si="490"/>
        <v>1</v>
      </c>
      <c r="M6568" s="881">
        <f t="shared" si="491"/>
        <v>5</v>
      </c>
    </row>
    <row r="6569" spans="1:13" ht="13.5">
      <c r="A6569" s="630" t="str">
        <f t="shared" si="488"/>
        <v>TP-138023-003SI3E</v>
      </c>
      <c r="B6569" s="639" t="str">
        <f t="shared" si="492"/>
        <v>RI,138023kV,003MVA</v>
      </c>
      <c r="C6569" s="638" t="str">
        <f t="shared" si="493"/>
        <v>Rieles y base de Tiro para transformador de 138023kV,3MVA</v>
      </c>
      <c r="D6569" s="637" t="s">
        <v>729</v>
      </c>
      <c r="E6569" s="637">
        <v>1</v>
      </c>
      <c r="F6569" s="639">
        <f>VLOOKUP(H6569,'[34]Resumen Bases TP'!$C$88:$E$128,3,FALSE)</f>
        <v>196.74999999999997</v>
      </c>
      <c r="G6569" s="900" t="s">
        <v>732</v>
      </c>
      <c r="H6569" s="939" t="str">
        <f t="shared" si="494"/>
        <v>RTB138SI.1</v>
      </c>
      <c r="I6569" s="881" t="str">
        <f t="shared" si="495"/>
        <v>RTB138SI.1</v>
      </c>
      <c r="J6569" s="881" t="str">
        <f t="shared" si="496"/>
        <v>138</v>
      </c>
      <c r="K6569" s="881" t="str">
        <f t="shared" si="489"/>
        <v>SI</v>
      </c>
      <c r="L6569" s="881">
        <f t="shared" si="490"/>
        <v>1</v>
      </c>
      <c r="M6569" s="881">
        <f t="shared" si="491"/>
        <v>3</v>
      </c>
    </row>
    <row r="6570" spans="1:13" ht="13.5">
      <c r="A6570" s="630" t="str">
        <f t="shared" si="488"/>
        <v>TP-138060023-100SI4E</v>
      </c>
      <c r="B6570" s="639" t="str">
        <f t="shared" si="492"/>
        <v>RI,138060kV,100MVA</v>
      </c>
      <c r="C6570" s="638" t="str">
        <f t="shared" si="493"/>
        <v>Rieles y base de Tiro para transformador de 138060kV,100MVA</v>
      </c>
      <c r="D6570" s="637" t="s">
        <v>729</v>
      </c>
      <c r="E6570" s="637">
        <v>1</v>
      </c>
      <c r="F6570" s="639">
        <f>VLOOKUP(H6570,'[34]Resumen Bases TP'!$C$88:$E$128,3,FALSE)</f>
        <v>196.74999999999997</v>
      </c>
      <c r="G6570" s="900" t="s">
        <v>732</v>
      </c>
      <c r="H6570" s="939" t="str">
        <f t="shared" si="494"/>
        <v>RTB138SI.1</v>
      </c>
      <c r="I6570" s="881" t="str">
        <f t="shared" si="495"/>
        <v>RTB138SI.1</v>
      </c>
      <c r="J6570" s="881" t="str">
        <f t="shared" si="496"/>
        <v>138</v>
      </c>
      <c r="K6570" s="881" t="str">
        <f t="shared" si="489"/>
        <v>SI</v>
      </c>
      <c r="L6570" s="881">
        <f t="shared" si="490"/>
        <v>1</v>
      </c>
      <c r="M6570" s="881">
        <f t="shared" si="491"/>
        <v>100</v>
      </c>
    </row>
    <row r="6571" spans="1:13" ht="13.5">
      <c r="A6571" s="630" t="str">
        <f t="shared" si="488"/>
        <v>TP-138060023-095SI4E</v>
      </c>
      <c r="B6571" s="639" t="str">
        <f t="shared" si="492"/>
        <v>RI,138060kV,095MVA</v>
      </c>
      <c r="C6571" s="638" t="str">
        <f t="shared" si="493"/>
        <v>Rieles y base de Tiro para transformador de 138060kV,95MVA</v>
      </c>
      <c r="D6571" s="637" t="s">
        <v>729</v>
      </c>
      <c r="E6571" s="637">
        <v>1</v>
      </c>
      <c r="F6571" s="639">
        <f>VLOOKUP(H6571,'[34]Resumen Bases TP'!$C$88:$E$128,3,FALSE)</f>
        <v>196.74999999999997</v>
      </c>
      <c r="G6571" s="900" t="s">
        <v>732</v>
      </c>
      <c r="H6571" s="939" t="str">
        <f t="shared" si="494"/>
        <v>RTB138SI.1</v>
      </c>
      <c r="I6571" s="881" t="str">
        <f t="shared" si="495"/>
        <v>RTB138SI.1</v>
      </c>
      <c r="J6571" s="881" t="str">
        <f t="shared" si="496"/>
        <v>138</v>
      </c>
      <c r="K6571" s="881" t="str">
        <f t="shared" si="489"/>
        <v>SI</v>
      </c>
      <c r="L6571" s="881">
        <f t="shared" si="490"/>
        <v>1</v>
      </c>
      <c r="M6571" s="881">
        <f t="shared" si="491"/>
        <v>95</v>
      </c>
    </row>
    <row r="6572" spans="1:13" ht="13.5">
      <c r="A6572" s="630" t="str">
        <f t="shared" si="488"/>
        <v>TP-138060023-090SI4E</v>
      </c>
      <c r="B6572" s="639" t="str">
        <f t="shared" si="492"/>
        <v>RI,138060kV,090MVA</v>
      </c>
      <c r="C6572" s="638" t="str">
        <f t="shared" si="493"/>
        <v>Rieles y base de Tiro para transformador de 138060kV,90MVA</v>
      </c>
      <c r="D6572" s="637" t="s">
        <v>729</v>
      </c>
      <c r="E6572" s="637">
        <v>1</v>
      </c>
      <c r="F6572" s="639">
        <f>VLOOKUP(H6572,'[34]Resumen Bases TP'!$C$88:$E$128,3,FALSE)</f>
        <v>387.15000000000003</v>
      </c>
      <c r="G6572" s="900" t="s">
        <v>732</v>
      </c>
      <c r="H6572" s="939" t="str">
        <f t="shared" si="494"/>
        <v>RTB138SI.3</v>
      </c>
      <c r="I6572" s="881" t="str">
        <f t="shared" si="495"/>
        <v>RTB138SI.3</v>
      </c>
      <c r="J6572" s="881" t="str">
        <f t="shared" si="496"/>
        <v>138</v>
      </c>
      <c r="K6572" s="881" t="str">
        <f t="shared" si="489"/>
        <v>SI</v>
      </c>
      <c r="L6572" s="881">
        <f t="shared" si="490"/>
        <v>3</v>
      </c>
      <c r="M6572" s="881">
        <f t="shared" si="491"/>
        <v>90</v>
      </c>
    </row>
    <row r="6573" spans="1:13" ht="13.5">
      <c r="A6573" s="630" t="str">
        <f t="shared" si="488"/>
        <v>TP-138060023-085SI4E</v>
      </c>
      <c r="B6573" s="639" t="str">
        <f t="shared" si="492"/>
        <v>RI,138060kV,085MVA</v>
      </c>
      <c r="C6573" s="638" t="str">
        <f t="shared" si="493"/>
        <v>Rieles y base de Tiro para transformador de 138060kV,85MVA</v>
      </c>
      <c r="D6573" s="637" t="s">
        <v>729</v>
      </c>
      <c r="E6573" s="637">
        <v>1</v>
      </c>
      <c r="F6573" s="639">
        <f>VLOOKUP(H6573,'[34]Resumen Bases TP'!$C$88:$E$128,3,FALSE)</f>
        <v>387.15000000000003</v>
      </c>
      <c r="G6573" s="900" t="s">
        <v>732</v>
      </c>
      <c r="H6573" s="939" t="str">
        <f t="shared" si="494"/>
        <v>RTB138SI.3</v>
      </c>
      <c r="I6573" s="881" t="str">
        <f t="shared" si="495"/>
        <v>RTB138SI.3</v>
      </c>
      <c r="J6573" s="881" t="str">
        <f t="shared" si="496"/>
        <v>138</v>
      </c>
      <c r="K6573" s="881" t="str">
        <f t="shared" si="489"/>
        <v>SI</v>
      </c>
      <c r="L6573" s="881">
        <f t="shared" si="490"/>
        <v>3</v>
      </c>
      <c r="M6573" s="881">
        <f t="shared" si="491"/>
        <v>85</v>
      </c>
    </row>
    <row r="6574" spans="1:13" ht="13.5">
      <c r="A6574" s="630" t="str">
        <f t="shared" si="488"/>
        <v>TP-138060023-080SI4E</v>
      </c>
      <c r="B6574" s="639" t="str">
        <f t="shared" si="492"/>
        <v>RI,138060kV,080MVA</v>
      </c>
      <c r="C6574" s="638" t="str">
        <f t="shared" si="493"/>
        <v>Rieles y base de Tiro para transformador de 138060kV,80MVA</v>
      </c>
      <c r="D6574" s="637" t="s">
        <v>729</v>
      </c>
      <c r="E6574" s="637">
        <v>1</v>
      </c>
      <c r="F6574" s="639">
        <f>VLOOKUP(H6574,'[34]Resumen Bases TP'!$C$88:$E$128,3,FALSE)</f>
        <v>387.15000000000003</v>
      </c>
      <c r="G6574" s="900" t="s">
        <v>732</v>
      </c>
      <c r="H6574" s="939" t="str">
        <f t="shared" si="494"/>
        <v>RTB138SI.3</v>
      </c>
      <c r="I6574" s="881" t="str">
        <f t="shared" si="495"/>
        <v>RTB138SI.3</v>
      </c>
      <c r="J6574" s="881" t="str">
        <f t="shared" si="496"/>
        <v>138</v>
      </c>
      <c r="K6574" s="881" t="str">
        <f t="shared" si="489"/>
        <v>SI</v>
      </c>
      <c r="L6574" s="881">
        <f t="shared" si="490"/>
        <v>3</v>
      </c>
      <c r="M6574" s="881">
        <f t="shared" si="491"/>
        <v>80</v>
      </c>
    </row>
    <row r="6575" spans="1:13" ht="13.5">
      <c r="A6575" s="630" t="str">
        <f t="shared" si="488"/>
        <v>TP-138060023-075SI4E</v>
      </c>
      <c r="B6575" s="639" t="str">
        <f t="shared" si="492"/>
        <v>RI,138060kV,075MVA</v>
      </c>
      <c r="C6575" s="638" t="str">
        <f t="shared" si="493"/>
        <v>Rieles y base de Tiro para transformador de 138060kV,75MVA</v>
      </c>
      <c r="D6575" s="637" t="s">
        <v>729</v>
      </c>
      <c r="E6575" s="637">
        <v>1</v>
      </c>
      <c r="F6575" s="639">
        <f>VLOOKUP(H6575,'[34]Resumen Bases TP'!$C$88:$E$128,3,FALSE)</f>
        <v>387.15000000000003</v>
      </c>
      <c r="G6575" s="900" t="s">
        <v>732</v>
      </c>
      <c r="H6575" s="939" t="str">
        <f t="shared" si="494"/>
        <v>RTB138SI.3</v>
      </c>
      <c r="I6575" s="881" t="str">
        <f t="shared" si="495"/>
        <v>RTB138SI.3</v>
      </c>
      <c r="J6575" s="881" t="str">
        <f t="shared" si="496"/>
        <v>138</v>
      </c>
      <c r="K6575" s="881" t="str">
        <f t="shared" si="489"/>
        <v>SI</v>
      </c>
      <c r="L6575" s="881">
        <f t="shared" si="490"/>
        <v>3</v>
      </c>
      <c r="M6575" s="881">
        <f t="shared" si="491"/>
        <v>75</v>
      </c>
    </row>
    <row r="6576" spans="1:13" ht="13.5">
      <c r="A6576" s="630" t="str">
        <f t="shared" si="488"/>
        <v>TP-138060023-070SI4E</v>
      </c>
      <c r="B6576" s="639" t="str">
        <f t="shared" si="492"/>
        <v>RI,138060kV,070MVA</v>
      </c>
      <c r="C6576" s="638" t="str">
        <f t="shared" si="493"/>
        <v>Rieles y base de Tiro para transformador de 138060kV,70MVA</v>
      </c>
      <c r="D6576" s="637" t="s">
        <v>729</v>
      </c>
      <c r="E6576" s="637">
        <v>1</v>
      </c>
      <c r="F6576" s="639">
        <f>VLOOKUP(H6576,'[34]Resumen Bases TP'!$C$88:$E$128,3,FALSE)</f>
        <v>387.15000000000003</v>
      </c>
      <c r="G6576" s="900" t="s">
        <v>732</v>
      </c>
      <c r="H6576" s="939" t="str">
        <f t="shared" si="494"/>
        <v>RTB138SI.3</v>
      </c>
      <c r="I6576" s="881" t="str">
        <f t="shared" si="495"/>
        <v>RTB138SI.3</v>
      </c>
      <c r="J6576" s="881" t="str">
        <f t="shared" si="496"/>
        <v>138</v>
      </c>
      <c r="K6576" s="881" t="str">
        <f t="shared" si="489"/>
        <v>SI</v>
      </c>
      <c r="L6576" s="881">
        <f t="shared" si="490"/>
        <v>3</v>
      </c>
      <c r="M6576" s="881">
        <f t="shared" si="491"/>
        <v>70</v>
      </c>
    </row>
    <row r="6577" spans="1:13" ht="13.5">
      <c r="A6577" s="630" t="str">
        <f t="shared" si="488"/>
        <v>TP-138060023-065SI4E</v>
      </c>
      <c r="B6577" s="639" t="str">
        <f t="shared" si="492"/>
        <v>RI,138060kV,065MVA</v>
      </c>
      <c r="C6577" s="638" t="str">
        <f t="shared" si="493"/>
        <v>Rieles y base de Tiro para transformador de 138060kV,65MVA</v>
      </c>
      <c r="D6577" s="637" t="s">
        <v>729</v>
      </c>
      <c r="E6577" s="637">
        <v>1</v>
      </c>
      <c r="F6577" s="639">
        <f>VLOOKUP(H6577,'[34]Resumen Bases TP'!$C$88:$E$128,3,FALSE)</f>
        <v>387.15000000000003</v>
      </c>
      <c r="G6577" s="900" t="s">
        <v>732</v>
      </c>
      <c r="H6577" s="939" t="str">
        <f t="shared" si="494"/>
        <v>RTB138SI.3</v>
      </c>
      <c r="I6577" s="881" t="str">
        <f t="shared" si="495"/>
        <v>RTB138SI.3</v>
      </c>
      <c r="J6577" s="881" t="str">
        <f t="shared" si="496"/>
        <v>138</v>
      </c>
      <c r="K6577" s="881" t="str">
        <f t="shared" si="489"/>
        <v>SI</v>
      </c>
      <c r="L6577" s="881">
        <f t="shared" si="490"/>
        <v>3</v>
      </c>
      <c r="M6577" s="881">
        <f t="shared" si="491"/>
        <v>65</v>
      </c>
    </row>
    <row r="6578" spans="1:13" ht="13.5">
      <c r="A6578" s="630" t="str">
        <f t="shared" si="488"/>
        <v>TP-138060023-060SI4E</v>
      </c>
      <c r="B6578" s="639" t="str">
        <f t="shared" si="492"/>
        <v>RI,138060kV,060MVA</v>
      </c>
      <c r="C6578" s="638" t="str">
        <f t="shared" si="493"/>
        <v>Rieles y base de Tiro para transformador de 138060kV,60MVA</v>
      </c>
      <c r="D6578" s="637" t="s">
        <v>729</v>
      </c>
      <c r="E6578" s="637">
        <v>1</v>
      </c>
      <c r="F6578" s="639">
        <f>VLOOKUP(H6578,'[34]Resumen Bases TP'!$C$88:$E$128,3,FALSE)</f>
        <v>387.15000000000003</v>
      </c>
      <c r="G6578" s="900" t="s">
        <v>732</v>
      </c>
      <c r="H6578" s="939" t="str">
        <f t="shared" si="494"/>
        <v>RTB138SI.3</v>
      </c>
      <c r="I6578" s="881" t="str">
        <f t="shared" si="495"/>
        <v>RTB138SI.3</v>
      </c>
      <c r="J6578" s="881" t="str">
        <f t="shared" si="496"/>
        <v>138</v>
      </c>
      <c r="K6578" s="881" t="str">
        <f t="shared" si="489"/>
        <v>SI</v>
      </c>
      <c r="L6578" s="881">
        <f t="shared" si="490"/>
        <v>3</v>
      </c>
      <c r="M6578" s="881">
        <f t="shared" si="491"/>
        <v>60</v>
      </c>
    </row>
    <row r="6579" spans="1:13" ht="13.5">
      <c r="A6579" s="630" t="str">
        <f t="shared" si="488"/>
        <v>TP-138060023-055SI4E</v>
      </c>
      <c r="B6579" s="639" t="str">
        <f t="shared" si="492"/>
        <v>RI,138060kV,055MVA</v>
      </c>
      <c r="C6579" s="638" t="str">
        <f t="shared" si="493"/>
        <v>Rieles y base de Tiro para transformador de 138060kV,55MVA</v>
      </c>
      <c r="D6579" s="637" t="s">
        <v>729</v>
      </c>
      <c r="E6579" s="637">
        <v>1</v>
      </c>
      <c r="F6579" s="639">
        <f>VLOOKUP(H6579,'[34]Resumen Bases TP'!$C$88:$E$128,3,FALSE)</f>
        <v>387.15000000000003</v>
      </c>
      <c r="G6579" s="900" t="s">
        <v>732</v>
      </c>
      <c r="H6579" s="939" t="str">
        <f t="shared" si="494"/>
        <v>RTB138SI.3</v>
      </c>
      <c r="I6579" s="881" t="str">
        <f t="shared" si="495"/>
        <v>RTB138SI.3</v>
      </c>
      <c r="J6579" s="881" t="str">
        <f t="shared" si="496"/>
        <v>138</v>
      </c>
      <c r="K6579" s="881" t="str">
        <f t="shared" si="489"/>
        <v>SI</v>
      </c>
      <c r="L6579" s="881">
        <f t="shared" si="490"/>
        <v>3</v>
      </c>
      <c r="M6579" s="881">
        <f t="shared" si="491"/>
        <v>55</v>
      </c>
    </row>
    <row r="6580" spans="1:13" ht="13.5">
      <c r="A6580" s="630" t="str">
        <f t="shared" si="488"/>
        <v>TP-138060023-050SI4E</v>
      </c>
      <c r="B6580" s="639" t="str">
        <f t="shared" si="492"/>
        <v>RI,138060kV,050MVA</v>
      </c>
      <c r="C6580" s="638" t="str">
        <f t="shared" si="493"/>
        <v>Rieles y base de Tiro para transformador de 138060kV,50MVA</v>
      </c>
      <c r="D6580" s="637" t="s">
        <v>729</v>
      </c>
      <c r="E6580" s="637">
        <v>1</v>
      </c>
      <c r="F6580" s="639">
        <f>VLOOKUP(H6580,'[34]Resumen Bases TP'!$C$88:$E$128,3,FALSE)</f>
        <v>387.15000000000003</v>
      </c>
      <c r="G6580" s="900" t="s">
        <v>732</v>
      </c>
      <c r="H6580" s="939" t="str">
        <f t="shared" si="494"/>
        <v>RTB138SI.3</v>
      </c>
      <c r="I6580" s="881" t="str">
        <f t="shared" si="495"/>
        <v>RTB138SI.3</v>
      </c>
      <c r="J6580" s="881" t="str">
        <f t="shared" si="496"/>
        <v>138</v>
      </c>
      <c r="K6580" s="881" t="str">
        <f t="shared" si="489"/>
        <v>SI</v>
      </c>
      <c r="L6580" s="881">
        <f t="shared" si="490"/>
        <v>3</v>
      </c>
      <c r="M6580" s="881">
        <f t="shared" si="491"/>
        <v>50</v>
      </c>
    </row>
    <row r="6581" spans="1:13" ht="13.5">
      <c r="A6581" s="630" t="str">
        <f t="shared" si="488"/>
        <v>TP-138060023-045SI4E</v>
      </c>
      <c r="B6581" s="639" t="str">
        <f t="shared" si="492"/>
        <v>RI,138060kV,045MVA</v>
      </c>
      <c r="C6581" s="638" t="str">
        <f t="shared" si="493"/>
        <v>Rieles y base de Tiro para transformador de 138060kV,45MVA</v>
      </c>
      <c r="D6581" s="637" t="s">
        <v>729</v>
      </c>
      <c r="E6581" s="637">
        <v>1</v>
      </c>
      <c r="F6581" s="639">
        <f>VLOOKUP(H6581,'[34]Resumen Bases TP'!$C$88:$E$128,3,FALSE)</f>
        <v>387.15000000000003</v>
      </c>
      <c r="G6581" s="900" t="s">
        <v>732</v>
      </c>
      <c r="H6581" s="939" t="str">
        <f t="shared" si="494"/>
        <v>RTB138SI.3</v>
      </c>
      <c r="I6581" s="881" t="str">
        <f t="shared" si="495"/>
        <v>RTB138SI.3</v>
      </c>
      <c r="J6581" s="881" t="str">
        <f t="shared" si="496"/>
        <v>138</v>
      </c>
      <c r="K6581" s="881" t="str">
        <f t="shared" si="489"/>
        <v>SI</v>
      </c>
      <c r="L6581" s="881">
        <f t="shared" si="490"/>
        <v>3</v>
      </c>
      <c r="M6581" s="881">
        <f t="shared" si="491"/>
        <v>45</v>
      </c>
    </row>
    <row r="6582" spans="1:13" ht="13.5">
      <c r="A6582" s="630" t="str">
        <f t="shared" si="488"/>
        <v>TP-138060023-040SI4E</v>
      </c>
      <c r="B6582" s="639" t="str">
        <f t="shared" si="492"/>
        <v>RI,138060kV,040MVA</v>
      </c>
      <c r="C6582" s="638" t="str">
        <f t="shared" si="493"/>
        <v>Rieles y base de Tiro para transformador de 138060kV,40MVA</v>
      </c>
      <c r="D6582" s="637" t="s">
        <v>729</v>
      </c>
      <c r="E6582" s="637">
        <v>1</v>
      </c>
      <c r="F6582" s="639">
        <f>VLOOKUP(H6582,'[34]Resumen Bases TP'!$C$88:$E$128,3,FALSE)</f>
        <v>387.15000000000003</v>
      </c>
      <c r="G6582" s="900" t="s">
        <v>732</v>
      </c>
      <c r="H6582" s="939" t="str">
        <f t="shared" si="494"/>
        <v>RTB138SI.3</v>
      </c>
      <c r="I6582" s="881" t="str">
        <f t="shared" si="495"/>
        <v>RTB138SI.3</v>
      </c>
      <c r="J6582" s="881" t="str">
        <f t="shared" si="496"/>
        <v>138</v>
      </c>
      <c r="K6582" s="881" t="str">
        <f t="shared" si="489"/>
        <v>SI</v>
      </c>
      <c r="L6582" s="881">
        <f t="shared" si="490"/>
        <v>3</v>
      </c>
      <c r="M6582" s="881">
        <f t="shared" si="491"/>
        <v>40</v>
      </c>
    </row>
    <row r="6583" spans="1:13" ht="13.5">
      <c r="A6583" s="630" t="str">
        <f t="shared" si="488"/>
        <v>TP-138060023-035SI4E</v>
      </c>
      <c r="B6583" s="639" t="str">
        <f t="shared" si="492"/>
        <v>RI,138060kV,035MVA</v>
      </c>
      <c r="C6583" s="638" t="str">
        <f t="shared" si="493"/>
        <v>Rieles y base de Tiro para transformador de 138060kV,35MVA</v>
      </c>
      <c r="D6583" s="637" t="s">
        <v>729</v>
      </c>
      <c r="E6583" s="637">
        <v>1</v>
      </c>
      <c r="F6583" s="639">
        <f>VLOOKUP(H6583,'[34]Resumen Bases TP'!$C$88:$E$128,3,FALSE)</f>
        <v>387.15000000000003</v>
      </c>
      <c r="G6583" s="900" t="s">
        <v>732</v>
      </c>
      <c r="H6583" s="939" t="str">
        <f t="shared" si="494"/>
        <v>RTB138SI.3</v>
      </c>
      <c r="I6583" s="881" t="str">
        <f t="shared" si="495"/>
        <v>RTB138SI.3</v>
      </c>
      <c r="J6583" s="881" t="str">
        <f t="shared" si="496"/>
        <v>138</v>
      </c>
      <c r="K6583" s="881" t="str">
        <f t="shared" si="489"/>
        <v>SI</v>
      </c>
      <c r="L6583" s="881">
        <f t="shared" si="490"/>
        <v>3</v>
      </c>
      <c r="M6583" s="881">
        <f t="shared" si="491"/>
        <v>35</v>
      </c>
    </row>
    <row r="6584" spans="1:13" ht="13.5">
      <c r="A6584" s="630" t="str">
        <f t="shared" si="488"/>
        <v>TP-138060023-030SI4E</v>
      </c>
      <c r="B6584" s="639" t="str">
        <f t="shared" si="492"/>
        <v>RI,138060kV,030MVA</v>
      </c>
      <c r="C6584" s="638" t="str">
        <f t="shared" si="493"/>
        <v>Rieles y base de Tiro para transformador de 138060kV,30MVA</v>
      </c>
      <c r="D6584" s="637" t="s">
        <v>729</v>
      </c>
      <c r="E6584" s="637">
        <v>1</v>
      </c>
      <c r="F6584" s="639">
        <f>VLOOKUP(H6584,'[34]Resumen Bases TP'!$C$88:$E$128,3,FALSE)</f>
        <v>387.15000000000003</v>
      </c>
      <c r="G6584" s="900" t="s">
        <v>732</v>
      </c>
      <c r="H6584" s="939" t="str">
        <f t="shared" si="494"/>
        <v>RTB138SI.3</v>
      </c>
      <c r="I6584" s="881" t="str">
        <f t="shared" si="495"/>
        <v>RTB138SI.3</v>
      </c>
      <c r="J6584" s="881" t="str">
        <f t="shared" si="496"/>
        <v>138</v>
      </c>
      <c r="K6584" s="881" t="str">
        <f t="shared" si="489"/>
        <v>SI</v>
      </c>
      <c r="L6584" s="881">
        <f t="shared" si="490"/>
        <v>3</v>
      </c>
      <c r="M6584" s="881">
        <f t="shared" si="491"/>
        <v>30</v>
      </c>
    </row>
    <row r="6585" spans="1:13" ht="13.5">
      <c r="A6585" s="630" t="str">
        <f t="shared" si="488"/>
        <v>TP-138060023-025SI4E</v>
      </c>
      <c r="B6585" s="639" t="str">
        <f t="shared" si="492"/>
        <v>RI,138060kV,025MVA</v>
      </c>
      <c r="C6585" s="638" t="str">
        <f t="shared" si="493"/>
        <v>Rieles y base de Tiro para transformador de 138060kV,25MVA</v>
      </c>
      <c r="D6585" s="637" t="s">
        <v>729</v>
      </c>
      <c r="E6585" s="637">
        <v>1</v>
      </c>
      <c r="F6585" s="639">
        <f>VLOOKUP(H6585,'[34]Resumen Bases TP'!$C$88:$E$128,3,FALSE)</f>
        <v>387.15000000000003</v>
      </c>
      <c r="G6585" s="900" t="s">
        <v>732</v>
      </c>
      <c r="H6585" s="939" t="str">
        <f t="shared" si="494"/>
        <v>RTB138SI.3</v>
      </c>
      <c r="I6585" s="881" t="str">
        <f t="shared" si="495"/>
        <v>RTB138SI.3</v>
      </c>
      <c r="J6585" s="881" t="str">
        <f t="shared" si="496"/>
        <v>138</v>
      </c>
      <c r="K6585" s="881" t="str">
        <f t="shared" si="489"/>
        <v>SI</v>
      </c>
      <c r="L6585" s="881">
        <f t="shared" si="490"/>
        <v>3</v>
      </c>
      <c r="M6585" s="881">
        <f t="shared" si="491"/>
        <v>25</v>
      </c>
    </row>
    <row r="6586" spans="1:13" ht="13.5">
      <c r="A6586" s="630" t="str">
        <f t="shared" si="488"/>
        <v>TP-138060023-020SI4E</v>
      </c>
      <c r="B6586" s="639" t="str">
        <f t="shared" si="492"/>
        <v>RI,138060kV,020MVA</v>
      </c>
      <c r="C6586" s="638" t="str">
        <f t="shared" si="493"/>
        <v>Rieles y base de Tiro para transformador de 138060kV,20MVA</v>
      </c>
      <c r="D6586" s="637" t="s">
        <v>729</v>
      </c>
      <c r="E6586" s="637">
        <v>1</v>
      </c>
      <c r="F6586" s="639">
        <f>VLOOKUP(H6586,'[34]Resumen Bases TP'!$C$88:$E$128,3,FALSE)</f>
        <v>387.15000000000003</v>
      </c>
      <c r="G6586" s="900" t="s">
        <v>732</v>
      </c>
      <c r="H6586" s="939" t="str">
        <f t="shared" si="494"/>
        <v>RTB138SI.3</v>
      </c>
      <c r="I6586" s="881" t="str">
        <f t="shared" si="495"/>
        <v>RTB138SI.3</v>
      </c>
      <c r="J6586" s="881" t="str">
        <f t="shared" si="496"/>
        <v>138</v>
      </c>
      <c r="K6586" s="881" t="str">
        <f t="shared" si="489"/>
        <v>SI</v>
      </c>
      <c r="L6586" s="881">
        <f t="shared" si="490"/>
        <v>3</v>
      </c>
      <c r="M6586" s="881">
        <f t="shared" si="491"/>
        <v>20</v>
      </c>
    </row>
    <row r="6587" spans="1:13" ht="13.5">
      <c r="A6587" s="630" t="str">
        <f t="shared" si="488"/>
        <v>TP-138060023-015SI4E</v>
      </c>
      <c r="B6587" s="639" t="str">
        <f t="shared" si="492"/>
        <v>RI,138060kV,015MVA</v>
      </c>
      <c r="C6587" s="638" t="str">
        <f t="shared" si="493"/>
        <v>Rieles y base de Tiro para transformador de 138060kV,15MVA</v>
      </c>
      <c r="D6587" s="637" t="s">
        <v>729</v>
      </c>
      <c r="E6587" s="637">
        <v>1</v>
      </c>
      <c r="F6587" s="639">
        <f>VLOOKUP(H6587,'[34]Resumen Bases TP'!$C$88:$E$128,3,FALSE)</f>
        <v>257.34000000000003</v>
      </c>
      <c r="G6587" s="900" t="s">
        <v>732</v>
      </c>
      <c r="H6587" s="939" t="str">
        <f t="shared" si="494"/>
        <v>RTB138SI.2</v>
      </c>
      <c r="I6587" s="881" t="str">
        <f t="shared" si="495"/>
        <v>RTB138SI.2</v>
      </c>
      <c r="J6587" s="881" t="str">
        <f t="shared" si="496"/>
        <v>138</v>
      </c>
      <c r="K6587" s="881" t="str">
        <f t="shared" si="489"/>
        <v>SI</v>
      </c>
      <c r="L6587" s="881">
        <f t="shared" si="490"/>
        <v>2</v>
      </c>
      <c r="M6587" s="881">
        <f t="shared" si="491"/>
        <v>15</v>
      </c>
    </row>
    <row r="6588" spans="1:13" ht="13.5">
      <c r="A6588" s="630" t="str">
        <f t="shared" si="488"/>
        <v>TP-138060023-010SI4E</v>
      </c>
      <c r="B6588" s="639" t="str">
        <f t="shared" si="492"/>
        <v>RI,138060kV,010MVA</v>
      </c>
      <c r="C6588" s="638" t="str">
        <f t="shared" si="493"/>
        <v>Rieles y base de Tiro para transformador de 138060kV,10MVA</v>
      </c>
      <c r="D6588" s="637" t="s">
        <v>729</v>
      </c>
      <c r="E6588" s="637">
        <v>1</v>
      </c>
      <c r="F6588" s="639">
        <f>VLOOKUP(H6588,'[34]Resumen Bases TP'!$C$88:$E$128,3,FALSE)</f>
        <v>257.34000000000003</v>
      </c>
      <c r="G6588" s="900" t="s">
        <v>732</v>
      </c>
      <c r="H6588" s="939" t="str">
        <f t="shared" si="494"/>
        <v>RTB138SI.2</v>
      </c>
      <c r="I6588" s="881" t="str">
        <f t="shared" si="495"/>
        <v>RTB138SI.2</v>
      </c>
      <c r="J6588" s="881" t="str">
        <f t="shared" si="496"/>
        <v>138</v>
      </c>
      <c r="K6588" s="881" t="str">
        <f t="shared" si="489"/>
        <v>SI</v>
      </c>
      <c r="L6588" s="881">
        <f t="shared" si="490"/>
        <v>2</v>
      </c>
      <c r="M6588" s="881">
        <f t="shared" si="491"/>
        <v>10</v>
      </c>
    </row>
    <row r="6589" spans="1:13" ht="13.5">
      <c r="A6589" s="630" t="str">
        <f t="shared" si="488"/>
        <v>TP-138060023-009SI4E</v>
      </c>
      <c r="B6589" s="639" t="str">
        <f t="shared" si="492"/>
        <v>RI,138060kV,009MVA</v>
      </c>
      <c r="C6589" s="638" t="str">
        <f t="shared" si="493"/>
        <v>Rieles y base de Tiro para transformador de 138060kV,9MVA</v>
      </c>
      <c r="D6589" s="637" t="s">
        <v>729</v>
      </c>
      <c r="E6589" s="637">
        <v>1</v>
      </c>
      <c r="F6589" s="639">
        <f>VLOOKUP(H6589,'[34]Resumen Bases TP'!$C$88:$E$128,3,FALSE)</f>
        <v>257.34000000000003</v>
      </c>
      <c r="G6589" s="900" t="s">
        <v>732</v>
      </c>
      <c r="H6589" s="939" t="str">
        <f t="shared" si="494"/>
        <v>RTB138SI.2</v>
      </c>
      <c r="I6589" s="881" t="str">
        <f t="shared" si="495"/>
        <v>RTB138SI.2</v>
      </c>
      <c r="J6589" s="881" t="str">
        <f t="shared" si="496"/>
        <v>138</v>
      </c>
      <c r="K6589" s="881" t="str">
        <f t="shared" si="489"/>
        <v>SI</v>
      </c>
      <c r="L6589" s="881">
        <f t="shared" si="490"/>
        <v>2</v>
      </c>
      <c r="M6589" s="881">
        <f t="shared" si="491"/>
        <v>9</v>
      </c>
    </row>
    <row r="6590" spans="1:13" ht="13.5">
      <c r="A6590" s="630" t="str">
        <f t="shared" si="488"/>
        <v>TP-138060023-008SI4E</v>
      </c>
      <c r="B6590" s="639" t="str">
        <f t="shared" si="492"/>
        <v>RI,138060kV,008MVA</v>
      </c>
      <c r="C6590" s="638" t="str">
        <f t="shared" si="493"/>
        <v>Rieles y base de Tiro para transformador de 138060kV,8MVA</v>
      </c>
      <c r="D6590" s="637" t="s">
        <v>729</v>
      </c>
      <c r="E6590" s="637">
        <v>1</v>
      </c>
      <c r="F6590" s="639">
        <f>VLOOKUP(H6590,'[34]Resumen Bases TP'!$C$88:$E$128,3,FALSE)</f>
        <v>257.34000000000003</v>
      </c>
      <c r="G6590" s="900" t="s">
        <v>732</v>
      </c>
      <c r="H6590" s="939" t="str">
        <f t="shared" si="494"/>
        <v>RTB138SI.2</v>
      </c>
      <c r="I6590" s="881" t="str">
        <f t="shared" si="495"/>
        <v>RTB138SI.2</v>
      </c>
      <c r="J6590" s="881" t="str">
        <f t="shared" si="496"/>
        <v>138</v>
      </c>
      <c r="K6590" s="881" t="str">
        <f t="shared" si="489"/>
        <v>SI</v>
      </c>
      <c r="L6590" s="881">
        <f t="shared" si="490"/>
        <v>2</v>
      </c>
      <c r="M6590" s="881">
        <f t="shared" si="491"/>
        <v>8</v>
      </c>
    </row>
    <row r="6591" spans="1:13" ht="13.5">
      <c r="A6591" s="630" t="str">
        <f t="shared" si="488"/>
        <v>TP-138060023-007SI4E</v>
      </c>
      <c r="B6591" s="639" t="str">
        <f t="shared" si="492"/>
        <v>RI,138060kV,007MVA</v>
      </c>
      <c r="C6591" s="638" t="str">
        <f t="shared" si="493"/>
        <v>Rieles y base de Tiro para transformador de 138060kV,7MVA</v>
      </c>
      <c r="D6591" s="637" t="s">
        <v>729</v>
      </c>
      <c r="E6591" s="637">
        <v>1</v>
      </c>
      <c r="F6591" s="639">
        <f>VLOOKUP(H6591,'[34]Resumen Bases TP'!$C$88:$E$128,3,FALSE)</f>
        <v>196.74999999999997</v>
      </c>
      <c r="G6591" s="900" t="s">
        <v>732</v>
      </c>
      <c r="H6591" s="939" t="str">
        <f t="shared" si="494"/>
        <v>RTB138SI.1</v>
      </c>
      <c r="I6591" s="881" t="str">
        <f t="shared" si="495"/>
        <v>RTB138SI.1</v>
      </c>
      <c r="J6591" s="881" t="str">
        <f t="shared" si="496"/>
        <v>138</v>
      </c>
      <c r="K6591" s="881" t="str">
        <f t="shared" si="489"/>
        <v>SI</v>
      </c>
      <c r="L6591" s="881">
        <f t="shared" si="490"/>
        <v>1</v>
      </c>
      <c r="M6591" s="881">
        <f t="shared" si="491"/>
        <v>7</v>
      </c>
    </row>
    <row r="6592" spans="1:13" ht="13.5">
      <c r="A6592" s="630" t="str">
        <f t="shared" si="488"/>
        <v>TP-138060023-006SI4E</v>
      </c>
      <c r="B6592" s="639" t="str">
        <f t="shared" si="492"/>
        <v>RI,138060kV,006MVA</v>
      </c>
      <c r="C6592" s="638" t="str">
        <f t="shared" si="493"/>
        <v>Rieles y base de Tiro para transformador de 138060kV,6MVA</v>
      </c>
      <c r="D6592" s="637" t="s">
        <v>729</v>
      </c>
      <c r="E6592" s="637">
        <v>1</v>
      </c>
      <c r="F6592" s="639">
        <f>VLOOKUP(H6592,'[34]Resumen Bases TP'!$C$88:$E$128,3,FALSE)</f>
        <v>196.74999999999997</v>
      </c>
      <c r="G6592" s="900" t="s">
        <v>732</v>
      </c>
      <c r="H6592" s="939" t="str">
        <f t="shared" si="494"/>
        <v>RTB138SI.1</v>
      </c>
      <c r="I6592" s="881" t="str">
        <f t="shared" si="495"/>
        <v>RTB138SI.1</v>
      </c>
      <c r="J6592" s="881" t="str">
        <f t="shared" si="496"/>
        <v>138</v>
      </c>
      <c r="K6592" s="881" t="str">
        <f t="shared" si="489"/>
        <v>SI</v>
      </c>
      <c r="L6592" s="881">
        <f t="shared" si="490"/>
        <v>1</v>
      </c>
      <c r="M6592" s="881">
        <f t="shared" si="491"/>
        <v>6</v>
      </c>
    </row>
    <row r="6593" spans="1:13" ht="13.5">
      <c r="A6593" s="630" t="str">
        <f t="shared" si="488"/>
        <v>TP-138060023-005SI4E</v>
      </c>
      <c r="B6593" s="639" t="str">
        <f t="shared" si="492"/>
        <v>RI,138060kV,005MVA</v>
      </c>
      <c r="C6593" s="638" t="str">
        <f t="shared" si="493"/>
        <v>Rieles y base de Tiro para transformador de 138060kV,5MVA</v>
      </c>
      <c r="D6593" s="637" t="s">
        <v>729</v>
      </c>
      <c r="E6593" s="637">
        <v>1</v>
      </c>
      <c r="F6593" s="639">
        <f>VLOOKUP(H6593,'[34]Resumen Bases TP'!$C$88:$E$128,3,FALSE)</f>
        <v>196.74999999999997</v>
      </c>
      <c r="G6593" s="900" t="s">
        <v>732</v>
      </c>
      <c r="H6593" s="939" t="str">
        <f t="shared" si="494"/>
        <v>RTB138SI.1</v>
      </c>
      <c r="I6593" s="881" t="str">
        <f t="shared" si="495"/>
        <v>RTB138SI.1</v>
      </c>
      <c r="J6593" s="881" t="str">
        <f t="shared" si="496"/>
        <v>138</v>
      </c>
      <c r="K6593" s="881" t="str">
        <f t="shared" si="489"/>
        <v>SI</v>
      </c>
      <c r="L6593" s="881">
        <f t="shared" si="490"/>
        <v>1</v>
      </c>
      <c r="M6593" s="881">
        <f t="shared" si="491"/>
        <v>5</v>
      </c>
    </row>
    <row r="6594" spans="1:13" ht="13.5">
      <c r="A6594" s="630" t="str">
        <f t="shared" si="488"/>
        <v>TP-138060023-003SI4E</v>
      </c>
      <c r="B6594" s="639" t="str">
        <f t="shared" si="492"/>
        <v>RI,138060kV,003MVA</v>
      </c>
      <c r="C6594" s="638" t="str">
        <f t="shared" si="493"/>
        <v>Rieles y base de Tiro para transformador de 138060kV,3MVA</v>
      </c>
      <c r="D6594" s="637" t="s">
        <v>729</v>
      </c>
      <c r="E6594" s="637">
        <v>1</v>
      </c>
      <c r="F6594" s="639">
        <f>VLOOKUP(H6594,'[34]Resumen Bases TP'!$C$88:$E$128,3,FALSE)</f>
        <v>196.74999999999997</v>
      </c>
      <c r="G6594" s="900" t="s">
        <v>732</v>
      </c>
      <c r="H6594" s="939" t="str">
        <f t="shared" si="494"/>
        <v>RTB138SI.1</v>
      </c>
      <c r="I6594" s="881" t="str">
        <f t="shared" si="495"/>
        <v>RTB138SI.1</v>
      </c>
      <c r="J6594" s="881" t="str">
        <f t="shared" si="496"/>
        <v>138</v>
      </c>
      <c r="K6594" s="881" t="str">
        <f t="shared" si="489"/>
        <v>SI</v>
      </c>
      <c r="L6594" s="881">
        <f t="shared" si="490"/>
        <v>1</v>
      </c>
      <c r="M6594" s="881">
        <f t="shared" si="491"/>
        <v>3</v>
      </c>
    </row>
    <row r="6595" spans="1:13" ht="13.5">
      <c r="A6595" s="630" t="str">
        <f t="shared" si="488"/>
        <v>TP-138060010-100SI4E</v>
      </c>
      <c r="B6595" s="639" t="str">
        <f t="shared" si="492"/>
        <v>RI,138060kV,100MVA</v>
      </c>
      <c r="C6595" s="638" t="str">
        <f t="shared" si="493"/>
        <v>Rieles y base de Tiro para transformador de 138060kV,100MVA</v>
      </c>
      <c r="D6595" s="637" t="s">
        <v>729</v>
      </c>
      <c r="E6595" s="637">
        <v>1</v>
      </c>
      <c r="F6595" s="639">
        <f>VLOOKUP(H6595,'[34]Resumen Bases TP'!$C$88:$E$128,3,FALSE)</f>
        <v>196.74999999999997</v>
      </c>
      <c r="G6595" s="900" t="s">
        <v>732</v>
      </c>
      <c r="H6595" s="939" t="str">
        <f t="shared" si="494"/>
        <v>RTB138SI.1</v>
      </c>
      <c r="I6595" s="881" t="str">
        <f t="shared" si="495"/>
        <v>RTB138SI.1</v>
      </c>
      <c r="J6595" s="881" t="str">
        <f t="shared" si="496"/>
        <v>138</v>
      </c>
      <c r="K6595" s="881" t="str">
        <f t="shared" si="489"/>
        <v>SI</v>
      </c>
      <c r="L6595" s="881">
        <f t="shared" si="490"/>
        <v>1</v>
      </c>
      <c r="M6595" s="881">
        <f t="shared" si="491"/>
        <v>100</v>
      </c>
    </row>
    <row r="6596" spans="1:13" ht="13.5">
      <c r="A6596" s="630" t="str">
        <f t="shared" si="488"/>
        <v>TP-138060010-095SI4E</v>
      </c>
      <c r="B6596" s="639" t="str">
        <f t="shared" si="492"/>
        <v>RI,138060kV,095MVA</v>
      </c>
      <c r="C6596" s="638" t="str">
        <f t="shared" si="493"/>
        <v>Rieles y base de Tiro para transformador de 138060kV,95MVA</v>
      </c>
      <c r="D6596" s="637" t="s">
        <v>729</v>
      </c>
      <c r="E6596" s="637">
        <v>1</v>
      </c>
      <c r="F6596" s="639">
        <f>VLOOKUP(H6596,'[34]Resumen Bases TP'!$C$88:$E$128,3,FALSE)</f>
        <v>196.74999999999997</v>
      </c>
      <c r="G6596" s="900" t="s">
        <v>732</v>
      </c>
      <c r="H6596" s="939" t="str">
        <f t="shared" si="494"/>
        <v>RTB138SI.1</v>
      </c>
      <c r="I6596" s="881" t="str">
        <f t="shared" si="495"/>
        <v>RTB138SI.1</v>
      </c>
      <c r="J6596" s="881" t="str">
        <f t="shared" si="496"/>
        <v>138</v>
      </c>
      <c r="K6596" s="881" t="str">
        <f t="shared" si="489"/>
        <v>SI</v>
      </c>
      <c r="L6596" s="881">
        <f t="shared" si="490"/>
        <v>1</v>
      </c>
      <c r="M6596" s="881">
        <f t="shared" si="491"/>
        <v>95</v>
      </c>
    </row>
    <row r="6597" spans="1:13" ht="13.5">
      <c r="A6597" s="630" t="str">
        <f t="shared" si="488"/>
        <v>TP-138060010-090SI4E</v>
      </c>
      <c r="B6597" s="639" t="str">
        <f t="shared" si="492"/>
        <v>RI,138060kV,090MVA</v>
      </c>
      <c r="C6597" s="638" t="str">
        <f t="shared" si="493"/>
        <v>Rieles y base de Tiro para transformador de 138060kV,90MVA</v>
      </c>
      <c r="D6597" s="637" t="s">
        <v>729</v>
      </c>
      <c r="E6597" s="637">
        <v>1</v>
      </c>
      <c r="F6597" s="639">
        <f>VLOOKUP(H6597,'[34]Resumen Bases TP'!$C$88:$E$128,3,FALSE)</f>
        <v>387.15000000000003</v>
      </c>
      <c r="G6597" s="900" t="s">
        <v>732</v>
      </c>
      <c r="H6597" s="939" t="str">
        <f t="shared" si="494"/>
        <v>RTB138SI.3</v>
      </c>
      <c r="I6597" s="881" t="str">
        <f t="shared" si="495"/>
        <v>RTB138SI.3</v>
      </c>
      <c r="J6597" s="881" t="str">
        <f t="shared" si="496"/>
        <v>138</v>
      </c>
      <c r="K6597" s="881" t="str">
        <f t="shared" si="489"/>
        <v>SI</v>
      </c>
      <c r="L6597" s="881">
        <f t="shared" si="490"/>
        <v>3</v>
      </c>
      <c r="M6597" s="881">
        <f t="shared" si="491"/>
        <v>90</v>
      </c>
    </row>
    <row r="6598" spans="1:13" ht="13.5">
      <c r="A6598" s="630" t="str">
        <f t="shared" si="488"/>
        <v>TP-138060010-085SI4E</v>
      </c>
      <c r="B6598" s="639" t="str">
        <f t="shared" si="492"/>
        <v>RI,138060kV,085MVA</v>
      </c>
      <c r="C6598" s="638" t="str">
        <f t="shared" si="493"/>
        <v>Rieles y base de Tiro para transformador de 138060kV,85MVA</v>
      </c>
      <c r="D6598" s="637" t="s">
        <v>729</v>
      </c>
      <c r="E6598" s="637">
        <v>1</v>
      </c>
      <c r="F6598" s="639">
        <f>VLOOKUP(H6598,'[34]Resumen Bases TP'!$C$88:$E$128,3,FALSE)</f>
        <v>387.15000000000003</v>
      </c>
      <c r="G6598" s="900" t="s">
        <v>732</v>
      </c>
      <c r="H6598" s="939" t="str">
        <f t="shared" si="494"/>
        <v>RTB138SI.3</v>
      </c>
      <c r="I6598" s="881" t="str">
        <f t="shared" si="495"/>
        <v>RTB138SI.3</v>
      </c>
      <c r="J6598" s="881" t="str">
        <f t="shared" si="496"/>
        <v>138</v>
      </c>
      <c r="K6598" s="881" t="str">
        <f t="shared" si="489"/>
        <v>SI</v>
      </c>
      <c r="L6598" s="881">
        <f t="shared" si="490"/>
        <v>3</v>
      </c>
      <c r="M6598" s="881">
        <f t="shared" si="491"/>
        <v>85</v>
      </c>
    </row>
    <row r="6599" spans="1:13" ht="13.5">
      <c r="A6599" s="630" t="str">
        <f t="shared" si="488"/>
        <v>TP-138060010-080SI4E</v>
      </c>
      <c r="B6599" s="639" t="str">
        <f t="shared" si="492"/>
        <v>RI,138060kV,080MVA</v>
      </c>
      <c r="C6599" s="638" t="str">
        <f t="shared" si="493"/>
        <v>Rieles y base de Tiro para transformador de 138060kV,80MVA</v>
      </c>
      <c r="D6599" s="637" t="s">
        <v>729</v>
      </c>
      <c r="E6599" s="637">
        <v>1</v>
      </c>
      <c r="F6599" s="639">
        <f>VLOOKUP(H6599,'[34]Resumen Bases TP'!$C$88:$E$128,3,FALSE)</f>
        <v>387.15000000000003</v>
      </c>
      <c r="G6599" s="900" t="s">
        <v>732</v>
      </c>
      <c r="H6599" s="939" t="str">
        <f t="shared" si="494"/>
        <v>RTB138SI.3</v>
      </c>
      <c r="I6599" s="881" t="str">
        <f t="shared" si="495"/>
        <v>RTB138SI.3</v>
      </c>
      <c r="J6599" s="881" t="str">
        <f t="shared" si="496"/>
        <v>138</v>
      </c>
      <c r="K6599" s="881" t="str">
        <f t="shared" si="489"/>
        <v>SI</v>
      </c>
      <c r="L6599" s="881">
        <f t="shared" si="490"/>
        <v>3</v>
      </c>
      <c r="M6599" s="881">
        <f t="shared" si="491"/>
        <v>80</v>
      </c>
    </row>
    <row r="6600" spans="1:13" ht="13.5">
      <c r="A6600" s="630" t="str">
        <f t="shared" si="488"/>
        <v>TP-138060010-075SI4E</v>
      </c>
      <c r="B6600" s="639" t="str">
        <f t="shared" si="492"/>
        <v>RI,138060kV,075MVA</v>
      </c>
      <c r="C6600" s="638" t="str">
        <f t="shared" si="493"/>
        <v>Rieles y base de Tiro para transformador de 138060kV,75MVA</v>
      </c>
      <c r="D6600" s="637" t="s">
        <v>729</v>
      </c>
      <c r="E6600" s="637">
        <v>1</v>
      </c>
      <c r="F6600" s="639">
        <f>VLOOKUP(H6600,'[34]Resumen Bases TP'!$C$88:$E$128,3,FALSE)</f>
        <v>387.15000000000003</v>
      </c>
      <c r="G6600" s="900" t="s">
        <v>732</v>
      </c>
      <c r="H6600" s="939" t="str">
        <f t="shared" si="494"/>
        <v>RTB138SI.3</v>
      </c>
      <c r="I6600" s="881" t="str">
        <f t="shared" si="495"/>
        <v>RTB138SI.3</v>
      </c>
      <c r="J6600" s="881" t="str">
        <f t="shared" si="496"/>
        <v>138</v>
      </c>
      <c r="K6600" s="881" t="str">
        <f t="shared" si="489"/>
        <v>SI</v>
      </c>
      <c r="L6600" s="881">
        <f t="shared" si="490"/>
        <v>3</v>
      </c>
      <c r="M6600" s="881">
        <f t="shared" si="491"/>
        <v>75</v>
      </c>
    </row>
    <row r="6601" spans="1:13" ht="13.5">
      <c r="A6601" s="630" t="str">
        <f t="shared" si="488"/>
        <v>TP-138060010-070SI4E</v>
      </c>
      <c r="B6601" s="639" t="str">
        <f t="shared" si="492"/>
        <v>RI,138060kV,070MVA</v>
      </c>
      <c r="C6601" s="638" t="str">
        <f t="shared" si="493"/>
        <v>Rieles y base de Tiro para transformador de 138060kV,70MVA</v>
      </c>
      <c r="D6601" s="637" t="s">
        <v>729</v>
      </c>
      <c r="E6601" s="637">
        <v>1</v>
      </c>
      <c r="F6601" s="639">
        <f>VLOOKUP(H6601,'[34]Resumen Bases TP'!$C$88:$E$128,3,FALSE)</f>
        <v>387.15000000000003</v>
      </c>
      <c r="G6601" s="900" t="s">
        <v>732</v>
      </c>
      <c r="H6601" s="939" t="str">
        <f t="shared" si="494"/>
        <v>RTB138SI.3</v>
      </c>
      <c r="I6601" s="881" t="str">
        <f t="shared" si="495"/>
        <v>RTB138SI.3</v>
      </c>
      <c r="J6601" s="881" t="str">
        <f t="shared" si="496"/>
        <v>138</v>
      </c>
      <c r="K6601" s="881" t="str">
        <f t="shared" si="489"/>
        <v>SI</v>
      </c>
      <c r="L6601" s="881">
        <f t="shared" si="490"/>
        <v>3</v>
      </c>
      <c r="M6601" s="881">
        <f t="shared" si="491"/>
        <v>70</v>
      </c>
    </row>
    <row r="6602" spans="1:13" ht="13.5">
      <c r="A6602" s="630" t="str">
        <f t="shared" si="488"/>
        <v>TP-138060010-065SI4E</v>
      </c>
      <c r="B6602" s="639" t="str">
        <f t="shared" si="492"/>
        <v>RI,138060kV,065MVA</v>
      </c>
      <c r="C6602" s="638" t="str">
        <f t="shared" si="493"/>
        <v>Rieles y base de Tiro para transformador de 138060kV,65MVA</v>
      </c>
      <c r="D6602" s="637" t="s">
        <v>729</v>
      </c>
      <c r="E6602" s="637">
        <v>1</v>
      </c>
      <c r="F6602" s="639">
        <f>VLOOKUP(H6602,'[34]Resumen Bases TP'!$C$88:$E$128,3,FALSE)</f>
        <v>387.15000000000003</v>
      </c>
      <c r="G6602" s="900" t="s">
        <v>732</v>
      </c>
      <c r="H6602" s="939" t="str">
        <f t="shared" si="494"/>
        <v>RTB138SI.3</v>
      </c>
      <c r="I6602" s="881" t="str">
        <f t="shared" si="495"/>
        <v>RTB138SI.3</v>
      </c>
      <c r="J6602" s="881" t="str">
        <f t="shared" si="496"/>
        <v>138</v>
      </c>
      <c r="K6602" s="881" t="str">
        <f t="shared" si="489"/>
        <v>SI</v>
      </c>
      <c r="L6602" s="881">
        <f t="shared" si="490"/>
        <v>3</v>
      </c>
      <c r="M6602" s="881">
        <f t="shared" si="491"/>
        <v>65</v>
      </c>
    </row>
    <row r="6603" spans="1:13" ht="13.5">
      <c r="A6603" s="630" t="str">
        <f t="shared" si="488"/>
        <v>TP-138060010-060SI4E</v>
      </c>
      <c r="B6603" s="639" t="str">
        <f t="shared" si="492"/>
        <v>RI,138060kV,060MVA</v>
      </c>
      <c r="C6603" s="638" t="str">
        <f t="shared" si="493"/>
        <v>Rieles y base de Tiro para transformador de 138060kV,60MVA</v>
      </c>
      <c r="D6603" s="637" t="s">
        <v>729</v>
      </c>
      <c r="E6603" s="637">
        <v>1</v>
      </c>
      <c r="F6603" s="639">
        <f>VLOOKUP(H6603,'[34]Resumen Bases TP'!$C$88:$E$128,3,FALSE)</f>
        <v>387.15000000000003</v>
      </c>
      <c r="G6603" s="900" t="s">
        <v>732</v>
      </c>
      <c r="H6603" s="939" t="str">
        <f t="shared" si="494"/>
        <v>RTB138SI.3</v>
      </c>
      <c r="I6603" s="881" t="str">
        <f t="shared" si="495"/>
        <v>RTB138SI.3</v>
      </c>
      <c r="J6603" s="881" t="str">
        <f t="shared" si="496"/>
        <v>138</v>
      </c>
      <c r="K6603" s="881" t="str">
        <f t="shared" si="489"/>
        <v>SI</v>
      </c>
      <c r="L6603" s="881">
        <f t="shared" si="490"/>
        <v>3</v>
      </c>
      <c r="M6603" s="881">
        <f t="shared" si="491"/>
        <v>60</v>
      </c>
    </row>
    <row r="6604" spans="1:13" ht="13.5">
      <c r="A6604" s="630" t="str">
        <f t="shared" ref="A6604:A6667" si="497">+A3976</f>
        <v>TP-138060010-055SI4E</v>
      </c>
      <c r="B6604" s="639" t="str">
        <f t="shared" si="492"/>
        <v>RI,138060kV,055MVA</v>
      </c>
      <c r="C6604" s="638" t="str">
        <f t="shared" si="493"/>
        <v>Rieles y base de Tiro para transformador de 138060kV,55MVA</v>
      </c>
      <c r="D6604" s="637" t="s">
        <v>729</v>
      </c>
      <c r="E6604" s="637">
        <v>1</v>
      </c>
      <c r="F6604" s="639">
        <f>VLOOKUP(H6604,'[34]Resumen Bases TP'!$C$88:$E$128,3,FALSE)</f>
        <v>387.15000000000003</v>
      </c>
      <c r="G6604" s="900" t="s">
        <v>732</v>
      </c>
      <c r="H6604" s="939" t="str">
        <f t="shared" si="494"/>
        <v>RTB138SI.3</v>
      </c>
      <c r="I6604" s="881" t="str">
        <f t="shared" si="495"/>
        <v>RTB138SI.3</v>
      </c>
      <c r="J6604" s="881" t="str">
        <f t="shared" si="496"/>
        <v>138</v>
      </c>
      <c r="K6604" s="881" t="str">
        <f t="shared" ref="K6604:K6667" si="498">LEFT(+RIGHT(A6604,4),2)</f>
        <v>SI</v>
      </c>
      <c r="L6604" s="881">
        <f t="shared" ref="L6604:L6667" si="499">+L3976</f>
        <v>3</v>
      </c>
      <c r="M6604" s="881">
        <f t="shared" ref="M6604:M6667" si="500">VALUE(LEFT(+RIGHT(A6604,7),3))</f>
        <v>55</v>
      </c>
    </row>
    <row r="6605" spans="1:13" ht="13.5">
      <c r="A6605" s="630" t="str">
        <f t="shared" si="497"/>
        <v>TP-138060010-050SI4E</v>
      </c>
      <c r="B6605" s="639" t="str">
        <f t="shared" si="492"/>
        <v>RI,138060kV,050MVA</v>
      </c>
      <c r="C6605" s="638" t="str">
        <f t="shared" si="493"/>
        <v>Rieles y base de Tiro para transformador de 138060kV,50MVA</v>
      </c>
      <c r="D6605" s="637" t="s">
        <v>729</v>
      </c>
      <c r="E6605" s="637">
        <v>1</v>
      </c>
      <c r="F6605" s="639">
        <f>VLOOKUP(H6605,'[34]Resumen Bases TP'!$C$88:$E$128,3,FALSE)</f>
        <v>387.15000000000003</v>
      </c>
      <c r="G6605" s="900" t="s">
        <v>732</v>
      </c>
      <c r="H6605" s="939" t="str">
        <f t="shared" si="494"/>
        <v>RTB138SI.3</v>
      </c>
      <c r="I6605" s="881" t="str">
        <f t="shared" si="495"/>
        <v>RTB138SI.3</v>
      </c>
      <c r="J6605" s="881" t="str">
        <f t="shared" si="496"/>
        <v>138</v>
      </c>
      <c r="K6605" s="881" t="str">
        <f t="shared" si="498"/>
        <v>SI</v>
      </c>
      <c r="L6605" s="881">
        <f t="shared" si="499"/>
        <v>3</v>
      </c>
      <c r="M6605" s="881">
        <f t="shared" si="500"/>
        <v>50</v>
      </c>
    </row>
    <row r="6606" spans="1:13" ht="13.5">
      <c r="A6606" s="630" t="str">
        <f t="shared" si="497"/>
        <v>TP-138060010-045SI4E</v>
      </c>
      <c r="B6606" s="639" t="str">
        <f t="shared" si="492"/>
        <v>RI,138060kV,045MVA</v>
      </c>
      <c r="C6606" s="638" t="str">
        <f t="shared" si="493"/>
        <v>Rieles y base de Tiro para transformador de 138060kV,45MVA</v>
      </c>
      <c r="D6606" s="637" t="s">
        <v>729</v>
      </c>
      <c r="E6606" s="637">
        <v>1</v>
      </c>
      <c r="F6606" s="639">
        <f>VLOOKUP(H6606,'[34]Resumen Bases TP'!$C$88:$E$128,3,FALSE)</f>
        <v>387.15000000000003</v>
      </c>
      <c r="G6606" s="900" t="s">
        <v>732</v>
      </c>
      <c r="H6606" s="939" t="str">
        <f t="shared" si="494"/>
        <v>RTB138SI.3</v>
      </c>
      <c r="I6606" s="881" t="str">
        <f t="shared" si="495"/>
        <v>RTB138SI.3</v>
      </c>
      <c r="J6606" s="881" t="str">
        <f t="shared" si="496"/>
        <v>138</v>
      </c>
      <c r="K6606" s="881" t="str">
        <f t="shared" si="498"/>
        <v>SI</v>
      </c>
      <c r="L6606" s="881">
        <f t="shared" si="499"/>
        <v>3</v>
      </c>
      <c r="M6606" s="881">
        <f t="shared" si="500"/>
        <v>45</v>
      </c>
    </row>
    <row r="6607" spans="1:13" ht="13.5">
      <c r="A6607" s="630" t="str">
        <f t="shared" si="497"/>
        <v>TP-138060010-040SI4E</v>
      </c>
      <c r="B6607" s="639" t="str">
        <f t="shared" si="492"/>
        <v>RI,138060kV,040MVA</v>
      </c>
      <c r="C6607" s="638" t="str">
        <f t="shared" si="493"/>
        <v>Rieles y base de Tiro para transformador de 138060kV,40MVA</v>
      </c>
      <c r="D6607" s="637" t="s">
        <v>729</v>
      </c>
      <c r="E6607" s="637">
        <v>1</v>
      </c>
      <c r="F6607" s="639">
        <f>VLOOKUP(H6607,'[34]Resumen Bases TP'!$C$88:$E$128,3,FALSE)</f>
        <v>387.15000000000003</v>
      </c>
      <c r="G6607" s="900" t="s">
        <v>732</v>
      </c>
      <c r="H6607" s="939" t="str">
        <f t="shared" si="494"/>
        <v>RTB138SI.3</v>
      </c>
      <c r="I6607" s="881" t="str">
        <f t="shared" si="495"/>
        <v>RTB138SI.3</v>
      </c>
      <c r="J6607" s="881" t="str">
        <f t="shared" si="496"/>
        <v>138</v>
      </c>
      <c r="K6607" s="881" t="str">
        <f t="shared" si="498"/>
        <v>SI</v>
      </c>
      <c r="L6607" s="881">
        <f t="shared" si="499"/>
        <v>3</v>
      </c>
      <c r="M6607" s="881">
        <f t="shared" si="500"/>
        <v>40</v>
      </c>
    </row>
    <row r="6608" spans="1:13" ht="13.5">
      <c r="A6608" s="630" t="str">
        <f t="shared" si="497"/>
        <v>TP-138060010-035SI4E</v>
      </c>
      <c r="B6608" s="639" t="str">
        <f t="shared" si="492"/>
        <v>RI,138060kV,035MVA</v>
      </c>
      <c r="C6608" s="638" t="str">
        <f t="shared" si="493"/>
        <v>Rieles y base de Tiro para transformador de 138060kV,35MVA</v>
      </c>
      <c r="D6608" s="637" t="s">
        <v>729</v>
      </c>
      <c r="E6608" s="637">
        <v>1</v>
      </c>
      <c r="F6608" s="639">
        <f>VLOOKUP(H6608,'[34]Resumen Bases TP'!$C$88:$E$128,3,FALSE)</f>
        <v>387.15000000000003</v>
      </c>
      <c r="G6608" s="900" t="s">
        <v>732</v>
      </c>
      <c r="H6608" s="939" t="str">
        <f t="shared" si="494"/>
        <v>RTB138SI.3</v>
      </c>
      <c r="I6608" s="881" t="str">
        <f t="shared" si="495"/>
        <v>RTB138SI.3</v>
      </c>
      <c r="J6608" s="881" t="str">
        <f t="shared" si="496"/>
        <v>138</v>
      </c>
      <c r="K6608" s="881" t="str">
        <f t="shared" si="498"/>
        <v>SI</v>
      </c>
      <c r="L6608" s="881">
        <f t="shared" si="499"/>
        <v>3</v>
      </c>
      <c r="M6608" s="881">
        <f t="shared" si="500"/>
        <v>35</v>
      </c>
    </row>
    <row r="6609" spans="1:13" ht="13.5">
      <c r="A6609" s="630" t="str">
        <f t="shared" si="497"/>
        <v>TP-138060010-030SI4E</v>
      </c>
      <c r="B6609" s="639" t="str">
        <f t="shared" si="492"/>
        <v>RI,138060kV,030MVA</v>
      </c>
      <c r="C6609" s="638" t="str">
        <f t="shared" si="493"/>
        <v>Rieles y base de Tiro para transformador de 138060kV,30MVA</v>
      </c>
      <c r="D6609" s="637" t="s">
        <v>729</v>
      </c>
      <c r="E6609" s="637">
        <v>1</v>
      </c>
      <c r="F6609" s="639">
        <f>VLOOKUP(H6609,'[34]Resumen Bases TP'!$C$88:$E$128,3,FALSE)</f>
        <v>387.15000000000003</v>
      </c>
      <c r="G6609" s="900" t="s">
        <v>732</v>
      </c>
      <c r="H6609" s="939" t="str">
        <f t="shared" si="494"/>
        <v>RTB138SI.3</v>
      </c>
      <c r="I6609" s="881" t="str">
        <f t="shared" si="495"/>
        <v>RTB138SI.3</v>
      </c>
      <c r="J6609" s="881" t="str">
        <f t="shared" si="496"/>
        <v>138</v>
      </c>
      <c r="K6609" s="881" t="str">
        <f t="shared" si="498"/>
        <v>SI</v>
      </c>
      <c r="L6609" s="881">
        <f t="shared" si="499"/>
        <v>3</v>
      </c>
      <c r="M6609" s="881">
        <f t="shared" si="500"/>
        <v>30</v>
      </c>
    </row>
    <row r="6610" spans="1:13" ht="13.5">
      <c r="A6610" s="630" t="str">
        <f t="shared" si="497"/>
        <v>TP-138060010-025SI4E</v>
      </c>
      <c r="B6610" s="639" t="str">
        <f t="shared" si="492"/>
        <v>RI,138060kV,025MVA</v>
      </c>
      <c r="C6610" s="638" t="str">
        <f t="shared" si="493"/>
        <v>Rieles y base de Tiro para transformador de 138060kV,25MVA</v>
      </c>
      <c r="D6610" s="637" t="s">
        <v>729</v>
      </c>
      <c r="E6610" s="637">
        <v>1</v>
      </c>
      <c r="F6610" s="639">
        <f>VLOOKUP(H6610,'[34]Resumen Bases TP'!$C$88:$E$128,3,FALSE)</f>
        <v>387.15000000000003</v>
      </c>
      <c r="G6610" s="900" t="s">
        <v>732</v>
      </c>
      <c r="H6610" s="939" t="str">
        <f t="shared" si="494"/>
        <v>RTB138SI.3</v>
      </c>
      <c r="I6610" s="881" t="str">
        <f t="shared" si="495"/>
        <v>RTB138SI.3</v>
      </c>
      <c r="J6610" s="881" t="str">
        <f t="shared" si="496"/>
        <v>138</v>
      </c>
      <c r="K6610" s="881" t="str">
        <f t="shared" si="498"/>
        <v>SI</v>
      </c>
      <c r="L6610" s="881">
        <f t="shared" si="499"/>
        <v>3</v>
      </c>
      <c r="M6610" s="881">
        <f t="shared" si="500"/>
        <v>25</v>
      </c>
    </row>
    <row r="6611" spans="1:13" ht="13.5">
      <c r="A6611" s="630" t="str">
        <f t="shared" si="497"/>
        <v>TP-138060010-020SI4E</v>
      </c>
      <c r="B6611" s="639" t="str">
        <f t="shared" ref="B6611:B6674" si="501">IF(LEN(A6611)=20,+"RI,"&amp;MID(A6611,4,6)&amp;"kV,"&amp;MID(A6611,14,3)&amp;"MVA",+"RI,"&amp;MID(A6611,4,6)&amp;"kV,"&amp;MID(A6611,11,3)&amp;"MVA")</f>
        <v>RI,138060kV,020MVA</v>
      </c>
      <c r="C6611" s="638" t="str">
        <f t="shared" ref="C6611:C6674" si="502">+"Rieles y base de Tiro para transformador de "&amp;MID(B6611,4,6)&amp;"kV,"&amp;M6611&amp;"MVA"</f>
        <v>Rieles y base de Tiro para transformador de 138060kV,20MVA</v>
      </c>
      <c r="D6611" s="637" t="s">
        <v>729</v>
      </c>
      <c r="E6611" s="637">
        <v>1</v>
      </c>
      <c r="F6611" s="639">
        <f>VLOOKUP(H6611,'[34]Resumen Bases TP'!$C$88:$E$128,3,FALSE)</f>
        <v>387.15000000000003</v>
      </c>
      <c r="G6611" s="900" t="s">
        <v>732</v>
      </c>
      <c r="H6611" s="939" t="str">
        <f t="shared" ref="H6611:H6674" si="503">+"RTB"&amp;J6611&amp;K6611&amp;"."&amp;L6611</f>
        <v>RTB138SI.3</v>
      </c>
      <c r="I6611" s="881" t="str">
        <f t="shared" ref="I6611:I6674" si="504">+"RTB"&amp;J6611&amp;K6611&amp;"."&amp;L6611</f>
        <v>RTB138SI.3</v>
      </c>
      <c r="J6611" s="881" t="str">
        <f t="shared" ref="J6611:J6674" si="505">+MID(B6611,4,3)</f>
        <v>138</v>
      </c>
      <c r="K6611" s="881" t="str">
        <f t="shared" si="498"/>
        <v>SI</v>
      </c>
      <c r="L6611" s="881">
        <f t="shared" si="499"/>
        <v>3</v>
      </c>
      <c r="M6611" s="881">
        <f t="shared" si="500"/>
        <v>20</v>
      </c>
    </row>
    <row r="6612" spans="1:13" ht="13.5">
      <c r="A6612" s="630" t="str">
        <f t="shared" si="497"/>
        <v>TP-138060010-015SI4E</v>
      </c>
      <c r="B6612" s="639" t="str">
        <f t="shared" si="501"/>
        <v>RI,138060kV,015MVA</v>
      </c>
      <c r="C6612" s="638" t="str">
        <f t="shared" si="502"/>
        <v>Rieles y base de Tiro para transformador de 138060kV,15MVA</v>
      </c>
      <c r="D6612" s="637" t="s">
        <v>729</v>
      </c>
      <c r="E6612" s="637">
        <v>1</v>
      </c>
      <c r="F6612" s="639">
        <f>VLOOKUP(H6612,'[34]Resumen Bases TP'!$C$88:$E$128,3,FALSE)</f>
        <v>257.34000000000003</v>
      </c>
      <c r="G6612" s="900" t="s">
        <v>732</v>
      </c>
      <c r="H6612" s="939" t="str">
        <f t="shared" si="503"/>
        <v>RTB138SI.2</v>
      </c>
      <c r="I6612" s="881" t="str">
        <f t="shared" si="504"/>
        <v>RTB138SI.2</v>
      </c>
      <c r="J6612" s="881" t="str">
        <f t="shared" si="505"/>
        <v>138</v>
      </c>
      <c r="K6612" s="881" t="str">
        <f t="shared" si="498"/>
        <v>SI</v>
      </c>
      <c r="L6612" s="881">
        <f t="shared" si="499"/>
        <v>2</v>
      </c>
      <c r="M6612" s="881">
        <f t="shared" si="500"/>
        <v>15</v>
      </c>
    </row>
    <row r="6613" spans="1:13" ht="13.5">
      <c r="A6613" s="630" t="str">
        <f t="shared" si="497"/>
        <v>TP-138060010-010SI4E</v>
      </c>
      <c r="B6613" s="639" t="str">
        <f t="shared" si="501"/>
        <v>RI,138060kV,010MVA</v>
      </c>
      <c r="C6613" s="638" t="str">
        <f t="shared" si="502"/>
        <v>Rieles y base de Tiro para transformador de 138060kV,10MVA</v>
      </c>
      <c r="D6613" s="637" t="s">
        <v>729</v>
      </c>
      <c r="E6613" s="637">
        <v>1</v>
      </c>
      <c r="F6613" s="639">
        <f>VLOOKUP(H6613,'[34]Resumen Bases TP'!$C$88:$E$128,3,FALSE)</f>
        <v>257.34000000000003</v>
      </c>
      <c r="G6613" s="900" t="s">
        <v>732</v>
      </c>
      <c r="H6613" s="939" t="str">
        <f t="shared" si="503"/>
        <v>RTB138SI.2</v>
      </c>
      <c r="I6613" s="881" t="str">
        <f t="shared" si="504"/>
        <v>RTB138SI.2</v>
      </c>
      <c r="J6613" s="881" t="str">
        <f t="shared" si="505"/>
        <v>138</v>
      </c>
      <c r="K6613" s="881" t="str">
        <f t="shared" si="498"/>
        <v>SI</v>
      </c>
      <c r="L6613" s="881">
        <f t="shared" si="499"/>
        <v>2</v>
      </c>
      <c r="M6613" s="881">
        <f t="shared" si="500"/>
        <v>10</v>
      </c>
    </row>
    <row r="6614" spans="1:13" ht="13.5">
      <c r="A6614" s="630" t="str">
        <f t="shared" si="497"/>
        <v>TP-138060010-009SI4E</v>
      </c>
      <c r="B6614" s="639" t="str">
        <f t="shared" si="501"/>
        <v>RI,138060kV,009MVA</v>
      </c>
      <c r="C6614" s="638" t="str">
        <f t="shared" si="502"/>
        <v>Rieles y base de Tiro para transformador de 138060kV,9MVA</v>
      </c>
      <c r="D6614" s="637" t="s">
        <v>729</v>
      </c>
      <c r="E6614" s="637">
        <v>1</v>
      </c>
      <c r="F6614" s="639">
        <f>VLOOKUP(H6614,'[34]Resumen Bases TP'!$C$88:$E$128,3,FALSE)</f>
        <v>257.34000000000003</v>
      </c>
      <c r="G6614" s="900" t="s">
        <v>732</v>
      </c>
      <c r="H6614" s="939" t="str">
        <f t="shared" si="503"/>
        <v>RTB138SI.2</v>
      </c>
      <c r="I6614" s="881" t="str">
        <f t="shared" si="504"/>
        <v>RTB138SI.2</v>
      </c>
      <c r="J6614" s="881" t="str">
        <f t="shared" si="505"/>
        <v>138</v>
      </c>
      <c r="K6614" s="881" t="str">
        <f t="shared" si="498"/>
        <v>SI</v>
      </c>
      <c r="L6614" s="881">
        <f t="shared" si="499"/>
        <v>2</v>
      </c>
      <c r="M6614" s="881">
        <f t="shared" si="500"/>
        <v>9</v>
      </c>
    </row>
    <row r="6615" spans="1:13" ht="13.5">
      <c r="A6615" s="630" t="str">
        <f t="shared" si="497"/>
        <v>TP-138060010-008SI4E</v>
      </c>
      <c r="B6615" s="639" t="str">
        <f t="shared" si="501"/>
        <v>RI,138060kV,008MVA</v>
      </c>
      <c r="C6615" s="638" t="str">
        <f t="shared" si="502"/>
        <v>Rieles y base de Tiro para transformador de 138060kV,8MVA</v>
      </c>
      <c r="D6615" s="637" t="s">
        <v>729</v>
      </c>
      <c r="E6615" s="637">
        <v>1</v>
      </c>
      <c r="F6615" s="639">
        <f>VLOOKUP(H6615,'[34]Resumen Bases TP'!$C$88:$E$128,3,FALSE)</f>
        <v>257.34000000000003</v>
      </c>
      <c r="G6615" s="900" t="s">
        <v>732</v>
      </c>
      <c r="H6615" s="939" t="str">
        <f t="shared" si="503"/>
        <v>RTB138SI.2</v>
      </c>
      <c r="I6615" s="881" t="str">
        <f t="shared" si="504"/>
        <v>RTB138SI.2</v>
      </c>
      <c r="J6615" s="881" t="str">
        <f t="shared" si="505"/>
        <v>138</v>
      </c>
      <c r="K6615" s="881" t="str">
        <f t="shared" si="498"/>
        <v>SI</v>
      </c>
      <c r="L6615" s="881">
        <f t="shared" si="499"/>
        <v>2</v>
      </c>
      <c r="M6615" s="881">
        <f t="shared" si="500"/>
        <v>8</v>
      </c>
    </row>
    <row r="6616" spans="1:13" ht="13.5">
      <c r="A6616" s="630" t="str">
        <f t="shared" si="497"/>
        <v>TP-138060010-007SI4E</v>
      </c>
      <c r="B6616" s="639" t="str">
        <f t="shared" si="501"/>
        <v>RI,138060kV,007MVA</v>
      </c>
      <c r="C6616" s="638" t="str">
        <f t="shared" si="502"/>
        <v>Rieles y base de Tiro para transformador de 138060kV,7MVA</v>
      </c>
      <c r="D6616" s="637" t="s">
        <v>729</v>
      </c>
      <c r="E6616" s="637">
        <v>1</v>
      </c>
      <c r="F6616" s="639">
        <f>VLOOKUP(H6616,'[34]Resumen Bases TP'!$C$88:$E$128,3,FALSE)</f>
        <v>196.74999999999997</v>
      </c>
      <c r="G6616" s="900" t="s">
        <v>732</v>
      </c>
      <c r="H6616" s="939" t="str">
        <f t="shared" si="503"/>
        <v>RTB138SI.1</v>
      </c>
      <c r="I6616" s="881" t="str">
        <f t="shared" si="504"/>
        <v>RTB138SI.1</v>
      </c>
      <c r="J6616" s="881" t="str">
        <f t="shared" si="505"/>
        <v>138</v>
      </c>
      <c r="K6616" s="881" t="str">
        <f t="shared" si="498"/>
        <v>SI</v>
      </c>
      <c r="L6616" s="881">
        <f t="shared" si="499"/>
        <v>1</v>
      </c>
      <c r="M6616" s="881">
        <f t="shared" si="500"/>
        <v>7</v>
      </c>
    </row>
    <row r="6617" spans="1:13" ht="13.5">
      <c r="A6617" s="630" t="str">
        <f t="shared" si="497"/>
        <v>TP-138060010-006SI4E</v>
      </c>
      <c r="B6617" s="639" t="str">
        <f t="shared" si="501"/>
        <v>RI,138060kV,006MVA</v>
      </c>
      <c r="C6617" s="638" t="str">
        <f t="shared" si="502"/>
        <v>Rieles y base de Tiro para transformador de 138060kV,6MVA</v>
      </c>
      <c r="D6617" s="637" t="s">
        <v>729</v>
      </c>
      <c r="E6617" s="637">
        <v>1</v>
      </c>
      <c r="F6617" s="639">
        <f>VLOOKUP(H6617,'[34]Resumen Bases TP'!$C$88:$E$128,3,FALSE)</f>
        <v>196.74999999999997</v>
      </c>
      <c r="G6617" s="900" t="s">
        <v>732</v>
      </c>
      <c r="H6617" s="939" t="str">
        <f t="shared" si="503"/>
        <v>RTB138SI.1</v>
      </c>
      <c r="I6617" s="881" t="str">
        <f t="shared" si="504"/>
        <v>RTB138SI.1</v>
      </c>
      <c r="J6617" s="881" t="str">
        <f t="shared" si="505"/>
        <v>138</v>
      </c>
      <c r="K6617" s="881" t="str">
        <f t="shared" si="498"/>
        <v>SI</v>
      </c>
      <c r="L6617" s="881">
        <f t="shared" si="499"/>
        <v>1</v>
      </c>
      <c r="M6617" s="881">
        <f t="shared" si="500"/>
        <v>6</v>
      </c>
    </row>
    <row r="6618" spans="1:13" ht="13.5">
      <c r="A6618" s="630" t="str">
        <f t="shared" si="497"/>
        <v>TP-138060010-005SI4E</v>
      </c>
      <c r="B6618" s="639" t="str">
        <f t="shared" si="501"/>
        <v>RI,138060kV,005MVA</v>
      </c>
      <c r="C6618" s="638" t="str">
        <f t="shared" si="502"/>
        <v>Rieles y base de Tiro para transformador de 138060kV,5MVA</v>
      </c>
      <c r="D6618" s="637" t="s">
        <v>729</v>
      </c>
      <c r="E6618" s="637">
        <v>1</v>
      </c>
      <c r="F6618" s="639">
        <f>VLOOKUP(H6618,'[34]Resumen Bases TP'!$C$88:$E$128,3,FALSE)</f>
        <v>196.74999999999997</v>
      </c>
      <c r="G6618" s="900" t="s">
        <v>732</v>
      </c>
      <c r="H6618" s="939" t="str">
        <f t="shared" si="503"/>
        <v>RTB138SI.1</v>
      </c>
      <c r="I6618" s="881" t="str">
        <f t="shared" si="504"/>
        <v>RTB138SI.1</v>
      </c>
      <c r="J6618" s="881" t="str">
        <f t="shared" si="505"/>
        <v>138</v>
      </c>
      <c r="K6618" s="881" t="str">
        <f t="shared" si="498"/>
        <v>SI</v>
      </c>
      <c r="L6618" s="881">
        <f t="shared" si="499"/>
        <v>1</v>
      </c>
      <c r="M6618" s="881">
        <f t="shared" si="500"/>
        <v>5</v>
      </c>
    </row>
    <row r="6619" spans="1:13" ht="13.5">
      <c r="A6619" s="630" t="str">
        <f t="shared" si="497"/>
        <v>TP-138060010-003SI4E</v>
      </c>
      <c r="B6619" s="639" t="str">
        <f t="shared" si="501"/>
        <v>RI,138060kV,003MVA</v>
      </c>
      <c r="C6619" s="638" t="str">
        <f t="shared" si="502"/>
        <v>Rieles y base de Tiro para transformador de 138060kV,3MVA</v>
      </c>
      <c r="D6619" s="637" t="s">
        <v>729</v>
      </c>
      <c r="E6619" s="637">
        <v>1</v>
      </c>
      <c r="F6619" s="639">
        <f>VLOOKUP(H6619,'[34]Resumen Bases TP'!$C$88:$E$128,3,FALSE)</f>
        <v>196.74999999999997</v>
      </c>
      <c r="G6619" s="900" t="s">
        <v>732</v>
      </c>
      <c r="H6619" s="939" t="str">
        <f t="shared" si="503"/>
        <v>RTB138SI.1</v>
      </c>
      <c r="I6619" s="881" t="str">
        <f t="shared" si="504"/>
        <v>RTB138SI.1</v>
      </c>
      <c r="J6619" s="881" t="str">
        <f t="shared" si="505"/>
        <v>138</v>
      </c>
      <c r="K6619" s="881" t="str">
        <f t="shared" si="498"/>
        <v>SI</v>
      </c>
      <c r="L6619" s="881">
        <f t="shared" si="499"/>
        <v>1</v>
      </c>
      <c r="M6619" s="881">
        <f t="shared" si="500"/>
        <v>3</v>
      </c>
    </row>
    <row r="6620" spans="1:13" ht="13.5">
      <c r="A6620" s="630" t="str">
        <f t="shared" si="497"/>
        <v>TP-138033010-100SI4E</v>
      </c>
      <c r="B6620" s="639" t="str">
        <f t="shared" si="501"/>
        <v>RI,138033kV,100MVA</v>
      </c>
      <c r="C6620" s="638" t="str">
        <f t="shared" si="502"/>
        <v>Rieles y base de Tiro para transformador de 138033kV,100MVA</v>
      </c>
      <c r="D6620" s="637" t="s">
        <v>729</v>
      </c>
      <c r="E6620" s="637">
        <v>1</v>
      </c>
      <c r="F6620" s="639">
        <f>VLOOKUP(H6620,'[34]Resumen Bases TP'!$C$88:$E$128,3,FALSE)</f>
        <v>196.74999999999997</v>
      </c>
      <c r="G6620" s="900" t="s">
        <v>732</v>
      </c>
      <c r="H6620" s="939" t="str">
        <f t="shared" si="503"/>
        <v>RTB138SI.1</v>
      </c>
      <c r="I6620" s="881" t="str">
        <f t="shared" si="504"/>
        <v>RTB138SI.1</v>
      </c>
      <c r="J6620" s="881" t="str">
        <f t="shared" si="505"/>
        <v>138</v>
      </c>
      <c r="K6620" s="881" t="str">
        <f t="shared" si="498"/>
        <v>SI</v>
      </c>
      <c r="L6620" s="881">
        <f t="shared" si="499"/>
        <v>1</v>
      </c>
      <c r="M6620" s="881">
        <f t="shared" si="500"/>
        <v>100</v>
      </c>
    </row>
    <row r="6621" spans="1:13" ht="13.5">
      <c r="A6621" s="630" t="str">
        <f t="shared" si="497"/>
        <v>TP-138033010-095SI4E</v>
      </c>
      <c r="B6621" s="639" t="str">
        <f t="shared" si="501"/>
        <v>RI,138033kV,095MVA</v>
      </c>
      <c r="C6621" s="638" t="str">
        <f t="shared" si="502"/>
        <v>Rieles y base de Tiro para transformador de 138033kV,95MVA</v>
      </c>
      <c r="D6621" s="637" t="s">
        <v>729</v>
      </c>
      <c r="E6621" s="637">
        <v>1</v>
      </c>
      <c r="F6621" s="639">
        <f>VLOOKUP(H6621,'[34]Resumen Bases TP'!$C$88:$E$128,3,FALSE)</f>
        <v>196.74999999999997</v>
      </c>
      <c r="G6621" s="900" t="s">
        <v>732</v>
      </c>
      <c r="H6621" s="939" t="str">
        <f t="shared" si="503"/>
        <v>RTB138SI.1</v>
      </c>
      <c r="I6621" s="881" t="str">
        <f t="shared" si="504"/>
        <v>RTB138SI.1</v>
      </c>
      <c r="J6621" s="881" t="str">
        <f t="shared" si="505"/>
        <v>138</v>
      </c>
      <c r="K6621" s="881" t="str">
        <f t="shared" si="498"/>
        <v>SI</v>
      </c>
      <c r="L6621" s="881">
        <f t="shared" si="499"/>
        <v>1</v>
      </c>
      <c r="M6621" s="881">
        <f t="shared" si="500"/>
        <v>95</v>
      </c>
    </row>
    <row r="6622" spans="1:13" ht="13.5">
      <c r="A6622" s="630" t="str">
        <f t="shared" si="497"/>
        <v>TP-138033010-090SI4E</v>
      </c>
      <c r="B6622" s="639" t="str">
        <f t="shared" si="501"/>
        <v>RI,138033kV,090MVA</v>
      </c>
      <c r="C6622" s="638" t="str">
        <f t="shared" si="502"/>
        <v>Rieles y base de Tiro para transformador de 138033kV,90MVA</v>
      </c>
      <c r="D6622" s="637" t="s">
        <v>729</v>
      </c>
      <c r="E6622" s="637">
        <v>1</v>
      </c>
      <c r="F6622" s="639">
        <f>VLOOKUP(H6622,'[34]Resumen Bases TP'!$C$88:$E$128,3,FALSE)</f>
        <v>387.15000000000003</v>
      </c>
      <c r="G6622" s="900" t="s">
        <v>732</v>
      </c>
      <c r="H6622" s="939" t="str">
        <f t="shared" si="503"/>
        <v>RTB138SI.3</v>
      </c>
      <c r="I6622" s="881" t="str">
        <f t="shared" si="504"/>
        <v>RTB138SI.3</v>
      </c>
      <c r="J6622" s="881" t="str">
        <f t="shared" si="505"/>
        <v>138</v>
      </c>
      <c r="K6622" s="881" t="str">
        <f t="shared" si="498"/>
        <v>SI</v>
      </c>
      <c r="L6622" s="881">
        <f t="shared" si="499"/>
        <v>3</v>
      </c>
      <c r="M6622" s="881">
        <f t="shared" si="500"/>
        <v>90</v>
      </c>
    </row>
    <row r="6623" spans="1:13" ht="13.5">
      <c r="A6623" s="630" t="str">
        <f t="shared" si="497"/>
        <v>TP-138033010-085SI4E</v>
      </c>
      <c r="B6623" s="639" t="str">
        <f t="shared" si="501"/>
        <v>RI,138033kV,085MVA</v>
      </c>
      <c r="C6623" s="638" t="str">
        <f t="shared" si="502"/>
        <v>Rieles y base de Tiro para transformador de 138033kV,85MVA</v>
      </c>
      <c r="D6623" s="637" t="s">
        <v>729</v>
      </c>
      <c r="E6623" s="637">
        <v>1</v>
      </c>
      <c r="F6623" s="639">
        <f>VLOOKUP(H6623,'[34]Resumen Bases TP'!$C$88:$E$128,3,FALSE)</f>
        <v>387.15000000000003</v>
      </c>
      <c r="G6623" s="900" t="s">
        <v>732</v>
      </c>
      <c r="H6623" s="939" t="str">
        <f t="shared" si="503"/>
        <v>RTB138SI.3</v>
      </c>
      <c r="I6623" s="881" t="str">
        <f t="shared" si="504"/>
        <v>RTB138SI.3</v>
      </c>
      <c r="J6623" s="881" t="str">
        <f t="shared" si="505"/>
        <v>138</v>
      </c>
      <c r="K6623" s="881" t="str">
        <f t="shared" si="498"/>
        <v>SI</v>
      </c>
      <c r="L6623" s="881">
        <f t="shared" si="499"/>
        <v>3</v>
      </c>
      <c r="M6623" s="881">
        <f t="shared" si="500"/>
        <v>85</v>
      </c>
    </row>
    <row r="6624" spans="1:13" ht="13.5">
      <c r="A6624" s="630" t="str">
        <f t="shared" si="497"/>
        <v>TP-138033010-080SI4E</v>
      </c>
      <c r="B6624" s="639" t="str">
        <f t="shared" si="501"/>
        <v>RI,138033kV,080MVA</v>
      </c>
      <c r="C6624" s="638" t="str">
        <f t="shared" si="502"/>
        <v>Rieles y base de Tiro para transformador de 138033kV,80MVA</v>
      </c>
      <c r="D6624" s="637" t="s">
        <v>729</v>
      </c>
      <c r="E6624" s="637">
        <v>1</v>
      </c>
      <c r="F6624" s="639">
        <f>VLOOKUP(H6624,'[34]Resumen Bases TP'!$C$88:$E$128,3,FALSE)</f>
        <v>387.15000000000003</v>
      </c>
      <c r="G6624" s="900" t="s">
        <v>732</v>
      </c>
      <c r="H6624" s="939" t="str">
        <f t="shared" si="503"/>
        <v>RTB138SI.3</v>
      </c>
      <c r="I6624" s="881" t="str">
        <f t="shared" si="504"/>
        <v>RTB138SI.3</v>
      </c>
      <c r="J6624" s="881" t="str">
        <f t="shared" si="505"/>
        <v>138</v>
      </c>
      <c r="K6624" s="881" t="str">
        <f t="shared" si="498"/>
        <v>SI</v>
      </c>
      <c r="L6624" s="881">
        <f t="shared" si="499"/>
        <v>3</v>
      </c>
      <c r="M6624" s="881">
        <f t="shared" si="500"/>
        <v>80</v>
      </c>
    </row>
    <row r="6625" spans="1:13" ht="13.5">
      <c r="A6625" s="630" t="str">
        <f t="shared" si="497"/>
        <v>TP-138033010-075SI4E</v>
      </c>
      <c r="B6625" s="639" t="str">
        <f t="shared" si="501"/>
        <v>RI,138033kV,075MVA</v>
      </c>
      <c r="C6625" s="638" t="str">
        <f t="shared" si="502"/>
        <v>Rieles y base de Tiro para transformador de 138033kV,75MVA</v>
      </c>
      <c r="D6625" s="637" t="s">
        <v>729</v>
      </c>
      <c r="E6625" s="637">
        <v>1</v>
      </c>
      <c r="F6625" s="639">
        <f>VLOOKUP(H6625,'[34]Resumen Bases TP'!$C$88:$E$128,3,FALSE)</f>
        <v>387.15000000000003</v>
      </c>
      <c r="G6625" s="900" t="s">
        <v>732</v>
      </c>
      <c r="H6625" s="939" t="str">
        <f t="shared" si="503"/>
        <v>RTB138SI.3</v>
      </c>
      <c r="I6625" s="881" t="str">
        <f t="shared" si="504"/>
        <v>RTB138SI.3</v>
      </c>
      <c r="J6625" s="881" t="str">
        <f t="shared" si="505"/>
        <v>138</v>
      </c>
      <c r="K6625" s="881" t="str">
        <f t="shared" si="498"/>
        <v>SI</v>
      </c>
      <c r="L6625" s="881">
        <f t="shared" si="499"/>
        <v>3</v>
      </c>
      <c r="M6625" s="881">
        <f t="shared" si="500"/>
        <v>75</v>
      </c>
    </row>
    <row r="6626" spans="1:13" ht="13.5">
      <c r="A6626" s="630" t="str">
        <f t="shared" si="497"/>
        <v>TP-138033010-070SI4E</v>
      </c>
      <c r="B6626" s="639" t="str">
        <f t="shared" si="501"/>
        <v>RI,138033kV,070MVA</v>
      </c>
      <c r="C6626" s="638" t="str">
        <f t="shared" si="502"/>
        <v>Rieles y base de Tiro para transformador de 138033kV,70MVA</v>
      </c>
      <c r="D6626" s="637" t="s">
        <v>729</v>
      </c>
      <c r="E6626" s="637">
        <v>1</v>
      </c>
      <c r="F6626" s="639">
        <f>VLOOKUP(H6626,'[34]Resumen Bases TP'!$C$88:$E$128,3,FALSE)</f>
        <v>387.15000000000003</v>
      </c>
      <c r="G6626" s="900" t="s">
        <v>732</v>
      </c>
      <c r="H6626" s="939" t="str">
        <f t="shared" si="503"/>
        <v>RTB138SI.3</v>
      </c>
      <c r="I6626" s="881" t="str">
        <f t="shared" si="504"/>
        <v>RTB138SI.3</v>
      </c>
      <c r="J6626" s="881" t="str">
        <f t="shared" si="505"/>
        <v>138</v>
      </c>
      <c r="K6626" s="881" t="str">
        <f t="shared" si="498"/>
        <v>SI</v>
      </c>
      <c r="L6626" s="881">
        <f t="shared" si="499"/>
        <v>3</v>
      </c>
      <c r="M6626" s="881">
        <f t="shared" si="500"/>
        <v>70</v>
      </c>
    </row>
    <row r="6627" spans="1:13" ht="13.5">
      <c r="A6627" s="630" t="str">
        <f t="shared" si="497"/>
        <v>TP-138033010-065SI4E</v>
      </c>
      <c r="B6627" s="639" t="str">
        <f t="shared" si="501"/>
        <v>RI,138033kV,065MVA</v>
      </c>
      <c r="C6627" s="638" t="str">
        <f t="shared" si="502"/>
        <v>Rieles y base de Tiro para transformador de 138033kV,65MVA</v>
      </c>
      <c r="D6627" s="637" t="s">
        <v>729</v>
      </c>
      <c r="E6627" s="637">
        <v>1</v>
      </c>
      <c r="F6627" s="639">
        <f>VLOOKUP(H6627,'[34]Resumen Bases TP'!$C$88:$E$128,3,FALSE)</f>
        <v>387.15000000000003</v>
      </c>
      <c r="G6627" s="900" t="s">
        <v>732</v>
      </c>
      <c r="H6627" s="939" t="str">
        <f t="shared" si="503"/>
        <v>RTB138SI.3</v>
      </c>
      <c r="I6627" s="881" t="str">
        <f t="shared" si="504"/>
        <v>RTB138SI.3</v>
      </c>
      <c r="J6627" s="881" t="str">
        <f t="shared" si="505"/>
        <v>138</v>
      </c>
      <c r="K6627" s="881" t="str">
        <f t="shared" si="498"/>
        <v>SI</v>
      </c>
      <c r="L6627" s="881">
        <f t="shared" si="499"/>
        <v>3</v>
      </c>
      <c r="M6627" s="881">
        <f t="shared" si="500"/>
        <v>65</v>
      </c>
    </row>
    <row r="6628" spans="1:13" ht="13.5">
      <c r="A6628" s="630" t="str">
        <f t="shared" si="497"/>
        <v>TP-138033010-060SI4E</v>
      </c>
      <c r="B6628" s="639" t="str">
        <f t="shared" si="501"/>
        <v>RI,138033kV,060MVA</v>
      </c>
      <c r="C6628" s="638" t="str">
        <f t="shared" si="502"/>
        <v>Rieles y base de Tiro para transformador de 138033kV,60MVA</v>
      </c>
      <c r="D6628" s="637" t="s">
        <v>729</v>
      </c>
      <c r="E6628" s="637">
        <v>1</v>
      </c>
      <c r="F6628" s="639">
        <f>VLOOKUP(H6628,'[34]Resumen Bases TP'!$C$88:$E$128,3,FALSE)</f>
        <v>387.15000000000003</v>
      </c>
      <c r="G6628" s="900" t="s">
        <v>732</v>
      </c>
      <c r="H6628" s="939" t="str">
        <f t="shared" si="503"/>
        <v>RTB138SI.3</v>
      </c>
      <c r="I6628" s="881" t="str">
        <f t="shared" si="504"/>
        <v>RTB138SI.3</v>
      </c>
      <c r="J6628" s="881" t="str">
        <f t="shared" si="505"/>
        <v>138</v>
      </c>
      <c r="K6628" s="881" t="str">
        <f t="shared" si="498"/>
        <v>SI</v>
      </c>
      <c r="L6628" s="881">
        <f t="shared" si="499"/>
        <v>3</v>
      </c>
      <c r="M6628" s="881">
        <f t="shared" si="500"/>
        <v>60</v>
      </c>
    </row>
    <row r="6629" spans="1:13" ht="13.5">
      <c r="A6629" s="630" t="str">
        <f t="shared" si="497"/>
        <v>TP-138033010-055SI4E</v>
      </c>
      <c r="B6629" s="639" t="str">
        <f t="shared" si="501"/>
        <v>RI,138033kV,055MVA</v>
      </c>
      <c r="C6629" s="638" t="str">
        <f t="shared" si="502"/>
        <v>Rieles y base de Tiro para transformador de 138033kV,55MVA</v>
      </c>
      <c r="D6629" s="637" t="s">
        <v>729</v>
      </c>
      <c r="E6629" s="637">
        <v>1</v>
      </c>
      <c r="F6629" s="639">
        <f>VLOOKUP(H6629,'[34]Resumen Bases TP'!$C$88:$E$128,3,FALSE)</f>
        <v>387.15000000000003</v>
      </c>
      <c r="G6629" s="900" t="s">
        <v>732</v>
      </c>
      <c r="H6629" s="939" t="str">
        <f t="shared" si="503"/>
        <v>RTB138SI.3</v>
      </c>
      <c r="I6629" s="881" t="str">
        <f t="shared" si="504"/>
        <v>RTB138SI.3</v>
      </c>
      <c r="J6629" s="881" t="str">
        <f t="shared" si="505"/>
        <v>138</v>
      </c>
      <c r="K6629" s="881" t="str">
        <f t="shared" si="498"/>
        <v>SI</v>
      </c>
      <c r="L6629" s="881">
        <f t="shared" si="499"/>
        <v>3</v>
      </c>
      <c r="M6629" s="881">
        <f t="shared" si="500"/>
        <v>55</v>
      </c>
    </row>
    <row r="6630" spans="1:13" ht="13.5">
      <c r="A6630" s="630" t="str">
        <f t="shared" si="497"/>
        <v>TP-138033010-050SI4E</v>
      </c>
      <c r="B6630" s="639" t="str">
        <f t="shared" si="501"/>
        <v>RI,138033kV,050MVA</v>
      </c>
      <c r="C6630" s="638" t="str">
        <f t="shared" si="502"/>
        <v>Rieles y base de Tiro para transformador de 138033kV,50MVA</v>
      </c>
      <c r="D6630" s="637" t="s">
        <v>729</v>
      </c>
      <c r="E6630" s="637">
        <v>1</v>
      </c>
      <c r="F6630" s="639">
        <f>VLOOKUP(H6630,'[34]Resumen Bases TP'!$C$88:$E$128,3,FALSE)</f>
        <v>387.15000000000003</v>
      </c>
      <c r="G6630" s="900" t="s">
        <v>732</v>
      </c>
      <c r="H6630" s="939" t="str">
        <f t="shared" si="503"/>
        <v>RTB138SI.3</v>
      </c>
      <c r="I6630" s="881" t="str">
        <f t="shared" si="504"/>
        <v>RTB138SI.3</v>
      </c>
      <c r="J6630" s="881" t="str">
        <f t="shared" si="505"/>
        <v>138</v>
      </c>
      <c r="K6630" s="881" t="str">
        <f t="shared" si="498"/>
        <v>SI</v>
      </c>
      <c r="L6630" s="881">
        <f t="shared" si="499"/>
        <v>3</v>
      </c>
      <c r="M6630" s="881">
        <f t="shared" si="500"/>
        <v>50</v>
      </c>
    </row>
    <row r="6631" spans="1:13" ht="13.5">
      <c r="A6631" s="630" t="str">
        <f t="shared" si="497"/>
        <v>TP-138033010-045SI4E</v>
      </c>
      <c r="B6631" s="639" t="str">
        <f t="shared" si="501"/>
        <v>RI,138033kV,045MVA</v>
      </c>
      <c r="C6631" s="638" t="str">
        <f t="shared" si="502"/>
        <v>Rieles y base de Tiro para transformador de 138033kV,45MVA</v>
      </c>
      <c r="D6631" s="637" t="s">
        <v>729</v>
      </c>
      <c r="E6631" s="637">
        <v>1</v>
      </c>
      <c r="F6631" s="639">
        <f>VLOOKUP(H6631,'[34]Resumen Bases TP'!$C$88:$E$128,3,FALSE)</f>
        <v>387.15000000000003</v>
      </c>
      <c r="G6631" s="900" t="s">
        <v>732</v>
      </c>
      <c r="H6631" s="939" t="str">
        <f t="shared" si="503"/>
        <v>RTB138SI.3</v>
      </c>
      <c r="I6631" s="881" t="str">
        <f t="shared" si="504"/>
        <v>RTB138SI.3</v>
      </c>
      <c r="J6631" s="881" t="str">
        <f t="shared" si="505"/>
        <v>138</v>
      </c>
      <c r="K6631" s="881" t="str">
        <f t="shared" si="498"/>
        <v>SI</v>
      </c>
      <c r="L6631" s="881">
        <f t="shared" si="499"/>
        <v>3</v>
      </c>
      <c r="M6631" s="881">
        <f t="shared" si="500"/>
        <v>45</v>
      </c>
    </row>
    <row r="6632" spans="1:13" ht="13.5">
      <c r="A6632" s="630" t="str">
        <f t="shared" si="497"/>
        <v>TP-138033010-040SI4E</v>
      </c>
      <c r="B6632" s="639" t="str">
        <f t="shared" si="501"/>
        <v>RI,138033kV,040MVA</v>
      </c>
      <c r="C6632" s="638" t="str">
        <f t="shared" si="502"/>
        <v>Rieles y base de Tiro para transformador de 138033kV,40MVA</v>
      </c>
      <c r="D6632" s="637" t="s">
        <v>729</v>
      </c>
      <c r="E6632" s="637">
        <v>1</v>
      </c>
      <c r="F6632" s="639">
        <f>VLOOKUP(H6632,'[34]Resumen Bases TP'!$C$88:$E$128,3,FALSE)</f>
        <v>387.15000000000003</v>
      </c>
      <c r="G6632" s="900" t="s">
        <v>732</v>
      </c>
      <c r="H6632" s="939" t="str">
        <f t="shared" si="503"/>
        <v>RTB138SI.3</v>
      </c>
      <c r="I6632" s="881" t="str">
        <f t="shared" si="504"/>
        <v>RTB138SI.3</v>
      </c>
      <c r="J6632" s="881" t="str">
        <f t="shared" si="505"/>
        <v>138</v>
      </c>
      <c r="K6632" s="881" t="str">
        <f t="shared" si="498"/>
        <v>SI</v>
      </c>
      <c r="L6632" s="881">
        <f t="shared" si="499"/>
        <v>3</v>
      </c>
      <c r="M6632" s="881">
        <f t="shared" si="500"/>
        <v>40</v>
      </c>
    </row>
    <row r="6633" spans="1:13" ht="13.5">
      <c r="A6633" s="630" t="str">
        <f t="shared" si="497"/>
        <v>TP-138033010-035SI4E</v>
      </c>
      <c r="B6633" s="639" t="str">
        <f t="shared" si="501"/>
        <v>RI,138033kV,035MVA</v>
      </c>
      <c r="C6633" s="638" t="str">
        <f t="shared" si="502"/>
        <v>Rieles y base de Tiro para transformador de 138033kV,35MVA</v>
      </c>
      <c r="D6633" s="637" t="s">
        <v>729</v>
      </c>
      <c r="E6633" s="637">
        <v>1</v>
      </c>
      <c r="F6633" s="639">
        <f>VLOOKUP(H6633,'[34]Resumen Bases TP'!$C$88:$E$128,3,FALSE)</f>
        <v>387.15000000000003</v>
      </c>
      <c r="G6633" s="900" t="s">
        <v>732</v>
      </c>
      <c r="H6633" s="939" t="str">
        <f t="shared" si="503"/>
        <v>RTB138SI.3</v>
      </c>
      <c r="I6633" s="881" t="str">
        <f t="shared" si="504"/>
        <v>RTB138SI.3</v>
      </c>
      <c r="J6633" s="881" t="str">
        <f t="shared" si="505"/>
        <v>138</v>
      </c>
      <c r="K6633" s="881" t="str">
        <f t="shared" si="498"/>
        <v>SI</v>
      </c>
      <c r="L6633" s="881">
        <f t="shared" si="499"/>
        <v>3</v>
      </c>
      <c r="M6633" s="881">
        <f t="shared" si="500"/>
        <v>35</v>
      </c>
    </row>
    <row r="6634" spans="1:13" ht="13.5">
      <c r="A6634" s="630" t="str">
        <f t="shared" si="497"/>
        <v>TP-138033010-030SI4E</v>
      </c>
      <c r="B6634" s="639" t="str">
        <f t="shared" si="501"/>
        <v>RI,138033kV,030MVA</v>
      </c>
      <c r="C6634" s="638" t="str">
        <f t="shared" si="502"/>
        <v>Rieles y base de Tiro para transformador de 138033kV,30MVA</v>
      </c>
      <c r="D6634" s="637" t="s">
        <v>729</v>
      </c>
      <c r="E6634" s="637">
        <v>1</v>
      </c>
      <c r="F6634" s="639">
        <f>VLOOKUP(H6634,'[34]Resumen Bases TP'!$C$88:$E$128,3,FALSE)</f>
        <v>387.15000000000003</v>
      </c>
      <c r="G6634" s="900" t="s">
        <v>732</v>
      </c>
      <c r="H6634" s="939" t="str">
        <f t="shared" si="503"/>
        <v>RTB138SI.3</v>
      </c>
      <c r="I6634" s="881" t="str">
        <f t="shared" si="504"/>
        <v>RTB138SI.3</v>
      </c>
      <c r="J6634" s="881" t="str">
        <f t="shared" si="505"/>
        <v>138</v>
      </c>
      <c r="K6634" s="881" t="str">
        <f t="shared" si="498"/>
        <v>SI</v>
      </c>
      <c r="L6634" s="881">
        <f t="shared" si="499"/>
        <v>3</v>
      </c>
      <c r="M6634" s="881">
        <f t="shared" si="500"/>
        <v>30</v>
      </c>
    </row>
    <row r="6635" spans="1:13" ht="13.5">
      <c r="A6635" s="630" t="str">
        <f t="shared" si="497"/>
        <v>TP-138033010-025SI4E</v>
      </c>
      <c r="B6635" s="639" t="str">
        <f t="shared" si="501"/>
        <v>RI,138033kV,025MVA</v>
      </c>
      <c r="C6635" s="638" t="str">
        <f t="shared" si="502"/>
        <v>Rieles y base de Tiro para transformador de 138033kV,25MVA</v>
      </c>
      <c r="D6635" s="637" t="s">
        <v>729</v>
      </c>
      <c r="E6635" s="637">
        <v>1</v>
      </c>
      <c r="F6635" s="639">
        <f>VLOOKUP(H6635,'[34]Resumen Bases TP'!$C$88:$E$128,3,FALSE)</f>
        <v>387.15000000000003</v>
      </c>
      <c r="G6635" s="900" t="s">
        <v>732</v>
      </c>
      <c r="H6635" s="939" t="str">
        <f t="shared" si="503"/>
        <v>RTB138SI.3</v>
      </c>
      <c r="I6635" s="881" t="str">
        <f t="shared" si="504"/>
        <v>RTB138SI.3</v>
      </c>
      <c r="J6635" s="881" t="str">
        <f t="shared" si="505"/>
        <v>138</v>
      </c>
      <c r="K6635" s="881" t="str">
        <f t="shared" si="498"/>
        <v>SI</v>
      </c>
      <c r="L6635" s="881">
        <f t="shared" si="499"/>
        <v>3</v>
      </c>
      <c r="M6635" s="881">
        <f t="shared" si="500"/>
        <v>25</v>
      </c>
    </row>
    <row r="6636" spans="1:13" ht="13.5">
      <c r="A6636" s="630" t="str">
        <f t="shared" si="497"/>
        <v>TP-138033010-020SI4E</v>
      </c>
      <c r="B6636" s="639" t="str">
        <f t="shared" si="501"/>
        <v>RI,138033kV,020MVA</v>
      </c>
      <c r="C6636" s="638" t="str">
        <f t="shared" si="502"/>
        <v>Rieles y base de Tiro para transformador de 138033kV,20MVA</v>
      </c>
      <c r="D6636" s="637" t="s">
        <v>729</v>
      </c>
      <c r="E6636" s="637">
        <v>1</v>
      </c>
      <c r="F6636" s="639">
        <f>VLOOKUP(H6636,'[34]Resumen Bases TP'!$C$88:$E$128,3,FALSE)</f>
        <v>387.15000000000003</v>
      </c>
      <c r="G6636" s="900" t="s">
        <v>732</v>
      </c>
      <c r="H6636" s="939" t="str">
        <f t="shared" si="503"/>
        <v>RTB138SI.3</v>
      </c>
      <c r="I6636" s="881" t="str">
        <f t="shared" si="504"/>
        <v>RTB138SI.3</v>
      </c>
      <c r="J6636" s="881" t="str">
        <f t="shared" si="505"/>
        <v>138</v>
      </c>
      <c r="K6636" s="881" t="str">
        <f t="shared" si="498"/>
        <v>SI</v>
      </c>
      <c r="L6636" s="881">
        <f t="shared" si="499"/>
        <v>3</v>
      </c>
      <c r="M6636" s="881">
        <f t="shared" si="500"/>
        <v>20</v>
      </c>
    </row>
    <row r="6637" spans="1:13" ht="13.5">
      <c r="A6637" s="630" t="str">
        <f t="shared" si="497"/>
        <v>TP-138033010-015SI4E</v>
      </c>
      <c r="B6637" s="639" t="str">
        <f t="shared" si="501"/>
        <v>RI,138033kV,015MVA</v>
      </c>
      <c r="C6637" s="638" t="str">
        <f t="shared" si="502"/>
        <v>Rieles y base de Tiro para transformador de 138033kV,15MVA</v>
      </c>
      <c r="D6637" s="637" t="s">
        <v>729</v>
      </c>
      <c r="E6637" s="637">
        <v>1</v>
      </c>
      <c r="F6637" s="639">
        <f>VLOOKUP(H6637,'[34]Resumen Bases TP'!$C$88:$E$128,3,FALSE)</f>
        <v>257.34000000000003</v>
      </c>
      <c r="G6637" s="900" t="s">
        <v>732</v>
      </c>
      <c r="H6637" s="939" t="str">
        <f t="shared" si="503"/>
        <v>RTB138SI.2</v>
      </c>
      <c r="I6637" s="881" t="str">
        <f t="shared" si="504"/>
        <v>RTB138SI.2</v>
      </c>
      <c r="J6637" s="881" t="str">
        <f t="shared" si="505"/>
        <v>138</v>
      </c>
      <c r="K6637" s="881" t="str">
        <f t="shared" si="498"/>
        <v>SI</v>
      </c>
      <c r="L6637" s="881">
        <f t="shared" si="499"/>
        <v>2</v>
      </c>
      <c r="M6637" s="881">
        <f t="shared" si="500"/>
        <v>15</v>
      </c>
    </row>
    <row r="6638" spans="1:13" ht="13.5">
      <c r="A6638" s="630" t="str">
        <f t="shared" si="497"/>
        <v>TP-138033010-010SI4E</v>
      </c>
      <c r="B6638" s="639" t="str">
        <f t="shared" si="501"/>
        <v>RI,138033kV,010MVA</v>
      </c>
      <c r="C6638" s="638" t="str">
        <f t="shared" si="502"/>
        <v>Rieles y base de Tiro para transformador de 138033kV,10MVA</v>
      </c>
      <c r="D6638" s="637" t="s">
        <v>729</v>
      </c>
      <c r="E6638" s="637">
        <v>1</v>
      </c>
      <c r="F6638" s="639">
        <f>VLOOKUP(H6638,'[34]Resumen Bases TP'!$C$88:$E$128,3,FALSE)</f>
        <v>257.34000000000003</v>
      </c>
      <c r="G6638" s="900" t="s">
        <v>732</v>
      </c>
      <c r="H6638" s="939" t="str">
        <f t="shared" si="503"/>
        <v>RTB138SI.2</v>
      </c>
      <c r="I6638" s="881" t="str">
        <f t="shared" si="504"/>
        <v>RTB138SI.2</v>
      </c>
      <c r="J6638" s="881" t="str">
        <f t="shared" si="505"/>
        <v>138</v>
      </c>
      <c r="K6638" s="881" t="str">
        <f t="shared" si="498"/>
        <v>SI</v>
      </c>
      <c r="L6638" s="881">
        <f t="shared" si="499"/>
        <v>2</v>
      </c>
      <c r="M6638" s="881">
        <f t="shared" si="500"/>
        <v>10</v>
      </c>
    </row>
    <row r="6639" spans="1:13" ht="13.5">
      <c r="A6639" s="630" t="str">
        <f t="shared" si="497"/>
        <v>TP-138033010-009SI4E</v>
      </c>
      <c r="B6639" s="639" t="str">
        <f t="shared" si="501"/>
        <v>RI,138033kV,009MVA</v>
      </c>
      <c r="C6639" s="638" t="str">
        <f t="shared" si="502"/>
        <v>Rieles y base de Tiro para transformador de 138033kV,9MVA</v>
      </c>
      <c r="D6639" s="637" t="s">
        <v>729</v>
      </c>
      <c r="E6639" s="637">
        <v>1</v>
      </c>
      <c r="F6639" s="639">
        <f>VLOOKUP(H6639,'[34]Resumen Bases TP'!$C$88:$E$128,3,FALSE)</f>
        <v>257.34000000000003</v>
      </c>
      <c r="G6639" s="900" t="s">
        <v>732</v>
      </c>
      <c r="H6639" s="939" t="str">
        <f t="shared" si="503"/>
        <v>RTB138SI.2</v>
      </c>
      <c r="I6639" s="881" t="str">
        <f t="shared" si="504"/>
        <v>RTB138SI.2</v>
      </c>
      <c r="J6639" s="881" t="str">
        <f t="shared" si="505"/>
        <v>138</v>
      </c>
      <c r="K6639" s="881" t="str">
        <f t="shared" si="498"/>
        <v>SI</v>
      </c>
      <c r="L6639" s="881">
        <f t="shared" si="499"/>
        <v>2</v>
      </c>
      <c r="M6639" s="881">
        <f t="shared" si="500"/>
        <v>9</v>
      </c>
    </row>
    <row r="6640" spans="1:13" ht="13.5">
      <c r="A6640" s="630" t="str">
        <f t="shared" si="497"/>
        <v>TP-138033010-008SI4E</v>
      </c>
      <c r="B6640" s="639" t="str">
        <f t="shared" si="501"/>
        <v>RI,138033kV,008MVA</v>
      </c>
      <c r="C6640" s="638" t="str">
        <f t="shared" si="502"/>
        <v>Rieles y base de Tiro para transformador de 138033kV,8MVA</v>
      </c>
      <c r="D6640" s="637" t="s">
        <v>729</v>
      </c>
      <c r="E6640" s="637">
        <v>1</v>
      </c>
      <c r="F6640" s="639">
        <f>VLOOKUP(H6640,'[34]Resumen Bases TP'!$C$88:$E$128,3,FALSE)</f>
        <v>257.34000000000003</v>
      </c>
      <c r="G6640" s="900" t="s">
        <v>732</v>
      </c>
      <c r="H6640" s="939" t="str">
        <f t="shared" si="503"/>
        <v>RTB138SI.2</v>
      </c>
      <c r="I6640" s="881" t="str">
        <f t="shared" si="504"/>
        <v>RTB138SI.2</v>
      </c>
      <c r="J6640" s="881" t="str">
        <f t="shared" si="505"/>
        <v>138</v>
      </c>
      <c r="K6640" s="881" t="str">
        <f t="shared" si="498"/>
        <v>SI</v>
      </c>
      <c r="L6640" s="881">
        <f t="shared" si="499"/>
        <v>2</v>
      </c>
      <c r="M6640" s="881">
        <f t="shared" si="500"/>
        <v>8</v>
      </c>
    </row>
    <row r="6641" spans="1:13" ht="13.5">
      <c r="A6641" s="630" t="str">
        <f t="shared" si="497"/>
        <v>TP-138033010-007SI4E</v>
      </c>
      <c r="B6641" s="639" t="str">
        <f t="shared" si="501"/>
        <v>RI,138033kV,007MVA</v>
      </c>
      <c r="C6641" s="638" t="str">
        <f t="shared" si="502"/>
        <v>Rieles y base de Tiro para transformador de 138033kV,7MVA</v>
      </c>
      <c r="D6641" s="637" t="s">
        <v>729</v>
      </c>
      <c r="E6641" s="637">
        <v>1</v>
      </c>
      <c r="F6641" s="639">
        <f>VLOOKUP(H6641,'[34]Resumen Bases TP'!$C$88:$E$128,3,FALSE)</f>
        <v>196.74999999999997</v>
      </c>
      <c r="G6641" s="900" t="s">
        <v>732</v>
      </c>
      <c r="H6641" s="939" t="str">
        <f t="shared" si="503"/>
        <v>RTB138SI.1</v>
      </c>
      <c r="I6641" s="881" t="str">
        <f t="shared" si="504"/>
        <v>RTB138SI.1</v>
      </c>
      <c r="J6641" s="881" t="str">
        <f t="shared" si="505"/>
        <v>138</v>
      </c>
      <c r="K6641" s="881" t="str">
        <f t="shared" si="498"/>
        <v>SI</v>
      </c>
      <c r="L6641" s="881">
        <f t="shared" si="499"/>
        <v>1</v>
      </c>
      <c r="M6641" s="881">
        <f t="shared" si="500"/>
        <v>7</v>
      </c>
    </row>
    <row r="6642" spans="1:13" ht="13.5">
      <c r="A6642" s="630" t="str">
        <f t="shared" si="497"/>
        <v>TP-138033010-006SI4E</v>
      </c>
      <c r="B6642" s="639" t="str">
        <f t="shared" si="501"/>
        <v>RI,138033kV,006MVA</v>
      </c>
      <c r="C6642" s="638" t="str">
        <f t="shared" si="502"/>
        <v>Rieles y base de Tiro para transformador de 138033kV,6MVA</v>
      </c>
      <c r="D6642" s="637" t="s">
        <v>729</v>
      </c>
      <c r="E6642" s="637">
        <v>1</v>
      </c>
      <c r="F6642" s="639">
        <f>VLOOKUP(H6642,'[34]Resumen Bases TP'!$C$88:$E$128,3,FALSE)</f>
        <v>196.74999999999997</v>
      </c>
      <c r="G6642" s="900" t="s">
        <v>732</v>
      </c>
      <c r="H6642" s="939" t="str">
        <f t="shared" si="503"/>
        <v>RTB138SI.1</v>
      </c>
      <c r="I6642" s="881" t="str">
        <f t="shared" si="504"/>
        <v>RTB138SI.1</v>
      </c>
      <c r="J6642" s="881" t="str">
        <f t="shared" si="505"/>
        <v>138</v>
      </c>
      <c r="K6642" s="881" t="str">
        <f t="shared" si="498"/>
        <v>SI</v>
      </c>
      <c r="L6642" s="881">
        <f t="shared" si="499"/>
        <v>1</v>
      </c>
      <c r="M6642" s="881">
        <f t="shared" si="500"/>
        <v>6</v>
      </c>
    </row>
    <row r="6643" spans="1:13" ht="13.5">
      <c r="A6643" s="630" t="str">
        <f t="shared" si="497"/>
        <v>TP-138033010-005SI4E</v>
      </c>
      <c r="B6643" s="639" t="str">
        <f t="shared" si="501"/>
        <v>RI,138033kV,005MVA</v>
      </c>
      <c r="C6643" s="638" t="str">
        <f t="shared" si="502"/>
        <v>Rieles y base de Tiro para transformador de 138033kV,5MVA</v>
      </c>
      <c r="D6643" s="637" t="s">
        <v>729</v>
      </c>
      <c r="E6643" s="637">
        <v>1</v>
      </c>
      <c r="F6643" s="639">
        <f>VLOOKUP(H6643,'[34]Resumen Bases TP'!$C$88:$E$128,3,FALSE)</f>
        <v>196.74999999999997</v>
      </c>
      <c r="G6643" s="900" t="s">
        <v>732</v>
      </c>
      <c r="H6643" s="939" t="str">
        <f t="shared" si="503"/>
        <v>RTB138SI.1</v>
      </c>
      <c r="I6643" s="881" t="str">
        <f t="shared" si="504"/>
        <v>RTB138SI.1</v>
      </c>
      <c r="J6643" s="881" t="str">
        <f t="shared" si="505"/>
        <v>138</v>
      </c>
      <c r="K6643" s="881" t="str">
        <f t="shared" si="498"/>
        <v>SI</v>
      </c>
      <c r="L6643" s="881">
        <f t="shared" si="499"/>
        <v>1</v>
      </c>
      <c r="M6643" s="881">
        <f t="shared" si="500"/>
        <v>5</v>
      </c>
    </row>
    <row r="6644" spans="1:13" ht="13.5">
      <c r="A6644" s="630" t="str">
        <f t="shared" si="497"/>
        <v>TP-138033010-003SI4E</v>
      </c>
      <c r="B6644" s="639" t="str">
        <f t="shared" si="501"/>
        <v>RI,138033kV,003MVA</v>
      </c>
      <c r="C6644" s="638" t="str">
        <f t="shared" si="502"/>
        <v>Rieles y base de Tiro para transformador de 138033kV,3MVA</v>
      </c>
      <c r="D6644" s="637" t="s">
        <v>729</v>
      </c>
      <c r="E6644" s="637">
        <v>1</v>
      </c>
      <c r="F6644" s="639">
        <f>VLOOKUP(H6644,'[34]Resumen Bases TP'!$C$88:$E$128,3,FALSE)</f>
        <v>196.74999999999997</v>
      </c>
      <c r="G6644" s="900" t="s">
        <v>732</v>
      </c>
      <c r="H6644" s="939" t="str">
        <f t="shared" si="503"/>
        <v>RTB138SI.1</v>
      </c>
      <c r="I6644" s="881" t="str">
        <f t="shared" si="504"/>
        <v>RTB138SI.1</v>
      </c>
      <c r="J6644" s="881" t="str">
        <f t="shared" si="505"/>
        <v>138</v>
      </c>
      <c r="K6644" s="881" t="str">
        <f t="shared" si="498"/>
        <v>SI</v>
      </c>
      <c r="L6644" s="881">
        <f t="shared" si="499"/>
        <v>1</v>
      </c>
      <c r="M6644" s="881">
        <f t="shared" si="500"/>
        <v>3</v>
      </c>
    </row>
    <row r="6645" spans="1:13" ht="13.5">
      <c r="A6645" s="630" t="str">
        <f t="shared" si="497"/>
        <v>TP-138033023-100SI4E</v>
      </c>
      <c r="B6645" s="639" t="str">
        <f t="shared" si="501"/>
        <v>RI,138033kV,100MVA</v>
      </c>
      <c r="C6645" s="638" t="str">
        <f t="shared" si="502"/>
        <v>Rieles y base de Tiro para transformador de 138033kV,100MVA</v>
      </c>
      <c r="D6645" s="637" t="s">
        <v>729</v>
      </c>
      <c r="E6645" s="637">
        <v>1</v>
      </c>
      <c r="F6645" s="639">
        <f>VLOOKUP(H6645,'[34]Resumen Bases TP'!$C$88:$E$128,3,FALSE)</f>
        <v>196.74999999999997</v>
      </c>
      <c r="G6645" s="900" t="s">
        <v>732</v>
      </c>
      <c r="H6645" s="939" t="str">
        <f t="shared" si="503"/>
        <v>RTB138SI.1</v>
      </c>
      <c r="I6645" s="881" t="str">
        <f t="shared" si="504"/>
        <v>RTB138SI.1</v>
      </c>
      <c r="J6645" s="881" t="str">
        <f t="shared" si="505"/>
        <v>138</v>
      </c>
      <c r="K6645" s="881" t="str">
        <f t="shared" si="498"/>
        <v>SI</v>
      </c>
      <c r="L6645" s="881">
        <f t="shared" si="499"/>
        <v>1</v>
      </c>
      <c r="M6645" s="881">
        <f t="shared" si="500"/>
        <v>100</v>
      </c>
    </row>
    <row r="6646" spans="1:13" ht="13.5">
      <c r="A6646" s="630" t="str">
        <f t="shared" si="497"/>
        <v>TP-138033023-095SI4E</v>
      </c>
      <c r="B6646" s="639" t="str">
        <f t="shared" si="501"/>
        <v>RI,138033kV,095MVA</v>
      </c>
      <c r="C6646" s="638" t="str">
        <f t="shared" si="502"/>
        <v>Rieles y base de Tiro para transformador de 138033kV,95MVA</v>
      </c>
      <c r="D6646" s="637" t="s">
        <v>729</v>
      </c>
      <c r="E6646" s="637">
        <v>1</v>
      </c>
      <c r="F6646" s="639">
        <f>VLOOKUP(H6646,'[34]Resumen Bases TP'!$C$88:$E$128,3,FALSE)</f>
        <v>196.74999999999997</v>
      </c>
      <c r="G6646" s="900" t="s">
        <v>732</v>
      </c>
      <c r="H6646" s="939" t="str">
        <f t="shared" si="503"/>
        <v>RTB138SI.1</v>
      </c>
      <c r="I6646" s="881" t="str">
        <f t="shared" si="504"/>
        <v>RTB138SI.1</v>
      </c>
      <c r="J6646" s="881" t="str">
        <f t="shared" si="505"/>
        <v>138</v>
      </c>
      <c r="K6646" s="881" t="str">
        <f t="shared" si="498"/>
        <v>SI</v>
      </c>
      <c r="L6646" s="881">
        <f t="shared" si="499"/>
        <v>1</v>
      </c>
      <c r="M6646" s="881">
        <f t="shared" si="500"/>
        <v>95</v>
      </c>
    </row>
    <row r="6647" spans="1:13" ht="13.5">
      <c r="A6647" s="630" t="str">
        <f t="shared" si="497"/>
        <v>TP-138033023-090SI4E</v>
      </c>
      <c r="B6647" s="639" t="str">
        <f t="shared" si="501"/>
        <v>RI,138033kV,090MVA</v>
      </c>
      <c r="C6647" s="638" t="str">
        <f t="shared" si="502"/>
        <v>Rieles y base de Tiro para transformador de 138033kV,90MVA</v>
      </c>
      <c r="D6647" s="637" t="s">
        <v>729</v>
      </c>
      <c r="E6647" s="637">
        <v>1</v>
      </c>
      <c r="F6647" s="639">
        <f>VLOOKUP(H6647,'[34]Resumen Bases TP'!$C$88:$E$128,3,FALSE)</f>
        <v>387.15000000000003</v>
      </c>
      <c r="G6647" s="900" t="s">
        <v>732</v>
      </c>
      <c r="H6647" s="939" t="str">
        <f t="shared" si="503"/>
        <v>RTB138SI.3</v>
      </c>
      <c r="I6647" s="881" t="str">
        <f t="shared" si="504"/>
        <v>RTB138SI.3</v>
      </c>
      <c r="J6647" s="881" t="str">
        <f t="shared" si="505"/>
        <v>138</v>
      </c>
      <c r="K6647" s="881" t="str">
        <f t="shared" si="498"/>
        <v>SI</v>
      </c>
      <c r="L6647" s="881">
        <f t="shared" si="499"/>
        <v>3</v>
      </c>
      <c r="M6647" s="881">
        <f t="shared" si="500"/>
        <v>90</v>
      </c>
    </row>
    <row r="6648" spans="1:13" ht="13.5">
      <c r="A6648" s="630" t="str">
        <f t="shared" si="497"/>
        <v>TP-138033023-085SI4E</v>
      </c>
      <c r="B6648" s="639" t="str">
        <f t="shared" si="501"/>
        <v>RI,138033kV,085MVA</v>
      </c>
      <c r="C6648" s="638" t="str">
        <f t="shared" si="502"/>
        <v>Rieles y base de Tiro para transformador de 138033kV,85MVA</v>
      </c>
      <c r="D6648" s="637" t="s">
        <v>729</v>
      </c>
      <c r="E6648" s="637">
        <v>1</v>
      </c>
      <c r="F6648" s="639">
        <f>VLOOKUP(H6648,'[34]Resumen Bases TP'!$C$88:$E$128,3,FALSE)</f>
        <v>387.15000000000003</v>
      </c>
      <c r="G6648" s="900" t="s">
        <v>732</v>
      </c>
      <c r="H6648" s="939" t="str">
        <f t="shared" si="503"/>
        <v>RTB138SI.3</v>
      </c>
      <c r="I6648" s="881" t="str">
        <f t="shared" si="504"/>
        <v>RTB138SI.3</v>
      </c>
      <c r="J6648" s="881" t="str">
        <f t="shared" si="505"/>
        <v>138</v>
      </c>
      <c r="K6648" s="881" t="str">
        <f t="shared" si="498"/>
        <v>SI</v>
      </c>
      <c r="L6648" s="881">
        <f t="shared" si="499"/>
        <v>3</v>
      </c>
      <c r="M6648" s="881">
        <f t="shared" si="500"/>
        <v>85</v>
      </c>
    </row>
    <row r="6649" spans="1:13" ht="13.5">
      <c r="A6649" s="630" t="str">
        <f t="shared" si="497"/>
        <v>TP-138033023-080SI4E</v>
      </c>
      <c r="B6649" s="639" t="str">
        <f t="shared" si="501"/>
        <v>RI,138033kV,080MVA</v>
      </c>
      <c r="C6649" s="638" t="str">
        <f t="shared" si="502"/>
        <v>Rieles y base de Tiro para transformador de 138033kV,80MVA</v>
      </c>
      <c r="D6649" s="637" t="s">
        <v>729</v>
      </c>
      <c r="E6649" s="637">
        <v>1</v>
      </c>
      <c r="F6649" s="639">
        <f>VLOOKUP(H6649,'[34]Resumen Bases TP'!$C$88:$E$128,3,FALSE)</f>
        <v>387.15000000000003</v>
      </c>
      <c r="G6649" s="900" t="s">
        <v>732</v>
      </c>
      <c r="H6649" s="939" t="str">
        <f t="shared" si="503"/>
        <v>RTB138SI.3</v>
      </c>
      <c r="I6649" s="881" t="str">
        <f t="shared" si="504"/>
        <v>RTB138SI.3</v>
      </c>
      <c r="J6649" s="881" t="str">
        <f t="shared" si="505"/>
        <v>138</v>
      </c>
      <c r="K6649" s="881" t="str">
        <f t="shared" si="498"/>
        <v>SI</v>
      </c>
      <c r="L6649" s="881">
        <f t="shared" si="499"/>
        <v>3</v>
      </c>
      <c r="M6649" s="881">
        <f t="shared" si="500"/>
        <v>80</v>
      </c>
    </row>
    <row r="6650" spans="1:13" ht="13.5">
      <c r="A6650" s="630" t="str">
        <f t="shared" si="497"/>
        <v>TP-138033023-075SI4E</v>
      </c>
      <c r="B6650" s="639" t="str">
        <f t="shared" si="501"/>
        <v>RI,138033kV,075MVA</v>
      </c>
      <c r="C6650" s="638" t="str">
        <f t="shared" si="502"/>
        <v>Rieles y base de Tiro para transformador de 138033kV,75MVA</v>
      </c>
      <c r="D6650" s="637" t="s">
        <v>729</v>
      </c>
      <c r="E6650" s="637">
        <v>1</v>
      </c>
      <c r="F6650" s="639">
        <f>VLOOKUP(H6650,'[34]Resumen Bases TP'!$C$88:$E$128,3,FALSE)</f>
        <v>387.15000000000003</v>
      </c>
      <c r="G6650" s="900" t="s">
        <v>732</v>
      </c>
      <c r="H6650" s="939" t="str">
        <f t="shared" si="503"/>
        <v>RTB138SI.3</v>
      </c>
      <c r="I6650" s="881" t="str">
        <f t="shared" si="504"/>
        <v>RTB138SI.3</v>
      </c>
      <c r="J6650" s="881" t="str">
        <f t="shared" si="505"/>
        <v>138</v>
      </c>
      <c r="K6650" s="881" t="str">
        <f t="shared" si="498"/>
        <v>SI</v>
      </c>
      <c r="L6650" s="881">
        <f t="shared" si="499"/>
        <v>3</v>
      </c>
      <c r="M6650" s="881">
        <f t="shared" si="500"/>
        <v>75</v>
      </c>
    </row>
    <row r="6651" spans="1:13" ht="13.5">
      <c r="A6651" s="630" t="str">
        <f t="shared" si="497"/>
        <v>TP-138033023-070SI4E</v>
      </c>
      <c r="B6651" s="639" t="str">
        <f t="shared" si="501"/>
        <v>RI,138033kV,070MVA</v>
      </c>
      <c r="C6651" s="638" t="str">
        <f t="shared" si="502"/>
        <v>Rieles y base de Tiro para transformador de 138033kV,70MVA</v>
      </c>
      <c r="D6651" s="637" t="s">
        <v>729</v>
      </c>
      <c r="E6651" s="637">
        <v>1</v>
      </c>
      <c r="F6651" s="639">
        <f>VLOOKUP(H6651,'[34]Resumen Bases TP'!$C$88:$E$128,3,FALSE)</f>
        <v>387.15000000000003</v>
      </c>
      <c r="G6651" s="900" t="s">
        <v>732</v>
      </c>
      <c r="H6651" s="939" t="str">
        <f t="shared" si="503"/>
        <v>RTB138SI.3</v>
      </c>
      <c r="I6651" s="881" t="str">
        <f t="shared" si="504"/>
        <v>RTB138SI.3</v>
      </c>
      <c r="J6651" s="881" t="str">
        <f t="shared" si="505"/>
        <v>138</v>
      </c>
      <c r="K6651" s="881" t="str">
        <f t="shared" si="498"/>
        <v>SI</v>
      </c>
      <c r="L6651" s="881">
        <f t="shared" si="499"/>
        <v>3</v>
      </c>
      <c r="M6651" s="881">
        <f t="shared" si="500"/>
        <v>70</v>
      </c>
    </row>
    <row r="6652" spans="1:13" ht="13.5">
      <c r="A6652" s="630" t="str">
        <f t="shared" si="497"/>
        <v>TP-138033023-065SI4E</v>
      </c>
      <c r="B6652" s="639" t="str">
        <f t="shared" si="501"/>
        <v>RI,138033kV,065MVA</v>
      </c>
      <c r="C6652" s="638" t="str">
        <f t="shared" si="502"/>
        <v>Rieles y base de Tiro para transformador de 138033kV,65MVA</v>
      </c>
      <c r="D6652" s="637" t="s">
        <v>729</v>
      </c>
      <c r="E6652" s="637">
        <v>1</v>
      </c>
      <c r="F6652" s="639">
        <f>VLOOKUP(H6652,'[34]Resumen Bases TP'!$C$88:$E$128,3,FALSE)</f>
        <v>387.15000000000003</v>
      </c>
      <c r="G6652" s="900" t="s">
        <v>732</v>
      </c>
      <c r="H6652" s="939" t="str">
        <f t="shared" si="503"/>
        <v>RTB138SI.3</v>
      </c>
      <c r="I6652" s="881" t="str">
        <f t="shared" si="504"/>
        <v>RTB138SI.3</v>
      </c>
      <c r="J6652" s="881" t="str">
        <f t="shared" si="505"/>
        <v>138</v>
      </c>
      <c r="K6652" s="881" t="str">
        <f t="shared" si="498"/>
        <v>SI</v>
      </c>
      <c r="L6652" s="881">
        <f t="shared" si="499"/>
        <v>3</v>
      </c>
      <c r="M6652" s="881">
        <f t="shared" si="500"/>
        <v>65</v>
      </c>
    </row>
    <row r="6653" spans="1:13" ht="13.5">
      <c r="A6653" s="630" t="str">
        <f t="shared" si="497"/>
        <v>TP-138033023-060SI4E</v>
      </c>
      <c r="B6653" s="639" t="str">
        <f t="shared" si="501"/>
        <v>RI,138033kV,060MVA</v>
      </c>
      <c r="C6653" s="638" t="str">
        <f t="shared" si="502"/>
        <v>Rieles y base de Tiro para transformador de 138033kV,60MVA</v>
      </c>
      <c r="D6653" s="637" t="s">
        <v>729</v>
      </c>
      <c r="E6653" s="637">
        <v>1</v>
      </c>
      <c r="F6653" s="639">
        <f>VLOOKUP(H6653,'[34]Resumen Bases TP'!$C$88:$E$128,3,FALSE)</f>
        <v>387.15000000000003</v>
      </c>
      <c r="G6653" s="900" t="s">
        <v>732</v>
      </c>
      <c r="H6653" s="939" t="str">
        <f t="shared" si="503"/>
        <v>RTB138SI.3</v>
      </c>
      <c r="I6653" s="881" t="str">
        <f t="shared" si="504"/>
        <v>RTB138SI.3</v>
      </c>
      <c r="J6653" s="881" t="str">
        <f t="shared" si="505"/>
        <v>138</v>
      </c>
      <c r="K6653" s="881" t="str">
        <f t="shared" si="498"/>
        <v>SI</v>
      </c>
      <c r="L6653" s="881">
        <f t="shared" si="499"/>
        <v>3</v>
      </c>
      <c r="M6653" s="881">
        <f t="shared" si="500"/>
        <v>60</v>
      </c>
    </row>
    <row r="6654" spans="1:13" ht="13.5">
      <c r="A6654" s="630" t="str">
        <f t="shared" si="497"/>
        <v>TP-138033023-055SI4E</v>
      </c>
      <c r="B6654" s="639" t="str">
        <f t="shared" si="501"/>
        <v>RI,138033kV,055MVA</v>
      </c>
      <c r="C6654" s="638" t="str">
        <f t="shared" si="502"/>
        <v>Rieles y base de Tiro para transformador de 138033kV,55MVA</v>
      </c>
      <c r="D6654" s="637" t="s">
        <v>729</v>
      </c>
      <c r="E6654" s="637">
        <v>1</v>
      </c>
      <c r="F6654" s="639">
        <f>VLOOKUP(H6654,'[34]Resumen Bases TP'!$C$88:$E$128,3,FALSE)</f>
        <v>387.15000000000003</v>
      </c>
      <c r="G6654" s="900" t="s">
        <v>732</v>
      </c>
      <c r="H6654" s="939" t="str">
        <f t="shared" si="503"/>
        <v>RTB138SI.3</v>
      </c>
      <c r="I6654" s="881" t="str">
        <f t="shared" si="504"/>
        <v>RTB138SI.3</v>
      </c>
      <c r="J6654" s="881" t="str">
        <f t="shared" si="505"/>
        <v>138</v>
      </c>
      <c r="K6654" s="881" t="str">
        <f t="shared" si="498"/>
        <v>SI</v>
      </c>
      <c r="L6654" s="881">
        <f t="shared" si="499"/>
        <v>3</v>
      </c>
      <c r="M6654" s="881">
        <f t="shared" si="500"/>
        <v>55</v>
      </c>
    </row>
    <row r="6655" spans="1:13" ht="13.5">
      <c r="A6655" s="630" t="str">
        <f t="shared" si="497"/>
        <v>TP-138033023-050SI4E</v>
      </c>
      <c r="B6655" s="639" t="str">
        <f t="shared" si="501"/>
        <v>RI,138033kV,050MVA</v>
      </c>
      <c r="C6655" s="638" t="str">
        <f t="shared" si="502"/>
        <v>Rieles y base de Tiro para transformador de 138033kV,50MVA</v>
      </c>
      <c r="D6655" s="637" t="s">
        <v>729</v>
      </c>
      <c r="E6655" s="637">
        <v>1</v>
      </c>
      <c r="F6655" s="639">
        <f>VLOOKUP(H6655,'[34]Resumen Bases TP'!$C$88:$E$128,3,FALSE)</f>
        <v>387.15000000000003</v>
      </c>
      <c r="G6655" s="900" t="s">
        <v>732</v>
      </c>
      <c r="H6655" s="939" t="str">
        <f t="shared" si="503"/>
        <v>RTB138SI.3</v>
      </c>
      <c r="I6655" s="881" t="str">
        <f t="shared" si="504"/>
        <v>RTB138SI.3</v>
      </c>
      <c r="J6655" s="881" t="str">
        <f t="shared" si="505"/>
        <v>138</v>
      </c>
      <c r="K6655" s="881" t="str">
        <f t="shared" si="498"/>
        <v>SI</v>
      </c>
      <c r="L6655" s="881">
        <f t="shared" si="499"/>
        <v>3</v>
      </c>
      <c r="M6655" s="881">
        <f t="shared" si="500"/>
        <v>50</v>
      </c>
    </row>
    <row r="6656" spans="1:13" ht="13.5">
      <c r="A6656" s="630" t="str">
        <f t="shared" si="497"/>
        <v>TP-138033023-045SI4E</v>
      </c>
      <c r="B6656" s="639" t="str">
        <f t="shared" si="501"/>
        <v>RI,138033kV,045MVA</v>
      </c>
      <c r="C6656" s="638" t="str">
        <f t="shared" si="502"/>
        <v>Rieles y base de Tiro para transformador de 138033kV,45MVA</v>
      </c>
      <c r="D6656" s="637" t="s">
        <v>729</v>
      </c>
      <c r="E6656" s="637">
        <v>1</v>
      </c>
      <c r="F6656" s="639">
        <f>VLOOKUP(H6656,'[34]Resumen Bases TP'!$C$88:$E$128,3,FALSE)</f>
        <v>387.15000000000003</v>
      </c>
      <c r="G6656" s="900" t="s">
        <v>732</v>
      </c>
      <c r="H6656" s="939" t="str">
        <f t="shared" si="503"/>
        <v>RTB138SI.3</v>
      </c>
      <c r="I6656" s="881" t="str">
        <f t="shared" si="504"/>
        <v>RTB138SI.3</v>
      </c>
      <c r="J6656" s="881" t="str">
        <f t="shared" si="505"/>
        <v>138</v>
      </c>
      <c r="K6656" s="881" t="str">
        <f t="shared" si="498"/>
        <v>SI</v>
      </c>
      <c r="L6656" s="881">
        <f t="shared" si="499"/>
        <v>3</v>
      </c>
      <c r="M6656" s="881">
        <f t="shared" si="500"/>
        <v>45</v>
      </c>
    </row>
    <row r="6657" spans="1:13" ht="13.5">
      <c r="A6657" s="630" t="str">
        <f t="shared" si="497"/>
        <v>TP-138033023-040SI4E</v>
      </c>
      <c r="B6657" s="639" t="str">
        <f t="shared" si="501"/>
        <v>RI,138033kV,040MVA</v>
      </c>
      <c r="C6657" s="638" t="str">
        <f t="shared" si="502"/>
        <v>Rieles y base de Tiro para transformador de 138033kV,40MVA</v>
      </c>
      <c r="D6657" s="637" t="s">
        <v>729</v>
      </c>
      <c r="E6657" s="637">
        <v>1</v>
      </c>
      <c r="F6657" s="639">
        <f>VLOOKUP(H6657,'[34]Resumen Bases TP'!$C$88:$E$128,3,FALSE)</f>
        <v>387.15000000000003</v>
      </c>
      <c r="G6657" s="900" t="s">
        <v>732</v>
      </c>
      <c r="H6657" s="939" t="str">
        <f t="shared" si="503"/>
        <v>RTB138SI.3</v>
      </c>
      <c r="I6657" s="881" t="str">
        <f t="shared" si="504"/>
        <v>RTB138SI.3</v>
      </c>
      <c r="J6657" s="881" t="str">
        <f t="shared" si="505"/>
        <v>138</v>
      </c>
      <c r="K6657" s="881" t="str">
        <f t="shared" si="498"/>
        <v>SI</v>
      </c>
      <c r="L6657" s="881">
        <f t="shared" si="499"/>
        <v>3</v>
      </c>
      <c r="M6657" s="881">
        <f t="shared" si="500"/>
        <v>40</v>
      </c>
    </row>
    <row r="6658" spans="1:13" ht="13.5">
      <c r="A6658" s="630" t="str">
        <f t="shared" si="497"/>
        <v>TP-138033023-035SI4E</v>
      </c>
      <c r="B6658" s="639" t="str">
        <f t="shared" si="501"/>
        <v>RI,138033kV,035MVA</v>
      </c>
      <c r="C6658" s="638" t="str">
        <f t="shared" si="502"/>
        <v>Rieles y base de Tiro para transformador de 138033kV,35MVA</v>
      </c>
      <c r="D6658" s="637" t="s">
        <v>729</v>
      </c>
      <c r="E6658" s="637">
        <v>1</v>
      </c>
      <c r="F6658" s="639">
        <f>VLOOKUP(H6658,'[34]Resumen Bases TP'!$C$88:$E$128,3,FALSE)</f>
        <v>387.15000000000003</v>
      </c>
      <c r="G6658" s="900" t="s">
        <v>732</v>
      </c>
      <c r="H6658" s="939" t="str">
        <f t="shared" si="503"/>
        <v>RTB138SI.3</v>
      </c>
      <c r="I6658" s="881" t="str">
        <f t="shared" si="504"/>
        <v>RTB138SI.3</v>
      </c>
      <c r="J6658" s="881" t="str">
        <f t="shared" si="505"/>
        <v>138</v>
      </c>
      <c r="K6658" s="881" t="str">
        <f t="shared" si="498"/>
        <v>SI</v>
      </c>
      <c r="L6658" s="881">
        <f t="shared" si="499"/>
        <v>3</v>
      </c>
      <c r="M6658" s="881">
        <f t="shared" si="500"/>
        <v>35</v>
      </c>
    </row>
    <row r="6659" spans="1:13" ht="13.5">
      <c r="A6659" s="630" t="str">
        <f t="shared" si="497"/>
        <v>TP-138033023-030SI4E</v>
      </c>
      <c r="B6659" s="639" t="str">
        <f t="shared" si="501"/>
        <v>RI,138033kV,030MVA</v>
      </c>
      <c r="C6659" s="638" t="str">
        <f t="shared" si="502"/>
        <v>Rieles y base de Tiro para transformador de 138033kV,30MVA</v>
      </c>
      <c r="D6659" s="637" t="s">
        <v>729</v>
      </c>
      <c r="E6659" s="637">
        <v>1</v>
      </c>
      <c r="F6659" s="639">
        <f>VLOOKUP(H6659,'[34]Resumen Bases TP'!$C$88:$E$128,3,FALSE)</f>
        <v>387.15000000000003</v>
      </c>
      <c r="G6659" s="900" t="s">
        <v>732</v>
      </c>
      <c r="H6659" s="939" t="str">
        <f t="shared" si="503"/>
        <v>RTB138SI.3</v>
      </c>
      <c r="I6659" s="881" t="str">
        <f t="shared" si="504"/>
        <v>RTB138SI.3</v>
      </c>
      <c r="J6659" s="881" t="str">
        <f t="shared" si="505"/>
        <v>138</v>
      </c>
      <c r="K6659" s="881" t="str">
        <f t="shared" si="498"/>
        <v>SI</v>
      </c>
      <c r="L6659" s="881">
        <f t="shared" si="499"/>
        <v>3</v>
      </c>
      <c r="M6659" s="881">
        <f t="shared" si="500"/>
        <v>30</v>
      </c>
    </row>
    <row r="6660" spans="1:13" ht="13.5">
      <c r="A6660" s="630" t="str">
        <f t="shared" si="497"/>
        <v>TP-138033023-025SI4E</v>
      </c>
      <c r="B6660" s="639" t="str">
        <f t="shared" si="501"/>
        <v>RI,138033kV,025MVA</v>
      </c>
      <c r="C6660" s="638" t="str">
        <f t="shared" si="502"/>
        <v>Rieles y base de Tiro para transformador de 138033kV,25MVA</v>
      </c>
      <c r="D6660" s="637" t="s">
        <v>729</v>
      </c>
      <c r="E6660" s="637">
        <v>1</v>
      </c>
      <c r="F6660" s="639">
        <f>VLOOKUP(H6660,'[34]Resumen Bases TP'!$C$88:$E$128,3,FALSE)</f>
        <v>387.15000000000003</v>
      </c>
      <c r="G6660" s="900" t="s">
        <v>732</v>
      </c>
      <c r="H6660" s="939" t="str">
        <f t="shared" si="503"/>
        <v>RTB138SI.3</v>
      </c>
      <c r="I6660" s="881" t="str">
        <f t="shared" si="504"/>
        <v>RTB138SI.3</v>
      </c>
      <c r="J6660" s="881" t="str">
        <f t="shared" si="505"/>
        <v>138</v>
      </c>
      <c r="K6660" s="881" t="str">
        <f t="shared" si="498"/>
        <v>SI</v>
      </c>
      <c r="L6660" s="881">
        <f t="shared" si="499"/>
        <v>3</v>
      </c>
      <c r="M6660" s="881">
        <f t="shared" si="500"/>
        <v>25</v>
      </c>
    </row>
    <row r="6661" spans="1:13" ht="13.5">
      <c r="A6661" s="630" t="str">
        <f t="shared" si="497"/>
        <v>TP-138033023-020SI4E</v>
      </c>
      <c r="B6661" s="639" t="str">
        <f t="shared" si="501"/>
        <v>RI,138033kV,020MVA</v>
      </c>
      <c r="C6661" s="638" t="str">
        <f t="shared" si="502"/>
        <v>Rieles y base de Tiro para transformador de 138033kV,20MVA</v>
      </c>
      <c r="D6661" s="637" t="s">
        <v>729</v>
      </c>
      <c r="E6661" s="637">
        <v>1</v>
      </c>
      <c r="F6661" s="639">
        <f>VLOOKUP(H6661,'[34]Resumen Bases TP'!$C$88:$E$128,3,FALSE)</f>
        <v>387.15000000000003</v>
      </c>
      <c r="G6661" s="900" t="s">
        <v>732</v>
      </c>
      <c r="H6661" s="939" t="str">
        <f t="shared" si="503"/>
        <v>RTB138SI.3</v>
      </c>
      <c r="I6661" s="881" t="str">
        <f t="shared" si="504"/>
        <v>RTB138SI.3</v>
      </c>
      <c r="J6661" s="881" t="str">
        <f t="shared" si="505"/>
        <v>138</v>
      </c>
      <c r="K6661" s="881" t="str">
        <f t="shared" si="498"/>
        <v>SI</v>
      </c>
      <c r="L6661" s="881">
        <f t="shared" si="499"/>
        <v>3</v>
      </c>
      <c r="M6661" s="881">
        <f t="shared" si="500"/>
        <v>20</v>
      </c>
    </row>
    <row r="6662" spans="1:13" ht="13.5">
      <c r="A6662" s="630" t="str">
        <f t="shared" si="497"/>
        <v>TP-138033023-015SI4E</v>
      </c>
      <c r="B6662" s="639" t="str">
        <f t="shared" si="501"/>
        <v>RI,138033kV,015MVA</v>
      </c>
      <c r="C6662" s="638" t="str">
        <f t="shared" si="502"/>
        <v>Rieles y base de Tiro para transformador de 138033kV,15MVA</v>
      </c>
      <c r="D6662" s="637" t="s">
        <v>729</v>
      </c>
      <c r="E6662" s="637">
        <v>1</v>
      </c>
      <c r="F6662" s="639">
        <f>VLOOKUP(H6662,'[34]Resumen Bases TP'!$C$88:$E$128,3,FALSE)</f>
        <v>257.34000000000003</v>
      </c>
      <c r="G6662" s="900" t="s">
        <v>732</v>
      </c>
      <c r="H6662" s="939" t="str">
        <f t="shared" si="503"/>
        <v>RTB138SI.2</v>
      </c>
      <c r="I6662" s="881" t="str">
        <f t="shared" si="504"/>
        <v>RTB138SI.2</v>
      </c>
      <c r="J6662" s="881" t="str">
        <f t="shared" si="505"/>
        <v>138</v>
      </c>
      <c r="K6662" s="881" t="str">
        <f t="shared" si="498"/>
        <v>SI</v>
      </c>
      <c r="L6662" s="881">
        <f t="shared" si="499"/>
        <v>2</v>
      </c>
      <c r="M6662" s="881">
        <f t="shared" si="500"/>
        <v>15</v>
      </c>
    </row>
    <row r="6663" spans="1:13" ht="13.5">
      <c r="A6663" s="630" t="str">
        <f t="shared" si="497"/>
        <v>TP-138033023-010SI4E</v>
      </c>
      <c r="B6663" s="639" t="str">
        <f t="shared" si="501"/>
        <v>RI,138033kV,010MVA</v>
      </c>
      <c r="C6663" s="638" t="str">
        <f t="shared" si="502"/>
        <v>Rieles y base de Tiro para transformador de 138033kV,10MVA</v>
      </c>
      <c r="D6663" s="637" t="s">
        <v>729</v>
      </c>
      <c r="E6663" s="637">
        <v>1</v>
      </c>
      <c r="F6663" s="639">
        <f>VLOOKUP(H6663,'[34]Resumen Bases TP'!$C$88:$E$128,3,FALSE)</f>
        <v>257.34000000000003</v>
      </c>
      <c r="G6663" s="900" t="s">
        <v>732</v>
      </c>
      <c r="H6663" s="939" t="str">
        <f t="shared" si="503"/>
        <v>RTB138SI.2</v>
      </c>
      <c r="I6663" s="881" t="str">
        <f t="shared" si="504"/>
        <v>RTB138SI.2</v>
      </c>
      <c r="J6663" s="881" t="str">
        <f t="shared" si="505"/>
        <v>138</v>
      </c>
      <c r="K6663" s="881" t="str">
        <f t="shared" si="498"/>
        <v>SI</v>
      </c>
      <c r="L6663" s="881">
        <f t="shared" si="499"/>
        <v>2</v>
      </c>
      <c r="M6663" s="881">
        <f t="shared" si="500"/>
        <v>10</v>
      </c>
    </row>
    <row r="6664" spans="1:13" ht="13.5">
      <c r="A6664" s="630" t="str">
        <f t="shared" si="497"/>
        <v>TP-138033023-009SI4E</v>
      </c>
      <c r="B6664" s="639" t="str">
        <f t="shared" si="501"/>
        <v>RI,138033kV,009MVA</v>
      </c>
      <c r="C6664" s="638" t="str">
        <f t="shared" si="502"/>
        <v>Rieles y base de Tiro para transformador de 138033kV,9MVA</v>
      </c>
      <c r="D6664" s="637" t="s">
        <v>729</v>
      </c>
      <c r="E6664" s="637">
        <v>1</v>
      </c>
      <c r="F6664" s="639">
        <f>VLOOKUP(H6664,'[34]Resumen Bases TP'!$C$88:$E$128,3,FALSE)</f>
        <v>257.34000000000003</v>
      </c>
      <c r="G6664" s="900" t="s">
        <v>732</v>
      </c>
      <c r="H6664" s="939" t="str">
        <f t="shared" si="503"/>
        <v>RTB138SI.2</v>
      </c>
      <c r="I6664" s="881" t="str">
        <f t="shared" si="504"/>
        <v>RTB138SI.2</v>
      </c>
      <c r="J6664" s="881" t="str">
        <f t="shared" si="505"/>
        <v>138</v>
      </c>
      <c r="K6664" s="881" t="str">
        <f t="shared" si="498"/>
        <v>SI</v>
      </c>
      <c r="L6664" s="881">
        <f t="shared" si="499"/>
        <v>2</v>
      </c>
      <c r="M6664" s="881">
        <f t="shared" si="500"/>
        <v>9</v>
      </c>
    </row>
    <row r="6665" spans="1:13" ht="13.5">
      <c r="A6665" s="630" t="str">
        <f t="shared" si="497"/>
        <v>TP-138033023-008SI4E</v>
      </c>
      <c r="B6665" s="639" t="str">
        <f t="shared" si="501"/>
        <v>RI,138033kV,008MVA</v>
      </c>
      <c r="C6665" s="638" t="str">
        <f t="shared" si="502"/>
        <v>Rieles y base de Tiro para transformador de 138033kV,8MVA</v>
      </c>
      <c r="D6665" s="637" t="s">
        <v>729</v>
      </c>
      <c r="E6665" s="637">
        <v>1</v>
      </c>
      <c r="F6665" s="639">
        <f>VLOOKUP(H6665,'[34]Resumen Bases TP'!$C$88:$E$128,3,FALSE)</f>
        <v>257.34000000000003</v>
      </c>
      <c r="G6665" s="900" t="s">
        <v>732</v>
      </c>
      <c r="H6665" s="939" t="str">
        <f t="shared" si="503"/>
        <v>RTB138SI.2</v>
      </c>
      <c r="I6665" s="881" t="str">
        <f t="shared" si="504"/>
        <v>RTB138SI.2</v>
      </c>
      <c r="J6665" s="881" t="str">
        <f t="shared" si="505"/>
        <v>138</v>
      </c>
      <c r="K6665" s="881" t="str">
        <f t="shared" si="498"/>
        <v>SI</v>
      </c>
      <c r="L6665" s="881">
        <f t="shared" si="499"/>
        <v>2</v>
      </c>
      <c r="M6665" s="881">
        <f t="shared" si="500"/>
        <v>8</v>
      </c>
    </row>
    <row r="6666" spans="1:13" ht="13.5">
      <c r="A6666" s="630" t="str">
        <f t="shared" si="497"/>
        <v>TP-138033023-007SI4E</v>
      </c>
      <c r="B6666" s="639" t="str">
        <f t="shared" si="501"/>
        <v>RI,138033kV,007MVA</v>
      </c>
      <c r="C6666" s="638" t="str">
        <f t="shared" si="502"/>
        <v>Rieles y base de Tiro para transformador de 138033kV,7MVA</v>
      </c>
      <c r="D6666" s="637" t="s">
        <v>729</v>
      </c>
      <c r="E6666" s="637">
        <v>1</v>
      </c>
      <c r="F6666" s="639">
        <f>VLOOKUP(H6666,'[34]Resumen Bases TP'!$C$88:$E$128,3,FALSE)</f>
        <v>196.74999999999997</v>
      </c>
      <c r="G6666" s="900" t="s">
        <v>732</v>
      </c>
      <c r="H6666" s="939" t="str">
        <f t="shared" si="503"/>
        <v>RTB138SI.1</v>
      </c>
      <c r="I6666" s="881" t="str">
        <f t="shared" si="504"/>
        <v>RTB138SI.1</v>
      </c>
      <c r="J6666" s="881" t="str">
        <f t="shared" si="505"/>
        <v>138</v>
      </c>
      <c r="K6666" s="881" t="str">
        <f t="shared" si="498"/>
        <v>SI</v>
      </c>
      <c r="L6666" s="881">
        <f t="shared" si="499"/>
        <v>1</v>
      </c>
      <c r="M6666" s="881">
        <f t="shared" si="500"/>
        <v>7</v>
      </c>
    </row>
    <row r="6667" spans="1:13" ht="13.5">
      <c r="A6667" s="630" t="str">
        <f t="shared" si="497"/>
        <v>TP-138033023-006SI4E</v>
      </c>
      <c r="B6667" s="639" t="str">
        <f t="shared" si="501"/>
        <v>RI,138033kV,006MVA</v>
      </c>
      <c r="C6667" s="638" t="str">
        <f t="shared" si="502"/>
        <v>Rieles y base de Tiro para transformador de 138033kV,6MVA</v>
      </c>
      <c r="D6667" s="637" t="s">
        <v>729</v>
      </c>
      <c r="E6667" s="637">
        <v>1</v>
      </c>
      <c r="F6667" s="639">
        <f>VLOOKUP(H6667,'[34]Resumen Bases TP'!$C$88:$E$128,3,FALSE)</f>
        <v>196.74999999999997</v>
      </c>
      <c r="G6667" s="900" t="s">
        <v>732</v>
      </c>
      <c r="H6667" s="939" t="str">
        <f t="shared" si="503"/>
        <v>RTB138SI.1</v>
      </c>
      <c r="I6667" s="881" t="str">
        <f t="shared" si="504"/>
        <v>RTB138SI.1</v>
      </c>
      <c r="J6667" s="881" t="str">
        <f t="shared" si="505"/>
        <v>138</v>
      </c>
      <c r="K6667" s="881" t="str">
        <f t="shared" si="498"/>
        <v>SI</v>
      </c>
      <c r="L6667" s="881">
        <f t="shared" si="499"/>
        <v>1</v>
      </c>
      <c r="M6667" s="881">
        <f t="shared" si="500"/>
        <v>6</v>
      </c>
    </row>
    <row r="6668" spans="1:13" ht="13.5">
      <c r="A6668" s="630" t="str">
        <f t="shared" ref="A6668:A6731" si="506">+A4040</f>
        <v>TP-138033023-005SI4E</v>
      </c>
      <c r="B6668" s="639" t="str">
        <f t="shared" si="501"/>
        <v>RI,138033kV,005MVA</v>
      </c>
      <c r="C6668" s="638" t="str">
        <f t="shared" si="502"/>
        <v>Rieles y base de Tiro para transformador de 138033kV,5MVA</v>
      </c>
      <c r="D6668" s="637" t="s">
        <v>729</v>
      </c>
      <c r="E6668" s="637">
        <v>1</v>
      </c>
      <c r="F6668" s="639">
        <f>VLOOKUP(H6668,'[34]Resumen Bases TP'!$C$88:$E$128,3,FALSE)</f>
        <v>196.74999999999997</v>
      </c>
      <c r="G6668" s="900" t="s">
        <v>732</v>
      </c>
      <c r="H6668" s="939" t="str">
        <f t="shared" si="503"/>
        <v>RTB138SI.1</v>
      </c>
      <c r="I6668" s="881" t="str">
        <f t="shared" si="504"/>
        <v>RTB138SI.1</v>
      </c>
      <c r="J6668" s="881" t="str">
        <f t="shared" si="505"/>
        <v>138</v>
      </c>
      <c r="K6668" s="881" t="str">
        <f t="shared" ref="K6668:K6731" si="507">LEFT(+RIGHT(A6668,4),2)</f>
        <v>SI</v>
      </c>
      <c r="L6668" s="881">
        <f t="shared" ref="L6668:L6731" si="508">+L4040</f>
        <v>1</v>
      </c>
      <c r="M6668" s="881">
        <f t="shared" ref="M6668:M6731" si="509">VALUE(LEFT(+RIGHT(A6668,7),3))</f>
        <v>5</v>
      </c>
    </row>
    <row r="6669" spans="1:13" ht="13.5">
      <c r="A6669" s="630" t="str">
        <f t="shared" si="506"/>
        <v>TP-138033023-003SI4E</v>
      </c>
      <c r="B6669" s="639" t="str">
        <f t="shared" si="501"/>
        <v>RI,138033kV,003MVA</v>
      </c>
      <c r="C6669" s="638" t="str">
        <f t="shared" si="502"/>
        <v>Rieles y base de Tiro para transformador de 138033kV,3MVA</v>
      </c>
      <c r="D6669" s="637" t="s">
        <v>729</v>
      </c>
      <c r="E6669" s="637">
        <v>1</v>
      </c>
      <c r="F6669" s="639">
        <f>VLOOKUP(H6669,'[34]Resumen Bases TP'!$C$88:$E$128,3,FALSE)</f>
        <v>196.74999999999997</v>
      </c>
      <c r="G6669" s="900" t="s">
        <v>732</v>
      </c>
      <c r="H6669" s="939" t="str">
        <f t="shared" si="503"/>
        <v>RTB138SI.1</v>
      </c>
      <c r="I6669" s="881" t="str">
        <f t="shared" si="504"/>
        <v>RTB138SI.1</v>
      </c>
      <c r="J6669" s="881" t="str">
        <f t="shared" si="505"/>
        <v>138</v>
      </c>
      <c r="K6669" s="881" t="str">
        <f t="shared" si="507"/>
        <v>SI</v>
      </c>
      <c r="L6669" s="881">
        <f t="shared" si="508"/>
        <v>1</v>
      </c>
      <c r="M6669" s="881">
        <f t="shared" si="509"/>
        <v>3</v>
      </c>
    </row>
    <row r="6670" spans="1:13" ht="13.5">
      <c r="A6670" s="630" t="str">
        <f t="shared" si="506"/>
        <v>TP-138023010-100SI4E</v>
      </c>
      <c r="B6670" s="639" t="str">
        <f t="shared" si="501"/>
        <v>RI,138023kV,100MVA</v>
      </c>
      <c r="C6670" s="638" t="str">
        <f t="shared" si="502"/>
        <v>Rieles y base de Tiro para transformador de 138023kV,100MVA</v>
      </c>
      <c r="D6670" s="637" t="s">
        <v>729</v>
      </c>
      <c r="E6670" s="637">
        <v>1</v>
      </c>
      <c r="F6670" s="639">
        <f>VLOOKUP(H6670,'[34]Resumen Bases TP'!$C$88:$E$128,3,FALSE)</f>
        <v>196.74999999999997</v>
      </c>
      <c r="G6670" s="900" t="s">
        <v>732</v>
      </c>
      <c r="H6670" s="939" t="str">
        <f t="shared" si="503"/>
        <v>RTB138SI.1</v>
      </c>
      <c r="I6670" s="881" t="str">
        <f t="shared" si="504"/>
        <v>RTB138SI.1</v>
      </c>
      <c r="J6670" s="881" t="str">
        <f t="shared" si="505"/>
        <v>138</v>
      </c>
      <c r="K6670" s="881" t="str">
        <f t="shared" si="507"/>
        <v>SI</v>
      </c>
      <c r="L6670" s="881">
        <f t="shared" si="508"/>
        <v>1</v>
      </c>
      <c r="M6670" s="881">
        <f t="shared" si="509"/>
        <v>100</v>
      </c>
    </row>
    <row r="6671" spans="1:13" ht="13.5">
      <c r="A6671" s="630" t="str">
        <f t="shared" si="506"/>
        <v>TP-138023010-095SI4E</v>
      </c>
      <c r="B6671" s="639" t="str">
        <f t="shared" si="501"/>
        <v>RI,138023kV,095MVA</v>
      </c>
      <c r="C6671" s="638" t="str">
        <f t="shared" si="502"/>
        <v>Rieles y base de Tiro para transformador de 138023kV,95MVA</v>
      </c>
      <c r="D6671" s="637" t="s">
        <v>729</v>
      </c>
      <c r="E6671" s="637">
        <v>1</v>
      </c>
      <c r="F6671" s="639">
        <f>VLOOKUP(H6671,'[34]Resumen Bases TP'!$C$88:$E$128,3,FALSE)</f>
        <v>196.74999999999997</v>
      </c>
      <c r="G6671" s="900" t="s">
        <v>732</v>
      </c>
      <c r="H6671" s="939" t="str">
        <f t="shared" si="503"/>
        <v>RTB138SI.1</v>
      </c>
      <c r="I6671" s="881" t="str">
        <f t="shared" si="504"/>
        <v>RTB138SI.1</v>
      </c>
      <c r="J6671" s="881" t="str">
        <f t="shared" si="505"/>
        <v>138</v>
      </c>
      <c r="K6671" s="881" t="str">
        <f t="shared" si="507"/>
        <v>SI</v>
      </c>
      <c r="L6671" s="881">
        <f t="shared" si="508"/>
        <v>1</v>
      </c>
      <c r="M6671" s="881">
        <f t="shared" si="509"/>
        <v>95</v>
      </c>
    </row>
    <row r="6672" spans="1:13" ht="13.5">
      <c r="A6672" s="630" t="str">
        <f t="shared" si="506"/>
        <v>TP-138023010-090SI4E</v>
      </c>
      <c r="B6672" s="639" t="str">
        <f t="shared" si="501"/>
        <v>RI,138023kV,090MVA</v>
      </c>
      <c r="C6672" s="638" t="str">
        <f t="shared" si="502"/>
        <v>Rieles y base de Tiro para transformador de 138023kV,90MVA</v>
      </c>
      <c r="D6672" s="637" t="s">
        <v>729</v>
      </c>
      <c r="E6672" s="637">
        <v>1</v>
      </c>
      <c r="F6672" s="639">
        <f>VLOOKUP(H6672,'[34]Resumen Bases TP'!$C$88:$E$128,3,FALSE)</f>
        <v>387.15000000000003</v>
      </c>
      <c r="G6672" s="900" t="s">
        <v>732</v>
      </c>
      <c r="H6672" s="939" t="str">
        <f t="shared" si="503"/>
        <v>RTB138SI.3</v>
      </c>
      <c r="I6672" s="881" t="str">
        <f t="shared" si="504"/>
        <v>RTB138SI.3</v>
      </c>
      <c r="J6672" s="881" t="str">
        <f t="shared" si="505"/>
        <v>138</v>
      </c>
      <c r="K6672" s="881" t="str">
        <f t="shared" si="507"/>
        <v>SI</v>
      </c>
      <c r="L6672" s="881">
        <f t="shared" si="508"/>
        <v>3</v>
      </c>
      <c r="M6672" s="881">
        <f t="shared" si="509"/>
        <v>90</v>
      </c>
    </row>
    <row r="6673" spans="1:13" ht="13.5">
      <c r="A6673" s="630" t="str">
        <f t="shared" si="506"/>
        <v>TP-138023010-085SI4E</v>
      </c>
      <c r="B6673" s="639" t="str">
        <f t="shared" si="501"/>
        <v>RI,138023kV,085MVA</v>
      </c>
      <c r="C6673" s="638" t="str">
        <f t="shared" si="502"/>
        <v>Rieles y base de Tiro para transformador de 138023kV,85MVA</v>
      </c>
      <c r="D6673" s="637" t="s">
        <v>729</v>
      </c>
      <c r="E6673" s="637">
        <v>1</v>
      </c>
      <c r="F6673" s="639">
        <f>VLOOKUP(H6673,'[34]Resumen Bases TP'!$C$88:$E$128,3,FALSE)</f>
        <v>387.15000000000003</v>
      </c>
      <c r="G6673" s="900" t="s">
        <v>732</v>
      </c>
      <c r="H6673" s="939" t="str">
        <f t="shared" si="503"/>
        <v>RTB138SI.3</v>
      </c>
      <c r="I6673" s="881" t="str">
        <f t="shared" si="504"/>
        <v>RTB138SI.3</v>
      </c>
      <c r="J6673" s="881" t="str">
        <f t="shared" si="505"/>
        <v>138</v>
      </c>
      <c r="K6673" s="881" t="str">
        <f t="shared" si="507"/>
        <v>SI</v>
      </c>
      <c r="L6673" s="881">
        <f t="shared" si="508"/>
        <v>3</v>
      </c>
      <c r="M6673" s="881">
        <f t="shared" si="509"/>
        <v>85</v>
      </c>
    </row>
    <row r="6674" spans="1:13" ht="13.5">
      <c r="A6674" s="630" t="str">
        <f t="shared" si="506"/>
        <v>TP-138023010-080SI4E</v>
      </c>
      <c r="B6674" s="639" t="str">
        <f t="shared" si="501"/>
        <v>RI,138023kV,080MVA</v>
      </c>
      <c r="C6674" s="638" t="str">
        <f t="shared" si="502"/>
        <v>Rieles y base de Tiro para transformador de 138023kV,80MVA</v>
      </c>
      <c r="D6674" s="637" t="s">
        <v>729</v>
      </c>
      <c r="E6674" s="637">
        <v>1</v>
      </c>
      <c r="F6674" s="639">
        <f>VLOOKUP(H6674,'[34]Resumen Bases TP'!$C$88:$E$128,3,FALSE)</f>
        <v>387.15000000000003</v>
      </c>
      <c r="G6674" s="900" t="s">
        <v>732</v>
      </c>
      <c r="H6674" s="939" t="str">
        <f t="shared" si="503"/>
        <v>RTB138SI.3</v>
      </c>
      <c r="I6674" s="881" t="str">
        <f t="shared" si="504"/>
        <v>RTB138SI.3</v>
      </c>
      <c r="J6674" s="881" t="str">
        <f t="shared" si="505"/>
        <v>138</v>
      </c>
      <c r="K6674" s="881" t="str">
        <f t="shared" si="507"/>
        <v>SI</v>
      </c>
      <c r="L6674" s="881">
        <f t="shared" si="508"/>
        <v>3</v>
      </c>
      <c r="M6674" s="881">
        <f t="shared" si="509"/>
        <v>80</v>
      </c>
    </row>
    <row r="6675" spans="1:13" ht="13.5">
      <c r="A6675" s="630" t="str">
        <f t="shared" si="506"/>
        <v>TP-138023010-075SI4E</v>
      </c>
      <c r="B6675" s="639" t="str">
        <f t="shared" ref="B6675:B6738" si="510">IF(LEN(A6675)=20,+"RI,"&amp;MID(A6675,4,6)&amp;"kV,"&amp;MID(A6675,14,3)&amp;"MVA",+"RI,"&amp;MID(A6675,4,6)&amp;"kV,"&amp;MID(A6675,11,3)&amp;"MVA")</f>
        <v>RI,138023kV,075MVA</v>
      </c>
      <c r="C6675" s="638" t="str">
        <f t="shared" ref="C6675:C6738" si="511">+"Rieles y base de Tiro para transformador de "&amp;MID(B6675,4,6)&amp;"kV,"&amp;M6675&amp;"MVA"</f>
        <v>Rieles y base de Tiro para transformador de 138023kV,75MVA</v>
      </c>
      <c r="D6675" s="637" t="s">
        <v>729</v>
      </c>
      <c r="E6675" s="637">
        <v>1</v>
      </c>
      <c r="F6675" s="639">
        <f>VLOOKUP(H6675,'[34]Resumen Bases TP'!$C$88:$E$128,3,FALSE)</f>
        <v>387.15000000000003</v>
      </c>
      <c r="G6675" s="900" t="s">
        <v>732</v>
      </c>
      <c r="H6675" s="939" t="str">
        <f t="shared" ref="H6675:H6738" si="512">+"RTB"&amp;J6675&amp;K6675&amp;"."&amp;L6675</f>
        <v>RTB138SI.3</v>
      </c>
      <c r="I6675" s="881" t="str">
        <f t="shared" ref="I6675:I6738" si="513">+"RTB"&amp;J6675&amp;K6675&amp;"."&amp;L6675</f>
        <v>RTB138SI.3</v>
      </c>
      <c r="J6675" s="881" t="str">
        <f t="shared" ref="J6675:J6738" si="514">+MID(B6675,4,3)</f>
        <v>138</v>
      </c>
      <c r="K6675" s="881" t="str">
        <f t="shared" si="507"/>
        <v>SI</v>
      </c>
      <c r="L6675" s="881">
        <f t="shared" si="508"/>
        <v>3</v>
      </c>
      <c r="M6675" s="881">
        <f t="shared" si="509"/>
        <v>75</v>
      </c>
    </row>
    <row r="6676" spans="1:13" ht="13.5">
      <c r="A6676" s="630" t="str">
        <f t="shared" si="506"/>
        <v>TP-138023010-070SI4E</v>
      </c>
      <c r="B6676" s="639" t="str">
        <f t="shared" si="510"/>
        <v>RI,138023kV,070MVA</v>
      </c>
      <c r="C6676" s="638" t="str">
        <f t="shared" si="511"/>
        <v>Rieles y base de Tiro para transformador de 138023kV,70MVA</v>
      </c>
      <c r="D6676" s="637" t="s">
        <v>729</v>
      </c>
      <c r="E6676" s="637">
        <v>1</v>
      </c>
      <c r="F6676" s="639">
        <f>VLOOKUP(H6676,'[34]Resumen Bases TP'!$C$88:$E$128,3,FALSE)</f>
        <v>387.15000000000003</v>
      </c>
      <c r="G6676" s="900" t="s">
        <v>732</v>
      </c>
      <c r="H6676" s="939" t="str">
        <f t="shared" si="512"/>
        <v>RTB138SI.3</v>
      </c>
      <c r="I6676" s="881" t="str">
        <f t="shared" si="513"/>
        <v>RTB138SI.3</v>
      </c>
      <c r="J6676" s="881" t="str">
        <f t="shared" si="514"/>
        <v>138</v>
      </c>
      <c r="K6676" s="881" t="str">
        <f t="shared" si="507"/>
        <v>SI</v>
      </c>
      <c r="L6676" s="881">
        <f t="shared" si="508"/>
        <v>3</v>
      </c>
      <c r="M6676" s="881">
        <f t="shared" si="509"/>
        <v>70</v>
      </c>
    </row>
    <row r="6677" spans="1:13" ht="13.5">
      <c r="A6677" s="630" t="str">
        <f t="shared" si="506"/>
        <v>TP-138023010-065SI4E</v>
      </c>
      <c r="B6677" s="639" t="str">
        <f t="shared" si="510"/>
        <v>RI,138023kV,065MVA</v>
      </c>
      <c r="C6677" s="638" t="str">
        <f t="shared" si="511"/>
        <v>Rieles y base de Tiro para transformador de 138023kV,65MVA</v>
      </c>
      <c r="D6677" s="637" t="s">
        <v>729</v>
      </c>
      <c r="E6677" s="637">
        <v>1</v>
      </c>
      <c r="F6677" s="639">
        <f>VLOOKUP(H6677,'[34]Resumen Bases TP'!$C$88:$E$128,3,FALSE)</f>
        <v>387.15000000000003</v>
      </c>
      <c r="G6677" s="900" t="s">
        <v>732</v>
      </c>
      <c r="H6677" s="939" t="str">
        <f t="shared" si="512"/>
        <v>RTB138SI.3</v>
      </c>
      <c r="I6677" s="881" t="str">
        <f t="shared" si="513"/>
        <v>RTB138SI.3</v>
      </c>
      <c r="J6677" s="881" t="str">
        <f t="shared" si="514"/>
        <v>138</v>
      </c>
      <c r="K6677" s="881" t="str">
        <f t="shared" si="507"/>
        <v>SI</v>
      </c>
      <c r="L6677" s="881">
        <f t="shared" si="508"/>
        <v>3</v>
      </c>
      <c r="M6677" s="881">
        <f t="shared" si="509"/>
        <v>65</v>
      </c>
    </row>
    <row r="6678" spans="1:13" ht="13.5">
      <c r="A6678" s="630" t="str">
        <f t="shared" si="506"/>
        <v>TP-138023010-060SI4E</v>
      </c>
      <c r="B6678" s="639" t="str">
        <f t="shared" si="510"/>
        <v>RI,138023kV,060MVA</v>
      </c>
      <c r="C6678" s="638" t="str">
        <f t="shared" si="511"/>
        <v>Rieles y base de Tiro para transformador de 138023kV,60MVA</v>
      </c>
      <c r="D6678" s="637" t="s">
        <v>729</v>
      </c>
      <c r="E6678" s="637">
        <v>1</v>
      </c>
      <c r="F6678" s="639">
        <f>VLOOKUP(H6678,'[34]Resumen Bases TP'!$C$88:$E$128,3,FALSE)</f>
        <v>387.15000000000003</v>
      </c>
      <c r="G6678" s="900" t="s">
        <v>732</v>
      </c>
      <c r="H6678" s="939" t="str">
        <f t="shared" si="512"/>
        <v>RTB138SI.3</v>
      </c>
      <c r="I6678" s="881" t="str">
        <f t="shared" si="513"/>
        <v>RTB138SI.3</v>
      </c>
      <c r="J6678" s="881" t="str">
        <f t="shared" si="514"/>
        <v>138</v>
      </c>
      <c r="K6678" s="881" t="str">
        <f t="shared" si="507"/>
        <v>SI</v>
      </c>
      <c r="L6678" s="881">
        <f t="shared" si="508"/>
        <v>3</v>
      </c>
      <c r="M6678" s="881">
        <f t="shared" si="509"/>
        <v>60</v>
      </c>
    </row>
    <row r="6679" spans="1:13" ht="13.5">
      <c r="A6679" s="630" t="str">
        <f t="shared" si="506"/>
        <v>TP-138023010-055SI4E</v>
      </c>
      <c r="B6679" s="639" t="str">
        <f t="shared" si="510"/>
        <v>RI,138023kV,055MVA</v>
      </c>
      <c r="C6679" s="638" t="str">
        <f t="shared" si="511"/>
        <v>Rieles y base de Tiro para transformador de 138023kV,55MVA</v>
      </c>
      <c r="D6679" s="637" t="s">
        <v>729</v>
      </c>
      <c r="E6679" s="637">
        <v>1</v>
      </c>
      <c r="F6679" s="639">
        <f>VLOOKUP(H6679,'[34]Resumen Bases TP'!$C$88:$E$128,3,FALSE)</f>
        <v>387.15000000000003</v>
      </c>
      <c r="G6679" s="900" t="s">
        <v>732</v>
      </c>
      <c r="H6679" s="939" t="str">
        <f t="shared" si="512"/>
        <v>RTB138SI.3</v>
      </c>
      <c r="I6679" s="881" t="str">
        <f t="shared" si="513"/>
        <v>RTB138SI.3</v>
      </c>
      <c r="J6679" s="881" t="str">
        <f t="shared" si="514"/>
        <v>138</v>
      </c>
      <c r="K6679" s="881" t="str">
        <f t="shared" si="507"/>
        <v>SI</v>
      </c>
      <c r="L6679" s="881">
        <f t="shared" si="508"/>
        <v>3</v>
      </c>
      <c r="M6679" s="881">
        <f t="shared" si="509"/>
        <v>55</v>
      </c>
    </row>
    <row r="6680" spans="1:13" ht="13.5">
      <c r="A6680" s="630" t="str">
        <f t="shared" si="506"/>
        <v>TP-138023010-050SI4E</v>
      </c>
      <c r="B6680" s="639" t="str">
        <f t="shared" si="510"/>
        <v>RI,138023kV,050MVA</v>
      </c>
      <c r="C6680" s="638" t="str">
        <f t="shared" si="511"/>
        <v>Rieles y base de Tiro para transformador de 138023kV,50MVA</v>
      </c>
      <c r="D6680" s="637" t="s">
        <v>729</v>
      </c>
      <c r="E6680" s="637">
        <v>1</v>
      </c>
      <c r="F6680" s="639">
        <f>VLOOKUP(H6680,'[34]Resumen Bases TP'!$C$88:$E$128,3,FALSE)</f>
        <v>387.15000000000003</v>
      </c>
      <c r="G6680" s="900" t="s">
        <v>732</v>
      </c>
      <c r="H6680" s="939" t="str">
        <f t="shared" si="512"/>
        <v>RTB138SI.3</v>
      </c>
      <c r="I6680" s="881" t="str">
        <f t="shared" si="513"/>
        <v>RTB138SI.3</v>
      </c>
      <c r="J6680" s="881" t="str">
        <f t="shared" si="514"/>
        <v>138</v>
      </c>
      <c r="K6680" s="881" t="str">
        <f t="shared" si="507"/>
        <v>SI</v>
      </c>
      <c r="L6680" s="881">
        <f t="shared" si="508"/>
        <v>3</v>
      </c>
      <c r="M6680" s="881">
        <f t="shared" si="509"/>
        <v>50</v>
      </c>
    </row>
    <row r="6681" spans="1:13" ht="13.5">
      <c r="A6681" s="630" t="str">
        <f t="shared" si="506"/>
        <v>TP-138023010-045SI4E</v>
      </c>
      <c r="B6681" s="639" t="str">
        <f t="shared" si="510"/>
        <v>RI,138023kV,045MVA</v>
      </c>
      <c r="C6681" s="638" t="str">
        <f t="shared" si="511"/>
        <v>Rieles y base de Tiro para transformador de 138023kV,45MVA</v>
      </c>
      <c r="D6681" s="637" t="s">
        <v>729</v>
      </c>
      <c r="E6681" s="637">
        <v>1</v>
      </c>
      <c r="F6681" s="639">
        <f>VLOOKUP(H6681,'[34]Resumen Bases TP'!$C$88:$E$128,3,FALSE)</f>
        <v>387.15000000000003</v>
      </c>
      <c r="G6681" s="900" t="s">
        <v>732</v>
      </c>
      <c r="H6681" s="939" t="str">
        <f t="shared" si="512"/>
        <v>RTB138SI.3</v>
      </c>
      <c r="I6681" s="881" t="str">
        <f t="shared" si="513"/>
        <v>RTB138SI.3</v>
      </c>
      <c r="J6681" s="881" t="str">
        <f t="shared" si="514"/>
        <v>138</v>
      </c>
      <c r="K6681" s="881" t="str">
        <f t="shared" si="507"/>
        <v>SI</v>
      </c>
      <c r="L6681" s="881">
        <f t="shared" si="508"/>
        <v>3</v>
      </c>
      <c r="M6681" s="881">
        <f t="shared" si="509"/>
        <v>45</v>
      </c>
    </row>
    <row r="6682" spans="1:13" ht="13.5">
      <c r="A6682" s="630" t="str">
        <f t="shared" si="506"/>
        <v>TP-138023010-040SI4E</v>
      </c>
      <c r="B6682" s="639" t="str">
        <f t="shared" si="510"/>
        <v>RI,138023kV,040MVA</v>
      </c>
      <c r="C6682" s="638" t="str">
        <f t="shared" si="511"/>
        <v>Rieles y base de Tiro para transformador de 138023kV,40MVA</v>
      </c>
      <c r="D6682" s="637" t="s">
        <v>729</v>
      </c>
      <c r="E6682" s="637">
        <v>1</v>
      </c>
      <c r="F6682" s="639">
        <f>VLOOKUP(H6682,'[34]Resumen Bases TP'!$C$88:$E$128,3,FALSE)</f>
        <v>387.15000000000003</v>
      </c>
      <c r="G6682" s="900" t="s">
        <v>732</v>
      </c>
      <c r="H6682" s="939" t="str">
        <f t="shared" si="512"/>
        <v>RTB138SI.3</v>
      </c>
      <c r="I6682" s="881" t="str">
        <f t="shared" si="513"/>
        <v>RTB138SI.3</v>
      </c>
      <c r="J6682" s="881" t="str">
        <f t="shared" si="514"/>
        <v>138</v>
      </c>
      <c r="K6682" s="881" t="str">
        <f t="shared" si="507"/>
        <v>SI</v>
      </c>
      <c r="L6682" s="881">
        <f t="shared" si="508"/>
        <v>3</v>
      </c>
      <c r="M6682" s="881">
        <f t="shared" si="509"/>
        <v>40</v>
      </c>
    </row>
    <row r="6683" spans="1:13" ht="13.5">
      <c r="A6683" s="630" t="str">
        <f t="shared" si="506"/>
        <v>TP-138023010-035SI4E</v>
      </c>
      <c r="B6683" s="639" t="str">
        <f t="shared" si="510"/>
        <v>RI,138023kV,035MVA</v>
      </c>
      <c r="C6683" s="638" t="str">
        <f t="shared" si="511"/>
        <v>Rieles y base de Tiro para transformador de 138023kV,35MVA</v>
      </c>
      <c r="D6683" s="637" t="s">
        <v>729</v>
      </c>
      <c r="E6683" s="637">
        <v>1</v>
      </c>
      <c r="F6683" s="639">
        <f>VLOOKUP(H6683,'[34]Resumen Bases TP'!$C$88:$E$128,3,FALSE)</f>
        <v>387.15000000000003</v>
      </c>
      <c r="G6683" s="900" t="s">
        <v>732</v>
      </c>
      <c r="H6683" s="939" t="str">
        <f t="shared" si="512"/>
        <v>RTB138SI.3</v>
      </c>
      <c r="I6683" s="881" t="str">
        <f t="shared" si="513"/>
        <v>RTB138SI.3</v>
      </c>
      <c r="J6683" s="881" t="str">
        <f t="shared" si="514"/>
        <v>138</v>
      </c>
      <c r="K6683" s="881" t="str">
        <f t="shared" si="507"/>
        <v>SI</v>
      </c>
      <c r="L6683" s="881">
        <f t="shared" si="508"/>
        <v>3</v>
      </c>
      <c r="M6683" s="881">
        <f t="shared" si="509"/>
        <v>35</v>
      </c>
    </row>
    <row r="6684" spans="1:13" ht="13.5">
      <c r="A6684" s="630" t="str">
        <f t="shared" si="506"/>
        <v>TP-138023010-030SI4E</v>
      </c>
      <c r="B6684" s="639" t="str">
        <f t="shared" si="510"/>
        <v>RI,138023kV,030MVA</v>
      </c>
      <c r="C6684" s="638" t="str">
        <f t="shared" si="511"/>
        <v>Rieles y base de Tiro para transformador de 138023kV,30MVA</v>
      </c>
      <c r="D6684" s="637" t="s">
        <v>729</v>
      </c>
      <c r="E6684" s="637">
        <v>1</v>
      </c>
      <c r="F6684" s="639">
        <f>VLOOKUP(H6684,'[34]Resumen Bases TP'!$C$88:$E$128,3,FALSE)</f>
        <v>387.15000000000003</v>
      </c>
      <c r="G6684" s="900" t="s">
        <v>732</v>
      </c>
      <c r="H6684" s="939" t="str">
        <f t="shared" si="512"/>
        <v>RTB138SI.3</v>
      </c>
      <c r="I6684" s="881" t="str">
        <f t="shared" si="513"/>
        <v>RTB138SI.3</v>
      </c>
      <c r="J6684" s="881" t="str">
        <f t="shared" si="514"/>
        <v>138</v>
      </c>
      <c r="K6684" s="881" t="str">
        <f t="shared" si="507"/>
        <v>SI</v>
      </c>
      <c r="L6684" s="881">
        <f t="shared" si="508"/>
        <v>3</v>
      </c>
      <c r="M6684" s="881">
        <f t="shared" si="509"/>
        <v>30</v>
      </c>
    </row>
    <row r="6685" spans="1:13" ht="13.5">
      <c r="A6685" s="630" t="str">
        <f t="shared" si="506"/>
        <v>TP-138023010-025SI4E</v>
      </c>
      <c r="B6685" s="639" t="str">
        <f t="shared" si="510"/>
        <v>RI,138023kV,025MVA</v>
      </c>
      <c r="C6685" s="638" t="str">
        <f t="shared" si="511"/>
        <v>Rieles y base de Tiro para transformador de 138023kV,25MVA</v>
      </c>
      <c r="D6685" s="637" t="s">
        <v>729</v>
      </c>
      <c r="E6685" s="637">
        <v>1</v>
      </c>
      <c r="F6685" s="639">
        <f>VLOOKUP(H6685,'[34]Resumen Bases TP'!$C$88:$E$128,3,FALSE)</f>
        <v>387.15000000000003</v>
      </c>
      <c r="G6685" s="900" t="s">
        <v>732</v>
      </c>
      <c r="H6685" s="939" t="str">
        <f t="shared" si="512"/>
        <v>RTB138SI.3</v>
      </c>
      <c r="I6685" s="881" t="str">
        <f t="shared" si="513"/>
        <v>RTB138SI.3</v>
      </c>
      <c r="J6685" s="881" t="str">
        <f t="shared" si="514"/>
        <v>138</v>
      </c>
      <c r="K6685" s="881" t="str">
        <f t="shared" si="507"/>
        <v>SI</v>
      </c>
      <c r="L6685" s="881">
        <f t="shared" si="508"/>
        <v>3</v>
      </c>
      <c r="M6685" s="881">
        <f t="shared" si="509"/>
        <v>25</v>
      </c>
    </row>
    <row r="6686" spans="1:13" ht="13.5">
      <c r="A6686" s="630" t="str">
        <f t="shared" si="506"/>
        <v>TP-138023010-020SI4E</v>
      </c>
      <c r="B6686" s="639" t="str">
        <f t="shared" si="510"/>
        <v>RI,138023kV,020MVA</v>
      </c>
      <c r="C6686" s="638" t="str">
        <f t="shared" si="511"/>
        <v>Rieles y base de Tiro para transformador de 138023kV,20MVA</v>
      </c>
      <c r="D6686" s="637" t="s">
        <v>729</v>
      </c>
      <c r="E6686" s="637">
        <v>1</v>
      </c>
      <c r="F6686" s="639">
        <f>VLOOKUP(H6686,'[34]Resumen Bases TP'!$C$88:$E$128,3,FALSE)</f>
        <v>387.15000000000003</v>
      </c>
      <c r="G6686" s="900" t="s">
        <v>732</v>
      </c>
      <c r="H6686" s="939" t="str">
        <f t="shared" si="512"/>
        <v>RTB138SI.3</v>
      </c>
      <c r="I6686" s="881" t="str">
        <f t="shared" si="513"/>
        <v>RTB138SI.3</v>
      </c>
      <c r="J6686" s="881" t="str">
        <f t="shared" si="514"/>
        <v>138</v>
      </c>
      <c r="K6686" s="881" t="str">
        <f t="shared" si="507"/>
        <v>SI</v>
      </c>
      <c r="L6686" s="881">
        <f t="shared" si="508"/>
        <v>3</v>
      </c>
      <c r="M6686" s="881">
        <f t="shared" si="509"/>
        <v>20</v>
      </c>
    </row>
    <row r="6687" spans="1:13" ht="13.5">
      <c r="A6687" s="630" t="str">
        <f t="shared" si="506"/>
        <v>TP-138023010-015SI4E</v>
      </c>
      <c r="B6687" s="639" t="str">
        <f t="shared" si="510"/>
        <v>RI,138023kV,015MVA</v>
      </c>
      <c r="C6687" s="638" t="str">
        <f t="shared" si="511"/>
        <v>Rieles y base de Tiro para transformador de 138023kV,15MVA</v>
      </c>
      <c r="D6687" s="637" t="s">
        <v>729</v>
      </c>
      <c r="E6687" s="637">
        <v>1</v>
      </c>
      <c r="F6687" s="639">
        <f>VLOOKUP(H6687,'[34]Resumen Bases TP'!$C$88:$E$128,3,FALSE)</f>
        <v>257.34000000000003</v>
      </c>
      <c r="G6687" s="900" t="s">
        <v>732</v>
      </c>
      <c r="H6687" s="939" t="str">
        <f t="shared" si="512"/>
        <v>RTB138SI.2</v>
      </c>
      <c r="I6687" s="881" t="str">
        <f t="shared" si="513"/>
        <v>RTB138SI.2</v>
      </c>
      <c r="J6687" s="881" t="str">
        <f t="shared" si="514"/>
        <v>138</v>
      </c>
      <c r="K6687" s="881" t="str">
        <f t="shared" si="507"/>
        <v>SI</v>
      </c>
      <c r="L6687" s="881">
        <f t="shared" si="508"/>
        <v>2</v>
      </c>
      <c r="M6687" s="881">
        <f t="shared" si="509"/>
        <v>15</v>
      </c>
    </row>
    <row r="6688" spans="1:13" ht="13.5">
      <c r="A6688" s="630" t="str">
        <f t="shared" si="506"/>
        <v>TP-138023010-010SI4E</v>
      </c>
      <c r="B6688" s="639" t="str">
        <f t="shared" si="510"/>
        <v>RI,138023kV,010MVA</v>
      </c>
      <c r="C6688" s="638" t="str">
        <f t="shared" si="511"/>
        <v>Rieles y base de Tiro para transformador de 138023kV,10MVA</v>
      </c>
      <c r="D6688" s="637" t="s">
        <v>729</v>
      </c>
      <c r="E6688" s="637">
        <v>1</v>
      </c>
      <c r="F6688" s="639">
        <f>VLOOKUP(H6688,'[34]Resumen Bases TP'!$C$88:$E$128,3,FALSE)</f>
        <v>257.34000000000003</v>
      </c>
      <c r="G6688" s="900" t="s">
        <v>732</v>
      </c>
      <c r="H6688" s="939" t="str">
        <f t="shared" si="512"/>
        <v>RTB138SI.2</v>
      </c>
      <c r="I6688" s="881" t="str">
        <f t="shared" si="513"/>
        <v>RTB138SI.2</v>
      </c>
      <c r="J6688" s="881" t="str">
        <f t="shared" si="514"/>
        <v>138</v>
      </c>
      <c r="K6688" s="881" t="str">
        <f t="shared" si="507"/>
        <v>SI</v>
      </c>
      <c r="L6688" s="881">
        <f t="shared" si="508"/>
        <v>2</v>
      </c>
      <c r="M6688" s="881">
        <f t="shared" si="509"/>
        <v>10</v>
      </c>
    </row>
    <row r="6689" spans="1:13" ht="13.5">
      <c r="A6689" s="630" t="str">
        <f t="shared" si="506"/>
        <v>TP-138023010-009SI4E</v>
      </c>
      <c r="B6689" s="639" t="str">
        <f t="shared" si="510"/>
        <v>RI,138023kV,009MVA</v>
      </c>
      <c r="C6689" s="638" t="str">
        <f t="shared" si="511"/>
        <v>Rieles y base de Tiro para transformador de 138023kV,9MVA</v>
      </c>
      <c r="D6689" s="637" t="s">
        <v>729</v>
      </c>
      <c r="E6689" s="637">
        <v>1</v>
      </c>
      <c r="F6689" s="639">
        <f>VLOOKUP(H6689,'[34]Resumen Bases TP'!$C$88:$E$128,3,FALSE)</f>
        <v>257.34000000000003</v>
      </c>
      <c r="G6689" s="900" t="s">
        <v>732</v>
      </c>
      <c r="H6689" s="939" t="str">
        <f t="shared" si="512"/>
        <v>RTB138SI.2</v>
      </c>
      <c r="I6689" s="881" t="str">
        <f t="shared" si="513"/>
        <v>RTB138SI.2</v>
      </c>
      <c r="J6689" s="881" t="str">
        <f t="shared" si="514"/>
        <v>138</v>
      </c>
      <c r="K6689" s="881" t="str">
        <f t="shared" si="507"/>
        <v>SI</v>
      </c>
      <c r="L6689" s="881">
        <f t="shared" si="508"/>
        <v>2</v>
      </c>
      <c r="M6689" s="881">
        <f t="shared" si="509"/>
        <v>9</v>
      </c>
    </row>
    <row r="6690" spans="1:13" ht="13.5">
      <c r="A6690" s="630" t="str">
        <f t="shared" si="506"/>
        <v>TP-138023010-008SI4E</v>
      </c>
      <c r="B6690" s="639" t="str">
        <f t="shared" si="510"/>
        <v>RI,138023kV,008MVA</v>
      </c>
      <c r="C6690" s="638" t="str">
        <f t="shared" si="511"/>
        <v>Rieles y base de Tiro para transformador de 138023kV,8MVA</v>
      </c>
      <c r="D6690" s="637" t="s">
        <v>729</v>
      </c>
      <c r="E6690" s="637">
        <v>1</v>
      </c>
      <c r="F6690" s="639">
        <f>VLOOKUP(H6690,'[34]Resumen Bases TP'!$C$88:$E$128,3,FALSE)</f>
        <v>257.34000000000003</v>
      </c>
      <c r="G6690" s="900" t="s">
        <v>732</v>
      </c>
      <c r="H6690" s="939" t="str">
        <f t="shared" si="512"/>
        <v>RTB138SI.2</v>
      </c>
      <c r="I6690" s="881" t="str">
        <f t="shared" si="513"/>
        <v>RTB138SI.2</v>
      </c>
      <c r="J6690" s="881" t="str">
        <f t="shared" si="514"/>
        <v>138</v>
      </c>
      <c r="K6690" s="881" t="str">
        <f t="shared" si="507"/>
        <v>SI</v>
      </c>
      <c r="L6690" s="881">
        <f t="shared" si="508"/>
        <v>2</v>
      </c>
      <c r="M6690" s="881">
        <f t="shared" si="509"/>
        <v>8</v>
      </c>
    </row>
    <row r="6691" spans="1:13" ht="13.5">
      <c r="A6691" s="630" t="str">
        <f t="shared" si="506"/>
        <v>TP-138023010-007SI4E</v>
      </c>
      <c r="B6691" s="639" t="str">
        <f t="shared" si="510"/>
        <v>RI,138023kV,007MVA</v>
      </c>
      <c r="C6691" s="638" t="str">
        <f t="shared" si="511"/>
        <v>Rieles y base de Tiro para transformador de 138023kV,7MVA</v>
      </c>
      <c r="D6691" s="637" t="s">
        <v>729</v>
      </c>
      <c r="E6691" s="637">
        <v>1</v>
      </c>
      <c r="F6691" s="639">
        <f>VLOOKUP(H6691,'[34]Resumen Bases TP'!$C$88:$E$128,3,FALSE)</f>
        <v>196.74999999999997</v>
      </c>
      <c r="G6691" s="900" t="s">
        <v>732</v>
      </c>
      <c r="H6691" s="939" t="str">
        <f t="shared" si="512"/>
        <v>RTB138SI.1</v>
      </c>
      <c r="I6691" s="881" t="str">
        <f t="shared" si="513"/>
        <v>RTB138SI.1</v>
      </c>
      <c r="J6691" s="881" t="str">
        <f t="shared" si="514"/>
        <v>138</v>
      </c>
      <c r="K6691" s="881" t="str">
        <f t="shared" si="507"/>
        <v>SI</v>
      </c>
      <c r="L6691" s="881">
        <f t="shared" si="508"/>
        <v>1</v>
      </c>
      <c r="M6691" s="881">
        <f t="shared" si="509"/>
        <v>7</v>
      </c>
    </row>
    <row r="6692" spans="1:13" ht="13.5">
      <c r="A6692" s="630" t="str">
        <f t="shared" si="506"/>
        <v>TP-138023010-006SI4E</v>
      </c>
      <c r="B6692" s="639" t="str">
        <f t="shared" si="510"/>
        <v>RI,138023kV,006MVA</v>
      </c>
      <c r="C6692" s="638" t="str">
        <f t="shared" si="511"/>
        <v>Rieles y base de Tiro para transformador de 138023kV,6MVA</v>
      </c>
      <c r="D6692" s="637" t="s">
        <v>729</v>
      </c>
      <c r="E6692" s="637">
        <v>1</v>
      </c>
      <c r="F6692" s="639">
        <f>VLOOKUP(H6692,'[34]Resumen Bases TP'!$C$88:$E$128,3,FALSE)</f>
        <v>196.74999999999997</v>
      </c>
      <c r="G6692" s="900" t="s">
        <v>732</v>
      </c>
      <c r="H6692" s="939" t="str">
        <f t="shared" si="512"/>
        <v>RTB138SI.1</v>
      </c>
      <c r="I6692" s="881" t="str">
        <f t="shared" si="513"/>
        <v>RTB138SI.1</v>
      </c>
      <c r="J6692" s="881" t="str">
        <f t="shared" si="514"/>
        <v>138</v>
      </c>
      <c r="K6692" s="881" t="str">
        <f t="shared" si="507"/>
        <v>SI</v>
      </c>
      <c r="L6692" s="881">
        <f t="shared" si="508"/>
        <v>1</v>
      </c>
      <c r="M6692" s="881">
        <f t="shared" si="509"/>
        <v>6</v>
      </c>
    </row>
    <row r="6693" spans="1:13" ht="13.5">
      <c r="A6693" s="630" t="str">
        <f t="shared" si="506"/>
        <v>TP-138023010-005SI4E</v>
      </c>
      <c r="B6693" s="639" t="str">
        <f t="shared" si="510"/>
        <v>RI,138023kV,005MVA</v>
      </c>
      <c r="C6693" s="638" t="str">
        <f t="shared" si="511"/>
        <v>Rieles y base de Tiro para transformador de 138023kV,5MVA</v>
      </c>
      <c r="D6693" s="637" t="s">
        <v>729</v>
      </c>
      <c r="E6693" s="637">
        <v>1</v>
      </c>
      <c r="F6693" s="639">
        <f>VLOOKUP(H6693,'[34]Resumen Bases TP'!$C$88:$E$128,3,FALSE)</f>
        <v>196.74999999999997</v>
      </c>
      <c r="G6693" s="900" t="s">
        <v>732</v>
      </c>
      <c r="H6693" s="939" t="str">
        <f t="shared" si="512"/>
        <v>RTB138SI.1</v>
      </c>
      <c r="I6693" s="881" t="str">
        <f t="shared" si="513"/>
        <v>RTB138SI.1</v>
      </c>
      <c r="J6693" s="881" t="str">
        <f t="shared" si="514"/>
        <v>138</v>
      </c>
      <c r="K6693" s="881" t="str">
        <f t="shared" si="507"/>
        <v>SI</v>
      </c>
      <c r="L6693" s="881">
        <f t="shared" si="508"/>
        <v>1</v>
      </c>
      <c r="M6693" s="881">
        <f t="shared" si="509"/>
        <v>5</v>
      </c>
    </row>
    <row r="6694" spans="1:13" ht="13.5">
      <c r="A6694" s="630" t="str">
        <f t="shared" si="506"/>
        <v>TP-138023010-003SI4E</v>
      </c>
      <c r="B6694" s="639" t="str">
        <f t="shared" si="510"/>
        <v>RI,138023kV,003MVA</v>
      </c>
      <c r="C6694" s="638" t="str">
        <f t="shared" si="511"/>
        <v>Rieles y base de Tiro para transformador de 138023kV,3MVA</v>
      </c>
      <c r="D6694" s="637" t="s">
        <v>729</v>
      </c>
      <c r="E6694" s="637">
        <v>1</v>
      </c>
      <c r="F6694" s="639">
        <f>VLOOKUP(H6694,'[34]Resumen Bases TP'!$C$88:$E$128,3,FALSE)</f>
        <v>196.74999999999997</v>
      </c>
      <c r="G6694" s="900" t="s">
        <v>732</v>
      </c>
      <c r="H6694" s="939" t="str">
        <f t="shared" si="512"/>
        <v>RTB138SI.1</v>
      </c>
      <c r="I6694" s="881" t="str">
        <f t="shared" si="513"/>
        <v>RTB138SI.1</v>
      </c>
      <c r="J6694" s="881" t="str">
        <f t="shared" si="514"/>
        <v>138</v>
      </c>
      <c r="K6694" s="881" t="str">
        <f t="shared" si="507"/>
        <v>SI</v>
      </c>
      <c r="L6694" s="881">
        <f t="shared" si="508"/>
        <v>1</v>
      </c>
      <c r="M6694" s="881">
        <f t="shared" si="509"/>
        <v>3</v>
      </c>
    </row>
    <row r="6695" spans="1:13" ht="13.5">
      <c r="A6695" s="630" t="str">
        <f t="shared" si="506"/>
        <v>TP-138010-100SI4E</v>
      </c>
      <c r="B6695" s="639" t="str">
        <f t="shared" si="510"/>
        <v>RI,138010kV,100MVA</v>
      </c>
      <c r="C6695" s="638" t="str">
        <f t="shared" si="511"/>
        <v>Rieles y base de Tiro para transformador de 138010kV,100MVA</v>
      </c>
      <c r="D6695" s="637" t="s">
        <v>729</v>
      </c>
      <c r="E6695" s="637">
        <v>1</v>
      </c>
      <c r="F6695" s="639">
        <f>VLOOKUP(H6695,'[34]Resumen Bases TP'!$C$88:$E$128,3,FALSE)</f>
        <v>196.74999999999997</v>
      </c>
      <c r="G6695" s="900" t="s">
        <v>732</v>
      </c>
      <c r="H6695" s="939" t="str">
        <f t="shared" si="512"/>
        <v>RTB138SI.1</v>
      </c>
      <c r="I6695" s="881" t="str">
        <f t="shared" si="513"/>
        <v>RTB138SI.1</v>
      </c>
      <c r="J6695" s="881" t="str">
        <f t="shared" si="514"/>
        <v>138</v>
      </c>
      <c r="K6695" s="881" t="str">
        <f t="shared" si="507"/>
        <v>SI</v>
      </c>
      <c r="L6695" s="881">
        <f t="shared" si="508"/>
        <v>1</v>
      </c>
      <c r="M6695" s="881">
        <f t="shared" si="509"/>
        <v>100</v>
      </c>
    </row>
    <row r="6696" spans="1:13" ht="13.5">
      <c r="A6696" s="630" t="str">
        <f t="shared" si="506"/>
        <v>TP-138010-095SI4E</v>
      </c>
      <c r="B6696" s="639" t="str">
        <f t="shared" si="510"/>
        <v>RI,138010kV,095MVA</v>
      </c>
      <c r="C6696" s="638" t="str">
        <f t="shared" si="511"/>
        <v>Rieles y base de Tiro para transformador de 138010kV,95MVA</v>
      </c>
      <c r="D6696" s="637" t="s">
        <v>729</v>
      </c>
      <c r="E6696" s="637">
        <v>1</v>
      </c>
      <c r="F6696" s="639">
        <f>VLOOKUP(H6696,'[34]Resumen Bases TP'!$C$88:$E$128,3,FALSE)</f>
        <v>196.74999999999997</v>
      </c>
      <c r="G6696" s="900" t="s">
        <v>732</v>
      </c>
      <c r="H6696" s="939" t="str">
        <f t="shared" si="512"/>
        <v>RTB138SI.1</v>
      </c>
      <c r="I6696" s="881" t="str">
        <f t="shared" si="513"/>
        <v>RTB138SI.1</v>
      </c>
      <c r="J6696" s="881" t="str">
        <f t="shared" si="514"/>
        <v>138</v>
      </c>
      <c r="K6696" s="881" t="str">
        <f t="shared" si="507"/>
        <v>SI</v>
      </c>
      <c r="L6696" s="881">
        <f t="shared" si="508"/>
        <v>1</v>
      </c>
      <c r="M6696" s="881">
        <f t="shared" si="509"/>
        <v>95</v>
      </c>
    </row>
    <row r="6697" spans="1:13" ht="13.5">
      <c r="A6697" s="630" t="str">
        <f t="shared" si="506"/>
        <v>TP-138010-090SI4E</v>
      </c>
      <c r="B6697" s="639" t="str">
        <f t="shared" si="510"/>
        <v>RI,138010kV,090MVA</v>
      </c>
      <c r="C6697" s="638" t="str">
        <f t="shared" si="511"/>
        <v>Rieles y base de Tiro para transformador de 138010kV,90MVA</v>
      </c>
      <c r="D6697" s="637" t="s">
        <v>729</v>
      </c>
      <c r="E6697" s="637">
        <v>1</v>
      </c>
      <c r="F6697" s="639">
        <f>VLOOKUP(H6697,'[34]Resumen Bases TP'!$C$88:$E$128,3,FALSE)</f>
        <v>387.15000000000003</v>
      </c>
      <c r="G6697" s="900" t="s">
        <v>732</v>
      </c>
      <c r="H6697" s="939" t="str">
        <f t="shared" si="512"/>
        <v>RTB138SI.3</v>
      </c>
      <c r="I6697" s="881" t="str">
        <f t="shared" si="513"/>
        <v>RTB138SI.3</v>
      </c>
      <c r="J6697" s="881" t="str">
        <f t="shared" si="514"/>
        <v>138</v>
      </c>
      <c r="K6697" s="881" t="str">
        <f t="shared" si="507"/>
        <v>SI</v>
      </c>
      <c r="L6697" s="881">
        <f t="shared" si="508"/>
        <v>3</v>
      </c>
      <c r="M6697" s="881">
        <f t="shared" si="509"/>
        <v>90</v>
      </c>
    </row>
    <row r="6698" spans="1:13" ht="13.5">
      <c r="A6698" s="630" t="str">
        <f t="shared" si="506"/>
        <v>TP-138010-085SI4E</v>
      </c>
      <c r="B6698" s="639" t="str">
        <f t="shared" si="510"/>
        <v>RI,138010kV,085MVA</v>
      </c>
      <c r="C6698" s="638" t="str">
        <f t="shared" si="511"/>
        <v>Rieles y base de Tiro para transformador de 138010kV,85MVA</v>
      </c>
      <c r="D6698" s="637" t="s">
        <v>729</v>
      </c>
      <c r="E6698" s="637">
        <v>1</v>
      </c>
      <c r="F6698" s="639">
        <f>VLOOKUP(H6698,'[34]Resumen Bases TP'!$C$88:$E$128,3,FALSE)</f>
        <v>387.15000000000003</v>
      </c>
      <c r="G6698" s="900" t="s">
        <v>732</v>
      </c>
      <c r="H6698" s="939" t="str">
        <f t="shared" si="512"/>
        <v>RTB138SI.3</v>
      </c>
      <c r="I6698" s="881" t="str">
        <f t="shared" si="513"/>
        <v>RTB138SI.3</v>
      </c>
      <c r="J6698" s="881" t="str">
        <f t="shared" si="514"/>
        <v>138</v>
      </c>
      <c r="K6698" s="881" t="str">
        <f t="shared" si="507"/>
        <v>SI</v>
      </c>
      <c r="L6698" s="881">
        <f t="shared" si="508"/>
        <v>3</v>
      </c>
      <c r="M6698" s="881">
        <f t="shared" si="509"/>
        <v>85</v>
      </c>
    </row>
    <row r="6699" spans="1:13" ht="13.5">
      <c r="A6699" s="630" t="str">
        <f t="shared" si="506"/>
        <v>TP-138010-080SI4E</v>
      </c>
      <c r="B6699" s="639" t="str">
        <f t="shared" si="510"/>
        <v>RI,138010kV,080MVA</v>
      </c>
      <c r="C6699" s="638" t="str">
        <f t="shared" si="511"/>
        <v>Rieles y base de Tiro para transformador de 138010kV,80MVA</v>
      </c>
      <c r="D6699" s="637" t="s">
        <v>729</v>
      </c>
      <c r="E6699" s="637">
        <v>1</v>
      </c>
      <c r="F6699" s="639">
        <f>VLOOKUP(H6699,'[34]Resumen Bases TP'!$C$88:$E$128,3,FALSE)</f>
        <v>387.15000000000003</v>
      </c>
      <c r="G6699" s="900" t="s">
        <v>732</v>
      </c>
      <c r="H6699" s="939" t="str">
        <f t="shared" si="512"/>
        <v>RTB138SI.3</v>
      </c>
      <c r="I6699" s="881" t="str">
        <f t="shared" si="513"/>
        <v>RTB138SI.3</v>
      </c>
      <c r="J6699" s="881" t="str">
        <f t="shared" si="514"/>
        <v>138</v>
      </c>
      <c r="K6699" s="881" t="str">
        <f t="shared" si="507"/>
        <v>SI</v>
      </c>
      <c r="L6699" s="881">
        <f t="shared" si="508"/>
        <v>3</v>
      </c>
      <c r="M6699" s="881">
        <f t="shared" si="509"/>
        <v>80</v>
      </c>
    </row>
    <row r="6700" spans="1:13" ht="13.5">
      <c r="A6700" s="630" t="str">
        <f t="shared" si="506"/>
        <v>TP-138010-075SI4E</v>
      </c>
      <c r="B6700" s="639" t="str">
        <f t="shared" si="510"/>
        <v>RI,138010kV,075MVA</v>
      </c>
      <c r="C6700" s="638" t="str">
        <f t="shared" si="511"/>
        <v>Rieles y base de Tiro para transformador de 138010kV,75MVA</v>
      </c>
      <c r="D6700" s="637" t="s">
        <v>729</v>
      </c>
      <c r="E6700" s="637">
        <v>1</v>
      </c>
      <c r="F6700" s="639">
        <f>VLOOKUP(H6700,'[34]Resumen Bases TP'!$C$88:$E$128,3,FALSE)</f>
        <v>387.15000000000003</v>
      </c>
      <c r="G6700" s="900" t="s">
        <v>732</v>
      </c>
      <c r="H6700" s="939" t="str">
        <f t="shared" si="512"/>
        <v>RTB138SI.3</v>
      </c>
      <c r="I6700" s="881" t="str">
        <f t="shared" si="513"/>
        <v>RTB138SI.3</v>
      </c>
      <c r="J6700" s="881" t="str">
        <f t="shared" si="514"/>
        <v>138</v>
      </c>
      <c r="K6700" s="881" t="str">
        <f t="shared" si="507"/>
        <v>SI</v>
      </c>
      <c r="L6700" s="881">
        <f t="shared" si="508"/>
        <v>3</v>
      </c>
      <c r="M6700" s="881">
        <f t="shared" si="509"/>
        <v>75</v>
      </c>
    </row>
    <row r="6701" spans="1:13" ht="13.5">
      <c r="A6701" s="630" t="str">
        <f t="shared" si="506"/>
        <v>TP-138010-070SI4E</v>
      </c>
      <c r="B6701" s="639" t="str">
        <f t="shared" si="510"/>
        <v>RI,138010kV,070MVA</v>
      </c>
      <c r="C6701" s="638" t="str">
        <f t="shared" si="511"/>
        <v>Rieles y base de Tiro para transformador de 138010kV,70MVA</v>
      </c>
      <c r="D6701" s="637" t="s">
        <v>729</v>
      </c>
      <c r="E6701" s="637">
        <v>1</v>
      </c>
      <c r="F6701" s="639">
        <f>VLOOKUP(H6701,'[34]Resumen Bases TP'!$C$88:$E$128,3,FALSE)</f>
        <v>387.15000000000003</v>
      </c>
      <c r="G6701" s="900" t="s">
        <v>732</v>
      </c>
      <c r="H6701" s="939" t="str">
        <f t="shared" si="512"/>
        <v>RTB138SI.3</v>
      </c>
      <c r="I6701" s="881" t="str">
        <f t="shared" si="513"/>
        <v>RTB138SI.3</v>
      </c>
      <c r="J6701" s="881" t="str">
        <f t="shared" si="514"/>
        <v>138</v>
      </c>
      <c r="K6701" s="881" t="str">
        <f t="shared" si="507"/>
        <v>SI</v>
      </c>
      <c r="L6701" s="881">
        <f t="shared" si="508"/>
        <v>3</v>
      </c>
      <c r="M6701" s="881">
        <f t="shared" si="509"/>
        <v>70</v>
      </c>
    </row>
    <row r="6702" spans="1:13" ht="13.5">
      <c r="A6702" s="630" t="str">
        <f t="shared" si="506"/>
        <v>TP-138010-065SI4E</v>
      </c>
      <c r="B6702" s="639" t="str">
        <f t="shared" si="510"/>
        <v>RI,138010kV,065MVA</v>
      </c>
      <c r="C6702" s="638" t="str">
        <f t="shared" si="511"/>
        <v>Rieles y base de Tiro para transformador de 138010kV,65MVA</v>
      </c>
      <c r="D6702" s="637" t="s">
        <v>729</v>
      </c>
      <c r="E6702" s="637">
        <v>1</v>
      </c>
      <c r="F6702" s="639">
        <f>VLOOKUP(H6702,'[34]Resumen Bases TP'!$C$88:$E$128,3,FALSE)</f>
        <v>387.15000000000003</v>
      </c>
      <c r="G6702" s="900" t="s">
        <v>732</v>
      </c>
      <c r="H6702" s="939" t="str">
        <f t="shared" si="512"/>
        <v>RTB138SI.3</v>
      </c>
      <c r="I6702" s="881" t="str">
        <f t="shared" si="513"/>
        <v>RTB138SI.3</v>
      </c>
      <c r="J6702" s="881" t="str">
        <f t="shared" si="514"/>
        <v>138</v>
      </c>
      <c r="K6702" s="881" t="str">
        <f t="shared" si="507"/>
        <v>SI</v>
      </c>
      <c r="L6702" s="881">
        <f t="shared" si="508"/>
        <v>3</v>
      </c>
      <c r="M6702" s="881">
        <f t="shared" si="509"/>
        <v>65</v>
      </c>
    </row>
    <row r="6703" spans="1:13" ht="13.5">
      <c r="A6703" s="630" t="str">
        <f t="shared" si="506"/>
        <v>TP-138010-060SI4E</v>
      </c>
      <c r="B6703" s="639" t="str">
        <f t="shared" si="510"/>
        <v>RI,138010kV,060MVA</v>
      </c>
      <c r="C6703" s="638" t="str">
        <f t="shared" si="511"/>
        <v>Rieles y base de Tiro para transformador de 138010kV,60MVA</v>
      </c>
      <c r="D6703" s="637" t="s">
        <v>729</v>
      </c>
      <c r="E6703" s="637">
        <v>1</v>
      </c>
      <c r="F6703" s="639">
        <f>VLOOKUP(H6703,'[34]Resumen Bases TP'!$C$88:$E$128,3,FALSE)</f>
        <v>387.15000000000003</v>
      </c>
      <c r="G6703" s="900" t="s">
        <v>732</v>
      </c>
      <c r="H6703" s="939" t="str">
        <f t="shared" si="512"/>
        <v>RTB138SI.3</v>
      </c>
      <c r="I6703" s="881" t="str">
        <f t="shared" si="513"/>
        <v>RTB138SI.3</v>
      </c>
      <c r="J6703" s="881" t="str">
        <f t="shared" si="514"/>
        <v>138</v>
      </c>
      <c r="K6703" s="881" t="str">
        <f t="shared" si="507"/>
        <v>SI</v>
      </c>
      <c r="L6703" s="881">
        <f t="shared" si="508"/>
        <v>3</v>
      </c>
      <c r="M6703" s="881">
        <f t="shared" si="509"/>
        <v>60</v>
      </c>
    </row>
    <row r="6704" spans="1:13" ht="13.5">
      <c r="A6704" s="630" t="str">
        <f t="shared" si="506"/>
        <v>TP-138010-055SI4E</v>
      </c>
      <c r="B6704" s="639" t="str">
        <f t="shared" si="510"/>
        <v>RI,138010kV,055MVA</v>
      </c>
      <c r="C6704" s="638" t="str">
        <f t="shared" si="511"/>
        <v>Rieles y base de Tiro para transformador de 138010kV,55MVA</v>
      </c>
      <c r="D6704" s="637" t="s">
        <v>729</v>
      </c>
      <c r="E6704" s="637">
        <v>1</v>
      </c>
      <c r="F6704" s="639">
        <f>VLOOKUP(H6704,'[34]Resumen Bases TP'!$C$88:$E$128,3,FALSE)</f>
        <v>387.15000000000003</v>
      </c>
      <c r="G6704" s="900" t="s">
        <v>732</v>
      </c>
      <c r="H6704" s="939" t="str">
        <f t="shared" si="512"/>
        <v>RTB138SI.3</v>
      </c>
      <c r="I6704" s="881" t="str">
        <f t="shared" si="513"/>
        <v>RTB138SI.3</v>
      </c>
      <c r="J6704" s="881" t="str">
        <f t="shared" si="514"/>
        <v>138</v>
      </c>
      <c r="K6704" s="881" t="str">
        <f t="shared" si="507"/>
        <v>SI</v>
      </c>
      <c r="L6704" s="881">
        <f t="shared" si="508"/>
        <v>3</v>
      </c>
      <c r="M6704" s="881">
        <f t="shared" si="509"/>
        <v>55</v>
      </c>
    </row>
    <row r="6705" spans="1:13" ht="13.5">
      <c r="A6705" s="630" t="str">
        <f t="shared" si="506"/>
        <v>TP-138010-050SI4E</v>
      </c>
      <c r="B6705" s="639" t="str">
        <f t="shared" si="510"/>
        <v>RI,138010kV,050MVA</v>
      </c>
      <c r="C6705" s="638" t="str">
        <f t="shared" si="511"/>
        <v>Rieles y base de Tiro para transformador de 138010kV,50MVA</v>
      </c>
      <c r="D6705" s="637" t="s">
        <v>729</v>
      </c>
      <c r="E6705" s="637">
        <v>1</v>
      </c>
      <c r="F6705" s="639">
        <f>VLOOKUP(H6705,'[34]Resumen Bases TP'!$C$88:$E$128,3,FALSE)</f>
        <v>387.15000000000003</v>
      </c>
      <c r="G6705" s="900" t="s">
        <v>732</v>
      </c>
      <c r="H6705" s="939" t="str">
        <f t="shared" si="512"/>
        <v>RTB138SI.3</v>
      </c>
      <c r="I6705" s="881" t="str">
        <f t="shared" si="513"/>
        <v>RTB138SI.3</v>
      </c>
      <c r="J6705" s="881" t="str">
        <f t="shared" si="514"/>
        <v>138</v>
      </c>
      <c r="K6705" s="881" t="str">
        <f t="shared" si="507"/>
        <v>SI</v>
      </c>
      <c r="L6705" s="881">
        <f t="shared" si="508"/>
        <v>3</v>
      </c>
      <c r="M6705" s="881">
        <f t="shared" si="509"/>
        <v>50</v>
      </c>
    </row>
    <row r="6706" spans="1:13" ht="13.5">
      <c r="A6706" s="630" t="str">
        <f t="shared" si="506"/>
        <v>TP-138010-045SI4E</v>
      </c>
      <c r="B6706" s="639" t="str">
        <f t="shared" si="510"/>
        <v>RI,138010kV,045MVA</v>
      </c>
      <c r="C6706" s="638" t="str">
        <f t="shared" si="511"/>
        <v>Rieles y base de Tiro para transformador de 138010kV,45MVA</v>
      </c>
      <c r="D6706" s="637" t="s">
        <v>729</v>
      </c>
      <c r="E6706" s="637">
        <v>1</v>
      </c>
      <c r="F6706" s="639">
        <f>VLOOKUP(H6706,'[34]Resumen Bases TP'!$C$88:$E$128,3,FALSE)</f>
        <v>387.15000000000003</v>
      </c>
      <c r="G6706" s="900" t="s">
        <v>732</v>
      </c>
      <c r="H6706" s="939" t="str">
        <f t="shared" si="512"/>
        <v>RTB138SI.3</v>
      </c>
      <c r="I6706" s="881" t="str">
        <f t="shared" si="513"/>
        <v>RTB138SI.3</v>
      </c>
      <c r="J6706" s="881" t="str">
        <f t="shared" si="514"/>
        <v>138</v>
      </c>
      <c r="K6706" s="881" t="str">
        <f t="shared" si="507"/>
        <v>SI</v>
      </c>
      <c r="L6706" s="881">
        <f t="shared" si="508"/>
        <v>3</v>
      </c>
      <c r="M6706" s="881">
        <f t="shared" si="509"/>
        <v>45</v>
      </c>
    </row>
    <row r="6707" spans="1:13" ht="13.5">
      <c r="A6707" s="630" t="str">
        <f t="shared" si="506"/>
        <v>TP-138010-040SI4E</v>
      </c>
      <c r="B6707" s="639" t="str">
        <f t="shared" si="510"/>
        <v>RI,138010kV,040MVA</v>
      </c>
      <c r="C6707" s="638" t="str">
        <f t="shared" si="511"/>
        <v>Rieles y base de Tiro para transformador de 138010kV,40MVA</v>
      </c>
      <c r="D6707" s="637" t="s">
        <v>729</v>
      </c>
      <c r="E6707" s="637">
        <v>1</v>
      </c>
      <c r="F6707" s="639">
        <f>VLOOKUP(H6707,'[34]Resumen Bases TP'!$C$88:$E$128,3,FALSE)</f>
        <v>387.15000000000003</v>
      </c>
      <c r="G6707" s="900" t="s">
        <v>732</v>
      </c>
      <c r="H6707" s="939" t="str">
        <f t="shared" si="512"/>
        <v>RTB138SI.3</v>
      </c>
      <c r="I6707" s="881" t="str">
        <f t="shared" si="513"/>
        <v>RTB138SI.3</v>
      </c>
      <c r="J6707" s="881" t="str">
        <f t="shared" si="514"/>
        <v>138</v>
      </c>
      <c r="K6707" s="881" t="str">
        <f t="shared" si="507"/>
        <v>SI</v>
      </c>
      <c r="L6707" s="881">
        <f t="shared" si="508"/>
        <v>3</v>
      </c>
      <c r="M6707" s="881">
        <f t="shared" si="509"/>
        <v>40</v>
      </c>
    </row>
    <row r="6708" spans="1:13" ht="13.5">
      <c r="A6708" s="630" t="str">
        <f t="shared" si="506"/>
        <v>TP-138010-035SI4E</v>
      </c>
      <c r="B6708" s="639" t="str">
        <f t="shared" si="510"/>
        <v>RI,138010kV,035MVA</v>
      </c>
      <c r="C6708" s="638" t="str">
        <f t="shared" si="511"/>
        <v>Rieles y base de Tiro para transformador de 138010kV,35MVA</v>
      </c>
      <c r="D6708" s="637" t="s">
        <v>729</v>
      </c>
      <c r="E6708" s="637">
        <v>1</v>
      </c>
      <c r="F6708" s="639">
        <f>VLOOKUP(H6708,'[34]Resumen Bases TP'!$C$88:$E$128,3,FALSE)</f>
        <v>387.15000000000003</v>
      </c>
      <c r="G6708" s="900" t="s">
        <v>732</v>
      </c>
      <c r="H6708" s="939" t="str">
        <f t="shared" si="512"/>
        <v>RTB138SI.3</v>
      </c>
      <c r="I6708" s="881" t="str">
        <f t="shared" si="513"/>
        <v>RTB138SI.3</v>
      </c>
      <c r="J6708" s="881" t="str">
        <f t="shared" si="514"/>
        <v>138</v>
      </c>
      <c r="K6708" s="881" t="str">
        <f t="shared" si="507"/>
        <v>SI</v>
      </c>
      <c r="L6708" s="881">
        <f t="shared" si="508"/>
        <v>3</v>
      </c>
      <c r="M6708" s="881">
        <f t="shared" si="509"/>
        <v>35</v>
      </c>
    </row>
    <row r="6709" spans="1:13" ht="13.5">
      <c r="A6709" s="630" t="str">
        <f t="shared" si="506"/>
        <v>TP-138010-030SI4E</v>
      </c>
      <c r="B6709" s="639" t="str">
        <f t="shared" si="510"/>
        <v>RI,138010kV,030MVA</v>
      </c>
      <c r="C6709" s="638" t="str">
        <f t="shared" si="511"/>
        <v>Rieles y base de Tiro para transformador de 138010kV,30MVA</v>
      </c>
      <c r="D6709" s="637" t="s">
        <v>729</v>
      </c>
      <c r="E6709" s="637">
        <v>1</v>
      </c>
      <c r="F6709" s="639">
        <f>VLOOKUP(H6709,'[34]Resumen Bases TP'!$C$88:$E$128,3,FALSE)</f>
        <v>387.15000000000003</v>
      </c>
      <c r="G6709" s="900" t="s">
        <v>732</v>
      </c>
      <c r="H6709" s="939" t="str">
        <f t="shared" si="512"/>
        <v>RTB138SI.3</v>
      </c>
      <c r="I6709" s="881" t="str">
        <f t="shared" si="513"/>
        <v>RTB138SI.3</v>
      </c>
      <c r="J6709" s="881" t="str">
        <f t="shared" si="514"/>
        <v>138</v>
      </c>
      <c r="K6709" s="881" t="str">
        <f t="shared" si="507"/>
        <v>SI</v>
      </c>
      <c r="L6709" s="881">
        <f t="shared" si="508"/>
        <v>3</v>
      </c>
      <c r="M6709" s="881">
        <f t="shared" si="509"/>
        <v>30</v>
      </c>
    </row>
    <row r="6710" spans="1:13" ht="13.5">
      <c r="A6710" s="630" t="str">
        <f t="shared" si="506"/>
        <v>TP-138010-025SI4E</v>
      </c>
      <c r="B6710" s="639" t="str">
        <f t="shared" si="510"/>
        <v>RI,138010kV,025MVA</v>
      </c>
      <c r="C6710" s="638" t="str">
        <f t="shared" si="511"/>
        <v>Rieles y base de Tiro para transformador de 138010kV,25MVA</v>
      </c>
      <c r="D6710" s="637" t="s">
        <v>729</v>
      </c>
      <c r="E6710" s="637">
        <v>1</v>
      </c>
      <c r="F6710" s="639">
        <f>VLOOKUP(H6710,'[34]Resumen Bases TP'!$C$88:$E$128,3,FALSE)</f>
        <v>387.15000000000003</v>
      </c>
      <c r="G6710" s="900" t="s">
        <v>732</v>
      </c>
      <c r="H6710" s="939" t="str">
        <f t="shared" si="512"/>
        <v>RTB138SI.3</v>
      </c>
      <c r="I6710" s="881" t="str">
        <f t="shared" si="513"/>
        <v>RTB138SI.3</v>
      </c>
      <c r="J6710" s="881" t="str">
        <f t="shared" si="514"/>
        <v>138</v>
      </c>
      <c r="K6710" s="881" t="str">
        <f t="shared" si="507"/>
        <v>SI</v>
      </c>
      <c r="L6710" s="881">
        <f t="shared" si="508"/>
        <v>3</v>
      </c>
      <c r="M6710" s="881">
        <f t="shared" si="509"/>
        <v>25</v>
      </c>
    </row>
    <row r="6711" spans="1:13" ht="13.5">
      <c r="A6711" s="630" t="str">
        <f t="shared" si="506"/>
        <v>TP-138010-020SI4E</v>
      </c>
      <c r="B6711" s="639" t="str">
        <f t="shared" si="510"/>
        <v>RI,138010kV,020MVA</v>
      </c>
      <c r="C6711" s="638" t="str">
        <f t="shared" si="511"/>
        <v>Rieles y base de Tiro para transformador de 138010kV,20MVA</v>
      </c>
      <c r="D6711" s="637" t="s">
        <v>729</v>
      </c>
      <c r="E6711" s="637">
        <v>1</v>
      </c>
      <c r="F6711" s="639">
        <f>VLOOKUP(H6711,'[34]Resumen Bases TP'!$C$88:$E$128,3,FALSE)</f>
        <v>387.15000000000003</v>
      </c>
      <c r="G6711" s="900" t="s">
        <v>732</v>
      </c>
      <c r="H6711" s="939" t="str">
        <f t="shared" si="512"/>
        <v>RTB138SI.3</v>
      </c>
      <c r="I6711" s="881" t="str">
        <f t="shared" si="513"/>
        <v>RTB138SI.3</v>
      </c>
      <c r="J6711" s="881" t="str">
        <f t="shared" si="514"/>
        <v>138</v>
      </c>
      <c r="K6711" s="881" t="str">
        <f t="shared" si="507"/>
        <v>SI</v>
      </c>
      <c r="L6711" s="881">
        <f t="shared" si="508"/>
        <v>3</v>
      </c>
      <c r="M6711" s="881">
        <f t="shared" si="509"/>
        <v>20</v>
      </c>
    </row>
    <row r="6712" spans="1:13" ht="13.5">
      <c r="A6712" s="630" t="str">
        <f t="shared" si="506"/>
        <v>TP-138010-015SI4E</v>
      </c>
      <c r="B6712" s="639" t="str">
        <f t="shared" si="510"/>
        <v>RI,138010kV,015MVA</v>
      </c>
      <c r="C6712" s="638" t="str">
        <f t="shared" si="511"/>
        <v>Rieles y base de Tiro para transformador de 138010kV,15MVA</v>
      </c>
      <c r="D6712" s="637" t="s">
        <v>729</v>
      </c>
      <c r="E6712" s="637">
        <v>1</v>
      </c>
      <c r="F6712" s="639">
        <f>VLOOKUP(H6712,'[34]Resumen Bases TP'!$C$88:$E$128,3,FALSE)</f>
        <v>257.34000000000003</v>
      </c>
      <c r="G6712" s="900" t="s">
        <v>732</v>
      </c>
      <c r="H6712" s="939" t="str">
        <f t="shared" si="512"/>
        <v>RTB138SI.2</v>
      </c>
      <c r="I6712" s="881" t="str">
        <f t="shared" si="513"/>
        <v>RTB138SI.2</v>
      </c>
      <c r="J6712" s="881" t="str">
        <f t="shared" si="514"/>
        <v>138</v>
      </c>
      <c r="K6712" s="881" t="str">
        <f t="shared" si="507"/>
        <v>SI</v>
      </c>
      <c r="L6712" s="881">
        <f t="shared" si="508"/>
        <v>2</v>
      </c>
      <c r="M6712" s="881">
        <f t="shared" si="509"/>
        <v>15</v>
      </c>
    </row>
    <row r="6713" spans="1:13" ht="13.5">
      <c r="A6713" s="630" t="str">
        <f t="shared" si="506"/>
        <v>TP-138010-010SI4E</v>
      </c>
      <c r="B6713" s="639" t="str">
        <f t="shared" si="510"/>
        <v>RI,138010kV,010MVA</v>
      </c>
      <c r="C6713" s="638" t="str">
        <f t="shared" si="511"/>
        <v>Rieles y base de Tiro para transformador de 138010kV,10MVA</v>
      </c>
      <c r="D6713" s="637" t="s">
        <v>729</v>
      </c>
      <c r="E6713" s="637">
        <v>1</v>
      </c>
      <c r="F6713" s="639">
        <f>VLOOKUP(H6713,'[34]Resumen Bases TP'!$C$88:$E$128,3,FALSE)</f>
        <v>257.34000000000003</v>
      </c>
      <c r="G6713" s="900" t="s">
        <v>732</v>
      </c>
      <c r="H6713" s="939" t="str">
        <f t="shared" si="512"/>
        <v>RTB138SI.2</v>
      </c>
      <c r="I6713" s="881" t="str">
        <f t="shared" si="513"/>
        <v>RTB138SI.2</v>
      </c>
      <c r="J6713" s="881" t="str">
        <f t="shared" si="514"/>
        <v>138</v>
      </c>
      <c r="K6713" s="881" t="str">
        <f t="shared" si="507"/>
        <v>SI</v>
      </c>
      <c r="L6713" s="881">
        <f t="shared" si="508"/>
        <v>2</v>
      </c>
      <c r="M6713" s="881">
        <f t="shared" si="509"/>
        <v>10</v>
      </c>
    </row>
    <row r="6714" spans="1:13" ht="13.5">
      <c r="A6714" s="630" t="str">
        <f t="shared" si="506"/>
        <v>TP-138010-009SI4E</v>
      </c>
      <c r="B6714" s="639" t="str">
        <f t="shared" si="510"/>
        <v>RI,138010kV,009MVA</v>
      </c>
      <c r="C6714" s="638" t="str">
        <f t="shared" si="511"/>
        <v>Rieles y base de Tiro para transformador de 138010kV,9MVA</v>
      </c>
      <c r="D6714" s="637" t="s">
        <v>729</v>
      </c>
      <c r="E6714" s="637">
        <v>1</v>
      </c>
      <c r="F6714" s="639">
        <f>VLOOKUP(H6714,'[34]Resumen Bases TP'!$C$88:$E$128,3,FALSE)</f>
        <v>257.34000000000003</v>
      </c>
      <c r="G6714" s="900" t="s">
        <v>732</v>
      </c>
      <c r="H6714" s="939" t="str">
        <f t="shared" si="512"/>
        <v>RTB138SI.2</v>
      </c>
      <c r="I6714" s="881" t="str">
        <f t="shared" si="513"/>
        <v>RTB138SI.2</v>
      </c>
      <c r="J6714" s="881" t="str">
        <f t="shared" si="514"/>
        <v>138</v>
      </c>
      <c r="K6714" s="881" t="str">
        <f t="shared" si="507"/>
        <v>SI</v>
      </c>
      <c r="L6714" s="881">
        <f t="shared" si="508"/>
        <v>2</v>
      </c>
      <c r="M6714" s="881">
        <f t="shared" si="509"/>
        <v>9</v>
      </c>
    </row>
    <row r="6715" spans="1:13" ht="13.5">
      <c r="A6715" s="630" t="str">
        <f t="shared" si="506"/>
        <v>TP-138010-008SI4E</v>
      </c>
      <c r="B6715" s="639" t="str">
        <f t="shared" si="510"/>
        <v>RI,138010kV,008MVA</v>
      </c>
      <c r="C6715" s="638" t="str">
        <f t="shared" si="511"/>
        <v>Rieles y base de Tiro para transformador de 138010kV,8MVA</v>
      </c>
      <c r="D6715" s="637" t="s">
        <v>729</v>
      </c>
      <c r="E6715" s="637">
        <v>1</v>
      </c>
      <c r="F6715" s="639">
        <f>VLOOKUP(H6715,'[34]Resumen Bases TP'!$C$88:$E$128,3,FALSE)</f>
        <v>257.34000000000003</v>
      </c>
      <c r="G6715" s="900" t="s">
        <v>732</v>
      </c>
      <c r="H6715" s="939" t="str">
        <f t="shared" si="512"/>
        <v>RTB138SI.2</v>
      </c>
      <c r="I6715" s="881" t="str">
        <f t="shared" si="513"/>
        <v>RTB138SI.2</v>
      </c>
      <c r="J6715" s="881" t="str">
        <f t="shared" si="514"/>
        <v>138</v>
      </c>
      <c r="K6715" s="881" t="str">
        <f t="shared" si="507"/>
        <v>SI</v>
      </c>
      <c r="L6715" s="881">
        <f t="shared" si="508"/>
        <v>2</v>
      </c>
      <c r="M6715" s="881">
        <f t="shared" si="509"/>
        <v>8</v>
      </c>
    </row>
    <row r="6716" spans="1:13" ht="13.5">
      <c r="A6716" s="630" t="str">
        <f t="shared" si="506"/>
        <v>TP-138010-007SI4E</v>
      </c>
      <c r="B6716" s="639" t="str">
        <f t="shared" si="510"/>
        <v>RI,138010kV,007MVA</v>
      </c>
      <c r="C6716" s="638" t="str">
        <f t="shared" si="511"/>
        <v>Rieles y base de Tiro para transformador de 138010kV,7MVA</v>
      </c>
      <c r="D6716" s="637" t="s">
        <v>729</v>
      </c>
      <c r="E6716" s="637">
        <v>1</v>
      </c>
      <c r="F6716" s="639">
        <f>VLOOKUP(H6716,'[34]Resumen Bases TP'!$C$88:$E$128,3,FALSE)</f>
        <v>196.74999999999997</v>
      </c>
      <c r="G6716" s="900" t="s">
        <v>732</v>
      </c>
      <c r="H6716" s="939" t="str">
        <f t="shared" si="512"/>
        <v>RTB138SI.1</v>
      </c>
      <c r="I6716" s="881" t="str">
        <f t="shared" si="513"/>
        <v>RTB138SI.1</v>
      </c>
      <c r="J6716" s="881" t="str">
        <f t="shared" si="514"/>
        <v>138</v>
      </c>
      <c r="K6716" s="881" t="str">
        <f t="shared" si="507"/>
        <v>SI</v>
      </c>
      <c r="L6716" s="881">
        <f t="shared" si="508"/>
        <v>1</v>
      </c>
      <c r="M6716" s="881">
        <f t="shared" si="509"/>
        <v>7</v>
      </c>
    </row>
    <row r="6717" spans="1:13" ht="13.5">
      <c r="A6717" s="630" t="str">
        <f t="shared" si="506"/>
        <v>TP-138010-006SI4E</v>
      </c>
      <c r="B6717" s="639" t="str">
        <f t="shared" si="510"/>
        <v>RI,138010kV,006MVA</v>
      </c>
      <c r="C6717" s="638" t="str">
        <f t="shared" si="511"/>
        <v>Rieles y base de Tiro para transformador de 138010kV,6MVA</v>
      </c>
      <c r="D6717" s="637" t="s">
        <v>729</v>
      </c>
      <c r="E6717" s="637">
        <v>1</v>
      </c>
      <c r="F6717" s="639">
        <f>VLOOKUP(H6717,'[34]Resumen Bases TP'!$C$88:$E$128,3,FALSE)</f>
        <v>196.74999999999997</v>
      </c>
      <c r="G6717" s="900" t="s">
        <v>732</v>
      </c>
      <c r="H6717" s="939" t="str">
        <f t="shared" si="512"/>
        <v>RTB138SI.1</v>
      </c>
      <c r="I6717" s="881" t="str">
        <f t="shared" si="513"/>
        <v>RTB138SI.1</v>
      </c>
      <c r="J6717" s="881" t="str">
        <f t="shared" si="514"/>
        <v>138</v>
      </c>
      <c r="K6717" s="881" t="str">
        <f t="shared" si="507"/>
        <v>SI</v>
      </c>
      <c r="L6717" s="881">
        <f t="shared" si="508"/>
        <v>1</v>
      </c>
      <c r="M6717" s="881">
        <f t="shared" si="509"/>
        <v>6</v>
      </c>
    </row>
    <row r="6718" spans="1:13" ht="13.5">
      <c r="A6718" s="630" t="str">
        <f t="shared" si="506"/>
        <v>TP-138010-005SI4E</v>
      </c>
      <c r="B6718" s="639" t="str">
        <f t="shared" si="510"/>
        <v>RI,138010kV,005MVA</v>
      </c>
      <c r="C6718" s="638" t="str">
        <f t="shared" si="511"/>
        <v>Rieles y base de Tiro para transformador de 138010kV,5MVA</v>
      </c>
      <c r="D6718" s="637" t="s">
        <v>729</v>
      </c>
      <c r="E6718" s="637">
        <v>1</v>
      </c>
      <c r="F6718" s="639">
        <f>VLOOKUP(H6718,'[34]Resumen Bases TP'!$C$88:$E$128,3,FALSE)</f>
        <v>196.74999999999997</v>
      </c>
      <c r="G6718" s="900" t="s">
        <v>732</v>
      </c>
      <c r="H6718" s="939" t="str">
        <f t="shared" si="512"/>
        <v>RTB138SI.1</v>
      </c>
      <c r="I6718" s="881" t="str">
        <f t="shared" si="513"/>
        <v>RTB138SI.1</v>
      </c>
      <c r="J6718" s="881" t="str">
        <f t="shared" si="514"/>
        <v>138</v>
      </c>
      <c r="K6718" s="881" t="str">
        <f t="shared" si="507"/>
        <v>SI</v>
      </c>
      <c r="L6718" s="881">
        <f t="shared" si="508"/>
        <v>1</v>
      </c>
      <c r="M6718" s="881">
        <f t="shared" si="509"/>
        <v>5</v>
      </c>
    </row>
    <row r="6719" spans="1:13" ht="13.5">
      <c r="A6719" s="630" t="str">
        <f t="shared" si="506"/>
        <v>TP-138010-003SI4E</v>
      </c>
      <c r="B6719" s="639" t="str">
        <f t="shared" si="510"/>
        <v>RI,138010kV,003MVA</v>
      </c>
      <c r="C6719" s="638" t="str">
        <f t="shared" si="511"/>
        <v>Rieles y base de Tiro para transformador de 138010kV,3MVA</v>
      </c>
      <c r="D6719" s="637" t="s">
        <v>729</v>
      </c>
      <c r="E6719" s="637">
        <v>1</v>
      </c>
      <c r="F6719" s="639">
        <f>VLOOKUP(H6719,'[34]Resumen Bases TP'!$C$88:$E$128,3,FALSE)</f>
        <v>196.74999999999997</v>
      </c>
      <c r="G6719" s="900" t="s">
        <v>732</v>
      </c>
      <c r="H6719" s="939" t="str">
        <f t="shared" si="512"/>
        <v>RTB138SI.1</v>
      </c>
      <c r="I6719" s="881" t="str">
        <f t="shared" si="513"/>
        <v>RTB138SI.1</v>
      </c>
      <c r="J6719" s="881" t="str">
        <f t="shared" si="514"/>
        <v>138</v>
      </c>
      <c r="K6719" s="881" t="str">
        <f t="shared" si="507"/>
        <v>SI</v>
      </c>
      <c r="L6719" s="881">
        <f t="shared" si="508"/>
        <v>1</v>
      </c>
      <c r="M6719" s="881">
        <f t="shared" si="509"/>
        <v>3</v>
      </c>
    </row>
    <row r="6720" spans="1:13" ht="13.5">
      <c r="A6720" s="630" t="str">
        <f t="shared" si="506"/>
        <v>TP-138023-100SI4E</v>
      </c>
      <c r="B6720" s="639" t="str">
        <f t="shared" si="510"/>
        <v>RI,138023kV,100MVA</v>
      </c>
      <c r="C6720" s="638" t="str">
        <f t="shared" si="511"/>
        <v>Rieles y base de Tiro para transformador de 138023kV,100MVA</v>
      </c>
      <c r="D6720" s="637" t="s">
        <v>729</v>
      </c>
      <c r="E6720" s="637">
        <v>1</v>
      </c>
      <c r="F6720" s="639">
        <f>VLOOKUP(H6720,'[34]Resumen Bases TP'!$C$88:$E$128,3,FALSE)</f>
        <v>196.74999999999997</v>
      </c>
      <c r="G6720" s="900" t="s">
        <v>732</v>
      </c>
      <c r="H6720" s="939" t="str">
        <f t="shared" si="512"/>
        <v>RTB138SI.1</v>
      </c>
      <c r="I6720" s="881" t="str">
        <f t="shared" si="513"/>
        <v>RTB138SI.1</v>
      </c>
      <c r="J6720" s="881" t="str">
        <f t="shared" si="514"/>
        <v>138</v>
      </c>
      <c r="K6720" s="881" t="str">
        <f t="shared" si="507"/>
        <v>SI</v>
      </c>
      <c r="L6720" s="881">
        <f t="shared" si="508"/>
        <v>1</v>
      </c>
      <c r="M6720" s="881">
        <f t="shared" si="509"/>
        <v>100</v>
      </c>
    </row>
    <row r="6721" spans="1:13" ht="13.5">
      <c r="A6721" s="630" t="str">
        <f t="shared" si="506"/>
        <v>TP-138023-095SI4E</v>
      </c>
      <c r="B6721" s="639" t="str">
        <f t="shared" si="510"/>
        <v>RI,138023kV,095MVA</v>
      </c>
      <c r="C6721" s="638" t="str">
        <f t="shared" si="511"/>
        <v>Rieles y base de Tiro para transformador de 138023kV,95MVA</v>
      </c>
      <c r="D6721" s="637" t="s">
        <v>729</v>
      </c>
      <c r="E6721" s="637">
        <v>1</v>
      </c>
      <c r="F6721" s="639">
        <f>VLOOKUP(H6721,'[34]Resumen Bases TP'!$C$88:$E$128,3,FALSE)</f>
        <v>196.74999999999997</v>
      </c>
      <c r="G6721" s="900" t="s">
        <v>732</v>
      </c>
      <c r="H6721" s="939" t="str">
        <f t="shared" si="512"/>
        <v>RTB138SI.1</v>
      </c>
      <c r="I6721" s="881" t="str">
        <f t="shared" si="513"/>
        <v>RTB138SI.1</v>
      </c>
      <c r="J6721" s="881" t="str">
        <f t="shared" si="514"/>
        <v>138</v>
      </c>
      <c r="K6721" s="881" t="str">
        <f t="shared" si="507"/>
        <v>SI</v>
      </c>
      <c r="L6721" s="881">
        <f t="shared" si="508"/>
        <v>1</v>
      </c>
      <c r="M6721" s="881">
        <f t="shared" si="509"/>
        <v>95</v>
      </c>
    </row>
    <row r="6722" spans="1:13" ht="13.5">
      <c r="A6722" s="630" t="str">
        <f t="shared" si="506"/>
        <v>TP-138023-090SI4E</v>
      </c>
      <c r="B6722" s="639" t="str">
        <f t="shared" si="510"/>
        <v>RI,138023kV,090MVA</v>
      </c>
      <c r="C6722" s="638" t="str">
        <f t="shared" si="511"/>
        <v>Rieles y base de Tiro para transformador de 138023kV,90MVA</v>
      </c>
      <c r="D6722" s="637" t="s">
        <v>729</v>
      </c>
      <c r="E6722" s="637">
        <v>1</v>
      </c>
      <c r="F6722" s="639">
        <f>VLOOKUP(H6722,'[34]Resumen Bases TP'!$C$88:$E$128,3,FALSE)</f>
        <v>387.15000000000003</v>
      </c>
      <c r="G6722" s="900" t="s">
        <v>732</v>
      </c>
      <c r="H6722" s="939" t="str">
        <f t="shared" si="512"/>
        <v>RTB138SI.3</v>
      </c>
      <c r="I6722" s="881" t="str">
        <f t="shared" si="513"/>
        <v>RTB138SI.3</v>
      </c>
      <c r="J6722" s="881" t="str">
        <f t="shared" si="514"/>
        <v>138</v>
      </c>
      <c r="K6722" s="881" t="str">
        <f t="shared" si="507"/>
        <v>SI</v>
      </c>
      <c r="L6722" s="881">
        <f t="shared" si="508"/>
        <v>3</v>
      </c>
      <c r="M6722" s="881">
        <f t="shared" si="509"/>
        <v>90</v>
      </c>
    </row>
    <row r="6723" spans="1:13" ht="13.5">
      <c r="A6723" s="630" t="str">
        <f t="shared" si="506"/>
        <v>TP-138023-085SI4E</v>
      </c>
      <c r="B6723" s="639" t="str">
        <f t="shared" si="510"/>
        <v>RI,138023kV,085MVA</v>
      </c>
      <c r="C6723" s="638" t="str">
        <f t="shared" si="511"/>
        <v>Rieles y base de Tiro para transformador de 138023kV,85MVA</v>
      </c>
      <c r="D6723" s="637" t="s">
        <v>729</v>
      </c>
      <c r="E6723" s="637">
        <v>1</v>
      </c>
      <c r="F6723" s="639">
        <f>VLOOKUP(H6723,'[34]Resumen Bases TP'!$C$88:$E$128,3,FALSE)</f>
        <v>387.15000000000003</v>
      </c>
      <c r="G6723" s="900" t="s">
        <v>732</v>
      </c>
      <c r="H6723" s="939" t="str">
        <f t="shared" si="512"/>
        <v>RTB138SI.3</v>
      </c>
      <c r="I6723" s="881" t="str">
        <f t="shared" si="513"/>
        <v>RTB138SI.3</v>
      </c>
      <c r="J6723" s="881" t="str">
        <f t="shared" si="514"/>
        <v>138</v>
      </c>
      <c r="K6723" s="881" t="str">
        <f t="shared" si="507"/>
        <v>SI</v>
      </c>
      <c r="L6723" s="881">
        <f t="shared" si="508"/>
        <v>3</v>
      </c>
      <c r="M6723" s="881">
        <f t="shared" si="509"/>
        <v>85</v>
      </c>
    </row>
    <row r="6724" spans="1:13" ht="13.5">
      <c r="A6724" s="630" t="str">
        <f t="shared" si="506"/>
        <v>TP-138023-080SI4E</v>
      </c>
      <c r="B6724" s="639" t="str">
        <f t="shared" si="510"/>
        <v>RI,138023kV,080MVA</v>
      </c>
      <c r="C6724" s="638" t="str">
        <f t="shared" si="511"/>
        <v>Rieles y base de Tiro para transformador de 138023kV,80MVA</v>
      </c>
      <c r="D6724" s="637" t="s">
        <v>729</v>
      </c>
      <c r="E6724" s="637">
        <v>1</v>
      </c>
      <c r="F6724" s="639">
        <f>VLOOKUP(H6724,'[34]Resumen Bases TP'!$C$88:$E$128,3,FALSE)</f>
        <v>387.15000000000003</v>
      </c>
      <c r="G6724" s="900" t="s">
        <v>732</v>
      </c>
      <c r="H6724" s="939" t="str">
        <f t="shared" si="512"/>
        <v>RTB138SI.3</v>
      </c>
      <c r="I6724" s="881" t="str">
        <f t="shared" si="513"/>
        <v>RTB138SI.3</v>
      </c>
      <c r="J6724" s="881" t="str">
        <f t="shared" si="514"/>
        <v>138</v>
      </c>
      <c r="K6724" s="881" t="str">
        <f t="shared" si="507"/>
        <v>SI</v>
      </c>
      <c r="L6724" s="881">
        <f t="shared" si="508"/>
        <v>3</v>
      </c>
      <c r="M6724" s="881">
        <f t="shared" si="509"/>
        <v>80</v>
      </c>
    </row>
    <row r="6725" spans="1:13" ht="13.5">
      <c r="A6725" s="630" t="str">
        <f t="shared" si="506"/>
        <v>TP-138023-075SI4E</v>
      </c>
      <c r="B6725" s="639" t="str">
        <f t="shared" si="510"/>
        <v>RI,138023kV,075MVA</v>
      </c>
      <c r="C6725" s="638" t="str">
        <f t="shared" si="511"/>
        <v>Rieles y base de Tiro para transformador de 138023kV,75MVA</v>
      </c>
      <c r="D6725" s="637" t="s">
        <v>729</v>
      </c>
      <c r="E6725" s="637">
        <v>1</v>
      </c>
      <c r="F6725" s="639">
        <f>VLOOKUP(H6725,'[34]Resumen Bases TP'!$C$88:$E$128,3,FALSE)</f>
        <v>387.15000000000003</v>
      </c>
      <c r="G6725" s="900" t="s">
        <v>732</v>
      </c>
      <c r="H6725" s="939" t="str">
        <f t="shared" si="512"/>
        <v>RTB138SI.3</v>
      </c>
      <c r="I6725" s="881" t="str">
        <f t="shared" si="513"/>
        <v>RTB138SI.3</v>
      </c>
      <c r="J6725" s="881" t="str">
        <f t="shared" si="514"/>
        <v>138</v>
      </c>
      <c r="K6725" s="881" t="str">
        <f t="shared" si="507"/>
        <v>SI</v>
      </c>
      <c r="L6725" s="881">
        <f t="shared" si="508"/>
        <v>3</v>
      </c>
      <c r="M6725" s="881">
        <f t="shared" si="509"/>
        <v>75</v>
      </c>
    </row>
    <row r="6726" spans="1:13" ht="13.5">
      <c r="A6726" s="630" t="str">
        <f t="shared" si="506"/>
        <v>TP-138023-070SI4E</v>
      </c>
      <c r="B6726" s="639" t="str">
        <f t="shared" si="510"/>
        <v>RI,138023kV,070MVA</v>
      </c>
      <c r="C6726" s="638" t="str">
        <f t="shared" si="511"/>
        <v>Rieles y base de Tiro para transformador de 138023kV,70MVA</v>
      </c>
      <c r="D6726" s="637" t="s">
        <v>729</v>
      </c>
      <c r="E6726" s="637">
        <v>1</v>
      </c>
      <c r="F6726" s="639">
        <f>VLOOKUP(H6726,'[34]Resumen Bases TP'!$C$88:$E$128,3,FALSE)</f>
        <v>387.15000000000003</v>
      </c>
      <c r="G6726" s="900" t="s">
        <v>732</v>
      </c>
      <c r="H6726" s="939" t="str">
        <f t="shared" si="512"/>
        <v>RTB138SI.3</v>
      </c>
      <c r="I6726" s="881" t="str">
        <f t="shared" si="513"/>
        <v>RTB138SI.3</v>
      </c>
      <c r="J6726" s="881" t="str">
        <f t="shared" si="514"/>
        <v>138</v>
      </c>
      <c r="K6726" s="881" t="str">
        <f t="shared" si="507"/>
        <v>SI</v>
      </c>
      <c r="L6726" s="881">
        <f t="shared" si="508"/>
        <v>3</v>
      </c>
      <c r="M6726" s="881">
        <f t="shared" si="509"/>
        <v>70</v>
      </c>
    </row>
    <row r="6727" spans="1:13" ht="13.5">
      <c r="A6727" s="630" t="str">
        <f t="shared" si="506"/>
        <v>TP-138023-065SI4E</v>
      </c>
      <c r="B6727" s="639" t="str">
        <f t="shared" si="510"/>
        <v>RI,138023kV,065MVA</v>
      </c>
      <c r="C6727" s="638" t="str">
        <f t="shared" si="511"/>
        <v>Rieles y base de Tiro para transformador de 138023kV,65MVA</v>
      </c>
      <c r="D6727" s="637" t="s">
        <v>729</v>
      </c>
      <c r="E6727" s="637">
        <v>1</v>
      </c>
      <c r="F6727" s="639">
        <f>VLOOKUP(H6727,'[34]Resumen Bases TP'!$C$88:$E$128,3,FALSE)</f>
        <v>387.15000000000003</v>
      </c>
      <c r="G6727" s="900" t="s">
        <v>732</v>
      </c>
      <c r="H6727" s="939" t="str">
        <f t="shared" si="512"/>
        <v>RTB138SI.3</v>
      </c>
      <c r="I6727" s="881" t="str">
        <f t="shared" si="513"/>
        <v>RTB138SI.3</v>
      </c>
      <c r="J6727" s="881" t="str">
        <f t="shared" si="514"/>
        <v>138</v>
      </c>
      <c r="K6727" s="881" t="str">
        <f t="shared" si="507"/>
        <v>SI</v>
      </c>
      <c r="L6727" s="881">
        <f t="shared" si="508"/>
        <v>3</v>
      </c>
      <c r="M6727" s="881">
        <f t="shared" si="509"/>
        <v>65</v>
      </c>
    </row>
    <row r="6728" spans="1:13" ht="13.5">
      <c r="A6728" s="630" t="str">
        <f t="shared" si="506"/>
        <v>TP-138023-060SI4E</v>
      </c>
      <c r="B6728" s="639" t="str">
        <f t="shared" si="510"/>
        <v>RI,138023kV,060MVA</v>
      </c>
      <c r="C6728" s="638" t="str">
        <f t="shared" si="511"/>
        <v>Rieles y base de Tiro para transformador de 138023kV,60MVA</v>
      </c>
      <c r="D6728" s="637" t="s">
        <v>729</v>
      </c>
      <c r="E6728" s="637">
        <v>1</v>
      </c>
      <c r="F6728" s="639">
        <f>VLOOKUP(H6728,'[34]Resumen Bases TP'!$C$88:$E$128,3,FALSE)</f>
        <v>387.15000000000003</v>
      </c>
      <c r="G6728" s="900" t="s">
        <v>732</v>
      </c>
      <c r="H6728" s="939" t="str">
        <f t="shared" si="512"/>
        <v>RTB138SI.3</v>
      </c>
      <c r="I6728" s="881" t="str">
        <f t="shared" si="513"/>
        <v>RTB138SI.3</v>
      </c>
      <c r="J6728" s="881" t="str">
        <f t="shared" si="514"/>
        <v>138</v>
      </c>
      <c r="K6728" s="881" t="str">
        <f t="shared" si="507"/>
        <v>SI</v>
      </c>
      <c r="L6728" s="881">
        <f t="shared" si="508"/>
        <v>3</v>
      </c>
      <c r="M6728" s="881">
        <f t="shared" si="509"/>
        <v>60</v>
      </c>
    </row>
    <row r="6729" spans="1:13" ht="13.5">
      <c r="A6729" s="630" t="str">
        <f t="shared" si="506"/>
        <v>TP-138023-055SI4E</v>
      </c>
      <c r="B6729" s="639" t="str">
        <f t="shared" si="510"/>
        <v>RI,138023kV,055MVA</v>
      </c>
      <c r="C6729" s="638" t="str">
        <f t="shared" si="511"/>
        <v>Rieles y base de Tiro para transformador de 138023kV,55MVA</v>
      </c>
      <c r="D6729" s="637" t="s">
        <v>729</v>
      </c>
      <c r="E6729" s="637">
        <v>1</v>
      </c>
      <c r="F6729" s="639">
        <f>VLOOKUP(H6729,'[34]Resumen Bases TP'!$C$88:$E$128,3,FALSE)</f>
        <v>387.15000000000003</v>
      </c>
      <c r="G6729" s="900" t="s">
        <v>732</v>
      </c>
      <c r="H6729" s="939" t="str">
        <f t="shared" si="512"/>
        <v>RTB138SI.3</v>
      </c>
      <c r="I6729" s="881" t="str">
        <f t="shared" si="513"/>
        <v>RTB138SI.3</v>
      </c>
      <c r="J6729" s="881" t="str">
        <f t="shared" si="514"/>
        <v>138</v>
      </c>
      <c r="K6729" s="881" t="str">
        <f t="shared" si="507"/>
        <v>SI</v>
      </c>
      <c r="L6729" s="881">
        <f t="shared" si="508"/>
        <v>3</v>
      </c>
      <c r="M6729" s="881">
        <f t="shared" si="509"/>
        <v>55</v>
      </c>
    </row>
    <row r="6730" spans="1:13" ht="13.5">
      <c r="A6730" s="630" t="str">
        <f t="shared" si="506"/>
        <v>TP-138023-050SI4E</v>
      </c>
      <c r="B6730" s="639" t="str">
        <f t="shared" si="510"/>
        <v>RI,138023kV,050MVA</v>
      </c>
      <c r="C6730" s="638" t="str">
        <f t="shared" si="511"/>
        <v>Rieles y base de Tiro para transformador de 138023kV,50MVA</v>
      </c>
      <c r="D6730" s="637" t="s">
        <v>729</v>
      </c>
      <c r="E6730" s="637">
        <v>1</v>
      </c>
      <c r="F6730" s="639">
        <f>VLOOKUP(H6730,'[34]Resumen Bases TP'!$C$88:$E$128,3,FALSE)</f>
        <v>387.15000000000003</v>
      </c>
      <c r="G6730" s="900" t="s">
        <v>732</v>
      </c>
      <c r="H6730" s="939" t="str">
        <f t="shared" si="512"/>
        <v>RTB138SI.3</v>
      </c>
      <c r="I6730" s="881" t="str">
        <f t="shared" si="513"/>
        <v>RTB138SI.3</v>
      </c>
      <c r="J6730" s="881" t="str">
        <f t="shared" si="514"/>
        <v>138</v>
      </c>
      <c r="K6730" s="881" t="str">
        <f t="shared" si="507"/>
        <v>SI</v>
      </c>
      <c r="L6730" s="881">
        <f t="shared" si="508"/>
        <v>3</v>
      </c>
      <c r="M6730" s="881">
        <f t="shared" si="509"/>
        <v>50</v>
      </c>
    </row>
    <row r="6731" spans="1:13" ht="13.5">
      <c r="A6731" s="630" t="str">
        <f t="shared" si="506"/>
        <v>TP-138023-045SI4E</v>
      </c>
      <c r="B6731" s="639" t="str">
        <f t="shared" si="510"/>
        <v>RI,138023kV,045MVA</v>
      </c>
      <c r="C6731" s="638" t="str">
        <f t="shared" si="511"/>
        <v>Rieles y base de Tiro para transformador de 138023kV,45MVA</v>
      </c>
      <c r="D6731" s="637" t="s">
        <v>729</v>
      </c>
      <c r="E6731" s="637">
        <v>1</v>
      </c>
      <c r="F6731" s="639">
        <f>VLOOKUP(H6731,'[34]Resumen Bases TP'!$C$88:$E$128,3,FALSE)</f>
        <v>387.15000000000003</v>
      </c>
      <c r="G6731" s="900" t="s">
        <v>732</v>
      </c>
      <c r="H6731" s="939" t="str">
        <f t="shared" si="512"/>
        <v>RTB138SI.3</v>
      </c>
      <c r="I6731" s="881" t="str">
        <f t="shared" si="513"/>
        <v>RTB138SI.3</v>
      </c>
      <c r="J6731" s="881" t="str">
        <f t="shared" si="514"/>
        <v>138</v>
      </c>
      <c r="K6731" s="881" t="str">
        <f t="shared" si="507"/>
        <v>SI</v>
      </c>
      <c r="L6731" s="881">
        <f t="shared" si="508"/>
        <v>3</v>
      </c>
      <c r="M6731" s="881">
        <f t="shared" si="509"/>
        <v>45</v>
      </c>
    </row>
    <row r="6732" spans="1:13" ht="13.5">
      <c r="A6732" s="630" t="str">
        <f t="shared" ref="A6732:A6795" si="515">+A4104</f>
        <v>TP-138023-040SI4E</v>
      </c>
      <c r="B6732" s="639" t="str">
        <f t="shared" si="510"/>
        <v>RI,138023kV,040MVA</v>
      </c>
      <c r="C6732" s="638" t="str">
        <f t="shared" si="511"/>
        <v>Rieles y base de Tiro para transformador de 138023kV,40MVA</v>
      </c>
      <c r="D6732" s="637" t="s">
        <v>729</v>
      </c>
      <c r="E6732" s="637">
        <v>1</v>
      </c>
      <c r="F6732" s="639">
        <f>VLOOKUP(H6732,'[34]Resumen Bases TP'!$C$88:$E$128,3,FALSE)</f>
        <v>387.15000000000003</v>
      </c>
      <c r="G6732" s="900" t="s">
        <v>732</v>
      </c>
      <c r="H6732" s="939" t="str">
        <f t="shared" si="512"/>
        <v>RTB138SI.3</v>
      </c>
      <c r="I6732" s="881" t="str">
        <f t="shared" si="513"/>
        <v>RTB138SI.3</v>
      </c>
      <c r="J6732" s="881" t="str">
        <f t="shared" si="514"/>
        <v>138</v>
      </c>
      <c r="K6732" s="881" t="str">
        <f t="shared" ref="K6732:K6795" si="516">LEFT(+RIGHT(A6732,4),2)</f>
        <v>SI</v>
      </c>
      <c r="L6732" s="881">
        <f t="shared" ref="L6732:L6795" si="517">+L4104</f>
        <v>3</v>
      </c>
      <c r="M6732" s="881">
        <f t="shared" ref="M6732:M6795" si="518">VALUE(LEFT(+RIGHT(A6732,7),3))</f>
        <v>40</v>
      </c>
    </row>
    <row r="6733" spans="1:13" ht="13.5">
      <c r="A6733" s="630" t="str">
        <f t="shared" si="515"/>
        <v>TP-138023-035SI4E</v>
      </c>
      <c r="B6733" s="639" t="str">
        <f t="shared" si="510"/>
        <v>RI,138023kV,035MVA</v>
      </c>
      <c r="C6733" s="638" t="str">
        <f t="shared" si="511"/>
        <v>Rieles y base de Tiro para transformador de 138023kV,35MVA</v>
      </c>
      <c r="D6733" s="637" t="s">
        <v>729</v>
      </c>
      <c r="E6733" s="637">
        <v>1</v>
      </c>
      <c r="F6733" s="639">
        <f>VLOOKUP(H6733,'[34]Resumen Bases TP'!$C$88:$E$128,3,FALSE)</f>
        <v>387.15000000000003</v>
      </c>
      <c r="G6733" s="900" t="s">
        <v>732</v>
      </c>
      <c r="H6733" s="939" t="str">
        <f t="shared" si="512"/>
        <v>RTB138SI.3</v>
      </c>
      <c r="I6733" s="881" t="str">
        <f t="shared" si="513"/>
        <v>RTB138SI.3</v>
      </c>
      <c r="J6733" s="881" t="str">
        <f t="shared" si="514"/>
        <v>138</v>
      </c>
      <c r="K6733" s="881" t="str">
        <f t="shared" si="516"/>
        <v>SI</v>
      </c>
      <c r="L6733" s="881">
        <f t="shared" si="517"/>
        <v>3</v>
      </c>
      <c r="M6733" s="881">
        <f t="shared" si="518"/>
        <v>35</v>
      </c>
    </row>
    <row r="6734" spans="1:13" ht="13.5">
      <c r="A6734" s="630" t="str">
        <f t="shared" si="515"/>
        <v>TP-138023-030SI4E</v>
      </c>
      <c r="B6734" s="639" t="str">
        <f t="shared" si="510"/>
        <v>RI,138023kV,030MVA</v>
      </c>
      <c r="C6734" s="638" t="str">
        <f t="shared" si="511"/>
        <v>Rieles y base de Tiro para transformador de 138023kV,30MVA</v>
      </c>
      <c r="D6734" s="637" t="s">
        <v>729</v>
      </c>
      <c r="E6734" s="637">
        <v>1</v>
      </c>
      <c r="F6734" s="639">
        <f>VLOOKUP(H6734,'[34]Resumen Bases TP'!$C$88:$E$128,3,FALSE)</f>
        <v>387.15000000000003</v>
      </c>
      <c r="G6734" s="900" t="s">
        <v>732</v>
      </c>
      <c r="H6734" s="939" t="str">
        <f t="shared" si="512"/>
        <v>RTB138SI.3</v>
      </c>
      <c r="I6734" s="881" t="str">
        <f t="shared" si="513"/>
        <v>RTB138SI.3</v>
      </c>
      <c r="J6734" s="881" t="str">
        <f t="shared" si="514"/>
        <v>138</v>
      </c>
      <c r="K6734" s="881" t="str">
        <f t="shared" si="516"/>
        <v>SI</v>
      </c>
      <c r="L6734" s="881">
        <f t="shared" si="517"/>
        <v>3</v>
      </c>
      <c r="M6734" s="881">
        <f t="shared" si="518"/>
        <v>30</v>
      </c>
    </row>
    <row r="6735" spans="1:13" ht="13.5">
      <c r="A6735" s="630" t="str">
        <f t="shared" si="515"/>
        <v>TP-138023-025SI4E</v>
      </c>
      <c r="B6735" s="639" t="str">
        <f t="shared" si="510"/>
        <v>RI,138023kV,025MVA</v>
      </c>
      <c r="C6735" s="638" t="str">
        <f t="shared" si="511"/>
        <v>Rieles y base de Tiro para transformador de 138023kV,25MVA</v>
      </c>
      <c r="D6735" s="637" t="s">
        <v>729</v>
      </c>
      <c r="E6735" s="637">
        <v>1</v>
      </c>
      <c r="F6735" s="639">
        <f>VLOOKUP(H6735,'[34]Resumen Bases TP'!$C$88:$E$128,3,FALSE)</f>
        <v>387.15000000000003</v>
      </c>
      <c r="G6735" s="900" t="s">
        <v>732</v>
      </c>
      <c r="H6735" s="939" t="str">
        <f t="shared" si="512"/>
        <v>RTB138SI.3</v>
      </c>
      <c r="I6735" s="881" t="str">
        <f t="shared" si="513"/>
        <v>RTB138SI.3</v>
      </c>
      <c r="J6735" s="881" t="str">
        <f t="shared" si="514"/>
        <v>138</v>
      </c>
      <c r="K6735" s="881" t="str">
        <f t="shared" si="516"/>
        <v>SI</v>
      </c>
      <c r="L6735" s="881">
        <f t="shared" si="517"/>
        <v>3</v>
      </c>
      <c r="M6735" s="881">
        <f t="shared" si="518"/>
        <v>25</v>
      </c>
    </row>
    <row r="6736" spans="1:13" ht="13.5">
      <c r="A6736" s="630" t="str">
        <f t="shared" si="515"/>
        <v>TP-138023-020SI4E</v>
      </c>
      <c r="B6736" s="639" t="str">
        <f t="shared" si="510"/>
        <v>RI,138023kV,020MVA</v>
      </c>
      <c r="C6736" s="638" t="str">
        <f t="shared" si="511"/>
        <v>Rieles y base de Tiro para transformador de 138023kV,20MVA</v>
      </c>
      <c r="D6736" s="637" t="s">
        <v>729</v>
      </c>
      <c r="E6736" s="637">
        <v>1</v>
      </c>
      <c r="F6736" s="639">
        <f>VLOOKUP(H6736,'[34]Resumen Bases TP'!$C$88:$E$128,3,FALSE)</f>
        <v>387.15000000000003</v>
      </c>
      <c r="G6736" s="900" t="s">
        <v>732</v>
      </c>
      <c r="H6736" s="939" t="str">
        <f t="shared" si="512"/>
        <v>RTB138SI.3</v>
      </c>
      <c r="I6736" s="881" t="str">
        <f t="shared" si="513"/>
        <v>RTB138SI.3</v>
      </c>
      <c r="J6736" s="881" t="str">
        <f t="shared" si="514"/>
        <v>138</v>
      </c>
      <c r="K6736" s="881" t="str">
        <f t="shared" si="516"/>
        <v>SI</v>
      </c>
      <c r="L6736" s="881">
        <f t="shared" si="517"/>
        <v>3</v>
      </c>
      <c r="M6736" s="881">
        <f t="shared" si="518"/>
        <v>20</v>
      </c>
    </row>
    <row r="6737" spans="1:13" ht="13.5">
      <c r="A6737" s="630" t="str">
        <f t="shared" si="515"/>
        <v>TP-138023-015SI4E</v>
      </c>
      <c r="B6737" s="639" t="str">
        <f t="shared" si="510"/>
        <v>RI,138023kV,015MVA</v>
      </c>
      <c r="C6737" s="638" t="str">
        <f t="shared" si="511"/>
        <v>Rieles y base de Tiro para transformador de 138023kV,15MVA</v>
      </c>
      <c r="D6737" s="637" t="s">
        <v>729</v>
      </c>
      <c r="E6737" s="637">
        <v>1</v>
      </c>
      <c r="F6737" s="639">
        <f>VLOOKUP(H6737,'[34]Resumen Bases TP'!$C$88:$E$128,3,FALSE)</f>
        <v>257.34000000000003</v>
      </c>
      <c r="G6737" s="900" t="s">
        <v>732</v>
      </c>
      <c r="H6737" s="939" t="str">
        <f t="shared" si="512"/>
        <v>RTB138SI.2</v>
      </c>
      <c r="I6737" s="881" t="str">
        <f t="shared" si="513"/>
        <v>RTB138SI.2</v>
      </c>
      <c r="J6737" s="881" t="str">
        <f t="shared" si="514"/>
        <v>138</v>
      </c>
      <c r="K6737" s="881" t="str">
        <f t="shared" si="516"/>
        <v>SI</v>
      </c>
      <c r="L6737" s="881">
        <f t="shared" si="517"/>
        <v>2</v>
      </c>
      <c r="M6737" s="881">
        <f t="shared" si="518"/>
        <v>15</v>
      </c>
    </row>
    <row r="6738" spans="1:13" ht="13.5">
      <c r="A6738" s="630" t="str">
        <f t="shared" si="515"/>
        <v>TP-138023-010SI4E</v>
      </c>
      <c r="B6738" s="639" t="str">
        <f t="shared" si="510"/>
        <v>RI,138023kV,010MVA</v>
      </c>
      <c r="C6738" s="638" t="str">
        <f t="shared" si="511"/>
        <v>Rieles y base de Tiro para transformador de 138023kV,10MVA</v>
      </c>
      <c r="D6738" s="637" t="s">
        <v>729</v>
      </c>
      <c r="E6738" s="637">
        <v>1</v>
      </c>
      <c r="F6738" s="639">
        <f>VLOOKUP(H6738,'[34]Resumen Bases TP'!$C$88:$E$128,3,FALSE)</f>
        <v>257.34000000000003</v>
      </c>
      <c r="G6738" s="900" t="s">
        <v>732</v>
      </c>
      <c r="H6738" s="939" t="str">
        <f t="shared" si="512"/>
        <v>RTB138SI.2</v>
      </c>
      <c r="I6738" s="881" t="str">
        <f t="shared" si="513"/>
        <v>RTB138SI.2</v>
      </c>
      <c r="J6738" s="881" t="str">
        <f t="shared" si="514"/>
        <v>138</v>
      </c>
      <c r="K6738" s="881" t="str">
        <f t="shared" si="516"/>
        <v>SI</v>
      </c>
      <c r="L6738" s="881">
        <f t="shared" si="517"/>
        <v>2</v>
      </c>
      <c r="M6738" s="881">
        <f t="shared" si="518"/>
        <v>10</v>
      </c>
    </row>
    <row r="6739" spans="1:13" ht="13.5">
      <c r="A6739" s="630" t="str">
        <f t="shared" si="515"/>
        <v>TP-138023-009SI4E</v>
      </c>
      <c r="B6739" s="639" t="str">
        <f t="shared" ref="B6739:B6802" si="519">IF(LEN(A6739)=20,+"RI,"&amp;MID(A6739,4,6)&amp;"kV,"&amp;MID(A6739,14,3)&amp;"MVA",+"RI,"&amp;MID(A6739,4,6)&amp;"kV,"&amp;MID(A6739,11,3)&amp;"MVA")</f>
        <v>RI,138023kV,009MVA</v>
      </c>
      <c r="C6739" s="638" t="str">
        <f t="shared" ref="C6739:C6802" si="520">+"Rieles y base de Tiro para transformador de "&amp;MID(B6739,4,6)&amp;"kV,"&amp;M6739&amp;"MVA"</f>
        <v>Rieles y base de Tiro para transformador de 138023kV,9MVA</v>
      </c>
      <c r="D6739" s="637" t="s">
        <v>729</v>
      </c>
      <c r="E6739" s="637">
        <v>1</v>
      </c>
      <c r="F6739" s="639">
        <f>VLOOKUP(H6739,'[34]Resumen Bases TP'!$C$88:$E$128,3,FALSE)</f>
        <v>257.34000000000003</v>
      </c>
      <c r="G6739" s="900" t="s">
        <v>732</v>
      </c>
      <c r="H6739" s="939" t="str">
        <f t="shared" ref="H6739:H6802" si="521">+"RTB"&amp;J6739&amp;K6739&amp;"."&amp;L6739</f>
        <v>RTB138SI.2</v>
      </c>
      <c r="I6739" s="881" t="str">
        <f t="shared" ref="I6739:I6802" si="522">+"RTB"&amp;J6739&amp;K6739&amp;"."&amp;L6739</f>
        <v>RTB138SI.2</v>
      </c>
      <c r="J6739" s="881" t="str">
        <f t="shared" ref="J6739:J6802" si="523">+MID(B6739,4,3)</f>
        <v>138</v>
      </c>
      <c r="K6739" s="881" t="str">
        <f t="shared" si="516"/>
        <v>SI</v>
      </c>
      <c r="L6739" s="881">
        <f t="shared" si="517"/>
        <v>2</v>
      </c>
      <c r="M6739" s="881">
        <f t="shared" si="518"/>
        <v>9</v>
      </c>
    </row>
    <row r="6740" spans="1:13" ht="13.5">
      <c r="A6740" s="630" t="str">
        <f t="shared" si="515"/>
        <v>TP-138023-008SI4E</v>
      </c>
      <c r="B6740" s="639" t="str">
        <f t="shared" si="519"/>
        <v>RI,138023kV,008MVA</v>
      </c>
      <c r="C6740" s="638" t="str">
        <f t="shared" si="520"/>
        <v>Rieles y base de Tiro para transformador de 138023kV,8MVA</v>
      </c>
      <c r="D6740" s="637" t="s">
        <v>729</v>
      </c>
      <c r="E6740" s="637">
        <v>1</v>
      </c>
      <c r="F6740" s="639">
        <f>VLOOKUP(H6740,'[34]Resumen Bases TP'!$C$88:$E$128,3,FALSE)</f>
        <v>257.34000000000003</v>
      </c>
      <c r="G6740" s="900" t="s">
        <v>732</v>
      </c>
      <c r="H6740" s="939" t="str">
        <f t="shared" si="521"/>
        <v>RTB138SI.2</v>
      </c>
      <c r="I6740" s="881" t="str">
        <f t="shared" si="522"/>
        <v>RTB138SI.2</v>
      </c>
      <c r="J6740" s="881" t="str">
        <f t="shared" si="523"/>
        <v>138</v>
      </c>
      <c r="K6740" s="881" t="str">
        <f t="shared" si="516"/>
        <v>SI</v>
      </c>
      <c r="L6740" s="881">
        <f t="shared" si="517"/>
        <v>2</v>
      </c>
      <c r="M6740" s="881">
        <f t="shared" si="518"/>
        <v>8</v>
      </c>
    </row>
    <row r="6741" spans="1:13" ht="13.5">
      <c r="A6741" s="630" t="str">
        <f t="shared" si="515"/>
        <v>TP-138023-007SI4E</v>
      </c>
      <c r="B6741" s="639" t="str">
        <f t="shared" si="519"/>
        <v>RI,138023kV,007MVA</v>
      </c>
      <c r="C6741" s="638" t="str">
        <f t="shared" si="520"/>
        <v>Rieles y base de Tiro para transformador de 138023kV,7MVA</v>
      </c>
      <c r="D6741" s="637" t="s">
        <v>729</v>
      </c>
      <c r="E6741" s="637">
        <v>1</v>
      </c>
      <c r="F6741" s="639">
        <f>VLOOKUP(H6741,'[34]Resumen Bases TP'!$C$88:$E$128,3,FALSE)</f>
        <v>196.74999999999997</v>
      </c>
      <c r="G6741" s="900" t="s">
        <v>732</v>
      </c>
      <c r="H6741" s="939" t="str">
        <f t="shared" si="521"/>
        <v>RTB138SI.1</v>
      </c>
      <c r="I6741" s="881" t="str">
        <f t="shared" si="522"/>
        <v>RTB138SI.1</v>
      </c>
      <c r="J6741" s="881" t="str">
        <f t="shared" si="523"/>
        <v>138</v>
      </c>
      <c r="K6741" s="881" t="str">
        <f t="shared" si="516"/>
        <v>SI</v>
      </c>
      <c r="L6741" s="881">
        <f t="shared" si="517"/>
        <v>1</v>
      </c>
      <c r="M6741" s="881">
        <f t="shared" si="518"/>
        <v>7</v>
      </c>
    </row>
    <row r="6742" spans="1:13" ht="13.5">
      <c r="A6742" s="630" t="str">
        <f t="shared" si="515"/>
        <v>TP-138023-006SI4E</v>
      </c>
      <c r="B6742" s="639" t="str">
        <f t="shared" si="519"/>
        <v>RI,138023kV,006MVA</v>
      </c>
      <c r="C6742" s="638" t="str">
        <f t="shared" si="520"/>
        <v>Rieles y base de Tiro para transformador de 138023kV,6MVA</v>
      </c>
      <c r="D6742" s="637" t="s">
        <v>729</v>
      </c>
      <c r="E6742" s="637">
        <v>1</v>
      </c>
      <c r="F6742" s="639">
        <f>VLOOKUP(H6742,'[34]Resumen Bases TP'!$C$88:$E$128,3,FALSE)</f>
        <v>196.74999999999997</v>
      </c>
      <c r="G6742" s="900" t="s">
        <v>732</v>
      </c>
      <c r="H6742" s="939" t="str">
        <f t="shared" si="521"/>
        <v>RTB138SI.1</v>
      </c>
      <c r="I6742" s="881" t="str">
        <f t="shared" si="522"/>
        <v>RTB138SI.1</v>
      </c>
      <c r="J6742" s="881" t="str">
        <f t="shared" si="523"/>
        <v>138</v>
      </c>
      <c r="K6742" s="881" t="str">
        <f t="shared" si="516"/>
        <v>SI</v>
      </c>
      <c r="L6742" s="881">
        <f t="shared" si="517"/>
        <v>1</v>
      </c>
      <c r="M6742" s="881">
        <f t="shared" si="518"/>
        <v>6</v>
      </c>
    </row>
    <row r="6743" spans="1:13" ht="13.5">
      <c r="A6743" s="630" t="str">
        <f t="shared" si="515"/>
        <v>TP-138023-005SI4E</v>
      </c>
      <c r="B6743" s="639" t="str">
        <f t="shared" si="519"/>
        <v>RI,138023kV,005MVA</v>
      </c>
      <c r="C6743" s="638" t="str">
        <f t="shared" si="520"/>
        <v>Rieles y base de Tiro para transformador de 138023kV,5MVA</v>
      </c>
      <c r="D6743" s="637" t="s">
        <v>729</v>
      </c>
      <c r="E6743" s="637">
        <v>1</v>
      </c>
      <c r="F6743" s="639">
        <f>VLOOKUP(H6743,'[34]Resumen Bases TP'!$C$88:$E$128,3,FALSE)</f>
        <v>196.74999999999997</v>
      </c>
      <c r="G6743" s="900" t="s">
        <v>732</v>
      </c>
      <c r="H6743" s="939" t="str">
        <f t="shared" si="521"/>
        <v>RTB138SI.1</v>
      </c>
      <c r="I6743" s="881" t="str">
        <f t="shared" si="522"/>
        <v>RTB138SI.1</v>
      </c>
      <c r="J6743" s="881" t="str">
        <f t="shared" si="523"/>
        <v>138</v>
      </c>
      <c r="K6743" s="881" t="str">
        <f t="shared" si="516"/>
        <v>SI</v>
      </c>
      <c r="L6743" s="881">
        <f t="shared" si="517"/>
        <v>1</v>
      </c>
      <c r="M6743" s="881">
        <f t="shared" si="518"/>
        <v>5</v>
      </c>
    </row>
    <row r="6744" spans="1:13" ht="13.5">
      <c r="A6744" s="630" t="str">
        <f t="shared" si="515"/>
        <v>TP-138023-003SI4E</v>
      </c>
      <c r="B6744" s="639" t="str">
        <f t="shared" si="519"/>
        <v>RI,138023kV,003MVA</v>
      </c>
      <c r="C6744" s="638" t="str">
        <f t="shared" si="520"/>
        <v>Rieles y base de Tiro para transformador de 138023kV,3MVA</v>
      </c>
      <c r="D6744" s="637" t="s">
        <v>729</v>
      </c>
      <c r="E6744" s="637">
        <v>1</v>
      </c>
      <c r="F6744" s="639">
        <f>VLOOKUP(H6744,'[34]Resumen Bases TP'!$C$88:$E$128,3,FALSE)</f>
        <v>196.74999999999997</v>
      </c>
      <c r="G6744" s="900" t="s">
        <v>732</v>
      </c>
      <c r="H6744" s="939" t="str">
        <f t="shared" si="521"/>
        <v>RTB138SI.1</v>
      </c>
      <c r="I6744" s="881" t="str">
        <f t="shared" si="522"/>
        <v>RTB138SI.1</v>
      </c>
      <c r="J6744" s="881" t="str">
        <f t="shared" si="523"/>
        <v>138</v>
      </c>
      <c r="K6744" s="881" t="str">
        <f t="shared" si="516"/>
        <v>SI</v>
      </c>
      <c r="L6744" s="881">
        <f t="shared" si="517"/>
        <v>1</v>
      </c>
      <c r="M6744" s="881">
        <f t="shared" si="518"/>
        <v>3</v>
      </c>
    </row>
    <row r="6745" spans="1:13" ht="13.5">
      <c r="A6745" s="630" t="str">
        <f t="shared" si="515"/>
        <v>TP-138060023-100SE1E</v>
      </c>
      <c r="B6745" s="639" t="str">
        <f t="shared" si="519"/>
        <v>RI,138060kV,100MVA</v>
      </c>
      <c r="C6745" s="638" t="str">
        <f t="shared" si="520"/>
        <v>Rieles y base de Tiro para transformador de 138060kV,100MVA</v>
      </c>
      <c r="D6745" s="637" t="s">
        <v>729</v>
      </c>
      <c r="E6745" s="637">
        <v>1</v>
      </c>
      <c r="F6745" s="639">
        <f>VLOOKUP(H6745,'[34]Resumen Bases TP'!$C$88:$E$128,3,FALSE)</f>
        <v>197.46999999999997</v>
      </c>
      <c r="G6745" s="900" t="s">
        <v>732</v>
      </c>
      <c r="H6745" s="939" t="str">
        <f t="shared" si="521"/>
        <v>RTB138SE.1</v>
      </c>
      <c r="I6745" s="881" t="str">
        <f t="shared" si="522"/>
        <v>RTB138SE.1</v>
      </c>
      <c r="J6745" s="881" t="str">
        <f t="shared" si="523"/>
        <v>138</v>
      </c>
      <c r="K6745" s="881" t="str">
        <f t="shared" si="516"/>
        <v>SE</v>
      </c>
      <c r="L6745" s="881">
        <f t="shared" si="517"/>
        <v>1</v>
      </c>
      <c r="M6745" s="881">
        <f t="shared" si="518"/>
        <v>100</v>
      </c>
    </row>
    <row r="6746" spans="1:13" ht="13.5">
      <c r="A6746" s="630" t="str">
        <f t="shared" si="515"/>
        <v>TP-138060023-095SE1E</v>
      </c>
      <c r="B6746" s="639" t="str">
        <f t="shared" si="519"/>
        <v>RI,138060kV,095MVA</v>
      </c>
      <c r="C6746" s="638" t="str">
        <f t="shared" si="520"/>
        <v>Rieles y base de Tiro para transformador de 138060kV,95MVA</v>
      </c>
      <c r="D6746" s="637" t="s">
        <v>729</v>
      </c>
      <c r="E6746" s="637">
        <v>1</v>
      </c>
      <c r="F6746" s="639">
        <f>VLOOKUP(H6746,'[34]Resumen Bases TP'!$C$88:$E$128,3,FALSE)</f>
        <v>197.46999999999997</v>
      </c>
      <c r="G6746" s="900" t="s">
        <v>732</v>
      </c>
      <c r="H6746" s="939" t="str">
        <f t="shared" si="521"/>
        <v>RTB138SE.1</v>
      </c>
      <c r="I6746" s="881" t="str">
        <f t="shared" si="522"/>
        <v>RTB138SE.1</v>
      </c>
      <c r="J6746" s="881" t="str">
        <f t="shared" si="523"/>
        <v>138</v>
      </c>
      <c r="K6746" s="881" t="str">
        <f t="shared" si="516"/>
        <v>SE</v>
      </c>
      <c r="L6746" s="881">
        <f t="shared" si="517"/>
        <v>1</v>
      </c>
      <c r="M6746" s="881">
        <f t="shared" si="518"/>
        <v>95</v>
      </c>
    </row>
    <row r="6747" spans="1:13" ht="13.5">
      <c r="A6747" s="630" t="str">
        <f t="shared" si="515"/>
        <v>TP-138060023-090SE1E</v>
      </c>
      <c r="B6747" s="639" t="str">
        <f t="shared" si="519"/>
        <v>RI,138060kV,090MVA</v>
      </c>
      <c r="C6747" s="638" t="str">
        <f t="shared" si="520"/>
        <v>Rieles y base de Tiro para transformador de 138060kV,90MVA</v>
      </c>
      <c r="D6747" s="637" t="s">
        <v>729</v>
      </c>
      <c r="E6747" s="637">
        <v>1</v>
      </c>
      <c r="F6747" s="639">
        <f>VLOOKUP(H6747,'[34]Resumen Bases TP'!$C$88:$E$128,3,FALSE)</f>
        <v>389.36</v>
      </c>
      <c r="G6747" s="900" t="s">
        <v>732</v>
      </c>
      <c r="H6747" s="939" t="str">
        <f t="shared" si="521"/>
        <v>RTB138SE.3</v>
      </c>
      <c r="I6747" s="881" t="str">
        <f t="shared" si="522"/>
        <v>RTB138SE.3</v>
      </c>
      <c r="J6747" s="881" t="str">
        <f t="shared" si="523"/>
        <v>138</v>
      </c>
      <c r="K6747" s="881" t="str">
        <f t="shared" si="516"/>
        <v>SE</v>
      </c>
      <c r="L6747" s="881">
        <f t="shared" si="517"/>
        <v>3</v>
      </c>
      <c r="M6747" s="881">
        <f t="shared" si="518"/>
        <v>90</v>
      </c>
    </row>
    <row r="6748" spans="1:13" ht="13.5">
      <c r="A6748" s="630" t="str">
        <f t="shared" si="515"/>
        <v>TP-138060023-085SE1E</v>
      </c>
      <c r="B6748" s="639" t="str">
        <f t="shared" si="519"/>
        <v>RI,138060kV,085MVA</v>
      </c>
      <c r="C6748" s="638" t="str">
        <f t="shared" si="520"/>
        <v>Rieles y base de Tiro para transformador de 138060kV,85MVA</v>
      </c>
      <c r="D6748" s="637" t="s">
        <v>729</v>
      </c>
      <c r="E6748" s="637">
        <v>1</v>
      </c>
      <c r="F6748" s="639">
        <f>VLOOKUP(H6748,'[34]Resumen Bases TP'!$C$88:$E$128,3,FALSE)</f>
        <v>389.36</v>
      </c>
      <c r="G6748" s="900" t="s">
        <v>732</v>
      </c>
      <c r="H6748" s="939" t="str">
        <f t="shared" si="521"/>
        <v>RTB138SE.3</v>
      </c>
      <c r="I6748" s="881" t="str">
        <f t="shared" si="522"/>
        <v>RTB138SE.3</v>
      </c>
      <c r="J6748" s="881" t="str">
        <f t="shared" si="523"/>
        <v>138</v>
      </c>
      <c r="K6748" s="881" t="str">
        <f t="shared" si="516"/>
        <v>SE</v>
      </c>
      <c r="L6748" s="881">
        <f t="shared" si="517"/>
        <v>3</v>
      </c>
      <c r="M6748" s="881">
        <f t="shared" si="518"/>
        <v>85</v>
      </c>
    </row>
    <row r="6749" spans="1:13" ht="13.5">
      <c r="A6749" s="630" t="str">
        <f t="shared" si="515"/>
        <v>TP-138060023-080SE1E</v>
      </c>
      <c r="B6749" s="639" t="str">
        <f t="shared" si="519"/>
        <v>RI,138060kV,080MVA</v>
      </c>
      <c r="C6749" s="638" t="str">
        <f t="shared" si="520"/>
        <v>Rieles y base de Tiro para transformador de 138060kV,80MVA</v>
      </c>
      <c r="D6749" s="637" t="s">
        <v>729</v>
      </c>
      <c r="E6749" s="637">
        <v>1</v>
      </c>
      <c r="F6749" s="639">
        <f>VLOOKUP(H6749,'[34]Resumen Bases TP'!$C$88:$E$128,3,FALSE)</f>
        <v>389.36</v>
      </c>
      <c r="G6749" s="900" t="s">
        <v>732</v>
      </c>
      <c r="H6749" s="939" t="str">
        <f t="shared" si="521"/>
        <v>RTB138SE.3</v>
      </c>
      <c r="I6749" s="881" t="str">
        <f t="shared" si="522"/>
        <v>RTB138SE.3</v>
      </c>
      <c r="J6749" s="881" t="str">
        <f t="shared" si="523"/>
        <v>138</v>
      </c>
      <c r="K6749" s="881" t="str">
        <f t="shared" si="516"/>
        <v>SE</v>
      </c>
      <c r="L6749" s="881">
        <f t="shared" si="517"/>
        <v>3</v>
      </c>
      <c r="M6749" s="881">
        <f t="shared" si="518"/>
        <v>80</v>
      </c>
    </row>
    <row r="6750" spans="1:13" ht="13.5">
      <c r="A6750" s="630" t="str">
        <f t="shared" si="515"/>
        <v>TP-138060023-075SE1E</v>
      </c>
      <c r="B6750" s="639" t="str">
        <f t="shared" si="519"/>
        <v>RI,138060kV,075MVA</v>
      </c>
      <c r="C6750" s="638" t="str">
        <f t="shared" si="520"/>
        <v>Rieles y base de Tiro para transformador de 138060kV,75MVA</v>
      </c>
      <c r="D6750" s="637" t="s">
        <v>729</v>
      </c>
      <c r="E6750" s="637">
        <v>1</v>
      </c>
      <c r="F6750" s="639">
        <f>VLOOKUP(H6750,'[34]Resumen Bases TP'!$C$88:$E$128,3,FALSE)</f>
        <v>389.36</v>
      </c>
      <c r="G6750" s="900" t="s">
        <v>732</v>
      </c>
      <c r="H6750" s="939" t="str">
        <f t="shared" si="521"/>
        <v>RTB138SE.3</v>
      </c>
      <c r="I6750" s="881" t="str">
        <f t="shared" si="522"/>
        <v>RTB138SE.3</v>
      </c>
      <c r="J6750" s="881" t="str">
        <f t="shared" si="523"/>
        <v>138</v>
      </c>
      <c r="K6750" s="881" t="str">
        <f t="shared" si="516"/>
        <v>SE</v>
      </c>
      <c r="L6750" s="881">
        <f t="shared" si="517"/>
        <v>3</v>
      </c>
      <c r="M6750" s="881">
        <f t="shared" si="518"/>
        <v>75</v>
      </c>
    </row>
    <row r="6751" spans="1:13" ht="13.5">
      <c r="A6751" s="630" t="str">
        <f t="shared" si="515"/>
        <v>TP-138060023-070SE1E</v>
      </c>
      <c r="B6751" s="639" t="str">
        <f t="shared" si="519"/>
        <v>RI,138060kV,070MVA</v>
      </c>
      <c r="C6751" s="638" t="str">
        <f t="shared" si="520"/>
        <v>Rieles y base de Tiro para transformador de 138060kV,70MVA</v>
      </c>
      <c r="D6751" s="637" t="s">
        <v>729</v>
      </c>
      <c r="E6751" s="637">
        <v>1</v>
      </c>
      <c r="F6751" s="639">
        <f>VLOOKUP(H6751,'[34]Resumen Bases TP'!$C$88:$E$128,3,FALSE)</f>
        <v>389.36</v>
      </c>
      <c r="G6751" s="900" t="s">
        <v>732</v>
      </c>
      <c r="H6751" s="939" t="str">
        <f t="shared" si="521"/>
        <v>RTB138SE.3</v>
      </c>
      <c r="I6751" s="881" t="str">
        <f t="shared" si="522"/>
        <v>RTB138SE.3</v>
      </c>
      <c r="J6751" s="881" t="str">
        <f t="shared" si="523"/>
        <v>138</v>
      </c>
      <c r="K6751" s="881" t="str">
        <f t="shared" si="516"/>
        <v>SE</v>
      </c>
      <c r="L6751" s="881">
        <f t="shared" si="517"/>
        <v>3</v>
      </c>
      <c r="M6751" s="881">
        <f t="shared" si="518"/>
        <v>70</v>
      </c>
    </row>
    <row r="6752" spans="1:13" ht="13.5">
      <c r="A6752" s="630" t="str">
        <f t="shared" si="515"/>
        <v>TP-138060023-065SE1E</v>
      </c>
      <c r="B6752" s="639" t="str">
        <f t="shared" si="519"/>
        <v>RI,138060kV,065MVA</v>
      </c>
      <c r="C6752" s="638" t="str">
        <f t="shared" si="520"/>
        <v>Rieles y base de Tiro para transformador de 138060kV,65MVA</v>
      </c>
      <c r="D6752" s="637" t="s">
        <v>729</v>
      </c>
      <c r="E6752" s="637">
        <v>1</v>
      </c>
      <c r="F6752" s="639">
        <f>VLOOKUP(H6752,'[34]Resumen Bases TP'!$C$88:$E$128,3,FALSE)</f>
        <v>389.36</v>
      </c>
      <c r="G6752" s="900" t="s">
        <v>732</v>
      </c>
      <c r="H6752" s="939" t="str">
        <f t="shared" si="521"/>
        <v>RTB138SE.3</v>
      </c>
      <c r="I6752" s="881" t="str">
        <f t="shared" si="522"/>
        <v>RTB138SE.3</v>
      </c>
      <c r="J6752" s="881" t="str">
        <f t="shared" si="523"/>
        <v>138</v>
      </c>
      <c r="K6752" s="881" t="str">
        <f t="shared" si="516"/>
        <v>SE</v>
      </c>
      <c r="L6752" s="881">
        <f t="shared" si="517"/>
        <v>3</v>
      </c>
      <c r="M6752" s="881">
        <f t="shared" si="518"/>
        <v>65</v>
      </c>
    </row>
    <row r="6753" spans="1:13" ht="13.5">
      <c r="A6753" s="630" t="str">
        <f t="shared" si="515"/>
        <v>TP-138060023-060SE1E</v>
      </c>
      <c r="B6753" s="639" t="str">
        <f t="shared" si="519"/>
        <v>RI,138060kV,060MVA</v>
      </c>
      <c r="C6753" s="638" t="str">
        <f t="shared" si="520"/>
        <v>Rieles y base de Tiro para transformador de 138060kV,60MVA</v>
      </c>
      <c r="D6753" s="637" t="s">
        <v>729</v>
      </c>
      <c r="E6753" s="637">
        <v>1</v>
      </c>
      <c r="F6753" s="639">
        <f>VLOOKUP(H6753,'[34]Resumen Bases TP'!$C$88:$E$128,3,FALSE)</f>
        <v>389.36</v>
      </c>
      <c r="G6753" s="900" t="s">
        <v>732</v>
      </c>
      <c r="H6753" s="939" t="str">
        <f t="shared" si="521"/>
        <v>RTB138SE.3</v>
      </c>
      <c r="I6753" s="881" t="str">
        <f t="shared" si="522"/>
        <v>RTB138SE.3</v>
      </c>
      <c r="J6753" s="881" t="str">
        <f t="shared" si="523"/>
        <v>138</v>
      </c>
      <c r="K6753" s="881" t="str">
        <f t="shared" si="516"/>
        <v>SE</v>
      </c>
      <c r="L6753" s="881">
        <f t="shared" si="517"/>
        <v>3</v>
      </c>
      <c r="M6753" s="881">
        <f t="shared" si="518"/>
        <v>60</v>
      </c>
    </row>
    <row r="6754" spans="1:13" ht="13.5">
      <c r="A6754" s="630" t="str">
        <f t="shared" si="515"/>
        <v>TP-138060023-055SE1E</v>
      </c>
      <c r="B6754" s="639" t="str">
        <f t="shared" si="519"/>
        <v>RI,138060kV,055MVA</v>
      </c>
      <c r="C6754" s="638" t="str">
        <f t="shared" si="520"/>
        <v>Rieles y base de Tiro para transformador de 138060kV,55MVA</v>
      </c>
      <c r="D6754" s="637" t="s">
        <v>729</v>
      </c>
      <c r="E6754" s="637">
        <v>1</v>
      </c>
      <c r="F6754" s="639">
        <f>VLOOKUP(H6754,'[34]Resumen Bases TP'!$C$88:$E$128,3,FALSE)</f>
        <v>389.36</v>
      </c>
      <c r="G6754" s="900" t="s">
        <v>732</v>
      </c>
      <c r="H6754" s="939" t="str">
        <f t="shared" si="521"/>
        <v>RTB138SE.3</v>
      </c>
      <c r="I6754" s="881" t="str">
        <f t="shared" si="522"/>
        <v>RTB138SE.3</v>
      </c>
      <c r="J6754" s="881" t="str">
        <f t="shared" si="523"/>
        <v>138</v>
      </c>
      <c r="K6754" s="881" t="str">
        <f t="shared" si="516"/>
        <v>SE</v>
      </c>
      <c r="L6754" s="881">
        <f t="shared" si="517"/>
        <v>3</v>
      </c>
      <c r="M6754" s="881">
        <f t="shared" si="518"/>
        <v>55</v>
      </c>
    </row>
    <row r="6755" spans="1:13" ht="13.5">
      <c r="A6755" s="630" t="str">
        <f t="shared" si="515"/>
        <v>TP-138060023-050SE1E</v>
      </c>
      <c r="B6755" s="639" t="str">
        <f t="shared" si="519"/>
        <v>RI,138060kV,050MVA</v>
      </c>
      <c r="C6755" s="638" t="str">
        <f t="shared" si="520"/>
        <v>Rieles y base de Tiro para transformador de 138060kV,50MVA</v>
      </c>
      <c r="D6755" s="637" t="s">
        <v>729</v>
      </c>
      <c r="E6755" s="637">
        <v>1</v>
      </c>
      <c r="F6755" s="639">
        <f>VLOOKUP(H6755,'[34]Resumen Bases TP'!$C$88:$E$128,3,FALSE)</f>
        <v>389.36</v>
      </c>
      <c r="G6755" s="900" t="s">
        <v>732</v>
      </c>
      <c r="H6755" s="939" t="str">
        <f t="shared" si="521"/>
        <v>RTB138SE.3</v>
      </c>
      <c r="I6755" s="881" t="str">
        <f t="shared" si="522"/>
        <v>RTB138SE.3</v>
      </c>
      <c r="J6755" s="881" t="str">
        <f t="shared" si="523"/>
        <v>138</v>
      </c>
      <c r="K6755" s="881" t="str">
        <f t="shared" si="516"/>
        <v>SE</v>
      </c>
      <c r="L6755" s="881">
        <f t="shared" si="517"/>
        <v>3</v>
      </c>
      <c r="M6755" s="881">
        <f t="shared" si="518"/>
        <v>50</v>
      </c>
    </row>
    <row r="6756" spans="1:13" ht="13.5">
      <c r="A6756" s="630" t="str">
        <f t="shared" si="515"/>
        <v>TP-138060023-045SE1E</v>
      </c>
      <c r="B6756" s="639" t="str">
        <f t="shared" si="519"/>
        <v>RI,138060kV,045MVA</v>
      </c>
      <c r="C6756" s="638" t="str">
        <f t="shared" si="520"/>
        <v>Rieles y base de Tiro para transformador de 138060kV,45MVA</v>
      </c>
      <c r="D6756" s="637" t="s">
        <v>729</v>
      </c>
      <c r="E6756" s="637">
        <v>1</v>
      </c>
      <c r="F6756" s="639">
        <f>VLOOKUP(H6756,'[34]Resumen Bases TP'!$C$88:$E$128,3,FALSE)</f>
        <v>389.36</v>
      </c>
      <c r="G6756" s="900" t="s">
        <v>732</v>
      </c>
      <c r="H6756" s="939" t="str">
        <f t="shared" si="521"/>
        <v>RTB138SE.3</v>
      </c>
      <c r="I6756" s="881" t="str">
        <f t="shared" si="522"/>
        <v>RTB138SE.3</v>
      </c>
      <c r="J6756" s="881" t="str">
        <f t="shared" si="523"/>
        <v>138</v>
      </c>
      <c r="K6756" s="881" t="str">
        <f t="shared" si="516"/>
        <v>SE</v>
      </c>
      <c r="L6756" s="881">
        <f t="shared" si="517"/>
        <v>3</v>
      </c>
      <c r="M6756" s="881">
        <f t="shared" si="518"/>
        <v>45</v>
      </c>
    </row>
    <row r="6757" spans="1:13" ht="13.5">
      <c r="A6757" s="630" t="str">
        <f t="shared" si="515"/>
        <v>TP-138060023-040SE1E</v>
      </c>
      <c r="B6757" s="639" t="str">
        <f t="shared" si="519"/>
        <v>RI,138060kV,040MVA</v>
      </c>
      <c r="C6757" s="638" t="str">
        <f t="shared" si="520"/>
        <v>Rieles y base de Tiro para transformador de 138060kV,40MVA</v>
      </c>
      <c r="D6757" s="637" t="s">
        <v>729</v>
      </c>
      <c r="E6757" s="637">
        <v>1</v>
      </c>
      <c r="F6757" s="639">
        <f>VLOOKUP(H6757,'[34]Resumen Bases TP'!$C$88:$E$128,3,FALSE)</f>
        <v>389.36</v>
      </c>
      <c r="G6757" s="900" t="s">
        <v>732</v>
      </c>
      <c r="H6757" s="939" t="str">
        <f t="shared" si="521"/>
        <v>RTB138SE.3</v>
      </c>
      <c r="I6757" s="881" t="str">
        <f t="shared" si="522"/>
        <v>RTB138SE.3</v>
      </c>
      <c r="J6757" s="881" t="str">
        <f t="shared" si="523"/>
        <v>138</v>
      </c>
      <c r="K6757" s="881" t="str">
        <f t="shared" si="516"/>
        <v>SE</v>
      </c>
      <c r="L6757" s="881">
        <f t="shared" si="517"/>
        <v>3</v>
      </c>
      <c r="M6757" s="881">
        <f t="shared" si="518"/>
        <v>40</v>
      </c>
    </row>
    <row r="6758" spans="1:13" ht="13.5">
      <c r="A6758" s="630" t="str">
        <f t="shared" si="515"/>
        <v>TP-138060023-035SE1E</v>
      </c>
      <c r="B6758" s="639" t="str">
        <f t="shared" si="519"/>
        <v>RI,138060kV,035MVA</v>
      </c>
      <c r="C6758" s="638" t="str">
        <f t="shared" si="520"/>
        <v>Rieles y base de Tiro para transformador de 138060kV,35MVA</v>
      </c>
      <c r="D6758" s="637" t="s">
        <v>729</v>
      </c>
      <c r="E6758" s="637">
        <v>1</v>
      </c>
      <c r="F6758" s="639">
        <f>VLOOKUP(H6758,'[34]Resumen Bases TP'!$C$88:$E$128,3,FALSE)</f>
        <v>389.36</v>
      </c>
      <c r="G6758" s="900" t="s">
        <v>732</v>
      </c>
      <c r="H6758" s="939" t="str">
        <f t="shared" si="521"/>
        <v>RTB138SE.3</v>
      </c>
      <c r="I6758" s="881" t="str">
        <f t="shared" si="522"/>
        <v>RTB138SE.3</v>
      </c>
      <c r="J6758" s="881" t="str">
        <f t="shared" si="523"/>
        <v>138</v>
      </c>
      <c r="K6758" s="881" t="str">
        <f t="shared" si="516"/>
        <v>SE</v>
      </c>
      <c r="L6758" s="881">
        <f t="shared" si="517"/>
        <v>3</v>
      </c>
      <c r="M6758" s="881">
        <f t="shared" si="518"/>
        <v>35</v>
      </c>
    </row>
    <row r="6759" spans="1:13" ht="13.5">
      <c r="A6759" s="630" t="str">
        <f t="shared" si="515"/>
        <v>TP-138060023-030SE1E</v>
      </c>
      <c r="B6759" s="639" t="str">
        <f t="shared" si="519"/>
        <v>RI,138060kV,030MVA</v>
      </c>
      <c r="C6759" s="638" t="str">
        <f t="shared" si="520"/>
        <v>Rieles y base de Tiro para transformador de 138060kV,30MVA</v>
      </c>
      <c r="D6759" s="637" t="s">
        <v>729</v>
      </c>
      <c r="E6759" s="637">
        <v>1</v>
      </c>
      <c r="F6759" s="639">
        <f>VLOOKUP(H6759,'[34]Resumen Bases TP'!$C$88:$E$128,3,FALSE)</f>
        <v>389.36</v>
      </c>
      <c r="G6759" s="900" t="s">
        <v>732</v>
      </c>
      <c r="H6759" s="939" t="str">
        <f t="shared" si="521"/>
        <v>RTB138SE.3</v>
      </c>
      <c r="I6759" s="881" t="str">
        <f t="shared" si="522"/>
        <v>RTB138SE.3</v>
      </c>
      <c r="J6759" s="881" t="str">
        <f t="shared" si="523"/>
        <v>138</v>
      </c>
      <c r="K6759" s="881" t="str">
        <f t="shared" si="516"/>
        <v>SE</v>
      </c>
      <c r="L6759" s="881">
        <f t="shared" si="517"/>
        <v>3</v>
      </c>
      <c r="M6759" s="881">
        <f t="shared" si="518"/>
        <v>30</v>
      </c>
    </row>
    <row r="6760" spans="1:13" ht="13.5">
      <c r="A6760" s="630" t="str">
        <f t="shared" si="515"/>
        <v>TP-138060023-025SE1E</v>
      </c>
      <c r="B6760" s="639" t="str">
        <f t="shared" si="519"/>
        <v>RI,138060kV,025MVA</v>
      </c>
      <c r="C6760" s="638" t="str">
        <f t="shared" si="520"/>
        <v>Rieles y base de Tiro para transformador de 138060kV,25MVA</v>
      </c>
      <c r="D6760" s="637" t="s">
        <v>729</v>
      </c>
      <c r="E6760" s="637">
        <v>1</v>
      </c>
      <c r="F6760" s="639">
        <f>VLOOKUP(H6760,'[34]Resumen Bases TP'!$C$88:$E$128,3,FALSE)</f>
        <v>389.36</v>
      </c>
      <c r="G6760" s="900" t="s">
        <v>732</v>
      </c>
      <c r="H6760" s="939" t="str">
        <f t="shared" si="521"/>
        <v>RTB138SE.3</v>
      </c>
      <c r="I6760" s="881" t="str">
        <f t="shared" si="522"/>
        <v>RTB138SE.3</v>
      </c>
      <c r="J6760" s="881" t="str">
        <f t="shared" si="523"/>
        <v>138</v>
      </c>
      <c r="K6760" s="881" t="str">
        <f t="shared" si="516"/>
        <v>SE</v>
      </c>
      <c r="L6760" s="881">
        <f t="shared" si="517"/>
        <v>3</v>
      </c>
      <c r="M6760" s="881">
        <f t="shared" si="518"/>
        <v>25</v>
      </c>
    </row>
    <row r="6761" spans="1:13" ht="13.5">
      <c r="A6761" s="630" t="str">
        <f t="shared" si="515"/>
        <v>TP-138060023-020SE1E</v>
      </c>
      <c r="B6761" s="639" t="str">
        <f t="shared" si="519"/>
        <v>RI,138060kV,020MVA</v>
      </c>
      <c r="C6761" s="638" t="str">
        <f t="shared" si="520"/>
        <v>Rieles y base de Tiro para transformador de 138060kV,20MVA</v>
      </c>
      <c r="D6761" s="637" t="s">
        <v>729</v>
      </c>
      <c r="E6761" s="637">
        <v>1</v>
      </c>
      <c r="F6761" s="639">
        <f>VLOOKUP(H6761,'[34]Resumen Bases TP'!$C$88:$E$128,3,FALSE)</f>
        <v>389.36</v>
      </c>
      <c r="G6761" s="900" t="s">
        <v>732</v>
      </c>
      <c r="H6761" s="939" t="str">
        <f t="shared" si="521"/>
        <v>RTB138SE.3</v>
      </c>
      <c r="I6761" s="881" t="str">
        <f t="shared" si="522"/>
        <v>RTB138SE.3</v>
      </c>
      <c r="J6761" s="881" t="str">
        <f t="shared" si="523"/>
        <v>138</v>
      </c>
      <c r="K6761" s="881" t="str">
        <f t="shared" si="516"/>
        <v>SE</v>
      </c>
      <c r="L6761" s="881">
        <f t="shared" si="517"/>
        <v>3</v>
      </c>
      <c r="M6761" s="881">
        <f t="shared" si="518"/>
        <v>20</v>
      </c>
    </row>
    <row r="6762" spans="1:13" ht="13.5">
      <c r="A6762" s="630" t="str">
        <f t="shared" si="515"/>
        <v>TP-138060023-015SE1E</v>
      </c>
      <c r="B6762" s="639" t="str">
        <f t="shared" si="519"/>
        <v>RI,138060kV,015MVA</v>
      </c>
      <c r="C6762" s="638" t="str">
        <f t="shared" si="520"/>
        <v>Rieles y base de Tiro para transformador de 138060kV,15MVA</v>
      </c>
      <c r="D6762" s="637" t="s">
        <v>729</v>
      </c>
      <c r="E6762" s="637">
        <v>1</v>
      </c>
      <c r="F6762" s="639">
        <f>VLOOKUP(H6762,'[34]Resumen Bases TP'!$C$88:$E$128,3,FALSE)</f>
        <v>258.52000000000004</v>
      </c>
      <c r="G6762" s="900" t="s">
        <v>732</v>
      </c>
      <c r="H6762" s="939" t="str">
        <f t="shared" si="521"/>
        <v>RTB138SE.2</v>
      </c>
      <c r="I6762" s="881" t="str">
        <f t="shared" si="522"/>
        <v>RTB138SE.2</v>
      </c>
      <c r="J6762" s="881" t="str">
        <f t="shared" si="523"/>
        <v>138</v>
      </c>
      <c r="K6762" s="881" t="str">
        <f t="shared" si="516"/>
        <v>SE</v>
      </c>
      <c r="L6762" s="881">
        <f t="shared" si="517"/>
        <v>2</v>
      </c>
      <c r="M6762" s="881">
        <f t="shared" si="518"/>
        <v>15</v>
      </c>
    </row>
    <row r="6763" spans="1:13" ht="13.5">
      <c r="A6763" s="630" t="str">
        <f t="shared" si="515"/>
        <v>TP-138060023-010SE1E</v>
      </c>
      <c r="B6763" s="639" t="str">
        <f t="shared" si="519"/>
        <v>RI,138060kV,010MVA</v>
      </c>
      <c r="C6763" s="638" t="str">
        <f t="shared" si="520"/>
        <v>Rieles y base de Tiro para transformador de 138060kV,10MVA</v>
      </c>
      <c r="D6763" s="637" t="s">
        <v>729</v>
      </c>
      <c r="E6763" s="637">
        <v>1</v>
      </c>
      <c r="F6763" s="639">
        <f>VLOOKUP(H6763,'[34]Resumen Bases TP'!$C$88:$E$128,3,FALSE)</f>
        <v>258.52000000000004</v>
      </c>
      <c r="G6763" s="900" t="s">
        <v>732</v>
      </c>
      <c r="H6763" s="939" t="str">
        <f t="shared" si="521"/>
        <v>RTB138SE.2</v>
      </c>
      <c r="I6763" s="881" t="str">
        <f t="shared" si="522"/>
        <v>RTB138SE.2</v>
      </c>
      <c r="J6763" s="881" t="str">
        <f t="shared" si="523"/>
        <v>138</v>
      </c>
      <c r="K6763" s="881" t="str">
        <f t="shared" si="516"/>
        <v>SE</v>
      </c>
      <c r="L6763" s="881">
        <f t="shared" si="517"/>
        <v>2</v>
      </c>
      <c r="M6763" s="881">
        <f t="shared" si="518"/>
        <v>10</v>
      </c>
    </row>
    <row r="6764" spans="1:13" ht="13.5">
      <c r="A6764" s="630" t="str">
        <f t="shared" si="515"/>
        <v>TP-138060023-009SE1E</v>
      </c>
      <c r="B6764" s="639" t="str">
        <f t="shared" si="519"/>
        <v>RI,138060kV,009MVA</v>
      </c>
      <c r="C6764" s="638" t="str">
        <f t="shared" si="520"/>
        <v>Rieles y base de Tiro para transformador de 138060kV,9MVA</v>
      </c>
      <c r="D6764" s="637" t="s">
        <v>729</v>
      </c>
      <c r="E6764" s="637">
        <v>1</v>
      </c>
      <c r="F6764" s="639">
        <f>VLOOKUP(H6764,'[34]Resumen Bases TP'!$C$88:$E$128,3,FALSE)</f>
        <v>258.52000000000004</v>
      </c>
      <c r="G6764" s="900" t="s">
        <v>732</v>
      </c>
      <c r="H6764" s="939" t="str">
        <f t="shared" si="521"/>
        <v>RTB138SE.2</v>
      </c>
      <c r="I6764" s="881" t="str">
        <f t="shared" si="522"/>
        <v>RTB138SE.2</v>
      </c>
      <c r="J6764" s="881" t="str">
        <f t="shared" si="523"/>
        <v>138</v>
      </c>
      <c r="K6764" s="881" t="str">
        <f t="shared" si="516"/>
        <v>SE</v>
      </c>
      <c r="L6764" s="881">
        <f t="shared" si="517"/>
        <v>2</v>
      </c>
      <c r="M6764" s="881">
        <f t="shared" si="518"/>
        <v>9</v>
      </c>
    </row>
    <row r="6765" spans="1:13" ht="13.5">
      <c r="A6765" s="630" t="str">
        <f t="shared" si="515"/>
        <v>TP-138060023-008SE1E</v>
      </c>
      <c r="B6765" s="639" t="str">
        <f t="shared" si="519"/>
        <v>RI,138060kV,008MVA</v>
      </c>
      <c r="C6765" s="638" t="str">
        <f t="shared" si="520"/>
        <v>Rieles y base de Tiro para transformador de 138060kV,8MVA</v>
      </c>
      <c r="D6765" s="637" t="s">
        <v>729</v>
      </c>
      <c r="E6765" s="637">
        <v>1</v>
      </c>
      <c r="F6765" s="639">
        <f>VLOOKUP(H6765,'[34]Resumen Bases TP'!$C$88:$E$128,3,FALSE)</f>
        <v>258.52000000000004</v>
      </c>
      <c r="G6765" s="900" t="s">
        <v>732</v>
      </c>
      <c r="H6765" s="939" t="str">
        <f t="shared" si="521"/>
        <v>RTB138SE.2</v>
      </c>
      <c r="I6765" s="881" t="str">
        <f t="shared" si="522"/>
        <v>RTB138SE.2</v>
      </c>
      <c r="J6765" s="881" t="str">
        <f t="shared" si="523"/>
        <v>138</v>
      </c>
      <c r="K6765" s="881" t="str">
        <f t="shared" si="516"/>
        <v>SE</v>
      </c>
      <c r="L6765" s="881">
        <f t="shared" si="517"/>
        <v>2</v>
      </c>
      <c r="M6765" s="881">
        <f t="shared" si="518"/>
        <v>8</v>
      </c>
    </row>
    <row r="6766" spans="1:13" ht="13.5">
      <c r="A6766" s="630" t="str">
        <f t="shared" si="515"/>
        <v>TP-138060023-007SE1E</v>
      </c>
      <c r="B6766" s="639" t="str">
        <f t="shared" si="519"/>
        <v>RI,138060kV,007MVA</v>
      </c>
      <c r="C6766" s="638" t="str">
        <f t="shared" si="520"/>
        <v>Rieles y base de Tiro para transformador de 138060kV,7MVA</v>
      </c>
      <c r="D6766" s="637" t="s">
        <v>729</v>
      </c>
      <c r="E6766" s="637">
        <v>1</v>
      </c>
      <c r="F6766" s="639">
        <f>VLOOKUP(H6766,'[34]Resumen Bases TP'!$C$88:$E$128,3,FALSE)</f>
        <v>197.46999999999997</v>
      </c>
      <c r="G6766" s="900" t="s">
        <v>732</v>
      </c>
      <c r="H6766" s="939" t="str">
        <f t="shared" si="521"/>
        <v>RTB138SE.1</v>
      </c>
      <c r="I6766" s="881" t="str">
        <f t="shared" si="522"/>
        <v>RTB138SE.1</v>
      </c>
      <c r="J6766" s="881" t="str">
        <f t="shared" si="523"/>
        <v>138</v>
      </c>
      <c r="K6766" s="881" t="str">
        <f t="shared" si="516"/>
        <v>SE</v>
      </c>
      <c r="L6766" s="881">
        <f t="shared" si="517"/>
        <v>1</v>
      </c>
      <c r="M6766" s="881">
        <f t="shared" si="518"/>
        <v>7</v>
      </c>
    </row>
    <row r="6767" spans="1:13" ht="13.5">
      <c r="A6767" s="630" t="str">
        <f t="shared" si="515"/>
        <v>TP-138060023-006SE1E</v>
      </c>
      <c r="B6767" s="639" t="str">
        <f t="shared" si="519"/>
        <v>RI,138060kV,006MVA</v>
      </c>
      <c r="C6767" s="638" t="str">
        <f t="shared" si="520"/>
        <v>Rieles y base de Tiro para transformador de 138060kV,6MVA</v>
      </c>
      <c r="D6767" s="637" t="s">
        <v>729</v>
      </c>
      <c r="E6767" s="637">
        <v>1</v>
      </c>
      <c r="F6767" s="639">
        <f>VLOOKUP(H6767,'[34]Resumen Bases TP'!$C$88:$E$128,3,FALSE)</f>
        <v>197.46999999999997</v>
      </c>
      <c r="G6767" s="900" t="s">
        <v>732</v>
      </c>
      <c r="H6767" s="939" t="str">
        <f t="shared" si="521"/>
        <v>RTB138SE.1</v>
      </c>
      <c r="I6767" s="881" t="str">
        <f t="shared" si="522"/>
        <v>RTB138SE.1</v>
      </c>
      <c r="J6767" s="881" t="str">
        <f t="shared" si="523"/>
        <v>138</v>
      </c>
      <c r="K6767" s="881" t="str">
        <f t="shared" si="516"/>
        <v>SE</v>
      </c>
      <c r="L6767" s="881">
        <f t="shared" si="517"/>
        <v>1</v>
      </c>
      <c r="M6767" s="881">
        <f t="shared" si="518"/>
        <v>6</v>
      </c>
    </row>
    <row r="6768" spans="1:13" ht="13.5">
      <c r="A6768" s="630" t="str">
        <f t="shared" si="515"/>
        <v>TP-138060023-005SE1E</v>
      </c>
      <c r="B6768" s="639" t="str">
        <f t="shared" si="519"/>
        <v>RI,138060kV,005MVA</v>
      </c>
      <c r="C6768" s="638" t="str">
        <f t="shared" si="520"/>
        <v>Rieles y base de Tiro para transformador de 138060kV,5MVA</v>
      </c>
      <c r="D6768" s="637" t="s">
        <v>729</v>
      </c>
      <c r="E6768" s="637">
        <v>1</v>
      </c>
      <c r="F6768" s="639">
        <f>VLOOKUP(H6768,'[34]Resumen Bases TP'!$C$88:$E$128,3,FALSE)</f>
        <v>197.46999999999997</v>
      </c>
      <c r="G6768" s="900" t="s">
        <v>732</v>
      </c>
      <c r="H6768" s="939" t="str">
        <f t="shared" si="521"/>
        <v>RTB138SE.1</v>
      </c>
      <c r="I6768" s="881" t="str">
        <f t="shared" si="522"/>
        <v>RTB138SE.1</v>
      </c>
      <c r="J6768" s="881" t="str">
        <f t="shared" si="523"/>
        <v>138</v>
      </c>
      <c r="K6768" s="881" t="str">
        <f t="shared" si="516"/>
        <v>SE</v>
      </c>
      <c r="L6768" s="881">
        <f t="shared" si="517"/>
        <v>1</v>
      </c>
      <c r="M6768" s="881">
        <f t="shared" si="518"/>
        <v>5</v>
      </c>
    </row>
    <row r="6769" spans="1:13" ht="13.5">
      <c r="A6769" s="630" t="str">
        <f t="shared" si="515"/>
        <v>TP-138060023-003SE1E</v>
      </c>
      <c r="B6769" s="639" t="str">
        <f t="shared" si="519"/>
        <v>RI,138060kV,003MVA</v>
      </c>
      <c r="C6769" s="638" t="str">
        <f t="shared" si="520"/>
        <v>Rieles y base de Tiro para transformador de 138060kV,3MVA</v>
      </c>
      <c r="D6769" s="637" t="s">
        <v>729</v>
      </c>
      <c r="E6769" s="637">
        <v>1</v>
      </c>
      <c r="F6769" s="639">
        <f>VLOOKUP(H6769,'[34]Resumen Bases TP'!$C$88:$E$128,3,FALSE)</f>
        <v>197.46999999999997</v>
      </c>
      <c r="G6769" s="900" t="s">
        <v>732</v>
      </c>
      <c r="H6769" s="939" t="str">
        <f t="shared" si="521"/>
        <v>RTB138SE.1</v>
      </c>
      <c r="I6769" s="881" t="str">
        <f t="shared" si="522"/>
        <v>RTB138SE.1</v>
      </c>
      <c r="J6769" s="881" t="str">
        <f t="shared" si="523"/>
        <v>138</v>
      </c>
      <c r="K6769" s="881" t="str">
        <f t="shared" si="516"/>
        <v>SE</v>
      </c>
      <c r="L6769" s="881">
        <f t="shared" si="517"/>
        <v>1</v>
      </c>
      <c r="M6769" s="881">
        <f t="shared" si="518"/>
        <v>3</v>
      </c>
    </row>
    <row r="6770" spans="1:13" ht="13.5">
      <c r="A6770" s="630" t="str">
        <f t="shared" si="515"/>
        <v>TP-138060010-100SE1E</v>
      </c>
      <c r="B6770" s="639" t="str">
        <f t="shared" si="519"/>
        <v>RI,138060kV,100MVA</v>
      </c>
      <c r="C6770" s="638" t="str">
        <f t="shared" si="520"/>
        <v>Rieles y base de Tiro para transformador de 138060kV,100MVA</v>
      </c>
      <c r="D6770" s="637" t="s">
        <v>729</v>
      </c>
      <c r="E6770" s="637">
        <v>1</v>
      </c>
      <c r="F6770" s="639">
        <f>VLOOKUP(H6770,'[34]Resumen Bases TP'!$C$88:$E$128,3,FALSE)</f>
        <v>197.46999999999997</v>
      </c>
      <c r="G6770" s="900" t="s">
        <v>732</v>
      </c>
      <c r="H6770" s="939" t="str">
        <f t="shared" si="521"/>
        <v>RTB138SE.1</v>
      </c>
      <c r="I6770" s="881" t="str">
        <f t="shared" si="522"/>
        <v>RTB138SE.1</v>
      </c>
      <c r="J6770" s="881" t="str">
        <f t="shared" si="523"/>
        <v>138</v>
      </c>
      <c r="K6770" s="881" t="str">
        <f t="shared" si="516"/>
        <v>SE</v>
      </c>
      <c r="L6770" s="881">
        <f t="shared" si="517"/>
        <v>1</v>
      </c>
      <c r="M6770" s="881">
        <f t="shared" si="518"/>
        <v>100</v>
      </c>
    </row>
    <row r="6771" spans="1:13" ht="13.5">
      <c r="A6771" s="630" t="str">
        <f t="shared" si="515"/>
        <v>TP-138060010-095SE1E</v>
      </c>
      <c r="B6771" s="639" t="str">
        <f t="shared" si="519"/>
        <v>RI,138060kV,095MVA</v>
      </c>
      <c r="C6771" s="638" t="str">
        <f t="shared" si="520"/>
        <v>Rieles y base de Tiro para transformador de 138060kV,95MVA</v>
      </c>
      <c r="D6771" s="637" t="s">
        <v>729</v>
      </c>
      <c r="E6771" s="637">
        <v>1</v>
      </c>
      <c r="F6771" s="639">
        <f>VLOOKUP(H6771,'[34]Resumen Bases TP'!$C$88:$E$128,3,FALSE)</f>
        <v>197.46999999999997</v>
      </c>
      <c r="G6771" s="900" t="s">
        <v>732</v>
      </c>
      <c r="H6771" s="939" t="str">
        <f t="shared" si="521"/>
        <v>RTB138SE.1</v>
      </c>
      <c r="I6771" s="881" t="str">
        <f t="shared" si="522"/>
        <v>RTB138SE.1</v>
      </c>
      <c r="J6771" s="881" t="str">
        <f t="shared" si="523"/>
        <v>138</v>
      </c>
      <c r="K6771" s="881" t="str">
        <f t="shared" si="516"/>
        <v>SE</v>
      </c>
      <c r="L6771" s="881">
        <f t="shared" si="517"/>
        <v>1</v>
      </c>
      <c r="M6771" s="881">
        <f t="shared" si="518"/>
        <v>95</v>
      </c>
    </row>
    <row r="6772" spans="1:13" ht="13.5">
      <c r="A6772" s="630" t="str">
        <f t="shared" si="515"/>
        <v>TP-138060010-090SE1E</v>
      </c>
      <c r="B6772" s="639" t="str">
        <f t="shared" si="519"/>
        <v>RI,138060kV,090MVA</v>
      </c>
      <c r="C6772" s="638" t="str">
        <f t="shared" si="520"/>
        <v>Rieles y base de Tiro para transformador de 138060kV,90MVA</v>
      </c>
      <c r="D6772" s="637" t="s">
        <v>729</v>
      </c>
      <c r="E6772" s="637">
        <v>1</v>
      </c>
      <c r="F6772" s="639">
        <f>VLOOKUP(H6772,'[34]Resumen Bases TP'!$C$88:$E$128,3,FALSE)</f>
        <v>389.36</v>
      </c>
      <c r="G6772" s="900" t="s">
        <v>732</v>
      </c>
      <c r="H6772" s="939" t="str">
        <f t="shared" si="521"/>
        <v>RTB138SE.3</v>
      </c>
      <c r="I6772" s="881" t="str">
        <f t="shared" si="522"/>
        <v>RTB138SE.3</v>
      </c>
      <c r="J6772" s="881" t="str">
        <f t="shared" si="523"/>
        <v>138</v>
      </c>
      <c r="K6772" s="881" t="str">
        <f t="shared" si="516"/>
        <v>SE</v>
      </c>
      <c r="L6772" s="881">
        <f t="shared" si="517"/>
        <v>3</v>
      </c>
      <c r="M6772" s="881">
        <f t="shared" si="518"/>
        <v>90</v>
      </c>
    </row>
    <row r="6773" spans="1:13" ht="13.5">
      <c r="A6773" s="630" t="str">
        <f t="shared" si="515"/>
        <v>TP-138060010-085SE1E</v>
      </c>
      <c r="B6773" s="639" t="str">
        <f t="shared" si="519"/>
        <v>RI,138060kV,085MVA</v>
      </c>
      <c r="C6773" s="638" t="str">
        <f t="shared" si="520"/>
        <v>Rieles y base de Tiro para transformador de 138060kV,85MVA</v>
      </c>
      <c r="D6773" s="637" t="s">
        <v>729</v>
      </c>
      <c r="E6773" s="637">
        <v>1</v>
      </c>
      <c r="F6773" s="639">
        <f>VLOOKUP(H6773,'[34]Resumen Bases TP'!$C$88:$E$128,3,FALSE)</f>
        <v>389.36</v>
      </c>
      <c r="G6773" s="900" t="s">
        <v>732</v>
      </c>
      <c r="H6773" s="939" t="str">
        <f t="shared" si="521"/>
        <v>RTB138SE.3</v>
      </c>
      <c r="I6773" s="881" t="str">
        <f t="shared" si="522"/>
        <v>RTB138SE.3</v>
      </c>
      <c r="J6773" s="881" t="str">
        <f t="shared" si="523"/>
        <v>138</v>
      </c>
      <c r="K6773" s="881" t="str">
        <f t="shared" si="516"/>
        <v>SE</v>
      </c>
      <c r="L6773" s="881">
        <f t="shared" si="517"/>
        <v>3</v>
      </c>
      <c r="M6773" s="881">
        <f t="shared" si="518"/>
        <v>85</v>
      </c>
    </row>
    <row r="6774" spans="1:13" ht="13.5">
      <c r="A6774" s="630" t="str">
        <f t="shared" si="515"/>
        <v>TP-138060010-080SE1E</v>
      </c>
      <c r="B6774" s="639" t="str">
        <f t="shared" si="519"/>
        <v>RI,138060kV,080MVA</v>
      </c>
      <c r="C6774" s="638" t="str">
        <f t="shared" si="520"/>
        <v>Rieles y base de Tiro para transformador de 138060kV,80MVA</v>
      </c>
      <c r="D6774" s="637" t="s">
        <v>729</v>
      </c>
      <c r="E6774" s="637">
        <v>1</v>
      </c>
      <c r="F6774" s="639">
        <f>VLOOKUP(H6774,'[34]Resumen Bases TP'!$C$88:$E$128,3,FALSE)</f>
        <v>389.36</v>
      </c>
      <c r="G6774" s="900" t="s">
        <v>732</v>
      </c>
      <c r="H6774" s="939" t="str">
        <f t="shared" si="521"/>
        <v>RTB138SE.3</v>
      </c>
      <c r="I6774" s="881" t="str">
        <f t="shared" si="522"/>
        <v>RTB138SE.3</v>
      </c>
      <c r="J6774" s="881" t="str">
        <f t="shared" si="523"/>
        <v>138</v>
      </c>
      <c r="K6774" s="881" t="str">
        <f t="shared" si="516"/>
        <v>SE</v>
      </c>
      <c r="L6774" s="881">
        <f t="shared" si="517"/>
        <v>3</v>
      </c>
      <c r="M6774" s="881">
        <f t="shared" si="518"/>
        <v>80</v>
      </c>
    </row>
    <row r="6775" spans="1:13" ht="13.5">
      <c r="A6775" s="630" t="str">
        <f t="shared" si="515"/>
        <v>TP-138060010-075SE1E</v>
      </c>
      <c r="B6775" s="639" t="str">
        <f t="shared" si="519"/>
        <v>RI,138060kV,075MVA</v>
      </c>
      <c r="C6775" s="638" t="str">
        <f t="shared" si="520"/>
        <v>Rieles y base de Tiro para transformador de 138060kV,75MVA</v>
      </c>
      <c r="D6775" s="637" t="s">
        <v>729</v>
      </c>
      <c r="E6775" s="637">
        <v>1</v>
      </c>
      <c r="F6775" s="639">
        <f>VLOOKUP(H6775,'[34]Resumen Bases TP'!$C$88:$E$128,3,FALSE)</f>
        <v>389.36</v>
      </c>
      <c r="G6775" s="900" t="s">
        <v>732</v>
      </c>
      <c r="H6775" s="939" t="str">
        <f t="shared" si="521"/>
        <v>RTB138SE.3</v>
      </c>
      <c r="I6775" s="881" t="str">
        <f t="shared" si="522"/>
        <v>RTB138SE.3</v>
      </c>
      <c r="J6775" s="881" t="str">
        <f t="shared" si="523"/>
        <v>138</v>
      </c>
      <c r="K6775" s="881" t="str">
        <f t="shared" si="516"/>
        <v>SE</v>
      </c>
      <c r="L6775" s="881">
        <f t="shared" si="517"/>
        <v>3</v>
      </c>
      <c r="M6775" s="881">
        <f t="shared" si="518"/>
        <v>75</v>
      </c>
    </row>
    <row r="6776" spans="1:13" ht="13.5">
      <c r="A6776" s="630" t="str">
        <f t="shared" si="515"/>
        <v>TP-138060010-070SE1E</v>
      </c>
      <c r="B6776" s="639" t="str">
        <f t="shared" si="519"/>
        <v>RI,138060kV,070MVA</v>
      </c>
      <c r="C6776" s="638" t="str">
        <f t="shared" si="520"/>
        <v>Rieles y base de Tiro para transformador de 138060kV,70MVA</v>
      </c>
      <c r="D6776" s="637" t="s">
        <v>729</v>
      </c>
      <c r="E6776" s="637">
        <v>1</v>
      </c>
      <c r="F6776" s="639">
        <f>VLOOKUP(H6776,'[34]Resumen Bases TP'!$C$88:$E$128,3,FALSE)</f>
        <v>389.36</v>
      </c>
      <c r="G6776" s="900" t="s">
        <v>732</v>
      </c>
      <c r="H6776" s="939" t="str">
        <f t="shared" si="521"/>
        <v>RTB138SE.3</v>
      </c>
      <c r="I6776" s="881" t="str">
        <f t="shared" si="522"/>
        <v>RTB138SE.3</v>
      </c>
      <c r="J6776" s="881" t="str">
        <f t="shared" si="523"/>
        <v>138</v>
      </c>
      <c r="K6776" s="881" t="str">
        <f t="shared" si="516"/>
        <v>SE</v>
      </c>
      <c r="L6776" s="881">
        <f t="shared" si="517"/>
        <v>3</v>
      </c>
      <c r="M6776" s="881">
        <f t="shared" si="518"/>
        <v>70</v>
      </c>
    </row>
    <row r="6777" spans="1:13" ht="13.5">
      <c r="A6777" s="630" t="str">
        <f t="shared" si="515"/>
        <v>TP-138060010-065SE1E</v>
      </c>
      <c r="B6777" s="639" t="str">
        <f t="shared" si="519"/>
        <v>RI,138060kV,065MVA</v>
      </c>
      <c r="C6777" s="638" t="str">
        <f t="shared" si="520"/>
        <v>Rieles y base de Tiro para transformador de 138060kV,65MVA</v>
      </c>
      <c r="D6777" s="637" t="s">
        <v>729</v>
      </c>
      <c r="E6777" s="637">
        <v>1</v>
      </c>
      <c r="F6777" s="639">
        <f>VLOOKUP(H6777,'[34]Resumen Bases TP'!$C$88:$E$128,3,FALSE)</f>
        <v>389.36</v>
      </c>
      <c r="G6777" s="900" t="s">
        <v>732</v>
      </c>
      <c r="H6777" s="939" t="str">
        <f t="shared" si="521"/>
        <v>RTB138SE.3</v>
      </c>
      <c r="I6777" s="881" t="str">
        <f t="shared" si="522"/>
        <v>RTB138SE.3</v>
      </c>
      <c r="J6777" s="881" t="str">
        <f t="shared" si="523"/>
        <v>138</v>
      </c>
      <c r="K6777" s="881" t="str">
        <f t="shared" si="516"/>
        <v>SE</v>
      </c>
      <c r="L6777" s="881">
        <f t="shared" si="517"/>
        <v>3</v>
      </c>
      <c r="M6777" s="881">
        <f t="shared" si="518"/>
        <v>65</v>
      </c>
    </row>
    <row r="6778" spans="1:13" ht="13.5">
      <c r="A6778" s="630" t="str">
        <f t="shared" si="515"/>
        <v>TP-138060010-060SE1E</v>
      </c>
      <c r="B6778" s="639" t="str">
        <f t="shared" si="519"/>
        <v>RI,138060kV,060MVA</v>
      </c>
      <c r="C6778" s="638" t="str">
        <f t="shared" si="520"/>
        <v>Rieles y base de Tiro para transformador de 138060kV,60MVA</v>
      </c>
      <c r="D6778" s="637" t="s">
        <v>729</v>
      </c>
      <c r="E6778" s="637">
        <v>1</v>
      </c>
      <c r="F6778" s="639">
        <f>VLOOKUP(H6778,'[34]Resumen Bases TP'!$C$88:$E$128,3,FALSE)</f>
        <v>389.36</v>
      </c>
      <c r="G6778" s="900" t="s">
        <v>732</v>
      </c>
      <c r="H6778" s="939" t="str">
        <f t="shared" si="521"/>
        <v>RTB138SE.3</v>
      </c>
      <c r="I6778" s="881" t="str">
        <f t="shared" si="522"/>
        <v>RTB138SE.3</v>
      </c>
      <c r="J6778" s="881" t="str">
        <f t="shared" si="523"/>
        <v>138</v>
      </c>
      <c r="K6778" s="881" t="str">
        <f t="shared" si="516"/>
        <v>SE</v>
      </c>
      <c r="L6778" s="881">
        <f t="shared" si="517"/>
        <v>3</v>
      </c>
      <c r="M6778" s="881">
        <f t="shared" si="518"/>
        <v>60</v>
      </c>
    </row>
    <row r="6779" spans="1:13" ht="13.5">
      <c r="A6779" s="630" t="str">
        <f t="shared" si="515"/>
        <v>TP-138060010-055SE1E</v>
      </c>
      <c r="B6779" s="639" t="str">
        <f t="shared" si="519"/>
        <v>RI,138060kV,055MVA</v>
      </c>
      <c r="C6779" s="638" t="str">
        <f t="shared" si="520"/>
        <v>Rieles y base de Tiro para transformador de 138060kV,55MVA</v>
      </c>
      <c r="D6779" s="637" t="s">
        <v>729</v>
      </c>
      <c r="E6779" s="637">
        <v>1</v>
      </c>
      <c r="F6779" s="639">
        <f>VLOOKUP(H6779,'[34]Resumen Bases TP'!$C$88:$E$128,3,FALSE)</f>
        <v>389.36</v>
      </c>
      <c r="G6779" s="900" t="s">
        <v>732</v>
      </c>
      <c r="H6779" s="939" t="str">
        <f t="shared" si="521"/>
        <v>RTB138SE.3</v>
      </c>
      <c r="I6779" s="881" t="str">
        <f t="shared" si="522"/>
        <v>RTB138SE.3</v>
      </c>
      <c r="J6779" s="881" t="str">
        <f t="shared" si="523"/>
        <v>138</v>
      </c>
      <c r="K6779" s="881" t="str">
        <f t="shared" si="516"/>
        <v>SE</v>
      </c>
      <c r="L6779" s="881">
        <f t="shared" si="517"/>
        <v>3</v>
      </c>
      <c r="M6779" s="881">
        <f t="shared" si="518"/>
        <v>55</v>
      </c>
    </row>
    <row r="6780" spans="1:13" ht="13.5">
      <c r="A6780" s="630" t="str">
        <f t="shared" si="515"/>
        <v>TP-138060010-050SE1E</v>
      </c>
      <c r="B6780" s="639" t="str">
        <f t="shared" si="519"/>
        <v>RI,138060kV,050MVA</v>
      </c>
      <c r="C6780" s="638" t="str">
        <f t="shared" si="520"/>
        <v>Rieles y base de Tiro para transformador de 138060kV,50MVA</v>
      </c>
      <c r="D6780" s="637" t="s">
        <v>729</v>
      </c>
      <c r="E6780" s="637">
        <v>1</v>
      </c>
      <c r="F6780" s="639">
        <f>VLOOKUP(H6780,'[34]Resumen Bases TP'!$C$88:$E$128,3,FALSE)</f>
        <v>389.36</v>
      </c>
      <c r="G6780" s="900" t="s">
        <v>732</v>
      </c>
      <c r="H6780" s="939" t="str">
        <f t="shared" si="521"/>
        <v>RTB138SE.3</v>
      </c>
      <c r="I6780" s="881" t="str">
        <f t="shared" si="522"/>
        <v>RTB138SE.3</v>
      </c>
      <c r="J6780" s="881" t="str">
        <f t="shared" si="523"/>
        <v>138</v>
      </c>
      <c r="K6780" s="881" t="str">
        <f t="shared" si="516"/>
        <v>SE</v>
      </c>
      <c r="L6780" s="881">
        <f t="shared" si="517"/>
        <v>3</v>
      </c>
      <c r="M6780" s="881">
        <f t="shared" si="518"/>
        <v>50</v>
      </c>
    </row>
    <row r="6781" spans="1:13" ht="13.5">
      <c r="A6781" s="630" t="str">
        <f t="shared" si="515"/>
        <v>TP-138060010-045SE1E</v>
      </c>
      <c r="B6781" s="639" t="str">
        <f t="shared" si="519"/>
        <v>RI,138060kV,045MVA</v>
      </c>
      <c r="C6781" s="638" t="str">
        <f t="shared" si="520"/>
        <v>Rieles y base de Tiro para transformador de 138060kV,45MVA</v>
      </c>
      <c r="D6781" s="637" t="s">
        <v>729</v>
      </c>
      <c r="E6781" s="637">
        <v>1</v>
      </c>
      <c r="F6781" s="639">
        <f>VLOOKUP(H6781,'[34]Resumen Bases TP'!$C$88:$E$128,3,FALSE)</f>
        <v>389.36</v>
      </c>
      <c r="G6781" s="900" t="s">
        <v>732</v>
      </c>
      <c r="H6781" s="939" t="str">
        <f t="shared" si="521"/>
        <v>RTB138SE.3</v>
      </c>
      <c r="I6781" s="881" t="str">
        <f t="shared" si="522"/>
        <v>RTB138SE.3</v>
      </c>
      <c r="J6781" s="881" t="str">
        <f t="shared" si="523"/>
        <v>138</v>
      </c>
      <c r="K6781" s="881" t="str">
        <f t="shared" si="516"/>
        <v>SE</v>
      </c>
      <c r="L6781" s="881">
        <f t="shared" si="517"/>
        <v>3</v>
      </c>
      <c r="M6781" s="881">
        <f t="shared" si="518"/>
        <v>45</v>
      </c>
    </row>
    <row r="6782" spans="1:13" ht="13.5">
      <c r="A6782" s="630" t="str">
        <f t="shared" si="515"/>
        <v>TP-138060010-040SE1E</v>
      </c>
      <c r="B6782" s="639" t="str">
        <f t="shared" si="519"/>
        <v>RI,138060kV,040MVA</v>
      </c>
      <c r="C6782" s="638" t="str">
        <f t="shared" si="520"/>
        <v>Rieles y base de Tiro para transformador de 138060kV,40MVA</v>
      </c>
      <c r="D6782" s="637" t="s">
        <v>729</v>
      </c>
      <c r="E6782" s="637">
        <v>1</v>
      </c>
      <c r="F6782" s="639">
        <f>VLOOKUP(H6782,'[34]Resumen Bases TP'!$C$88:$E$128,3,FALSE)</f>
        <v>389.36</v>
      </c>
      <c r="G6782" s="900" t="s">
        <v>732</v>
      </c>
      <c r="H6782" s="939" t="str">
        <f t="shared" si="521"/>
        <v>RTB138SE.3</v>
      </c>
      <c r="I6782" s="881" t="str">
        <f t="shared" si="522"/>
        <v>RTB138SE.3</v>
      </c>
      <c r="J6782" s="881" t="str">
        <f t="shared" si="523"/>
        <v>138</v>
      </c>
      <c r="K6782" s="881" t="str">
        <f t="shared" si="516"/>
        <v>SE</v>
      </c>
      <c r="L6782" s="881">
        <f t="shared" si="517"/>
        <v>3</v>
      </c>
      <c r="M6782" s="881">
        <f t="shared" si="518"/>
        <v>40</v>
      </c>
    </row>
    <row r="6783" spans="1:13" ht="13.5">
      <c r="A6783" s="630" t="str">
        <f t="shared" si="515"/>
        <v>TP-138060010-035SE1E</v>
      </c>
      <c r="B6783" s="639" t="str">
        <f t="shared" si="519"/>
        <v>RI,138060kV,035MVA</v>
      </c>
      <c r="C6783" s="638" t="str">
        <f t="shared" si="520"/>
        <v>Rieles y base de Tiro para transformador de 138060kV,35MVA</v>
      </c>
      <c r="D6783" s="637" t="s">
        <v>729</v>
      </c>
      <c r="E6783" s="637">
        <v>1</v>
      </c>
      <c r="F6783" s="639">
        <f>VLOOKUP(H6783,'[34]Resumen Bases TP'!$C$88:$E$128,3,FALSE)</f>
        <v>389.36</v>
      </c>
      <c r="G6783" s="900" t="s">
        <v>732</v>
      </c>
      <c r="H6783" s="939" t="str">
        <f t="shared" si="521"/>
        <v>RTB138SE.3</v>
      </c>
      <c r="I6783" s="881" t="str">
        <f t="shared" si="522"/>
        <v>RTB138SE.3</v>
      </c>
      <c r="J6783" s="881" t="str">
        <f t="shared" si="523"/>
        <v>138</v>
      </c>
      <c r="K6783" s="881" t="str">
        <f t="shared" si="516"/>
        <v>SE</v>
      </c>
      <c r="L6783" s="881">
        <f t="shared" si="517"/>
        <v>3</v>
      </c>
      <c r="M6783" s="881">
        <f t="shared" si="518"/>
        <v>35</v>
      </c>
    </row>
    <row r="6784" spans="1:13" ht="13.5">
      <c r="A6784" s="630" t="str">
        <f t="shared" si="515"/>
        <v>TP-138060010-030SE1E</v>
      </c>
      <c r="B6784" s="639" t="str">
        <f t="shared" si="519"/>
        <v>RI,138060kV,030MVA</v>
      </c>
      <c r="C6784" s="638" t="str">
        <f t="shared" si="520"/>
        <v>Rieles y base de Tiro para transformador de 138060kV,30MVA</v>
      </c>
      <c r="D6784" s="637" t="s">
        <v>729</v>
      </c>
      <c r="E6784" s="637">
        <v>1</v>
      </c>
      <c r="F6784" s="639">
        <f>VLOOKUP(H6784,'[34]Resumen Bases TP'!$C$88:$E$128,3,FALSE)</f>
        <v>389.36</v>
      </c>
      <c r="G6784" s="900" t="s">
        <v>732</v>
      </c>
      <c r="H6784" s="939" t="str">
        <f t="shared" si="521"/>
        <v>RTB138SE.3</v>
      </c>
      <c r="I6784" s="881" t="str">
        <f t="shared" si="522"/>
        <v>RTB138SE.3</v>
      </c>
      <c r="J6784" s="881" t="str">
        <f t="shared" si="523"/>
        <v>138</v>
      </c>
      <c r="K6784" s="881" t="str">
        <f t="shared" si="516"/>
        <v>SE</v>
      </c>
      <c r="L6784" s="881">
        <f t="shared" si="517"/>
        <v>3</v>
      </c>
      <c r="M6784" s="881">
        <f t="shared" si="518"/>
        <v>30</v>
      </c>
    </row>
    <row r="6785" spans="1:13" ht="13.5">
      <c r="A6785" s="630" t="str">
        <f t="shared" si="515"/>
        <v>TP-138060010-025SE1E</v>
      </c>
      <c r="B6785" s="639" t="str">
        <f t="shared" si="519"/>
        <v>RI,138060kV,025MVA</v>
      </c>
      <c r="C6785" s="638" t="str">
        <f t="shared" si="520"/>
        <v>Rieles y base de Tiro para transformador de 138060kV,25MVA</v>
      </c>
      <c r="D6785" s="637" t="s">
        <v>729</v>
      </c>
      <c r="E6785" s="637">
        <v>1</v>
      </c>
      <c r="F6785" s="639">
        <f>VLOOKUP(H6785,'[34]Resumen Bases TP'!$C$88:$E$128,3,FALSE)</f>
        <v>389.36</v>
      </c>
      <c r="G6785" s="900" t="s">
        <v>732</v>
      </c>
      <c r="H6785" s="939" t="str">
        <f t="shared" si="521"/>
        <v>RTB138SE.3</v>
      </c>
      <c r="I6785" s="881" t="str">
        <f t="shared" si="522"/>
        <v>RTB138SE.3</v>
      </c>
      <c r="J6785" s="881" t="str">
        <f t="shared" si="523"/>
        <v>138</v>
      </c>
      <c r="K6785" s="881" t="str">
        <f t="shared" si="516"/>
        <v>SE</v>
      </c>
      <c r="L6785" s="881">
        <f t="shared" si="517"/>
        <v>3</v>
      </c>
      <c r="M6785" s="881">
        <f t="shared" si="518"/>
        <v>25</v>
      </c>
    </row>
    <row r="6786" spans="1:13" ht="13.5">
      <c r="A6786" s="630" t="str">
        <f t="shared" si="515"/>
        <v>TP-138060010-020SE1E</v>
      </c>
      <c r="B6786" s="639" t="str">
        <f t="shared" si="519"/>
        <v>RI,138060kV,020MVA</v>
      </c>
      <c r="C6786" s="638" t="str">
        <f t="shared" si="520"/>
        <v>Rieles y base de Tiro para transformador de 138060kV,20MVA</v>
      </c>
      <c r="D6786" s="637" t="s">
        <v>729</v>
      </c>
      <c r="E6786" s="637">
        <v>1</v>
      </c>
      <c r="F6786" s="639">
        <f>VLOOKUP(H6786,'[34]Resumen Bases TP'!$C$88:$E$128,3,FALSE)</f>
        <v>389.36</v>
      </c>
      <c r="G6786" s="900" t="s">
        <v>732</v>
      </c>
      <c r="H6786" s="939" t="str">
        <f t="shared" si="521"/>
        <v>RTB138SE.3</v>
      </c>
      <c r="I6786" s="881" t="str">
        <f t="shared" si="522"/>
        <v>RTB138SE.3</v>
      </c>
      <c r="J6786" s="881" t="str">
        <f t="shared" si="523"/>
        <v>138</v>
      </c>
      <c r="K6786" s="881" t="str">
        <f t="shared" si="516"/>
        <v>SE</v>
      </c>
      <c r="L6786" s="881">
        <f t="shared" si="517"/>
        <v>3</v>
      </c>
      <c r="M6786" s="881">
        <f t="shared" si="518"/>
        <v>20</v>
      </c>
    </row>
    <row r="6787" spans="1:13" ht="13.5">
      <c r="A6787" s="630" t="str">
        <f t="shared" si="515"/>
        <v>TP-138060010-015SE1E</v>
      </c>
      <c r="B6787" s="639" t="str">
        <f t="shared" si="519"/>
        <v>RI,138060kV,015MVA</v>
      </c>
      <c r="C6787" s="638" t="str">
        <f t="shared" si="520"/>
        <v>Rieles y base de Tiro para transformador de 138060kV,15MVA</v>
      </c>
      <c r="D6787" s="637" t="s">
        <v>729</v>
      </c>
      <c r="E6787" s="637">
        <v>1</v>
      </c>
      <c r="F6787" s="639">
        <f>VLOOKUP(H6787,'[34]Resumen Bases TP'!$C$88:$E$128,3,FALSE)</f>
        <v>258.52000000000004</v>
      </c>
      <c r="G6787" s="900" t="s">
        <v>732</v>
      </c>
      <c r="H6787" s="939" t="str">
        <f t="shared" si="521"/>
        <v>RTB138SE.2</v>
      </c>
      <c r="I6787" s="881" t="str">
        <f t="shared" si="522"/>
        <v>RTB138SE.2</v>
      </c>
      <c r="J6787" s="881" t="str">
        <f t="shared" si="523"/>
        <v>138</v>
      </c>
      <c r="K6787" s="881" t="str">
        <f t="shared" si="516"/>
        <v>SE</v>
      </c>
      <c r="L6787" s="881">
        <f t="shared" si="517"/>
        <v>2</v>
      </c>
      <c r="M6787" s="881">
        <f t="shared" si="518"/>
        <v>15</v>
      </c>
    </row>
    <row r="6788" spans="1:13" ht="13.5">
      <c r="A6788" s="630" t="str">
        <f t="shared" si="515"/>
        <v>TP-138060010-010SE1E</v>
      </c>
      <c r="B6788" s="639" t="str">
        <f t="shared" si="519"/>
        <v>RI,138060kV,010MVA</v>
      </c>
      <c r="C6788" s="638" t="str">
        <f t="shared" si="520"/>
        <v>Rieles y base de Tiro para transformador de 138060kV,10MVA</v>
      </c>
      <c r="D6788" s="637" t="s">
        <v>729</v>
      </c>
      <c r="E6788" s="637">
        <v>1</v>
      </c>
      <c r="F6788" s="639">
        <f>VLOOKUP(H6788,'[34]Resumen Bases TP'!$C$88:$E$128,3,FALSE)</f>
        <v>258.52000000000004</v>
      </c>
      <c r="G6788" s="900" t="s">
        <v>732</v>
      </c>
      <c r="H6788" s="939" t="str">
        <f t="shared" si="521"/>
        <v>RTB138SE.2</v>
      </c>
      <c r="I6788" s="881" t="str">
        <f t="shared" si="522"/>
        <v>RTB138SE.2</v>
      </c>
      <c r="J6788" s="881" t="str">
        <f t="shared" si="523"/>
        <v>138</v>
      </c>
      <c r="K6788" s="881" t="str">
        <f t="shared" si="516"/>
        <v>SE</v>
      </c>
      <c r="L6788" s="881">
        <f t="shared" si="517"/>
        <v>2</v>
      </c>
      <c r="M6788" s="881">
        <f t="shared" si="518"/>
        <v>10</v>
      </c>
    </row>
    <row r="6789" spans="1:13" ht="13.5">
      <c r="A6789" s="630" t="str">
        <f t="shared" si="515"/>
        <v>TP-138060010-009SE1E</v>
      </c>
      <c r="B6789" s="639" t="str">
        <f t="shared" si="519"/>
        <v>RI,138060kV,009MVA</v>
      </c>
      <c r="C6789" s="638" t="str">
        <f t="shared" si="520"/>
        <v>Rieles y base de Tiro para transformador de 138060kV,9MVA</v>
      </c>
      <c r="D6789" s="637" t="s">
        <v>729</v>
      </c>
      <c r="E6789" s="637">
        <v>1</v>
      </c>
      <c r="F6789" s="639">
        <f>VLOOKUP(H6789,'[34]Resumen Bases TP'!$C$88:$E$128,3,FALSE)</f>
        <v>258.52000000000004</v>
      </c>
      <c r="G6789" s="900" t="s">
        <v>732</v>
      </c>
      <c r="H6789" s="939" t="str">
        <f t="shared" si="521"/>
        <v>RTB138SE.2</v>
      </c>
      <c r="I6789" s="881" t="str">
        <f t="shared" si="522"/>
        <v>RTB138SE.2</v>
      </c>
      <c r="J6789" s="881" t="str">
        <f t="shared" si="523"/>
        <v>138</v>
      </c>
      <c r="K6789" s="881" t="str">
        <f t="shared" si="516"/>
        <v>SE</v>
      </c>
      <c r="L6789" s="881">
        <f t="shared" si="517"/>
        <v>2</v>
      </c>
      <c r="M6789" s="881">
        <f t="shared" si="518"/>
        <v>9</v>
      </c>
    </row>
    <row r="6790" spans="1:13" ht="13.5">
      <c r="A6790" s="630" t="str">
        <f t="shared" si="515"/>
        <v>TP-138060010-008SE1E</v>
      </c>
      <c r="B6790" s="639" t="str">
        <f t="shared" si="519"/>
        <v>RI,138060kV,008MVA</v>
      </c>
      <c r="C6790" s="638" t="str">
        <f t="shared" si="520"/>
        <v>Rieles y base de Tiro para transformador de 138060kV,8MVA</v>
      </c>
      <c r="D6790" s="637" t="s">
        <v>729</v>
      </c>
      <c r="E6790" s="637">
        <v>1</v>
      </c>
      <c r="F6790" s="639">
        <f>VLOOKUP(H6790,'[34]Resumen Bases TP'!$C$88:$E$128,3,FALSE)</f>
        <v>258.52000000000004</v>
      </c>
      <c r="G6790" s="900" t="s">
        <v>732</v>
      </c>
      <c r="H6790" s="939" t="str">
        <f t="shared" si="521"/>
        <v>RTB138SE.2</v>
      </c>
      <c r="I6790" s="881" t="str">
        <f t="shared" si="522"/>
        <v>RTB138SE.2</v>
      </c>
      <c r="J6790" s="881" t="str">
        <f t="shared" si="523"/>
        <v>138</v>
      </c>
      <c r="K6790" s="881" t="str">
        <f t="shared" si="516"/>
        <v>SE</v>
      </c>
      <c r="L6790" s="881">
        <f t="shared" si="517"/>
        <v>2</v>
      </c>
      <c r="M6790" s="881">
        <f t="shared" si="518"/>
        <v>8</v>
      </c>
    </row>
    <row r="6791" spans="1:13" ht="13.5">
      <c r="A6791" s="630" t="str">
        <f t="shared" si="515"/>
        <v>TP-138060010-007SE1E</v>
      </c>
      <c r="B6791" s="639" t="str">
        <f t="shared" si="519"/>
        <v>RI,138060kV,007MVA</v>
      </c>
      <c r="C6791" s="638" t="str">
        <f t="shared" si="520"/>
        <v>Rieles y base de Tiro para transformador de 138060kV,7MVA</v>
      </c>
      <c r="D6791" s="637" t="s">
        <v>729</v>
      </c>
      <c r="E6791" s="637">
        <v>1</v>
      </c>
      <c r="F6791" s="639">
        <f>VLOOKUP(H6791,'[34]Resumen Bases TP'!$C$88:$E$128,3,FALSE)</f>
        <v>197.46999999999997</v>
      </c>
      <c r="G6791" s="900" t="s">
        <v>732</v>
      </c>
      <c r="H6791" s="939" t="str">
        <f t="shared" si="521"/>
        <v>RTB138SE.1</v>
      </c>
      <c r="I6791" s="881" t="str">
        <f t="shared" si="522"/>
        <v>RTB138SE.1</v>
      </c>
      <c r="J6791" s="881" t="str">
        <f t="shared" si="523"/>
        <v>138</v>
      </c>
      <c r="K6791" s="881" t="str">
        <f t="shared" si="516"/>
        <v>SE</v>
      </c>
      <c r="L6791" s="881">
        <f t="shared" si="517"/>
        <v>1</v>
      </c>
      <c r="M6791" s="881">
        <f t="shared" si="518"/>
        <v>7</v>
      </c>
    </row>
    <row r="6792" spans="1:13" ht="13.5">
      <c r="A6792" s="630" t="str">
        <f t="shared" si="515"/>
        <v>TP-138060010-006SE1E</v>
      </c>
      <c r="B6792" s="639" t="str">
        <f t="shared" si="519"/>
        <v>RI,138060kV,006MVA</v>
      </c>
      <c r="C6792" s="638" t="str">
        <f t="shared" si="520"/>
        <v>Rieles y base de Tiro para transformador de 138060kV,6MVA</v>
      </c>
      <c r="D6792" s="637" t="s">
        <v>729</v>
      </c>
      <c r="E6792" s="637">
        <v>1</v>
      </c>
      <c r="F6792" s="639">
        <f>VLOOKUP(H6792,'[34]Resumen Bases TP'!$C$88:$E$128,3,FALSE)</f>
        <v>197.46999999999997</v>
      </c>
      <c r="G6792" s="900" t="s">
        <v>732</v>
      </c>
      <c r="H6792" s="939" t="str">
        <f t="shared" si="521"/>
        <v>RTB138SE.1</v>
      </c>
      <c r="I6792" s="881" t="str">
        <f t="shared" si="522"/>
        <v>RTB138SE.1</v>
      </c>
      <c r="J6792" s="881" t="str">
        <f t="shared" si="523"/>
        <v>138</v>
      </c>
      <c r="K6792" s="881" t="str">
        <f t="shared" si="516"/>
        <v>SE</v>
      </c>
      <c r="L6792" s="881">
        <f t="shared" si="517"/>
        <v>1</v>
      </c>
      <c r="M6792" s="881">
        <f t="shared" si="518"/>
        <v>6</v>
      </c>
    </row>
    <row r="6793" spans="1:13" ht="13.5">
      <c r="A6793" s="630" t="str">
        <f t="shared" si="515"/>
        <v>TP-138060010-005SE1E</v>
      </c>
      <c r="B6793" s="639" t="str">
        <f t="shared" si="519"/>
        <v>RI,138060kV,005MVA</v>
      </c>
      <c r="C6793" s="638" t="str">
        <f t="shared" si="520"/>
        <v>Rieles y base de Tiro para transformador de 138060kV,5MVA</v>
      </c>
      <c r="D6793" s="637" t="s">
        <v>729</v>
      </c>
      <c r="E6793" s="637">
        <v>1</v>
      </c>
      <c r="F6793" s="639">
        <f>VLOOKUP(H6793,'[34]Resumen Bases TP'!$C$88:$E$128,3,FALSE)</f>
        <v>197.46999999999997</v>
      </c>
      <c r="G6793" s="900" t="s">
        <v>732</v>
      </c>
      <c r="H6793" s="939" t="str">
        <f t="shared" si="521"/>
        <v>RTB138SE.1</v>
      </c>
      <c r="I6793" s="881" t="str">
        <f t="shared" si="522"/>
        <v>RTB138SE.1</v>
      </c>
      <c r="J6793" s="881" t="str">
        <f t="shared" si="523"/>
        <v>138</v>
      </c>
      <c r="K6793" s="881" t="str">
        <f t="shared" si="516"/>
        <v>SE</v>
      </c>
      <c r="L6793" s="881">
        <f t="shared" si="517"/>
        <v>1</v>
      </c>
      <c r="M6793" s="881">
        <f t="shared" si="518"/>
        <v>5</v>
      </c>
    </row>
    <row r="6794" spans="1:13" ht="13.5">
      <c r="A6794" s="630" t="str">
        <f t="shared" si="515"/>
        <v>TP-138060010-003SE1E</v>
      </c>
      <c r="B6794" s="639" t="str">
        <f t="shared" si="519"/>
        <v>RI,138060kV,003MVA</v>
      </c>
      <c r="C6794" s="638" t="str">
        <f t="shared" si="520"/>
        <v>Rieles y base de Tiro para transformador de 138060kV,3MVA</v>
      </c>
      <c r="D6794" s="637" t="s">
        <v>729</v>
      </c>
      <c r="E6794" s="637">
        <v>1</v>
      </c>
      <c r="F6794" s="639">
        <f>VLOOKUP(H6794,'[34]Resumen Bases TP'!$C$88:$E$128,3,FALSE)</f>
        <v>197.46999999999997</v>
      </c>
      <c r="G6794" s="900" t="s">
        <v>732</v>
      </c>
      <c r="H6794" s="939" t="str">
        <f t="shared" si="521"/>
        <v>RTB138SE.1</v>
      </c>
      <c r="I6794" s="881" t="str">
        <f t="shared" si="522"/>
        <v>RTB138SE.1</v>
      </c>
      <c r="J6794" s="881" t="str">
        <f t="shared" si="523"/>
        <v>138</v>
      </c>
      <c r="K6794" s="881" t="str">
        <f t="shared" si="516"/>
        <v>SE</v>
      </c>
      <c r="L6794" s="881">
        <f t="shared" si="517"/>
        <v>1</v>
      </c>
      <c r="M6794" s="881">
        <f t="shared" si="518"/>
        <v>3</v>
      </c>
    </row>
    <row r="6795" spans="1:13" ht="13.5">
      <c r="A6795" s="630" t="str">
        <f t="shared" si="515"/>
        <v>TP-138033010-100SE1E</v>
      </c>
      <c r="B6795" s="639" t="str">
        <f t="shared" si="519"/>
        <v>RI,138033kV,100MVA</v>
      </c>
      <c r="C6795" s="638" t="str">
        <f t="shared" si="520"/>
        <v>Rieles y base de Tiro para transformador de 138033kV,100MVA</v>
      </c>
      <c r="D6795" s="637" t="s">
        <v>729</v>
      </c>
      <c r="E6795" s="637">
        <v>1</v>
      </c>
      <c r="F6795" s="639">
        <f>VLOOKUP(H6795,'[34]Resumen Bases TP'!$C$88:$E$128,3,FALSE)</f>
        <v>197.46999999999997</v>
      </c>
      <c r="G6795" s="900" t="s">
        <v>732</v>
      </c>
      <c r="H6795" s="939" t="str">
        <f t="shared" si="521"/>
        <v>RTB138SE.1</v>
      </c>
      <c r="I6795" s="881" t="str">
        <f t="shared" si="522"/>
        <v>RTB138SE.1</v>
      </c>
      <c r="J6795" s="881" t="str">
        <f t="shared" si="523"/>
        <v>138</v>
      </c>
      <c r="K6795" s="881" t="str">
        <f t="shared" si="516"/>
        <v>SE</v>
      </c>
      <c r="L6795" s="881">
        <f t="shared" si="517"/>
        <v>1</v>
      </c>
      <c r="M6795" s="881">
        <f t="shared" si="518"/>
        <v>100</v>
      </c>
    </row>
    <row r="6796" spans="1:13" ht="13.5">
      <c r="A6796" s="630" t="str">
        <f t="shared" ref="A6796:A6859" si="524">+A4168</f>
        <v>TP-138033010-095SE1E</v>
      </c>
      <c r="B6796" s="639" t="str">
        <f t="shared" si="519"/>
        <v>RI,138033kV,095MVA</v>
      </c>
      <c r="C6796" s="638" t="str">
        <f t="shared" si="520"/>
        <v>Rieles y base de Tiro para transformador de 138033kV,95MVA</v>
      </c>
      <c r="D6796" s="637" t="s">
        <v>729</v>
      </c>
      <c r="E6796" s="637">
        <v>1</v>
      </c>
      <c r="F6796" s="639">
        <f>VLOOKUP(H6796,'[34]Resumen Bases TP'!$C$88:$E$128,3,FALSE)</f>
        <v>197.46999999999997</v>
      </c>
      <c r="G6796" s="900" t="s">
        <v>732</v>
      </c>
      <c r="H6796" s="939" t="str">
        <f t="shared" si="521"/>
        <v>RTB138SE.1</v>
      </c>
      <c r="I6796" s="881" t="str">
        <f t="shared" si="522"/>
        <v>RTB138SE.1</v>
      </c>
      <c r="J6796" s="881" t="str">
        <f t="shared" si="523"/>
        <v>138</v>
      </c>
      <c r="K6796" s="881" t="str">
        <f t="shared" ref="K6796:K6859" si="525">LEFT(+RIGHT(A6796,4),2)</f>
        <v>SE</v>
      </c>
      <c r="L6796" s="881">
        <f t="shared" ref="L6796:L6859" si="526">+L4168</f>
        <v>1</v>
      </c>
      <c r="M6796" s="881">
        <f t="shared" ref="M6796:M6859" si="527">VALUE(LEFT(+RIGHT(A6796,7),3))</f>
        <v>95</v>
      </c>
    </row>
    <row r="6797" spans="1:13" ht="13.5">
      <c r="A6797" s="630" t="str">
        <f t="shared" si="524"/>
        <v>TP-138033010-090SE1E</v>
      </c>
      <c r="B6797" s="639" t="str">
        <f t="shared" si="519"/>
        <v>RI,138033kV,090MVA</v>
      </c>
      <c r="C6797" s="638" t="str">
        <f t="shared" si="520"/>
        <v>Rieles y base de Tiro para transformador de 138033kV,90MVA</v>
      </c>
      <c r="D6797" s="637" t="s">
        <v>729</v>
      </c>
      <c r="E6797" s="637">
        <v>1</v>
      </c>
      <c r="F6797" s="639">
        <f>VLOOKUP(H6797,'[34]Resumen Bases TP'!$C$88:$E$128,3,FALSE)</f>
        <v>389.36</v>
      </c>
      <c r="G6797" s="900" t="s">
        <v>732</v>
      </c>
      <c r="H6797" s="939" t="str">
        <f t="shared" si="521"/>
        <v>RTB138SE.3</v>
      </c>
      <c r="I6797" s="881" t="str">
        <f t="shared" si="522"/>
        <v>RTB138SE.3</v>
      </c>
      <c r="J6797" s="881" t="str">
        <f t="shared" si="523"/>
        <v>138</v>
      </c>
      <c r="K6797" s="881" t="str">
        <f t="shared" si="525"/>
        <v>SE</v>
      </c>
      <c r="L6797" s="881">
        <f t="shared" si="526"/>
        <v>3</v>
      </c>
      <c r="M6797" s="881">
        <f t="shared" si="527"/>
        <v>90</v>
      </c>
    </row>
    <row r="6798" spans="1:13" ht="13.5">
      <c r="A6798" s="630" t="str">
        <f t="shared" si="524"/>
        <v>TP-138033010-085SE1E</v>
      </c>
      <c r="B6798" s="639" t="str">
        <f t="shared" si="519"/>
        <v>RI,138033kV,085MVA</v>
      </c>
      <c r="C6798" s="638" t="str">
        <f t="shared" si="520"/>
        <v>Rieles y base de Tiro para transformador de 138033kV,85MVA</v>
      </c>
      <c r="D6798" s="637" t="s">
        <v>729</v>
      </c>
      <c r="E6798" s="637">
        <v>1</v>
      </c>
      <c r="F6798" s="639">
        <f>VLOOKUP(H6798,'[34]Resumen Bases TP'!$C$88:$E$128,3,FALSE)</f>
        <v>389.36</v>
      </c>
      <c r="G6798" s="900" t="s">
        <v>732</v>
      </c>
      <c r="H6798" s="939" t="str">
        <f t="shared" si="521"/>
        <v>RTB138SE.3</v>
      </c>
      <c r="I6798" s="881" t="str">
        <f t="shared" si="522"/>
        <v>RTB138SE.3</v>
      </c>
      <c r="J6798" s="881" t="str">
        <f t="shared" si="523"/>
        <v>138</v>
      </c>
      <c r="K6798" s="881" t="str">
        <f t="shared" si="525"/>
        <v>SE</v>
      </c>
      <c r="L6798" s="881">
        <f t="shared" si="526"/>
        <v>3</v>
      </c>
      <c r="M6798" s="881">
        <f t="shared" si="527"/>
        <v>85</v>
      </c>
    </row>
    <row r="6799" spans="1:13" ht="13.5">
      <c r="A6799" s="630" t="str">
        <f t="shared" si="524"/>
        <v>TP-138033010-080SE1E</v>
      </c>
      <c r="B6799" s="639" t="str">
        <f t="shared" si="519"/>
        <v>RI,138033kV,080MVA</v>
      </c>
      <c r="C6799" s="638" t="str">
        <f t="shared" si="520"/>
        <v>Rieles y base de Tiro para transformador de 138033kV,80MVA</v>
      </c>
      <c r="D6799" s="637" t="s">
        <v>729</v>
      </c>
      <c r="E6799" s="637">
        <v>1</v>
      </c>
      <c r="F6799" s="639">
        <f>VLOOKUP(H6799,'[34]Resumen Bases TP'!$C$88:$E$128,3,FALSE)</f>
        <v>389.36</v>
      </c>
      <c r="G6799" s="900" t="s">
        <v>732</v>
      </c>
      <c r="H6799" s="939" t="str">
        <f t="shared" si="521"/>
        <v>RTB138SE.3</v>
      </c>
      <c r="I6799" s="881" t="str">
        <f t="shared" si="522"/>
        <v>RTB138SE.3</v>
      </c>
      <c r="J6799" s="881" t="str">
        <f t="shared" si="523"/>
        <v>138</v>
      </c>
      <c r="K6799" s="881" t="str">
        <f t="shared" si="525"/>
        <v>SE</v>
      </c>
      <c r="L6799" s="881">
        <f t="shared" si="526"/>
        <v>3</v>
      </c>
      <c r="M6799" s="881">
        <f t="shared" si="527"/>
        <v>80</v>
      </c>
    </row>
    <row r="6800" spans="1:13" ht="13.5">
      <c r="A6800" s="630" t="str">
        <f t="shared" si="524"/>
        <v>TP-138033010-075SE1E</v>
      </c>
      <c r="B6800" s="639" t="str">
        <f t="shared" si="519"/>
        <v>RI,138033kV,075MVA</v>
      </c>
      <c r="C6800" s="638" t="str">
        <f t="shared" si="520"/>
        <v>Rieles y base de Tiro para transformador de 138033kV,75MVA</v>
      </c>
      <c r="D6800" s="637" t="s">
        <v>729</v>
      </c>
      <c r="E6800" s="637">
        <v>1</v>
      </c>
      <c r="F6800" s="639">
        <f>VLOOKUP(H6800,'[34]Resumen Bases TP'!$C$88:$E$128,3,FALSE)</f>
        <v>389.36</v>
      </c>
      <c r="G6800" s="900" t="s">
        <v>732</v>
      </c>
      <c r="H6800" s="939" t="str">
        <f t="shared" si="521"/>
        <v>RTB138SE.3</v>
      </c>
      <c r="I6800" s="881" t="str">
        <f t="shared" si="522"/>
        <v>RTB138SE.3</v>
      </c>
      <c r="J6800" s="881" t="str">
        <f t="shared" si="523"/>
        <v>138</v>
      </c>
      <c r="K6800" s="881" t="str">
        <f t="shared" si="525"/>
        <v>SE</v>
      </c>
      <c r="L6800" s="881">
        <f t="shared" si="526"/>
        <v>3</v>
      </c>
      <c r="M6800" s="881">
        <f t="shared" si="527"/>
        <v>75</v>
      </c>
    </row>
    <row r="6801" spans="1:13" ht="13.5">
      <c r="A6801" s="630" t="str">
        <f t="shared" si="524"/>
        <v>TP-138033010-070SE1E</v>
      </c>
      <c r="B6801" s="639" t="str">
        <f t="shared" si="519"/>
        <v>RI,138033kV,070MVA</v>
      </c>
      <c r="C6801" s="638" t="str">
        <f t="shared" si="520"/>
        <v>Rieles y base de Tiro para transformador de 138033kV,70MVA</v>
      </c>
      <c r="D6801" s="637" t="s">
        <v>729</v>
      </c>
      <c r="E6801" s="637">
        <v>1</v>
      </c>
      <c r="F6801" s="639">
        <f>VLOOKUP(H6801,'[34]Resumen Bases TP'!$C$88:$E$128,3,FALSE)</f>
        <v>389.36</v>
      </c>
      <c r="G6801" s="900" t="s">
        <v>732</v>
      </c>
      <c r="H6801" s="939" t="str">
        <f t="shared" si="521"/>
        <v>RTB138SE.3</v>
      </c>
      <c r="I6801" s="881" t="str">
        <f t="shared" si="522"/>
        <v>RTB138SE.3</v>
      </c>
      <c r="J6801" s="881" t="str">
        <f t="shared" si="523"/>
        <v>138</v>
      </c>
      <c r="K6801" s="881" t="str">
        <f t="shared" si="525"/>
        <v>SE</v>
      </c>
      <c r="L6801" s="881">
        <f t="shared" si="526"/>
        <v>3</v>
      </c>
      <c r="M6801" s="881">
        <f t="shared" si="527"/>
        <v>70</v>
      </c>
    </row>
    <row r="6802" spans="1:13" ht="13.5">
      <c r="A6802" s="630" t="str">
        <f t="shared" si="524"/>
        <v>TP-138033010-065SE1E</v>
      </c>
      <c r="B6802" s="639" t="str">
        <f t="shared" si="519"/>
        <v>RI,138033kV,065MVA</v>
      </c>
      <c r="C6802" s="638" t="str">
        <f t="shared" si="520"/>
        <v>Rieles y base de Tiro para transformador de 138033kV,65MVA</v>
      </c>
      <c r="D6802" s="637" t="s">
        <v>729</v>
      </c>
      <c r="E6802" s="637">
        <v>1</v>
      </c>
      <c r="F6802" s="639">
        <f>VLOOKUP(H6802,'[34]Resumen Bases TP'!$C$88:$E$128,3,FALSE)</f>
        <v>389.36</v>
      </c>
      <c r="G6802" s="900" t="s">
        <v>732</v>
      </c>
      <c r="H6802" s="939" t="str">
        <f t="shared" si="521"/>
        <v>RTB138SE.3</v>
      </c>
      <c r="I6802" s="881" t="str">
        <f t="shared" si="522"/>
        <v>RTB138SE.3</v>
      </c>
      <c r="J6802" s="881" t="str">
        <f t="shared" si="523"/>
        <v>138</v>
      </c>
      <c r="K6802" s="881" t="str">
        <f t="shared" si="525"/>
        <v>SE</v>
      </c>
      <c r="L6802" s="881">
        <f t="shared" si="526"/>
        <v>3</v>
      </c>
      <c r="M6802" s="881">
        <f t="shared" si="527"/>
        <v>65</v>
      </c>
    </row>
    <row r="6803" spans="1:13" ht="13.5">
      <c r="A6803" s="630" t="str">
        <f t="shared" si="524"/>
        <v>TP-138033010-060SE1E</v>
      </c>
      <c r="B6803" s="639" t="str">
        <f t="shared" ref="B6803:B6866" si="528">IF(LEN(A6803)=20,+"RI,"&amp;MID(A6803,4,6)&amp;"kV,"&amp;MID(A6803,14,3)&amp;"MVA",+"RI,"&amp;MID(A6803,4,6)&amp;"kV,"&amp;MID(A6803,11,3)&amp;"MVA")</f>
        <v>RI,138033kV,060MVA</v>
      </c>
      <c r="C6803" s="638" t="str">
        <f t="shared" ref="C6803:C6866" si="529">+"Rieles y base de Tiro para transformador de "&amp;MID(B6803,4,6)&amp;"kV,"&amp;M6803&amp;"MVA"</f>
        <v>Rieles y base de Tiro para transformador de 138033kV,60MVA</v>
      </c>
      <c r="D6803" s="637" t="s">
        <v>729</v>
      </c>
      <c r="E6803" s="637">
        <v>1</v>
      </c>
      <c r="F6803" s="639">
        <f>VLOOKUP(H6803,'[34]Resumen Bases TP'!$C$88:$E$128,3,FALSE)</f>
        <v>389.36</v>
      </c>
      <c r="G6803" s="900" t="s">
        <v>732</v>
      </c>
      <c r="H6803" s="939" t="str">
        <f t="shared" ref="H6803:H6866" si="530">+"RTB"&amp;J6803&amp;K6803&amp;"."&amp;L6803</f>
        <v>RTB138SE.3</v>
      </c>
      <c r="I6803" s="881" t="str">
        <f t="shared" ref="I6803:I6866" si="531">+"RTB"&amp;J6803&amp;K6803&amp;"."&amp;L6803</f>
        <v>RTB138SE.3</v>
      </c>
      <c r="J6803" s="881" t="str">
        <f t="shared" ref="J6803:J6866" si="532">+MID(B6803,4,3)</f>
        <v>138</v>
      </c>
      <c r="K6803" s="881" t="str">
        <f t="shared" si="525"/>
        <v>SE</v>
      </c>
      <c r="L6803" s="881">
        <f t="shared" si="526"/>
        <v>3</v>
      </c>
      <c r="M6803" s="881">
        <f t="shared" si="527"/>
        <v>60</v>
      </c>
    </row>
    <row r="6804" spans="1:13" ht="13.5">
      <c r="A6804" s="630" t="str">
        <f t="shared" si="524"/>
        <v>TP-138033010-055SE1E</v>
      </c>
      <c r="B6804" s="639" t="str">
        <f t="shared" si="528"/>
        <v>RI,138033kV,055MVA</v>
      </c>
      <c r="C6804" s="638" t="str">
        <f t="shared" si="529"/>
        <v>Rieles y base de Tiro para transformador de 138033kV,55MVA</v>
      </c>
      <c r="D6804" s="637" t="s">
        <v>729</v>
      </c>
      <c r="E6804" s="637">
        <v>1</v>
      </c>
      <c r="F6804" s="639">
        <f>VLOOKUP(H6804,'[34]Resumen Bases TP'!$C$88:$E$128,3,FALSE)</f>
        <v>389.36</v>
      </c>
      <c r="G6804" s="900" t="s">
        <v>732</v>
      </c>
      <c r="H6804" s="939" t="str">
        <f t="shared" si="530"/>
        <v>RTB138SE.3</v>
      </c>
      <c r="I6804" s="881" t="str">
        <f t="shared" si="531"/>
        <v>RTB138SE.3</v>
      </c>
      <c r="J6804" s="881" t="str">
        <f t="shared" si="532"/>
        <v>138</v>
      </c>
      <c r="K6804" s="881" t="str">
        <f t="shared" si="525"/>
        <v>SE</v>
      </c>
      <c r="L6804" s="881">
        <f t="shared" si="526"/>
        <v>3</v>
      </c>
      <c r="M6804" s="881">
        <f t="shared" si="527"/>
        <v>55</v>
      </c>
    </row>
    <row r="6805" spans="1:13" ht="13.5">
      <c r="A6805" s="630" t="str">
        <f t="shared" si="524"/>
        <v>TP-138033010-050SE1E</v>
      </c>
      <c r="B6805" s="639" t="str">
        <f t="shared" si="528"/>
        <v>RI,138033kV,050MVA</v>
      </c>
      <c r="C6805" s="638" t="str">
        <f t="shared" si="529"/>
        <v>Rieles y base de Tiro para transformador de 138033kV,50MVA</v>
      </c>
      <c r="D6805" s="637" t="s">
        <v>729</v>
      </c>
      <c r="E6805" s="637">
        <v>1</v>
      </c>
      <c r="F6805" s="639">
        <f>VLOOKUP(H6805,'[34]Resumen Bases TP'!$C$88:$E$128,3,FALSE)</f>
        <v>389.36</v>
      </c>
      <c r="G6805" s="900" t="s">
        <v>732</v>
      </c>
      <c r="H6805" s="939" t="str">
        <f t="shared" si="530"/>
        <v>RTB138SE.3</v>
      </c>
      <c r="I6805" s="881" t="str">
        <f t="shared" si="531"/>
        <v>RTB138SE.3</v>
      </c>
      <c r="J6805" s="881" t="str">
        <f t="shared" si="532"/>
        <v>138</v>
      </c>
      <c r="K6805" s="881" t="str">
        <f t="shared" si="525"/>
        <v>SE</v>
      </c>
      <c r="L6805" s="881">
        <f t="shared" si="526"/>
        <v>3</v>
      </c>
      <c r="M6805" s="881">
        <f t="shared" si="527"/>
        <v>50</v>
      </c>
    </row>
    <row r="6806" spans="1:13" ht="13.5">
      <c r="A6806" s="630" t="str">
        <f t="shared" si="524"/>
        <v>TP-138033010-045SE1E</v>
      </c>
      <c r="B6806" s="639" t="str">
        <f t="shared" si="528"/>
        <v>RI,138033kV,045MVA</v>
      </c>
      <c r="C6806" s="638" t="str">
        <f t="shared" si="529"/>
        <v>Rieles y base de Tiro para transformador de 138033kV,45MVA</v>
      </c>
      <c r="D6806" s="637" t="s">
        <v>729</v>
      </c>
      <c r="E6806" s="637">
        <v>1</v>
      </c>
      <c r="F6806" s="639">
        <f>VLOOKUP(H6806,'[34]Resumen Bases TP'!$C$88:$E$128,3,FALSE)</f>
        <v>389.36</v>
      </c>
      <c r="G6806" s="900" t="s">
        <v>732</v>
      </c>
      <c r="H6806" s="939" t="str">
        <f t="shared" si="530"/>
        <v>RTB138SE.3</v>
      </c>
      <c r="I6806" s="881" t="str">
        <f t="shared" si="531"/>
        <v>RTB138SE.3</v>
      </c>
      <c r="J6806" s="881" t="str">
        <f t="shared" si="532"/>
        <v>138</v>
      </c>
      <c r="K6806" s="881" t="str">
        <f t="shared" si="525"/>
        <v>SE</v>
      </c>
      <c r="L6806" s="881">
        <f t="shared" si="526"/>
        <v>3</v>
      </c>
      <c r="M6806" s="881">
        <f t="shared" si="527"/>
        <v>45</v>
      </c>
    </row>
    <row r="6807" spans="1:13" ht="13.5">
      <c r="A6807" s="630" t="str">
        <f t="shared" si="524"/>
        <v>TP-138033010-040SE1E</v>
      </c>
      <c r="B6807" s="639" t="str">
        <f t="shared" si="528"/>
        <v>RI,138033kV,040MVA</v>
      </c>
      <c r="C6807" s="638" t="str">
        <f t="shared" si="529"/>
        <v>Rieles y base de Tiro para transformador de 138033kV,40MVA</v>
      </c>
      <c r="D6807" s="637" t="s">
        <v>729</v>
      </c>
      <c r="E6807" s="637">
        <v>1</v>
      </c>
      <c r="F6807" s="639">
        <f>VLOOKUP(H6807,'[34]Resumen Bases TP'!$C$88:$E$128,3,FALSE)</f>
        <v>389.36</v>
      </c>
      <c r="G6807" s="900" t="s">
        <v>732</v>
      </c>
      <c r="H6807" s="939" t="str">
        <f t="shared" si="530"/>
        <v>RTB138SE.3</v>
      </c>
      <c r="I6807" s="881" t="str">
        <f t="shared" si="531"/>
        <v>RTB138SE.3</v>
      </c>
      <c r="J6807" s="881" t="str">
        <f t="shared" si="532"/>
        <v>138</v>
      </c>
      <c r="K6807" s="881" t="str">
        <f t="shared" si="525"/>
        <v>SE</v>
      </c>
      <c r="L6807" s="881">
        <f t="shared" si="526"/>
        <v>3</v>
      </c>
      <c r="M6807" s="881">
        <f t="shared" si="527"/>
        <v>40</v>
      </c>
    </row>
    <row r="6808" spans="1:13" ht="13.5">
      <c r="A6808" s="630" t="str">
        <f t="shared" si="524"/>
        <v>TP-138033010-035SE1E</v>
      </c>
      <c r="B6808" s="639" t="str">
        <f t="shared" si="528"/>
        <v>RI,138033kV,035MVA</v>
      </c>
      <c r="C6808" s="638" t="str">
        <f t="shared" si="529"/>
        <v>Rieles y base de Tiro para transformador de 138033kV,35MVA</v>
      </c>
      <c r="D6808" s="637" t="s">
        <v>729</v>
      </c>
      <c r="E6808" s="637">
        <v>1</v>
      </c>
      <c r="F6808" s="639">
        <f>VLOOKUP(H6808,'[34]Resumen Bases TP'!$C$88:$E$128,3,FALSE)</f>
        <v>389.36</v>
      </c>
      <c r="G6808" s="900" t="s">
        <v>732</v>
      </c>
      <c r="H6808" s="939" t="str">
        <f t="shared" si="530"/>
        <v>RTB138SE.3</v>
      </c>
      <c r="I6808" s="881" t="str">
        <f t="shared" si="531"/>
        <v>RTB138SE.3</v>
      </c>
      <c r="J6808" s="881" t="str">
        <f t="shared" si="532"/>
        <v>138</v>
      </c>
      <c r="K6808" s="881" t="str">
        <f t="shared" si="525"/>
        <v>SE</v>
      </c>
      <c r="L6808" s="881">
        <f t="shared" si="526"/>
        <v>3</v>
      </c>
      <c r="M6808" s="881">
        <f t="shared" si="527"/>
        <v>35</v>
      </c>
    </row>
    <row r="6809" spans="1:13" ht="13.5">
      <c r="A6809" s="630" t="str">
        <f t="shared" si="524"/>
        <v>TP-138033010-030SE1E</v>
      </c>
      <c r="B6809" s="639" t="str">
        <f t="shared" si="528"/>
        <v>RI,138033kV,030MVA</v>
      </c>
      <c r="C6809" s="638" t="str">
        <f t="shared" si="529"/>
        <v>Rieles y base de Tiro para transformador de 138033kV,30MVA</v>
      </c>
      <c r="D6809" s="637" t="s">
        <v>729</v>
      </c>
      <c r="E6809" s="637">
        <v>1</v>
      </c>
      <c r="F6809" s="639">
        <f>VLOOKUP(H6809,'[34]Resumen Bases TP'!$C$88:$E$128,3,FALSE)</f>
        <v>389.36</v>
      </c>
      <c r="G6809" s="900" t="s">
        <v>732</v>
      </c>
      <c r="H6809" s="939" t="str">
        <f t="shared" si="530"/>
        <v>RTB138SE.3</v>
      </c>
      <c r="I6809" s="881" t="str">
        <f t="shared" si="531"/>
        <v>RTB138SE.3</v>
      </c>
      <c r="J6809" s="881" t="str">
        <f t="shared" si="532"/>
        <v>138</v>
      </c>
      <c r="K6809" s="881" t="str">
        <f t="shared" si="525"/>
        <v>SE</v>
      </c>
      <c r="L6809" s="881">
        <f t="shared" si="526"/>
        <v>3</v>
      </c>
      <c r="M6809" s="881">
        <f t="shared" si="527"/>
        <v>30</v>
      </c>
    </row>
    <row r="6810" spans="1:13" ht="13.5">
      <c r="A6810" s="630" t="str">
        <f t="shared" si="524"/>
        <v>TP-138033010-025SE1E</v>
      </c>
      <c r="B6810" s="639" t="str">
        <f t="shared" si="528"/>
        <v>RI,138033kV,025MVA</v>
      </c>
      <c r="C6810" s="638" t="str">
        <f t="shared" si="529"/>
        <v>Rieles y base de Tiro para transformador de 138033kV,25MVA</v>
      </c>
      <c r="D6810" s="637" t="s">
        <v>729</v>
      </c>
      <c r="E6810" s="637">
        <v>1</v>
      </c>
      <c r="F6810" s="639">
        <f>VLOOKUP(H6810,'[34]Resumen Bases TP'!$C$88:$E$128,3,FALSE)</f>
        <v>389.36</v>
      </c>
      <c r="G6810" s="900" t="s">
        <v>732</v>
      </c>
      <c r="H6810" s="939" t="str">
        <f t="shared" si="530"/>
        <v>RTB138SE.3</v>
      </c>
      <c r="I6810" s="881" t="str">
        <f t="shared" si="531"/>
        <v>RTB138SE.3</v>
      </c>
      <c r="J6810" s="881" t="str">
        <f t="shared" si="532"/>
        <v>138</v>
      </c>
      <c r="K6810" s="881" t="str">
        <f t="shared" si="525"/>
        <v>SE</v>
      </c>
      <c r="L6810" s="881">
        <f t="shared" si="526"/>
        <v>3</v>
      </c>
      <c r="M6810" s="881">
        <f t="shared" si="527"/>
        <v>25</v>
      </c>
    </row>
    <row r="6811" spans="1:13" ht="13.5">
      <c r="A6811" s="630" t="str">
        <f t="shared" si="524"/>
        <v>TP-138033010-020SE1E</v>
      </c>
      <c r="B6811" s="639" t="str">
        <f t="shared" si="528"/>
        <v>RI,138033kV,020MVA</v>
      </c>
      <c r="C6811" s="638" t="str">
        <f t="shared" si="529"/>
        <v>Rieles y base de Tiro para transformador de 138033kV,20MVA</v>
      </c>
      <c r="D6811" s="637" t="s">
        <v>729</v>
      </c>
      <c r="E6811" s="637">
        <v>1</v>
      </c>
      <c r="F6811" s="639">
        <f>VLOOKUP(H6811,'[34]Resumen Bases TP'!$C$88:$E$128,3,FALSE)</f>
        <v>389.36</v>
      </c>
      <c r="G6811" s="900" t="s">
        <v>732</v>
      </c>
      <c r="H6811" s="939" t="str">
        <f t="shared" si="530"/>
        <v>RTB138SE.3</v>
      </c>
      <c r="I6811" s="881" t="str">
        <f t="shared" si="531"/>
        <v>RTB138SE.3</v>
      </c>
      <c r="J6811" s="881" t="str">
        <f t="shared" si="532"/>
        <v>138</v>
      </c>
      <c r="K6811" s="881" t="str">
        <f t="shared" si="525"/>
        <v>SE</v>
      </c>
      <c r="L6811" s="881">
        <f t="shared" si="526"/>
        <v>3</v>
      </c>
      <c r="M6811" s="881">
        <f t="shared" si="527"/>
        <v>20</v>
      </c>
    </row>
    <row r="6812" spans="1:13" ht="13.5">
      <c r="A6812" s="630" t="str">
        <f t="shared" si="524"/>
        <v>TP-138033010-015SE1E</v>
      </c>
      <c r="B6812" s="639" t="str">
        <f t="shared" si="528"/>
        <v>RI,138033kV,015MVA</v>
      </c>
      <c r="C6812" s="638" t="str">
        <f t="shared" si="529"/>
        <v>Rieles y base de Tiro para transformador de 138033kV,15MVA</v>
      </c>
      <c r="D6812" s="637" t="s">
        <v>729</v>
      </c>
      <c r="E6812" s="637">
        <v>1</v>
      </c>
      <c r="F6812" s="639">
        <f>VLOOKUP(H6812,'[34]Resumen Bases TP'!$C$88:$E$128,3,FALSE)</f>
        <v>258.52000000000004</v>
      </c>
      <c r="G6812" s="900" t="s">
        <v>732</v>
      </c>
      <c r="H6812" s="939" t="str">
        <f t="shared" si="530"/>
        <v>RTB138SE.2</v>
      </c>
      <c r="I6812" s="881" t="str">
        <f t="shared" si="531"/>
        <v>RTB138SE.2</v>
      </c>
      <c r="J6812" s="881" t="str">
        <f t="shared" si="532"/>
        <v>138</v>
      </c>
      <c r="K6812" s="881" t="str">
        <f t="shared" si="525"/>
        <v>SE</v>
      </c>
      <c r="L6812" s="881">
        <f t="shared" si="526"/>
        <v>2</v>
      </c>
      <c r="M6812" s="881">
        <f t="shared" si="527"/>
        <v>15</v>
      </c>
    </row>
    <row r="6813" spans="1:13" ht="13.5">
      <c r="A6813" s="630" t="str">
        <f t="shared" si="524"/>
        <v>TP-138033010-010SE1E</v>
      </c>
      <c r="B6813" s="639" t="str">
        <f t="shared" si="528"/>
        <v>RI,138033kV,010MVA</v>
      </c>
      <c r="C6813" s="638" t="str">
        <f t="shared" si="529"/>
        <v>Rieles y base de Tiro para transformador de 138033kV,10MVA</v>
      </c>
      <c r="D6813" s="637" t="s">
        <v>729</v>
      </c>
      <c r="E6813" s="637">
        <v>1</v>
      </c>
      <c r="F6813" s="639">
        <f>VLOOKUP(H6813,'[34]Resumen Bases TP'!$C$88:$E$128,3,FALSE)</f>
        <v>258.52000000000004</v>
      </c>
      <c r="G6813" s="900" t="s">
        <v>732</v>
      </c>
      <c r="H6813" s="939" t="str">
        <f t="shared" si="530"/>
        <v>RTB138SE.2</v>
      </c>
      <c r="I6813" s="881" t="str">
        <f t="shared" si="531"/>
        <v>RTB138SE.2</v>
      </c>
      <c r="J6813" s="881" t="str">
        <f t="shared" si="532"/>
        <v>138</v>
      </c>
      <c r="K6813" s="881" t="str">
        <f t="shared" si="525"/>
        <v>SE</v>
      </c>
      <c r="L6813" s="881">
        <f t="shared" si="526"/>
        <v>2</v>
      </c>
      <c r="M6813" s="881">
        <f t="shared" si="527"/>
        <v>10</v>
      </c>
    </row>
    <row r="6814" spans="1:13" ht="13.5">
      <c r="A6814" s="630" t="str">
        <f t="shared" si="524"/>
        <v>TP-138033010-009SE1E</v>
      </c>
      <c r="B6814" s="639" t="str">
        <f t="shared" si="528"/>
        <v>RI,138033kV,009MVA</v>
      </c>
      <c r="C6814" s="638" t="str">
        <f t="shared" si="529"/>
        <v>Rieles y base de Tiro para transformador de 138033kV,9MVA</v>
      </c>
      <c r="D6814" s="637" t="s">
        <v>729</v>
      </c>
      <c r="E6814" s="637">
        <v>1</v>
      </c>
      <c r="F6814" s="639">
        <f>VLOOKUP(H6814,'[34]Resumen Bases TP'!$C$88:$E$128,3,FALSE)</f>
        <v>258.52000000000004</v>
      </c>
      <c r="G6814" s="900" t="s">
        <v>732</v>
      </c>
      <c r="H6814" s="939" t="str">
        <f t="shared" si="530"/>
        <v>RTB138SE.2</v>
      </c>
      <c r="I6814" s="881" t="str">
        <f t="shared" si="531"/>
        <v>RTB138SE.2</v>
      </c>
      <c r="J6814" s="881" t="str">
        <f t="shared" si="532"/>
        <v>138</v>
      </c>
      <c r="K6814" s="881" t="str">
        <f t="shared" si="525"/>
        <v>SE</v>
      </c>
      <c r="L6814" s="881">
        <f t="shared" si="526"/>
        <v>2</v>
      </c>
      <c r="M6814" s="881">
        <f t="shared" si="527"/>
        <v>9</v>
      </c>
    </row>
    <row r="6815" spans="1:13" ht="13.5">
      <c r="A6815" s="630" t="str">
        <f t="shared" si="524"/>
        <v>TP-138033010-008SE1E</v>
      </c>
      <c r="B6815" s="639" t="str">
        <f t="shared" si="528"/>
        <v>RI,138033kV,008MVA</v>
      </c>
      <c r="C6815" s="638" t="str">
        <f t="shared" si="529"/>
        <v>Rieles y base de Tiro para transformador de 138033kV,8MVA</v>
      </c>
      <c r="D6815" s="637" t="s">
        <v>729</v>
      </c>
      <c r="E6815" s="637">
        <v>1</v>
      </c>
      <c r="F6815" s="639">
        <f>VLOOKUP(H6815,'[34]Resumen Bases TP'!$C$88:$E$128,3,FALSE)</f>
        <v>258.52000000000004</v>
      </c>
      <c r="G6815" s="900" t="s">
        <v>732</v>
      </c>
      <c r="H6815" s="939" t="str">
        <f t="shared" si="530"/>
        <v>RTB138SE.2</v>
      </c>
      <c r="I6815" s="881" t="str">
        <f t="shared" si="531"/>
        <v>RTB138SE.2</v>
      </c>
      <c r="J6815" s="881" t="str">
        <f t="shared" si="532"/>
        <v>138</v>
      </c>
      <c r="K6815" s="881" t="str">
        <f t="shared" si="525"/>
        <v>SE</v>
      </c>
      <c r="L6815" s="881">
        <f t="shared" si="526"/>
        <v>2</v>
      </c>
      <c r="M6815" s="881">
        <f t="shared" si="527"/>
        <v>8</v>
      </c>
    </row>
    <row r="6816" spans="1:13" ht="13.5">
      <c r="A6816" s="630" t="str">
        <f t="shared" si="524"/>
        <v>TP-138033010-007SE1E</v>
      </c>
      <c r="B6816" s="639" t="str">
        <f t="shared" si="528"/>
        <v>RI,138033kV,007MVA</v>
      </c>
      <c r="C6816" s="638" t="str">
        <f t="shared" si="529"/>
        <v>Rieles y base de Tiro para transformador de 138033kV,7MVA</v>
      </c>
      <c r="D6816" s="637" t="s">
        <v>729</v>
      </c>
      <c r="E6816" s="637">
        <v>1</v>
      </c>
      <c r="F6816" s="639">
        <f>VLOOKUP(H6816,'[34]Resumen Bases TP'!$C$88:$E$128,3,FALSE)</f>
        <v>197.46999999999997</v>
      </c>
      <c r="G6816" s="900" t="s">
        <v>732</v>
      </c>
      <c r="H6816" s="939" t="str">
        <f t="shared" si="530"/>
        <v>RTB138SE.1</v>
      </c>
      <c r="I6816" s="881" t="str">
        <f t="shared" si="531"/>
        <v>RTB138SE.1</v>
      </c>
      <c r="J6816" s="881" t="str">
        <f t="shared" si="532"/>
        <v>138</v>
      </c>
      <c r="K6816" s="881" t="str">
        <f t="shared" si="525"/>
        <v>SE</v>
      </c>
      <c r="L6816" s="881">
        <f t="shared" si="526"/>
        <v>1</v>
      </c>
      <c r="M6816" s="881">
        <f t="shared" si="527"/>
        <v>7</v>
      </c>
    </row>
    <row r="6817" spans="1:13" ht="13.5">
      <c r="A6817" s="630" t="str">
        <f t="shared" si="524"/>
        <v>TP-138033010-006SE1E</v>
      </c>
      <c r="B6817" s="639" t="str">
        <f t="shared" si="528"/>
        <v>RI,138033kV,006MVA</v>
      </c>
      <c r="C6817" s="638" t="str">
        <f t="shared" si="529"/>
        <v>Rieles y base de Tiro para transformador de 138033kV,6MVA</v>
      </c>
      <c r="D6817" s="637" t="s">
        <v>729</v>
      </c>
      <c r="E6817" s="637">
        <v>1</v>
      </c>
      <c r="F6817" s="639">
        <f>VLOOKUP(H6817,'[34]Resumen Bases TP'!$C$88:$E$128,3,FALSE)</f>
        <v>197.46999999999997</v>
      </c>
      <c r="G6817" s="900" t="s">
        <v>732</v>
      </c>
      <c r="H6817" s="939" t="str">
        <f t="shared" si="530"/>
        <v>RTB138SE.1</v>
      </c>
      <c r="I6817" s="881" t="str">
        <f t="shared" si="531"/>
        <v>RTB138SE.1</v>
      </c>
      <c r="J6817" s="881" t="str">
        <f t="shared" si="532"/>
        <v>138</v>
      </c>
      <c r="K6817" s="881" t="str">
        <f t="shared" si="525"/>
        <v>SE</v>
      </c>
      <c r="L6817" s="881">
        <f t="shared" si="526"/>
        <v>1</v>
      </c>
      <c r="M6817" s="881">
        <f t="shared" si="527"/>
        <v>6</v>
      </c>
    </row>
    <row r="6818" spans="1:13" ht="13.5">
      <c r="A6818" s="630" t="str">
        <f t="shared" si="524"/>
        <v>TP-138033010-005SE1E</v>
      </c>
      <c r="B6818" s="639" t="str">
        <f t="shared" si="528"/>
        <v>RI,138033kV,005MVA</v>
      </c>
      <c r="C6818" s="638" t="str">
        <f t="shared" si="529"/>
        <v>Rieles y base de Tiro para transformador de 138033kV,5MVA</v>
      </c>
      <c r="D6818" s="637" t="s">
        <v>729</v>
      </c>
      <c r="E6818" s="637">
        <v>1</v>
      </c>
      <c r="F6818" s="639">
        <f>VLOOKUP(H6818,'[34]Resumen Bases TP'!$C$88:$E$128,3,FALSE)</f>
        <v>197.46999999999997</v>
      </c>
      <c r="G6818" s="900" t="s">
        <v>732</v>
      </c>
      <c r="H6818" s="939" t="str">
        <f t="shared" si="530"/>
        <v>RTB138SE.1</v>
      </c>
      <c r="I6818" s="881" t="str">
        <f t="shared" si="531"/>
        <v>RTB138SE.1</v>
      </c>
      <c r="J6818" s="881" t="str">
        <f t="shared" si="532"/>
        <v>138</v>
      </c>
      <c r="K6818" s="881" t="str">
        <f t="shared" si="525"/>
        <v>SE</v>
      </c>
      <c r="L6818" s="881">
        <f t="shared" si="526"/>
        <v>1</v>
      </c>
      <c r="M6818" s="881">
        <f t="shared" si="527"/>
        <v>5</v>
      </c>
    </row>
    <row r="6819" spans="1:13" ht="13.5">
      <c r="A6819" s="630" t="str">
        <f t="shared" si="524"/>
        <v>TP-138033010-003SE1E</v>
      </c>
      <c r="B6819" s="639" t="str">
        <f t="shared" si="528"/>
        <v>RI,138033kV,003MVA</v>
      </c>
      <c r="C6819" s="638" t="str">
        <f t="shared" si="529"/>
        <v>Rieles y base de Tiro para transformador de 138033kV,3MVA</v>
      </c>
      <c r="D6819" s="637" t="s">
        <v>729</v>
      </c>
      <c r="E6819" s="637">
        <v>1</v>
      </c>
      <c r="F6819" s="639">
        <f>VLOOKUP(H6819,'[34]Resumen Bases TP'!$C$88:$E$128,3,FALSE)</f>
        <v>197.46999999999997</v>
      </c>
      <c r="G6819" s="900" t="s">
        <v>732</v>
      </c>
      <c r="H6819" s="939" t="str">
        <f t="shared" si="530"/>
        <v>RTB138SE.1</v>
      </c>
      <c r="I6819" s="881" t="str">
        <f t="shared" si="531"/>
        <v>RTB138SE.1</v>
      </c>
      <c r="J6819" s="881" t="str">
        <f t="shared" si="532"/>
        <v>138</v>
      </c>
      <c r="K6819" s="881" t="str">
        <f t="shared" si="525"/>
        <v>SE</v>
      </c>
      <c r="L6819" s="881">
        <f t="shared" si="526"/>
        <v>1</v>
      </c>
      <c r="M6819" s="881">
        <f t="shared" si="527"/>
        <v>3</v>
      </c>
    </row>
    <row r="6820" spans="1:13" ht="13.5">
      <c r="A6820" s="630" t="str">
        <f t="shared" si="524"/>
        <v>TP-138033023-100SE1E</v>
      </c>
      <c r="B6820" s="639" t="str">
        <f t="shared" si="528"/>
        <v>RI,138033kV,100MVA</v>
      </c>
      <c r="C6820" s="638" t="str">
        <f t="shared" si="529"/>
        <v>Rieles y base de Tiro para transformador de 138033kV,100MVA</v>
      </c>
      <c r="D6820" s="637" t="s">
        <v>729</v>
      </c>
      <c r="E6820" s="637">
        <v>1</v>
      </c>
      <c r="F6820" s="639">
        <f>VLOOKUP(H6820,'[34]Resumen Bases TP'!$C$88:$E$128,3,FALSE)</f>
        <v>197.46999999999997</v>
      </c>
      <c r="G6820" s="900" t="s">
        <v>732</v>
      </c>
      <c r="H6820" s="939" t="str">
        <f t="shared" si="530"/>
        <v>RTB138SE.1</v>
      </c>
      <c r="I6820" s="881" t="str">
        <f t="shared" si="531"/>
        <v>RTB138SE.1</v>
      </c>
      <c r="J6820" s="881" t="str">
        <f t="shared" si="532"/>
        <v>138</v>
      </c>
      <c r="K6820" s="881" t="str">
        <f t="shared" si="525"/>
        <v>SE</v>
      </c>
      <c r="L6820" s="881">
        <f t="shared" si="526"/>
        <v>1</v>
      </c>
      <c r="M6820" s="881">
        <f t="shared" si="527"/>
        <v>100</v>
      </c>
    </row>
    <row r="6821" spans="1:13" ht="13.5">
      <c r="A6821" s="630" t="str">
        <f t="shared" si="524"/>
        <v>TP-138033023-095SE1E</v>
      </c>
      <c r="B6821" s="639" t="str">
        <f t="shared" si="528"/>
        <v>RI,138033kV,095MVA</v>
      </c>
      <c r="C6821" s="638" t="str">
        <f t="shared" si="529"/>
        <v>Rieles y base de Tiro para transformador de 138033kV,95MVA</v>
      </c>
      <c r="D6821" s="637" t="s">
        <v>729</v>
      </c>
      <c r="E6821" s="637">
        <v>1</v>
      </c>
      <c r="F6821" s="639">
        <f>VLOOKUP(H6821,'[34]Resumen Bases TP'!$C$88:$E$128,3,FALSE)</f>
        <v>197.46999999999997</v>
      </c>
      <c r="G6821" s="900" t="s">
        <v>732</v>
      </c>
      <c r="H6821" s="939" t="str">
        <f t="shared" si="530"/>
        <v>RTB138SE.1</v>
      </c>
      <c r="I6821" s="881" t="str">
        <f t="shared" si="531"/>
        <v>RTB138SE.1</v>
      </c>
      <c r="J6821" s="881" t="str">
        <f t="shared" si="532"/>
        <v>138</v>
      </c>
      <c r="K6821" s="881" t="str">
        <f t="shared" si="525"/>
        <v>SE</v>
      </c>
      <c r="L6821" s="881">
        <f t="shared" si="526"/>
        <v>1</v>
      </c>
      <c r="M6821" s="881">
        <f t="shared" si="527"/>
        <v>95</v>
      </c>
    </row>
    <row r="6822" spans="1:13" ht="13.5">
      <c r="A6822" s="630" t="str">
        <f t="shared" si="524"/>
        <v>TP-138033023-090SE1E</v>
      </c>
      <c r="B6822" s="639" t="str">
        <f t="shared" si="528"/>
        <v>RI,138033kV,090MVA</v>
      </c>
      <c r="C6822" s="638" t="str">
        <f t="shared" si="529"/>
        <v>Rieles y base de Tiro para transformador de 138033kV,90MVA</v>
      </c>
      <c r="D6822" s="637" t="s">
        <v>729</v>
      </c>
      <c r="E6822" s="637">
        <v>1</v>
      </c>
      <c r="F6822" s="639">
        <f>VLOOKUP(H6822,'[34]Resumen Bases TP'!$C$88:$E$128,3,FALSE)</f>
        <v>389.36</v>
      </c>
      <c r="G6822" s="900" t="s">
        <v>732</v>
      </c>
      <c r="H6822" s="939" t="str">
        <f t="shared" si="530"/>
        <v>RTB138SE.3</v>
      </c>
      <c r="I6822" s="881" t="str">
        <f t="shared" si="531"/>
        <v>RTB138SE.3</v>
      </c>
      <c r="J6822" s="881" t="str">
        <f t="shared" si="532"/>
        <v>138</v>
      </c>
      <c r="K6822" s="881" t="str">
        <f t="shared" si="525"/>
        <v>SE</v>
      </c>
      <c r="L6822" s="881">
        <f t="shared" si="526"/>
        <v>3</v>
      </c>
      <c r="M6822" s="881">
        <f t="shared" si="527"/>
        <v>90</v>
      </c>
    </row>
    <row r="6823" spans="1:13" ht="13.5">
      <c r="A6823" s="630" t="str">
        <f t="shared" si="524"/>
        <v>TP-138033023-085SE1E</v>
      </c>
      <c r="B6823" s="639" t="str">
        <f t="shared" si="528"/>
        <v>RI,138033kV,085MVA</v>
      </c>
      <c r="C6823" s="638" t="str">
        <f t="shared" si="529"/>
        <v>Rieles y base de Tiro para transformador de 138033kV,85MVA</v>
      </c>
      <c r="D6823" s="637" t="s">
        <v>729</v>
      </c>
      <c r="E6823" s="637">
        <v>1</v>
      </c>
      <c r="F6823" s="639">
        <f>VLOOKUP(H6823,'[34]Resumen Bases TP'!$C$88:$E$128,3,FALSE)</f>
        <v>389.36</v>
      </c>
      <c r="G6823" s="900" t="s">
        <v>732</v>
      </c>
      <c r="H6823" s="939" t="str">
        <f t="shared" si="530"/>
        <v>RTB138SE.3</v>
      </c>
      <c r="I6823" s="881" t="str">
        <f t="shared" si="531"/>
        <v>RTB138SE.3</v>
      </c>
      <c r="J6823" s="881" t="str">
        <f t="shared" si="532"/>
        <v>138</v>
      </c>
      <c r="K6823" s="881" t="str">
        <f t="shared" si="525"/>
        <v>SE</v>
      </c>
      <c r="L6823" s="881">
        <f t="shared" si="526"/>
        <v>3</v>
      </c>
      <c r="M6823" s="881">
        <f t="shared" si="527"/>
        <v>85</v>
      </c>
    </row>
    <row r="6824" spans="1:13" ht="13.5">
      <c r="A6824" s="630" t="str">
        <f t="shared" si="524"/>
        <v>TP-138033023-080SE1E</v>
      </c>
      <c r="B6824" s="639" t="str">
        <f t="shared" si="528"/>
        <v>RI,138033kV,080MVA</v>
      </c>
      <c r="C6824" s="638" t="str">
        <f t="shared" si="529"/>
        <v>Rieles y base de Tiro para transformador de 138033kV,80MVA</v>
      </c>
      <c r="D6824" s="637" t="s">
        <v>729</v>
      </c>
      <c r="E6824" s="637">
        <v>1</v>
      </c>
      <c r="F6824" s="639">
        <f>VLOOKUP(H6824,'[34]Resumen Bases TP'!$C$88:$E$128,3,FALSE)</f>
        <v>389.36</v>
      </c>
      <c r="G6824" s="900" t="s">
        <v>732</v>
      </c>
      <c r="H6824" s="939" t="str">
        <f t="shared" si="530"/>
        <v>RTB138SE.3</v>
      </c>
      <c r="I6824" s="881" t="str">
        <f t="shared" si="531"/>
        <v>RTB138SE.3</v>
      </c>
      <c r="J6824" s="881" t="str">
        <f t="shared" si="532"/>
        <v>138</v>
      </c>
      <c r="K6824" s="881" t="str">
        <f t="shared" si="525"/>
        <v>SE</v>
      </c>
      <c r="L6824" s="881">
        <f t="shared" si="526"/>
        <v>3</v>
      </c>
      <c r="M6824" s="881">
        <f t="shared" si="527"/>
        <v>80</v>
      </c>
    </row>
    <row r="6825" spans="1:13" ht="13.5">
      <c r="A6825" s="630" t="str">
        <f t="shared" si="524"/>
        <v>TP-138033023-075SE1E</v>
      </c>
      <c r="B6825" s="639" t="str">
        <f t="shared" si="528"/>
        <v>RI,138033kV,075MVA</v>
      </c>
      <c r="C6825" s="638" t="str">
        <f t="shared" si="529"/>
        <v>Rieles y base de Tiro para transformador de 138033kV,75MVA</v>
      </c>
      <c r="D6825" s="637" t="s">
        <v>729</v>
      </c>
      <c r="E6825" s="637">
        <v>1</v>
      </c>
      <c r="F6825" s="639">
        <f>VLOOKUP(H6825,'[34]Resumen Bases TP'!$C$88:$E$128,3,FALSE)</f>
        <v>389.36</v>
      </c>
      <c r="G6825" s="900" t="s">
        <v>732</v>
      </c>
      <c r="H6825" s="939" t="str">
        <f t="shared" si="530"/>
        <v>RTB138SE.3</v>
      </c>
      <c r="I6825" s="881" t="str">
        <f t="shared" si="531"/>
        <v>RTB138SE.3</v>
      </c>
      <c r="J6825" s="881" t="str">
        <f t="shared" si="532"/>
        <v>138</v>
      </c>
      <c r="K6825" s="881" t="str">
        <f t="shared" si="525"/>
        <v>SE</v>
      </c>
      <c r="L6825" s="881">
        <f t="shared" si="526"/>
        <v>3</v>
      </c>
      <c r="M6825" s="881">
        <f t="shared" si="527"/>
        <v>75</v>
      </c>
    </row>
    <row r="6826" spans="1:13" ht="13.5">
      <c r="A6826" s="630" t="str">
        <f t="shared" si="524"/>
        <v>TP-138033023-070SE1E</v>
      </c>
      <c r="B6826" s="639" t="str">
        <f t="shared" si="528"/>
        <v>RI,138033kV,070MVA</v>
      </c>
      <c r="C6826" s="638" t="str">
        <f t="shared" si="529"/>
        <v>Rieles y base de Tiro para transformador de 138033kV,70MVA</v>
      </c>
      <c r="D6826" s="637" t="s">
        <v>729</v>
      </c>
      <c r="E6826" s="637">
        <v>1</v>
      </c>
      <c r="F6826" s="639">
        <f>VLOOKUP(H6826,'[34]Resumen Bases TP'!$C$88:$E$128,3,FALSE)</f>
        <v>389.36</v>
      </c>
      <c r="G6826" s="900" t="s">
        <v>732</v>
      </c>
      <c r="H6826" s="939" t="str">
        <f t="shared" si="530"/>
        <v>RTB138SE.3</v>
      </c>
      <c r="I6826" s="881" t="str">
        <f t="shared" si="531"/>
        <v>RTB138SE.3</v>
      </c>
      <c r="J6826" s="881" t="str">
        <f t="shared" si="532"/>
        <v>138</v>
      </c>
      <c r="K6826" s="881" t="str">
        <f t="shared" si="525"/>
        <v>SE</v>
      </c>
      <c r="L6826" s="881">
        <f t="shared" si="526"/>
        <v>3</v>
      </c>
      <c r="M6826" s="881">
        <f t="shared" si="527"/>
        <v>70</v>
      </c>
    </row>
    <row r="6827" spans="1:13" ht="13.5">
      <c r="A6827" s="630" t="str">
        <f t="shared" si="524"/>
        <v>TP-138033023-065SE1E</v>
      </c>
      <c r="B6827" s="639" t="str">
        <f t="shared" si="528"/>
        <v>RI,138033kV,065MVA</v>
      </c>
      <c r="C6827" s="638" t="str">
        <f t="shared" si="529"/>
        <v>Rieles y base de Tiro para transformador de 138033kV,65MVA</v>
      </c>
      <c r="D6827" s="637" t="s">
        <v>729</v>
      </c>
      <c r="E6827" s="637">
        <v>1</v>
      </c>
      <c r="F6827" s="639">
        <f>VLOOKUP(H6827,'[34]Resumen Bases TP'!$C$88:$E$128,3,FALSE)</f>
        <v>389.36</v>
      </c>
      <c r="G6827" s="900" t="s">
        <v>732</v>
      </c>
      <c r="H6827" s="939" t="str">
        <f t="shared" si="530"/>
        <v>RTB138SE.3</v>
      </c>
      <c r="I6827" s="881" t="str">
        <f t="shared" si="531"/>
        <v>RTB138SE.3</v>
      </c>
      <c r="J6827" s="881" t="str">
        <f t="shared" si="532"/>
        <v>138</v>
      </c>
      <c r="K6827" s="881" t="str">
        <f t="shared" si="525"/>
        <v>SE</v>
      </c>
      <c r="L6827" s="881">
        <f t="shared" si="526"/>
        <v>3</v>
      </c>
      <c r="M6827" s="881">
        <f t="shared" si="527"/>
        <v>65</v>
      </c>
    </row>
    <row r="6828" spans="1:13" ht="13.5">
      <c r="A6828" s="630" t="str">
        <f t="shared" si="524"/>
        <v>TP-138033023-060SE1E</v>
      </c>
      <c r="B6828" s="639" t="str">
        <f t="shared" si="528"/>
        <v>RI,138033kV,060MVA</v>
      </c>
      <c r="C6828" s="638" t="str">
        <f t="shared" si="529"/>
        <v>Rieles y base de Tiro para transformador de 138033kV,60MVA</v>
      </c>
      <c r="D6828" s="637" t="s">
        <v>729</v>
      </c>
      <c r="E6828" s="637">
        <v>1</v>
      </c>
      <c r="F6828" s="639">
        <f>VLOOKUP(H6828,'[34]Resumen Bases TP'!$C$88:$E$128,3,FALSE)</f>
        <v>389.36</v>
      </c>
      <c r="G6828" s="900" t="s">
        <v>732</v>
      </c>
      <c r="H6828" s="939" t="str">
        <f t="shared" si="530"/>
        <v>RTB138SE.3</v>
      </c>
      <c r="I6828" s="881" t="str">
        <f t="shared" si="531"/>
        <v>RTB138SE.3</v>
      </c>
      <c r="J6828" s="881" t="str">
        <f t="shared" si="532"/>
        <v>138</v>
      </c>
      <c r="K6828" s="881" t="str">
        <f t="shared" si="525"/>
        <v>SE</v>
      </c>
      <c r="L6828" s="881">
        <f t="shared" si="526"/>
        <v>3</v>
      </c>
      <c r="M6828" s="881">
        <f t="shared" si="527"/>
        <v>60</v>
      </c>
    </row>
    <row r="6829" spans="1:13" ht="13.5">
      <c r="A6829" s="630" t="str">
        <f t="shared" si="524"/>
        <v>TP-138033023-055SE1E</v>
      </c>
      <c r="B6829" s="639" t="str">
        <f t="shared" si="528"/>
        <v>RI,138033kV,055MVA</v>
      </c>
      <c r="C6829" s="638" t="str">
        <f t="shared" si="529"/>
        <v>Rieles y base de Tiro para transformador de 138033kV,55MVA</v>
      </c>
      <c r="D6829" s="637" t="s">
        <v>729</v>
      </c>
      <c r="E6829" s="637">
        <v>1</v>
      </c>
      <c r="F6829" s="639">
        <f>VLOOKUP(H6829,'[34]Resumen Bases TP'!$C$88:$E$128,3,FALSE)</f>
        <v>389.36</v>
      </c>
      <c r="G6829" s="900" t="s">
        <v>732</v>
      </c>
      <c r="H6829" s="939" t="str">
        <f t="shared" si="530"/>
        <v>RTB138SE.3</v>
      </c>
      <c r="I6829" s="881" t="str">
        <f t="shared" si="531"/>
        <v>RTB138SE.3</v>
      </c>
      <c r="J6829" s="881" t="str">
        <f t="shared" si="532"/>
        <v>138</v>
      </c>
      <c r="K6829" s="881" t="str">
        <f t="shared" si="525"/>
        <v>SE</v>
      </c>
      <c r="L6829" s="881">
        <f t="shared" si="526"/>
        <v>3</v>
      </c>
      <c r="M6829" s="881">
        <f t="shared" si="527"/>
        <v>55</v>
      </c>
    </row>
    <row r="6830" spans="1:13" ht="13.5">
      <c r="A6830" s="630" t="str">
        <f t="shared" si="524"/>
        <v>TP-138033023-050SE1E</v>
      </c>
      <c r="B6830" s="639" t="str">
        <f t="shared" si="528"/>
        <v>RI,138033kV,050MVA</v>
      </c>
      <c r="C6830" s="638" t="str">
        <f t="shared" si="529"/>
        <v>Rieles y base de Tiro para transformador de 138033kV,50MVA</v>
      </c>
      <c r="D6830" s="637" t="s">
        <v>729</v>
      </c>
      <c r="E6830" s="637">
        <v>1</v>
      </c>
      <c r="F6830" s="639">
        <f>VLOOKUP(H6830,'[34]Resumen Bases TP'!$C$88:$E$128,3,FALSE)</f>
        <v>389.36</v>
      </c>
      <c r="G6830" s="900" t="s">
        <v>732</v>
      </c>
      <c r="H6830" s="939" t="str">
        <f t="shared" si="530"/>
        <v>RTB138SE.3</v>
      </c>
      <c r="I6830" s="881" t="str">
        <f t="shared" si="531"/>
        <v>RTB138SE.3</v>
      </c>
      <c r="J6830" s="881" t="str">
        <f t="shared" si="532"/>
        <v>138</v>
      </c>
      <c r="K6830" s="881" t="str">
        <f t="shared" si="525"/>
        <v>SE</v>
      </c>
      <c r="L6830" s="881">
        <f t="shared" si="526"/>
        <v>3</v>
      </c>
      <c r="M6830" s="881">
        <f t="shared" si="527"/>
        <v>50</v>
      </c>
    </row>
    <row r="6831" spans="1:13" ht="13.5">
      <c r="A6831" s="630" t="str">
        <f t="shared" si="524"/>
        <v>TP-138033023-045SE1E</v>
      </c>
      <c r="B6831" s="639" t="str">
        <f t="shared" si="528"/>
        <v>RI,138033kV,045MVA</v>
      </c>
      <c r="C6831" s="638" t="str">
        <f t="shared" si="529"/>
        <v>Rieles y base de Tiro para transformador de 138033kV,45MVA</v>
      </c>
      <c r="D6831" s="637" t="s">
        <v>729</v>
      </c>
      <c r="E6831" s="637">
        <v>1</v>
      </c>
      <c r="F6831" s="639">
        <f>VLOOKUP(H6831,'[34]Resumen Bases TP'!$C$88:$E$128,3,FALSE)</f>
        <v>389.36</v>
      </c>
      <c r="G6831" s="900" t="s">
        <v>732</v>
      </c>
      <c r="H6831" s="939" t="str">
        <f t="shared" si="530"/>
        <v>RTB138SE.3</v>
      </c>
      <c r="I6831" s="881" t="str">
        <f t="shared" si="531"/>
        <v>RTB138SE.3</v>
      </c>
      <c r="J6831" s="881" t="str">
        <f t="shared" si="532"/>
        <v>138</v>
      </c>
      <c r="K6831" s="881" t="str">
        <f t="shared" si="525"/>
        <v>SE</v>
      </c>
      <c r="L6831" s="881">
        <f t="shared" si="526"/>
        <v>3</v>
      </c>
      <c r="M6831" s="881">
        <f t="shared" si="527"/>
        <v>45</v>
      </c>
    </row>
    <row r="6832" spans="1:13" ht="13.5">
      <c r="A6832" s="630" t="str">
        <f t="shared" si="524"/>
        <v>TP-138033023-040SE1E</v>
      </c>
      <c r="B6832" s="639" t="str">
        <f t="shared" si="528"/>
        <v>RI,138033kV,040MVA</v>
      </c>
      <c r="C6832" s="638" t="str">
        <f t="shared" si="529"/>
        <v>Rieles y base de Tiro para transformador de 138033kV,40MVA</v>
      </c>
      <c r="D6832" s="637" t="s">
        <v>729</v>
      </c>
      <c r="E6832" s="637">
        <v>1</v>
      </c>
      <c r="F6832" s="639">
        <f>VLOOKUP(H6832,'[34]Resumen Bases TP'!$C$88:$E$128,3,FALSE)</f>
        <v>389.36</v>
      </c>
      <c r="G6832" s="900" t="s">
        <v>732</v>
      </c>
      <c r="H6832" s="939" t="str">
        <f t="shared" si="530"/>
        <v>RTB138SE.3</v>
      </c>
      <c r="I6832" s="881" t="str">
        <f t="shared" si="531"/>
        <v>RTB138SE.3</v>
      </c>
      <c r="J6832" s="881" t="str">
        <f t="shared" si="532"/>
        <v>138</v>
      </c>
      <c r="K6832" s="881" t="str">
        <f t="shared" si="525"/>
        <v>SE</v>
      </c>
      <c r="L6832" s="881">
        <f t="shared" si="526"/>
        <v>3</v>
      </c>
      <c r="M6832" s="881">
        <f t="shared" si="527"/>
        <v>40</v>
      </c>
    </row>
    <row r="6833" spans="1:13" ht="13.5">
      <c r="A6833" s="630" t="str">
        <f t="shared" si="524"/>
        <v>TP-138033023-035SE1E</v>
      </c>
      <c r="B6833" s="639" t="str">
        <f t="shared" si="528"/>
        <v>RI,138033kV,035MVA</v>
      </c>
      <c r="C6833" s="638" t="str">
        <f t="shared" si="529"/>
        <v>Rieles y base de Tiro para transformador de 138033kV,35MVA</v>
      </c>
      <c r="D6833" s="637" t="s">
        <v>729</v>
      </c>
      <c r="E6833" s="637">
        <v>1</v>
      </c>
      <c r="F6833" s="639">
        <f>VLOOKUP(H6833,'[34]Resumen Bases TP'!$C$88:$E$128,3,FALSE)</f>
        <v>389.36</v>
      </c>
      <c r="G6833" s="900" t="s">
        <v>732</v>
      </c>
      <c r="H6833" s="939" t="str">
        <f t="shared" si="530"/>
        <v>RTB138SE.3</v>
      </c>
      <c r="I6833" s="881" t="str">
        <f t="shared" si="531"/>
        <v>RTB138SE.3</v>
      </c>
      <c r="J6833" s="881" t="str">
        <f t="shared" si="532"/>
        <v>138</v>
      </c>
      <c r="K6833" s="881" t="str">
        <f t="shared" si="525"/>
        <v>SE</v>
      </c>
      <c r="L6833" s="881">
        <f t="shared" si="526"/>
        <v>3</v>
      </c>
      <c r="M6833" s="881">
        <f t="shared" si="527"/>
        <v>35</v>
      </c>
    </row>
    <row r="6834" spans="1:13" ht="13.5">
      <c r="A6834" s="630" t="str">
        <f t="shared" si="524"/>
        <v>TP-138033023-030SE1E</v>
      </c>
      <c r="B6834" s="639" t="str">
        <f t="shared" si="528"/>
        <v>RI,138033kV,030MVA</v>
      </c>
      <c r="C6834" s="638" t="str">
        <f t="shared" si="529"/>
        <v>Rieles y base de Tiro para transformador de 138033kV,30MVA</v>
      </c>
      <c r="D6834" s="637" t="s">
        <v>729</v>
      </c>
      <c r="E6834" s="637">
        <v>1</v>
      </c>
      <c r="F6834" s="639">
        <f>VLOOKUP(H6834,'[34]Resumen Bases TP'!$C$88:$E$128,3,FALSE)</f>
        <v>389.36</v>
      </c>
      <c r="G6834" s="900" t="s">
        <v>732</v>
      </c>
      <c r="H6834" s="939" t="str">
        <f t="shared" si="530"/>
        <v>RTB138SE.3</v>
      </c>
      <c r="I6834" s="881" t="str">
        <f t="shared" si="531"/>
        <v>RTB138SE.3</v>
      </c>
      <c r="J6834" s="881" t="str">
        <f t="shared" si="532"/>
        <v>138</v>
      </c>
      <c r="K6834" s="881" t="str">
        <f t="shared" si="525"/>
        <v>SE</v>
      </c>
      <c r="L6834" s="881">
        <f t="shared" si="526"/>
        <v>3</v>
      </c>
      <c r="M6834" s="881">
        <f t="shared" si="527"/>
        <v>30</v>
      </c>
    </row>
    <row r="6835" spans="1:13" ht="13.5">
      <c r="A6835" s="630" t="str">
        <f t="shared" si="524"/>
        <v>TP-138033023-025SE1E</v>
      </c>
      <c r="B6835" s="639" t="str">
        <f t="shared" si="528"/>
        <v>RI,138033kV,025MVA</v>
      </c>
      <c r="C6835" s="638" t="str">
        <f t="shared" si="529"/>
        <v>Rieles y base de Tiro para transformador de 138033kV,25MVA</v>
      </c>
      <c r="D6835" s="637" t="s">
        <v>729</v>
      </c>
      <c r="E6835" s="637">
        <v>1</v>
      </c>
      <c r="F6835" s="639">
        <f>VLOOKUP(H6835,'[34]Resumen Bases TP'!$C$88:$E$128,3,FALSE)</f>
        <v>389.36</v>
      </c>
      <c r="G6835" s="900" t="s">
        <v>732</v>
      </c>
      <c r="H6835" s="939" t="str">
        <f t="shared" si="530"/>
        <v>RTB138SE.3</v>
      </c>
      <c r="I6835" s="881" t="str">
        <f t="shared" si="531"/>
        <v>RTB138SE.3</v>
      </c>
      <c r="J6835" s="881" t="str">
        <f t="shared" si="532"/>
        <v>138</v>
      </c>
      <c r="K6835" s="881" t="str">
        <f t="shared" si="525"/>
        <v>SE</v>
      </c>
      <c r="L6835" s="881">
        <f t="shared" si="526"/>
        <v>3</v>
      </c>
      <c r="M6835" s="881">
        <f t="shared" si="527"/>
        <v>25</v>
      </c>
    </row>
    <row r="6836" spans="1:13" ht="13.5">
      <c r="A6836" s="630" t="str">
        <f t="shared" si="524"/>
        <v>TP-138033023-020SE1E</v>
      </c>
      <c r="B6836" s="639" t="str">
        <f t="shared" si="528"/>
        <v>RI,138033kV,020MVA</v>
      </c>
      <c r="C6836" s="638" t="str">
        <f t="shared" si="529"/>
        <v>Rieles y base de Tiro para transformador de 138033kV,20MVA</v>
      </c>
      <c r="D6836" s="637" t="s">
        <v>729</v>
      </c>
      <c r="E6836" s="637">
        <v>1</v>
      </c>
      <c r="F6836" s="639">
        <f>VLOOKUP(H6836,'[34]Resumen Bases TP'!$C$88:$E$128,3,FALSE)</f>
        <v>389.36</v>
      </c>
      <c r="G6836" s="900" t="s">
        <v>732</v>
      </c>
      <c r="H6836" s="939" t="str">
        <f t="shared" si="530"/>
        <v>RTB138SE.3</v>
      </c>
      <c r="I6836" s="881" t="str">
        <f t="shared" si="531"/>
        <v>RTB138SE.3</v>
      </c>
      <c r="J6836" s="881" t="str">
        <f t="shared" si="532"/>
        <v>138</v>
      </c>
      <c r="K6836" s="881" t="str">
        <f t="shared" si="525"/>
        <v>SE</v>
      </c>
      <c r="L6836" s="881">
        <f t="shared" si="526"/>
        <v>3</v>
      </c>
      <c r="M6836" s="881">
        <f t="shared" si="527"/>
        <v>20</v>
      </c>
    </row>
    <row r="6837" spans="1:13" ht="13.5">
      <c r="A6837" s="630" t="str">
        <f t="shared" si="524"/>
        <v>TP-138033023-015SE1E</v>
      </c>
      <c r="B6837" s="639" t="str">
        <f t="shared" si="528"/>
        <v>RI,138033kV,015MVA</v>
      </c>
      <c r="C6837" s="638" t="str">
        <f t="shared" si="529"/>
        <v>Rieles y base de Tiro para transformador de 138033kV,15MVA</v>
      </c>
      <c r="D6837" s="637" t="s">
        <v>729</v>
      </c>
      <c r="E6837" s="637">
        <v>1</v>
      </c>
      <c r="F6837" s="639">
        <f>VLOOKUP(H6837,'[34]Resumen Bases TP'!$C$88:$E$128,3,FALSE)</f>
        <v>258.52000000000004</v>
      </c>
      <c r="G6837" s="900" t="s">
        <v>732</v>
      </c>
      <c r="H6837" s="939" t="str">
        <f t="shared" si="530"/>
        <v>RTB138SE.2</v>
      </c>
      <c r="I6837" s="881" t="str">
        <f t="shared" si="531"/>
        <v>RTB138SE.2</v>
      </c>
      <c r="J6837" s="881" t="str">
        <f t="shared" si="532"/>
        <v>138</v>
      </c>
      <c r="K6837" s="881" t="str">
        <f t="shared" si="525"/>
        <v>SE</v>
      </c>
      <c r="L6837" s="881">
        <f t="shared" si="526"/>
        <v>2</v>
      </c>
      <c r="M6837" s="881">
        <f t="shared" si="527"/>
        <v>15</v>
      </c>
    </row>
    <row r="6838" spans="1:13" ht="13.5">
      <c r="A6838" s="630" t="str">
        <f t="shared" si="524"/>
        <v>TP-138033023-010SE1E</v>
      </c>
      <c r="B6838" s="639" t="str">
        <f t="shared" si="528"/>
        <v>RI,138033kV,010MVA</v>
      </c>
      <c r="C6838" s="638" t="str">
        <f t="shared" si="529"/>
        <v>Rieles y base de Tiro para transformador de 138033kV,10MVA</v>
      </c>
      <c r="D6838" s="637" t="s">
        <v>729</v>
      </c>
      <c r="E6838" s="637">
        <v>1</v>
      </c>
      <c r="F6838" s="639">
        <f>VLOOKUP(H6838,'[34]Resumen Bases TP'!$C$88:$E$128,3,FALSE)</f>
        <v>258.52000000000004</v>
      </c>
      <c r="G6838" s="900" t="s">
        <v>732</v>
      </c>
      <c r="H6838" s="939" t="str">
        <f t="shared" si="530"/>
        <v>RTB138SE.2</v>
      </c>
      <c r="I6838" s="881" t="str">
        <f t="shared" si="531"/>
        <v>RTB138SE.2</v>
      </c>
      <c r="J6838" s="881" t="str">
        <f t="shared" si="532"/>
        <v>138</v>
      </c>
      <c r="K6838" s="881" t="str">
        <f t="shared" si="525"/>
        <v>SE</v>
      </c>
      <c r="L6838" s="881">
        <f t="shared" si="526"/>
        <v>2</v>
      </c>
      <c r="M6838" s="881">
        <f t="shared" si="527"/>
        <v>10</v>
      </c>
    </row>
    <row r="6839" spans="1:13" ht="13.5">
      <c r="A6839" s="630" t="str">
        <f t="shared" si="524"/>
        <v>TP-138033023-009SE1E</v>
      </c>
      <c r="B6839" s="639" t="str">
        <f t="shared" si="528"/>
        <v>RI,138033kV,009MVA</v>
      </c>
      <c r="C6839" s="638" t="str">
        <f t="shared" si="529"/>
        <v>Rieles y base de Tiro para transformador de 138033kV,9MVA</v>
      </c>
      <c r="D6839" s="637" t="s">
        <v>729</v>
      </c>
      <c r="E6839" s="637">
        <v>1</v>
      </c>
      <c r="F6839" s="639">
        <f>VLOOKUP(H6839,'[34]Resumen Bases TP'!$C$88:$E$128,3,FALSE)</f>
        <v>258.52000000000004</v>
      </c>
      <c r="G6839" s="900" t="s">
        <v>732</v>
      </c>
      <c r="H6839" s="939" t="str">
        <f t="shared" si="530"/>
        <v>RTB138SE.2</v>
      </c>
      <c r="I6839" s="881" t="str">
        <f t="shared" si="531"/>
        <v>RTB138SE.2</v>
      </c>
      <c r="J6839" s="881" t="str">
        <f t="shared" si="532"/>
        <v>138</v>
      </c>
      <c r="K6839" s="881" t="str">
        <f t="shared" si="525"/>
        <v>SE</v>
      </c>
      <c r="L6839" s="881">
        <f t="shared" si="526"/>
        <v>2</v>
      </c>
      <c r="M6839" s="881">
        <f t="shared" si="527"/>
        <v>9</v>
      </c>
    </row>
    <row r="6840" spans="1:13" ht="13.5">
      <c r="A6840" s="630" t="str">
        <f t="shared" si="524"/>
        <v>TP-138033023-008SE1E</v>
      </c>
      <c r="B6840" s="639" t="str">
        <f t="shared" si="528"/>
        <v>RI,138033kV,008MVA</v>
      </c>
      <c r="C6840" s="638" t="str">
        <f t="shared" si="529"/>
        <v>Rieles y base de Tiro para transformador de 138033kV,8MVA</v>
      </c>
      <c r="D6840" s="637" t="s">
        <v>729</v>
      </c>
      <c r="E6840" s="637">
        <v>1</v>
      </c>
      <c r="F6840" s="639">
        <f>VLOOKUP(H6840,'[34]Resumen Bases TP'!$C$88:$E$128,3,FALSE)</f>
        <v>258.52000000000004</v>
      </c>
      <c r="G6840" s="900" t="s">
        <v>732</v>
      </c>
      <c r="H6840" s="939" t="str">
        <f t="shared" si="530"/>
        <v>RTB138SE.2</v>
      </c>
      <c r="I6840" s="881" t="str">
        <f t="shared" si="531"/>
        <v>RTB138SE.2</v>
      </c>
      <c r="J6840" s="881" t="str">
        <f t="shared" si="532"/>
        <v>138</v>
      </c>
      <c r="K6840" s="881" t="str">
        <f t="shared" si="525"/>
        <v>SE</v>
      </c>
      <c r="L6840" s="881">
        <f t="shared" si="526"/>
        <v>2</v>
      </c>
      <c r="M6840" s="881">
        <f t="shared" si="527"/>
        <v>8</v>
      </c>
    </row>
    <row r="6841" spans="1:13" ht="13.5">
      <c r="A6841" s="630" t="str">
        <f t="shared" si="524"/>
        <v>TP-138033023-007SE1E</v>
      </c>
      <c r="B6841" s="639" t="str">
        <f t="shared" si="528"/>
        <v>RI,138033kV,007MVA</v>
      </c>
      <c r="C6841" s="638" t="str">
        <f t="shared" si="529"/>
        <v>Rieles y base de Tiro para transformador de 138033kV,7MVA</v>
      </c>
      <c r="D6841" s="637" t="s">
        <v>729</v>
      </c>
      <c r="E6841" s="637">
        <v>1</v>
      </c>
      <c r="F6841" s="639">
        <f>VLOOKUP(H6841,'[34]Resumen Bases TP'!$C$88:$E$128,3,FALSE)</f>
        <v>197.46999999999997</v>
      </c>
      <c r="G6841" s="900" t="s">
        <v>732</v>
      </c>
      <c r="H6841" s="939" t="str">
        <f t="shared" si="530"/>
        <v>RTB138SE.1</v>
      </c>
      <c r="I6841" s="881" t="str">
        <f t="shared" si="531"/>
        <v>RTB138SE.1</v>
      </c>
      <c r="J6841" s="881" t="str">
        <f t="shared" si="532"/>
        <v>138</v>
      </c>
      <c r="K6841" s="881" t="str">
        <f t="shared" si="525"/>
        <v>SE</v>
      </c>
      <c r="L6841" s="881">
        <f t="shared" si="526"/>
        <v>1</v>
      </c>
      <c r="M6841" s="881">
        <f t="shared" si="527"/>
        <v>7</v>
      </c>
    </row>
    <row r="6842" spans="1:13" ht="13.5">
      <c r="A6842" s="630" t="str">
        <f t="shared" si="524"/>
        <v>TP-138033023-006SE1E</v>
      </c>
      <c r="B6842" s="639" t="str">
        <f t="shared" si="528"/>
        <v>RI,138033kV,006MVA</v>
      </c>
      <c r="C6842" s="638" t="str">
        <f t="shared" si="529"/>
        <v>Rieles y base de Tiro para transformador de 138033kV,6MVA</v>
      </c>
      <c r="D6842" s="637" t="s">
        <v>729</v>
      </c>
      <c r="E6842" s="637">
        <v>1</v>
      </c>
      <c r="F6842" s="639">
        <f>VLOOKUP(H6842,'[34]Resumen Bases TP'!$C$88:$E$128,3,FALSE)</f>
        <v>197.46999999999997</v>
      </c>
      <c r="G6842" s="900" t="s">
        <v>732</v>
      </c>
      <c r="H6842" s="939" t="str">
        <f t="shared" si="530"/>
        <v>RTB138SE.1</v>
      </c>
      <c r="I6842" s="881" t="str">
        <f t="shared" si="531"/>
        <v>RTB138SE.1</v>
      </c>
      <c r="J6842" s="881" t="str">
        <f t="shared" si="532"/>
        <v>138</v>
      </c>
      <c r="K6842" s="881" t="str">
        <f t="shared" si="525"/>
        <v>SE</v>
      </c>
      <c r="L6842" s="881">
        <f t="shared" si="526"/>
        <v>1</v>
      </c>
      <c r="M6842" s="881">
        <f t="shared" si="527"/>
        <v>6</v>
      </c>
    </row>
    <row r="6843" spans="1:13" ht="13.5">
      <c r="A6843" s="630" t="str">
        <f t="shared" si="524"/>
        <v>TP-138033023-005SE1E</v>
      </c>
      <c r="B6843" s="639" t="str">
        <f t="shared" si="528"/>
        <v>RI,138033kV,005MVA</v>
      </c>
      <c r="C6843" s="638" t="str">
        <f t="shared" si="529"/>
        <v>Rieles y base de Tiro para transformador de 138033kV,5MVA</v>
      </c>
      <c r="D6843" s="637" t="s">
        <v>729</v>
      </c>
      <c r="E6843" s="637">
        <v>1</v>
      </c>
      <c r="F6843" s="639">
        <f>VLOOKUP(H6843,'[34]Resumen Bases TP'!$C$88:$E$128,3,FALSE)</f>
        <v>197.46999999999997</v>
      </c>
      <c r="G6843" s="900" t="s">
        <v>732</v>
      </c>
      <c r="H6843" s="939" t="str">
        <f t="shared" si="530"/>
        <v>RTB138SE.1</v>
      </c>
      <c r="I6843" s="881" t="str">
        <f t="shared" si="531"/>
        <v>RTB138SE.1</v>
      </c>
      <c r="J6843" s="881" t="str">
        <f t="shared" si="532"/>
        <v>138</v>
      </c>
      <c r="K6843" s="881" t="str">
        <f t="shared" si="525"/>
        <v>SE</v>
      </c>
      <c r="L6843" s="881">
        <f t="shared" si="526"/>
        <v>1</v>
      </c>
      <c r="M6843" s="881">
        <f t="shared" si="527"/>
        <v>5</v>
      </c>
    </row>
    <row r="6844" spans="1:13" ht="13.5">
      <c r="A6844" s="630" t="str">
        <f t="shared" si="524"/>
        <v>TP-138033023-003SE1E</v>
      </c>
      <c r="B6844" s="639" t="str">
        <f t="shared" si="528"/>
        <v>RI,138033kV,003MVA</v>
      </c>
      <c r="C6844" s="638" t="str">
        <f t="shared" si="529"/>
        <v>Rieles y base de Tiro para transformador de 138033kV,3MVA</v>
      </c>
      <c r="D6844" s="637" t="s">
        <v>729</v>
      </c>
      <c r="E6844" s="637">
        <v>1</v>
      </c>
      <c r="F6844" s="639">
        <f>VLOOKUP(H6844,'[34]Resumen Bases TP'!$C$88:$E$128,3,FALSE)</f>
        <v>197.46999999999997</v>
      </c>
      <c r="G6844" s="900" t="s">
        <v>732</v>
      </c>
      <c r="H6844" s="939" t="str">
        <f t="shared" si="530"/>
        <v>RTB138SE.1</v>
      </c>
      <c r="I6844" s="881" t="str">
        <f t="shared" si="531"/>
        <v>RTB138SE.1</v>
      </c>
      <c r="J6844" s="881" t="str">
        <f t="shared" si="532"/>
        <v>138</v>
      </c>
      <c r="K6844" s="881" t="str">
        <f t="shared" si="525"/>
        <v>SE</v>
      </c>
      <c r="L6844" s="881">
        <f t="shared" si="526"/>
        <v>1</v>
      </c>
      <c r="M6844" s="881">
        <f t="shared" si="527"/>
        <v>3</v>
      </c>
    </row>
    <row r="6845" spans="1:13" ht="13.5">
      <c r="A6845" s="630" t="str">
        <f t="shared" si="524"/>
        <v>TP-138023010-100SE1E</v>
      </c>
      <c r="B6845" s="639" t="str">
        <f t="shared" si="528"/>
        <v>RI,138023kV,100MVA</v>
      </c>
      <c r="C6845" s="638" t="str">
        <f t="shared" si="529"/>
        <v>Rieles y base de Tiro para transformador de 138023kV,100MVA</v>
      </c>
      <c r="D6845" s="637" t="s">
        <v>729</v>
      </c>
      <c r="E6845" s="637">
        <v>1</v>
      </c>
      <c r="F6845" s="639">
        <f>VLOOKUP(H6845,'[34]Resumen Bases TP'!$C$88:$E$128,3,FALSE)</f>
        <v>197.46999999999997</v>
      </c>
      <c r="G6845" s="900" t="s">
        <v>732</v>
      </c>
      <c r="H6845" s="939" t="str">
        <f t="shared" si="530"/>
        <v>RTB138SE.1</v>
      </c>
      <c r="I6845" s="881" t="str">
        <f t="shared" si="531"/>
        <v>RTB138SE.1</v>
      </c>
      <c r="J6845" s="881" t="str">
        <f t="shared" si="532"/>
        <v>138</v>
      </c>
      <c r="K6845" s="881" t="str">
        <f t="shared" si="525"/>
        <v>SE</v>
      </c>
      <c r="L6845" s="881">
        <f t="shared" si="526"/>
        <v>1</v>
      </c>
      <c r="M6845" s="881">
        <f t="shared" si="527"/>
        <v>100</v>
      </c>
    </row>
    <row r="6846" spans="1:13" ht="13.5">
      <c r="A6846" s="630" t="str">
        <f t="shared" si="524"/>
        <v>TP-138023010-095SE1E</v>
      </c>
      <c r="B6846" s="639" t="str">
        <f t="shared" si="528"/>
        <v>RI,138023kV,095MVA</v>
      </c>
      <c r="C6846" s="638" t="str">
        <f t="shared" si="529"/>
        <v>Rieles y base de Tiro para transformador de 138023kV,95MVA</v>
      </c>
      <c r="D6846" s="637" t="s">
        <v>729</v>
      </c>
      <c r="E6846" s="637">
        <v>1</v>
      </c>
      <c r="F6846" s="639">
        <f>VLOOKUP(H6846,'[34]Resumen Bases TP'!$C$88:$E$128,3,FALSE)</f>
        <v>197.46999999999997</v>
      </c>
      <c r="G6846" s="900" t="s">
        <v>732</v>
      </c>
      <c r="H6846" s="939" t="str">
        <f t="shared" si="530"/>
        <v>RTB138SE.1</v>
      </c>
      <c r="I6846" s="881" t="str">
        <f t="shared" si="531"/>
        <v>RTB138SE.1</v>
      </c>
      <c r="J6846" s="881" t="str">
        <f t="shared" si="532"/>
        <v>138</v>
      </c>
      <c r="K6846" s="881" t="str">
        <f t="shared" si="525"/>
        <v>SE</v>
      </c>
      <c r="L6846" s="881">
        <f t="shared" si="526"/>
        <v>1</v>
      </c>
      <c r="M6846" s="881">
        <f t="shared" si="527"/>
        <v>95</v>
      </c>
    </row>
    <row r="6847" spans="1:13" ht="13.5">
      <c r="A6847" s="630" t="str">
        <f t="shared" si="524"/>
        <v>TP-138023010-090SE1E</v>
      </c>
      <c r="B6847" s="639" t="str">
        <f t="shared" si="528"/>
        <v>RI,138023kV,090MVA</v>
      </c>
      <c r="C6847" s="638" t="str">
        <f t="shared" si="529"/>
        <v>Rieles y base de Tiro para transformador de 138023kV,90MVA</v>
      </c>
      <c r="D6847" s="637" t="s">
        <v>729</v>
      </c>
      <c r="E6847" s="637">
        <v>1</v>
      </c>
      <c r="F6847" s="639">
        <f>VLOOKUP(H6847,'[34]Resumen Bases TP'!$C$88:$E$128,3,FALSE)</f>
        <v>389.36</v>
      </c>
      <c r="G6847" s="900" t="s">
        <v>732</v>
      </c>
      <c r="H6847" s="939" t="str">
        <f t="shared" si="530"/>
        <v>RTB138SE.3</v>
      </c>
      <c r="I6847" s="881" t="str">
        <f t="shared" si="531"/>
        <v>RTB138SE.3</v>
      </c>
      <c r="J6847" s="881" t="str">
        <f t="shared" si="532"/>
        <v>138</v>
      </c>
      <c r="K6847" s="881" t="str">
        <f t="shared" si="525"/>
        <v>SE</v>
      </c>
      <c r="L6847" s="881">
        <f t="shared" si="526"/>
        <v>3</v>
      </c>
      <c r="M6847" s="881">
        <f t="shared" si="527"/>
        <v>90</v>
      </c>
    </row>
    <row r="6848" spans="1:13" ht="13.5">
      <c r="A6848" s="630" t="str">
        <f t="shared" si="524"/>
        <v>TP-138023010-085SE1E</v>
      </c>
      <c r="B6848" s="639" t="str">
        <f t="shared" si="528"/>
        <v>RI,138023kV,085MVA</v>
      </c>
      <c r="C6848" s="638" t="str">
        <f t="shared" si="529"/>
        <v>Rieles y base de Tiro para transformador de 138023kV,85MVA</v>
      </c>
      <c r="D6848" s="637" t="s">
        <v>729</v>
      </c>
      <c r="E6848" s="637">
        <v>1</v>
      </c>
      <c r="F6848" s="639">
        <f>VLOOKUP(H6848,'[34]Resumen Bases TP'!$C$88:$E$128,3,FALSE)</f>
        <v>389.36</v>
      </c>
      <c r="G6848" s="900" t="s">
        <v>732</v>
      </c>
      <c r="H6848" s="939" t="str">
        <f t="shared" si="530"/>
        <v>RTB138SE.3</v>
      </c>
      <c r="I6848" s="881" t="str">
        <f t="shared" si="531"/>
        <v>RTB138SE.3</v>
      </c>
      <c r="J6848" s="881" t="str">
        <f t="shared" si="532"/>
        <v>138</v>
      </c>
      <c r="K6848" s="881" t="str">
        <f t="shared" si="525"/>
        <v>SE</v>
      </c>
      <c r="L6848" s="881">
        <f t="shared" si="526"/>
        <v>3</v>
      </c>
      <c r="M6848" s="881">
        <f t="shared" si="527"/>
        <v>85</v>
      </c>
    </row>
    <row r="6849" spans="1:13" ht="13.5">
      <c r="A6849" s="630" t="str">
        <f t="shared" si="524"/>
        <v>TP-138023010-080SE1E</v>
      </c>
      <c r="B6849" s="639" t="str">
        <f t="shared" si="528"/>
        <v>RI,138023kV,080MVA</v>
      </c>
      <c r="C6849" s="638" t="str">
        <f t="shared" si="529"/>
        <v>Rieles y base de Tiro para transformador de 138023kV,80MVA</v>
      </c>
      <c r="D6849" s="637" t="s">
        <v>729</v>
      </c>
      <c r="E6849" s="637">
        <v>1</v>
      </c>
      <c r="F6849" s="639">
        <f>VLOOKUP(H6849,'[34]Resumen Bases TP'!$C$88:$E$128,3,FALSE)</f>
        <v>389.36</v>
      </c>
      <c r="G6849" s="900" t="s">
        <v>732</v>
      </c>
      <c r="H6849" s="939" t="str">
        <f t="shared" si="530"/>
        <v>RTB138SE.3</v>
      </c>
      <c r="I6849" s="881" t="str">
        <f t="shared" si="531"/>
        <v>RTB138SE.3</v>
      </c>
      <c r="J6849" s="881" t="str">
        <f t="shared" si="532"/>
        <v>138</v>
      </c>
      <c r="K6849" s="881" t="str">
        <f t="shared" si="525"/>
        <v>SE</v>
      </c>
      <c r="L6849" s="881">
        <f t="shared" si="526"/>
        <v>3</v>
      </c>
      <c r="M6849" s="881">
        <f t="shared" si="527"/>
        <v>80</v>
      </c>
    </row>
    <row r="6850" spans="1:13" ht="13.5">
      <c r="A6850" s="630" t="str">
        <f t="shared" si="524"/>
        <v>TP-138023010-075SE1E</v>
      </c>
      <c r="B6850" s="639" t="str">
        <f t="shared" si="528"/>
        <v>RI,138023kV,075MVA</v>
      </c>
      <c r="C6850" s="638" t="str">
        <f t="shared" si="529"/>
        <v>Rieles y base de Tiro para transformador de 138023kV,75MVA</v>
      </c>
      <c r="D6850" s="637" t="s">
        <v>729</v>
      </c>
      <c r="E6850" s="637">
        <v>1</v>
      </c>
      <c r="F6850" s="639">
        <f>VLOOKUP(H6850,'[34]Resumen Bases TP'!$C$88:$E$128,3,FALSE)</f>
        <v>389.36</v>
      </c>
      <c r="G6850" s="900" t="s">
        <v>732</v>
      </c>
      <c r="H6850" s="939" t="str">
        <f t="shared" si="530"/>
        <v>RTB138SE.3</v>
      </c>
      <c r="I6850" s="881" t="str">
        <f t="shared" si="531"/>
        <v>RTB138SE.3</v>
      </c>
      <c r="J6850" s="881" t="str">
        <f t="shared" si="532"/>
        <v>138</v>
      </c>
      <c r="K6850" s="881" t="str">
        <f t="shared" si="525"/>
        <v>SE</v>
      </c>
      <c r="L6850" s="881">
        <f t="shared" si="526"/>
        <v>3</v>
      </c>
      <c r="M6850" s="881">
        <f t="shared" si="527"/>
        <v>75</v>
      </c>
    </row>
    <row r="6851" spans="1:13" ht="13.5">
      <c r="A6851" s="630" t="str">
        <f t="shared" si="524"/>
        <v>TP-138023010-070SE1E</v>
      </c>
      <c r="B6851" s="639" t="str">
        <f t="shared" si="528"/>
        <v>RI,138023kV,070MVA</v>
      </c>
      <c r="C6851" s="638" t="str">
        <f t="shared" si="529"/>
        <v>Rieles y base de Tiro para transformador de 138023kV,70MVA</v>
      </c>
      <c r="D6851" s="637" t="s">
        <v>729</v>
      </c>
      <c r="E6851" s="637">
        <v>1</v>
      </c>
      <c r="F6851" s="639">
        <f>VLOOKUP(H6851,'[34]Resumen Bases TP'!$C$88:$E$128,3,FALSE)</f>
        <v>389.36</v>
      </c>
      <c r="G6851" s="900" t="s">
        <v>732</v>
      </c>
      <c r="H6851" s="939" t="str">
        <f t="shared" si="530"/>
        <v>RTB138SE.3</v>
      </c>
      <c r="I6851" s="881" t="str">
        <f t="shared" si="531"/>
        <v>RTB138SE.3</v>
      </c>
      <c r="J6851" s="881" t="str">
        <f t="shared" si="532"/>
        <v>138</v>
      </c>
      <c r="K6851" s="881" t="str">
        <f t="shared" si="525"/>
        <v>SE</v>
      </c>
      <c r="L6851" s="881">
        <f t="shared" si="526"/>
        <v>3</v>
      </c>
      <c r="M6851" s="881">
        <f t="shared" si="527"/>
        <v>70</v>
      </c>
    </row>
    <row r="6852" spans="1:13" ht="13.5">
      <c r="A6852" s="630" t="str">
        <f t="shared" si="524"/>
        <v>TP-138023010-065SE1E</v>
      </c>
      <c r="B6852" s="639" t="str">
        <f t="shared" si="528"/>
        <v>RI,138023kV,065MVA</v>
      </c>
      <c r="C6852" s="638" t="str">
        <f t="shared" si="529"/>
        <v>Rieles y base de Tiro para transformador de 138023kV,65MVA</v>
      </c>
      <c r="D6852" s="637" t="s">
        <v>729</v>
      </c>
      <c r="E6852" s="637">
        <v>1</v>
      </c>
      <c r="F6852" s="639">
        <f>VLOOKUP(H6852,'[34]Resumen Bases TP'!$C$88:$E$128,3,FALSE)</f>
        <v>389.36</v>
      </c>
      <c r="G6852" s="900" t="s">
        <v>732</v>
      </c>
      <c r="H6852" s="939" t="str">
        <f t="shared" si="530"/>
        <v>RTB138SE.3</v>
      </c>
      <c r="I6852" s="881" t="str">
        <f t="shared" si="531"/>
        <v>RTB138SE.3</v>
      </c>
      <c r="J6852" s="881" t="str">
        <f t="shared" si="532"/>
        <v>138</v>
      </c>
      <c r="K6852" s="881" t="str">
        <f t="shared" si="525"/>
        <v>SE</v>
      </c>
      <c r="L6852" s="881">
        <f t="shared" si="526"/>
        <v>3</v>
      </c>
      <c r="M6852" s="881">
        <f t="shared" si="527"/>
        <v>65</v>
      </c>
    </row>
    <row r="6853" spans="1:13" ht="13.5">
      <c r="A6853" s="630" t="str">
        <f t="shared" si="524"/>
        <v>TP-138023010-060SE1E</v>
      </c>
      <c r="B6853" s="639" t="str">
        <f t="shared" si="528"/>
        <v>RI,138023kV,060MVA</v>
      </c>
      <c r="C6853" s="638" t="str">
        <f t="shared" si="529"/>
        <v>Rieles y base de Tiro para transformador de 138023kV,60MVA</v>
      </c>
      <c r="D6853" s="637" t="s">
        <v>729</v>
      </c>
      <c r="E6853" s="637">
        <v>1</v>
      </c>
      <c r="F6853" s="639">
        <f>VLOOKUP(H6853,'[34]Resumen Bases TP'!$C$88:$E$128,3,FALSE)</f>
        <v>389.36</v>
      </c>
      <c r="G6853" s="900" t="s">
        <v>732</v>
      </c>
      <c r="H6853" s="939" t="str">
        <f t="shared" si="530"/>
        <v>RTB138SE.3</v>
      </c>
      <c r="I6853" s="881" t="str">
        <f t="shared" si="531"/>
        <v>RTB138SE.3</v>
      </c>
      <c r="J6853" s="881" t="str">
        <f t="shared" si="532"/>
        <v>138</v>
      </c>
      <c r="K6853" s="881" t="str">
        <f t="shared" si="525"/>
        <v>SE</v>
      </c>
      <c r="L6853" s="881">
        <f t="shared" si="526"/>
        <v>3</v>
      </c>
      <c r="M6853" s="881">
        <f t="shared" si="527"/>
        <v>60</v>
      </c>
    </row>
    <row r="6854" spans="1:13" ht="13.5">
      <c r="A6854" s="630" t="str">
        <f t="shared" si="524"/>
        <v>TP-138023010-055SE1E</v>
      </c>
      <c r="B6854" s="639" t="str">
        <f t="shared" si="528"/>
        <v>RI,138023kV,055MVA</v>
      </c>
      <c r="C6854" s="638" t="str">
        <f t="shared" si="529"/>
        <v>Rieles y base de Tiro para transformador de 138023kV,55MVA</v>
      </c>
      <c r="D6854" s="637" t="s">
        <v>729</v>
      </c>
      <c r="E6854" s="637">
        <v>1</v>
      </c>
      <c r="F6854" s="639">
        <f>VLOOKUP(H6854,'[34]Resumen Bases TP'!$C$88:$E$128,3,FALSE)</f>
        <v>389.36</v>
      </c>
      <c r="G6854" s="900" t="s">
        <v>732</v>
      </c>
      <c r="H6854" s="939" t="str">
        <f t="shared" si="530"/>
        <v>RTB138SE.3</v>
      </c>
      <c r="I6854" s="881" t="str">
        <f t="shared" si="531"/>
        <v>RTB138SE.3</v>
      </c>
      <c r="J6854" s="881" t="str">
        <f t="shared" si="532"/>
        <v>138</v>
      </c>
      <c r="K6854" s="881" t="str">
        <f t="shared" si="525"/>
        <v>SE</v>
      </c>
      <c r="L6854" s="881">
        <f t="shared" si="526"/>
        <v>3</v>
      </c>
      <c r="M6854" s="881">
        <f t="shared" si="527"/>
        <v>55</v>
      </c>
    </row>
    <row r="6855" spans="1:13" ht="13.5">
      <c r="A6855" s="630" t="str">
        <f t="shared" si="524"/>
        <v>TP-138023010-050SE1E</v>
      </c>
      <c r="B6855" s="639" t="str">
        <f t="shared" si="528"/>
        <v>RI,138023kV,050MVA</v>
      </c>
      <c r="C6855" s="638" t="str">
        <f t="shared" si="529"/>
        <v>Rieles y base de Tiro para transformador de 138023kV,50MVA</v>
      </c>
      <c r="D6855" s="637" t="s">
        <v>729</v>
      </c>
      <c r="E6855" s="637">
        <v>1</v>
      </c>
      <c r="F6855" s="639">
        <f>VLOOKUP(H6855,'[34]Resumen Bases TP'!$C$88:$E$128,3,FALSE)</f>
        <v>389.36</v>
      </c>
      <c r="G6855" s="900" t="s">
        <v>732</v>
      </c>
      <c r="H6855" s="939" t="str">
        <f t="shared" si="530"/>
        <v>RTB138SE.3</v>
      </c>
      <c r="I6855" s="881" t="str">
        <f t="shared" si="531"/>
        <v>RTB138SE.3</v>
      </c>
      <c r="J6855" s="881" t="str">
        <f t="shared" si="532"/>
        <v>138</v>
      </c>
      <c r="K6855" s="881" t="str">
        <f t="shared" si="525"/>
        <v>SE</v>
      </c>
      <c r="L6855" s="881">
        <f t="shared" si="526"/>
        <v>3</v>
      </c>
      <c r="M6855" s="881">
        <f t="shared" si="527"/>
        <v>50</v>
      </c>
    </row>
    <row r="6856" spans="1:13" ht="13.5">
      <c r="A6856" s="630" t="str">
        <f t="shared" si="524"/>
        <v>TP-138023010-045SE1E</v>
      </c>
      <c r="B6856" s="639" t="str">
        <f t="shared" si="528"/>
        <v>RI,138023kV,045MVA</v>
      </c>
      <c r="C6856" s="638" t="str">
        <f t="shared" si="529"/>
        <v>Rieles y base de Tiro para transformador de 138023kV,45MVA</v>
      </c>
      <c r="D6856" s="637" t="s">
        <v>729</v>
      </c>
      <c r="E6856" s="637">
        <v>1</v>
      </c>
      <c r="F6856" s="639">
        <f>VLOOKUP(H6856,'[34]Resumen Bases TP'!$C$88:$E$128,3,FALSE)</f>
        <v>389.36</v>
      </c>
      <c r="G6856" s="900" t="s">
        <v>732</v>
      </c>
      <c r="H6856" s="939" t="str">
        <f t="shared" si="530"/>
        <v>RTB138SE.3</v>
      </c>
      <c r="I6856" s="881" t="str">
        <f t="shared" si="531"/>
        <v>RTB138SE.3</v>
      </c>
      <c r="J6856" s="881" t="str">
        <f t="shared" si="532"/>
        <v>138</v>
      </c>
      <c r="K6856" s="881" t="str">
        <f t="shared" si="525"/>
        <v>SE</v>
      </c>
      <c r="L6856" s="881">
        <f t="shared" si="526"/>
        <v>3</v>
      </c>
      <c r="M6856" s="881">
        <f t="shared" si="527"/>
        <v>45</v>
      </c>
    </row>
    <row r="6857" spans="1:13" ht="13.5">
      <c r="A6857" s="630" t="str">
        <f t="shared" si="524"/>
        <v>TP-138023010-040SE1E</v>
      </c>
      <c r="B6857" s="639" t="str">
        <f t="shared" si="528"/>
        <v>RI,138023kV,040MVA</v>
      </c>
      <c r="C6857" s="638" t="str">
        <f t="shared" si="529"/>
        <v>Rieles y base de Tiro para transformador de 138023kV,40MVA</v>
      </c>
      <c r="D6857" s="637" t="s">
        <v>729</v>
      </c>
      <c r="E6857" s="637">
        <v>1</v>
      </c>
      <c r="F6857" s="639">
        <f>VLOOKUP(H6857,'[34]Resumen Bases TP'!$C$88:$E$128,3,FALSE)</f>
        <v>389.36</v>
      </c>
      <c r="G6857" s="900" t="s">
        <v>732</v>
      </c>
      <c r="H6857" s="939" t="str">
        <f t="shared" si="530"/>
        <v>RTB138SE.3</v>
      </c>
      <c r="I6857" s="881" t="str">
        <f t="shared" si="531"/>
        <v>RTB138SE.3</v>
      </c>
      <c r="J6857" s="881" t="str">
        <f t="shared" si="532"/>
        <v>138</v>
      </c>
      <c r="K6857" s="881" t="str">
        <f t="shared" si="525"/>
        <v>SE</v>
      </c>
      <c r="L6857" s="881">
        <f t="shared" si="526"/>
        <v>3</v>
      </c>
      <c r="M6857" s="881">
        <f t="shared" si="527"/>
        <v>40</v>
      </c>
    </row>
    <row r="6858" spans="1:13" ht="13.5">
      <c r="A6858" s="630" t="str">
        <f t="shared" si="524"/>
        <v>TP-138023010-035SE1E</v>
      </c>
      <c r="B6858" s="639" t="str">
        <f t="shared" si="528"/>
        <v>RI,138023kV,035MVA</v>
      </c>
      <c r="C6858" s="638" t="str">
        <f t="shared" si="529"/>
        <v>Rieles y base de Tiro para transformador de 138023kV,35MVA</v>
      </c>
      <c r="D6858" s="637" t="s">
        <v>729</v>
      </c>
      <c r="E6858" s="637">
        <v>1</v>
      </c>
      <c r="F6858" s="639">
        <f>VLOOKUP(H6858,'[34]Resumen Bases TP'!$C$88:$E$128,3,FALSE)</f>
        <v>389.36</v>
      </c>
      <c r="G6858" s="900" t="s">
        <v>732</v>
      </c>
      <c r="H6858" s="939" t="str">
        <f t="shared" si="530"/>
        <v>RTB138SE.3</v>
      </c>
      <c r="I6858" s="881" t="str">
        <f t="shared" si="531"/>
        <v>RTB138SE.3</v>
      </c>
      <c r="J6858" s="881" t="str">
        <f t="shared" si="532"/>
        <v>138</v>
      </c>
      <c r="K6858" s="881" t="str">
        <f t="shared" si="525"/>
        <v>SE</v>
      </c>
      <c r="L6858" s="881">
        <f t="shared" si="526"/>
        <v>3</v>
      </c>
      <c r="M6858" s="881">
        <f t="shared" si="527"/>
        <v>35</v>
      </c>
    </row>
    <row r="6859" spans="1:13" ht="13.5">
      <c r="A6859" s="630" t="str">
        <f t="shared" si="524"/>
        <v>TP-138023010-030SE1E</v>
      </c>
      <c r="B6859" s="639" t="str">
        <f t="shared" si="528"/>
        <v>RI,138023kV,030MVA</v>
      </c>
      <c r="C6859" s="638" t="str">
        <f t="shared" si="529"/>
        <v>Rieles y base de Tiro para transformador de 138023kV,30MVA</v>
      </c>
      <c r="D6859" s="637" t="s">
        <v>729</v>
      </c>
      <c r="E6859" s="637">
        <v>1</v>
      </c>
      <c r="F6859" s="639">
        <f>VLOOKUP(H6859,'[34]Resumen Bases TP'!$C$88:$E$128,3,FALSE)</f>
        <v>389.36</v>
      </c>
      <c r="G6859" s="900" t="s">
        <v>732</v>
      </c>
      <c r="H6859" s="939" t="str">
        <f t="shared" si="530"/>
        <v>RTB138SE.3</v>
      </c>
      <c r="I6859" s="881" t="str">
        <f t="shared" si="531"/>
        <v>RTB138SE.3</v>
      </c>
      <c r="J6859" s="881" t="str">
        <f t="shared" si="532"/>
        <v>138</v>
      </c>
      <c r="K6859" s="881" t="str">
        <f t="shared" si="525"/>
        <v>SE</v>
      </c>
      <c r="L6859" s="881">
        <f t="shared" si="526"/>
        <v>3</v>
      </c>
      <c r="M6859" s="881">
        <f t="shared" si="527"/>
        <v>30</v>
      </c>
    </row>
    <row r="6860" spans="1:13" ht="13.5">
      <c r="A6860" s="630" t="str">
        <f t="shared" ref="A6860:A6923" si="533">+A4232</f>
        <v>TP-138023010-025SE1E</v>
      </c>
      <c r="B6860" s="639" t="str">
        <f t="shared" si="528"/>
        <v>RI,138023kV,025MVA</v>
      </c>
      <c r="C6860" s="638" t="str">
        <f t="shared" si="529"/>
        <v>Rieles y base de Tiro para transformador de 138023kV,25MVA</v>
      </c>
      <c r="D6860" s="637" t="s">
        <v>729</v>
      </c>
      <c r="E6860" s="637">
        <v>1</v>
      </c>
      <c r="F6860" s="639">
        <f>VLOOKUP(H6860,'[34]Resumen Bases TP'!$C$88:$E$128,3,FALSE)</f>
        <v>389.36</v>
      </c>
      <c r="G6860" s="900" t="s">
        <v>732</v>
      </c>
      <c r="H6860" s="939" t="str">
        <f t="shared" si="530"/>
        <v>RTB138SE.3</v>
      </c>
      <c r="I6860" s="881" t="str">
        <f t="shared" si="531"/>
        <v>RTB138SE.3</v>
      </c>
      <c r="J6860" s="881" t="str">
        <f t="shared" si="532"/>
        <v>138</v>
      </c>
      <c r="K6860" s="881" t="str">
        <f t="shared" ref="K6860:K6923" si="534">LEFT(+RIGHT(A6860,4),2)</f>
        <v>SE</v>
      </c>
      <c r="L6860" s="881">
        <f t="shared" ref="L6860:L6923" si="535">+L4232</f>
        <v>3</v>
      </c>
      <c r="M6860" s="881">
        <f t="shared" ref="M6860:M6923" si="536">VALUE(LEFT(+RIGHT(A6860,7),3))</f>
        <v>25</v>
      </c>
    </row>
    <row r="6861" spans="1:13" ht="13.5">
      <c r="A6861" s="630" t="str">
        <f t="shared" si="533"/>
        <v>TP-138023010-020SE1E</v>
      </c>
      <c r="B6861" s="639" t="str">
        <f t="shared" si="528"/>
        <v>RI,138023kV,020MVA</v>
      </c>
      <c r="C6861" s="638" t="str">
        <f t="shared" si="529"/>
        <v>Rieles y base de Tiro para transformador de 138023kV,20MVA</v>
      </c>
      <c r="D6861" s="637" t="s">
        <v>729</v>
      </c>
      <c r="E6861" s="637">
        <v>1</v>
      </c>
      <c r="F6861" s="639">
        <f>VLOOKUP(H6861,'[34]Resumen Bases TP'!$C$88:$E$128,3,FALSE)</f>
        <v>389.36</v>
      </c>
      <c r="G6861" s="900" t="s">
        <v>732</v>
      </c>
      <c r="H6861" s="939" t="str">
        <f t="shared" si="530"/>
        <v>RTB138SE.3</v>
      </c>
      <c r="I6861" s="881" t="str">
        <f t="shared" si="531"/>
        <v>RTB138SE.3</v>
      </c>
      <c r="J6861" s="881" t="str">
        <f t="shared" si="532"/>
        <v>138</v>
      </c>
      <c r="K6861" s="881" t="str">
        <f t="shared" si="534"/>
        <v>SE</v>
      </c>
      <c r="L6861" s="881">
        <f t="shared" si="535"/>
        <v>3</v>
      </c>
      <c r="M6861" s="881">
        <f t="shared" si="536"/>
        <v>20</v>
      </c>
    </row>
    <row r="6862" spans="1:13" ht="13.5">
      <c r="A6862" s="630" t="str">
        <f t="shared" si="533"/>
        <v>TP-138023010-015SE1E</v>
      </c>
      <c r="B6862" s="639" t="str">
        <f t="shared" si="528"/>
        <v>RI,138023kV,015MVA</v>
      </c>
      <c r="C6862" s="638" t="str">
        <f t="shared" si="529"/>
        <v>Rieles y base de Tiro para transformador de 138023kV,15MVA</v>
      </c>
      <c r="D6862" s="637" t="s">
        <v>729</v>
      </c>
      <c r="E6862" s="637">
        <v>1</v>
      </c>
      <c r="F6862" s="639">
        <f>VLOOKUP(H6862,'[34]Resumen Bases TP'!$C$88:$E$128,3,FALSE)</f>
        <v>258.52000000000004</v>
      </c>
      <c r="G6862" s="900" t="s">
        <v>732</v>
      </c>
      <c r="H6862" s="939" t="str">
        <f t="shared" si="530"/>
        <v>RTB138SE.2</v>
      </c>
      <c r="I6862" s="881" t="str">
        <f t="shared" si="531"/>
        <v>RTB138SE.2</v>
      </c>
      <c r="J6862" s="881" t="str">
        <f t="shared" si="532"/>
        <v>138</v>
      </c>
      <c r="K6862" s="881" t="str">
        <f t="shared" si="534"/>
        <v>SE</v>
      </c>
      <c r="L6862" s="881">
        <f t="shared" si="535"/>
        <v>2</v>
      </c>
      <c r="M6862" s="881">
        <f t="shared" si="536"/>
        <v>15</v>
      </c>
    </row>
    <row r="6863" spans="1:13" ht="13.5">
      <c r="A6863" s="630" t="str">
        <f t="shared" si="533"/>
        <v>TP-138023010-010SE1E</v>
      </c>
      <c r="B6863" s="639" t="str">
        <f t="shared" si="528"/>
        <v>RI,138023kV,010MVA</v>
      </c>
      <c r="C6863" s="638" t="str">
        <f t="shared" si="529"/>
        <v>Rieles y base de Tiro para transformador de 138023kV,10MVA</v>
      </c>
      <c r="D6863" s="637" t="s">
        <v>729</v>
      </c>
      <c r="E6863" s="637">
        <v>1</v>
      </c>
      <c r="F6863" s="639">
        <f>VLOOKUP(H6863,'[34]Resumen Bases TP'!$C$88:$E$128,3,FALSE)</f>
        <v>258.52000000000004</v>
      </c>
      <c r="G6863" s="900" t="s">
        <v>732</v>
      </c>
      <c r="H6863" s="939" t="str">
        <f t="shared" si="530"/>
        <v>RTB138SE.2</v>
      </c>
      <c r="I6863" s="881" t="str">
        <f t="shared" si="531"/>
        <v>RTB138SE.2</v>
      </c>
      <c r="J6863" s="881" t="str">
        <f t="shared" si="532"/>
        <v>138</v>
      </c>
      <c r="K6863" s="881" t="str">
        <f t="shared" si="534"/>
        <v>SE</v>
      </c>
      <c r="L6863" s="881">
        <f t="shared" si="535"/>
        <v>2</v>
      </c>
      <c r="M6863" s="881">
        <f t="shared" si="536"/>
        <v>10</v>
      </c>
    </row>
    <row r="6864" spans="1:13" ht="13.5">
      <c r="A6864" s="630" t="str">
        <f t="shared" si="533"/>
        <v>TP-138023010-009SE1E</v>
      </c>
      <c r="B6864" s="639" t="str">
        <f t="shared" si="528"/>
        <v>RI,138023kV,009MVA</v>
      </c>
      <c r="C6864" s="638" t="str">
        <f t="shared" si="529"/>
        <v>Rieles y base de Tiro para transformador de 138023kV,9MVA</v>
      </c>
      <c r="D6864" s="637" t="s">
        <v>729</v>
      </c>
      <c r="E6864" s="637">
        <v>1</v>
      </c>
      <c r="F6864" s="639">
        <f>VLOOKUP(H6864,'[34]Resumen Bases TP'!$C$88:$E$128,3,FALSE)</f>
        <v>258.52000000000004</v>
      </c>
      <c r="G6864" s="900" t="s">
        <v>732</v>
      </c>
      <c r="H6864" s="939" t="str">
        <f t="shared" si="530"/>
        <v>RTB138SE.2</v>
      </c>
      <c r="I6864" s="881" t="str">
        <f t="shared" si="531"/>
        <v>RTB138SE.2</v>
      </c>
      <c r="J6864" s="881" t="str">
        <f t="shared" si="532"/>
        <v>138</v>
      </c>
      <c r="K6864" s="881" t="str">
        <f t="shared" si="534"/>
        <v>SE</v>
      </c>
      <c r="L6864" s="881">
        <f t="shared" si="535"/>
        <v>2</v>
      </c>
      <c r="M6864" s="881">
        <f t="shared" si="536"/>
        <v>9</v>
      </c>
    </row>
    <row r="6865" spans="1:13" ht="13.5">
      <c r="A6865" s="630" t="str">
        <f t="shared" si="533"/>
        <v>TP-138023010-008SE1E</v>
      </c>
      <c r="B6865" s="639" t="str">
        <f t="shared" si="528"/>
        <v>RI,138023kV,008MVA</v>
      </c>
      <c r="C6865" s="638" t="str">
        <f t="shared" si="529"/>
        <v>Rieles y base de Tiro para transformador de 138023kV,8MVA</v>
      </c>
      <c r="D6865" s="637" t="s">
        <v>729</v>
      </c>
      <c r="E6865" s="637">
        <v>1</v>
      </c>
      <c r="F6865" s="639">
        <f>VLOOKUP(H6865,'[34]Resumen Bases TP'!$C$88:$E$128,3,FALSE)</f>
        <v>258.52000000000004</v>
      </c>
      <c r="G6865" s="900" t="s">
        <v>732</v>
      </c>
      <c r="H6865" s="939" t="str">
        <f t="shared" si="530"/>
        <v>RTB138SE.2</v>
      </c>
      <c r="I6865" s="881" t="str">
        <f t="shared" si="531"/>
        <v>RTB138SE.2</v>
      </c>
      <c r="J6865" s="881" t="str">
        <f t="shared" si="532"/>
        <v>138</v>
      </c>
      <c r="K6865" s="881" t="str">
        <f t="shared" si="534"/>
        <v>SE</v>
      </c>
      <c r="L6865" s="881">
        <f t="shared" si="535"/>
        <v>2</v>
      </c>
      <c r="M6865" s="881">
        <f t="shared" si="536"/>
        <v>8</v>
      </c>
    </row>
    <row r="6866" spans="1:13" ht="13.5">
      <c r="A6866" s="630" t="str">
        <f t="shared" si="533"/>
        <v>TP-138023010-007SE1E</v>
      </c>
      <c r="B6866" s="639" t="str">
        <f t="shared" si="528"/>
        <v>RI,138023kV,007MVA</v>
      </c>
      <c r="C6866" s="638" t="str">
        <f t="shared" si="529"/>
        <v>Rieles y base de Tiro para transformador de 138023kV,7MVA</v>
      </c>
      <c r="D6866" s="637" t="s">
        <v>729</v>
      </c>
      <c r="E6866" s="637">
        <v>1</v>
      </c>
      <c r="F6866" s="639">
        <f>VLOOKUP(H6866,'[34]Resumen Bases TP'!$C$88:$E$128,3,FALSE)</f>
        <v>197.46999999999997</v>
      </c>
      <c r="G6866" s="900" t="s">
        <v>732</v>
      </c>
      <c r="H6866" s="939" t="str">
        <f t="shared" si="530"/>
        <v>RTB138SE.1</v>
      </c>
      <c r="I6866" s="881" t="str">
        <f t="shared" si="531"/>
        <v>RTB138SE.1</v>
      </c>
      <c r="J6866" s="881" t="str">
        <f t="shared" si="532"/>
        <v>138</v>
      </c>
      <c r="K6866" s="881" t="str">
        <f t="shared" si="534"/>
        <v>SE</v>
      </c>
      <c r="L6866" s="881">
        <f t="shared" si="535"/>
        <v>1</v>
      </c>
      <c r="M6866" s="881">
        <f t="shared" si="536"/>
        <v>7</v>
      </c>
    </row>
    <row r="6867" spans="1:13" ht="13.5">
      <c r="A6867" s="630" t="str">
        <f t="shared" si="533"/>
        <v>TP-138023010-006SE1E</v>
      </c>
      <c r="B6867" s="639" t="str">
        <f t="shared" ref="B6867:B6930" si="537">IF(LEN(A6867)=20,+"RI,"&amp;MID(A6867,4,6)&amp;"kV,"&amp;MID(A6867,14,3)&amp;"MVA",+"RI,"&amp;MID(A6867,4,6)&amp;"kV,"&amp;MID(A6867,11,3)&amp;"MVA")</f>
        <v>RI,138023kV,006MVA</v>
      </c>
      <c r="C6867" s="638" t="str">
        <f t="shared" ref="C6867:C6930" si="538">+"Rieles y base de Tiro para transformador de "&amp;MID(B6867,4,6)&amp;"kV,"&amp;M6867&amp;"MVA"</f>
        <v>Rieles y base de Tiro para transformador de 138023kV,6MVA</v>
      </c>
      <c r="D6867" s="637" t="s">
        <v>729</v>
      </c>
      <c r="E6867" s="637">
        <v>1</v>
      </c>
      <c r="F6867" s="639">
        <f>VLOOKUP(H6867,'[34]Resumen Bases TP'!$C$88:$E$128,3,FALSE)</f>
        <v>197.46999999999997</v>
      </c>
      <c r="G6867" s="900" t="s">
        <v>732</v>
      </c>
      <c r="H6867" s="939" t="str">
        <f t="shared" ref="H6867:H6930" si="539">+"RTB"&amp;J6867&amp;K6867&amp;"."&amp;L6867</f>
        <v>RTB138SE.1</v>
      </c>
      <c r="I6867" s="881" t="str">
        <f t="shared" ref="I6867:I6930" si="540">+"RTB"&amp;J6867&amp;K6867&amp;"."&amp;L6867</f>
        <v>RTB138SE.1</v>
      </c>
      <c r="J6867" s="881" t="str">
        <f t="shared" ref="J6867:J6930" si="541">+MID(B6867,4,3)</f>
        <v>138</v>
      </c>
      <c r="K6867" s="881" t="str">
        <f t="shared" si="534"/>
        <v>SE</v>
      </c>
      <c r="L6867" s="881">
        <f t="shared" si="535"/>
        <v>1</v>
      </c>
      <c r="M6867" s="881">
        <f t="shared" si="536"/>
        <v>6</v>
      </c>
    </row>
    <row r="6868" spans="1:13" ht="13.5">
      <c r="A6868" s="630" t="str">
        <f t="shared" si="533"/>
        <v>TP-138023010-005SE1E</v>
      </c>
      <c r="B6868" s="639" t="str">
        <f t="shared" si="537"/>
        <v>RI,138023kV,005MVA</v>
      </c>
      <c r="C6868" s="638" t="str">
        <f t="shared" si="538"/>
        <v>Rieles y base de Tiro para transformador de 138023kV,5MVA</v>
      </c>
      <c r="D6868" s="637" t="s">
        <v>729</v>
      </c>
      <c r="E6868" s="637">
        <v>1</v>
      </c>
      <c r="F6868" s="639">
        <f>VLOOKUP(H6868,'[34]Resumen Bases TP'!$C$88:$E$128,3,FALSE)</f>
        <v>197.46999999999997</v>
      </c>
      <c r="G6868" s="900" t="s">
        <v>732</v>
      </c>
      <c r="H6868" s="939" t="str">
        <f t="shared" si="539"/>
        <v>RTB138SE.1</v>
      </c>
      <c r="I6868" s="881" t="str">
        <f t="shared" si="540"/>
        <v>RTB138SE.1</v>
      </c>
      <c r="J6868" s="881" t="str">
        <f t="shared" si="541"/>
        <v>138</v>
      </c>
      <c r="K6868" s="881" t="str">
        <f t="shared" si="534"/>
        <v>SE</v>
      </c>
      <c r="L6868" s="881">
        <f t="shared" si="535"/>
        <v>1</v>
      </c>
      <c r="M6868" s="881">
        <f t="shared" si="536"/>
        <v>5</v>
      </c>
    </row>
    <row r="6869" spans="1:13" ht="13.5">
      <c r="A6869" s="630" t="str">
        <f t="shared" si="533"/>
        <v>TP-138023010-003SE1E</v>
      </c>
      <c r="B6869" s="639" t="str">
        <f t="shared" si="537"/>
        <v>RI,138023kV,003MVA</v>
      </c>
      <c r="C6869" s="638" t="str">
        <f t="shared" si="538"/>
        <v>Rieles y base de Tiro para transformador de 138023kV,3MVA</v>
      </c>
      <c r="D6869" s="637" t="s">
        <v>729</v>
      </c>
      <c r="E6869" s="637">
        <v>1</v>
      </c>
      <c r="F6869" s="639">
        <f>VLOOKUP(H6869,'[34]Resumen Bases TP'!$C$88:$E$128,3,FALSE)</f>
        <v>197.46999999999997</v>
      </c>
      <c r="G6869" s="900" t="s">
        <v>732</v>
      </c>
      <c r="H6869" s="939" t="str">
        <f t="shared" si="539"/>
        <v>RTB138SE.1</v>
      </c>
      <c r="I6869" s="881" t="str">
        <f t="shared" si="540"/>
        <v>RTB138SE.1</v>
      </c>
      <c r="J6869" s="881" t="str">
        <f t="shared" si="541"/>
        <v>138</v>
      </c>
      <c r="K6869" s="881" t="str">
        <f t="shared" si="534"/>
        <v>SE</v>
      </c>
      <c r="L6869" s="881">
        <f t="shared" si="535"/>
        <v>1</v>
      </c>
      <c r="M6869" s="881">
        <f t="shared" si="536"/>
        <v>3</v>
      </c>
    </row>
    <row r="6870" spans="1:13" ht="13.5">
      <c r="A6870" s="630" t="str">
        <f t="shared" si="533"/>
        <v>TP-138010-100SE1E</v>
      </c>
      <c r="B6870" s="639" t="str">
        <f t="shared" si="537"/>
        <v>RI,138010kV,100MVA</v>
      </c>
      <c r="C6870" s="638" t="str">
        <f t="shared" si="538"/>
        <v>Rieles y base de Tiro para transformador de 138010kV,100MVA</v>
      </c>
      <c r="D6870" s="637" t="s">
        <v>729</v>
      </c>
      <c r="E6870" s="637">
        <v>1</v>
      </c>
      <c r="F6870" s="639">
        <f>VLOOKUP(H6870,'[34]Resumen Bases TP'!$C$88:$E$128,3,FALSE)</f>
        <v>197.46999999999997</v>
      </c>
      <c r="G6870" s="900" t="s">
        <v>732</v>
      </c>
      <c r="H6870" s="939" t="str">
        <f t="shared" si="539"/>
        <v>RTB138SE.1</v>
      </c>
      <c r="I6870" s="881" t="str">
        <f t="shared" si="540"/>
        <v>RTB138SE.1</v>
      </c>
      <c r="J6870" s="881" t="str">
        <f t="shared" si="541"/>
        <v>138</v>
      </c>
      <c r="K6870" s="881" t="str">
        <f t="shared" si="534"/>
        <v>SE</v>
      </c>
      <c r="L6870" s="881">
        <f t="shared" si="535"/>
        <v>1</v>
      </c>
      <c r="M6870" s="881">
        <f t="shared" si="536"/>
        <v>100</v>
      </c>
    </row>
    <row r="6871" spans="1:13" ht="13.5">
      <c r="A6871" s="630" t="str">
        <f t="shared" si="533"/>
        <v>TP-138010-095SE1E</v>
      </c>
      <c r="B6871" s="639" t="str">
        <f t="shared" si="537"/>
        <v>RI,138010kV,095MVA</v>
      </c>
      <c r="C6871" s="638" t="str">
        <f t="shared" si="538"/>
        <v>Rieles y base de Tiro para transformador de 138010kV,95MVA</v>
      </c>
      <c r="D6871" s="637" t="s">
        <v>729</v>
      </c>
      <c r="E6871" s="637">
        <v>1</v>
      </c>
      <c r="F6871" s="639">
        <f>VLOOKUP(H6871,'[34]Resumen Bases TP'!$C$88:$E$128,3,FALSE)</f>
        <v>197.46999999999997</v>
      </c>
      <c r="G6871" s="900" t="s">
        <v>732</v>
      </c>
      <c r="H6871" s="939" t="str">
        <f t="shared" si="539"/>
        <v>RTB138SE.1</v>
      </c>
      <c r="I6871" s="881" t="str">
        <f t="shared" si="540"/>
        <v>RTB138SE.1</v>
      </c>
      <c r="J6871" s="881" t="str">
        <f t="shared" si="541"/>
        <v>138</v>
      </c>
      <c r="K6871" s="881" t="str">
        <f t="shared" si="534"/>
        <v>SE</v>
      </c>
      <c r="L6871" s="881">
        <f t="shared" si="535"/>
        <v>1</v>
      </c>
      <c r="M6871" s="881">
        <f t="shared" si="536"/>
        <v>95</v>
      </c>
    </row>
    <row r="6872" spans="1:13" ht="13.5">
      <c r="A6872" s="630" t="str">
        <f t="shared" si="533"/>
        <v>TP-138010-090SE1E</v>
      </c>
      <c r="B6872" s="639" t="str">
        <f t="shared" si="537"/>
        <v>RI,138010kV,090MVA</v>
      </c>
      <c r="C6872" s="638" t="str">
        <f t="shared" si="538"/>
        <v>Rieles y base de Tiro para transformador de 138010kV,90MVA</v>
      </c>
      <c r="D6872" s="637" t="s">
        <v>729</v>
      </c>
      <c r="E6872" s="637">
        <v>1</v>
      </c>
      <c r="F6872" s="639">
        <f>VLOOKUP(H6872,'[34]Resumen Bases TP'!$C$88:$E$128,3,FALSE)</f>
        <v>389.36</v>
      </c>
      <c r="G6872" s="900" t="s">
        <v>732</v>
      </c>
      <c r="H6872" s="939" t="str">
        <f t="shared" si="539"/>
        <v>RTB138SE.3</v>
      </c>
      <c r="I6872" s="881" t="str">
        <f t="shared" si="540"/>
        <v>RTB138SE.3</v>
      </c>
      <c r="J6872" s="881" t="str">
        <f t="shared" si="541"/>
        <v>138</v>
      </c>
      <c r="K6872" s="881" t="str">
        <f t="shared" si="534"/>
        <v>SE</v>
      </c>
      <c r="L6872" s="881">
        <f t="shared" si="535"/>
        <v>3</v>
      </c>
      <c r="M6872" s="881">
        <f t="shared" si="536"/>
        <v>90</v>
      </c>
    </row>
    <row r="6873" spans="1:13" ht="13.5">
      <c r="A6873" s="630" t="str">
        <f t="shared" si="533"/>
        <v>TP-138010-085SE1E</v>
      </c>
      <c r="B6873" s="639" t="str">
        <f t="shared" si="537"/>
        <v>RI,138010kV,085MVA</v>
      </c>
      <c r="C6873" s="638" t="str">
        <f t="shared" si="538"/>
        <v>Rieles y base de Tiro para transformador de 138010kV,85MVA</v>
      </c>
      <c r="D6873" s="637" t="s">
        <v>729</v>
      </c>
      <c r="E6873" s="637">
        <v>1</v>
      </c>
      <c r="F6873" s="639">
        <f>VLOOKUP(H6873,'[34]Resumen Bases TP'!$C$88:$E$128,3,FALSE)</f>
        <v>389.36</v>
      </c>
      <c r="G6873" s="900" t="s">
        <v>732</v>
      </c>
      <c r="H6873" s="939" t="str">
        <f t="shared" si="539"/>
        <v>RTB138SE.3</v>
      </c>
      <c r="I6873" s="881" t="str">
        <f t="shared" si="540"/>
        <v>RTB138SE.3</v>
      </c>
      <c r="J6873" s="881" t="str">
        <f t="shared" si="541"/>
        <v>138</v>
      </c>
      <c r="K6873" s="881" t="str">
        <f t="shared" si="534"/>
        <v>SE</v>
      </c>
      <c r="L6873" s="881">
        <f t="shared" si="535"/>
        <v>3</v>
      </c>
      <c r="M6873" s="881">
        <f t="shared" si="536"/>
        <v>85</v>
      </c>
    </row>
    <row r="6874" spans="1:13" ht="13.5">
      <c r="A6874" s="630" t="str">
        <f t="shared" si="533"/>
        <v>TP-138010-080SE1E</v>
      </c>
      <c r="B6874" s="639" t="str">
        <f t="shared" si="537"/>
        <v>RI,138010kV,080MVA</v>
      </c>
      <c r="C6874" s="638" t="str">
        <f t="shared" si="538"/>
        <v>Rieles y base de Tiro para transformador de 138010kV,80MVA</v>
      </c>
      <c r="D6874" s="637" t="s">
        <v>729</v>
      </c>
      <c r="E6874" s="637">
        <v>1</v>
      </c>
      <c r="F6874" s="639">
        <f>VLOOKUP(H6874,'[34]Resumen Bases TP'!$C$88:$E$128,3,FALSE)</f>
        <v>389.36</v>
      </c>
      <c r="G6874" s="900" t="s">
        <v>732</v>
      </c>
      <c r="H6874" s="939" t="str">
        <f t="shared" si="539"/>
        <v>RTB138SE.3</v>
      </c>
      <c r="I6874" s="881" t="str">
        <f t="shared" si="540"/>
        <v>RTB138SE.3</v>
      </c>
      <c r="J6874" s="881" t="str">
        <f t="shared" si="541"/>
        <v>138</v>
      </c>
      <c r="K6874" s="881" t="str">
        <f t="shared" si="534"/>
        <v>SE</v>
      </c>
      <c r="L6874" s="881">
        <f t="shared" si="535"/>
        <v>3</v>
      </c>
      <c r="M6874" s="881">
        <f t="shared" si="536"/>
        <v>80</v>
      </c>
    </row>
    <row r="6875" spans="1:13" ht="13.5">
      <c r="A6875" s="630" t="str">
        <f t="shared" si="533"/>
        <v>TP-138010-075SE1E</v>
      </c>
      <c r="B6875" s="639" t="str">
        <f t="shared" si="537"/>
        <v>RI,138010kV,075MVA</v>
      </c>
      <c r="C6875" s="638" t="str">
        <f t="shared" si="538"/>
        <v>Rieles y base de Tiro para transformador de 138010kV,75MVA</v>
      </c>
      <c r="D6875" s="637" t="s">
        <v>729</v>
      </c>
      <c r="E6875" s="637">
        <v>1</v>
      </c>
      <c r="F6875" s="639">
        <f>VLOOKUP(H6875,'[34]Resumen Bases TP'!$C$88:$E$128,3,FALSE)</f>
        <v>389.36</v>
      </c>
      <c r="G6875" s="900" t="s">
        <v>732</v>
      </c>
      <c r="H6875" s="939" t="str">
        <f t="shared" si="539"/>
        <v>RTB138SE.3</v>
      </c>
      <c r="I6875" s="881" t="str">
        <f t="shared" si="540"/>
        <v>RTB138SE.3</v>
      </c>
      <c r="J6875" s="881" t="str">
        <f t="shared" si="541"/>
        <v>138</v>
      </c>
      <c r="K6875" s="881" t="str">
        <f t="shared" si="534"/>
        <v>SE</v>
      </c>
      <c r="L6875" s="881">
        <f t="shared" si="535"/>
        <v>3</v>
      </c>
      <c r="M6875" s="881">
        <f t="shared" si="536"/>
        <v>75</v>
      </c>
    </row>
    <row r="6876" spans="1:13" ht="13.5">
      <c r="A6876" s="630" t="str">
        <f t="shared" si="533"/>
        <v>TP-138010-070SE1E</v>
      </c>
      <c r="B6876" s="639" t="str">
        <f t="shared" si="537"/>
        <v>RI,138010kV,070MVA</v>
      </c>
      <c r="C6876" s="638" t="str">
        <f t="shared" si="538"/>
        <v>Rieles y base de Tiro para transformador de 138010kV,70MVA</v>
      </c>
      <c r="D6876" s="637" t="s">
        <v>729</v>
      </c>
      <c r="E6876" s="637">
        <v>1</v>
      </c>
      <c r="F6876" s="639">
        <f>VLOOKUP(H6876,'[34]Resumen Bases TP'!$C$88:$E$128,3,FALSE)</f>
        <v>389.36</v>
      </c>
      <c r="G6876" s="900" t="s">
        <v>732</v>
      </c>
      <c r="H6876" s="939" t="str">
        <f t="shared" si="539"/>
        <v>RTB138SE.3</v>
      </c>
      <c r="I6876" s="881" t="str">
        <f t="shared" si="540"/>
        <v>RTB138SE.3</v>
      </c>
      <c r="J6876" s="881" t="str">
        <f t="shared" si="541"/>
        <v>138</v>
      </c>
      <c r="K6876" s="881" t="str">
        <f t="shared" si="534"/>
        <v>SE</v>
      </c>
      <c r="L6876" s="881">
        <f t="shared" si="535"/>
        <v>3</v>
      </c>
      <c r="M6876" s="881">
        <f t="shared" si="536"/>
        <v>70</v>
      </c>
    </row>
    <row r="6877" spans="1:13" ht="13.5">
      <c r="A6877" s="630" t="str">
        <f t="shared" si="533"/>
        <v>TP-138010-065SE1E</v>
      </c>
      <c r="B6877" s="639" t="str">
        <f t="shared" si="537"/>
        <v>RI,138010kV,065MVA</v>
      </c>
      <c r="C6877" s="638" t="str">
        <f t="shared" si="538"/>
        <v>Rieles y base de Tiro para transformador de 138010kV,65MVA</v>
      </c>
      <c r="D6877" s="637" t="s">
        <v>729</v>
      </c>
      <c r="E6877" s="637">
        <v>1</v>
      </c>
      <c r="F6877" s="639">
        <f>VLOOKUP(H6877,'[34]Resumen Bases TP'!$C$88:$E$128,3,FALSE)</f>
        <v>389.36</v>
      </c>
      <c r="G6877" s="900" t="s">
        <v>732</v>
      </c>
      <c r="H6877" s="939" t="str">
        <f t="shared" si="539"/>
        <v>RTB138SE.3</v>
      </c>
      <c r="I6877" s="881" t="str">
        <f t="shared" si="540"/>
        <v>RTB138SE.3</v>
      </c>
      <c r="J6877" s="881" t="str">
        <f t="shared" si="541"/>
        <v>138</v>
      </c>
      <c r="K6877" s="881" t="str">
        <f t="shared" si="534"/>
        <v>SE</v>
      </c>
      <c r="L6877" s="881">
        <f t="shared" si="535"/>
        <v>3</v>
      </c>
      <c r="M6877" s="881">
        <f t="shared" si="536"/>
        <v>65</v>
      </c>
    </row>
    <row r="6878" spans="1:13" ht="13.5">
      <c r="A6878" s="630" t="str">
        <f t="shared" si="533"/>
        <v>TP-138010-060SE1E</v>
      </c>
      <c r="B6878" s="639" t="str">
        <f t="shared" si="537"/>
        <v>RI,138010kV,060MVA</v>
      </c>
      <c r="C6878" s="638" t="str">
        <f t="shared" si="538"/>
        <v>Rieles y base de Tiro para transformador de 138010kV,60MVA</v>
      </c>
      <c r="D6878" s="637" t="s">
        <v>729</v>
      </c>
      <c r="E6878" s="637">
        <v>1</v>
      </c>
      <c r="F6878" s="639">
        <f>VLOOKUP(H6878,'[34]Resumen Bases TP'!$C$88:$E$128,3,FALSE)</f>
        <v>389.36</v>
      </c>
      <c r="G6878" s="900" t="s">
        <v>732</v>
      </c>
      <c r="H6878" s="939" t="str">
        <f t="shared" si="539"/>
        <v>RTB138SE.3</v>
      </c>
      <c r="I6878" s="881" t="str">
        <f t="shared" si="540"/>
        <v>RTB138SE.3</v>
      </c>
      <c r="J6878" s="881" t="str">
        <f t="shared" si="541"/>
        <v>138</v>
      </c>
      <c r="K6878" s="881" t="str">
        <f t="shared" si="534"/>
        <v>SE</v>
      </c>
      <c r="L6878" s="881">
        <f t="shared" si="535"/>
        <v>3</v>
      </c>
      <c r="M6878" s="881">
        <f t="shared" si="536"/>
        <v>60</v>
      </c>
    </row>
    <row r="6879" spans="1:13" ht="13.5">
      <c r="A6879" s="630" t="str">
        <f t="shared" si="533"/>
        <v>TP-138010-055SE1E</v>
      </c>
      <c r="B6879" s="639" t="str">
        <f t="shared" si="537"/>
        <v>RI,138010kV,055MVA</v>
      </c>
      <c r="C6879" s="638" t="str">
        <f t="shared" si="538"/>
        <v>Rieles y base de Tiro para transformador de 138010kV,55MVA</v>
      </c>
      <c r="D6879" s="637" t="s">
        <v>729</v>
      </c>
      <c r="E6879" s="637">
        <v>1</v>
      </c>
      <c r="F6879" s="639">
        <f>VLOOKUP(H6879,'[34]Resumen Bases TP'!$C$88:$E$128,3,FALSE)</f>
        <v>389.36</v>
      </c>
      <c r="G6879" s="900" t="s">
        <v>732</v>
      </c>
      <c r="H6879" s="939" t="str">
        <f t="shared" si="539"/>
        <v>RTB138SE.3</v>
      </c>
      <c r="I6879" s="881" t="str">
        <f t="shared" si="540"/>
        <v>RTB138SE.3</v>
      </c>
      <c r="J6879" s="881" t="str">
        <f t="shared" si="541"/>
        <v>138</v>
      </c>
      <c r="K6879" s="881" t="str">
        <f t="shared" si="534"/>
        <v>SE</v>
      </c>
      <c r="L6879" s="881">
        <f t="shared" si="535"/>
        <v>3</v>
      </c>
      <c r="M6879" s="881">
        <f t="shared" si="536"/>
        <v>55</v>
      </c>
    </row>
    <row r="6880" spans="1:13" ht="13.5">
      <c r="A6880" s="630" t="str">
        <f t="shared" si="533"/>
        <v>TP-138010-050SE1E</v>
      </c>
      <c r="B6880" s="639" t="str">
        <f t="shared" si="537"/>
        <v>RI,138010kV,050MVA</v>
      </c>
      <c r="C6880" s="638" t="str">
        <f t="shared" si="538"/>
        <v>Rieles y base de Tiro para transformador de 138010kV,50MVA</v>
      </c>
      <c r="D6880" s="637" t="s">
        <v>729</v>
      </c>
      <c r="E6880" s="637">
        <v>1</v>
      </c>
      <c r="F6880" s="639">
        <f>VLOOKUP(H6880,'[34]Resumen Bases TP'!$C$88:$E$128,3,FALSE)</f>
        <v>389.36</v>
      </c>
      <c r="G6880" s="900" t="s">
        <v>732</v>
      </c>
      <c r="H6880" s="939" t="str">
        <f t="shared" si="539"/>
        <v>RTB138SE.3</v>
      </c>
      <c r="I6880" s="881" t="str">
        <f t="shared" si="540"/>
        <v>RTB138SE.3</v>
      </c>
      <c r="J6880" s="881" t="str">
        <f t="shared" si="541"/>
        <v>138</v>
      </c>
      <c r="K6880" s="881" t="str">
        <f t="shared" si="534"/>
        <v>SE</v>
      </c>
      <c r="L6880" s="881">
        <f t="shared" si="535"/>
        <v>3</v>
      </c>
      <c r="M6880" s="881">
        <f t="shared" si="536"/>
        <v>50</v>
      </c>
    </row>
    <row r="6881" spans="1:13" ht="13.5">
      <c r="A6881" s="630" t="str">
        <f t="shared" si="533"/>
        <v>TP-138010-045SE1E</v>
      </c>
      <c r="B6881" s="639" t="str">
        <f t="shared" si="537"/>
        <v>RI,138010kV,045MVA</v>
      </c>
      <c r="C6881" s="638" t="str">
        <f t="shared" si="538"/>
        <v>Rieles y base de Tiro para transformador de 138010kV,45MVA</v>
      </c>
      <c r="D6881" s="637" t="s">
        <v>729</v>
      </c>
      <c r="E6881" s="637">
        <v>1</v>
      </c>
      <c r="F6881" s="639">
        <f>VLOOKUP(H6881,'[34]Resumen Bases TP'!$C$88:$E$128,3,FALSE)</f>
        <v>389.36</v>
      </c>
      <c r="G6881" s="900" t="s">
        <v>732</v>
      </c>
      <c r="H6881" s="939" t="str">
        <f t="shared" si="539"/>
        <v>RTB138SE.3</v>
      </c>
      <c r="I6881" s="881" t="str">
        <f t="shared" si="540"/>
        <v>RTB138SE.3</v>
      </c>
      <c r="J6881" s="881" t="str">
        <f t="shared" si="541"/>
        <v>138</v>
      </c>
      <c r="K6881" s="881" t="str">
        <f t="shared" si="534"/>
        <v>SE</v>
      </c>
      <c r="L6881" s="881">
        <f t="shared" si="535"/>
        <v>3</v>
      </c>
      <c r="M6881" s="881">
        <f t="shared" si="536"/>
        <v>45</v>
      </c>
    </row>
    <row r="6882" spans="1:13" ht="13.5">
      <c r="A6882" s="630" t="str">
        <f t="shared" si="533"/>
        <v>TP-138010-040SE1E</v>
      </c>
      <c r="B6882" s="639" t="str">
        <f t="shared" si="537"/>
        <v>RI,138010kV,040MVA</v>
      </c>
      <c r="C6882" s="638" t="str">
        <f t="shared" si="538"/>
        <v>Rieles y base de Tiro para transformador de 138010kV,40MVA</v>
      </c>
      <c r="D6882" s="637" t="s">
        <v>729</v>
      </c>
      <c r="E6882" s="637">
        <v>1</v>
      </c>
      <c r="F6882" s="639">
        <f>VLOOKUP(H6882,'[34]Resumen Bases TP'!$C$88:$E$128,3,FALSE)</f>
        <v>389.36</v>
      </c>
      <c r="G6882" s="900" t="s">
        <v>732</v>
      </c>
      <c r="H6882" s="939" t="str">
        <f t="shared" si="539"/>
        <v>RTB138SE.3</v>
      </c>
      <c r="I6882" s="881" t="str">
        <f t="shared" si="540"/>
        <v>RTB138SE.3</v>
      </c>
      <c r="J6882" s="881" t="str">
        <f t="shared" si="541"/>
        <v>138</v>
      </c>
      <c r="K6882" s="881" t="str">
        <f t="shared" si="534"/>
        <v>SE</v>
      </c>
      <c r="L6882" s="881">
        <f t="shared" si="535"/>
        <v>3</v>
      </c>
      <c r="M6882" s="881">
        <f t="shared" si="536"/>
        <v>40</v>
      </c>
    </row>
    <row r="6883" spans="1:13" ht="13.5">
      <c r="A6883" s="630" t="str">
        <f t="shared" si="533"/>
        <v>TP-138010-035SE1E</v>
      </c>
      <c r="B6883" s="639" t="str">
        <f t="shared" si="537"/>
        <v>RI,138010kV,035MVA</v>
      </c>
      <c r="C6883" s="638" t="str">
        <f t="shared" si="538"/>
        <v>Rieles y base de Tiro para transformador de 138010kV,35MVA</v>
      </c>
      <c r="D6883" s="637" t="s">
        <v>729</v>
      </c>
      <c r="E6883" s="637">
        <v>1</v>
      </c>
      <c r="F6883" s="639">
        <f>VLOOKUP(H6883,'[34]Resumen Bases TP'!$C$88:$E$128,3,FALSE)</f>
        <v>389.36</v>
      </c>
      <c r="G6883" s="900" t="s">
        <v>732</v>
      </c>
      <c r="H6883" s="939" t="str">
        <f t="shared" si="539"/>
        <v>RTB138SE.3</v>
      </c>
      <c r="I6883" s="881" t="str">
        <f t="shared" si="540"/>
        <v>RTB138SE.3</v>
      </c>
      <c r="J6883" s="881" t="str">
        <f t="shared" si="541"/>
        <v>138</v>
      </c>
      <c r="K6883" s="881" t="str">
        <f t="shared" si="534"/>
        <v>SE</v>
      </c>
      <c r="L6883" s="881">
        <f t="shared" si="535"/>
        <v>3</v>
      </c>
      <c r="M6883" s="881">
        <f t="shared" si="536"/>
        <v>35</v>
      </c>
    </row>
    <row r="6884" spans="1:13" ht="13.5">
      <c r="A6884" s="630" t="str">
        <f t="shared" si="533"/>
        <v>TP-138010-030SE1E</v>
      </c>
      <c r="B6884" s="639" t="str">
        <f t="shared" si="537"/>
        <v>RI,138010kV,030MVA</v>
      </c>
      <c r="C6884" s="638" t="str">
        <f t="shared" si="538"/>
        <v>Rieles y base de Tiro para transformador de 138010kV,30MVA</v>
      </c>
      <c r="D6884" s="637" t="s">
        <v>729</v>
      </c>
      <c r="E6884" s="637">
        <v>1</v>
      </c>
      <c r="F6884" s="639">
        <f>VLOOKUP(H6884,'[34]Resumen Bases TP'!$C$88:$E$128,3,FALSE)</f>
        <v>389.36</v>
      </c>
      <c r="G6884" s="900" t="s">
        <v>732</v>
      </c>
      <c r="H6884" s="939" t="str">
        <f t="shared" si="539"/>
        <v>RTB138SE.3</v>
      </c>
      <c r="I6884" s="881" t="str">
        <f t="shared" si="540"/>
        <v>RTB138SE.3</v>
      </c>
      <c r="J6884" s="881" t="str">
        <f t="shared" si="541"/>
        <v>138</v>
      </c>
      <c r="K6884" s="881" t="str">
        <f t="shared" si="534"/>
        <v>SE</v>
      </c>
      <c r="L6884" s="881">
        <f t="shared" si="535"/>
        <v>3</v>
      </c>
      <c r="M6884" s="881">
        <f t="shared" si="536"/>
        <v>30</v>
      </c>
    </row>
    <row r="6885" spans="1:13" ht="13.5">
      <c r="A6885" s="630" t="str">
        <f t="shared" si="533"/>
        <v>TP-138010-025SE1E</v>
      </c>
      <c r="B6885" s="639" t="str">
        <f t="shared" si="537"/>
        <v>RI,138010kV,025MVA</v>
      </c>
      <c r="C6885" s="638" t="str">
        <f t="shared" si="538"/>
        <v>Rieles y base de Tiro para transformador de 138010kV,25MVA</v>
      </c>
      <c r="D6885" s="637" t="s">
        <v>729</v>
      </c>
      <c r="E6885" s="637">
        <v>1</v>
      </c>
      <c r="F6885" s="639">
        <f>VLOOKUP(H6885,'[34]Resumen Bases TP'!$C$88:$E$128,3,FALSE)</f>
        <v>389.36</v>
      </c>
      <c r="G6885" s="900" t="s">
        <v>732</v>
      </c>
      <c r="H6885" s="939" t="str">
        <f t="shared" si="539"/>
        <v>RTB138SE.3</v>
      </c>
      <c r="I6885" s="881" t="str">
        <f t="shared" si="540"/>
        <v>RTB138SE.3</v>
      </c>
      <c r="J6885" s="881" t="str">
        <f t="shared" si="541"/>
        <v>138</v>
      </c>
      <c r="K6885" s="881" t="str">
        <f t="shared" si="534"/>
        <v>SE</v>
      </c>
      <c r="L6885" s="881">
        <f t="shared" si="535"/>
        <v>3</v>
      </c>
      <c r="M6885" s="881">
        <f t="shared" si="536"/>
        <v>25</v>
      </c>
    </row>
    <row r="6886" spans="1:13" ht="13.5">
      <c r="A6886" s="630" t="str">
        <f t="shared" si="533"/>
        <v>TP-138010-020SE1E</v>
      </c>
      <c r="B6886" s="639" t="str">
        <f t="shared" si="537"/>
        <v>RI,138010kV,020MVA</v>
      </c>
      <c r="C6886" s="638" t="str">
        <f t="shared" si="538"/>
        <v>Rieles y base de Tiro para transformador de 138010kV,20MVA</v>
      </c>
      <c r="D6886" s="637" t="s">
        <v>729</v>
      </c>
      <c r="E6886" s="637">
        <v>1</v>
      </c>
      <c r="F6886" s="639">
        <f>VLOOKUP(H6886,'[34]Resumen Bases TP'!$C$88:$E$128,3,FALSE)</f>
        <v>389.36</v>
      </c>
      <c r="G6886" s="900" t="s">
        <v>732</v>
      </c>
      <c r="H6886" s="939" t="str">
        <f t="shared" si="539"/>
        <v>RTB138SE.3</v>
      </c>
      <c r="I6886" s="881" t="str">
        <f t="shared" si="540"/>
        <v>RTB138SE.3</v>
      </c>
      <c r="J6886" s="881" t="str">
        <f t="shared" si="541"/>
        <v>138</v>
      </c>
      <c r="K6886" s="881" t="str">
        <f t="shared" si="534"/>
        <v>SE</v>
      </c>
      <c r="L6886" s="881">
        <f t="shared" si="535"/>
        <v>3</v>
      </c>
      <c r="M6886" s="881">
        <f t="shared" si="536"/>
        <v>20</v>
      </c>
    </row>
    <row r="6887" spans="1:13" ht="13.5">
      <c r="A6887" s="630" t="str">
        <f t="shared" si="533"/>
        <v>TP-138010-015SE1E</v>
      </c>
      <c r="B6887" s="639" t="str">
        <f t="shared" si="537"/>
        <v>RI,138010kV,015MVA</v>
      </c>
      <c r="C6887" s="638" t="str">
        <f t="shared" si="538"/>
        <v>Rieles y base de Tiro para transformador de 138010kV,15MVA</v>
      </c>
      <c r="D6887" s="637" t="s">
        <v>729</v>
      </c>
      <c r="E6887" s="637">
        <v>1</v>
      </c>
      <c r="F6887" s="639">
        <f>VLOOKUP(H6887,'[34]Resumen Bases TP'!$C$88:$E$128,3,FALSE)</f>
        <v>258.52000000000004</v>
      </c>
      <c r="G6887" s="900" t="s">
        <v>732</v>
      </c>
      <c r="H6887" s="939" t="str">
        <f t="shared" si="539"/>
        <v>RTB138SE.2</v>
      </c>
      <c r="I6887" s="881" t="str">
        <f t="shared" si="540"/>
        <v>RTB138SE.2</v>
      </c>
      <c r="J6887" s="881" t="str">
        <f t="shared" si="541"/>
        <v>138</v>
      </c>
      <c r="K6887" s="881" t="str">
        <f t="shared" si="534"/>
        <v>SE</v>
      </c>
      <c r="L6887" s="881">
        <f t="shared" si="535"/>
        <v>2</v>
      </c>
      <c r="M6887" s="881">
        <f t="shared" si="536"/>
        <v>15</v>
      </c>
    </row>
    <row r="6888" spans="1:13" ht="13.5">
      <c r="A6888" s="630" t="str">
        <f t="shared" si="533"/>
        <v>TP-138010-010SE1E</v>
      </c>
      <c r="B6888" s="639" t="str">
        <f t="shared" si="537"/>
        <v>RI,138010kV,010MVA</v>
      </c>
      <c r="C6888" s="638" t="str">
        <f t="shared" si="538"/>
        <v>Rieles y base de Tiro para transformador de 138010kV,10MVA</v>
      </c>
      <c r="D6888" s="637" t="s">
        <v>729</v>
      </c>
      <c r="E6888" s="637">
        <v>1</v>
      </c>
      <c r="F6888" s="639">
        <f>VLOOKUP(H6888,'[34]Resumen Bases TP'!$C$88:$E$128,3,FALSE)</f>
        <v>258.52000000000004</v>
      </c>
      <c r="G6888" s="900" t="s">
        <v>732</v>
      </c>
      <c r="H6888" s="939" t="str">
        <f t="shared" si="539"/>
        <v>RTB138SE.2</v>
      </c>
      <c r="I6888" s="881" t="str">
        <f t="shared" si="540"/>
        <v>RTB138SE.2</v>
      </c>
      <c r="J6888" s="881" t="str">
        <f t="shared" si="541"/>
        <v>138</v>
      </c>
      <c r="K6888" s="881" t="str">
        <f t="shared" si="534"/>
        <v>SE</v>
      </c>
      <c r="L6888" s="881">
        <f t="shared" si="535"/>
        <v>2</v>
      </c>
      <c r="M6888" s="881">
        <f t="shared" si="536"/>
        <v>10</v>
      </c>
    </row>
    <row r="6889" spans="1:13" ht="13.5">
      <c r="A6889" s="630" t="str">
        <f t="shared" si="533"/>
        <v>TP-138010-009SE1E</v>
      </c>
      <c r="B6889" s="639" t="str">
        <f t="shared" si="537"/>
        <v>RI,138010kV,009MVA</v>
      </c>
      <c r="C6889" s="638" t="str">
        <f t="shared" si="538"/>
        <v>Rieles y base de Tiro para transformador de 138010kV,9MVA</v>
      </c>
      <c r="D6889" s="637" t="s">
        <v>729</v>
      </c>
      <c r="E6889" s="637">
        <v>1</v>
      </c>
      <c r="F6889" s="639">
        <f>VLOOKUP(H6889,'[34]Resumen Bases TP'!$C$88:$E$128,3,FALSE)</f>
        <v>258.52000000000004</v>
      </c>
      <c r="G6889" s="900" t="s">
        <v>732</v>
      </c>
      <c r="H6889" s="939" t="str">
        <f t="shared" si="539"/>
        <v>RTB138SE.2</v>
      </c>
      <c r="I6889" s="881" t="str">
        <f t="shared" si="540"/>
        <v>RTB138SE.2</v>
      </c>
      <c r="J6889" s="881" t="str">
        <f t="shared" si="541"/>
        <v>138</v>
      </c>
      <c r="K6889" s="881" t="str">
        <f t="shared" si="534"/>
        <v>SE</v>
      </c>
      <c r="L6889" s="881">
        <f t="shared" si="535"/>
        <v>2</v>
      </c>
      <c r="M6889" s="881">
        <f t="shared" si="536"/>
        <v>9</v>
      </c>
    </row>
    <row r="6890" spans="1:13" ht="13.5">
      <c r="A6890" s="630" t="str">
        <f t="shared" si="533"/>
        <v>TP-138010-008SE1E</v>
      </c>
      <c r="B6890" s="639" t="str">
        <f t="shared" si="537"/>
        <v>RI,138010kV,008MVA</v>
      </c>
      <c r="C6890" s="638" t="str">
        <f t="shared" si="538"/>
        <v>Rieles y base de Tiro para transformador de 138010kV,8MVA</v>
      </c>
      <c r="D6890" s="637" t="s">
        <v>729</v>
      </c>
      <c r="E6890" s="637">
        <v>1</v>
      </c>
      <c r="F6890" s="639">
        <f>VLOOKUP(H6890,'[34]Resumen Bases TP'!$C$88:$E$128,3,FALSE)</f>
        <v>258.52000000000004</v>
      </c>
      <c r="G6890" s="900" t="s">
        <v>732</v>
      </c>
      <c r="H6890" s="939" t="str">
        <f t="shared" si="539"/>
        <v>RTB138SE.2</v>
      </c>
      <c r="I6890" s="881" t="str">
        <f t="shared" si="540"/>
        <v>RTB138SE.2</v>
      </c>
      <c r="J6890" s="881" t="str">
        <f t="shared" si="541"/>
        <v>138</v>
      </c>
      <c r="K6890" s="881" t="str">
        <f t="shared" si="534"/>
        <v>SE</v>
      </c>
      <c r="L6890" s="881">
        <f t="shared" si="535"/>
        <v>2</v>
      </c>
      <c r="M6890" s="881">
        <f t="shared" si="536"/>
        <v>8</v>
      </c>
    </row>
    <row r="6891" spans="1:13" ht="13.5">
      <c r="A6891" s="630" t="str">
        <f t="shared" si="533"/>
        <v>TP-138010-007SE1E</v>
      </c>
      <c r="B6891" s="639" t="str">
        <f t="shared" si="537"/>
        <v>RI,138010kV,007MVA</v>
      </c>
      <c r="C6891" s="638" t="str">
        <f t="shared" si="538"/>
        <v>Rieles y base de Tiro para transformador de 138010kV,7MVA</v>
      </c>
      <c r="D6891" s="637" t="s">
        <v>729</v>
      </c>
      <c r="E6891" s="637">
        <v>1</v>
      </c>
      <c r="F6891" s="639">
        <f>VLOOKUP(H6891,'[34]Resumen Bases TP'!$C$88:$E$128,3,FALSE)</f>
        <v>197.46999999999997</v>
      </c>
      <c r="G6891" s="900" t="s">
        <v>732</v>
      </c>
      <c r="H6891" s="939" t="str">
        <f t="shared" si="539"/>
        <v>RTB138SE.1</v>
      </c>
      <c r="I6891" s="881" t="str">
        <f t="shared" si="540"/>
        <v>RTB138SE.1</v>
      </c>
      <c r="J6891" s="881" t="str">
        <f t="shared" si="541"/>
        <v>138</v>
      </c>
      <c r="K6891" s="881" t="str">
        <f t="shared" si="534"/>
        <v>SE</v>
      </c>
      <c r="L6891" s="881">
        <f t="shared" si="535"/>
        <v>1</v>
      </c>
      <c r="M6891" s="881">
        <f t="shared" si="536"/>
        <v>7</v>
      </c>
    </row>
    <row r="6892" spans="1:13" ht="13.5">
      <c r="A6892" s="630" t="str">
        <f t="shared" si="533"/>
        <v>TP-138010-006SE1E</v>
      </c>
      <c r="B6892" s="639" t="str">
        <f t="shared" si="537"/>
        <v>RI,138010kV,006MVA</v>
      </c>
      <c r="C6892" s="638" t="str">
        <f t="shared" si="538"/>
        <v>Rieles y base de Tiro para transformador de 138010kV,6MVA</v>
      </c>
      <c r="D6892" s="637" t="s">
        <v>729</v>
      </c>
      <c r="E6892" s="637">
        <v>1</v>
      </c>
      <c r="F6892" s="639">
        <f>VLOOKUP(H6892,'[34]Resumen Bases TP'!$C$88:$E$128,3,FALSE)</f>
        <v>197.46999999999997</v>
      </c>
      <c r="G6892" s="900" t="s">
        <v>732</v>
      </c>
      <c r="H6892" s="939" t="str">
        <f t="shared" si="539"/>
        <v>RTB138SE.1</v>
      </c>
      <c r="I6892" s="881" t="str">
        <f t="shared" si="540"/>
        <v>RTB138SE.1</v>
      </c>
      <c r="J6892" s="881" t="str">
        <f t="shared" si="541"/>
        <v>138</v>
      </c>
      <c r="K6892" s="881" t="str">
        <f t="shared" si="534"/>
        <v>SE</v>
      </c>
      <c r="L6892" s="881">
        <f t="shared" si="535"/>
        <v>1</v>
      </c>
      <c r="M6892" s="881">
        <f t="shared" si="536"/>
        <v>6</v>
      </c>
    </row>
    <row r="6893" spans="1:13" ht="13.5">
      <c r="A6893" s="630" t="str">
        <f t="shared" si="533"/>
        <v>TP-138010-005SE1E</v>
      </c>
      <c r="B6893" s="639" t="str">
        <f t="shared" si="537"/>
        <v>RI,138010kV,005MVA</v>
      </c>
      <c r="C6893" s="638" t="str">
        <f t="shared" si="538"/>
        <v>Rieles y base de Tiro para transformador de 138010kV,5MVA</v>
      </c>
      <c r="D6893" s="637" t="s">
        <v>729</v>
      </c>
      <c r="E6893" s="637">
        <v>1</v>
      </c>
      <c r="F6893" s="639">
        <f>VLOOKUP(H6893,'[34]Resumen Bases TP'!$C$88:$E$128,3,FALSE)</f>
        <v>197.46999999999997</v>
      </c>
      <c r="G6893" s="900" t="s">
        <v>732</v>
      </c>
      <c r="H6893" s="939" t="str">
        <f t="shared" si="539"/>
        <v>RTB138SE.1</v>
      </c>
      <c r="I6893" s="881" t="str">
        <f t="shared" si="540"/>
        <v>RTB138SE.1</v>
      </c>
      <c r="J6893" s="881" t="str">
        <f t="shared" si="541"/>
        <v>138</v>
      </c>
      <c r="K6893" s="881" t="str">
        <f t="shared" si="534"/>
        <v>SE</v>
      </c>
      <c r="L6893" s="881">
        <f t="shared" si="535"/>
        <v>1</v>
      </c>
      <c r="M6893" s="881">
        <f t="shared" si="536"/>
        <v>5</v>
      </c>
    </row>
    <row r="6894" spans="1:13" ht="13.5">
      <c r="A6894" s="630" t="str">
        <f t="shared" si="533"/>
        <v>TP-138010-003SE1E</v>
      </c>
      <c r="B6894" s="639" t="str">
        <f t="shared" si="537"/>
        <v>RI,138010kV,003MVA</v>
      </c>
      <c r="C6894" s="638" t="str">
        <f t="shared" si="538"/>
        <v>Rieles y base de Tiro para transformador de 138010kV,3MVA</v>
      </c>
      <c r="D6894" s="637" t="s">
        <v>729</v>
      </c>
      <c r="E6894" s="637">
        <v>1</v>
      </c>
      <c r="F6894" s="639">
        <f>VLOOKUP(H6894,'[34]Resumen Bases TP'!$C$88:$E$128,3,FALSE)</f>
        <v>197.46999999999997</v>
      </c>
      <c r="G6894" s="900" t="s">
        <v>732</v>
      </c>
      <c r="H6894" s="939" t="str">
        <f t="shared" si="539"/>
        <v>RTB138SE.1</v>
      </c>
      <c r="I6894" s="881" t="str">
        <f t="shared" si="540"/>
        <v>RTB138SE.1</v>
      </c>
      <c r="J6894" s="881" t="str">
        <f t="shared" si="541"/>
        <v>138</v>
      </c>
      <c r="K6894" s="881" t="str">
        <f t="shared" si="534"/>
        <v>SE</v>
      </c>
      <c r="L6894" s="881">
        <f t="shared" si="535"/>
        <v>1</v>
      </c>
      <c r="M6894" s="881">
        <f t="shared" si="536"/>
        <v>3</v>
      </c>
    </row>
    <row r="6895" spans="1:13" ht="13.5">
      <c r="A6895" s="630" t="str">
        <f t="shared" si="533"/>
        <v>TP-138023-100SE1E</v>
      </c>
      <c r="B6895" s="639" t="str">
        <f t="shared" si="537"/>
        <v>RI,138023kV,100MVA</v>
      </c>
      <c r="C6895" s="638" t="str">
        <f t="shared" si="538"/>
        <v>Rieles y base de Tiro para transformador de 138023kV,100MVA</v>
      </c>
      <c r="D6895" s="637" t="s">
        <v>729</v>
      </c>
      <c r="E6895" s="637">
        <v>1</v>
      </c>
      <c r="F6895" s="639">
        <f>VLOOKUP(H6895,'[34]Resumen Bases TP'!$C$88:$E$128,3,FALSE)</f>
        <v>197.46999999999997</v>
      </c>
      <c r="G6895" s="900" t="s">
        <v>732</v>
      </c>
      <c r="H6895" s="939" t="str">
        <f t="shared" si="539"/>
        <v>RTB138SE.1</v>
      </c>
      <c r="I6895" s="881" t="str">
        <f t="shared" si="540"/>
        <v>RTB138SE.1</v>
      </c>
      <c r="J6895" s="881" t="str">
        <f t="shared" si="541"/>
        <v>138</v>
      </c>
      <c r="K6895" s="881" t="str">
        <f t="shared" si="534"/>
        <v>SE</v>
      </c>
      <c r="L6895" s="881">
        <f t="shared" si="535"/>
        <v>1</v>
      </c>
      <c r="M6895" s="881">
        <f t="shared" si="536"/>
        <v>100</v>
      </c>
    </row>
    <row r="6896" spans="1:13" ht="13.5">
      <c r="A6896" s="630" t="str">
        <f t="shared" si="533"/>
        <v>TP-138023-095SE1E</v>
      </c>
      <c r="B6896" s="639" t="str">
        <f t="shared" si="537"/>
        <v>RI,138023kV,095MVA</v>
      </c>
      <c r="C6896" s="638" t="str">
        <f t="shared" si="538"/>
        <v>Rieles y base de Tiro para transformador de 138023kV,95MVA</v>
      </c>
      <c r="D6896" s="637" t="s">
        <v>729</v>
      </c>
      <c r="E6896" s="637">
        <v>1</v>
      </c>
      <c r="F6896" s="639">
        <f>VLOOKUP(H6896,'[34]Resumen Bases TP'!$C$88:$E$128,3,FALSE)</f>
        <v>197.46999999999997</v>
      </c>
      <c r="G6896" s="900" t="s">
        <v>732</v>
      </c>
      <c r="H6896" s="939" t="str">
        <f t="shared" si="539"/>
        <v>RTB138SE.1</v>
      </c>
      <c r="I6896" s="881" t="str">
        <f t="shared" si="540"/>
        <v>RTB138SE.1</v>
      </c>
      <c r="J6896" s="881" t="str">
        <f t="shared" si="541"/>
        <v>138</v>
      </c>
      <c r="K6896" s="881" t="str">
        <f t="shared" si="534"/>
        <v>SE</v>
      </c>
      <c r="L6896" s="881">
        <f t="shared" si="535"/>
        <v>1</v>
      </c>
      <c r="M6896" s="881">
        <f t="shared" si="536"/>
        <v>95</v>
      </c>
    </row>
    <row r="6897" spans="1:13" ht="13.5">
      <c r="A6897" s="630" t="str">
        <f t="shared" si="533"/>
        <v>TP-138023-090SE1E</v>
      </c>
      <c r="B6897" s="639" t="str">
        <f t="shared" si="537"/>
        <v>RI,138023kV,090MVA</v>
      </c>
      <c r="C6897" s="638" t="str">
        <f t="shared" si="538"/>
        <v>Rieles y base de Tiro para transformador de 138023kV,90MVA</v>
      </c>
      <c r="D6897" s="637" t="s">
        <v>729</v>
      </c>
      <c r="E6897" s="637">
        <v>1</v>
      </c>
      <c r="F6897" s="639">
        <f>VLOOKUP(H6897,'[34]Resumen Bases TP'!$C$88:$E$128,3,FALSE)</f>
        <v>389.36</v>
      </c>
      <c r="G6897" s="900" t="s">
        <v>732</v>
      </c>
      <c r="H6897" s="939" t="str">
        <f t="shared" si="539"/>
        <v>RTB138SE.3</v>
      </c>
      <c r="I6897" s="881" t="str">
        <f t="shared" si="540"/>
        <v>RTB138SE.3</v>
      </c>
      <c r="J6897" s="881" t="str">
        <f t="shared" si="541"/>
        <v>138</v>
      </c>
      <c r="K6897" s="881" t="str">
        <f t="shared" si="534"/>
        <v>SE</v>
      </c>
      <c r="L6897" s="881">
        <f t="shared" si="535"/>
        <v>3</v>
      </c>
      <c r="M6897" s="881">
        <f t="shared" si="536"/>
        <v>90</v>
      </c>
    </row>
    <row r="6898" spans="1:13" ht="13.5">
      <c r="A6898" s="630" t="str">
        <f t="shared" si="533"/>
        <v>TP-138023-085SE1E</v>
      </c>
      <c r="B6898" s="639" t="str">
        <f t="shared" si="537"/>
        <v>RI,138023kV,085MVA</v>
      </c>
      <c r="C6898" s="638" t="str">
        <f t="shared" si="538"/>
        <v>Rieles y base de Tiro para transformador de 138023kV,85MVA</v>
      </c>
      <c r="D6898" s="637" t="s">
        <v>729</v>
      </c>
      <c r="E6898" s="637">
        <v>1</v>
      </c>
      <c r="F6898" s="639">
        <f>VLOOKUP(H6898,'[34]Resumen Bases TP'!$C$88:$E$128,3,FALSE)</f>
        <v>389.36</v>
      </c>
      <c r="G6898" s="900" t="s">
        <v>732</v>
      </c>
      <c r="H6898" s="939" t="str">
        <f t="shared" si="539"/>
        <v>RTB138SE.3</v>
      </c>
      <c r="I6898" s="881" t="str">
        <f t="shared" si="540"/>
        <v>RTB138SE.3</v>
      </c>
      <c r="J6898" s="881" t="str">
        <f t="shared" si="541"/>
        <v>138</v>
      </c>
      <c r="K6898" s="881" t="str">
        <f t="shared" si="534"/>
        <v>SE</v>
      </c>
      <c r="L6898" s="881">
        <f t="shared" si="535"/>
        <v>3</v>
      </c>
      <c r="M6898" s="881">
        <f t="shared" si="536"/>
        <v>85</v>
      </c>
    </row>
    <row r="6899" spans="1:13" ht="13.5">
      <c r="A6899" s="630" t="str">
        <f t="shared" si="533"/>
        <v>TP-138023-080SE1E</v>
      </c>
      <c r="B6899" s="639" t="str">
        <f t="shared" si="537"/>
        <v>RI,138023kV,080MVA</v>
      </c>
      <c r="C6899" s="638" t="str">
        <f t="shared" si="538"/>
        <v>Rieles y base de Tiro para transformador de 138023kV,80MVA</v>
      </c>
      <c r="D6899" s="637" t="s">
        <v>729</v>
      </c>
      <c r="E6899" s="637">
        <v>1</v>
      </c>
      <c r="F6899" s="639">
        <f>VLOOKUP(H6899,'[34]Resumen Bases TP'!$C$88:$E$128,3,FALSE)</f>
        <v>389.36</v>
      </c>
      <c r="G6899" s="900" t="s">
        <v>732</v>
      </c>
      <c r="H6899" s="939" t="str">
        <f t="shared" si="539"/>
        <v>RTB138SE.3</v>
      </c>
      <c r="I6899" s="881" t="str">
        <f t="shared" si="540"/>
        <v>RTB138SE.3</v>
      </c>
      <c r="J6899" s="881" t="str">
        <f t="shared" si="541"/>
        <v>138</v>
      </c>
      <c r="K6899" s="881" t="str">
        <f t="shared" si="534"/>
        <v>SE</v>
      </c>
      <c r="L6899" s="881">
        <f t="shared" si="535"/>
        <v>3</v>
      </c>
      <c r="M6899" s="881">
        <f t="shared" si="536"/>
        <v>80</v>
      </c>
    </row>
    <row r="6900" spans="1:13" ht="13.5">
      <c r="A6900" s="630" t="str">
        <f t="shared" si="533"/>
        <v>TP-138023-075SE1E</v>
      </c>
      <c r="B6900" s="639" t="str">
        <f t="shared" si="537"/>
        <v>RI,138023kV,075MVA</v>
      </c>
      <c r="C6900" s="638" t="str">
        <f t="shared" si="538"/>
        <v>Rieles y base de Tiro para transformador de 138023kV,75MVA</v>
      </c>
      <c r="D6900" s="637" t="s">
        <v>729</v>
      </c>
      <c r="E6900" s="637">
        <v>1</v>
      </c>
      <c r="F6900" s="639">
        <f>VLOOKUP(H6900,'[34]Resumen Bases TP'!$C$88:$E$128,3,FALSE)</f>
        <v>389.36</v>
      </c>
      <c r="G6900" s="900" t="s">
        <v>732</v>
      </c>
      <c r="H6900" s="939" t="str">
        <f t="shared" si="539"/>
        <v>RTB138SE.3</v>
      </c>
      <c r="I6900" s="881" t="str">
        <f t="shared" si="540"/>
        <v>RTB138SE.3</v>
      </c>
      <c r="J6900" s="881" t="str">
        <f t="shared" si="541"/>
        <v>138</v>
      </c>
      <c r="K6900" s="881" t="str">
        <f t="shared" si="534"/>
        <v>SE</v>
      </c>
      <c r="L6900" s="881">
        <f t="shared" si="535"/>
        <v>3</v>
      </c>
      <c r="M6900" s="881">
        <f t="shared" si="536"/>
        <v>75</v>
      </c>
    </row>
    <row r="6901" spans="1:13" ht="13.5">
      <c r="A6901" s="630" t="str">
        <f t="shared" si="533"/>
        <v>TP-138023-070SE1E</v>
      </c>
      <c r="B6901" s="639" t="str">
        <f t="shared" si="537"/>
        <v>RI,138023kV,070MVA</v>
      </c>
      <c r="C6901" s="638" t="str">
        <f t="shared" si="538"/>
        <v>Rieles y base de Tiro para transformador de 138023kV,70MVA</v>
      </c>
      <c r="D6901" s="637" t="s">
        <v>729</v>
      </c>
      <c r="E6901" s="637">
        <v>1</v>
      </c>
      <c r="F6901" s="639">
        <f>VLOOKUP(H6901,'[34]Resumen Bases TP'!$C$88:$E$128,3,FALSE)</f>
        <v>389.36</v>
      </c>
      <c r="G6901" s="900" t="s">
        <v>732</v>
      </c>
      <c r="H6901" s="939" t="str">
        <f t="shared" si="539"/>
        <v>RTB138SE.3</v>
      </c>
      <c r="I6901" s="881" t="str">
        <f t="shared" si="540"/>
        <v>RTB138SE.3</v>
      </c>
      <c r="J6901" s="881" t="str">
        <f t="shared" si="541"/>
        <v>138</v>
      </c>
      <c r="K6901" s="881" t="str">
        <f t="shared" si="534"/>
        <v>SE</v>
      </c>
      <c r="L6901" s="881">
        <f t="shared" si="535"/>
        <v>3</v>
      </c>
      <c r="M6901" s="881">
        <f t="shared" si="536"/>
        <v>70</v>
      </c>
    </row>
    <row r="6902" spans="1:13" ht="13.5">
      <c r="A6902" s="630" t="str">
        <f t="shared" si="533"/>
        <v>TP-138023-065SE1E</v>
      </c>
      <c r="B6902" s="639" t="str">
        <f t="shared" si="537"/>
        <v>RI,138023kV,065MVA</v>
      </c>
      <c r="C6902" s="638" t="str">
        <f t="shared" si="538"/>
        <v>Rieles y base de Tiro para transformador de 138023kV,65MVA</v>
      </c>
      <c r="D6902" s="637" t="s">
        <v>729</v>
      </c>
      <c r="E6902" s="637">
        <v>1</v>
      </c>
      <c r="F6902" s="639">
        <f>VLOOKUP(H6902,'[34]Resumen Bases TP'!$C$88:$E$128,3,FALSE)</f>
        <v>389.36</v>
      </c>
      <c r="G6902" s="900" t="s">
        <v>732</v>
      </c>
      <c r="H6902" s="939" t="str">
        <f t="shared" si="539"/>
        <v>RTB138SE.3</v>
      </c>
      <c r="I6902" s="881" t="str">
        <f t="shared" si="540"/>
        <v>RTB138SE.3</v>
      </c>
      <c r="J6902" s="881" t="str">
        <f t="shared" si="541"/>
        <v>138</v>
      </c>
      <c r="K6902" s="881" t="str">
        <f t="shared" si="534"/>
        <v>SE</v>
      </c>
      <c r="L6902" s="881">
        <f t="shared" si="535"/>
        <v>3</v>
      </c>
      <c r="M6902" s="881">
        <f t="shared" si="536"/>
        <v>65</v>
      </c>
    </row>
    <row r="6903" spans="1:13" ht="13.5">
      <c r="A6903" s="630" t="str">
        <f t="shared" si="533"/>
        <v>TP-138023-060SE1E</v>
      </c>
      <c r="B6903" s="639" t="str">
        <f t="shared" si="537"/>
        <v>RI,138023kV,060MVA</v>
      </c>
      <c r="C6903" s="638" t="str">
        <f t="shared" si="538"/>
        <v>Rieles y base de Tiro para transformador de 138023kV,60MVA</v>
      </c>
      <c r="D6903" s="637" t="s">
        <v>729</v>
      </c>
      <c r="E6903" s="637">
        <v>1</v>
      </c>
      <c r="F6903" s="639">
        <f>VLOOKUP(H6903,'[34]Resumen Bases TP'!$C$88:$E$128,3,FALSE)</f>
        <v>389.36</v>
      </c>
      <c r="G6903" s="900" t="s">
        <v>732</v>
      </c>
      <c r="H6903" s="939" t="str">
        <f t="shared" si="539"/>
        <v>RTB138SE.3</v>
      </c>
      <c r="I6903" s="881" t="str">
        <f t="shared" si="540"/>
        <v>RTB138SE.3</v>
      </c>
      <c r="J6903" s="881" t="str">
        <f t="shared" si="541"/>
        <v>138</v>
      </c>
      <c r="K6903" s="881" t="str">
        <f t="shared" si="534"/>
        <v>SE</v>
      </c>
      <c r="L6903" s="881">
        <f t="shared" si="535"/>
        <v>3</v>
      </c>
      <c r="M6903" s="881">
        <f t="shared" si="536"/>
        <v>60</v>
      </c>
    </row>
    <row r="6904" spans="1:13" ht="13.5">
      <c r="A6904" s="630" t="str">
        <f t="shared" si="533"/>
        <v>TP-138023-055SE1E</v>
      </c>
      <c r="B6904" s="639" t="str">
        <f t="shared" si="537"/>
        <v>RI,138023kV,055MVA</v>
      </c>
      <c r="C6904" s="638" t="str">
        <f t="shared" si="538"/>
        <v>Rieles y base de Tiro para transformador de 138023kV,55MVA</v>
      </c>
      <c r="D6904" s="637" t="s">
        <v>729</v>
      </c>
      <c r="E6904" s="637">
        <v>1</v>
      </c>
      <c r="F6904" s="639">
        <f>VLOOKUP(H6904,'[34]Resumen Bases TP'!$C$88:$E$128,3,FALSE)</f>
        <v>389.36</v>
      </c>
      <c r="G6904" s="900" t="s">
        <v>732</v>
      </c>
      <c r="H6904" s="939" t="str">
        <f t="shared" si="539"/>
        <v>RTB138SE.3</v>
      </c>
      <c r="I6904" s="881" t="str">
        <f t="shared" si="540"/>
        <v>RTB138SE.3</v>
      </c>
      <c r="J6904" s="881" t="str">
        <f t="shared" si="541"/>
        <v>138</v>
      </c>
      <c r="K6904" s="881" t="str">
        <f t="shared" si="534"/>
        <v>SE</v>
      </c>
      <c r="L6904" s="881">
        <f t="shared" si="535"/>
        <v>3</v>
      </c>
      <c r="M6904" s="881">
        <f t="shared" si="536"/>
        <v>55</v>
      </c>
    </row>
    <row r="6905" spans="1:13" ht="13.5">
      <c r="A6905" s="630" t="str">
        <f t="shared" si="533"/>
        <v>TP-138023-050SE1E</v>
      </c>
      <c r="B6905" s="639" t="str">
        <f t="shared" si="537"/>
        <v>RI,138023kV,050MVA</v>
      </c>
      <c r="C6905" s="638" t="str">
        <f t="shared" si="538"/>
        <v>Rieles y base de Tiro para transformador de 138023kV,50MVA</v>
      </c>
      <c r="D6905" s="637" t="s">
        <v>729</v>
      </c>
      <c r="E6905" s="637">
        <v>1</v>
      </c>
      <c r="F6905" s="639">
        <f>VLOOKUP(H6905,'[34]Resumen Bases TP'!$C$88:$E$128,3,FALSE)</f>
        <v>389.36</v>
      </c>
      <c r="G6905" s="900" t="s">
        <v>732</v>
      </c>
      <c r="H6905" s="939" t="str">
        <f t="shared" si="539"/>
        <v>RTB138SE.3</v>
      </c>
      <c r="I6905" s="881" t="str">
        <f t="shared" si="540"/>
        <v>RTB138SE.3</v>
      </c>
      <c r="J6905" s="881" t="str">
        <f t="shared" si="541"/>
        <v>138</v>
      </c>
      <c r="K6905" s="881" t="str">
        <f t="shared" si="534"/>
        <v>SE</v>
      </c>
      <c r="L6905" s="881">
        <f t="shared" si="535"/>
        <v>3</v>
      </c>
      <c r="M6905" s="881">
        <f t="shared" si="536"/>
        <v>50</v>
      </c>
    </row>
    <row r="6906" spans="1:13" ht="13.5">
      <c r="A6906" s="630" t="str">
        <f t="shared" si="533"/>
        <v>TP-138023-045SE1E</v>
      </c>
      <c r="B6906" s="639" t="str">
        <f t="shared" si="537"/>
        <v>RI,138023kV,045MVA</v>
      </c>
      <c r="C6906" s="638" t="str">
        <f t="shared" si="538"/>
        <v>Rieles y base de Tiro para transformador de 138023kV,45MVA</v>
      </c>
      <c r="D6906" s="637" t="s">
        <v>729</v>
      </c>
      <c r="E6906" s="637">
        <v>1</v>
      </c>
      <c r="F6906" s="639">
        <f>VLOOKUP(H6906,'[34]Resumen Bases TP'!$C$88:$E$128,3,FALSE)</f>
        <v>389.36</v>
      </c>
      <c r="G6906" s="900" t="s">
        <v>732</v>
      </c>
      <c r="H6906" s="939" t="str">
        <f t="shared" si="539"/>
        <v>RTB138SE.3</v>
      </c>
      <c r="I6906" s="881" t="str">
        <f t="shared" si="540"/>
        <v>RTB138SE.3</v>
      </c>
      <c r="J6906" s="881" t="str">
        <f t="shared" si="541"/>
        <v>138</v>
      </c>
      <c r="K6906" s="881" t="str">
        <f t="shared" si="534"/>
        <v>SE</v>
      </c>
      <c r="L6906" s="881">
        <f t="shared" si="535"/>
        <v>3</v>
      </c>
      <c r="M6906" s="881">
        <f t="shared" si="536"/>
        <v>45</v>
      </c>
    </row>
    <row r="6907" spans="1:13" ht="13.5">
      <c r="A6907" s="630" t="str">
        <f t="shared" si="533"/>
        <v>TP-138023-040SE1E</v>
      </c>
      <c r="B6907" s="639" t="str">
        <f t="shared" si="537"/>
        <v>RI,138023kV,040MVA</v>
      </c>
      <c r="C6907" s="638" t="str">
        <f t="shared" si="538"/>
        <v>Rieles y base de Tiro para transformador de 138023kV,40MVA</v>
      </c>
      <c r="D6907" s="637" t="s">
        <v>729</v>
      </c>
      <c r="E6907" s="637">
        <v>1</v>
      </c>
      <c r="F6907" s="639">
        <f>VLOOKUP(H6907,'[34]Resumen Bases TP'!$C$88:$E$128,3,FALSE)</f>
        <v>389.36</v>
      </c>
      <c r="G6907" s="900" t="s">
        <v>732</v>
      </c>
      <c r="H6907" s="939" t="str">
        <f t="shared" si="539"/>
        <v>RTB138SE.3</v>
      </c>
      <c r="I6907" s="881" t="str">
        <f t="shared" si="540"/>
        <v>RTB138SE.3</v>
      </c>
      <c r="J6907" s="881" t="str">
        <f t="shared" si="541"/>
        <v>138</v>
      </c>
      <c r="K6907" s="881" t="str">
        <f t="shared" si="534"/>
        <v>SE</v>
      </c>
      <c r="L6907" s="881">
        <f t="shared" si="535"/>
        <v>3</v>
      </c>
      <c r="M6907" s="881">
        <f t="shared" si="536"/>
        <v>40</v>
      </c>
    </row>
    <row r="6908" spans="1:13" ht="13.5">
      <c r="A6908" s="630" t="str">
        <f t="shared" si="533"/>
        <v>TP-138023-035SE1E</v>
      </c>
      <c r="B6908" s="639" t="str">
        <f t="shared" si="537"/>
        <v>RI,138023kV,035MVA</v>
      </c>
      <c r="C6908" s="638" t="str">
        <f t="shared" si="538"/>
        <v>Rieles y base de Tiro para transformador de 138023kV,35MVA</v>
      </c>
      <c r="D6908" s="637" t="s">
        <v>729</v>
      </c>
      <c r="E6908" s="637">
        <v>1</v>
      </c>
      <c r="F6908" s="639">
        <f>VLOOKUP(H6908,'[34]Resumen Bases TP'!$C$88:$E$128,3,FALSE)</f>
        <v>389.36</v>
      </c>
      <c r="G6908" s="900" t="s">
        <v>732</v>
      </c>
      <c r="H6908" s="939" t="str">
        <f t="shared" si="539"/>
        <v>RTB138SE.3</v>
      </c>
      <c r="I6908" s="881" t="str">
        <f t="shared" si="540"/>
        <v>RTB138SE.3</v>
      </c>
      <c r="J6908" s="881" t="str">
        <f t="shared" si="541"/>
        <v>138</v>
      </c>
      <c r="K6908" s="881" t="str">
        <f t="shared" si="534"/>
        <v>SE</v>
      </c>
      <c r="L6908" s="881">
        <f t="shared" si="535"/>
        <v>3</v>
      </c>
      <c r="M6908" s="881">
        <f t="shared" si="536"/>
        <v>35</v>
      </c>
    </row>
    <row r="6909" spans="1:13" ht="13.5">
      <c r="A6909" s="630" t="str">
        <f t="shared" si="533"/>
        <v>TP-138023-030SE1E</v>
      </c>
      <c r="B6909" s="639" t="str">
        <f t="shared" si="537"/>
        <v>RI,138023kV,030MVA</v>
      </c>
      <c r="C6909" s="638" t="str">
        <f t="shared" si="538"/>
        <v>Rieles y base de Tiro para transformador de 138023kV,30MVA</v>
      </c>
      <c r="D6909" s="637" t="s">
        <v>729</v>
      </c>
      <c r="E6909" s="637">
        <v>1</v>
      </c>
      <c r="F6909" s="639">
        <f>VLOOKUP(H6909,'[34]Resumen Bases TP'!$C$88:$E$128,3,FALSE)</f>
        <v>389.36</v>
      </c>
      <c r="G6909" s="900" t="s">
        <v>732</v>
      </c>
      <c r="H6909" s="939" t="str">
        <f t="shared" si="539"/>
        <v>RTB138SE.3</v>
      </c>
      <c r="I6909" s="881" t="str">
        <f t="shared" si="540"/>
        <v>RTB138SE.3</v>
      </c>
      <c r="J6909" s="881" t="str">
        <f t="shared" si="541"/>
        <v>138</v>
      </c>
      <c r="K6909" s="881" t="str">
        <f t="shared" si="534"/>
        <v>SE</v>
      </c>
      <c r="L6909" s="881">
        <f t="shared" si="535"/>
        <v>3</v>
      </c>
      <c r="M6909" s="881">
        <f t="shared" si="536"/>
        <v>30</v>
      </c>
    </row>
    <row r="6910" spans="1:13" ht="13.5">
      <c r="A6910" s="630" t="str">
        <f t="shared" si="533"/>
        <v>TP-138023-025SE1E</v>
      </c>
      <c r="B6910" s="639" t="str">
        <f t="shared" si="537"/>
        <v>RI,138023kV,025MVA</v>
      </c>
      <c r="C6910" s="638" t="str">
        <f t="shared" si="538"/>
        <v>Rieles y base de Tiro para transformador de 138023kV,25MVA</v>
      </c>
      <c r="D6910" s="637" t="s">
        <v>729</v>
      </c>
      <c r="E6910" s="637">
        <v>1</v>
      </c>
      <c r="F6910" s="639">
        <f>VLOOKUP(H6910,'[34]Resumen Bases TP'!$C$88:$E$128,3,FALSE)</f>
        <v>389.36</v>
      </c>
      <c r="G6910" s="900" t="s">
        <v>732</v>
      </c>
      <c r="H6910" s="939" t="str">
        <f t="shared" si="539"/>
        <v>RTB138SE.3</v>
      </c>
      <c r="I6910" s="881" t="str">
        <f t="shared" si="540"/>
        <v>RTB138SE.3</v>
      </c>
      <c r="J6910" s="881" t="str">
        <f t="shared" si="541"/>
        <v>138</v>
      </c>
      <c r="K6910" s="881" t="str">
        <f t="shared" si="534"/>
        <v>SE</v>
      </c>
      <c r="L6910" s="881">
        <f t="shared" si="535"/>
        <v>3</v>
      </c>
      <c r="M6910" s="881">
        <f t="shared" si="536"/>
        <v>25</v>
      </c>
    </row>
    <row r="6911" spans="1:13" ht="13.5">
      <c r="A6911" s="630" t="str">
        <f t="shared" si="533"/>
        <v>TP-138023-020SE1E</v>
      </c>
      <c r="B6911" s="639" t="str">
        <f t="shared" si="537"/>
        <v>RI,138023kV,020MVA</v>
      </c>
      <c r="C6911" s="638" t="str">
        <f t="shared" si="538"/>
        <v>Rieles y base de Tiro para transformador de 138023kV,20MVA</v>
      </c>
      <c r="D6911" s="637" t="s">
        <v>729</v>
      </c>
      <c r="E6911" s="637">
        <v>1</v>
      </c>
      <c r="F6911" s="639">
        <f>VLOOKUP(H6911,'[34]Resumen Bases TP'!$C$88:$E$128,3,FALSE)</f>
        <v>389.36</v>
      </c>
      <c r="G6911" s="900" t="s">
        <v>732</v>
      </c>
      <c r="H6911" s="939" t="str">
        <f t="shared" si="539"/>
        <v>RTB138SE.3</v>
      </c>
      <c r="I6911" s="881" t="str">
        <f t="shared" si="540"/>
        <v>RTB138SE.3</v>
      </c>
      <c r="J6911" s="881" t="str">
        <f t="shared" si="541"/>
        <v>138</v>
      </c>
      <c r="K6911" s="881" t="str">
        <f t="shared" si="534"/>
        <v>SE</v>
      </c>
      <c r="L6911" s="881">
        <f t="shared" si="535"/>
        <v>3</v>
      </c>
      <c r="M6911" s="881">
        <f t="shared" si="536"/>
        <v>20</v>
      </c>
    </row>
    <row r="6912" spans="1:13" ht="13.5">
      <c r="A6912" s="630" t="str">
        <f t="shared" si="533"/>
        <v>TP-138023-015SE1E</v>
      </c>
      <c r="B6912" s="639" t="str">
        <f t="shared" si="537"/>
        <v>RI,138023kV,015MVA</v>
      </c>
      <c r="C6912" s="638" t="str">
        <f t="shared" si="538"/>
        <v>Rieles y base de Tiro para transformador de 138023kV,15MVA</v>
      </c>
      <c r="D6912" s="637" t="s">
        <v>729</v>
      </c>
      <c r="E6912" s="637">
        <v>1</v>
      </c>
      <c r="F6912" s="639">
        <f>VLOOKUP(H6912,'[34]Resumen Bases TP'!$C$88:$E$128,3,FALSE)</f>
        <v>258.52000000000004</v>
      </c>
      <c r="G6912" s="900" t="s">
        <v>732</v>
      </c>
      <c r="H6912" s="939" t="str">
        <f t="shared" si="539"/>
        <v>RTB138SE.2</v>
      </c>
      <c r="I6912" s="881" t="str">
        <f t="shared" si="540"/>
        <v>RTB138SE.2</v>
      </c>
      <c r="J6912" s="881" t="str">
        <f t="shared" si="541"/>
        <v>138</v>
      </c>
      <c r="K6912" s="881" t="str">
        <f t="shared" si="534"/>
        <v>SE</v>
      </c>
      <c r="L6912" s="881">
        <f t="shared" si="535"/>
        <v>2</v>
      </c>
      <c r="M6912" s="881">
        <f t="shared" si="536"/>
        <v>15</v>
      </c>
    </row>
    <row r="6913" spans="1:13" ht="13.5">
      <c r="A6913" s="630" t="str">
        <f t="shared" si="533"/>
        <v>TP-138023-010SE1E</v>
      </c>
      <c r="B6913" s="639" t="str">
        <f t="shared" si="537"/>
        <v>RI,138023kV,010MVA</v>
      </c>
      <c r="C6913" s="638" t="str">
        <f t="shared" si="538"/>
        <v>Rieles y base de Tiro para transformador de 138023kV,10MVA</v>
      </c>
      <c r="D6913" s="637" t="s">
        <v>729</v>
      </c>
      <c r="E6913" s="637">
        <v>1</v>
      </c>
      <c r="F6913" s="639">
        <f>VLOOKUP(H6913,'[34]Resumen Bases TP'!$C$88:$E$128,3,FALSE)</f>
        <v>258.52000000000004</v>
      </c>
      <c r="G6913" s="900" t="s">
        <v>732</v>
      </c>
      <c r="H6913" s="939" t="str">
        <f t="shared" si="539"/>
        <v>RTB138SE.2</v>
      </c>
      <c r="I6913" s="881" t="str">
        <f t="shared" si="540"/>
        <v>RTB138SE.2</v>
      </c>
      <c r="J6913" s="881" t="str">
        <f t="shared" si="541"/>
        <v>138</v>
      </c>
      <c r="K6913" s="881" t="str">
        <f t="shared" si="534"/>
        <v>SE</v>
      </c>
      <c r="L6913" s="881">
        <f t="shared" si="535"/>
        <v>2</v>
      </c>
      <c r="M6913" s="881">
        <f t="shared" si="536"/>
        <v>10</v>
      </c>
    </row>
    <row r="6914" spans="1:13" ht="13.5">
      <c r="A6914" s="630" t="str">
        <f t="shared" si="533"/>
        <v>TP-138023-009SE1E</v>
      </c>
      <c r="B6914" s="639" t="str">
        <f t="shared" si="537"/>
        <v>RI,138023kV,009MVA</v>
      </c>
      <c r="C6914" s="638" t="str">
        <f t="shared" si="538"/>
        <v>Rieles y base de Tiro para transformador de 138023kV,9MVA</v>
      </c>
      <c r="D6914" s="637" t="s">
        <v>729</v>
      </c>
      <c r="E6914" s="637">
        <v>1</v>
      </c>
      <c r="F6914" s="639">
        <f>VLOOKUP(H6914,'[34]Resumen Bases TP'!$C$88:$E$128,3,FALSE)</f>
        <v>258.52000000000004</v>
      </c>
      <c r="G6914" s="900" t="s">
        <v>732</v>
      </c>
      <c r="H6914" s="939" t="str">
        <f t="shared" si="539"/>
        <v>RTB138SE.2</v>
      </c>
      <c r="I6914" s="881" t="str">
        <f t="shared" si="540"/>
        <v>RTB138SE.2</v>
      </c>
      <c r="J6914" s="881" t="str">
        <f t="shared" si="541"/>
        <v>138</v>
      </c>
      <c r="K6914" s="881" t="str">
        <f t="shared" si="534"/>
        <v>SE</v>
      </c>
      <c r="L6914" s="881">
        <f t="shared" si="535"/>
        <v>2</v>
      </c>
      <c r="M6914" s="881">
        <f t="shared" si="536"/>
        <v>9</v>
      </c>
    </row>
    <row r="6915" spans="1:13" ht="13.5">
      <c r="A6915" s="630" t="str">
        <f t="shared" si="533"/>
        <v>TP-138023-008SE1E</v>
      </c>
      <c r="B6915" s="639" t="str">
        <f t="shared" si="537"/>
        <v>RI,138023kV,008MVA</v>
      </c>
      <c r="C6915" s="638" t="str">
        <f t="shared" si="538"/>
        <v>Rieles y base de Tiro para transformador de 138023kV,8MVA</v>
      </c>
      <c r="D6915" s="637" t="s">
        <v>729</v>
      </c>
      <c r="E6915" s="637">
        <v>1</v>
      </c>
      <c r="F6915" s="639">
        <f>VLOOKUP(H6915,'[34]Resumen Bases TP'!$C$88:$E$128,3,FALSE)</f>
        <v>258.52000000000004</v>
      </c>
      <c r="G6915" s="900" t="s">
        <v>732</v>
      </c>
      <c r="H6915" s="939" t="str">
        <f t="shared" si="539"/>
        <v>RTB138SE.2</v>
      </c>
      <c r="I6915" s="881" t="str">
        <f t="shared" si="540"/>
        <v>RTB138SE.2</v>
      </c>
      <c r="J6915" s="881" t="str">
        <f t="shared" si="541"/>
        <v>138</v>
      </c>
      <c r="K6915" s="881" t="str">
        <f t="shared" si="534"/>
        <v>SE</v>
      </c>
      <c r="L6915" s="881">
        <f t="shared" si="535"/>
        <v>2</v>
      </c>
      <c r="M6915" s="881">
        <f t="shared" si="536"/>
        <v>8</v>
      </c>
    </row>
    <row r="6916" spans="1:13" ht="13.5">
      <c r="A6916" s="630" t="str">
        <f t="shared" si="533"/>
        <v>TP-138023-007SE1E</v>
      </c>
      <c r="B6916" s="639" t="str">
        <f t="shared" si="537"/>
        <v>RI,138023kV,007MVA</v>
      </c>
      <c r="C6916" s="638" t="str">
        <f t="shared" si="538"/>
        <v>Rieles y base de Tiro para transformador de 138023kV,7MVA</v>
      </c>
      <c r="D6916" s="637" t="s">
        <v>729</v>
      </c>
      <c r="E6916" s="637">
        <v>1</v>
      </c>
      <c r="F6916" s="639">
        <f>VLOOKUP(H6916,'[34]Resumen Bases TP'!$C$88:$E$128,3,FALSE)</f>
        <v>197.46999999999997</v>
      </c>
      <c r="G6916" s="900" t="s">
        <v>732</v>
      </c>
      <c r="H6916" s="939" t="str">
        <f t="shared" si="539"/>
        <v>RTB138SE.1</v>
      </c>
      <c r="I6916" s="881" t="str">
        <f t="shared" si="540"/>
        <v>RTB138SE.1</v>
      </c>
      <c r="J6916" s="881" t="str">
        <f t="shared" si="541"/>
        <v>138</v>
      </c>
      <c r="K6916" s="881" t="str">
        <f t="shared" si="534"/>
        <v>SE</v>
      </c>
      <c r="L6916" s="881">
        <f t="shared" si="535"/>
        <v>1</v>
      </c>
      <c r="M6916" s="881">
        <f t="shared" si="536"/>
        <v>7</v>
      </c>
    </row>
    <row r="6917" spans="1:13" ht="13.5">
      <c r="A6917" s="630" t="str">
        <f t="shared" si="533"/>
        <v>TP-138023-006SE1E</v>
      </c>
      <c r="B6917" s="639" t="str">
        <f t="shared" si="537"/>
        <v>RI,138023kV,006MVA</v>
      </c>
      <c r="C6917" s="638" t="str">
        <f t="shared" si="538"/>
        <v>Rieles y base de Tiro para transformador de 138023kV,6MVA</v>
      </c>
      <c r="D6917" s="637" t="s">
        <v>729</v>
      </c>
      <c r="E6917" s="637">
        <v>1</v>
      </c>
      <c r="F6917" s="639">
        <f>VLOOKUP(H6917,'[34]Resumen Bases TP'!$C$88:$E$128,3,FALSE)</f>
        <v>197.46999999999997</v>
      </c>
      <c r="G6917" s="900" t="s">
        <v>732</v>
      </c>
      <c r="H6917" s="939" t="str">
        <f t="shared" si="539"/>
        <v>RTB138SE.1</v>
      </c>
      <c r="I6917" s="881" t="str">
        <f t="shared" si="540"/>
        <v>RTB138SE.1</v>
      </c>
      <c r="J6917" s="881" t="str">
        <f t="shared" si="541"/>
        <v>138</v>
      </c>
      <c r="K6917" s="881" t="str">
        <f t="shared" si="534"/>
        <v>SE</v>
      </c>
      <c r="L6917" s="881">
        <f t="shared" si="535"/>
        <v>1</v>
      </c>
      <c r="M6917" s="881">
        <f t="shared" si="536"/>
        <v>6</v>
      </c>
    </row>
    <row r="6918" spans="1:13" ht="13.5">
      <c r="A6918" s="630" t="str">
        <f t="shared" si="533"/>
        <v>TP-138023-005SE1E</v>
      </c>
      <c r="B6918" s="639" t="str">
        <f t="shared" si="537"/>
        <v>RI,138023kV,005MVA</v>
      </c>
      <c r="C6918" s="638" t="str">
        <f t="shared" si="538"/>
        <v>Rieles y base de Tiro para transformador de 138023kV,5MVA</v>
      </c>
      <c r="D6918" s="637" t="s">
        <v>729</v>
      </c>
      <c r="E6918" s="637">
        <v>1</v>
      </c>
      <c r="F6918" s="639">
        <f>VLOOKUP(H6918,'[34]Resumen Bases TP'!$C$88:$E$128,3,FALSE)</f>
        <v>197.46999999999997</v>
      </c>
      <c r="G6918" s="900" t="s">
        <v>732</v>
      </c>
      <c r="H6918" s="939" t="str">
        <f t="shared" si="539"/>
        <v>RTB138SE.1</v>
      </c>
      <c r="I6918" s="881" t="str">
        <f t="shared" si="540"/>
        <v>RTB138SE.1</v>
      </c>
      <c r="J6918" s="881" t="str">
        <f t="shared" si="541"/>
        <v>138</v>
      </c>
      <c r="K6918" s="881" t="str">
        <f t="shared" si="534"/>
        <v>SE</v>
      </c>
      <c r="L6918" s="881">
        <f t="shared" si="535"/>
        <v>1</v>
      </c>
      <c r="M6918" s="881">
        <f t="shared" si="536"/>
        <v>5</v>
      </c>
    </row>
    <row r="6919" spans="1:13" ht="13.5">
      <c r="A6919" s="630" t="str">
        <f t="shared" si="533"/>
        <v>TP-138023-003SE1E</v>
      </c>
      <c r="B6919" s="639" t="str">
        <f t="shared" si="537"/>
        <v>RI,138023kV,003MVA</v>
      </c>
      <c r="C6919" s="638" t="str">
        <f t="shared" si="538"/>
        <v>Rieles y base de Tiro para transformador de 138023kV,3MVA</v>
      </c>
      <c r="D6919" s="637" t="s">
        <v>729</v>
      </c>
      <c r="E6919" s="637">
        <v>1</v>
      </c>
      <c r="F6919" s="639">
        <f>VLOOKUP(H6919,'[34]Resumen Bases TP'!$C$88:$E$128,3,FALSE)</f>
        <v>197.46999999999997</v>
      </c>
      <c r="G6919" s="900" t="s">
        <v>732</v>
      </c>
      <c r="H6919" s="939" t="str">
        <f t="shared" si="539"/>
        <v>RTB138SE.1</v>
      </c>
      <c r="I6919" s="881" t="str">
        <f t="shared" si="540"/>
        <v>RTB138SE.1</v>
      </c>
      <c r="J6919" s="881" t="str">
        <f t="shared" si="541"/>
        <v>138</v>
      </c>
      <c r="K6919" s="881" t="str">
        <f t="shared" si="534"/>
        <v>SE</v>
      </c>
      <c r="L6919" s="881">
        <f t="shared" si="535"/>
        <v>1</v>
      </c>
      <c r="M6919" s="881">
        <f t="shared" si="536"/>
        <v>3</v>
      </c>
    </row>
    <row r="6920" spans="1:13" ht="13.5">
      <c r="A6920" s="630" t="str">
        <f t="shared" si="533"/>
        <v>TP-060033010-050CO1E</v>
      </c>
      <c r="B6920" s="639" t="str">
        <f t="shared" si="537"/>
        <v>RI,060033kV,050MVA</v>
      </c>
      <c r="C6920" s="638" t="str">
        <f t="shared" si="538"/>
        <v>Rieles y base de Tiro para transformador de 060033kV,50MVA</v>
      </c>
      <c r="D6920" s="637" t="s">
        <v>729</v>
      </c>
      <c r="E6920" s="637">
        <v>1</v>
      </c>
      <c r="F6920" s="639">
        <f>VLOOKUP(H6920,'[34]Resumen Bases TP'!$C$88:$E$128,3,FALSE)</f>
        <v>180.53</v>
      </c>
      <c r="G6920" s="900" t="s">
        <v>732</v>
      </c>
      <c r="H6920" s="939" t="str">
        <f t="shared" si="539"/>
        <v>RTB060CO.1</v>
      </c>
      <c r="I6920" s="881" t="str">
        <f t="shared" si="540"/>
        <v>RTB060CO.1</v>
      </c>
      <c r="J6920" s="881" t="str">
        <f t="shared" si="541"/>
        <v>060</v>
      </c>
      <c r="K6920" s="881" t="str">
        <f t="shared" si="534"/>
        <v>CO</v>
      </c>
      <c r="L6920" s="881">
        <f t="shared" si="535"/>
        <v>1</v>
      </c>
      <c r="M6920" s="881">
        <f t="shared" si="536"/>
        <v>50</v>
      </c>
    </row>
    <row r="6921" spans="1:13" ht="13.5">
      <c r="A6921" s="630" t="str">
        <f t="shared" si="533"/>
        <v>TP-060033010-045CO1E</v>
      </c>
      <c r="B6921" s="639" t="str">
        <f t="shared" si="537"/>
        <v>RI,060033kV,045MVA</v>
      </c>
      <c r="C6921" s="638" t="str">
        <f t="shared" si="538"/>
        <v>Rieles y base de Tiro para transformador de 060033kV,45MVA</v>
      </c>
      <c r="D6921" s="637" t="s">
        <v>729</v>
      </c>
      <c r="E6921" s="637">
        <v>1</v>
      </c>
      <c r="F6921" s="639">
        <f>VLOOKUP(H6921,'[34]Resumen Bases TP'!$C$88:$E$128,3,FALSE)</f>
        <v>180.53</v>
      </c>
      <c r="G6921" s="900" t="s">
        <v>732</v>
      </c>
      <c r="H6921" s="939" t="str">
        <f t="shared" si="539"/>
        <v>RTB060CO.1</v>
      </c>
      <c r="I6921" s="881" t="str">
        <f t="shared" si="540"/>
        <v>RTB060CO.1</v>
      </c>
      <c r="J6921" s="881" t="str">
        <f t="shared" si="541"/>
        <v>060</v>
      </c>
      <c r="K6921" s="881" t="str">
        <f t="shared" si="534"/>
        <v>CO</v>
      </c>
      <c r="L6921" s="881">
        <f t="shared" si="535"/>
        <v>1</v>
      </c>
      <c r="M6921" s="881">
        <f t="shared" si="536"/>
        <v>45</v>
      </c>
    </row>
    <row r="6922" spans="1:13" ht="13.5">
      <c r="A6922" s="630" t="str">
        <f t="shared" si="533"/>
        <v>TP-060033010-040CO1E</v>
      </c>
      <c r="B6922" s="639" t="str">
        <f t="shared" si="537"/>
        <v>RI,060033kV,040MVA</v>
      </c>
      <c r="C6922" s="638" t="str">
        <f t="shared" si="538"/>
        <v>Rieles y base de Tiro para transformador de 060033kV,40MVA</v>
      </c>
      <c r="D6922" s="637" t="s">
        <v>729</v>
      </c>
      <c r="E6922" s="637">
        <v>1</v>
      </c>
      <c r="F6922" s="639">
        <f>VLOOKUP(H6922,'[34]Resumen Bases TP'!$C$88:$E$128,3,FALSE)</f>
        <v>295.42</v>
      </c>
      <c r="G6922" s="900" t="s">
        <v>732</v>
      </c>
      <c r="H6922" s="939" t="str">
        <f t="shared" si="539"/>
        <v>RTB060CO.3</v>
      </c>
      <c r="I6922" s="881" t="str">
        <f t="shared" si="540"/>
        <v>RTB060CO.3</v>
      </c>
      <c r="J6922" s="881" t="str">
        <f t="shared" si="541"/>
        <v>060</v>
      </c>
      <c r="K6922" s="881" t="str">
        <f t="shared" si="534"/>
        <v>CO</v>
      </c>
      <c r="L6922" s="1010">
        <f t="shared" si="535"/>
        <v>3</v>
      </c>
      <c r="M6922" s="881">
        <f t="shared" si="536"/>
        <v>40</v>
      </c>
    </row>
    <row r="6923" spans="1:13" ht="13.5">
      <c r="A6923" s="630" t="str">
        <f t="shared" si="533"/>
        <v>TP-060033010-035CO1E</v>
      </c>
      <c r="B6923" s="639" t="str">
        <f t="shared" si="537"/>
        <v>RI,060033kV,035MVA</v>
      </c>
      <c r="C6923" s="638" t="str">
        <f t="shared" si="538"/>
        <v>Rieles y base de Tiro para transformador de 060033kV,35MVA</v>
      </c>
      <c r="D6923" s="637" t="s">
        <v>729</v>
      </c>
      <c r="E6923" s="637">
        <v>1</v>
      </c>
      <c r="F6923" s="639">
        <f>VLOOKUP(H6923,'[34]Resumen Bases TP'!$C$88:$E$128,3,FALSE)</f>
        <v>295.42</v>
      </c>
      <c r="G6923" s="900" t="s">
        <v>732</v>
      </c>
      <c r="H6923" s="939" t="str">
        <f t="shared" si="539"/>
        <v>RTB060CO.3</v>
      </c>
      <c r="I6923" s="881" t="str">
        <f t="shared" si="540"/>
        <v>RTB060CO.3</v>
      </c>
      <c r="J6923" s="881" t="str">
        <f t="shared" si="541"/>
        <v>060</v>
      </c>
      <c r="K6923" s="881" t="str">
        <f t="shared" si="534"/>
        <v>CO</v>
      </c>
      <c r="L6923" s="1010">
        <f t="shared" si="535"/>
        <v>3</v>
      </c>
      <c r="M6923" s="881">
        <f t="shared" si="536"/>
        <v>35</v>
      </c>
    </row>
    <row r="6924" spans="1:13" ht="13.5">
      <c r="A6924" s="630" t="str">
        <f t="shared" ref="A6924:A6987" si="542">+A4296</f>
        <v>TP-060033010-030CO1E</v>
      </c>
      <c r="B6924" s="639" t="str">
        <f t="shared" si="537"/>
        <v>RI,060033kV,030MVA</v>
      </c>
      <c r="C6924" s="638" t="str">
        <f t="shared" si="538"/>
        <v>Rieles y base de Tiro para transformador de 060033kV,30MVA</v>
      </c>
      <c r="D6924" s="637" t="s">
        <v>729</v>
      </c>
      <c r="E6924" s="637">
        <v>1</v>
      </c>
      <c r="F6924" s="639">
        <f>VLOOKUP(H6924,'[34]Resumen Bases TP'!$C$88:$E$128,3,FALSE)</f>
        <v>295.42</v>
      </c>
      <c r="G6924" s="900" t="s">
        <v>732</v>
      </c>
      <c r="H6924" s="939" t="str">
        <f t="shared" si="539"/>
        <v>RTB060CO.3</v>
      </c>
      <c r="I6924" s="881" t="str">
        <f t="shared" si="540"/>
        <v>RTB060CO.3</v>
      </c>
      <c r="J6924" s="881" t="str">
        <f t="shared" si="541"/>
        <v>060</v>
      </c>
      <c r="K6924" s="881" t="str">
        <f t="shared" ref="K6924:K6987" si="543">LEFT(+RIGHT(A6924,4),2)</f>
        <v>CO</v>
      </c>
      <c r="L6924" s="1010">
        <f t="shared" ref="L6924:L6987" si="544">+L4296</f>
        <v>3</v>
      </c>
      <c r="M6924" s="881">
        <f t="shared" ref="M6924:M6987" si="545">VALUE(LEFT(+RIGHT(A6924,7),3))</f>
        <v>30</v>
      </c>
    </row>
    <row r="6925" spans="1:13" ht="13.5">
      <c r="A6925" s="630" t="str">
        <f t="shared" si="542"/>
        <v>TP-060033010-025CO1E</v>
      </c>
      <c r="B6925" s="639" t="str">
        <f t="shared" si="537"/>
        <v>RI,060033kV,025MVA</v>
      </c>
      <c r="C6925" s="638" t="str">
        <f t="shared" si="538"/>
        <v>Rieles y base de Tiro para transformador de 060033kV,25MVA</v>
      </c>
      <c r="D6925" s="637" t="s">
        <v>729</v>
      </c>
      <c r="E6925" s="637">
        <v>1</v>
      </c>
      <c r="F6925" s="639">
        <f>VLOOKUP(H6925,'[34]Resumen Bases TP'!$C$88:$E$128,3,FALSE)</f>
        <v>295.42</v>
      </c>
      <c r="G6925" s="900" t="s">
        <v>732</v>
      </c>
      <c r="H6925" s="939" t="str">
        <f t="shared" si="539"/>
        <v>RTB060CO.3</v>
      </c>
      <c r="I6925" s="881" t="str">
        <f t="shared" si="540"/>
        <v>RTB060CO.3</v>
      </c>
      <c r="J6925" s="881" t="str">
        <f t="shared" si="541"/>
        <v>060</v>
      </c>
      <c r="K6925" s="881" t="str">
        <f t="shared" si="543"/>
        <v>CO</v>
      </c>
      <c r="L6925" s="1010">
        <f t="shared" si="544"/>
        <v>3</v>
      </c>
      <c r="M6925" s="881">
        <f t="shared" si="545"/>
        <v>25</v>
      </c>
    </row>
    <row r="6926" spans="1:13" ht="13.5">
      <c r="A6926" s="630" t="str">
        <f t="shared" si="542"/>
        <v>TP-060033010-020CO1E</v>
      </c>
      <c r="B6926" s="639" t="str">
        <f t="shared" si="537"/>
        <v>RI,060033kV,020MVA</v>
      </c>
      <c r="C6926" s="638" t="str">
        <f t="shared" si="538"/>
        <v>Rieles y base de Tiro para transformador de 060033kV,20MVA</v>
      </c>
      <c r="D6926" s="637" t="s">
        <v>729</v>
      </c>
      <c r="E6926" s="637">
        <v>1</v>
      </c>
      <c r="F6926" s="639">
        <f>VLOOKUP(H6926,'[34]Resumen Bases TP'!$C$88:$E$128,3,FALSE)</f>
        <v>295.42</v>
      </c>
      <c r="G6926" s="900" t="s">
        <v>732</v>
      </c>
      <c r="H6926" s="939" t="str">
        <f t="shared" si="539"/>
        <v>RTB060CO.3</v>
      </c>
      <c r="I6926" s="881" t="str">
        <f t="shared" si="540"/>
        <v>RTB060CO.3</v>
      </c>
      <c r="J6926" s="881" t="str">
        <f t="shared" si="541"/>
        <v>060</v>
      </c>
      <c r="K6926" s="881" t="str">
        <f t="shared" si="543"/>
        <v>CO</v>
      </c>
      <c r="L6926" s="1010">
        <f t="shared" si="544"/>
        <v>3</v>
      </c>
      <c r="M6926" s="881">
        <f t="shared" si="545"/>
        <v>20</v>
      </c>
    </row>
    <row r="6927" spans="1:13" ht="13.5">
      <c r="A6927" s="630" t="str">
        <f t="shared" si="542"/>
        <v>TP-060033010-015CO1E</v>
      </c>
      <c r="B6927" s="639" t="str">
        <f t="shared" si="537"/>
        <v>RI,060033kV,015MVA</v>
      </c>
      <c r="C6927" s="638" t="str">
        <f t="shared" si="538"/>
        <v>Rieles y base de Tiro para transformador de 060033kV,15MVA</v>
      </c>
      <c r="D6927" s="637" t="s">
        <v>729</v>
      </c>
      <c r="E6927" s="637">
        <v>1</v>
      </c>
      <c r="F6927" s="639">
        <f>VLOOKUP(H6927,'[34]Resumen Bases TP'!$C$88:$E$128,3,FALSE)</f>
        <v>295.42</v>
      </c>
      <c r="G6927" s="900" t="s">
        <v>732</v>
      </c>
      <c r="H6927" s="939" t="str">
        <f t="shared" si="539"/>
        <v>RTB060CO.3</v>
      </c>
      <c r="I6927" s="881" t="str">
        <f t="shared" si="540"/>
        <v>RTB060CO.3</v>
      </c>
      <c r="J6927" s="881" t="str">
        <f t="shared" si="541"/>
        <v>060</v>
      </c>
      <c r="K6927" s="881" t="str">
        <f t="shared" si="543"/>
        <v>CO</v>
      </c>
      <c r="L6927" s="1010">
        <f t="shared" si="544"/>
        <v>3</v>
      </c>
      <c r="M6927" s="881">
        <f t="shared" si="545"/>
        <v>15</v>
      </c>
    </row>
    <row r="6928" spans="1:13" ht="13.5">
      <c r="A6928" s="630" t="str">
        <f t="shared" si="542"/>
        <v>TP-060033010-010CO1E</v>
      </c>
      <c r="B6928" s="639" t="str">
        <f t="shared" si="537"/>
        <v>RI,060033kV,010MVA</v>
      </c>
      <c r="C6928" s="638" t="str">
        <f t="shared" si="538"/>
        <v>Rieles y base de Tiro para transformador de 060033kV,10MVA</v>
      </c>
      <c r="D6928" s="637" t="s">
        <v>729</v>
      </c>
      <c r="E6928" s="637">
        <v>1</v>
      </c>
      <c r="F6928" s="639">
        <f>VLOOKUP(H6928,'[34]Resumen Bases TP'!$C$88:$E$128,3,FALSE)</f>
        <v>247.42</v>
      </c>
      <c r="G6928" s="900" t="s">
        <v>732</v>
      </c>
      <c r="H6928" s="939" t="str">
        <f t="shared" si="539"/>
        <v>RTB060CO.2</v>
      </c>
      <c r="I6928" s="881" t="str">
        <f t="shared" si="540"/>
        <v>RTB060CO.2</v>
      </c>
      <c r="J6928" s="881" t="str">
        <f t="shared" si="541"/>
        <v>060</v>
      </c>
      <c r="K6928" s="881" t="str">
        <f t="shared" si="543"/>
        <v>CO</v>
      </c>
      <c r="L6928" s="881">
        <f t="shared" si="544"/>
        <v>2</v>
      </c>
      <c r="M6928" s="881">
        <f t="shared" si="545"/>
        <v>10</v>
      </c>
    </row>
    <row r="6929" spans="1:13" ht="13.5">
      <c r="A6929" s="630" t="str">
        <f t="shared" si="542"/>
        <v>TP-060033010-009CO1E</v>
      </c>
      <c r="B6929" s="639" t="str">
        <f t="shared" si="537"/>
        <v>RI,060033kV,009MVA</v>
      </c>
      <c r="C6929" s="638" t="str">
        <f t="shared" si="538"/>
        <v>Rieles y base de Tiro para transformador de 060033kV,9MVA</v>
      </c>
      <c r="D6929" s="637" t="s">
        <v>729</v>
      </c>
      <c r="E6929" s="637">
        <v>1</v>
      </c>
      <c r="F6929" s="639">
        <f>VLOOKUP(H6929,'[34]Resumen Bases TP'!$C$88:$E$128,3,FALSE)</f>
        <v>247.42</v>
      </c>
      <c r="G6929" s="900" t="s">
        <v>732</v>
      </c>
      <c r="H6929" s="939" t="str">
        <f t="shared" si="539"/>
        <v>RTB060CO.2</v>
      </c>
      <c r="I6929" s="881" t="str">
        <f t="shared" si="540"/>
        <v>RTB060CO.2</v>
      </c>
      <c r="J6929" s="881" t="str">
        <f t="shared" si="541"/>
        <v>060</v>
      </c>
      <c r="K6929" s="881" t="str">
        <f t="shared" si="543"/>
        <v>CO</v>
      </c>
      <c r="L6929" s="881">
        <f t="shared" si="544"/>
        <v>2</v>
      </c>
      <c r="M6929" s="881">
        <f t="shared" si="545"/>
        <v>9</v>
      </c>
    </row>
    <row r="6930" spans="1:13" ht="13.5">
      <c r="A6930" s="630" t="str">
        <f t="shared" si="542"/>
        <v>TP-060033010-008CO1E</v>
      </c>
      <c r="B6930" s="639" t="str">
        <f t="shared" si="537"/>
        <v>RI,060033kV,008MVA</v>
      </c>
      <c r="C6930" s="638" t="str">
        <f t="shared" si="538"/>
        <v>Rieles y base de Tiro para transformador de 060033kV,8MVA</v>
      </c>
      <c r="D6930" s="637" t="s">
        <v>729</v>
      </c>
      <c r="E6930" s="637">
        <v>1</v>
      </c>
      <c r="F6930" s="639">
        <f>VLOOKUP(H6930,'[34]Resumen Bases TP'!$C$88:$E$128,3,FALSE)</f>
        <v>247.42</v>
      </c>
      <c r="G6930" s="900" t="s">
        <v>732</v>
      </c>
      <c r="H6930" s="939" t="str">
        <f t="shared" si="539"/>
        <v>RTB060CO.2</v>
      </c>
      <c r="I6930" s="881" t="str">
        <f t="shared" si="540"/>
        <v>RTB060CO.2</v>
      </c>
      <c r="J6930" s="881" t="str">
        <f t="shared" si="541"/>
        <v>060</v>
      </c>
      <c r="K6930" s="881" t="str">
        <f t="shared" si="543"/>
        <v>CO</v>
      </c>
      <c r="L6930" s="881">
        <f t="shared" si="544"/>
        <v>2</v>
      </c>
      <c r="M6930" s="881">
        <f t="shared" si="545"/>
        <v>8</v>
      </c>
    </row>
    <row r="6931" spans="1:13" ht="13.5">
      <c r="A6931" s="630" t="str">
        <f t="shared" si="542"/>
        <v>TP-060033010-007CO1E</v>
      </c>
      <c r="B6931" s="639" t="str">
        <f t="shared" ref="B6931:B6994" si="546">IF(LEN(A6931)=20,+"RI,"&amp;MID(A6931,4,6)&amp;"kV,"&amp;MID(A6931,14,3)&amp;"MVA",+"RI,"&amp;MID(A6931,4,6)&amp;"kV,"&amp;MID(A6931,11,3)&amp;"MVA")</f>
        <v>RI,060033kV,007MVA</v>
      </c>
      <c r="C6931" s="638" t="str">
        <f t="shared" ref="C6931:C6994" si="547">+"Rieles y base de Tiro para transformador de "&amp;MID(B6931,4,6)&amp;"kV,"&amp;M6931&amp;"MVA"</f>
        <v>Rieles y base de Tiro para transformador de 060033kV,7MVA</v>
      </c>
      <c r="D6931" s="637" t="s">
        <v>729</v>
      </c>
      <c r="E6931" s="637">
        <v>1</v>
      </c>
      <c r="F6931" s="639">
        <f>VLOOKUP(H6931,'[34]Resumen Bases TP'!$C$88:$E$128,3,FALSE)</f>
        <v>180.53</v>
      </c>
      <c r="G6931" s="900" t="s">
        <v>732</v>
      </c>
      <c r="H6931" s="939" t="str">
        <f t="shared" ref="H6931:H6994" si="548">+"RTB"&amp;J6931&amp;K6931&amp;"."&amp;L6931</f>
        <v>RTB060CO.1</v>
      </c>
      <c r="I6931" s="881" t="str">
        <f t="shared" ref="I6931:I6994" si="549">+"RTB"&amp;J6931&amp;K6931&amp;"."&amp;L6931</f>
        <v>RTB060CO.1</v>
      </c>
      <c r="J6931" s="881" t="str">
        <f t="shared" ref="J6931:J6994" si="550">+MID(B6931,4,3)</f>
        <v>060</v>
      </c>
      <c r="K6931" s="881" t="str">
        <f t="shared" si="543"/>
        <v>CO</v>
      </c>
      <c r="L6931" s="881">
        <f t="shared" si="544"/>
        <v>1</v>
      </c>
      <c r="M6931" s="881">
        <f t="shared" si="545"/>
        <v>7</v>
      </c>
    </row>
    <row r="6932" spans="1:13" ht="13.5">
      <c r="A6932" s="630" t="str">
        <f t="shared" si="542"/>
        <v>TP-060033010-006CO1E</v>
      </c>
      <c r="B6932" s="639" t="str">
        <f t="shared" si="546"/>
        <v>RI,060033kV,006MVA</v>
      </c>
      <c r="C6932" s="638" t="str">
        <f t="shared" si="547"/>
        <v>Rieles y base de Tiro para transformador de 060033kV,6MVA</v>
      </c>
      <c r="D6932" s="637" t="s">
        <v>729</v>
      </c>
      <c r="E6932" s="637">
        <v>1</v>
      </c>
      <c r="F6932" s="639">
        <f>VLOOKUP(H6932,'[34]Resumen Bases TP'!$C$88:$E$128,3,FALSE)</f>
        <v>180.53</v>
      </c>
      <c r="G6932" s="900" t="s">
        <v>732</v>
      </c>
      <c r="H6932" s="939" t="str">
        <f t="shared" si="548"/>
        <v>RTB060CO.1</v>
      </c>
      <c r="I6932" s="881" t="str">
        <f t="shared" si="549"/>
        <v>RTB060CO.1</v>
      </c>
      <c r="J6932" s="881" t="str">
        <f t="shared" si="550"/>
        <v>060</v>
      </c>
      <c r="K6932" s="881" t="str">
        <f t="shared" si="543"/>
        <v>CO</v>
      </c>
      <c r="L6932" s="881">
        <f t="shared" si="544"/>
        <v>1</v>
      </c>
      <c r="M6932" s="881">
        <f t="shared" si="545"/>
        <v>6</v>
      </c>
    </row>
    <row r="6933" spans="1:13" ht="13.5">
      <c r="A6933" s="630" t="str">
        <f t="shared" si="542"/>
        <v>TP-060033010-005CO1E</v>
      </c>
      <c r="B6933" s="639" t="str">
        <f t="shared" si="546"/>
        <v>RI,060033kV,005MVA</v>
      </c>
      <c r="C6933" s="638" t="str">
        <f t="shared" si="547"/>
        <v>Rieles y base de Tiro para transformador de 060033kV,5MVA</v>
      </c>
      <c r="D6933" s="637" t="s">
        <v>729</v>
      </c>
      <c r="E6933" s="637">
        <v>1</v>
      </c>
      <c r="F6933" s="639">
        <f>VLOOKUP(H6933,'[34]Resumen Bases TP'!$C$88:$E$128,3,FALSE)</f>
        <v>180.53</v>
      </c>
      <c r="G6933" s="900" t="s">
        <v>732</v>
      </c>
      <c r="H6933" s="939" t="str">
        <f t="shared" si="548"/>
        <v>RTB060CO.1</v>
      </c>
      <c r="I6933" s="881" t="str">
        <f t="shared" si="549"/>
        <v>RTB060CO.1</v>
      </c>
      <c r="J6933" s="881" t="str">
        <f t="shared" si="550"/>
        <v>060</v>
      </c>
      <c r="K6933" s="881" t="str">
        <f t="shared" si="543"/>
        <v>CO</v>
      </c>
      <c r="L6933" s="881">
        <f t="shared" si="544"/>
        <v>1</v>
      </c>
      <c r="M6933" s="881">
        <f t="shared" si="545"/>
        <v>5</v>
      </c>
    </row>
    <row r="6934" spans="1:13" ht="13.5">
      <c r="A6934" s="630" t="str">
        <f t="shared" si="542"/>
        <v>TP-060033010-004CO1E</v>
      </c>
      <c r="B6934" s="639" t="str">
        <f t="shared" si="546"/>
        <v>RI,060033kV,004MVA</v>
      </c>
      <c r="C6934" s="638" t="str">
        <f t="shared" si="547"/>
        <v>Rieles y base de Tiro para transformador de 060033kV,4MVA</v>
      </c>
      <c r="D6934" s="637" t="s">
        <v>729</v>
      </c>
      <c r="E6934" s="637">
        <v>1</v>
      </c>
      <c r="F6934" s="639">
        <f>VLOOKUP(H6934,'[34]Resumen Bases TP'!$C$88:$E$128,3,FALSE)</f>
        <v>180.53</v>
      </c>
      <c r="G6934" s="900" t="s">
        <v>732</v>
      </c>
      <c r="H6934" s="939" t="str">
        <f t="shared" si="548"/>
        <v>RTB060CO.1</v>
      </c>
      <c r="I6934" s="881" t="str">
        <f t="shared" si="549"/>
        <v>RTB060CO.1</v>
      </c>
      <c r="J6934" s="881" t="str">
        <f t="shared" si="550"/>
        <v>060</v>
      </c>
      <c r="K6934" s="881" t="str">
        <f t="shared" si="543"/>
        <v>CO</v>
      </c>
      <c r="L6934" s="881">
        <f t="shared" si="544"/>
        <v>1</v>
      </c>
      <c r="M6934" s="881">
        <f t="shared" si="545"/>
        <v>4</v>
      </c>
    </row>
    <row r="6935" spans="1:13" ht="13.5">
      <c r="A6935" s="630" t="str">
        <f t="shared" si="542"/>
        <v>TP-060033010-003CO1E</v>
      </c>
      <c r="B6935" s="639" t="str">
        <f t="shared" si="546"/>
        <v>RI,060033kV,003MVA</v>
      </c>
      <c r="C6935" s="638" t="str">
        <f t="shared" si="547"/>
        <v>Rieles y base de Tiro para transformador de 060033kV,3MVA</v>
      </c>
      <c r="D6935" s="637" t="s">
        <v>729</v>
      </c>
      <c r="E6935" s="637">
        <v>1</v>
      </c>
      <c r="F6935" s="639">
        <f>VLOOKUP(H6935,'[34]Resumen Bases TP'!$C$88:$E$128,3,FALSE)</f>
        <v>180.53</v>
      </c>
      <c r="G6935" s="900" t="s">
        <v>732</v>
      </c>
      <c r="H6935" s="939" t="str">
        <f t="shared" si="548"/>
        <v>RTB060CO.1</v>
      </c>
      <c r="I6935" s="881" t="str">
        <f t="shared" si="549"/>
        <v>RTB060CO.1</v>
      </c>
      <c r="J6935" s="881" t="str">
        <f t="shared" si="550"/>
        <v>060</v>
      </c>
      <c r="K6935" s="881" t="str">
        <f t="shared" si="543"/>
        <v>CO</v>
      </c>
      <c r="L6935" s="881">
        <f t="shared" si="544"/>
        <v>1</v>
      </c>
      <c r="M6935" s="881">
        <f t="shared" si="545"/>
        <v>3</v>
      </c>
    </row>
    <row r="6936" spans="1:13" ht="13.5">
      <c r="A6936" s="630" t="str">
        <f t="shared" si="542"/>
        <v>TP-060033010-002CO1E</v>
      </c>
      <c r="B6936" s="639" t="str">
        <f t="shared" si="546"/>
        <v>RI,060033kV,002MVA</v>
      </c>
      <c r="C6936" s="638" t="str">
        <f t="shared" si="547"/>
        <v>Rieles y base de Tiro para transformador de 060033kV,2MVA</v>
      </c>
      <c r="D6936" s="637" t="s">
        <v>729</v>
      </c>
      <c r="E6936" s="637">
        <v>1</v>
      </c>
      <c r="F6936" s="639">
        <f>VLOOKUP(H6936,'[34]Resumen Bases TP'!$C$88:$E$128,3,FALSE)</f>
        <v>180.53</v>
      </c>
      <c r="G6936" s="900" t="s">
        <v>732</v>
      </c>
      <c r="H6936" s="939" t="str">
        <f t="shared" si="548"/>
        <v>RTB060CO.1</v>
      </c>
      <c r="I6936" s="881" t="str">
        <f t="shared" si="549"/>
        <v>RTB060CO.1</v>
      </c>
      <c r="J6936" s="881" t="str">
        <f t="shared" si="550"/>
        <v>060</v>
      </c>
      <c r="K6936" s="881" t="str">
        <f t="shared" si="543"/>
        <v>CO</v>
      </c>
      <c r="L6936" s="881">
        <f t="shared" si="544"/>
        <v>1</v>
      </c>
      <c r="M6936" s="881">
        <f t="shared" si="545"/>
        <v>2</v>
      </c>
    </row>
    <row r="6937" spans="1:13" ht="13.5">
      <c r="A6937" s="630" t="str">
        <f t="shared" si="542"/>
        <v>TP-060033023-050CO1E</v>
      </c>
      <c r="B6937" s="639" t="str">
        <f t="shared" si="546"/>
        <v>RI,060033kV,050MVA</v>
      </c>
      <c r="C6937" s="638" t="str">
        <f t="shared" si="547"/>
        <v>Rieles y base de Tiro para transformador de 060033kV,50MVA</v>
      </c>
      <c r="D6937" s="637" t="s">
        <v>729</v>
      </c>
      <c r="E6937" s="637">
        <v>1</v>
      </c>
      <c r="F6937" s="639">
        <f>VLOOKUP(H6937,'[34]Resumen Bases TP'!$C$88:$E$128,3,FALSE)</f>
        <v>180.53</v>
      </c>
      <c r="G6937" s="900" t="s">
        <v>732</v>
      </c>
      <c r="H6937" s="939" t="str">
        <f t="shared" si="548"/>
        <v>RTB060CO.1</v>
      </c>
      <c r="I6937" s="881" t="str">
        <f t="shared" si="549"/>
        <v>RTB060CO.1</v>
      </c>
      <c r="J6937" s="881" t="str">
        <f t="shared" si="550"/>
        <v>060</v>
      </c>
      <c r="K6937" s="881" t="str">
        <f t="shared" si="543"/>
        <v>CO</v>
      </c>
      <c r="L6937" s="881">
        <f t="shared" si="544"/>
        <v>1</v>
      </c>
      <c r="M6937" s="881">
        <f t="shared" si="545"/>
        <v>50</v>
      </c>
    </row>
    <row r="6938" spans="1:13" ht="13.5">
      <c r="A6938" s="630" t="str">
        <f t="shared" si="542"/>
        <v>TP-060033023-045CO1E</v>
      </c>
      <c r="B6938" s="639" t="str">
        <f t="shared" si="546"/>
        <v>RI,060033kV,045MVA</v>
      </c>
      <c r="C6938" s="638" t="str">
        <f t="shared" si="547"/>
        <v>Rieles y base de Tiro para transformador de 060033kV,45MVA</v>
      </c>
      <c r="D6938" s="637" t="s">
        <v>729</v>
      </c>
      <c r="E6938" s="637">
        <v>1</v>
      </c>
      <c r="F6938" s="639">
        <f>VLOOKUP(H6938,'[34]Resumen Bases TP'!$C$88:$E$128,3,FALSE)</f>
        <v>180.53</v>
      </c>
      <c r="G6938" s="900" t="s">
        <v>732</v>
      </c>
      <c r="H6938" s="939" t="str">
        <f t="shared" si="548"/>
        <v>RTB060CO.1</v>
      </c>
      <c r="I6938" s="881" t="str">
        <f t="shared" si="549"/>
        <v>RTB060CO.1</v>
      </c>
      <c r="J6938" s="881" t="str">
        <f t="shared" si="550"/>
        <v>060</v>
      </c>
      <c r="K6938" s="881" t="str">
        <f t="shared" si="543"/>
        <v>CO</v>
      </c>
      <c r="L6938" s="881">
        <f t="shared" si="544"/>
        <v>1</v>
      </c>
      <c r="M6938" s="881">
        <f t="shared" si="545"/>
        <v>45</v>
      </c>
    </row>
    <row r="6939" spans="1:13" ht="13.5">
      <c r="A6939" s="630" t="str">
        <f t="shared" si="542"/>
        <v>TP-060033023-040CO1E</v>
      </c>
      <c r="B6939" s="639" t="str">
        <f t="shared" si="546"/>
        <v>RI,060033kV,040MVA</v>
      </c>
      <c r="C6939" s="638" t="str">
        <f t="shared" si="547"/>
        <v>Rieles y base de Tiro para transformador de 060033kV,40MVA</v>
      </c>
      <c r="D6939" s="637" t="s">
        <v>729</v>
      </c>
      <c r="E6939" s="637">
        <v>1</v>
      </c>
      <c r="F6939" s="639">
        <f>VLOOKUP(H6939,'[34]Resumen Bases TP'!$C$88:$E$128,3,FALSE)</f>
        <v>295.42</v>
      </c>
      <c r="G6939" s="900" t="s">
        <v>732</v>
      </c>
      <c r="H6939" s="939" t="str">
        <f t="shared" si="548"/>
        <v>RTB060CO.3</v>
      </c>
      <c r="I6939" s="881" t="str">
        <f t="shared" si="549"/>
        <v>RTB060CO.3</v>
      </c>
      <c r="J6939" s="881" t="str">
        <f t="shared" si="550"/>
        <v>060</v>
      </c>
      <c r="K6939" s="881" t="str">
        <f t="shared" si="543"/>
        <v>CO</v>
      </c>
      <c r="L6939" s="1010">
        <f t="shared" si="544"/>
        <v>3</v>
      </c>
      <c r="M6939" s="881">
        <f t="shared" si="545"/>
        <v>40</v>
      </c>
    </row>
    <row r="6940" spans="1:13" ht="13.5">
      <c r="A6940" s="630" t="str">
        <f t="shared" si="542"/>
        <v>TP-060033023-035CO1E</v>
      </c>
      <c r="B6940" s="639" t="str">
        <f t="shared" si="546"/>
        <v>RI,060033kV,035MVA</v>
      </c>
      <c r="C6940" s="638" t="str">
        <f t="shared" si="547"/>
        <v>Rieles y base de Tiro para transformador de 060033kV,35MVA</v>
      </c>
      <c r="D6940" s="637" t="s">
        <v>729</v>
      </c>
      <c r="E6940" s="637">
        <v>1</v>
      </c>
      <c r="F6940" s="639">
        <f>VLOOKUP(H6940,'[34]Resumen Bases TP'!$C$88:$E$128,3,FALSE)</f>
        <v>295.42</v>
      </c>
      <c r="G6940" s="900" t="s">
        <v>732</v>
      </c>
      <c r="H6940" s="939" t="str">
        <f t="shared" si="548"/>
        <v>RTB060CO.3</v>
      </c>
      <c r="I6940" s="881" t="str">
        <f t="shared" si="549"/>
        <v>RTB060CO.3</v>
      </c>
      <c r="J6940" s="881" t="str">
        <f t="shared" si="550"/>
        <v>060</v>
      </c>
      <c r="K6940" s="881" t="str">
        <f t="shared" si="543"/>
        <v>CO</v>
      </c>
      <c r="L6940" s="1010">
        <f t="shared" si="544"/>
        <v>3</v>
      </c>
      <c r="M6940" s="881">
        <f t="shared" si="545"/>
        <v>35</v>
      </c>
    </row>
    <row r="6941" spans="1:13" ht="13.5">
      <c r="A6941" s="630" t="str">
        <f t="shared" si="542"/>
        <v>TP-060033023-030CO1E</v>
      </c>
      <c r="B6941" s="639" t="str">
        <f t="shared" si="546"/>
        <v>RI,060033kV,030MVA</v>
      </c>
      <c r="C6941" s="638" t="str">
        <f t="shared" si="547"/>
        <v>Rieles y base de Tiro para transformador de 060033kV,30MVA</v>
      </c>
      <c r="D6941" s="637" t="s">
        <v>729</v>
      </c>
      <c r="E6941" s="637">
        <v>1</v>
      </c>
      <c r="F6941" s="639">
        <f>VLOOKUP(H6941,'[34]Resumen Bases TP'!$C$88:$E$128,3,FALSE)</f>
        <v>295.42</v>
      </c>
      <c r="G6941" s="900" t="s">
        <v>732</v>
      </c>
      <c r="H6941" s="939" t="str">
        <f t="shared" si="548"/>
        <v>RTB060CO.3</v>
      </c>
      <c r="I6941" s="881" t="str">
        <f t="shared" si="549"/>
        <v>RTB060CO.3</v>
      </c>
      <c r="J6941" s="881" t="str">
        <f t="shared" si="550"/>
        <v>060</v>
      </c>
      <c r="K6941" s="881" t="str">
        <f t="shared" si="543"/>
        <v>CO</v>
      </c>
      <c r="L6941" s="1010">
        <f t="shared" si="544"/>
        <v>3</v>
      </c>
      <c r="M6941" s="881">
        <f t="shared" si="545"/>
        <v>30</v>
      </c>
    </row>
    <row r="6942" spans="1:13" ht="13.5">
      <c r="A6942" s="630" t="str">
        <f t="shared" si="542"/>
        <v>TP-060033023-025CO1E</v>
      </c>
      <c r="B6942" s="639" t="str">
        <f t="shared" si="546"/>
        <v>RI,060033kV,025MVA</v>
      </c>
      <c r="C6942" s="638" t="str">
        <f t="shared" si="547"/>
        <v>Rieles y base de Tiro para transformador de 060033kV,25MVA</v>
      </c>
      <c r="D6942" s="637" t="s">
        <v>729</v>
      </c>
      <c r="E6942" s="637">
        <v>1</v>
      </c>
      <c r="F6942" s="639">
        <f>VLOOKUP(H6942,'[34]Resumen Bases TP'!$C$88:$E$128,3,FALSE)</f>
        <v>295.42</v>
      </c>
      <c r="G6942" s="900" t="s">
        <v>732</v>
      </c>
      <c r="H6942" s="939" t="str">
        <f t="shared" si="548"/>
        <v>RTB060CO.3</v>
      </c>
      <c r="I6942" s="881" t="str">
        <f t="shared" si="549"/>
        <v>RTB060CO.3</v>
      </c>
      <c r="J6942" s="881" t="str">
        <f t="shared" si="550"/>
        <v>060</v>
      </c>
      <c r="K6942" s="881" t="str">
        <f t="shared" si="543"/>
        <v>CO</v>
      </c>
      <c r="L6942" s="1010">
        <f t="shared" si="544"/>
        <v>3</v>
      </c>
      <c r="M6942" s="881">
        <f t="shared" si="545"/>
        <v>25</v>
      </c>
    </row>
    <row r="6943" spans="1:13" ht="13.5">
      <c r="A6943" s="630" t="str">
        <f t="shared" si="542"/>
        <v>TP-060033023-020CO1E</v>
      </c>
      <c r="B6943" s="639" t="str">
        <f t="shared" si="546"/>
        <v>RI,060033kV,020MVA</v>
      </c>
      <c r="C6943" s="638" t="str">
        <f t="shared" si="547"/>
        <v>Rieles y base de Tiro para transformador de 060033kV,20MVA</v>
      </c>
      <c r="D6943" s="637" t="s">
        <v>729</v>
      </c>
      <c r="E6943" s="637">
        <v>1</v>
      </c>
      <c r="F6943" s="639">
        <f>VLOOKUP(H6943,'[34]Resumen Bases TP'!$C$88:$E$128,3,FALSE)</f>
        <v>295.42</v>
      </c>
      <c r="G6943" s="900" t="s">
        <v>732</v>
      </c>
      <c r="H6943" s="939" t="str">
        <f t="shared" si="548"/>
        <v>RTB060CO.3</v>
      </c>
      <c r="I6943" s="881" t="str">
        <f t="shared" si="549"/>
        <v>RTB060CO.3</v>
      </c>
      <c r="J6943" s="881" t="str">
        <f t="shared" si="550"/>
        <v>060</v>
      </c>
      <c r="K6943" s="881" t="str">
        <f t="shared" si="543"/>
        <v>CO</v>
      </c>
      <c r="L6943" s="1010">
        <f t="shared" si="544"/>
        <v>3</v>
      </c>
      <c r="M6943" s="881">
        <f t="shared" si="545"/>
        <v>20</v>
      </c>
    </row>
    <row r="6944" spans="1:13" ht="13.5">
      <c r="A6944" s="630" t="str">
        <f t="shared" si="542"/>
        <v>TP-060033023-015CO1E</v>
      </c>
      <c r="B6944" s="639" t="str">
        <f t="shared" si="546"/>
        <v>RI,060033kV,015MVA</v>
      </c>
      <c r="C6944" s="638" t="str">
        <f t="shared" si="547"/>
        <v>Rieles y base de Tiro para transformador de 060033kV,15MVA</v>
      </c>
      <c r="D6944" s="637" t="s">
        <v>729</v>
      </c>
      <c r="E6944" s="637">
        <v>1</v>
      </c>
      <c r="F6944" s="639">
        <f>VLOOKUP(H6944,'[34]Resumen Bases TP'!$C$88:$E$128,3,FALSE)</f>
        <v>295.42</v>
      </c>
      <c r="G6944" s="900" t="s">
        <v>732</v>
      </c>
      <c r="H6944" s="939" t="str">
        <f t="shared" si="548"/>
        <v>RTB060CO.3</v>
      </c>
      <c r="I6944" s="881" t="str">
        <f t="shared" si="549"/>
        <v>RTB060CO.3</v>
      </c>
      <c r="J6944" s="881" t="str">
        <f t="shared" si="550"/>
        <v>060</v>
      </c>
      <c r="K6944" s="881" t="str">
        <f t="shared" si="543"/>
        <v>CO</v>
      </c>
      <c r="L6944" s="1010">
        <f t="shared" si="544"/>
        <v>3</v>
      </c>
      <c r="M6944" s="881">
        <f t="shared" si="545"/>
        <v>15</v>
      </c>
    </row>
    <row r="6945" spans="1:13" ht="13.5">
      <c r="A6945" s="630" t="str">
        <f t="shared" si="542"/>
        <v>TP-060033023-010CO1E</v>
      </c>
      <c r="B6945" s="639" t="str">
        <f t="shared" si="546"/>
        <v>RI,060033kV,010MVA</v>
      </c>
      <c r="C6945" s="638" t="str">
        <f t="shared" si="547"/>
        <v>Rieles y base de Tiro para transformador de 060033kV,10MVA</v>
      </c>
      <c r="D6945" s="637" t="s">
        <v>729</v>
      </c>
      <c r="E6945" s="637">
        <v>1</v>
      </c>
      <c r="F6945" s="639">
        <f>VLOOKUP(H6945,'[34]Resumen Bases TP'!$C$88:$E$128,3,FALSE)</f>
        <v>247.42</v>
      </c>
      <c r="G6945" s="900" t="s">
        <v>732</v>
      </c>
      <c r="H6945" s="939" t="str">
        <f t="shared" si="548"/>
        <v>RTB060CO.2</v>
      </c>
      <c r="I6945" s="881" t="str">
        <f t="shared" si="549"/>
        <v>RTB060CO.2</v>
      </c>
      <c r="J6945" s="881" t="str">
        <f t="shared" si="550"/>
        <v>060</v>
      </c>
      <c r="K6945" s="881" t="str">
        <f t="shared" si="543"/>
        <v>CO</v>
      </c>
      <c r="L6945" s="881">
        <f t="shared" si="544"/>
        <v>2</v>
      </c>
      <c r="M6945" s="881">
        <f t="shared" si="545"/>
        <v>10</v>
      </c>
    </row>
    <row r="6946" spans="1:13" ht="13.5">
      <c r="A6946" s="630" t="str">
        <f t="shared" si="542"/>
        <v>TP-060033023-009CO1E</v>
      </c>
      <c r="B6946" s="639" t="str">
        <f t="shared" si="546"/>
        <v>RI,060033kV,009MVA</v>
      </c>
      <c r="C6946" s="638" t="str">
        <f t="shared" si="547"/>
        <v>Rieles y base de Tiro para transformador de 060033kV,9MVA</v>
      </c>
      <c r="D6946" s="637" t="s">
        <v>729</v>
      </c>
      <c r="E6946" s="637">
        <v>1</v>
      </c>
      <c r="F6946" s="639">
        <f>VLOOKUP(H6946,'[34]Resumen Bases TP'!$C$88:$E$128,3,FALSE)</f>
        <v>247.42</v>
      </c>
      <c r="G6946" s="900" t="s">
        <v>732</v>
      </c>
      <c r="H6946" s="939" t="str">
        <f t="shared" si="548"/>
        <v>RTB060CO.2</v>
      </c>
      <c r="I6946" s="881" t="str">
        <f t="shared" si="549"/>
        <v>RTB060CO.2</v>
      </c>
      <c r="J6946" s="881" t="str">
        <f t="shared" si="550"/>
        <v>060</v>
      </c>
      <c r="K6946" s="881" t="str">
        <f t="shared" si="543"/>
        <v>CO</v>
      </c>
      <c r="L6946" s="881">
        <f t="shared" si="544"/>
        <v>2</v>
      </c>
      <c r="M6946" s="881">
        <f t="shared" si="545"/>
        <v>9</v>
      </c>
    </row>
    <row r="6947" spans="1:13" ht="13.5">
      <c r="A6947" s="630" t="str">
        <f t="shared" si="542"/>
        <v>TP-060033023-008CO1E</v>
      </c>
      <c r="B6947" s="639" t="str">
        <f t="shared" si="546"/>
        <v>RI,060033kV,008MVA</v>
      </c>
      <c r="C6947" s="638" t="str">
        <f t="shared" si="547"/>
        <v>Rieles y base de Tiro para transformador de 060033kV,8MVA</v>
      </c>
      <c r="D6947" s="637" t="s">
        <v>729</v>
      </c>
      <c r="E6947" s="637">
        <v>1</v>
      </c>
      <c r="F6947" s="639">
        <f>VLOOKUP(H6947,'[34]Resumen Bases TP'!$C$88:$E$128,3,FALSE)</f>
        <v>247.42</v>
      </c>
      <c r="G6947" s="900" t="s">
        <v>732</v>
      </c>
      <c r="H6947" s="939" t="str">
        <f t="shared" si="548"/>
        <v>RTB060CO.2</v>
      </c>
      <c r="I6947" s="881" t="str">
        <f t="shared" si="549"/>
        <v>RTB060CO.2</v>
      </c>
      <c r="J6947" s="881" t="str">
        <f t="shared" si="550"/>
        <v>060</v>
      </c>
      <c r="K6947" s="881" t="str">
        <f t="shared" si="543"/>
        <v>CO</v>
      </c>
      <c r="L6947" s="881">
        <f t="shared" si="544"/>
        <v>2</v>
      </c>
      <c r="M6947" s="881">
        <f t="shared" si="545"/>
        <v>8</v>
      </c>
    </row>
    <row r="6948" spans="1:13" ht="13.5">
      <c r="A6948" s="630" t="str">
        <f t="shared" si="542"/>
        <v>TP-060033023-007CO1E</v>
      </c>
      <c r="B6948" s="639" t="str">
        <f t="shared" si="546"/>
        <v>RI,060033kV,007MVA</v>
      </c>
      <c r="C6948" s="638" t="str">
        <f t="shared" si="547"/>
        <v>Rieles y base de Tiro para transformador de 060033kV,7MVA</v>
      </c>
      <c r="D6948" s="637" t="s">
        <v>729</v>
      </c>
      <c r="E6948" s="637">
        <v>1</v>
      </c>
      <c r="F6948" s="639">
        <f>VLOOKUP(H6948,'[34]Resumen Bases TP'!$C$88:$E$128,3,FALSE)</f>
        <v>180.53</v>
      </c>
      <c r="G6948" s="900" t="s">
        <v>732</v>
      </c>
      <c r="H6948" s="939" t="str">
        <f t="shared" si="548"/>
        <v>RTB060CO.1</v>
      </c>
      <c r="I6948" s="881" t="str">
        <f t="shared" si="549"/>
        <v>RTB060CO.1</v>
      </c>
      <c r="J6948" s="881" t="str">
        <f t="shared" si="550"/>
        <v>060</v>
      </c>
      <c r="K6948" s="881" t="str">
        <f t="shared" si="543"/>
        <v>CO</v>
      </c>
      <c r="L6948" s="881">
        <f t="shared" si="544"/>
        <v>1</v>
      </c>
      <c r="M6948" s="881">
        <f t="shared" si="545"/>
        <v>7</v>
      </c>
    </row>
    <row r="6949" spans="1:13" ht="13.5">
      <c r="A6949" s="630" t="str">
        <f t="shared" si="542"/>
        <v>TP-060033023-006CO1E</v>
      </c>
      <c r="B6949" s="639" t="str">
        <f t="shared" si="546"/>
        <v>RI,060033kV,006MVA</v>
      </c>
      <c r="C6949" s="638" t="str">
        <f t="shared" si="547"/>
        <v>Rieles y base de Tiro para transformador de 060033kV,6MVA</v>
      </c>
      <c r="D6949" s="637" t="s">
        <v>729</v>
      </c>
      <c r="E6949" s="637">
        <v>1</v>
      </c>
      <c r="F6949" s="639">
        <f>VLOOKUP(H6949,'[34]Resumen Bases TP'!$C$88:$E$128,3,FALSE)</f>
        <v>180.53</v>
      </c>
      <c r="G6949" s="900" t="s">
        <v>732</v>
      </c>
      <c r="H6949" s="939" t="str">
        <f t="shared" si="548"/>
        <v>RTB060CO.1</v>
      </c>
      <c r="I6949" s="881" t="str">
        <f t="shared" si="549"/>
        <v>RTB060CO.1</v>
      </c>
      <c r="J6949" s="881" t="str">
        <f t="shared" si="550"/>
        <v>060</v>
      </c>
      <c r="K6949" s="881" t="str">
        <f t="shared" si="543"/>
        <v>CO</v>
      </c>
      <c r="L6949" s="881">
        <f t="shared" si="544"/>
        <v>1</v>
      </c>
      <c r="M6949" s="881">
        <f t="shared" si="545"/>
        <v>6</v>
      </c>
    </row>
    <row r="6950" spans="1:13" ht="13.5">
      <c r="A6950" s="630" t="str">
        <f t="shared" si="542"/>
        <v>TP-060033023-005CO1E</v>
      </c>
      <c r="B6950" s="639" t="str">
        <f t="shared" si="546"/>
        <v>RI,060033kV,005MVA</v>
      </c>
      <c r="C6950" s="638" t="str">
        <f t="shared" si="547"/>
        <v>Rieles y base de Tiro para transformador de 060033kV,5MVA</v>
      </c>
      <c r="D6950" s="637" t="s">
        <v>729</v>
      </c>
      <c r="E6950" s="637">
        <v>1</v>
      </c>
      <c r="F6950" s="639">
        <f>VLOOKUP(H6950,'[34]Resumen Bases TP'!$C$88:$E$128,3,FALSE)</f>
        <v>180.53</v>
      </c>
      <c r="G6950" s="900" t="s">
        <v>732</v>
      </c>
      <c r="H6950" s="939" t="str">
        <f t="shared" si="548"/>
        <v>RTB060CO.1</v>
      </c>
      <c r="I6950" s="881" t="str">
        <f t="shared" si="549"/>
        <v>RTB060CO.1</v>
      </c>
      <c r="J6950" s="881" t="str">
        <f t="shared" si="550"/>
        <v>060</v>
      </c>
      <c r="K6950" s="881" t="str">
        <f t="shared" si="543"/>
        <v>CO</v>
      </c>
      <c r="L6950" s="881">
        <f t="shared" si="544"/>
        <v>1</v>
      </c>
      <c r="M6950" s="881">
        <f t="shared" si="545"/>
        <v>5</v>
      </c>
    </row>
    <row r="6951" spans="1:13" ht="13.5">
      <c r="A6951" s="630" t="str">
        <f t="shared" si="542"/>
        <v>TP-060033023-004CO1E</v>
      </c>
      <c r="B6951" s="639" t="str">
        <f t="shared" si="546"/>
        <v>RI,060033kV,004MVA</v>
      </c>
      <c r="C6951" s="638" t="str">
        <f t="shared" si="547"/>
        <v>Rieles y base de Tiro para transformador de 060033kV,4MVA</v>
      </c>
      <c r="D6951" s="637" t="s">
        <v>729</v>
      </c>
      <c r="E6951" s="637">
        <v>1</v>
      </c>
      <c r="F6951" s="639">
        <f>VLOOKUP(H6951,'[34]Resumen Bases TP'!$C$88:$E$128,3,FALSE)</f>
        <v>180.53</v>
      </c>
      <c r="G6951" s="900" t="s">
        <v>732</v>
      </c>
      <c r="H6951" s="939" t="str">
        <f t="shared" si="548"/>
        <v>RTB060CO.1</v>
      </c>
      <c r="I6951" s="881" t="str">
        <f t="shared" si="549"/>
        <v>RTB060CO.1</v>
      </c>
      <c r="J6951" s="881" t="str">
        <f t="shared" si="550"/>
        <v>060</v>
      </c>
      <c r="K6951" s="881" t="str">
        <f t="shared" si="543"/>
        <v>CO</v>
      </c>
      <c r="L6951" s="881">
        <f t="shared" si="544"/>
        <v>1</v>
      </c>
      <c r="M6951" s="881">
        <f t="shared" si="545"/>
        <v>4</v>
      </c>
    </row>
    <row r="6952" spans="1:13" ht="13.5">
      <c r="A6952" s="630" t="str">
        <f t="shared" si="542"/>
        <v>TP-060033023-003CO1E</v>
      </c>
      <c r="B6952" s="639" t="str">
        <f t="shared" si="546"/>
        <v>RI,060033kV,003MVA</v>
      </c>
      <c r="C6952" s="638" t="str">
        <f t="shared" si="547"/>
        <v>Rieles y base de Tiro para transformador de 060033kV,3MVA</v>
      </c>
      <c r="D6952" s="637" t="s">
        <v>729</v>
      </c>
      <c r="E6952" s="637">
        <v>1</v>
      </c>
      <c r="F6952" s="639">
        <f>VLOOKUP(H6952,'[34]Resumen Bases TP'!$C$88:$E$128,3,FALSE)</f>
        <v>180.53</v>
      </c>
      <c r="G6952" s="900" t="s">
        <v>732</v>
      </c>
      <c r="H6952" s="939" t="str">
        <f t="shared" si="548"/>
        <v>RTB060CO.1</v>
      </c>
      <c r="I6952" s="881" t="str">
        <f t="shared" si="549"/>
        <v>RTB060CO.1</v>
      </c>
      <c r="J6952" s="881" t="str">
        <f t="shared" si="550"/>
        <v>060</v>
      </c>
      <c r="K6952" s="881" t="str">
        <f t="shared" si="543"/>
        <v>CO</v>
      </c>
      <c r="L6952" s="881">
        <f t="shared" si="544"/>
        <v>1</v>
      </c>
      <c r="M6952" s="881">
        <f t="shared" si="545"/>
        <v>3</v>
      </c>
    </row>
    <row r="6953" spans="1:13" ht="13.5">
      <c r="A6953" s="630" t="str">
        <f t="shared" si="542"/>
        <v>TP-060033023-002CO1E</v>
      </c>
      <c r="B6953" s="639" t="str">
        <f t="shared" si="546"/>
        <v>RI,060033kV,002MVA</v>
      </c>
      <c r="C6953" s="638" t="str">
        <f t="shared" si="547"/>
        <v>Rieles y base de Tiro para transformador de 060033kV,2MVA</v>
      </c>
      <c r="D6953" s="637" t="s">
        <v>729</v>
      </c>
      <c r="E6953" s="637">
        <v>1</v>
      </c>
      <c r="F6953" s="639">
        <f>VLOOKUP(H6953,'[34]Resumen Bases TP'!$C$88:$E$128,3,FALSE)</f>
        <v>180.53</v>
      </c>
      <c r="G6953" s="900" t="s">
        <v>732</v>
      </c>
      <c r="H6953" s="939" t="str">
        <f t="shared" si="548"/>
        <v>RTB060CO.1</v>
      </c>
      <c r="I6953" s="881" t="str">
        <f t="shared" si="549"/>
        <v>RTB060CO.1</v>
      </c>
      <c r="J6953" s="881" t="str">
        <f t="shared" si="550"/>
        <v>060</v>
      </c>
      <c r="K6953" s="881" t="str">
        <f t="shared" si="543"/>
        <v>CO</v>
      </c>
      <c r="L6953" s="881">
        <f t="shared" si="544"/>
        <v>1</v>
      </c>
      <c r="M6953" s="881">
        <f t="shared" si="545"/>
        <v>2</v>
      </c>
    </row>
    <row r="6954" spans="1:13" ht="13.5">
      <c r="A6954" s="630" t="str">
        <f t="shared" si="542"/>
        <v>TP-060023010-050CO1E</v>
      </c>
      <c r="B6954" s="639" t="str">
        <f t="shared" si="546"/>
        <v>RI,060023kV,050MVA</v>
      </c>
      <c r="C6954" s="638" t="str">
        <f t="shared" si="547"/>
        <v>Rieles y base de Tiro para transformador de 060023kV,50MVA</v>
      </c>
      <c r="D6954" s="637" t="s">
        <v>729</v>
      </c>
      <c r="E6954" s="637">
        <v>1</v>
      </c>
      <c r="F6954" s="639">
        <f>VLOOKUP(H6954,'[34]Resumen Bases TP'!$C$88:$E$128,3,FALSE)</f>
        <v>180.53</v>
      </c>
      <c r="G6954" s="900" t="s">
        <v>732</v>
      </c>
      <c r="H6954" s="939" t="str">
        <f t="shared" si="548"/>
        <v>RTB060CO.1</v>
      </c>
      <c r="I6954" s="881" t="str">
        <f t="shared" si="549"/>
        <v>RTB060CO.1</v>
      </c>
      <c r="J6954" s="881" t="str">
        <f t="shared" si="550"/>
        <v>060</v>
      </c>
      <c r="K6954" s="881" t="str">
        <f t="shared" si="543"/>
        <v>CO</v>
      </c>
      <c r="L6954" s="881">
        <f t="shared" si="544"/>
        <v>1</v>
      </c>
      <c r="M6954" s="881">
        <f t="shared" si="545"/>
        <v>50</v>
      </c>
    </row>
    <row r="6955" spans="1:13" ht="13.5">
      <c r="A6955" s="630" t="str">
        <f t="shared" si="542"/>
        <v>TP-060023010-045CO1E</v>
      </c>
      <c r="B6955" s="639" t="str">
        <f t="shared" si="546"/>
        <v>RI,060023kV,045MVA</v>
      </c>
      <c r="C6955" s="638" t="str">
        <f t="shared" si="547"/>
        <v>Rieles y base de Tiro para transformador de 060023kV,45MVA</v>
      </c>
      <c r="D6955" s="637" t="s">
        <v>729</v>
      </c>
      <c r="E6955" s="637">
        <v>1</v>
      </c>
      <c r="F6955" s="639">
        <f>VLOOKUP(H6955,'[34]Resumen Bases TP'!$C$88:$E$128,3,FALSE)</f>
        <v>180.53</v>
      </c>
      <c r="G6955" s="900" t="s">
        <v>732</v>
      </c>
      <c r="H6955" s="939" t="str">
        <f t="shared" si="548"/>
        <v>RTB060CO.1</v>
      </c>
      <c r="I6955" s="881" t="str">
        <f t="shared" si="549"/>
        <v>RTB060CO.1</v>
      </c>
      <c r="J6955" s="881" t="str">
        <f t="shared" si="550"/>
        <v>060</v>
      </c>
      <c r="K6955" s="881" t="str">
        <f t="shared" si="543"/>
        <v>CO</v>
      </c>
      <c r="L6955" s="881">
        <f t="shared" si="544"/>
        <v>1</v>
      </c>
      <c r="M6955" s="881">
        <f t="shared" si="545"/>
        <v>45</v>
      </c>
    </row>
    <row r="6956" spans="1:13" ht="13.5">
      <c r="A6956" s="630" t="str">
        <f t="shared" si="542"/>
        <v>TP-060023010-040CO1E</v>
      </c>
      <c r="B6956" s="639" t="str">
        <f t="shared" si="546"/>
        <v>RI,060023kV,040MVA</v>
      </c>
      <c r="C6956" s="638" t="str">
        <f t="shared" si="547"/>
        <v>Rieles y base de Tiro para transformador de 060023kV,40MVA</v>
      </c>
      <c r="D6956" s="637" t="s">
        <v>729</v>
      </c>
      <c r="E6956" s="637">
        <v>1</v>
      </c>
      <c r="F6956" s="639">
        <f>VLOOKUP(H6956,'[34]Resumen Bases TP'!$C$88:$E$128,3,FALSE)</f>
        <v>295.42</v>
      </c>
      <c r="G6956" s="900" t="s">
        <v>732</v>
      </c>
      <c r="H6956" s="939" t="str">
        <f t="shared" si="548"/>
        <v>RTB060CO.3</v>
      </c>
      <c r="I6956" s="881" t="str">
        <f t="shared" si="549"/>
        <v>RTB060CO.3</v>
      </c>
      <c r="J6956" s="881" t="str">
        <f t="shared" si="550"/>
        <v>060</v>
      </c>
      <c r="K6956" s="881" t="str">
        <f t="shared" si="543"/>
        <v>CO</v>
      </c>
      <c r="L6956" s="1010">
        <f t="shared" si="544"/>
        <v>3</v>
      </c>
      <c r="M6956" s="881">
        <f t="shared" si="545"/>
        <v>40</v>
      </c>
    </row>
    <row r="6957" spans="1:13" ht="13.5">
      <c r="A6957" s="630" t="str">
        <f t="shared" si="542"/>
        <v>TP-060023010-035CO1E</v>
      </c>
      <c r="B6957" s="639" t="str">
        <f t="shared" si="546"/>
        <v>RI,060023kV,035MVA</v>
      </c>
      <c r="C6957" s="638" t="str">
        <f t="shared" si="547"/>
        <v>Rieles y base de Tiro para transformador de 060023kV,35MVA</v>
      </c>
      <c r="D6957" s="637" t="s">
        <v>729</v>
      </c>
      <c r="E6957" s="637">
        <v>1</v>
      </c>
      <c r="F6957" s="639">
        <f>VLOOKUP(H6957,'[34]Resumen Bases TP'!$C$88:$E$128,3,FALSE)</f>
        <v>295.42</v>
      </c>
      <c r="G6957" s="900" t="s">
        <v>732</v>
      </c>
      <c r="H6957" s="939" t="str">
        <f t="shared" si="548"/>
        <v>RTB060CO.3</v>
      </c>
      <c r="I6957" s="881" t="str">
        <f t="shared" si="549"/>
        <v>RTB060CO.3</v>
      </c>
      <c r="J6957" s="881" t="str">
        <f t="shared" si="550"/>
        <v>060</v>
      </c>
      <c r="K6957" s="881" t="str">
        <f t="shared" si="543"/>
        <v>CO</v>
      </c>
      <c r="L6957" s="1010">
        <f t="shared" si="544"/>
        <v>3</v>
      </c>
      <c r="M6957" s="881">
        <f t="shared" si="545"/>
        <v>35</v>
      </c>
    </row>
    <row r="6958" spans="1:13" ht="13.5">
      <c r="A6958" s="630" t="str">
        <f t="shared" si="542"/>
        <v>TP-060023010-030CO1E</v>
      </c>
      <c r="B6958" s="639" t="str">
        <f t="shared" si="546"/>
        <v>RI,060023kV,030MVA</v>
      </c>
      <c r="C6958" s="638" t="str">
        <f t="shared" si="547"/>
        <v>Rieles y base de Tiro para transformador de 060023kV,30MVA</v>
      </c>
      <c r="D6958" s="637" t="s">
        <v>729</v>
      </c>
      <c r="E6958" s="637">
        <v>1</v>
      </c>
      <c r="F6958" s="639">
        <f>VLOOKUP(H6958,'[34]Resumen Bases TP'!$C$88:$E$128,3,FALSE)</f>
        <v>295.42</v>
      </c>
      <c r="G6958" s="900" t="s">
        <v>732</v>
      </c>
      <c r="H6958" s="939" t="str">
        <f t="shared" si="548"/>
        <v>RTB060CO.3</v>
      </c>
      <c r="I6958" s="881" t="str">
        <f t="shared" si="549"/>
        <v>RTB060CO.3</v>
      </c>
      <c r="J6958" s="881" t="str">
        <f t="shared" si="550"/>
        <v>060</v>
      </c>
      <c r="K6958" s="881" t="str">
        <f t="shared" si="543"/>
        <v>CO</v>
      </c>
      <c r="L6958" s="1010">
        <f t="shared" si="544"/>
        <v>3</v>
      </c>
      <c r="M6958" s="881">
        <f t="shared" si="545"/>
        <v>30</v>
      </c>
    </row>
    <row r="6959" spans="1:13" ht="13.5">
      <c r="A6959" s="630" t="str">
        <f t="shared" si="542"/>
        <v>TP-060023010-025CO1E</v>
      </c>
      <c r="B6959" s="639" t="str">
        <f t="shared" si="546"/>
        <v>RI,060023kV,025MVA</v>
      </c>
      <c r="C6959" s="638" t="str">
        <f t="shared" si="547"/>
        <v>Rieles y base de Tiro para transformador de 060023kV,25MVA</v>
      </c>
      <c r="D6959" s="637" t="s">
        <v>729</v>
      </c>
      <c r="E6959" s="637">
        <v>1</v>
      </c>
      <c r="F6959" s="639">
        <f>VLOOKUP(H6959,'[34]Resumen Bases TP'!$C$88:$E$128,3,FALSE)</f>
        <v>295.42</v>
      </c>
      <c r="G6959" s="900" t="s">
        <v>732</v>
      </c>
      <c r="H6959" s="939" t="str">
        <f t="shared" si="548"/>
        <v>RTB060CO.3</v>
      </c>
      <c r="I6959" s="881" t="str">
        <f t="shared" si="549"/>
        <v>RTB060CO.3</v>
      </c>
      <c r="J6959" s="881" t="str">
        <f t="shared" si="550"/>
        <v>060</v>
      </c>
      <c r="K6959" s="881" t="str">
        <f t="shared" si="543"/>
        <v>CO</v>
      </c>
      <c r="L6959" s="1010">
        <f t="shared" si="544"/>
        <v>3</v>
      </c>
      <c r="M6959" s="881">
        <f t="shared" si="545"/>
        <v>25</v>
      </c>
    </row>
    <row r="6960" spans="1:13" ht="13.5">
      <c r="A6960" s="630" t="str">
        <f t="shared" si="542"/>
        <v>TP-060023010-020CO1E</v>
      </c>
      <c r="B6960" s="639" t="str">
        <f t="shared" si="546"/>
        <v>RI,060023kV,020MVA</v>
      </c>
      <c r="C6960" s="638" t="str">
        <f t="shared" si="547"/>
        <v>Rieles y base de Tiro para transformador de 060023kV,20MVA</v>
      </c>
      <c r="D6960" s="637" t="s">
        <v>729</v>
      </c>
      <c r="E6960" s="637">
        <v>1</v>
      </c>
      <c r="F6960" s="639">
        <f>VLOOKUP(H6960,'[34]Resumen Bases TP'!$C$88:$E$128,3,FALSE)</f>
        <v>295.42</v>
      </c>
      <c r="G6960" s="900" t="s">
        <v>732</v>
      </c>
      <c r="H6960" s="939" t="str">
        <f t="shared" si="548"/>
        <v>RTB060CO.3</v>
      </c>
      <c r="I6960" s="881" t="str">
        <f t="shared" si="549"/>
        <v>RTB060CO.3</v>
      </c>
      <c r="J6960" s="881" t="str">
        <f t="shared" si="550"/>
        <v>060</v>
      </c>
      <c r="K6960" s="881" t="str">
        <f t="shared" si="543"/>
        <v>CO</v>
      </c>
      <c r="L6960" s="1010">
        <f t="shared" si="544"/>
        <v>3</v>
      </c>
      <c r="M6960" s="881">
        <f t="shared" si="545"/>
        <v>20</v>
      </c>
    </row>
    <row r="6961" spans="1:13" ht="13.5">
      <c r="A6961" s="630" t="str">
        <f t="shared" si="542"/>
        <v>TP-060023010-015CO1E</v>
      </c>
      <c r="B6961" s="639" t="str">
        <f t="shared" si="546"/>
        <v>RI,060023kV,015MVA</v>
      </c>
      <c r="C6961" s="638" t="str">
        <f t="shared" si="547"/>
        <v>Rieles y base de Tiro para transformador de 060023kV,15MVA</v>
      </c>
      <c r="D6961" s="637" t="s">
        <v>729</v>
      </c>
      <c r="E6961" s="637">
        <v>1</v>
      </c>
      <c r="F6961" s="639">
        <f>VLOOKUP(H6961,'[34]Resumen Bases TP'!$C$88:$E$128,3,FALSE)</f>
        <v>295.42</v>
      </c>
      <c r="G6961" s="900" t="s">
        <v>732</v>
      </c>
      <c r="H6961" s="939" t="str">
        <f t="shared" si="548"/>
        <v>RTB060CO.3</v>
      </c>
      <c r="I6961" s="881" t="str">
        <f t="shared" si="549"/>
        <v>RTB060CO.3</v>
      </c>
      <c r="J6961" s="881" t="str">
        <f t="shared" si="550"/>
        <v>060</v>
      </c>
      <c r="K6961" s="881" t="str">
        <f t="shared" si="543"/>
        <v>CO</v>
      </c>
      <c r="L6961" s="1010">
        <f t="shared" si="544"/>
        <v>3</v>
      </c>
      <c r="M6961" s="881">
        <f t="shared" si="545"/>
        <v>15</v>
      </c>
    </row>
    <row r="6962" spans="1:13" ht="13.5">
      <c r="A6962" s="630" t="str">
        <f t="shared" si="542"/>
        <v>TP-060023010-010CO1E</v>
      </c>
      <c r="B6962" s="639" t="str">
        <f t="shared" si="546"/>
        <v>RI,060023kV,010MVA</v>
      </c>
      <c r="C6962" s="638" t="str">
        <f t="shared" si="547"/>
        <v>Rieles y base de Tiro para transformador de 060023kV,10MVA</v>
      </c>
      <c r="D6962" s="637" t="s">
        <v>729</v>
      </c>
      <c r="E6962" s="637">
        <v>1</v>
      </c>
      <c r="F6962" s="639">
        <f>VLOOKUP(H6962,'[34]Resumen Bases TP'!$C$88:$E$128,3,FALSE)</f>
        <v>247.42</v>
      </c>
      <c r="G6962" s="900" t="s">
        <v>732</v>
      </c>
      <c r="H6962" s="939" t="str">
        <f t="shared" si="548"/>
        <v>RTB060CO.2</v>
      </c>
      <c r="I6962" s="881" t="str">
        <f t="shared" si="549"/>
        <v>RTB060CO.2</v>
      </c>
      <c r="J6962" s="881" t="str">
        <f t="shared" si="550"/>
        <v>060</v>
      </c>
      <c r="K6962" s="881" t="str">
        <f t="shared" si="543"/>
        <v>CO</v>
      </c>
      <c r="L6962" s="881">
        <f t="shared" si="544"/>
        <v>2</v>
      </c>
      <c r="M6962" s="881">
        <f t="shared" si="545"/>
        <v>10</v>
      </c>
    </row>
    <row r="6963" spans="1:13" ht="13.5">
      <c r="A6963" s="630" t="str">
        <f t="shared" si="542"/>
        <v>TP-060023010-009CO1E</v>
      </c>
      <c r="B6963" s="639" t="str">
        <f t="shared" si="546"/>
        <v>RI,060023kV,009MVA</v>
      </c>
      <c r="C6963" s="638" t="str">
        <f t="shared" si="547"/>
        <v>Rieles y base de Tiro para transformador de 060023kV,9MVA</v>
      </c>
      <c r="D6963" s="637" t="s">
        <v>729</v>
      </c>
      <c r="E6963" s="637">
        <v>1</v>
      </c>
      <c r="F6963" s="639">
        <f>VLOOKUP(H6963,'[34]Resumen Bases TP'!$C$88:$E$128,3,FALSE)</f>
        <v>247.42</v>
      </c>
      <c r="G6963" s="900" t="s">
        <v>732</v>
      </c>
      <c r="H6963" s="939" t="str">
        <f t="shared" si="548"/>
        <v>RTB060CO.2</v>
      </c>
      <c r="I6963" s="881" t="str">
        <f t="shared" si="549"/>
        <v>RTB060CO.2</v>
      </c>
      <c r="J6963" s="881" t="str">
        <f t="shared" si="550"/>
        <v>060</v>
      </c>
      <c r="K6963" s="881" t="str">
        <f t="shared" si="543"/>
        <v>CO</v>
      </c>
      <c r="L6963" s="881">
        <f t="shared" si="544"/>
        <v>2</v>
      </c>
      <c r="M6963" s="881">
        <f t="shared" si="545"/>
        <v>9</v>
      </c>
    </row>
    <row r="6964" spans="1:13" ht="13.5">
      <c r="A6964" s="630" t="str">
        <f t="shared" si="542"/>
        <v>TP-060023010-008CO1E</v>
      </c>
      <c r="B6964" s="639" t="str">
        <f t="shared" si="546"/>
        <v>RI,060023kV,008MVA</v>
      </c>
      <c r="C6964" s="638" t="str">
        <f t="shared" si="547"/>
        <v>Rieles y base de Tiro para transformador de 060023kV,8MVA</v>
      </c>
      <c r="D6964" s="637" t="s">
        <v>729</v>
      </c>
      <c r="E6964" s="637">
        <v>1</v>
      </c>
      <c r="F6964" s="639">
        <f>VLOOKUP(H6964,'[34]Resumen Bases TP'!$C$88:$E$128,3,FALSE)</f>
        <v>247.42</v>
      </c>
      <c r="G6964" s="900" t="s">
        <v>732</v>
      </c>
      <c r="H6964" s="939" t="str">
        <f t="shared" si="548"/>
        <v>RTB060CO.2</v>
      </c>
      <c r="I6964" s="881" t="str">
        <f t="shared" si="549"/>
        <v>RTB060CO.2</v>
      </c>
      <c r="J6964" s="881" t="str">
        <f t="shared" si="550"/>
        <v>060</v>
      </c>
      <c r="K6964" s="881" t="str">
        <f t="shared" si="543"/>
        <v>CO</v>
      </c>
      <c r="L6964" s="881">
        <f t="shared" si="544"/>
        <v>2</v>
      </c>
      <c r="M6964" s="881">
        <f t="shared" si="545"/>
        <v>8</v>
      </c>
    </row>
    <row r="6965" spans="1:13" ht="13.5">
      <c r="A6965" s="630" t="str">
        <f t="shared" si="542"/>
        <v>TP-060023010-007CO1E</v>
      </c>
      <c r="B6965" s="639" t="str">
        <f t="shared" si="546"/>
        <v>RI,060023kV,007MVA</v>
      </c>
      <c r="C6965" s="638" t="str">
        <f t="shared" si="547"/>
        <v>Rieles y base de Tiro para transformador de 060023kV,7MVA</v>
      </c>
      <c r="D6965" s="637" t="s">
        <v>729</v>
      </c>
      <c r="E6965" s="637">
        <v>1</v>
      </c>
      <c r="F6965" s="639">
        <f>VLOOKUP(H6965,'[34]Resumen Bases TP'!$C$88:$E$128,3,FALSE)</f>
        <v>180.53</v>
      </c>
      <c r="G6965" s="900" t="s">
        <v>732</v>
      </c>
      <c r="H6965" s="939" t="str">
        <f t="shared" si="548"/>
        <v>RTB060CO.1</v>
      </c>
      <c r="I6965" s="881" t="str">
        <f t="shared" si="549"/>
        <v>RTB060CO.1</v>
      </c>
      <c r="J6965" s="881" t="str">
        <f t="shared" si="550"/>
        <v>060</v>
      </c>
      <c r="K6965" s="881" t="str">
        <f t="shared" si="543"/>
        <v>CO</v>
      </c>
      <c r="L6965" s="881">
        <f t="shared" si="544"/>
        <v>1</v>
      </c>
      <c r="M6965" s="881">
        <f t="shared" si="545"/>
        <v>7</v>
      </c>
    </row>
    <row r="6966" spans="1:13" ht="13.5">
      <c r="A6966" s="630" t="str">
        <f t="shared" si="542"/>
        <v>TP-060023010-006CO1E</v>
      </c>
      <c r="B6966" s="639" t="str">
        <f t="shared" si="546"/>
        <v>RI,060023kV,006MVA</v>
      </c>
      <c r="C6966" s="638" t="str">
        <f t="shared" si="547"/>
        <v>Rieles y base de Tiro para transformador de 060023kV,6MVA</v>
      </c>
      <c r="D6966" s="637" t="s">
        <v>729</v>
      </c>
      <c r="E6966" s="637">
        <v>1</v>
      </c>
      <c r="F6966" s="639">
        <f>VLOOKUP(H6966,'[34]Resumen Bases TP'!$C$88:$E$128,3,FALSE)</f>
        <v>180.53</v>
      </c>
      <c r="G6966" s="900" t="s">
        <v>732</v>
      </c>
      <c r="H6966" s="939" t="str">
        <f t="shared" si="548"/>
        <v>RTB060CO.1</v>
      </c>
      <c r="I6966" s="881" t="str">
        <f t="shared" si="549"/>
        <v>RTB060CO.1</v>
      </c>
      <c r="J6966" s="881" t="str">
        <f t="shared" si="550"/>
        <v>060</v>
      </c>
      <c r="K6966" s="881" t="str">
        <f t="shared" si="543"/>
        <v>CO</v>
      </c>
      <c r="L6966" s="881">
        <f t="shared" si="544"/>
        <v>1</v>
      </c>
      <c r="M6966" s="881">
        <f t="shared" si="545"/>
        <v>6</v>
      </c>
    </row>
    <row r="6967" spans="1:13" ht="13.5">
      <c r="A6967" s="630" t="str">
        <f t="shared" si="542"/>
        <v>TP-060023010-005CO1E</v>
      </c>
      <c r="B6967" s="639" t="str">
        <f t="shared" si="546"/>
        <v>RI,060023kV,005MVA</v>
      </c>
      <c r="C6967" s="638" t="str">
        <f t="shared" si="547"/>
        <v>Rieles y base de Tiro para transformador de 060023kV,5MVA</v>
      </c>
      <c r="D6967" s="637" t="s">
        <v>729</v>
      </c>
      <c r="E6967" s="637">
        <v>1</v>
      </c>
      <c r="F6967" s="639">
        <f>VLOOKUP(H6967,'[34]Resumen Bases TP'!$C$88:$E$128,3,FALSE)</f>
        <v>180.53</v>
      </c>
      <c r="G6967" s="900" t="s">
        <v>732</v>
      </c>
      <c r="H6967" s="939" t="str">
        <f t="shared" si="548"/>
        <v>RTB060CO.1</v>
      </c>
      <c r="I6967" s="881" t="str">
        <f t="shared" si="549"/>
        <v>RTB060CO.1</v>
      </c>
      <c r="J6967" s="881" t="str">
        <f t="shared" si="550"/>
        <v>060</v>
      </c>
      <c r="K6967" s="881" t="str">
        <f t="shared" si="543"/>
        <v>CO</v>
      </c>
      <c r="L6967" s="881">
        <f t="shared" si="544"/>
        <v>1</v>
      </c>
      <c r="M6967" s="881">
        <f t="shared" si="545"/>
        <v>5</v>
      </c>
    </row>
    <row r="6968" spans="1:13" ht="13.5">
      <c r="A6968" s="630" t="str">
        <f t="shared" si="542"/>
        <v>TP-060023010-004CO1E</v>
      </c>
      <c r="B6968" s="639" t="str">
        <f t="shared" si="546"/>
        <v>RI,060023kV,004MVA</v>
      </c>
      <c r="C6968" s="638" t="str">
        <f t="shared" si="547"/>
        <v>Rieles y base de Tiro para transformador de 060023kV,4MVA</v>
      </c>
      <c r="D6968" s="637" t="s">
        <v>729</v>
      </c>
      <c r="E6968" s="637">
        <v>1</v>
      </c>
      <c r="F6968" s="639">
        <f>VLOOKUP(H6968,'[34]Resumen Bases TP'!$C$88:$E$128,3,FALSE)</f>
        <v>180.53</v>
      </c>
      <c r="G6968" s="900" t="s">
        <v>732</v>
      </c>
      <c r="H6968" s="939" t="str">
        <f t="shared" si="548"/>
        <v>RTB060CO.1</v>
      </c>
      <c r="I6968" s="881" t="str">
        <f t="shared" si="549"/>
        <v>RTB060CO.1</v>
      </c>
      <c r="J6968" s="881" t="str">
        <f t="shared" si="550"/>
        <v>060</v>
      </c>
      <c r="K6968" s="881" t="str">
        <f t="shared" si="543"/>
        <v>CO</v>
      </c>
      <c r="L6968" s="881">
        <f t="shared" si="544"/>
        <v>1</v>
      </c>
      <c r="M6968" s="881">
        <f t="shared" si="545"/>
        <v>4</v>
      </c>
    </row>
    <row r="6969" spans="1:13" ht="13.5">
      <c r="A6969" s="630" t="str">
        <f t="shared" si="542"/>
        <v>TP-060023010-003CO1E</v>
      </c>
      <c r="B6969" s="639" t="str">
        <f t="shared" si="546"/>
        <v>RI,060023kV,003MVA</v>
      </c>
      <c r="C6969" s="638" t="str">
        <f t="shared" si="547"/>
        <v>Rieles y base de Tiro para transformador de 060023kV,3MVA</v>
      </c>
      <c r="D6969" s="637" t="s">
        <v>729</v>
      </c>
      <c r="E6969" s="637">
        <v>1</v>
      </c>
      <c r="F6969" s="639">
        <f>VLOOKUP(H6969,'[34]Resumen Bases TP'!$C$88:$E$128,3,FALSE)</f>
        <v>180.53</v>
      </c>
      <c r="G6969" s="900" t="s">
        <v>732</v>
      </c>
      <c r="H6969" s="939" t="str">
        <f t="shared" si="548"/>
        <v>RTB060CO.1</v>
      </c>
      <c r="I6969" s="881" t="str">
        <f t="shared" si="549"/>
        <v>RTB060CO.1</v>
      </c>
      <c r="J6969" s="881" t="str">
        <f t="shared" si="550"/>
        <v>060</v>
      </c>
      <c r="K6969" s="881" t="str">
        <f t="shared" si="543"/>
        <v>CO</v>
      </c>
      <c r="L6969" s="881">
        <f t="shared" si="544"/>
        <v>1</v>
      </c>
      <c r="M6969" s="881">
        <f t="shared" si="545"/>
        <v>3</v>
      </c>
    </row>
    <row r="6970" spans="1:13" ht="13.5">
      <c r="A6970" s="630" t="str">
        <f t="shared" si="542"/>
        <v>TP-060023010-002CO1E</v>
      </c>
      <c r="B6970" s="639" t="str">
        <f t="shared" si="546"/>
        <v>RI,060023kV,002MVA</v>
      </c>
      <c r="C6970" s="638" t="str">
        <f t="shared" si="547"/>
        <v>Rieles y base de Tiro para transformador de 060023kV,2MVA</v>
      </c>
      <c r="D6970" s="637" t="s">
        <v>729</v>
      </c>
      <c r="E6970" s="637">
        <v>1</v>
      </c>
      <c r="F6970" s="639">
        <f>VLOOKUP(H6970,'[34]Resumen Bases TP'!$C$88:$E$128,3,FALSE)</f>
        <v>180.53</v>
      </c>
      <c r="G6970" s="900" t="s">
        <v>732</v>
      </c>
      <c r="H6970" s="939" t="str">
        <f t="shared" si="548"/>
        <v>RTB060CO.1</v>
      </c>
      <c r="I6970" s="881" t="str">
        <f t="shared" si="549"/>
        <v>RTB060CO.1</v>
      </c>
      <c r="J6970" s="881" t="str">
        <f t="shared" si="550"/>
        <v>060</v>
      </c>
      <c r="K6970" s="881" t="str">
        <f t="shared" si="543"/>
        <v>CO</v>
      </c>
      <c r="L6970" s="881">
        <f t="shared" si="544"/>
        <v>1</v>
      </c>
      <c r="M6970" s="881">
        <f t="shared" si="545"/>
        <v>2</v>
      </c>
    </row>
    <row r="6971" spans="1:13" ht="13.5">
      <c r="A6971" s="630" t="str">
        <f t="shared" si="542"/>
        <v>TP-060010-050CO1E</v>
      </c>
      <c r="B6971" s="639" t="str">
        <f t="shared" si="546"/>
        <v>RI,060010kV,050MVA</v>
      </c>
      <c r="C6971" s="638" t="str">
        <f t="shared" si="547"/>
        <v>Rieles y base de Tiro para transformador de 060010kV,50MVA</v>
      </c>
      <c r="D6971" s="637" t="s">
        <v>729</v>
      </c>
      <c r="E6971" s="637">
        <v>1</v>
      </c>
      <c r="F6971" s="639">
        <f>VLOOKUP(H6971,'[34]Resumen Bases TP'!$C$88:$E$128,3,FALSE)</f>
        <v>180.53</v>
      </c>
      <c r="G6971" s="900" t="s">
        <v>732</v>
      </c>
      <c r="H6971" s="939" t="str">
        <f t="shared" si="548"/>
        <v>RTB060CO.1</v>
      </c>
      <c r="I6971" s="881" t="str">
        <f t="shared" si="549"/>
        <v>RTB060CO.1</v>
      </c>
      <c r="J6971" s="881" t="str">
        <f t="shared" si="550"/>
        <v>060</v>
      </c>
      <c r="K6971" s="881" t="str">
        <f t="shared" si="543"/>
        <v>CO</v>
      </c>
      <c r="L6971" s="881">
        <f t="shared" si="544"/>
        <v>1</v>
      </c>
      <c r="M6971" s="881">
        <f t="shared" si="545"/>
        <v>50</v>
      </c>
    </row>
    <row r="6972" spans="1:13" ht="13.5">
      <c r="A6972" s="630" t="str">
        <f t="shared" si="542"/>
        <v>TP-060010-045CO1E</v>
      </c>
      <c r="B6972" s="639" t="str">
        <f t="shared" si="546"/>
        <v>RI,060010kV,045MVA</v>
      </c>
      <c r="C6972" s="638" t="str">
        <f t="shared" si="547"/>
        <v>Rieles y base de Tiro para transformador de 060010kV,45MVA</v>
      </c>
      <c r="D6972" s="637" t="s">
        <v>729</v>
      </c>
      <c r="E6972" s="637">
        <v>1</v>
      </c>
      <c r="F6972" s="639">
        <f>VLOOKUP(H6972,'[34]Resumen Bases TP'!$C$88:$E$128,3,FALSE)</f>
        <v>180.53</v>
      </c>
      <c r="G6972" s="900" t="s">
        <v>732</v>
      </c>
      <c r="H6972" s="939" t="str">
        <f t="shared" si="548"/>
        <v>RTB060CO.1</v>
      </c>
      <c r="I6972" s="881" t="str">
        <f t="shared" si="549"/>
        <v>RTB060CO.1</v>
      </c>
      <c r="J6972" s="881" t="str">
        <f t="shared" si="550"/>
        <v>060</v>
      </c>
      <c r="K6972" s="881" t="str">
        <f t="shared" si="543"/>
        <v>CO</v>
      </c>
      <c r="L6972" s="881">
        <f t="shared" si="544"/>
        <v>1</v>
      </c>
      <c r="M6972" s="881">
        <f t="shared" si="545"/>
        <v>45</v>
      </c>
    </row>
    <row r="6973" spans="1:13" ht="13.5">
      <c r="A6973" s="630" t="str">
        <f t="shared" si="542"/>
        <v>TP-060010-040CO1E</v>
      </c>
      <c r="B6973" s="639" t="str">
        <f t="shared" si="546"/>
        <v>RI,060010kV,040MVA</v>
      </c>
      <c r="C6973" s="638" t="str">
        <f t="shared" si="547"/>
        <v>Rieles y base de Tiro para transformador de 060010kV,40MVA</v>
      </c>
      <c r="D6973" s="637" t="s">
        <v>729</v>
      </c>
      <c r="E6973" s="637">
        <v>1</v>
      </c>
      <c r="F6973" s="639">
        <f>VLOOKUP(H6973,'[34]Resumen Bases TP'!$C$88:$E$128,3,FALSE)</f>
        <v>295.42</v>
      </c>
      <c r="G6973" s="900" t="s">
        <v>732</v>
      </c>
      <c r="H6973" s="939" t="str">
        <f t="shared" si="548"/>
        <v>RTB060CO.3</v>
      </c>
      <c r="I6973" s="881" t="str">
        <f t="shared" si="549"/>
        <v>RTB060CO.3</v>
      </c>
      <c r="J6973" s="881" t="str">
        <f t="shared" si="550"/>
        <v>060</v>
      </c>
      <c r="K6973" s="881" t="str">
        <f t="shared" si="543"/>
        <v>CO</v>
      </c>
      <c r="L6973" s="1010">
        <f t="shared" si="544"/>
        <v>3</v>
      </c>
      <c r="M6973" s="881">
        <f t="shared" si="545"/>
        <v>40</v>
      </c>
    </row>
    <row r="6974" spans="1:13" ht="13.5">
      <c r="A6974" s="630" t="str">
        <f t="shared" si="542"/>
        <v>TP-060010-035CO1E</v>
      </c>
      <c r="B6974" s="639" t="str">
        <f t="shared" si="546"/>
        <v>RI,060010kV,035MVA</v>
      </c>
      <c r="C6974" s="638" t="str">
        <f t="shared" si="547"/>
        <v>Rieles y base de Tiro para transformador de 060010kV,35MVA</v>
      </c>
      <c r="D6974" s="637" t="s">
        <v>729</v>
      </c>
      <c r="E6974" s="637">
        <v>1</v>
      </c>
      <c r="F6974" s="639">
        <f>VLOOKUP(H6974,'[34]Resumen Bases TP'!$C$88:$E$128,3,FALSE)</f>
        <v>295.42</v>
      </c>
      <c r="G6974" s="900" t="s">
        <v>732</v>
      </c>
      <c r="H6974" s="939" t="str">
        <f t="shared" si="548"/>
        <v>RTB060CO.3</v>
      </c>
      <c r="I6974" s="881" t="str">
        <f t="shared" si="549"/>
        <v>RTB060CO.3</v>
      </c>
      <c r="J6974" s="881" t="str">
        <f t="shared" si="550"/>
        <v>060</v>
      </c>
      <c r="K6974" s="881" t="str">
        <f t="shared" si="543"/>
        <v>CO</v>
      </c>
      <c r="L6974" s="1010">
        <f t="shared" si="544"/>
        <v>3</v>
      </c>
      <c r="M6974" s="881">
        <f t="shared" si="545"/>
        <v>35</v>
      </c>
    </row>
    <row r="6975" spans="1:13" ht="13.5">
      <c r="A6975" s="630" t="str">
        <f t="shared" si="542"/>
        <v>TP-060010-030CO1E</v>
      </c>
      <c r="B6975" s="639" t="str">
        <f t="shared" si="546"/>
        <v>RI,060010kV,030MVA</v>
      </c>
      <c r="C6975" s="638" t="str">
        <f t="shared" si="547"/>
        <v>Rieles y base de Tiro para transformador de 060010kV,30MVA</v>
      </c>
      <c r="D6975" s="637" t="s">
        <v>729</v>
      </c>
      <c r="E6975" s="637">
        <v>1</v>
      </c>
      <c r="F6975" s="639">
        <f>VLOOKUP(H6975,'[34]Resumen Bases TP'!$C$88:$E$128,3,FALSE)</f>
        <v>295.42</v>
      </c>
      <c r="G6975" s="900" t="s">
        <v>732</v>
      </c>
      <c r="H6975" s="939" t="str">
        <f t="shared" si="548"/>
        <v>RTB060CO.3</v>
      </c>
      <c r="I6975" s="881" t="str">
        <f t="shared" si="549"/>
        <v>RTB060CO.3</v>
      </c>
      <c r="J6975" s="881" t="str">
        <f t="shared" si="550"/>
        <v>060</v>
      </c>
      <c r="K6975" s="881" t="str">
        <f t="shared" si="543"/>
        <v>CO</v>
      </c>
      <c r="L6975" s="1010">
        <f t="shared" si="544"/>
        <v>3</v>
      </c>
      <c r="M6975" s="881">
        <f t="shared" si="545"/>
        <v>30</v>
      </c>
    </row>
    <row r="6976" spans="1:13" ht="13.5">
      <c r="A6976" s="630" t="str">
        <f t="shared" si="542"/>
        <v>TP-060010-025CO1E</v>
      </c>
      <c r="B6976" s="639" t="str">
        <f t="shared" si="546"/>
        <v>RI,060010kV,025MVA</v>
      </c>
      <c r="C6976" s="638" t="str">
        <f t="shared" si="547"/>
        <v>Rieles y base de Tiro para transformador de 060010kV,25MVA</v>
      </c>
      <c r="D6976" s="637" t="s">
        <v>729</v>
      </c>
      <c r="E6976" s="637">
        <v>1</v>
      </c>
      <c r="F6976" s="639">
        <f>VLOOKUP(H6976,'[34]Resumen Bases TP'!$C$88:$E$128,3,FALSE)</f>
        <v>295.42</v>
      </c>
      <c r="G6976" s="900" t="s">
        <v>732</v>
      </c>
      <c r="H6976" s="939" t="str">
        <f t="shared" si="548"/>
        <v>RTB060CO.3</v>
      </c>
      <c r="I6976" s="881" t="str">
        <f t="shared" si="549"/>
        <v>RTB060CO.3</v>
      </c>
      <c r="J6976" s="881" t="str">
        <f t="shared" si="550"/>
        <v>060</v>
      </c>
      <c r="K6976" s="881" t="str">
        <f t="shared" si="543"/>
        <v>CO</v>
      </c>
      <c r="L6976" s="1010">
        <f t="shared" si="544"/>
        <v>3</v>
      </c>
      <c r="M6976" s="881">
        <f t="shared" si="545"/>
        <v>25</v>
      </c>
    </row>
    <row r="6977" spans="1:13" ht="13.5">
      <c r="A6977" s="630" t="str">
        <f t="shared" si="542"/>
        <v>TP-060010-020CO1E</v>
      </c>
      <c r="B6977" s="639" t="str">
        <f t="shared" si="546"/>
        <v>RI,060010kV,020MVA</v>
      </c>
      <c r="C6977" s="638" t="str">
        <f t="shared" si="547"/>
        <v>Rieles y base de Tiro para transformador de 060010kV,20MVA</v>
      </c>
      <c r="D6977" s="637" t="s">
        <v>729</v>
      </c>
      <c r="E6977" s="637">
        <v>1</v>
      </c>
      <c r="F6977" s="639">
        <f>VLOOKUP(H6977,'[34]Resumen Bases TP'!$C$88:$E$128,3,FALSE)</f>
        <v>295.42</v>
      </c>
      <c r="G6977" s="900" t="s">
        <v>732</v>
      </c>
      <c r="H6977" s="939" t="str">
        <f t="shared" si="548"/>
        <v>RTB060CO.3</v>
      </c>
      <c r="I6977" s="881" t="str">
        <f t="shared" si="549"/>
        <v>RTB060CO.3</v>
      </c>
      <c r="J6977" s="881" t="str">
        <f t="shared" si="550"/>
        <v>060</v>
      </c>
      <c r="K6977" s="881" t="str">
        <f t="shared" si="543"/>
        <v>CO</v>
      </c>
      <c r="L6977" s="1010">
        <f t="shared" si="544"/>
        <v>3</v>
      </c>
      <c r="M6977" s="881">
        <f t="shared" si="545"/>
        <v>20</v>
      </c>
    </row>
    <row r="6978" spans="1:13" ht="13.5">
      <c r="A6978" s="630" t="str">
        <f t="shared" si="542"/>
        <v>TP-060010-015CO1E</v>
      </c>
      <c r="B6978" s="639" t="str">
        <f t="shared" si="546"/>
        <v>RI,060010kV,015MVA</v>
      </c>
      <c r="C6978" s="638" t="str">
        <f t="shared" si="547"/>
        <v>Rieles y base de Tiro para transformador de 060010kV,15MVA</v>
      </c>
      <c r="D6978" s="637" t="s">
        <v>729</v>
      </c>
      <c r="E6978" s="637">
        <v>1</v>
      </c>
      <c r="F6978" s="639">
        <f>VLOOKUP(H6978,'[34]Resumen Bases TP'!$C$88:$E$128,3,FALSE)</f>
        <v>295.42</v>
      </c>
      <c r="G6978" s="900" t="s">
        <v>732</v>
      </c>
      <c r="H6978" s="939" t="str">
        <f t="shared" si="548"/>
        <v>RTB060CO.3</v>
      </c>
      <c r="I6978" s="881" t="str">
        <f t="shared" si="549"/>
        <v>RTB060CO.3</v>
      </c>
      <c r="J6978" s="881" t="str">
        <f t="shared" si="550"/>
        <v>060</v>
      </c>
      <c r="K6978" s="881" t="str">
        <f t="shared" si="543"/>
        <v>CO</v>
      </c>
      <c r="L6978" s="1010">
        <f t="shared" si="544"/>
        <v>3</v>
      </c>
      <c r="M6978" s="881">
        <f t="shared" si="545"/>
        <v>15</v>
      </c>
    </row>
    <row r="6979" spans="1:13" ht="13.5">
      <c r="A6979" s="630" t="str">
        <f t="shared" si="542"/>
        <v>TP-060010-010CO1E</v>
      </c>
      <c r="B6979" s="639" t="str">
        <f t="shared" si="546"/>
        <v>RI,060010kV,010MVA</v>
      </c>
      <c r="C6979" s="638" t="str">
        <f t="shared" si="547"/>
        <v>Rieles y base de Tiro para transformador de 060010kV,10MVA</v>
      </c>
      <c r="D6979" s="637" t="s">
        <v>729</v>
      </c>
      <c r="E6979" s="637">
        <v>1</v>
      </c>
      <c r="F6979" s="639">
        <f>VLOOKUP(H6979,'[34]Resumen Bases TP'!$C$88:$E$128,3,FALSE)</f>
        <v>247.42</v>
      </c>
      <c r="G6979" s="900" t="s">
        <v>732</v>
      </c>
      <c r="H6979" s="939" t="str">
        <f t="shared" si="548"/>
        <v>RTB060CO.2</v>
      </c>
      <c r="I6979" s="881" t="str">
        <f t="shared" si="549"/>
        <v>RTB060CO.2</v>
      </c>
      <c r="J6979" s="881" t="str">
        <f t="shared" si="550"/>
        <v>060</v>
      </c>
      <c r="K6979" s="881" t="str">
        <f t="shared" si="543"/>
        <v>CO</v>
      </c>
      <c r="L6979" s="881">
        <f t="shared" si="544"/>
        <v>2</v>
      </c>
      <c r="M6979" s="881">
        <f t="shared" si="545"/>
        <v>10</v>
      </c>
    </row>
    <row r="6980" spans="1:13" ht="13.5">
      <c r="A6980" s="630" t="str">
        <f t="shared" si="542"/>
        <v>TP-060010-009CO1E</v>
      </c>
      <c r="B6980" s="639" t="str">
        <f t="shared" si="546"/>
        <v>RI,060010kV,009MVA</v>
      </c>
      <c r="C6980" s="638" t="str">
        <f t="shared" si="547"/>
        <v>Rieles y base de Tiro para transformador de 060010kV,9MVA</v>
      </c>
      <c r="D6980" s="637" t="s">
        <v>729</v>
      </c>
      <c r="E6980" s="637">
        <v>1</v>
      </c>
      <c r="F6980" s="639">
        <f>VLOOKUP(H6980,'[34]Resumen Bases TP'!$C$88:$E$128,3,FALSE)</f>
        <v>247.42</v>
      </c>
      <c r="G6980" s="900" t="s">
        <v>732</v>
      </c>
      <c r="H6980" s="939" t="str">
        <f t="shared" si="548"/>
        <v>RTB060CO.2</v>
      </c>
      <c r="I6980" s="881" t="str">
        <f t="shared" si="549"/>
        <v>RTB060CO.2</v>
      </c>
      <c r="J6980" s="881" t="str">
        <f t="shared" si="550"/>
        <v>060</v>
      </c>
      <c r="K6980" s="881" t="str">
        <f t="shared" si="543"/>
        <v>CO</v>
      </c>
      <c r="L6980" s="881">
        <f t="shared" si="544"/>
        <v>2</v>
      </c>
      <c r="M6980" s="881">
        <f t="shared" si="545"/>
        <v>9</v>
      </c>
    </row>
    <row r="6981" spans="1:13" ht="13.5">
      <c r="A6981" s="630" t="str">
        <f t="shared" si="542"/>
        <v>TP-060010-008CO1E</v>
      </c>
      <c r="B6981" s="639" t="str">
        <f t="shared" si="546"/>
        <v>RI,060010kV,008MVA</v>
      </c>
      <c r="C6981" s="638" t="str">
        <f t="shared" si="547"/>
        <v>Rieles y base de Tiro para transformador de 060010kV,8MVA</v>
      </c>
      <c r="D6981" s="637" t="s">
        <v>729</v>
      </c>
      <c r="E6981" s="637">
        <v>1</v>
      </c>
      <c r="F6981" s="639">
        <f>VLOOKUP(H6981,'[34]Resumen Bases TP'!$C$88:$E$128,3,FALSE)</f>
        <v>247.42</v>
      </c>
      <c r="G6981" s="900" t="s">
        <v>732</v>
      </c>
      <c r="H6981" s="939" t="str">
        <f t="shared" si="548"/>
        <v>RTB060CO.2</v>
      </c>
      <c r="I6981" s="881" t="str">
        <f t="shared" si="549"/>
        <v>RTB060CO.2</v>
      </c>
      <c r="J6981" s="881" t="str">
        <f t="shared" si="550"/>
        <v>060</v>
      </c>
      <c r="K6981" s="881" t="str">
        <f t="shared" si="543"/>
        <v>CO</v>
      </c>
      <c r="L6981" s="881">
        <f t="shared" si="544"/>
        <v>2</v>
      </c>
      <c r="M6981" s="881">
        <f t="shared" si="545"/>
        <v>8</v>
      </c>
    </row>
    <row r="6982" spans="1:13" ht="13.5">
      <c r="A6982" s="630" t="str">
        <f t="shared" si="542"/>
        <v>TP-060010-007CO1E</v>
      </c>
      <c r="B6982" s="639" t="str">
        <f t="shared" si="546"/>
        <v>RI,060010kV,007MVA</v>
      </c>
      <c r="C6982" s="638" t="str">
        <f t="shared" si="547"/>
        <v>Rieles y base de Tiro para transformador de 060010kV,7MVA</v>
      </c>
      <c r="D6982" s="637" t="s">
        <v>729</v>
      </c>
      <c r="E6982" s="637">
        <v>1</v>
      </c>
      <c r="F6982" s="639">
        <f>VLOOKUP(H6982,'[34]Resumen Bases TP'!$C$88:$E$128,3,FALSE)</f>
        <v>180.53</v>
      </c>
      <c r="G6982" s="900" t="s">
        <v>732</v>
      </c>
      <c r="H6982" s="939" t="str">
        <f t="shared" si="548"/>
        <v>RTB060CO.1</v>
      </c>
      <c r="I6982" s="881" t="str">
        <f t="shared" si="549"/>
        <v>RTB060CO.1</v>
      </c>
      <c r="J6982" s="881" t="str">
        <f t="shared" si="550"/>
        <v>060</v>
      </c>
      <c r="K6982" s="881" t="str">
        <f t="shared" si="543"/>
        <v>CO</v>
      </c>
      <c r="L6982" s="881">
        <f t="shared" si="544"/>
        <v>1</v>
      </c>
      <c r="M6982" s="881">
        <f t="shared" si="545"/>
        <v>7</v>
      </c>
    </row>
    <row r="6983" spans="1:13" ht="13.5">
      <c r="A6983" s="630" t="str">
        <f t="shared" si="542"/>
        <v>TP-060010-006CO1E</v>
      </c>
      <c r="B6983" s="639" t="str">
        <f t="shared" si="546"/>
        <v>RI,060010kV,006MVA</v>
      </c>
      <c r="C6983" s="638" t="str">
        <f t="shared" si="547"/>
        <v>Rieles y base de Tiro para transformador de 060010kV,6MVA</v>
      </c>
      <c r="D6983" s="637" t="s">
        <v>729</v>
      </c>
      <c r="E6983" s="637">
        <v>1</v>
      </c>
      <c r="F6983" s="639">
        <f>VLOOKUP(H6983,'[34]Resumen Bases TP'!$C$88:$E$128,3,FALSE)</f>
        <v>180.53</v>
      </c>
      <c r="G6983" s="900" t="s">
        <v>732</v>
      </c>
      <c r="H6983" s="939" t="str">
        <f t="shared" si="548"/>
        <v>RTB060CO.1</v>
      </c>
      <c r="I6983" s="881" t="str">
        <f t="shared" si="549"/>
        <v>RTB060CO.1</v>
      </c>
      <c r="J6983" s="881" t="str">
        <f t="shared" si="550"/>
        <v>060</v>
      </c>
      <c r="K6983" s="881" t="str">
        <f t="shared" si="543"/>
        <v>CO</v>
      </c>
      <c r="L6983" s="881">
        <f t="shared" si="544"/>
        <v>1</v>
      </c>
      <c r="M6983" s="881">
        <f t="shared" si="545"/>
        <v>6</v>
      </c>
    </row>
    <row r="6984" spans="1:13" ht="13.5">
      <c r="A6984" s="630" t="str">
        <f t="shared" si="542"/>
        <v>TP-060010-005CO1E</v>
      </c>
      <c r="B6984" s="639" t="str">
        <f t="shared" si="546"/>
        <v>RI,060010kV,005MVA</v>
      </c>
      <c r="C6984" s="638" t="str">
        <f t="shared" si="547"/>
        <v>Rieles y base de Tiro para transformador de 060010kV,5MVA</v>
      </c>
      <c r="D6984" s="637" t="s">
        <v>729</v>
      </c>
      <c r="E6984" s="637">
        <v>1</v>
      </c>
      <c r="F6984" s="639">
        <f>VLOOKUP(H6984,'[34]Resumen Bases TP'!$C$88:$E$128,3,FALSE)</f>
        <v>180.53</v>
      </c>
      <c r="G6984" s="900" t="s">
        <v>732</v>
      </c>
      <c r="H6984" s="939" t="str">
        <f t="shared" si="548"/>
        <v>RTB060CO.1</v>
      </c>
      <c r="I6984" s="881" t="str">
        <f t="shared" si="549"/>
        <v>RTB060CO.1</v>
      </c>
      <c r="J6984" s="881" t="str">
        <f t="shared" si="550"/>
        <v>060</v>
      </c>
      <c r="K6984" s="881" t="str">
        <f t="shared" si="543"/>
        <v>CO</v>
      </c>
      <c r="L6984" s="881">
        <f t="shared" si="544"/>
        <v>1</v>
      </c>
      <c r="M6984" s="881">
        <f t="shared" si="545"/>
        <v>5</v>
      </c>
    </row>
    <row r="6985" spans="1:13" ht="13.5">
      <c r="A6985" s="630" t="str">
        <f t="shared" si="542"/>
        <v>TP-060010-004CO1E</v>
      </c>
      <c r="B6985" s="639" t="str">
        <f t="shared" si="546"/>
        <v>RI,060010kV,004MVA</v>
      </c>
      <c r="C6985" s="638" t="str">
        <f t="shared" si="547"/>
        <v>Rieles y base de Tiro para transformador de 060010kV,4MVA</v>
      </c>
      <c r="D6985" s="637" t="s">
        <v>729</v>
      </c>
      <c r="E6985" s="637">
        <v>1</v>
      </c>
      <c r="F6985" s="639">
        <f>VLOOKUP(H6985,'[34]Resumen Bases TP'!$C$88:$E$128,3,FALSE)</f>
        <v>180.53</v>
      </c>
      <c r="G6985" s="900" t="s">
        <v>732</v>
      </c>
      <c r="H6985" s="939" t="str">
        <f t="shared" si="548"/>
        <v>RTB060CO.1</v>
      </c>
      <c r="I6985" s="881" t="str">
        <f t="shared" si="549"/>
        <v>RTB060CO.1</v>
      </c>
      <c r="J6985" s="881" t="str">
        <f t="shared" si="550"/>
        <v>060</v>
      </c>
      <c r="K6985" s="881" t="str">
        <f t="shared" si="543"/>
        <v>CO</v>
      </c>
      <c r="L6985" s="881">
        <f t="shared" si="544"/>
        <v>1</v>
      </c>
      <c r="M6985" s="881">
        <f t="shared" si="545"/>
        <v>4</v>
      </c>
    </row>
    <row r="6986" spans="1:13" ht="13.5">
      <c r="A6986" s="630" t="str">
        <f t="shared" si="542"/>
        <v>TP-060010-003CO1E</v>
      </c>
      <c r="B6986" s="639" t="str">
        <f t="shared" si="546"/>
        <v>RI,060010kV,003MVA</v>
      </c>
      <c r="C6986" s="638" t="str">
        <f t="shared" si="547"/>
        <v>Rieles y base de Tiro para transformador de 060010kV,3MVA</v>
      </c>
      <c r="D6986" s="637" t="s">
        <v>729</v>
      </c>
      <c r="E6986" s="637">
        <v>1</v>
      </c>
      <c r="F6986" s="639">
        <f>VLOOKUP(H6986,'[34]Resumen Bases TP'!$C$88:$E$128,3,FALSE)</f>
        <v>180.53</v>
      </c>
      <c r="G6986" s="900" t="s">
        <v>732</v>
      </c>
      <c r="H6986" s="939" t="str">
        <f t="shared" si="548"/>
        <v>RTB060CO.1</v>
      </c>
      <c r="I6986" s="881" t="str">
        <f t="shared" si="549"/>
        <v>RTB060CO.1</v>
      </c>
      <c r="J6986" s="881" t="str">
        <f t="shared" si="550"/>
        <v>060</v>
      </c>
      <c r="K6986" s="881" t="str">
        <f t="shared" si="543"/>
        <v>CO</v>
      </c>
      <c r="L6986" s="881">
        <f t="shared" si="544"/>
        <v>1</v>
      </c>
      <c r="M6986" s="881">
        <f t="shared" si="545"/>
        <v>3</v>
      </c>
    </row>
    <row r="6987" spans="1:13" ht="13.5">
      <c r="A6987" s="630" t="str">
        <f t="shared" si="542"/>
        <v>TP-060010-002CO1E</v>
      </c>
      <c r="B6987" s="639" t="str">
        <f t="shared" si="546"/>
        <v>RI,060010kV,002MVA</v>
      </c>
      <c r="C6987" s="638" t="str">
        <f t="shared" si="547"/>
        <v>Rieles y base de Tiro para transformador de 060010kV,2MVA</v>
      </c>
      <c r="D6987" s="637" t="s">
        <v>729</v>
      </c>
      <c r="E6987" s="637">
        <v>1</v>
      </c>
      <c r="F6987" s="639">
        <f>VLOOKUP(H6987,'[34]Resumen Bases TP'!$C$88:$E$128,3,FALSE)</f>
        <v>180.53</v>
      </c>
      <c r="G6987" s="900" t="s">
        <v>732</v>
      </c>
      <c r="H6987" s="939" t="str">
        <f t="shared" si="548"/>
        <v>RTB060CO.1</v>
      </c>
      <c r="I6987" s="881" t="str">
        <f t="shared" si="549"/>
        <v>RTB060CO.1</v>
      </c>
      <c r="J6987" s="881" t="str">
        <f t="shared" si="550"/>
        <v>060</v>
      </c>
      <c r="K6987" s="881" t="str">
        <f t="shared" si="543"/>
        <v>CO</v>
      </c>
      <c r="L6987" s="881">
        <f t="shared" si="544"/>
        <v>1</v>
      </c>
      <c r="M6987" s="881">
        <f t="shared" si="545"/>
        <v>2</v>
      </c>
    </row>
    <row r="6988" spans="1:13" ht="13.5">
      <c r="A6988" s="630" t="str">
        <f t="shared" ref="A6988:A7051" si="551">+A4360</f>
        <v>TP-060023-050CO1E</v>
      </c>
      <c r="B6988" s="639" t="str">
        <f t="shared" si="546"/>
        <v>RI,060023kV,050MVA</v>
      </c>
      <c r="C6988" s="638" t="str">
        <f t="shared" si="547"/>
        <v>Rieles y base de Tiro para transformador de 060023kV,50MVA</v>
      </c>
      <c r="D6988" s="637" t="s">
        <v>729</v>
      </c>
      <c r="E6988" s="637">
        <v>1</v>
      </c>
      <c r="F6988" s="639">
        <f>VLOOKUP(H6988,'[34]Resumen Bases TP'!$C$88:$E$128,3,FALSE)</f>
        <v>180.53</v>
      </c>
      <c r="G6988" s="900" t="s">
        <v>732</v>
      </c>
      <c r="H6988" s="939" t="str">
        <f t="shared" si="548"/>
        <v>RTB060CO.1</v>
      </c>
      <c r="I6988" s="881" t="str">
        <f t="shared" si="549"/>
        <v>RTB060CO.1</v>
      </c>
      <c r="J6988" s="881" t="str">
        <f t="shared" si="550"/>
        <v>060</v>
      </c>
      <c r="K6988" s="881" t="str">
        <f t="shared" ref="K6988:K7051" si="552">LEFT(+RIGHT(A6988,4),2)</f>
        <v>CO</v>
      </c>
      <c r="L6988" s="881">
        <f t="shared" ref="L6988:L7051" si="553">+L4360</f>
        <v>1</v>
      </c>
      <c r="M6988" s="881">
        <f t="shared" ref="M6988:M7051" si="554">VALUE(LEFT(+RIGHT(A6988,7),3))</f>
        <v>50</v>
      </c>
    </row>
    <row r="6989" spans="1:13" ht="13.5">
      <c r="A6989" s="630" t="str">
        <f t="shared" si="551"/>
        <v>TP-060023-045CO1E</v>
      </c>
      <c r="B6989" s="639" t="str">
        <f t="shared" si="546"/>
        <v>RI,060023kV,045MVA</v>
      </c>
      <c r="C6989" s="638" t="str">
        <f t="shared" si="547"/>
        <v>Rieles y base de Tiro para transformador de 060023kV,45MVA</v>
      </c>
      <c r="D6989" s="637" t="s">
        <v>729</v>
      </c>
      <c r="E6989" s="637">
        <v>1</v>
      </c>
      <c r="F6989" s="639">
        <f>VLOOKUP(H6989,'[34]Resumen Bases TP'!$C$88:$E$128,3,FALSE)</f>
        <v>180.53</v>
      </c>
      <c r="G6989" s="900" t="s">
        <v>732</v>
      </c>
      <c r="H6989" s="939" t="str">
        <f t="shared" si="548"/>
        <v>RTB060CO.1</v>
      </c>
      <c r="I6989" s="881" t="str">
        <f t="shared" si="549"/>
        <v>RTB060CO.1</v>
      </c>
      <c r="J6989" s="881" t="str">
        <f t="shared" si="550"/>
        <v>060</v>
      </c>
      <c r="K6989" s="881" t="str">
        <f t="shared" si="552"/>
        <v>CO</v>
      </c>
      <c r="L6989" s="881">
        <f t="shared" si="553"/>
        <v>1</v>
      </c>
      <c r="M6989" s="881">
        <f t="shared" si="554"/>
        <v>45</v>
      </c>
    </row>
    <row r="6990" spans="1:13" ht="13.5">
      <c r="A6990" s="630" t="str">
        <f t="shared" si="551"/>
        <v>TP-060023-040CO1E</v>
      </c>
      <c r="B6990" s="639" t="str">
        <f t="shared" si="546"/>
        <v>RI,060023kV,040MVA</v>
      </c>
      <c r="C6990" s="638" t="str">
        <f t="shared" si="547"/>
        <v>Rieles y base de Tiro para transformador de 060023kV,40MVA</v>
      </c>
      <c r="D6990" s="637" t="s">
        <v>729</v>
      </c>
      <c r="E6990" s="637">
        <v>1</v>
      </c>
      <c r="F6990" s="639">
        <f>VLOOKUP(H6990,'[34]Resumen Bases TP'!$C$88:$E$128,3,FALSE)</f>
        <v>295.42</v>
      </c>
      <c r="G6990" s="900" t="s">
        <v>732</v>
      </c>
      <c r="H6990" s="939" t="str">
        <f t="shared" si="548"/>
        <v>RTB060CO.3</v>
      </c>
      <c r="I6990" s="881" t="str">
        <f t="shared" si="549"/>
        <v>RTB060CO.3</v>
      </c>
      <c r="J6990" s="881" t="str">
        <f t="shared" si="550"/>
        <v>060</v>
      </c>
      <c r="K6990" s="881" t="str">
        <f t="shared" si="552"/>
        <v>CO</v>
      </c>
      <c r="L6990" s="1010">
        <f t="shared" si="553"/>
        <v>3</v>
      </c>
      <c r="M6990" s="881">
        <f t="shared" si="554"/>
        <v>40</v>
      </c>
    </row>
    <row r="6991" spans="1:13" ht="13.5">
      <c r="A6991" s="630" t="str">
        <f t="shared" si="551"/>
        <v>TP-060023-035CO1E</v>
      </c>
      <c r="B6991" s="639" t="str">
        <f t="shared" si="546"/>
        <v>RI,060023kV,035MVA</v>
      </c>
      <c r="C6991" s="638" t="str">
        <f t="shared" si="547"/>
        <v>Rieles y base de Tiro para transformador de 060023kV,35MVA</v>
      </c>
      <c r="D6991" s="637" t="s">
        <v>729</v>
      </c>
      <c r="E6991" s="637">
        <v>1</v>
      </c>
      <c r="F6991" s="639">
        <f>VLOOKUP(H6991,'[34]Resumen Bases TP'!$C$88:$E$128,3,FALSE)</f>
        <v>295.42</v>
      </c>
      <c r="G6991" s="900" t="s">
        <v>732</v>
      </c>
      <c r="H6991" s="939" t="str">
        <f t="shared" si="548"/>
        <v>RTB060CO.3</v>
      </c>
      <c r="I6991" s="881" t="str">
        <f t="shared" si="549"/>
        <v>RTB060CO.3</v>
      </c>
      <c r="J6991" s="881" t="str">
        <f t="shared" si="550"/>
        <v>060</v>
      </c>
      <c r="K6991" s="881" t="str">
        <f t="shared" si="552"/>
        <v>CO</v>
      </c>
      <c r="L6991" s="1010">
        <f t="shared" si="553"/>
        <v>3</v>
      </c>
      <c r="M6991" s="881">
        <f t="shared" si="554"/>
        <v>35</v>
      </c>
    </row>
    <row r="6992" spans="1:13" ht="13.5">
      <c r="A6992" s="630" t="str">
        <f t="shared" si="551"/>
        <v>TP-060023-030CO1E</v>
      </c>
      <c r="B6992" s="639" t="str">
        <f t="shared" si="546"/>
        <v>RI,060023kV,030MVA</v>
      </c>
      <c r="C6992" s="638" t="str">
        <f t="shared" si="547"/>
        <v>Rieles y base de Tiro para transformador de 060023kV,30MVA</v>
      </c>
      <c r="D6992" s="637" t="s">
        <v>729</v>
      </c>
      <c r="E6992" s="637">
        <v>1</v>
      </c>
      <c r="F6992" s="639">
        <f>VLOOKUP(H6992,'[34]Resumen Bases TP'!$C$88:$E$128,3,FALSE)</f>
        <v>295.42</v>
      </c>
      <c r="G6992" s="900" t="s">
        <v>732</v>
      </c>
      <c r="H6992" s="939" t="str">
        <f t="shared" si="548"/>
        <v>RTB060CO.3</v>
      </c>
      <c r="I6992" s="881" t="str">
        <f t="shared" si="549"/>
        <v>RTB060CO.3</v>
      </c>
      <c r="J6992" s="881" t="str">
        <f t="shared" si="550"/>
        <v>060</v>
      </c>
      <c r="K6992" s="881" t="str">
        <f t="shared" si="552"/>
        <v>CO</v>
      </c>
      <c r="L6992" s="1010">
        <f t="shared" si="553"/>
        <v>3</v>
      </c>
      <c r="M6992" s="881">
        <f t="shared" si="554"/>
        <v>30</v>
      </c>
    </row>
    <row r="6993" spans="1:13" ht="13.5">
      <c r="A6993" s="630" t="str">
        <f t="shared" si="551"/>
        <v>TP-060023-025CO1E</v>
      </c>
      <c r="B6993" s="639" t="str">
        <f t="shared" si="546"/>
        <v>RI,060023kV,025MVA</v>
      </c>
      <c r="C6993" s="638" t="str">
        <f t="shared" si="547"/>
        <v>Rieles y base de Tiro para transformador de 060023kV,25MVA</v>
      </c>
      <c r="D6993" s="637" t="s">
        <v>729</v>
      </c>
      <c r="E6993" s="637">
        <v>1</v>
      </c>
      <c r="F6993" s="639">
        <f>VLOOKUP(H6993,'[34]Resumen Bases TP'!$C$88:$E$128,3,FALSE)</f>
        <v>295.42</v>
      </c>
      <c r="G6993" s="900" t="s">
        <v>732</v>
      </c>
      <c r="H6993" s="939" t="str">
        <f t="shared" si="548"/>
        <v>RTB060CO.3</v>
      </c>
      <c r="I6993" s="881" t="str">
        <f t="shared" si="549"/>
        <v>RTB060CO.3</v>
      </c>
      <c r="J6993" s="881" t="str">
        <f t="shared" si="550"/>
        <v>060</v>
      </c>
      <c r="K6993" s="881" t="str">
        <f t="shared" si="552"/>
        <v>CO</v>
      </c>
      <c r="L6993" s="1010">
        <f t="shared" si="553"/>
        <v>3</v>
      </c>
      <c r="M6993" s="881">
        <f t="shared" si="554"/>
        <v>25</v>
      </c>
    </row>
    <row r="6994" spans="1:13" ht="13.5">
      <c r="A6994" s="630" t="str">
        <f t="shared" si="551"/>
        <v>TP-060023-020CO1E</v>
      </c>
      <c r="B6994" s="639" t="str">
        <f t="shared" si="546"/>
        <v>RI,060023kV,020MVA</v>
      </c>
      <c r="C6994" s="638" t="str">
        <f t="shared" si="547"/>
        <v>Rieles y base de Tiro para transformador de 060023kV,20MVA</v>
      </c>
      <c r="D6994" s="637" t="s">
        <v>729</v>
      </c>
      <c r="E6994" s="637">
        <v>1</v>
      </c>
      <c r="F6994" s="639">
        <f>VLOOKUP(H6994,'[34]Resumen Bases TP'!$C$88:$E$128,3,FALSE)</f>
        <v>295.42</v>
      </c>
      <c r="G6994" s="900" t="s">
        <v>732</v>
      </c>
      <c r="H6994" s="939" t="str">
        <f t="shared" si="548"/>
        <v>RTB060CO.3</v>
      </c>
      <c r="I6994" s="881" t="str">
        <f t="shared" si="549"/>
        <v>RTB060CO.3</v>
      </c>
      <c r="J6994" s="881" t="str">
        <f t="shared" si="550"/>
        <v>060</v>
      </c>
      <c r="K6994" s="881" t="str">
        <f t="shared" si="552"/>
        <v>CO</v>
      </c>
      <c r="L6994" s="1010">
        <f t="shared" si="553"/>
        <v>3</v>
      </c>
      <c r="M6994" s="881">
        <f t="shared" si="554"/>
        <v>20</v>
      </c>
    </row>
    <row r="6995" spans="1:13" ht="13.5">
      <c r="A6995" s="630" t="str">
        <f t="shared" si="551"/>
        <v>TP-060023-015CO1E</v>
      </c>
      <c r="B6995" s="639" t="str">
        <f t="shared" ref="B6995:B7058" si="555">IF(LEN(A6995)=20,+"RI,"&amp;MID(A6995,4,6)&amp;"kV,"&amp;MID(A6995,14,3)&amp;"MVA",+"RI,"&amp;MID(A6995,4,6)&amp;"kV,"&amp;MID(A6995,11,3)&amp;"MVA")</f>
        <v>RI,060023kV,015MVA</v>
      </c>
      <c r="C6995" s="638" t="str">
        <f t="shared" ref="C6995:C7058" si="556">+"Rieles y base de Tiro para transformador de "&amp;MID(B6995,4,6)&amp;"kV,"&amp;M6995&amp;"MVA"</f>
        <v>Rieles y base de Tiro para transformador de 060023kV,15MVA</v>
      </c>
      <c r="D6995" s="637" t="s">
        <v>729</v>
      </c>
      <c r="E6995" s="637">
        <v>1</v>
      </c>
      <c r="F6995" s="639">
        <f>VLOOKUP(H6995,'[34]Resumen Bases TP'!$C$88:$E$128,3,FALSE)</f>
        <v>295.42</v>
      </c>
      <c r="G6995" s="900" t="s">
        <v>732</v>
      </c>
      <c r="H6995" s="939" t="str">
        <f t="shared" ref="H6995:H7058" si="557">+"RTB"&amp;J6995&amp;K6995&amp;"."&amp;L6995</f>
        <v>RTB060CO.3</v>
      </c>
      <c r="I6995" s="881" t="str">
        <f t="shared" ref="I6995:I7058" si="558">+"RTB"&amp;J6995&amp;K6995&amp;"."&amp;L6995</f>
        <v>RTB060CO.3</v>
      </c>
      <c r="J6995" s="881" t="str">
        <f t="shared" ref="J6995:J7058" si="559">+MID(B6995,4,3)</f>
        <v>060</v>
      </c>
      <c r="K6995" s="881" t="str">
        <f t="shared" si="552"/>
        <v>CO</v>
      </c>
      <c r="L6995" s="1010">
        <f t="shared" si="553"/>
        <v>3</v>
      </c>
      <c r="M6995" s="881">
        <f t="shared" si="554"/>
        <v>15</v>
      </c>
    </row>
    <row r="6996" spans="1:13" ht="13.5">
      <c r="A6996" s="630" t="str">
        <f t="shared" si="551"/>
        <v>TP-060023-010CO1E</v>
      </c>
      <c r="B6996" s="639" t="str">
        <f t="shared" si="555"/>
        <v>RI,060023kV,010MVA</v>
      </c>
      <c r="C6996" s="638" t="str">
        <f t="shared" si="556"/>
        <v>Rieles y base de Tiro para transformador de 060023kV,10MVA</v>
      </c>
      <c r="D6996" s="637" t="s">
        <v>729</v>
      </c>
      <c r="E6996" s="637">
        <v>1</v>
      </c>
      <c r="F6996" s="639">
        <f>VLOOKUP(H6996,'[34]Resumen Bases TP'!$C$88:$E$128,3,FALSE)</f>
        <v>247.42</v>
      </c>
      <c r="G6996" s="900" t="s">
        <v>732</v>
      </c>
      <c r="H6996" s="939" t="str">
        <f t="shared" si="557"/>
        <v>RTB060CO.2</v>
      </c>
      <c r="I6996" s="881" t="str">
        <f t="shared" si="558"/>
        <v>RTB060CO.2</v>
      </c>
      <c r="J6996" s="881" t="str">
        <f t="shared" si="559"/>
        <v>060</v>
      </c>
      <c r="K6996" s="881" t="str">
        <f t="shared" si="552"/>
        <v>CO</v>
      </c>
      <c r="L6996" s="881">
        <f t="shared" si="553"/>
        <v>2</v>
      </c>
      <c r="M6996" s="881">
        <f t="shared" si="554"/>
        <v>10</v>
      </c>
    </row>
    <row r="6997" spans="1:13" ht="13.5">
      <c r="A6997" s="630" t="str">
        <f t="shared" si="551"/>
        <v>TP-060023-009CO1E</v>
      </c>
      <c r="B6997" s="639" t="str">
        <f t="shared" si="555"/>
        <v>RI,060023kV,009MVA</v>
      </c>
      <c r="C6997" s="638" t="str">
        <f t="shared" si="556"/>
        <v>Rieles y base de Tiro para transformador de 060023kV,9MVA</v>
      </c>
      <c r="D6997" s="637" t="s">
        <v>729</v>
      </c>
      <c r="E6997" s="637">
        <v>1</v>
      </c>
      <c r="F6997" s="639">
        <f>VLOOKUP(H6997,'[34]Resumen Bases TP'!$C$88:$E$128,3,FALSE)</f>
        <v>247.42</v>
      </c>
      <c r="G6997" s="900" t="s">
        <v>732</v>
      </c>
      <c r="H6997" s="939" t="str">
        <f t="shared" si="557"/>
        <v>RTB060CO.2</v>
      </c>
      <c r="I6997" s="881" t="str">
        <f t="shared" si="558"/>
        <v>RTB060CO.2</v>
      </c>
      <c r="J6997" s="881" t="str">
        <f t="shared" si="559"/>
        <v>060</v>
      </c>
      <c r="K6997" s="881" t="str">
        <f t="shared" si="552"/>
        <v>CO</v>
      </c>
      <c r="L6997" s="881">
        <f t="shared" si="553"/>
        <v>2</v>
      </c>
      <c r="M6997" s="881">
        <f t="shared" si="554"/>
        <v>9</v>
      </c>
    </row>
    <row r="6998" spans="1:13" ht="13.5">
      <c r="A6998" s="630" t="str">
        <f t="shared" si="551"/>
        <v>TP-060023-008CO1E</v>
      </c>
      <c r="B6998" s="639" t="str">
        <f t="shared" si="555"/>
        <v>RI,060023kV,008MVA</v>
      </c>
      <c r="C6998" s="638" t="str">
        <f t="shared" si="556"/>
        <v>Rieles y base de Tiro para transformador de 060023kV,8MVA</v>
      </c>
      <c r="D6998" s="637" t="s">
        <v>729</v>
      </c>
      <c r="E6998" s="637">
        <v>1</v>
      </c>
      <c r="F6998" s="639">
        <f>VLOOKUP(H6998,'[34]Resumen Bases TP'!$C$88:$E$128,3,FALSE)</f>
        <v>247.42</v>
      </c>
      <c r="G6998" s="900" t="s">
        <v>732</v>
      </c>
      <c r="H6998" s="939" t="str">
        <f t="shared" si="557"/>
        <v>RTB060CO.2</v>
      </c>
      <c r="I6998" s="881" t="str">
        <f t="shared" si="558"/>
        <v>RTB060CO.2</v>
      </c>
      <c r="J6998" s="881" t="str">
        <f t="shared" si="559"/>
        <v>060</v>
      </c>
      <c r="K6998" s="881" t="str">
        <f t="shared" si="552"/>
        <v>CO</v>
      </c>
      <c r="L6998" s="881">
        <f t="shared" si="553"/>
        <v>2</v>
      </c>
      <c r="M6998" s="881">
        <f t="shared" si="554"/>
        <v>8</v>
      </c>
    </row>
    <row r="6999" spans="1:13" ht="13.5">
      <c r="A6999" s="630" t="str">
        <f t="shared" si="551"/>
        <v>TP-060023-007CO1E</v>
      </c>
      <c r="B6999" s="639" t="str">
        <f t="shared" si="555"/>
        <v>RI,060023kV,007MVA</v>
      </c>
      <c r="C6999" s="638" t="str">
        <f t="shared" si="556"/>
        <v>Rieles y base de Tiro para transformador de 060023kV,7MVA</v>
      </c>
      <c r="D6999" s="637" t="s">
        <v>729</v>
      </c>
      <c r="E6999" s="637">
        <v>1</v>
      </c>
      <c r="F6999" s="639">
        <f>VLOOKUP(H6999,'[34]Resumen Bases TP'!$C$88:$E$128,3,FALSE)</f>
        <v>180.53</v>
      </c>
      <c r="G6999" s="900" t="s">
        <v>732</v>
      </c>
      <c r="H6999" s="939" t="str">
        <f t="shared" si="557"/>
        <v>RTB060CO.1</v>
      </c>
      <c r="I6999" s="881" t="str">
        <f t="shared" si="558"/>
        <v>RTB060CO.1</v>
      </c>
      <c r="J6999" s="881" t="str">
        <f t="shared" si="559"/>
        <v>060</v>
      </c>
      <c r="K6999" s="881" t="str">
        <f t="shared" si="552"/>
        <v>CO</v>
      </c>
      <c r="L6999" s="881">
        <f t="shared" si="553"/>
        <v>1</v>
      </c>
      <c r="M6999" s="881">
        <f t="shared" si="554"/>
        <v>7</v>
      </c>
    </row>
    <row r="7000" spans="1:13" ht="13.5">
      <c r="A7000" s="630" t="str">
        <f t="shared" si="551"/>
        <v>TP-060023-006CO1E</v>
      </c>
      <c r="B7000" s="639" t="str">
        <f t="shared" si="555"/>
        <v>RI,060023kV,006MVA</v>
      </c>
      <c r="C7000" s="638" t="str">
        <f t="shared" si="556"/>
        <v>Rieles y base de Tiro para transformador de 060023kV,6MVA</v>
      </c>
      <c r="D7000" s="637" t="s">
        <v>729</v>
      </c>
      <c r="E7000" s="637">
        <v>1</v>
      </c>
      <c r="F7000" s="639">
        <f>VLOOKUP(H7000,'[34]Resumen Bases TP'!$C$88:$E$128,3,FALSE)</f>
        <v>180.53</v>
      </c>
      <c r="G7000" s="900" t="s">
        <v>732</v>
      </c>
      <c r="H7000" s="939" t="str">
        <f t="shared" si="557"/>
        <v>RTB060CO.1</v>
      </c>
      <c r="I7000" s="881" t="str">
        <f t="shared" si="558"/>
        <v>RTB060CO.1</v>
      </c>
      <c r="J7000" s="881" t="str">
        <f t="shared" si="559"/>
        <v>060</v>
      </c>
      <c r="K7000" s="881" t="str">
        <f t="shared" si="552"/>
        <v>CO</v>
      </c>
      <c r="L7000" s="881">
        <f t="shared" si="553"/>
        <v>1</v>
      </c>
      <c r="M7000" s="881">
        <f t="shared" si="554"/>
        <v>6</v>
      </c>
    </row>
    <row r="7001" spans="1:13" ht="13.5">
      <c r="A7001" s="630" t="str">
        <f t="shared" si="551"/>
        <v>TP-060023-005CO1E</v>
      </c>
      <c r="B7001" s="639" t="str">
        <f t="shared" si="555"/>
        <v>RI,060023kV,005MVA</v>
      </c>
      <c r="C7001" s="638" t="str">
        <f t="shared" si="556"/>
        <v>Rieles y base de Tiro para transformador de 060023kV,5MVA</v>
      </c>
      <c r="D7001" s="637" t="s">
        <v>729</v>
      </c>
      <c r="E7001" s="637">
        <v>1</v>
      </c>
      <c r="F7001" s="639">
        <f>VLOOKUP(H7001,'[34]Resumen Bases TP'!$C$88:$E$128,3,FALSE)</f>
        <v>180.53</v>
      </c>
      <c r="G7001" s="900" t="s">
        <v>732</v>
      </c>
      <c r="H7001" s="939" t="str">
        <f t="shared" si="557"/>
        <v>RTB060CO.1</v>
      </c>
      <c r="I7001" s="881" t="str">
        <f t="shared" si="558"/>
        <v>RTB060CO.1</v>
      </c>
      <c r="J7001" s="881" t="str">
        <f t="shared" si="559"/>
        <v>060</v>
      </c>
      <c r="K7001" s="881" t="str">
        <f t="shared" si="552"/>
        <v>CO</v>
      </c>
      <c r="L7001" s="881">
        <f t="shared" si="553"/>
        <v>1</v>
      </c>
      <c r="M7001" s="881">
        <f t="shared" si="554"/>
        <v>5</v>
      </c>
    </row>
    <row r="7002" spans="1:13" ht="13.5">
      <c r="A7002" s="630" t="str">
        <f t="shared" si="551"/>
        <v>TP-060023-004CO1E</v>
      </c>
      <c r="B7002" s="639" t="str">
        <f t="shared" si="555"/>
        <v>RI,060023kV,004MVA</v>
      </c>
      <c r="C7002" s="638" t="str">
        <f t="shared" si="556"/>
        <v>Rieles y base de Tiro para transformador de 060023kV,4MVA</v>
      </c>
      <c r="D7002" s="637" t="s">
        <v>729</v>
      </c>
      <c r="E7002" s="637">
        <v>1</v>
      </c>
      <c r="F7002" s="639">
        <f>VLOOKUP(H7002,'[34]Resumen Bases TP'!$C$88:$E$128,3,FALSE)</f>
        <v>180.53</v>
      </c>
      <c r="G7002" s="900" t="s">
        <v>732</v>
      </c>
      <c r="H7002" s="939" t="str">
        <f t="shared" si="557"/>
        <v>RTB060CO.1</v>
      </c>
      <c r="I7002" s="881" t="str">
        <f t="shared" si="558"/>
        <v>RTB060CO.1</v>
      </c>
      <c r="J7002" s="881" t="str">
        <f t="shared" si="559"/>
        <v>060</v>
      </c>
      <c r="K7002" s="881" t="str">
        <f t="shared" si="552"/>
        <v>CO</v>
      </c>
      <c r="L7002" s="881">
        <f t="shared" si="553"/>
        <v>1</v>
      </c>
      <c r="M7002" s="881">
        <f t="shared" si="554"/>
        <v>4</v>
      </c>
    </row>
    <row r="7003" spans="1:13" ht="13.5">
      <c r="A7003" s="630" t="str">
        <f t="shared" si="551"/>
        <v>TP-060023-003CO1E</v>
      </c>
      <c r="B7003" s="639" t="str">
        <f t="shared" si="555"/>
        <v>RI,060023kV,003MVA</v>
      </c>
      <c r="C7003" s="638" t="str">
        <f t="shared" si="556"/>
        <v>Rieles y base de Tiro para transformador de 060023kV,3MVA</v>
      </c>
      <c r="D7003" s="637" t="s">
        <v>729</v>
      </c>
      <c r="E7003" s="637">
        <v>1</v>
      </c>
      <c r="F7003" s="639">
        <f>VLOOKUP(H7003,'[34]Resumen Bases TP'!$C$88:$E$128,3,FALSE)</f>
        <v>180.53</v>
      </c>
      <c r="G7003" s="900" t="s">
        <v>732</v>
      </c>
      <c r="H7003" s="939" t="str">
        <f t="shared" si="557"/>
        <v>RTB060CO.1</v>
      </c>
      <c r="I7003" s="881" t="str">
        <f t="shared" si="558"/>
        <v>RTB060CO.1</v>
      </c>
      <c r="J7003" s="881" t="str">
        <f t="shared" si="559"/>
        <v>060</v>
      </c>
      <c r="K7003" s="881" t="str">
        <f t="shared" si="552"/>
        <v>CO</v>
      </c>
      <c r="L7003" s="881">
        <f t="shared" si="553"/>
        <v>1</v>
      </c>
      <c r="M7003" s="881">
        <f t="shared" si="554"/>
        <v>3</v>
      </c>
    </row>
    <row r="7004" spans="1:13" ht="13.5">
      <c r="A7004" s="630" t="str">
        <f t="shared" si="551"/>
        <v>TP-060023-002CO1E</v>
      </c>
      <c r="B7004" s="639" t="str">
        <f t="shared" si="555"/>
        <v>RI,060023kV,002MVA</v>
      </c>
      <c r="C7004" s="638" t="str">
        <f t="shared" si="556"/>
        <v>Rieles y base de Tiro para transformador de 060023kV,2MVA</v>
      </c>
      <c r="D7004" s="637" t="s">
        <v>729</v>
      </c>
      <c r="E7004" s="637">
        <v>1</v>
      </c>
      <c r="F7004" s="639">
        <f>VLOOKUP(H7004,'[34]Resumen Bases TP'!$C$88:$E$128,3,FALSE)</f>
        <v>180.53</v>
      </c>
      <c r="G7004" s="900" t="s">
        <v>732</v>
      </c>
      <c r="H7004" s="939" t="str">
        <f t="shared" si="557"/>
        <v>RTB060CO.1</v>
      </c>
      <c r="I7004" s="881" t="str">
        <f t="shared" si="558"/>
        <v>RTB060CO.1</v>
      </c>
      <c r="J7004" s="881" t="str">
        <f t="shared" si="559"/>
        <v>060</v>
      </c>
      <c r="K7004" s="881" t="str">
        <f t="shared" si="552"/>
        <v>CO</v>
      </c>
      <c r="L7004" s="881">
        <f t="shared" si="553"/>
        <v>1</v>
      </c>
      <c r="M7004" s="881">
        <f t="shared" si="554"/>
        <v>2</v>
      </c>
    </row>
    <row r="7005" spans="1:13" ht="13.5">
      <c r="A7005" s="630" t="str">
        <f t="shared" si="551"/>
        <v>TP-060033010-050CO1I</v>
      </c>
      <c r="B7005" s="639" t="str">
        <f t="shared" si="555"/>
        <v>RI,060033kV,050MVA</v>
      </c>
      <c r="C7005" s="638" t="str">
        <f t="shared" si="556"/>
        <v>Rieles y base de Tiro para transformador de 060033kV,50MVA</v>
      </c>
      <c r="D7005" s="637" t="s">
        <v>729</v>
      </c>
      <c r="E7005" s="637">
        <v>1</v>
      </c>
      <c r="F7005" s="639">
        <f>VLOOKUP(H7005,'[34]Resumen Bases TP'!$C$88:$E$128,3,FALSE)</f>
        <v>180.53</v>
      </c>
      <c r="G7005" s="900" t="s">
        <v>732</v>
      </c>
      <c r="H7005" s="939" t="str">
        <f t="shared" si="557"/>
        <v>RTB060CO.1</v>
      </c>
      <c r="I7005" s="881" t="str">
        <f t="shared" si="558"/>
        <v>RTB060CO.1</v>
      </c>
      <c r="J7005" s="881" t="str">
        <f t="shared" si="559"/>
        <v>060</v>
      </c>
      <c r="K7005" s="881" t="str">
        <f t="shared" si="552"/>
        <v>CO</v>
      </c>
      <c r="L7005" s="881">
        <f t="shared" si="553"/>
        <v>1</v>
      </c>
      <c r="M7005" s="881">
        <f t="shared" si="554"/>
        <v>50</v>
      </c>
    </row>
    <row r="7006" spans="1:13" ht="13.5">
      <c r="A7006" s="630" t="str">
        <f t="shared" si="551"/>
        <v>TP-060033010-045CO1I</v>
      </c>
      <c r="B7006" s="639" t="str">
        <f t="shared" si="555"/>
        <v>RI,060033kV,045MVA</v>
      </c>
      <c r="C7006" s="638" t="str">
        <f t="shared" si="556"/>
        <v>Rieles y base de Tiro para transformador de 060033kV,45MVA</v>
      </c>
      <c r="D7006" s="637" t="s">
        <v>729</v>
      </c>
      <c r="E7006" s="637">
        <v>1</v>
      </c>
      <c r="F7006" s="639">
        <f>VLOOKUP(H7006,'[34]Resumen Bases TP'!$C$88:$E$128,3,FALSE)</f>
        <v>180.53</v>
      </c>
      <c r="G7006" s="900" t="s">
        <v>732</v>
      </c>
      <c r="H7006" s="939" t="str">
        <f t="shared" si="557"/>
        <v>RTB060CO.1</v>
      </c>
      <c r="I7006" s="881" t="str">
        <f t="shared" si="558"/>
        <v>RTB060CO.1</v>
      </c>
      <c r="J7006" s="881" t="str">
        <f t="shared" si="559"/>
        <v>060</v>
      </c>
      <c r="K7006" s="881" t="str">
        <f t="shared" si="552"/>
        <v>CO</v>
      </c>
      <c r="L7006" s="881">
        <f t="shared" si="553"/>
        <v>1</v>
      </c>
      <c r="M7006" s="881">
        <f t="shared" si="554"/>
        <v>45</v>
      </c>
    </row>
    <row r="7007" spans="1:13" ht="13.5">
      <c r="A7007" s="630" t="str">
        <f t="shared" si="551"/>
        <v>TP-060033010-040CO1I</v>
      </c>
      <c r="B7007" s="639" t="str">
        <f t="shared" si="555"/>
        <v>RI,060033kV,040MVA</v>
      </c>
      <c r="C7007" s="638" t="str">
        <f t="shared" si="556"/>
        <v>Rieles y base de Tiro para transformador de 060033kV,40MVA</v>
      </c>
      <c r="D7007" s="637" t="s">
        <v>729</v>
      </c>
      <c r="E7007" s="637">
        <v>1</v>
      </c>
      <c r="F7007" s="639">
        <f>VLOOKUP(H7007,'[34]Resumen Bases TP'!$C$88:$E$128,3,FALSE)</f>
        <v>295.42</v>
      </c>
      <c r="G7007" s="900" t="s">
        <v>732</v>
      </c>
      <c r="H7007" s="939" t="str">
        <f t="shared" si="557"/>
        <v>RTB060CO.3</v>
      </c>
      <c r="I7007" s="881" t="str">
        <f t="shared" si="558"/>
        <v>RTB060CO.3</v>
      </c>
      <c r="J7007" s="881" t="str">
        <f t="shared" si="559"/>
        <v>060</v>
      </c>
      <c r="K7007" s="881" t="str">
        <f t="shared" si="552"/>
        <v>CO</v>
      </c>
      <c r="L7007" s="1010">
        <f t="shared" si="553"/>
        <v>3</v>
      </c>
      <c r="M7007" s="881">
        <f t="shared" si="554"/>
        <v>40</v>
      </c>
    </row>
    <row r="7008" spans="1:13" ht="13.5">
      <c r="A7008" s="630" t="str">
        <f t="shared" si="551"/>
        <v>TP-060033010-035CO1I</v>
      </c>
      <c r="B7008" s="639" t="str">
        <f t="shared" si="555"/>
        <v>RI,060033kV,035MVA</v>
      </c>
      <c r="C7008" s="638" t="str">
        <f t="shared" si="556"/>
        <v>Rieles y base de Tiro para transformador de 060033kV,35MVA</v>
      </c>
      <c r="D7008" s="637" t="s">
        <v>729</v>
      </c>
      <c r="E7008" s="637">
        <v>1</v>
      </c>
      <c r="F7008" s="639">
        <f>VLOOKUP(H7008,'[34]Resumen Bases TP'!$C$88:$E$128,3,FALSE)</f>
        <v>295.42</v>
      </c>
      <c r="G7008" s="900" t="s">
        <v>732</v>
      </c>
      <c r="H7008" s="939" t="str">
        <f t="shared" si="557"/>
        <v>RTB060CO.3</v>
      </c>
      <c r="I7008" s="881" t="str">
        <f t="shared" si="558"/>
        <v>RTB060CO.3</v>
      </c>
      <c r="J7008" s="881" t="str">
        <f t="shared" si="559"/>
        <v>060</v>
      </c>
      <c r="K7008" s="881" t="str">
        <f t="shared" si="552"/>
        <v>CO</v>
      </c>
      <c r="L7008" s="1010">
        <f t="shared" si="553"/>
        <v>3</v>
      </c>
      <c r="M7008" s="881">
        <f t="shared" si="554"/>
        <v>35</v>
      </c>
    </row>
    <row r="7009" spans="1:13" ht="13.5">
      <c r="A7009" s="630" t="str">
        <f t="shared" si="551"/>
        <v>TP-060033010-030CO1I</v>
      </c>
      <c r="B7009" s="639" t="str">
        <f t="shared" si="555"/>
        <v>RI,060033kV,030MVA</v>
      </c>
      <c r="C7009" s="638" t="str">
        <f t="shared" si="556"/>
        <v>Rieles y base de Tiro para transformador de 060033kV,30MVA</v>
      </c>
      <c r="D7009" s="637" t="s">
        <v>729</v>
      </c>
      <c r="E7009" s="637">
        <v>1</v>
      </c>
      <c r="F7009" s="639">
        <f>VLOOKUP(H7009,'[34]Resumen Bases TP'!$C$88:$E$128,3,FALSE)</f>
        <v>295.42</v>
      </c>
      <c r="G7009" s="900" t="s">
        <v>732</v>
      </c>
      <c r="H7009" s="939" t="str">
        <f t="shared" si="557"/>
        <v>RTB060CO.3</v>
      </c>
      <c r="I7009" s="881" t="str">
        <f t="shared" si="558"/>
        <v>RTB060CO.3</v>
      </c>
      <c r="J7009" s="881" t="str">
        <f t="shared" si="559"/>
        <v>060</v>
      </c>
      <c r="K7009" s="881" t="str">
        <f t="shared" si="552"/>
        <v>CO</v>
      </c>
      <c r="L7009" s="1010">
        <f t="shared" si="553"/>
        <v>3</v>
      </c>
      <c r="M7009" s="881">
        <f t="shared" si="554"/>
        <v>30</v>
      </c>
    </row>
    <row r="7010" spans="1:13" ht="13.5">
      <c r="A7010" s="630" t="str">
        <f t="shared" si="551"/>
        <v>TP-060033010-025CO1I</v>
      </c>
      <c r="B7010" s="639" t="str">
        <f t="shared" si="555"/>
        <v>RI,060033kV,025MVA</v>
      </c>
      <c r="C7010" s="638" t="str">
        <f t="shared" si="556"/>
        <v>Rieles y base de Tiro para transformador de 060033kV,25MVA</v>
      </c>
      <c r="D7010" s="637" t="s">
        <v>729</v>
      </c>
      <c r="E7010" s="637">
        <v>1</v>
      </c>
      <c r="F7010" s="639">
        <f>VLOOKUP(H7010,'[34]Resumen Bases TP'!$C$88:$E$128,3,FALSE)</f>
        <v>295.42</v>
      </c>
      <c r="G7010" s="900" t="s">
        <v>732</v>
      </c>
      <c r="H7010" s="939" t="str">
        <f t="shared" si="557"/>
        <v>RTB060CO.3</v>
      </c>
      <c r="I7010" s="881" t="str">
        <f t="shared" si="558"/>
        <v>RTB060CO.3</v>
      </c>
      <c r="J7010" s="881" t="str">
        <f t="shared" si="559"/>
        <v>060</v>
      </c>
      <c r="K7010" s="881" t="str">
        <f t="shared" si="552"/>
        <v>CO</v>
      </c>
      <c r="L7010" s="1010">
        <f t="shared" si="553"/>
        <v>3</v>
      </c>
      <c r="M7010" s="881">
        <f t="shared" si="554"/>
        <v>25</v>
      </c>
    </row>
    <row r="7011" spans="1:13" ht="13.5">
      <c r="A7011" s="630" t="str">
        <f t="shared" si="551"/>
        <v>TP-060033010-020CO1I</v>
      </c>
      <c r="B7011" s="639" t="str">
        <f t="shared" si="555"/>
        <v>RI,060033kV,020MVA</v>
      </c>
      <c r="C7011" s="638" t="str">
        <f t="shared" si="556"/>
        <v>Rieles y base de Tiro para transformador de 060033kV,20MVA</v>
      </c>
      <c r="D7011" s="637" t="s">
        <v>729</v>
      </c>
      <c r="E7011" s="637">
        <v>1</v>
      </c>
      <c r="F7011" s="639">
        <f>VLOOKUP(H7011,'[34]Resumen Bases TP'!$C$88:$E$128,3,FALSE)</f>
        <v>295.42</v>
      </c>
      <c r="G7011" s="900" t="s">
        <v>732</v>
      </c>
      <c r="H7011" s="939" t="str">
        <f t="shared" si="557"/>
        <v>RTB060CO.3</v>
      </c>
      <c r="I7011" s="881" t="str">
        <f t="shared" si="558"/>
        <v>RTB060CO.3</v>
      </c>
      <c r="J7011" s="881" t="str">
        <f t="shared" si="559"/>
        <v>060</v>
      </c>
      <c r="K7011" s="881" t="str">
        <f t="shared" si="552"/>
        <v>CO</v>
      </c>
      <c r="L7011" s="1010">
        <f t="shared" si="553"/>
        <v>3</v>
      </c>
      <c r="M7011" s="881">
        <f t="shared" si="554"/>
        <v>20</v>
      </c>
    </row>
    <row r="7012" spans="1:13" ht="13.5">
      <c r="A7012" s="630" t="str">
        <f t="shared" si="551"/>
        <v>TP-060033010-015CO1I</v>
      </c>
      <c r="B7012" s="639" t="str">
        <f t="shared" si="555"/>
        <v>RI,060033kV,015MVA</v>
      </c>
      <c r="C7012" s="638" t="str">
        <f t="shared" si="556"/>
        <v>Rieles y base de Tiro para transformador de 060033kV,15MVA</v>
      </c>
      <c r="D7012" s="637" t="s">
        <v>729</v>
      </c>
      <c r="E7012" s="637">
        <v>1</v>
      </c>
      <c r="F7012" s="639">
        <f>VLOOKUP(H7012,'[34]Resumen Bases TP'!$C$88:$E$128,3,FALSE)</f>
        <v>295.42</v>
      </c>
      <c r="G7012" s="900" t="s">
        <v>732</v>
      </c>
      <c r="H7012" s="939" t="str">
        <f t="shared" si="557"/>
        <v>RTB060CO.3</v>
      </c>
      <c r="I7012" s="881" t="str">
        <f t="shared" si="558"/>
        <v>RTB060CO.3</v>
      </c>
      <c r="J7012" s="881" t="str">
        <f t="shared" si="559"/>
        <v>060</v>
      </c>
      <c r="K7012" s="881" t="str">
        <f t="shared" si="552"/>
        <v>CO</v>
      </c>
      <c r="L7012" s="1010">
        <f t="shared" si="553"/>
        <v>3</v>
      </c>
      <c r="M7012" s="881">
        <f t="shared" si="554"/>
        <v>15</v>
      </c>
    </row>
    <row r="7013" spans="1:13" ht="13.5">
      <c r="A7013" s="630" t="str">
        <f t="shared" si="551"/>
        <v>TP-060033010-010CO1I</v>
      </c>
      <c r="B7013" s="639" t="str">
        <f t="shared" si="555"/>
        <v>RI,060033kV,010MVA</v>
      </c>
      <c r="C7013" s="638" t="str">
        <f t="shared" si="556"/>
        <v>Rieles y base de Tiro para transformador de 060033kV,10MVA</v>
      </c>
      <c r="D7013" s="637" t="s">
        <v>729</v>
      </c>
      <c r="E7013" s="637">
        <v>1</v>
      </c>
      <c r="F7013" s="639">
        <f>VLOOKUP(H7013,'[34]Resumen Bases TP'!$C$88:$E$128,3,FALSE)</f>
        <v>247.42</v>
      </c>
      <c r="G7013" s="900" t="s">
        <v>732</v>
      </c>
      <c r="H7013" s="939" t="str">
        <f t="shared" si="557"/>
        <v>RTB060CO.2</v>
      </c>
      <c r="I7013" s="881" t="str">
        <f t="shared" si="558"/>
        <v>RTB060CO.2</v>
      </c>
      <c r="J7013" s="881" t="str">
        <f t="shared" si="559"/>
        <v>060</v>
      </c>
      <c r="K7013" s="881" t="str">
        <f t="shared" si="552"/>
        <v>CO</v>
      </c>
      <c r="L7013" s="881">
        <f t="shared" si="553"/>
        <v>2</v>
      </c>
      <c r="M7013" s="881">
        <f t="shared" si="554"/>
        <v>10</v>
      </c>
    </row>
    <row r="7014" spans="1:13" ht="13.5">
      <c r="A7014" s="630" t="str">
        <f t="shared" si="551"/>
        <v>TP-060033010-009CO1I</v>
      </c>
      <c r="B7014" s="639" t="str">
        <f t="shared" si="555"/>
        <v>RI,060033kV,009MVA</v>
      </c>
      <c r="C7014" s="638" t="str">
        <f t="shared" si="556"/>
        <v>Rieles y base de Tiro para transformador de 060033kV,9MVA</v>
      </c>
      <c r="D7014" s="637" t="s">
        <v>729</v>
      </c>
      <c r="E7014" s="637">
        <v>1</v>
      </c>
      <c r="F7014" s="639">
        <f>VLOOKUP(H7014,'[34]Resumen Bases TP'!$C$88:$E$128,3,FALSE)</f>
        <v>247.42</v>
      </c>
      <c r="G7014" s="900" t="s">
        <v>732</v>
      </c>
      <c r="H7014" s="939" t="str">
        <f t="shared" si="557"/>
        <v>RTB060CO.2</v>
      </c>
      <c r="I7014" s="881" t="str">
        <f t="shared" si="558"/>
        <v>RTB060CO.2</v>
      </c>
      <c r="J7014" s="881" t="str">
        <f t="shared" si="559"/>
        <v>060</v>
      </c>
      <c r="K7014" s="881" t="str">
        <f t="shared" si="552"/>
        <v>CO</v>
      </c>
      <c r="L7014" s="881">
        <f t="shared" si="553"/>
        <v>2</v>
      </c>
      <c r="M7014" s="881">
        <f t="shared" si="554"/>
        <v>9</v>
      </c>
    </row>
    <row r="7015" spans="1:13" ht="13.5">
      <c r="A7015" s="630" t="str">
        <f t="shared" si="551"/>
        <v>TP-060033010-008CO1I</v>
      </c>
      <c r="B7015" s="639" t="str">
        <f t="shared" si="555"/>
        <v>RI,060033kV,008MVA</v>
      </c>
      <c r="C7015" s="638" t="str">
        <f t="shared" si="556"/>
        <v>Rieles y base de Tiro para transformador de 060033kV,8MVA</v>
      </c>
      <c r="D7015" s="637" t="s">
        <v>729</v>
      </c>
      <c r="E7015" s="637">
        <v>1</v>
      </c>
      <c r="F7015" s="639">
        <f>VLOOKUP(H7015,'[34]Resumen Bases TP'!$C$88:$E$128,3,FALSE)</f>
        <v>247.42</v>
      </c>
      <c r="G7015" s="900" t="s">
        <v>732</v>
      </c>
      <c r="H7015" s="939" t="str">
        <f t="shared" si="557"/>
        <v>RTB060CO.2</v>
      </c>
      <c r="I7015" s="881" t="str">
        <f t="shared" si="558"/>
        <v>RTB060CO.2</v>
      </c>
      <c r="J7015" s="881" t="str">
        <f t="shared" si="559"/>
        <v>060</v>
      </c>
      <c r="K7015" s="881" t="str">
        <f t="shared" si="552"/>
        <v>CO</v>
      </c>
      <c r="L7015" s="881">
        <f t="shared" si="553"/>
        <v>2</v>
      </c>
      <c r="M7015" s="881">
        <f t="shared" si="554"/>
        <v>8</v>
      </c>
    </row>
    <row r="7016" spans="1:13" ht="13.5">
      <c r="A7016" s="630" t="str">
        <f t="shared" si="551"/>
        <v>TP-060033010-007CO1I</v>
      </c>
      <c r="B7016" s="639" t="str">
        <f t="shared" si="555"/>
        <v>RI,060033kV,007MVA</v>
      </c>
      <c r="C7016" s="638" t="str">
        <f t="shared" si="556"/>
        <v>Rieles y base de Tiro para transformador de 060033kV,7MVA</v>
      </c>
      <c r="D7016" s="637" t="s">
        <v>729</v>
      </c>
      <c r="E7016" s="637">
        <v>1</v>
      </c>
      <c r="F7016" s="639">
        <f>VLOOKUP(H7016,'[34]Resumen Bases TP'!$C$88:$E$128,3,FALSE)</f>
        <v>180.53</v>
      </c>
      <c r="G7016" s="900" t="s">
        <v>732</v>
      </c>
      <c r="H7016" s="939" t="str">
        <f t="shared" si="557"/>
        <v>RTB060CO.1</v>
      </c>
      <c r="I7016" s="881" t="str">
        <f t="shared" si="558"/>
        <v>RTB060CO.1</v>
      </c>
      <c r="J7016" s="881" t="str">
        <f t="shared" si="559"/>
        <v>060</v>
      </c>
      <c r="K7016" s="881" t="str">
        <f t="shared" si="552"/>
        <v>CO</v>
      </c>
      <c r="L7016" s="881">
        <f t="shared" si="553"/>
        <v>1</v>
      </c>
      <c r="M7016" s="881">
        <f t="shared" si="554"/>
        <v>7</v>
      </c>
    </row>
    <row r="7017" spans="1:13" ht="13.5">
      <c r="A7017" s="630" t="str">
        <f t="shared" si="551"/>
        <v>TP-060033010-006CO1I</v>
      </c>
      <c r="B7017" s="639" t="str">
        <f t="shared" si="555"/>
        <v>RI,060033kV,006MVA</v>
      </c>
      <c r="C7017" s="638" t="str">
        <f t="shared" si="556"/>
        <v>Rieles y base de Tiro para transformador de 060033kV,6MVA</v>
      </c>
      <c r="D7017" s="637" t="s">
        <v>729</v>
      </c>
      <c r="E7017" s="637">
        <v>1</v>
      </c>
      <c r="F7017" s="639">
        <f>VLOOKUP(H7017,'[34]Resumen Bases TP'!$C$88:$E$128,3,FALSE)</f>
        <v>180.53</v>
      </c>
      <c r="G7017" s="900" t="s">
        <v>732</v>
      </c>
      <c r="H7017" s="939" t="str">
        <f t="shared" si="557"/>
        <v>RTB060CO.1</v>
      </c>
      <c r="I7017" s="881" t="str">
        <f t="shared" si="558"/>
        <v>RTB060CO.1</v>
      </c>
      <c r="J7017" s="881" t="str">
        <f t="shared" si="559"/>
        <v>060</v>
      </c>
      <c r="K7017" s="881" t="str">
        <f t="shared" si="552"/>
        <v>CO</v>
      </c>
      <c r="L7017" s="881">
        <f t="shared" si="553"/>
        <v>1</v>
      </c>
      <c r="M7017" s="881">
        <f t="shared" si="554"/>
        <v>6</v>
      </c>
    </row>
    <row r="7018" spans="1:13" ht="13.5">
      <c r="A7018" s="630" t="str">
        <f t="shared" si="551"/>
        <v>TP-060033010-005CO1I</v>
      </c>
      <c r="B7018" s="639" t="str">
        <f t="shared" si="555"/>
        <v>RI,060033kV,005MVA</v>
      </c>
      <c r="C7018" s="638" t="str">
        <f t="shared" si="556"/>
        <v>Rieles y base de Tiro para transformador de 060033kV,5MVA</v>
      </c>
      <c r="D7018" s="637" t="s">
        <v>729</v>
      </c>
      <c r="E7018" s="637">
        <v>1</v>
      </c>
      <c r="F7018" s="639">
        <f>VLOOKUP(H7018,'[34]Resumen Bases TP'!$C$88:$E$128,3,FALSE)</f>
        <v>180.53</v>
      </c>
      <c r="G7018" s="900" t="s">
        <v>732</v>
      </c>
      <c r="H7018" s="939" t="str">
        <f t="shared" si="557"/>
        <v>RTB060CO.1</v>
      </c>
      <c r="I7018" s="881" t="str">
        <f t="shared" si="558"/>
        <v>RTB060CO.1</v>
      </c>
      <c r="J7018" s="881" t="str">
        <f t="shared" si="559"/>
        <v>060</v>
      </c>
      <c r="K7018" s="881" t="str">
        <f t="shared" si="552"/>
        <v>CO</v>
      </c>
      <c r="L7018" s="881">
        <f t="shared" si="553"/>
        <v>1</v>
      </c>
      <c r="M7018" s="881">
        <f t="shared" si="554"/>
        <v>5</v>
      </c>
    </row>
    <row r="7019" spans="1:13" ht="13.5">
      <c r="A7019" s="630" t="str">
        <f t="shared" si="551"/>
        <v>TP-060033010-004CO1I</v>
      </c>
      <c r="B7019" s="639" t="str">
        <f t="shared" si="555"/>
        <v>RI,060033kV,004MVA</v>
      </c>
      <c r="C7019" s="638" t="str">
        <f t="shared" si="556"/>
        <v>Rieles y base de Tiro para transformador de 060033kV,4MVA</v>
      </c>
      <c r="D7019" s="637" t="s">
        <v>729</v>
      </c>
      <c r="E7019" s="637">
        <v>1</v>
      </c>
      <c r="F7019" s="639">
        <f>VLOOKUP(H7019,'[34]Resumen Bases TP'!$C$88:$E$128,3,FALSE)</f>
        <v>180.53</v>
      </c>
      <c r="G7019" s="900" t="s">
        <v>732</v>
      </c>
      <c r="H7019" s="939" t="str">
        <f t="shared" si="557"/>
        <v>RTB060CO.1</v>
      </c>
      <c r="I7019" s="881" t="str">
        <f t="shared" si="558"/>
        <v>RTB060CO.1</v>
      </c>
      <c r="J7019" s="881" t="str">
        <f t="shared" si="559"/>
        <v>060</v>
      </c>
      <c r="K7019" s="881" t="str">
        <f t="shared" si="552"/>
        <v>CO</v>
      </c>
      <c r="L7019" s="881">
        <f t="shared" si="553"/>
        <v>1</v>
      </c>
      <c r="M7019" s="881">
        <f t="shared" si="554"/>
        <v>4</v>
      </c>
    </row>
    <row r="7020" spans="1:13" ht="13.5">
      <c r="A7020" s="630" t="str">
        <f t="shared" si="551"/>
        <v>TP-060033010-003CO1I</v>
      </c>
      <c r="B7020" s="639" t="str">
        <f t="shared" si="555"/>
        <v>RI,060033kV,003MVA</v>
      </c>
      <c r="C7020" s="638" t="str">
        <f t="shared" si="556"/>
        <v>Rieles y base de Tiro para transformador de 060033kV,3MVA</v>
      </c>
      <c r="D7020" s="637" t="s">
        <v>729</v>
      </c>
      <c r="E7020" s="637">
        <v>1</v>
      </c>
      <c r="F7020" s="639">
        <f>VLOOKUP(H7020,'[34]Resumen Bases TP'!$C$88:$E$128,3,FALSE)</f>
        <v>180.53</v>
      </c>
      <c r="G7020" s="900" t="s">
        <v>732</v>
      </c>
      <c r="H7020" s="939" t="str">
        <f t="shared" si="557"/>
        <v>RTB060CO.1</v>
      </c>
      <c r="I7020" s="881" t="str">
        <f t="shared" si="558"/>
        <v>RTB060CO.1</v>
      </c>
      <c r="J7020" s="881" t="str">
        <f t="shared" si="559"/>
        <v>060</v>
      </c>
      <c r="K7020" s="881" t="str">
        <f t="shared" si="552"/>
        <v>CO</v>
      </c>
      <c r="L7020" s="881">
        <f t="shared" si="553"/>
        <v>1</v>
      </c>
      <c r="M7020" s="881">
        <f t="shared" si="554"/>
        <v>3</v>
      </c>
    </row>
    <row r="7021" spans="1:13" ht="13.5">
      <c r="A7021" s="630" t="str">
        <f t="shared" si="551"/>
        <v>TP-060033010-002CO1I</v>
      </c>
      <c r="B7021" s="639" t="str">
        <f t="shared" si="555"/>
        <v>RI,060033kV,002MVA</v>
      </c>
      <c r="C7021" s="638" t="str">
        <f t="shared" si="556"/>
        <v>Rieles y base de Tiro para transformador de 060033kV,2MVA</v>
      </c>
      <c r="D7021" s="637" t="s">
        <v>729</v>
      </c>
      <c r="E7021" s="637">
        <v>1</v>
      </c>
      <c r="F7021" s="639">
        <f>VLOOKUP(H7021,'[34]Resumen Bases TP'!$C$88:$E$128,3,FALSE)</f>
        <v>180.53</v>
      </c>
      <c r="G7021" s="900" t="s">
        <v>732</v>
      </c>
      <c r="H7021" s="939" t="str">
        <f t="shared" si="557"/>
        <v>RTB060CO.1</v>
      </c>
      <c r="I7021" s="881" t="str">
        <f t="shared" si="558"/>
        <v>RTB060CO.1</v>
      </c>
      <c r="J7021" s="881" t="str">
        <f t="shared" si="559"/>
        <v>060</v>
      </c>
      <c r="K7021" s="881" t="str">
        <f t="shared" si="552"/>
        <v>CO</v>
      </c>
      <c r="L7021" s="881">
        <f t="shared" si="553"/>
        <v>1</v>
      </c>
      <c r="M7021" s="881">
        <f t="shared" si="554"/>
        <v>2</v>
      </c>
    </row>
    <row r="7022" spans="1:13" ht="13.5">
      <c r="A7022" s="630" t="str">
        <f t="shared" si="551"/>
        <v>TP-060033023-050CO1I</v>
      </c>
      <c r="B7022" s="639" t="str">
        <f t="shared" si="555"/>
        <v>RI,060033kV,050MVA</v>
      </c>
      <c r="C7022" s="638" t="str">
        <f t="shared" si="556"/>
        <v>Rieles y base de Tiro para transformador de 060033kV,50MVA</v>
      </c>
      <c r="D7022" s="637" t="s">
        <v>729</v>
      </c>
      <c r="E7022" s="637">
        <v>1</v>
      </c>
      <c r="F7022" s="639">
        <f>VLOOKUP(H7022,'[34]Resumen Bases TP'!$C$88:$E$128,3,FALSE)</f>
        <v>180.53</v>
      </c>
      <c r="G7022" s="900" t="s">
        <v>732</v>
      </c>
      <c r="H7022" s="939" t="str">
        <f t="shared" si="557"/>
        <v>RTB060CO.1</v>
      </c>
      <c r="I7022" s="881" t="str">
        <f t="shared" si="558"/>
        <v>RTB060CO.1</v>
      </c>
      <c r="J7022" s="881" t="str">
        <f t="shared" si="559"/>
        <v>060</v>
      </c>
      <c r="K7022" s="881" t="str">
        <f t="shared" si="552"/>
        <v>CO</v>
      </c>
      <c r="L7022" s="881">
        <f t="shared" si="553"/>
        <v>1</v>
      </c>
      <c r="M7022" s="881">
        <f t="shared" si="554"/>
        <v>50</v>
      </c>
    </row>
    <row r="7023" spans="1:13" ht="13.5">
      <c r="A7023" s="630" t="str">
        <f t="shared" si="551"/>
        <v>TP-060033023-045CO1I</v>
      </c>
      <c r="B7023" s="639" t="str">
        <f t="shared" si="555"/>
        <v>RI,060033kV,045MVA</v>
      </c>
      <c r="C7023" s="638" t="str">
        <f t="shared" si="556"/>
        <v>Rieles y base de Tiro para transformador de 060033kV,45MVA</v>
      </c>
      <c r="D7023" s="637" t="s">
        <v>729</v>
      </c>
      <c r="E7023" s="637">
        <v>1</v>
      </c>
      <c r="F7023" s="639">
        <f>VLOOKUP(H7023,'[34]Resumen Bases TP'!$C$88:$E$128,3,FALSE)</f>
        <v>180.53</v>
      </c>
      <c r="G7023" s="900" t="s">
        <v>732</v>
      </c>
      <c r="H7023" s="939" t="str">
        <f t="shared" si="557"/>
        <v>RTB060CO.1</v>
      </c>
      <c r="I7023" s="881" t="str">
        <f t="shared" si="558"/>
        <v>RTB060CO.1</v>
      </c>
      <c r="J7023" s="881" t="str">
        <f t="shared" si="559"/>
        <v>060</v>
      </c>
      <c r="K7023" s="881" t="str">
        <f t="shared" si="552"/>
        <v>CO</v>
      </c>
      <c r="L7023" s="881">
        <f t="shared" si="553"/>
        <v>1</v>
      </c>
      <c r="M7023" s="881">
        <f t="shared" si="554"/>
        <v>45</v>
      </c>
    </row>
    <row r="7024" spans="1:13" ht="13.5">
      <c r="A7024" s="630" t="str">
        <f t="shared" si="551"/>
        <v>TP-060033023-040CO1I</v>
      </c>
      <c r="B7024" s="639" t="str">
        <f t="shared" si="555"/>
        <v>RI,060033kV,040MVA</v>
      </c>
      <c r="C7024" s="638" t="str">
        <f t="shared" si="556"/>
        <v>Rieles y base de Tiro para transformador de 060033kV,40MVA</v>
      </c>
      <c r="D7024" s="637" t="s">
        <v>729</v>
      </c>
      <c r="E7024" s="637">
        <v>1</v>
      </c>
      <c r="F7024" s="639">
        <f>VLOOKUP(H7024,'[34]Resumen Bases TP'!$C$88:$E$128,3,FALSE)</f>
        <v>295.42</v>
      </c>
      <c r="G7024" s="900" t="s">
        <v>732</v>
      </c>
      <c r="H7024" s="939" t="str">
        <f t="shared" si="557"/>
        <v>RTB060CO.3</v>
      </c>
      <c r="I7024" s="881" t="str">
        <f t="shared" si="558"/>
        <v>RTB060CO.3</v>
      </c>
      <c r="J7024" s="881" t="str">
        <f t="shared" si="559"/>
        <v>060</v>
      </c>
      <c r="K7024" s="881" t="str">
        <f t="shared" si="552"/>
        <v>CO</v>
      </c>
      <c r="L7024" s="1010">
        <f t="shared" si="553"/>
        <v>3</v>
      </c>
      <c r="M7024" s="881">
        <f t="shared" si="554"/>
        <v>40</v>
      </c>
    </row>
    <row r="7025" spans="1:13" ht="13.5">
      <c r="A7025" s="630" t="str">
        <f t="shared" si="551"/>
        <v>TP-060033023-035CO1I</v>
      </c>
      <c r="B7025" s="639" t="str">
        <f t="shared" si="555"/>
        <v>RI,060033kV,035MVA</v>
      </c>
      <c r="C7025" s="638" t="str">
        <f t="shared" si="556"/>
        <v>Rieles y base de Tiro para transformador de 060033kV,35MVA</v>
      </c>
      <c r="D7025" s="637" t="s">
        <v>729</v>
      </c>
      <c r="E7025" s="637">
        <v>1</v>
      </c>
      <c r="F7025" s="639">
        <f>VLOOKUP(H7025,'[34]Resumen Bases TP'!$C$88:$E$128,3,FALSE)</f>
        <v>295.42</v>
      </c>
      <c r="G7025" s="900" t="s">
        <v>732</v>
      </c>
      <c r="H7025" s="939" t="str">
        <f t="shared" si="557"/>
        <v>RTB060CO.3</v>
      </c>
      <c r="I7025" s="881" t="str">
        <f t="shared" si="558"/>
        <v>RTB060CO.3</v>
      </c>
      <c r="J7025" s="881" t="str">
        <f t="shared" si="559"/>
        <v>060</v>
      </c>
      <c r="K7025" s="881" t="str">
        <f t="shared" si="552"/>
        <v>CO</v>
      </c>
      <c r="L7025" s="1010">
        <f t="shared" si="553"/>
        <v>3</v>
      </c>
      <c r="M7025" s="881">
        <f t="shared" si="554"/>
        <v>35</v>
      </c>
    </row>
    <row r="7026" spans="1:13" ht="13.5">
      <c r="A7026" s="630" t="str">
        <f t="shared" si="551"/>
        <v>TP-060033023-030CO1I</v>
      </c>
      <c r="B7026" s="639" t="str">
        <f t="shared" si="555"/>
        <v>RI,060033kV,030MVA</v>
      </c>
      <c r="C7026" s="638" t="str">
        <f t="shared" si="556"/>
        <v>Rieles y base de Tiro para transformador de 060033kV,30MVA</v>
      </c>
      <c r="D7026" s="637" t="s">
        <v>729</v>
      </c>
      <c r="E7026" s="637">
        <v>1</v>
      </c>
      <c r="F7026" s="639">
        <f>VLOOKUP(H7026,'[34]Resumen Bases TP'!$C$88:$E$128,3,FALSE)</f>
        <v>295.42</v>
      </c>
      <c r="G7026" s="900" t="s">
        <v>732</v>
      </c>
      <c r="H7026" s="939" t="str">
        <f t="shared" si="557"/>
        <v>RTB060CO.3</v>
      </c>
      <c r="I7026" s="881" t="str">
        <f t="shared" si="558"/>
        <v>RTB060CO.3</v>
      </c>
      <c r="J7026" s="881" t="str">
        <f t="shared" si="559"/>
        <v>060</v>
      </c>
      <c r="K7026" s="881" t="str">
        <f t="shared" si="552"/>
        <v>CO</v>
      </c>
      <c r="L7026" s="1010">
        <f t="shared" si="553"/>
        <v>3</v>
      </c>
      <c r="M7026" s="881">
        <f t="shared" si="554"/>
        <v>30</v>
      </c>
    </row>
    <row r="7027" spans="1:13" ht="13.5">
      <c r="A7027" s="630" t="str">
        <f t="shared" si="551"/>
        <v>TP-060033023-025CO1I</v>
      </c>
      <c r="B7027" s="639" t="str">
        <f t="shared" si="555"/>
        <v>RI,060033kV,025MVA</v>
      </c>
      <c r="C7027" s="638" t="str">
        <f t="shared" si="556"/>
        <v>Rieles y base de Tiro para transformador de 060033kV,25MVA</v>
      </c>
      <c r="D7027" s="637" t="s">
        <v>729</v>
      </c>
      <c r="E7027" s="637">
        <v>1</v>
      </c>
      <c r="F7027" s="639">
        <f>VLOOKUP(H7027,'[34]Resumen Bases TP'!$C$88:$E$128,3,FALSE)</f>
        <v>295.42</v>
      </c>
      <c r="G7027" s="900" t="s">
        <v>732</v>
      </c>
      <c r="H7027" s="939" t="str">
        <f t="shared" si="557"/>
        <v>RTB060CO.3</v>
      </c>
      <c r="I7027" s="881" t="str">
        <f t="shared" si="558"/>
        <v>RTB060CO.3</v>
      </c>
      <c r="J7027" s="881" t="str">
        <f t="shared" si="559"/>
        <v>060</v>
      </c>
      <c r="K7027" s="881" t="str">
        <f t="shared" si="552"/>
        <v>CO</v>
      </c>
      <c r="L7027" s="1010">
        <f t="shared" si="553"/>
        <v>3</v>
      </c>
      <c r="M7027" s="881">
        <f t="shared" si="554"/>
        <v>25</v>
      </c>
    </row>
    <row r="7028" spans="1:13" ht="13.5">
      <c r="A7028" s="630" t="str">
        <f t="shared" si="551"/>
        <v>TP-060033023-020CO1I</v>
      </c>
      <c r="B7028" s="639" t="str">
        <f t="shared" si="555"/>
        <v>RI,060033kV,020MVA</v>
      </c>
      <c r="C7028" s="638" t="str">
        <f t="shared" si="556"/>
        <v>Rieles y base de Tiro para transformador de 060033kV,20MVA</v>
      </c>
      <c r="D7028" s="637" t="s">
        <v>729</v>
      </c>
      <c r="E7028" s="637">
        <v>1</v>
      </c>
      <c r="F7028" s="639">
        <f>VLOOKUP(H7028,'[34]Resumen Bases TP'!$C$88:$E$128,3,FALSE)</f>
        <v>295.42</v>
      </c>
      <c r="G7028" s="900" t="s">
        <v>732</v>
      </c>
      <c r="H7028" s="939" t="str">
        <f t="shared" si="557"/>
        <v>RTB060CO.3</v>
      </c>
      <c r="I7028" s="881" t="str">
        <f t="shared" si="558"/>
        <v>RTB060CO.3</v>
      </c>
      <c r="J7028" s="881" t="str">
        <f t="shared" si="559"/>
        <v>060</v>
      </c>
      <c r="K7028" s="881" t="str">
        <f t="shared" si="552"/>
        <v>CO</v>
      </c>
      <c r="L7028" s="1010">
        <f t="shared" si="553"/>
        <v>3</v>
      </c>
      <c r="M7028" s="881">
        <f t="shared" si="554"/>
        <v>20</v>
      </c>
    </row>
    <row r="7029" spans="1:13" ht="13.5">
      <c r="A7029" s="630" t="str">
        <f t="shared" si="551"/>
        <v>TP-060033023-015CO1I</v>
      </c>
      <c r="B7029" s="639" t="str">
        <f t="shared" si="555"/>
        <v>RI,060033kV,015MVA</v>
      </c>
      <c r="C7029" s="638" t="str">
        <f t="shared" si="556"/>
        <v>Rieles y base de Tiro para transformador de 060033kV,15MVA</v>
      </c>
      <c r="D7029" s="637" t="s">
        <v>729</v>
      </c>
      <c r="E7029" s="637">
        <v>1</v>
      </c>
      <c r="F7029" s="639">
        <f>VLOOKUP(H7029,'[34]Resumen Bases TP'!$C$88:$E$128,3,FALSE)</f>
        <v>295.42</v>
      </c>
      <c r="G7029" s="900" t="s">
        <v>732</v>
      </c>
      <c r="H7029" s="939" t="str">
        <f t="shared" si="557"/>
        <v>RTB060CO.3</v>
      </c>
      <c r="I7029" s="881" t="str">
        <f t="shared" si="558"/>
        <v>RTB060CO.3</v>
      </c>
      <c r="J7029" s="881" t="str">
        <f t="shared" si="559"/>
        <v>060</v>
      </c>
      <c r="K7029" s="881" t="str">
        <f t="shared" si="552"/>
        <v>CO</v>
      </c>
      <c r="L7029" s="1010">
        <f t="shared" si="553"/>
        <v>3</v>
      </c>
      <c r="M7029" s="881">
        <f t="shared" si="554"/>
        <v>15</v>
      </c>
    </row>
    <row r="7030" spans="1:13" ht="13.5">
      <c r="A7030" s="630" t="str">
        <f t="shared" si="551"/>
        <v>TP-060033023-010CO1I</v>
      </c>
      <c r="B7030" s="639" t="str">
        <f t="shared" si="555"/>
        <v>RI,060033kV,010MVA</v>
      </c>
      <c r="C7030" s="638" t="str">
        <f t="shared" si="556"/>
        <v>Rieles y base de Tiro para transformador de 060033kV,10MVA</v>
      </c>
      <c r="D7030" s="637" t="s">
        <v>729</v>
      </c>
      <c r="E7030" s="637">
        <v>1</v>
      </c>
      <c r="F7030" s="639">
        <f>VLOOKUP(H7030,'[34]Resumen Bases TP'!$C$88:$E$128,3,FALSE)</f>
        <v>247.42</v>
      </c>
      <c r="G7030" s="900" t="s">
        <v>732</v>
      </c>
      <c r="H7030" s="939" t="str">
        <f t="shared" si="557"/>
        <v>RTB060CO.2</v>
      </c>
      <c r="I7030" s="881" t="str">
        <f t="shared" si="558"/>
        <v>RTB060CO.2</v>
      </c>
      <c r="J7030" s="881" t="str">
        <f t="shared" si="559"/>
        <v>060</v>
      </c>
      <c r="K7030" s="881" t="str">
        <f t="shared" si="552"/>
        <v>CO</v>
      </c>
      <c r="L7030" s="881">
        <f t="shared" si="553"/>
        <v>2</v>
      </c>
      <c r="M7030" s="881">
        <f t="shared" si="554"/>
        <v>10</v>
      </c>
    </row>
    <row r="7031" spans="1:13" ht="13.5">
      <c r="A7031" s="630" t="str">
        <f t="shared" si="551"/>
        <v>TP-060033023-009CO1I</v>
      </c>
      <c r="B7031" s="639" t="str">
        <f t="shared" si="555"/>
        <v>RI,060033kV,009MVA</v>
      </c>
      <c r="C7031" s="638" t="str">
        <f t="shared" si="556"/>
        <v>Rieles y base de Tiro para transformador de 060033kV,9MVA</v>
      </c>
      <c r="D7031" s="637" t="s">
        <v>729</v>
      </c>
      <c r="E7031" s="637">
        <v>1</v>
      </c>
      <c r="F7031" s="639">
        <f>VLOOKUP(H7031,'[34]Resumen Bases TP'!$C$88:$E$128,3,FALSE)</f>
        <v>247.42</v>
      </c>
      <c r="G7031" s="900" t="s">
        <v>732</v>
      </c>
      <c r="H7031" s="939" t="str">
        <f t="shared" si="557"/>
        <v>RTB060CO.2</v>
      </c>
      <c r="I7031" s="881" t="str">
        <f t="shared" si="558"/>
        <v>RTB060CO.2</v>
      </c>
      <c r="J7031" s="881" t="str">
        <f t="shared" si="559"/>
        <v>060</v>
      </c>
      <c r="K7031" s="881" t="str">
        <f t="shared" si="552"/>
        <v>CO</v>
      </c>
      <c r="L7031" s="881">
        <f t="shared" si="553"/>
        <v>2</v>
      </c>
      <c r="M7031" s="881">
        <f t="shared" si="554"/>
        <v>9</v>
      </c>
    </row>
    <row r="7032" spans="1:13" ht="13.5">
      <c r="A7032" s="630" t="str">
        <f t="shared" si="551"/>
        <v>TP-060033023-008CO1I</v>
      </c>
      <c r="B7032" s="639" t="str">
        <f t="shared" si="555"/>
        <v>RI,060033kV,008MVA</v>
      </c>
      <c r="C7032" s="638" t="str">
        <f t="shared" si="556"/>
        <v>Rieles y base de Tiro para transformador de 060033kV,8MVA</v>
      </c>
      <c r="D7032" s="637" t="s">
        <v>729</v>
      </c>
      <c r="E7032" s="637">
        <v>1</v>
      </c>
      <c r="F7032" s="639">
        <f>VLOOKUP(H7032,'[34]Resumen Bases TP'!$C$88:$E$128,3,FALSE)</f>
        <v>247.42</v>
      </c>
      <c r="G7032" s="900" t="s">
        <v>732</v>
      </c>
      <c r="H7032" s="939" t="str">
        <f t="shared" si="557"/>
        <v>RTB060CO.2</v>
      </c>
      <c r="I7032" s="881" t="str">
        <f t="shared" si="558"/>
        <v>RTB060CO.2</v>
      </c>
      <c r="J7032" s="881" t="str">
        <f t="shared" si="559"/>
        <v>060</v>
      </c>
      <c r="K7032" s="881" t="str">
        <f t="shared" si="552"/>
        <v>CO</v>
      </c>
      <c r="L7032" s="881">
        <f t="shared" si="553"/>
        <v>2</v>
      </c>
      <c r="M7032" s="881">
        <f t="shared" si="554"/>
        <v>8</v>
      </c>
    </row>
    <row r="7033" spans="1:13" ht="13.5">
      <c r="A7033" s="630" t="str">
        <f t="shared" si="551"/>
        <v>TP-060033023-007CO1I</v>
      </c>
      <c r="B7033" s="639" t="str">
        <f t="shared" si="555"/>
        <v>RI,060033kV,007MVA</v>
      </c>
      <c r="C7033" s="638" t="str">
        <f t="shared" si="556"/>
        <v>Rieles y base de Tiro para transformador de 060033kV,7MVA</v>
      </c>
      <c r="D7033" s="637" t="s">
        <v>729</v>
      </c>
      <c r="E7033" s="637">
        <v>1</v>
      </c>
      <c r="F7033" s="639">
        <f>VLOOKUP(H7033,'[34]Resumen Bases TP'!$C$88:$E$128,3,FALSE)</f>
        <v>180.53</v>
      </c>
      <c r="G7033" s="900" t="s">
        <v>732</v>
      </c>
      <c r="H7033" s="939" t="str">
        <f t="shared" si="557"/>
        <v>RTB060CO.1</v>
      </c>
      <c r="I7033" s="881" t="str">
        <f t="shared" si="558"/>
        <v>RTB060CO.1</v>
      </c>
      <c r="J7033" s="881" t="str">
        <f t="shared" si="559"/>
        <v>060</v>
      </c>
      <c r="K7033" s="881" t="str">
        <f t="shared" si="552"/>
        <v>CO</v>
      </c>
      <c r="L7033" s="881">
        <f t="shared" si="553"/>
        <v>1</v>
      </c>
      <c r="M7033" s="881">
        <f t="shared" si="554"/>
        <v>7</v>
      </c>
    </row>
    <row r="7034" spans="1:13" ht="13.5">
      <c r="A7034" s="630" t="str">
        <f t="shared" si="551"/>
        <v>TP-060033023-006CO1I</v>
      </c>
      <c r="B7034" s="639" t="str">
        <f t="shared" si="555"/>
        <v>RI,060033kV,006MVA</v>
      </c>
      <c r="C7034" s="638" t="str">
        <f t="shared" si="556"/>
        <v>Rieles y base de Tiro para transformador de 060033kV,6MVA</v>
      </c>
      <c r="D7034" s="637" t="s">
        <v>729</v>
      </c>
      <c r="E7034" s="637">
        <v>1</v>
      </c>
      <c r="F7034" s="639">
        <f>VLOOKUP(H7034,'[34]Resumen Bases TP'!$C$88:$E$128,3,FALSE)</f>
        <v>180.53</v>
      </c>
      <c r="G7034" s="900" t="s">
        <v>732</v>
      </c>
      <c r="H7034" s="939" t="str">
        <f t="shared" si="557"/>
        <v>RTB060CO.1</v>
      </c>
      <c r="I7034" s="881" t="str">
        <f t="shared" si="558"/>
        <v>RTB060CO.1</v>
      </c>
      <c r="J7034" s="881" t="str">
        <f t="shared" si="559"/>
        <v>060</v>
      </c>
      <c r="K7034" s="881" t="str">
        <f t="shared" si="552"/>
        <v>CO</v>
      </c>
      <c r="L7034" s="881">
        <f t="shared" si="553"/>
        <v>1</v>
      </c>
      <c r="M7034" s="881">
        <f t="shared" si="554"/>
        <v>6</v>
      </c>
    </row>
    <row r="7035" spans="1:13" ht="13.5">
      <c r="A7035" s="630" t="str">
        <f t="shared" si="551"/>
        <v>TP-060033023-005CO1I</v>
      </c>
      <c r="B7035" s="639" t="str">
        <f t="shared" si="555"/>
        <v>RI,060033kV,005MVA</v>
      </c>
      <c r="C7035" s="638" t="str">
        <f t="shared" si="556"/>
        <v>Rieles y base de Tiro para transformador de 060033kV,5MVA</v>
      </c>
      <c r="D7035" s="637" t="s">
        <v>729</v>
      </c>
      <c r="E7035" s="637">
        <v>1</v>
      </c>
      <c r="F7035" s="639">
        <f>VLOOKUP(H7035,'[34]Resumen Bases TP'!$C$88:$E$128,3,FALSE)</f>
        <v>180.53</v>
      </c>
      <c r="G7035" s="900" t="s">
        <v>732</v>
      </c>
      <c r="H7035" s="939" t="str">
        <f t="shared" si="557"/>
        <v>RTB060CO.1</v>
      </c>
      <c r="I7035" s="881" t="str">
        <f t="shared" si="558"/>
        <v>RTB060CO.1</v>
      </c>
      <c r="J7035" s="881" t="str">
        <f t="shared" si="559"/>
        <v>060</v>
      </c>
      <c r="K7035" s="881" t="str">
        <f t="shared" si="552"/>
        <v>CO</v>
      </c>
      <c r="L7035" s="881">
        <f t="shared" si="553"/>
        <v>1</v>
      </c>
      <c r="M7035" s="881">
        <f t="shared" si="554"/>
        <v>5</v>
      </c>
    </row>
    <row r="7036" spans="1:13" ht="13.5">
      <c r="A7036" s="630" t="str">
        <f t="shared" si="551"/>
        <v>TP-060033023-004CO1I</v>
      </c>
      <c r="B7036" s="639" t="str">
        <f t="shared" si="555"/>
        <v>RI,060033kV,004MVA</v>
      </c>
      <c r="C7036" s="638" t="str">
        <f t="shared" si="556"/>
        <v>Rieles y base de Tiro para transformador de 060033kV,4MVA</v>
      </c>
      <c r="D7036" s="637" t="s">
        <v>729</v>
      </c>
      <c r="E7036" s="637">
        <v>1</v>
      </c>
      <c r="F7036" s="639">
        <f>VLOOKUP(H7036,'[34]Resumen Bases TP'!$C$88:$E$128,3,FALSE)</f>
        <v>180.53</v>
      </c>
      <c r="G7036" s="900" t="s">
        <v>732</v>
      </c>
      <c r="H7036" s="939" t="str">
        <f t="shared" si="557"/>
        <v>RTB060CO.1</v>
      </c>
      <c r="I7036" s="881" t="str">
        <f t="shared" si="558"/>
        <v>RTB060CO.1</v>
      </c>
      <c r="J7036" s="881" t="str">
        <f t="shared" si="559"/>
        <v>060</v>
      </c>
      <c r="K7036" s="881" t="str">
        <f t="shared" si="552"/>
        <v>CO</v>
      </c>
      <c r="L7036" s="881">
        <f t="shared" si="553"/>
        <v>1</v>
      </c>
      <c r="M7036" s="881">
        <f t="shared" si="554"/>
        <v>4</v>
      </c>
    </row>
    <row r="7037" spans="1:13" ht="13.5">
      <c r="A7037" s="630" t="str">
        <f t="shared" si="551"/>
        <v>TP-060033023-003CO1I</v>
      </c>
      <c r="B7037" s="639" t="str">
        <f t="shared" si="555"/>
        <v>RI,060033kV,003MVA</v>
      </c>
      <c r="C7037" s="638" t="str">
        <f t="shared" si="556"/>
        <v>Rieles y base de Tiro para transformador de 060033kV,3MVA</v>
      </c>
      <c r="D7037" s="637" t="s">
        <v>729</v>
      </c>
      <c r="E7037" s="637">
        <v>1</v>
      </c>
      <c r="F7037" s="639">
        <f>VLOOKUP(H7037,'[34]Resumen Bases TP'!$C$88:$E$128,3,FALSE)</f>
        <v>180.53</v>
      </c>
      <c r="G7037" s="900" t="s">
        <v>732</v>
      </c>
      <c r="H7037" s="939" t="str">
        <f t="shared" si="557"/>
        <v>RTB060CO.1</v>
      </c>
      <c r="I7037" s="881" t="str">
        <f t="shared" si="558"/>
        <v>RTB060CO.1</v>
      </c>
      <c r="J7037" s="881" t="str">
        <f t="shared" si="559"/>
        <v>060</v>
      </c>
      <c r="K7037" s="881" t="str">
        <f t="shared" si="552"/>
        <v>CO</v>
      </c>
      <c r="L7037" s="881">
        <f t="shared" si="553"/>
        <v>1</v>
      </c>
      <c r="M7037" s="881">
        <f t="shared" si="554"/>
        <v>3</v>
      </c>
    </row>
    <row r="7038" spans="1:13" ht="13.5">
      <c r="A7038" s="630" t="str">
        <f t="shared" si="551"/>
        <v>TP-060033023-002CO1I</v>
      </c>
      <c r="B7038" s="639" t="str">
        <f t="shared" si="555"/>
        <v>RI,060033kV,002MVA</v>
      </c>
      <c r="C7038" s="638" t="str">
        <f t="shared" si="556"/>
        <v>Rieles y base de Tiro para transformador de 060033kV,2MVA</v>
      </c>
      <c r="D7038" s="637" t="s">
        <v>729</v>
      </c>
      <c r="E7038" s="637">
        <v>1</v>
      </c>
      <c r="F7038" s="639">
        <f>VLOOKUP(H7038,'[34]Resumen Bases TP'!$C$88:$E$128,3,FALSE)</f>
        <v>180.53</v>
      </c>
      <c r="G7038" s="900" t="s">
        <v>732</v>
      </c>
      <c r="H7038" s="939" t="str">
        <f t="shared" si="557"/>
        <v>RTB060CO.1</v>
      </c>
      <c r="I7038" s="881" t="str">
        <f t="shared" si="558"/>
        <v>RTB060CO.1</v>
      </c>
      <c r="J7038" s="881" t="str">
        <f t="shared" si="559"/>
        <v>060</v>
      </c>
      <c r="K7038" s="881" t="str">
        <f t="shared" si="552"/>
        <v>CO</v>
      </c>
      <c r="L7038" s="881">
        <f t="shared" si="553"/>
        <v>1</v>
      </c>
      <c r="M7038" s="881">
        <f t="shared" si="554"/>
        <v>2</v>
      </c>
    </row>
    <row r="7039" spans="1:13" ht="13.5">
      <c r="A7039" s="630" t="str">
        <f t="shared" si="551"/>
        <v>TP-060023010-050CO1I</v>
      </c>
      <c r="B7039" s="639" t="str">
        <f t="shared" si="555"/>
        <v>RI,060023kV,050MVA</v>
      </c>
      <c r="C7039" s="638" t="str">
        <f t="shared" si="556"/>
        <v>Rieles y base de Tiro para transformador de 060023kV,50MVA</v>
      </c>
      <c r="D7039" s="637" t="s">
        <v>729</v>
      </c>
      <c r="E7039" s="637">
        <v>1</v>
      </c>
      <c r="F7039" s="639">
        <f>VLOOKUP(H7039,'[34]Resumen Bases TP'!$C$88:$E$128,3,FALSE)</f>
        <v>180.53</v>
      </c>
      <c r="G7039" s="900" t="s">
        <v>732</v>
      </c>
      <c r="H7039" s="939" t="str">
        <f t="shared" si="557"/>
        <v>RTB060CO.1</v>
      </c>
      <c r="I7039" s="881" t="str">
        <f t="shared" si="558"/>
        <v>RTB060CO.1</v>
      </c>
      <c r="J7039" s="881" t="str">
        <f t="shared" si="559"/>
        <v>060</v>
      </c>
      <c r="K7039" s="881" t="str">
        <f t="shared" si="552"/>
        <v>CO</v>
      </c>
      <c r="L7039" s="881">
        <f t="shared" si="553"/>
        <v>1</v>
      </c>
      <c r="M7039" s="881">
        <f t="shared" si="554"/>
        <v>50</v>
      </c>
    </row>
    <row r="7040" spans="1:13" ht="13.5">
      <c r="A7040" s="630" t="str">
        <f t="shared" si="551"/>
        <v>TP-060023010-045CO1I</v>
      </c>
      <c r="B7040" s="639" t="str">
        <f t="shared" si="555"/>
        <v>RI,060023kV,045MVA</v>
      </c>
      <c r="C7040" s="638" t="str">
        <f t="shared" si="556"/>
        <v>Rieles y base de Tiro para transformador de 060023kV,45MVA</v>
      </c>
      <c r="D7040" s="637" t="s">
        <v>729</v>
      </c>
      <c r="E7040" s="637">
        <v>1</v>
      </c>
      <c r="F7040" s="639">
        <f>VLOOKUP(H7040,'[34]Resumen Bases TP'!$C$88:$E$128,3,FALSE)</f>
        <v>180.53</v>
      </c>
      <c r="G7040" s="900" t="s">
        <v>732</v>
      </c>
      <c r="H7040" s="939" t="str">
        <f t="shared" si="557"/>
        <v>RTB060CO.1</v>
      </c>
      <c r="I7040" s="881" t="str">
        <f t="shared" si="558"/>
        <v>RTB060CO.1</v>
      </c>
      <c r="J7040" s="881" t="str">
        <f t="shared" si="559"/>
        <v>060</v>
      </c>
      <c r="K7040" s="881" t="str">
        <f t="shared" si="552"/>
        <v>CO</v>
      </c>
      <c r="L7040" s="881">
        <f t="shared" si="553"/>
        <v>1</v>
      </c>
      <c r="M7040" s="881">
        <f t="shared" si="554"/>
        <v>45</v>
      </c>
    </row>
    <row r="7041" spans="1:13" ht="13.5">
      <c r="A7041" s="630" t="str">
        <f t="shared" si="551"/>
        <v>TP-060023010-040CO1I</v>
      </c>
      <c r="B7041" s="639" t="str">
        <f t="shared" si="555"/>
        <v>RI,060023kV,040MVA</v>
      </c>
      <c r="C7041" s="638" t="str">
        <f t="shared" si="556"/>
        <v>Rieles y base de Tiro para transformador de 060023kV,40MVA</v>
      </c>
      <c r="D7041" s="637" t="s">
        <v>729</v>
      </c>
      <c r="E7041" s="637">
        <v>1</v>
      </c>
      <c r="F7041" s="639">
        <f>VLOOKUP(H7041,'[34]Resumen Bases TP'!$C$88:$E$128,3,FALSE)</f>
        <v>295.42</v>
      </c>
      <c r="G7041" s="900" t="s">
        <v>732</v>
      </c>
      <c r="H7041" s="939" t="str">
        <f t="shared" si="557"/>
        <v>RTB060CO.3</v>
      </c>
      <c r="I7041" s="881" t="str">
        <f t="shared" si="558"/>
        <v>RTB060CO.3</v>
      </c>
      <c r="J7041" s="881" t="str">
        <f t="shared" si="559"/>
        <v>060</v>
      </c>
      <c r="K7041" s="881" t="str">
        <f t="shared" si="552"/>
        <v>CO</v>
      </c>
      <c r="L7041" s="1010">
        <f t="shared" si="553"/>
        <v>3</v>
      </c>
      <c r="M7041" s="881">
        <f t="shared" si="554"/>
        <v>40</v>
      </c>
    </row>
    <row r="7042" spans="1:13" ht="13.5">
      <c r="A7042" s="630" t="str">
        <f t="shared" si="551"/>
        <v>TP-060023010-035CO1I</v>
      </c>
      <c r="B7042" s="639" t="str">
        <f t="shared" si="555"/>
        <v>RI,060023kV,035MVA</v>
      </c>
      <c r="C7042" s="638" t="str">
        <f t="shared" si="556"/>
        <v>Rieles y base de Tiro para transformador de 060023kV,35MVA</v>
      </c>
      <c r="D7042" s="637" t="s">
        <v>729</v>
      </c>
      <c r="E7042" s="637">
        <v>1</v>
      </c>
      <c r="F7042" s="639">
        <f>VLOOKUP(H7042,'[34]Resumen Bases TP'!$C$88:$E$128,3,FALSE)</f>
        <v>295.42</v>
      </c>
      <c r="G7042" s="900" t="s">
        <v>732</v>
      </c>
      <c r="H7042" s="939" t="str">
        <f t="shared" si="557"/>
        <v>RTB060CO.3</v>
      </c>
      <c r="I7042" s="881" t="str">
        <f t="shared" si="558"/>
        <v>RTB060CO.3</v>
      </c>
      <c r="J7042" s="881" t="str">
        <f t="shared" si="559"/>
        <v>060</v>
      </c>
      <c r="K7042" s="881" t="str">
        <f t="shared" si="552"/>
        <v>CO</v>
      </c>
      <c r="L7042" s="1010">
        <f t="shared" si="553"/>
        <v>3</v>
      </c>
      <c r="M7042" s="881">
        <f t="shared" si="554"/>
        <v>35</v>
      </c>
    </row>
    <row r="7043" spans="1:13" ht="13.5">
      <c r="A7043" s="630" t="str">
        <f t="shared" si="551"/>
        <v>TP-060023010-030CO1I</v>
      </c>
      <c r="B7043" s="639" t="str">
        <f t="shared" si="555"/>
        <v>RI,060023kV,030MVA</v>
      </c>
      <c r="C7043" s="638" t="str">
        <f t="shared" si="556"/>
        <v>Rieles y base de Tiro para transformador de 060023kV,30MVA</v>
      </c>
      <c r="D7043" s="637" t="s">
        <v>729</v>
      </c>
      <c r="E7043" s="637">
        <v>1</v>
      </c>
      <c r="F7043" s="639">
        <f>VLOOKUP(H7043,'[34]Resumen Bases TP'!$C$88:$E$128,3,FALSE)</f>
        <v>295.42</v>
      </c>
      <c r="G7043" s="900" t="s">
        <v>732</v>
      </c>
      <c r="H7043" s="939" t="str">
        <f t="shared" si="557"/>
        <v>RTB060CO.3</v>
      </c>
      <c r="I7043" s="881" t="str">
        <f t="shared" si="558"/>
        <v>RTB060CO.3</v>
      </c>
      <c r="J7043" s="881" t="str">
        <f t="shared" si="559"/>
        <v>060</v>
      </c>
      <c r="K7043" s="881" t="str">
        <f t="shared" si="552"/>
        <v>CO</v>
      </c>
      <c r="L7043" s="1010">
        <f t="shared" si="553"/>
        <v>3</v>
      </c>
      <c r="M7043" s="881">
        <f t="shared" si="554"/>
        <v>30</v>
      </c>
    </row>
    <row r="7044" spans="1:13" ht="13.5">
      <c r="A7044" s="630" t="str">
        <f t="shared" si="551"/>
        <v>TP-060023010-025CO1I</v>
      </c>
      <c r="B7044" s="639" t="str">
        <f t="shared" si="555"/>
        <v>RI,060023kV,025MVA</v>
      </c>
      <c r="C7044" s="638" t="str">
        <f t="shared" si="556"/>
        <v>Rieles y base de Tiro para transformador de 060023kV,25MVA</v>
      </c>
      <c r="D7044" s="637" t="s">
        <v>729</v>
      </c>
      <c r="E7044" s="637">
        <v>1</v>
      </c>
      <c r="F7044" s="639">
        <f>VLOOKUP(H7044,'[34]Resumen Bases TP'!$C$88:$E$128,3,FALSE)</f>
        <v>295.42</v>
      </c>
      <c r="G7044" s="900" t="s">
        <v>732</v>
      </c>
      <c r="H7044" s="939" t="str">
        <f t="shared" si="557"/>
        <v>RTB060CO.3</v>
      </c>
      <c r="I7044" s="881" t="str">
        <f t="shared" si="558"/>
        <v>RTB060CO.3</v>
      </c>
      <c r="J7044" s="881" t="str">
        <f t="shared" si="559"/>
        <v>060</v>
      </c>
      <c r="K7044" s="881" t="str">
        <f t="shared" si="552"/>
        <v>CO</v>
      </c>
      <c r="L7044" s="1010">
        <f t="shared" si="553"/>
        <v>3</v>
      </c>
      <c r="M7044" s="881">
        <f t="shared" si="554"/>
        <v>25</v>
      </c>
    </row>
    <row r="7045" spans="1:13" ht="13.5">
      <c r="A7045" s="630" t="str">
        <f t="shared" si="551"/>
        <v>TP-060023010-020CO1I</v>
      </c>
      <c r="B7045" s="639" t="str">
        <f t="shared" si="555"/>
        <v>RI,060023kV,020MVA</v>
      </c>
      <c r="C7045" s="638" t="str">
        <f t="shared" si="556"/>
        <v>Rieles y base de Tiro para transformador de 060023kV,20MVA</v>
      </c>
      <c r="D7045" s="637" t="s">
        <v>729</v>
      </c>
      <c r="E7045" s="637">
        <v>1</v>
      </c>
      <c r="F7045" s="639">
        <f>VLOOKUP(H7045,'[34]Resumen Bases TP'!$C$88:$E$128,3,FALSE)</f>
        <v>295.42</v>
      </c>
      <c r="G7045" s="900" t="s">
        <v>732</v>
      </c>
      <c r="H7045" s="939" t="str">
        <f t="shared" si="557"/>
        <v>RTB060CO.3</v>
      </c>
      <c r="I7045" s="881" t="str">
        <f t="shared" si="558"/>
        <v>RTB060CO.3</v>
      </c>
      <c r="J7045" s="881" t="str">
        <f t="shared" si="559"/>
        <v>060</v>
      </c>
      <c r="K7045" s="881" t="str">
        <f t="shared" si="552"/>
        <v>CO</v>
      </c>
      <c r="L7045" s="1010">
        <f t="shared" si="553"/>
        <v>3</v>
      </c>
      <c r="M7045" s="881">
        <f t="shared" si="554"/>
        <v>20</v>
      </c>
    </row>
    <row r="7046" spans="1:13" ht="13.5">
      <c r="A7046" s="630" t="str">
        <f t="shared" si="551"/>
        <v>TP-060023010-015CO1I</v>
      </c>
      <c r="B7046" s="639" t="str">
        <f t="shared" si="555"/>
        <v>RI,060023kV,015MVA</v>
      </c>
      <c r="C7046" s="638" t="str">
        <f t="shared" si="556"/>
        <v>Rieles y base de Tiro para transformador de 060023kV,15MVA</v>
      </c>
      <c r="D7046" s="637" t="s">
        <v>729</v>
      </c>
      <c r="E7046" s="637">
        <v>1</v>
      </c>
      <c r="F7046" s="639">
        <f>VLOOKUP(H7046,'[34]Resumen Bases TP'!$C$88:$E$128,3,FALSE)</f>
        <v>295.42</v>
      </c>
      <c r="G7046" s="900" t="s">
        <v>732</v>
      </c>
      <c r="H7046" s="939" t="str">
        <f t="shared" si="557"/>
        <v>RTB060CO.3</v>
      </c>
      <c r="I7046" s="881" t="str">
        <f t="shared" si="558"/>
        <v>RTB060CO.3</v>
      </c>
      <c r="J7046" s="881" t="str">
        <f t="shared" si="559"/>
        <v>060</v>
      </c>
      <c r="K7046" s="881" t="str">
        <f t="shared" si="552"/>
        <v>CO</v>
      </c>
      <c r="L7046" s="1010">
        <f t="shared" si="553"/>
        <v>3</v>
      </c>
      <c r="M7046" s="881">
        <f t="shared" si="554"/>
        <v>15</v>
      </c>
    </row>
    <row r="7047" spans="1:13" ht="13.5">
      <c r="A7047" s="630" t="str">
        <f t="shared" si="551"/>
        <v>TP-060023010-010CO1I</v>
      </c>
      <c r="B7047" s="639" t="str">
        <f t="shared" si="555"/>
        <v>RI,060023kV,010MVA</v>
      </c>
      <c r="C7047" s="638" t="str">
        <f t="shared" si="556"/>
        <v>Rieles y base de Tiro para transformador de 060023kV,10MVA</v>
      </c>
      <c r="D7047" s="637" t="s">
        <v>729</v>
      </c>
      <c r="E7047" s="637">
        <v>1</v>
      </c>
      <c r="F7047" s="639">
        <f>VLOOKUP(H7047,'[34]Resumen Bases TP'!$C$88:$E$128,3,FALSE)</f>
        <v>247.42</v>
      </c>
      <c r="G7047" s="900" t="s">
        <v>732</v>
      </c>
      <c r="H7047" s="939" t="str">
        <f t="shared" si="557"/>
        <v>RTB060CO.2</v>
      </c>
      <c r="I7047" s="881" t="str">
        <f t="shared" si="558"/>
        <v>RTB060CO.2</v>
      </c>
      <c r="J7047" s="881" t="str">
        <f t="shared" si="559"/>
        <v>060</v>
      </c>
      <c r="K7047" s="881" t="str">
        <f t="shared" si="552"/>
        <v>CO</v>
      </c>
      <c r="L7047" s="881">
        <f t="shared" si="553"/>
        <v>2</v>
      </c>
      <c r="M7047" s="881">
        <f t="shared" si="554"/>
        <v>10</v>
      </c>
    </row>
    <row r="7048" spans="1:13" ht="13.5">
      <c r="A7048" s="630" t="str">
        <f t="shared" si="551"/>
        <v>TP-060023010-009CO1I</v>
      </c>
      <c r="B7048" s="639" t="str">
        <f t="shared" si="555"/>
        <v>RI,060023kV,009MVA</v>
      </c>
      <c r="C7048" s="638" t="str">
        <f t="shared" si="556"/>
        <v>Rieles y base de Tiro para transformador de 060023kV,9MVA</v>
      </c>
      <c r="D7048" s="637" t="s">
        <v>729</v>
      </c>
      <c r="E7048" s="637">
        <v>1</v>
      </c>
      <c r="F7048" s="639">
        <f>VLOOKUP(H7048,'[34]Resumen Bases TP'!$C$88:$E$128,3,FALSE)</f>
        <v>247.42</v>
      </c>
      <c r="G7048" s="900" t="s">
        <v>732</v>
      </c>
      <c r="H7048" s="939" t="str">
        <f t="shared" si="557"/>
        <v>RTB060CO.2</v>
      </c>
      <c r="I7048" s="881" t="str">
        <f t="shared" si="558"/>
        <v>RTB060CO.2</v>
      </c>
      <c r="J7048" s="881" t="str">
        <f t="shared" si="559"/>
        <v>060</v>
      </c>
      <c r="K7048" s="881" t="str">
        <f t="shared" si="552"/>
        <v>CO</v>
      </c>
      <c r="L7048" s="881">
        <f t="shared" si="553"/>
        <v>2</v>
      </c>
      <c r="M7048" s="881">
        <f t="shared" si="554"/>
        <v>9</v>
      </c>
    </row>
    <row r="7049" spans="1:13" ht="13.5">
      <c r="A7049" s="630" t="str">
        <f t="shared" si="551"/>
        <v>TP-060023010-008CO1I</v>
      </c>
      <c r="B7049" s="639" t="str">
        <f t="shared" si="555"/>
        <v>RI,060023kV,008MVA</v>
      </c>
      <c r="C7049" s="638" t="str">
        <f t="shared" si="556"/>
        <v>Rieles y base de Tiro para transformador de 060023kV,8MVA</v>
      </c>
      <c r="D7049" s="637" t="s">
        <v>729</v>
      </c>
      <c r="E7049" s="637">
        <v>1</v>
      </c>
      <c r="F7049" s="639">
        <f>VLOOKUP(H7049,'[34]Resumen Bases TP'!$C$88:$E$128,3,FALSE)</f>
        <v>247.42</v>
      </c>
      <c r="G7049" s="900" t="s">
        <v>732</v>
      </c>
      <c r="H7049" s="939" t="str">
        <f t="shared" si="557"/>
        <v>RTB060CO.2</v>
      </c>
      <c r="I7049" s="881" t="str">
        <f t="shared" si="558"/>
        <v>RTB060CO.2</v>
      </c>
      <c r="J7049" s="881" t="str">
        <f t="shared" si="559"/>
        <v>060</v>
      </c>
      <c r="K7049" s="881" t="str">
        <f t="shared" si="552"/>
        <v>CO</v>
      </c>
      <c r="L7049" s="881">
        <f t="shared" si="553"/>
        <v>2</v>
      </c>
      <c r="M7049" s="881">
        <f t="shared" si="554"/>
        <v>8</v>
      </c>
    </row>
    <row r="7050" spans="1:13" ht="13.5">
      <c r="A7050" s="630" t="str">
        <f t="shared" si="551"/>
        <v>TP-060023010-007CO1I</v>
      </c>
      <c r="B7050" s="639" t="str">
        <f t="shared" si="555"/>
        <v>RI,060023kV,007MVA</v>
      </c>
      <c r="C7050" s="638" t="str">
        <f t="shared" si="556"/>
        <v>Rieles y base de Tiro para transformador de 060023kV,7MVA</v>
      </c>
      <c r="D7050" s="637" t="s">
        <v>729</v>
      </c>
      <c r="E7050" s="637">
        <v>1</v>
      </c>
      <c r="F7050" s="639">
        <f>VLOOKUP(H7050,'[34]Resumen Bases TP'!$C$88:$E$128,3,FALSE)</f>
        <v>180.53</v>
      </c>
      <c r="G7050" s="900" t="s">
        <v>732</v>
      </c>
      <c r="H7050" s="939" t="str">
        <f t="shared" si="557"/>
        <v>RTB060CO.1</v>
      </c>
      <c r="I7050" s="881" t="str">
        <f t="shared" si="558"/>
        <v>RTB060CO.1</v>
      </c>
      <c r="J7050" s="881" t="str">
        <f t="shared" si="559"/>
        <v>060</v>
      </c>
      <c r="K7050" s="881" t="str">
        <f t="shared" si="552"/>
        <v>CO</v>
      </c>
      <c r="L7050" s="881">
        <f t="shared" si="553"/>
        <v>1</v>
      </c>
      <c r="M7050" s="881">
        <f t="shared" si="554"/>
        <v>7</v>
      </c>
    </row>
    <row r="7051" spans="1:13" ht="13.5">
      <c r="A7051" s="630" t="str">
        <f t="shared" si="551"/>
        <v>TP-060023010-006CO1I</v>
      </c>
      <c r="B7051" s="639" t="str">
        <f t="shared" si="555"/>
        <v>RI,060023kV,006MVA</v>
      </c>
      <c r="C7051" s="638" t="str">
        <f t="shared" si="556"/>
        <v>Rieles y base de Tiro para transformador de 060023kV,6MVA</v>
      </c>
      <c r="D7051" s="637" t="s">
        <v>729</v>
      </c>
      <c r="E7051" s="637">
        <v>1</v>
      </c>
      <c r="F7051" s="639">
        <f>VLOOKUP(H7051,'[34]Resumen Bases TP'!$C$88:$E$128,3,FALSE)</f>
        <v>180.53</v>
      </c>
      <c r="G7051" s="900" t="s">
        <v>732</v>
      </c>
      <c r="H7051" s="939" t="str">
        <f t="shared" si="557"/>
        <v>RTB060CO.1</v>
      </c>
      <c r="I7051" s="881" t="str">
        <f t="shared" si="558"/>
        <v>RTB060CO.1</v>
      </c>
      <c r="J7051" s="881" t="str">
        <f t="shared" si="559"/>
        <v>060</v>
      </c>
      <c r="K7051" s="881" t="str">
        <f t="shared" si="552"/>
        <v>CO</v>
      </c>
      <c r="L7051" s="881">
        <f t="shared" si="553"/>
        <v>1</v>
      </c>
      <c r="M7051" s="881">
        <f t="shared" si="554"/>
        <v>6</v>
      </c>
    </row>
    <row r="7052" spans="1:13" ht="13.5">
      <c r="A7052" s="630" t="str">
        <f t="shared" ref="A7052:A7115" si="560">+A4424</f>
        <v>TP-060023010-005CO1I</v>
      </c>
      <c r="B7052" s="639" t="str">
        <f t="shared" si="555"/>
        <v>RI,060023kV,005MVA</v>
      </c>
      <c r="C7052" s="638" t="str">
        <f t="shared" si="556"/>
        <v>Rieles y base de Tiro para transformador de 060023kV,5MVA</v>
      </c>
      <c r="D7052" s="637" t="s">
        <v>729</v>
      </c>
      <c r="E7052" s="637">
        <v>1</v>
      </c>
      <c r="F7052" s="639">
        <f>VLOOKUP(H7052,'[34]Resumen Bases TP'!$C$88:$E$128,3,FALSE)</f>
        <v>180.53</v>
      </c>
      <c r="G7052" s="900" t="s">
        <v>732</v>
      </c>
      <c r="H7052" s="939" t="str">
        <f t="shared" si="557"/>
        <v>RTB060CO.1</v>
      </c>
      <c r="I7052" s="881" t="str">
        <f t="shared" si="558"/>
        <v>RTB060CO.1</v>
      </c>
      <c r="J7052" s="881" t="str">
        <f t="shared" si="559"/>
        <v>060</v>
      </c>
      <c r="K7052" s="881" t="str">
        <f t="shared" ref="K7052:K7115" si="561">LEFT(+RIGHT(A7052,4),2)</f>
        <v>CO</v>
      </c>
      <c r="L7052" s="881">
        <f t="shared" ref="L7052:L7115" si="562">+L4424</f>
        <v>1</v>
      </c>
      <c r="M7052" s="881">
        <f t="shared" ref="M7052:M7115" si="563">VALUE(LEFT(+RIGHT(A7052,7),3))</f>
        <v>5</v>
      </c>
    </row>
    <row r="7053" spans="1:13" ht="13.5">
      <c r="A7053" s="630" t="str">
        <f t="shared" si="560"/>
        <v>TP-060023010-004CO1I</v>
      </c>
      <c r="B7053" s="639" t="str">
        <f t="shared" si="555"/>
        <v>RI,060023kV,004MVA</v>
      </c>
      <c r="C7053" s="638" t="str">
        <f t="shared" si="556"/>
        <v>Rieles y base de Tiro para transformador de 060023kV,4MVA</v>
      </c>
      <c r="D7053" s="637" t="s">
        <v>729</v>
      </c>
      <c r="E7053" s="637">
        <v>1</v>
      </c>
      <c r="F7053" s="639">
        <f>VLOOKUP(H7053,'[34]Resumen Bases TP'!$C$88:$E$128,3,FALSE)</f>
        <v>180.53</v>
      </c>
      <c r="G7053" s="900" t="s">
        <v>732</v>
      </c>
      <c r="H7053" s="939" t="str">
        <f t="shared" si="557"/>
        <v>RTB060CO.1</v>
      </c>
      <c r="I7053" s="881" t="str">
        <f t="shared" si="558"/>
        <v>RTB060CO.1</v>
      </c>
      <c r="J7053" s="881" t="str">
        <f t="shared" si="559"/>
        <v>060</v>
      </c>
      <c r="K7053" s="881" t="str">
        <f t="shared" si="561"/>
        <v>CO</v>
      </c>
      <c r="L7053" s="881">
        <f t="shared" si="562"/>
        <v>1</v>
      </c>
      <c r="M7053" s="881">
        <f t="shared" si="563"/>
        <v>4</v>
      </c>
    </row>
    <row r="7054" spans="1:13" ht="13.5">
      <c r="A7054" s="630" t="str">
        <f t="shared" si="560"/>
        <v>TP-060023010-003CO1I</v>
      </c>
      <c r="B7054" s="639" t="str">
        <f t="shared" si="555"/>
        <v>RI,060023kV,003MVA</v>
      </c>
      <c r="C7054" s="638" t="str">
        <f t="shared" si="556"/>
        <v>Rieles y base de Tiro para transformador de 060023kV,3MVA</v>
      </c>
      <c r="D7054" s="637" t="s">
        <v>729</v>
      </c>
      <c r="E7054" s="637">
        <v>1</v>
      </c>
      <c r="F7054" s="639">
        <f>VLOOKUP(H7054,'[34]Resumen Bases TP'!$C$88:$E$128,3,FALSE)</f>
        <v>180.53</v>
      </c>
      <c r="G7054" s="900" t="s">
        <v>732</v>
      </c>
      <c r="H7054" s="939" t="str">
        <f t="shared" si="557"/>
        <v>RTB060CO.1</v>
      </c>
      <c r="I7054" s="881" t="str">
        <f t="shared" si="558"/>
        <v>RTB060CO.1</v>
      </c>
      <c r="J7054" s="881" t="str">
        <f t="shared" si="559"/>
        <v>060</v>
      </c>
      <c r="K7054" s="881" t="str">
        <f t="shared" si="561"/>
        <v>CO</v>
      </c>
      <c r="L7054" s="881">
        <f t="shared" si="562"/>
        <v>1</v>
      </c>
      <c r="M7054" s="881">
        <f t="shared" si="563"/>
        <v>3</v>
      </c>
    </row>
    <row r="7055" spans="1:13" ht="13.5">
      <c r="A7055" s="630" t="str">
        <f t="shared" si="560"/>
        <v>TP-060023010-002CO1I</v>
      </c>
      <c r="B7055" s="639" t="str">
        <f t="shared" si="555"/>
        <v>RI,060023kV,002MVA</v>
      </c>
      <c r="C7055" s="638" t="str">
        <f t="shared" si="556"/>
        <v>Rieles y base de Tiro para transformador de 060023kV,2MVA</v>
      </c>
      <c r="D7055" s="637" t="s">
        <v>729</v>
      </c>
      <c r="E7055" s="637">
        <v>1</v>
      </c>
      <c r="F7055" s="639">
        <f>VLOOKUP(H7055,'[34]Resumen Bases TP'!$C$88:$E$128,3,FALSE)</f>
        <v>180.53</v>
      </c>
      <c r="G7055" s="900" t="s">
        <v>732</v>
      </c>
      <c r="H7055" s="939" t="str">
        <f t="shared" si="557"/>
        <v>RTB060CO.1</v>
      </c>
      <c r="I7055" s="881" t="str">
        <f t="shared" si="558"/>
        <v>RTB060CO.1</v>
      </c>
      <c r="J7055" s="881" t="str">
        <f t="shared" si="559"/>
        <v>060</v>
      </c>
      <c r="K7055" s="881" t="str">
        <f t="shared" si="561"/>
        <v>CO</v>
      </c>
      <c r="L7055" s="881">
        <f t="shared" si="562"/>
        <v>1</v>
      </c>
      <c r="M7055" s="881">
        <f t="shared" si="563"/>
        <v>2</v>
      </c>
    </row>
    <row r="7056" spans="1:13" ht="13.5">
      <c r="A7056" s="630" t="str">
        <f t="shared" si="560"/>
        <v>TP-060010-050CO1I</v>
      </c>
      <c r="B7056" s="639" t="str">
        <f t="shared" si="555"/>
        <v>RI,060010kV,050MVA</v>
      </c>
      <c r="C7056" s="638" t="str">
        <f t="shared" si="556"/>
        <v>Rieles y base de Tiro para transformador de 060010kV,50MVA</v>
      </c>
      <c r="D7056" s="637" t="s">
        <v>729</v>
      </c>
      <c r="E7056" s="637">
        <v>1</v>
      </c>
      <c r="F7056" s="639">
        <f>VLOOKUP(H7056,'[34]Resumen Bases TP'!$C$88:$E$128,3,FALSE)</f>
        <v>180.53</v>
      </c>
      <c r="G7056" s="900" t="s">
        <v>732</v>
      </c>
      <c r="H7056" s="939" t="str">
        <f t="shared" si="557"/>
        <v>RTB060CO.1</v>
      </c>
      <c r="I7056" s="881" t="str">
        <f t="shared" si="558"/>
        <v>RTB060CO.1</v>
      </c>
      <c r="J7056" s="881" t="str">
        <f t="shared" si="559"/>
        <v>060</v>
      </c>
      <c r="K7056" s="881" t="str">
        <f t="shared" si="561"/>
        <v>CO</v>
      </c>
      <c r="L7056" s="881">
        <f t="shared" si="562"/>
        <v>1</v>
      </c>
      <c r="M7056" s="881">
        <f t="shared" si="563"/>
        <v>50</v>
      </c>
    </row>
    <row r="7057" spans="1:13" ht="13.5">
      <c r="A7057" s="630" t="str">
        <f t="shared" si="560"/>
        <v>TP-060010-045CO1I</v>
      </c>
      <c r="B7057" s="639" t="str">
        <f t="shared" si="555"/>
        <v>RI,060010kV,045MVA</v>
      </c>
      <c r="C7057" s="638" t="str">
        <f t="shared" si="556"/>
        <v>Rieles y base de Tiro para transformador de 060010kV,45MVA</v>
      </c>
      <c r="D7057" s="637" t="s">
        <v>729</v>
      </c>
      <c r="E7057" s="637">
        <v>1</v>
      </c>
      <c r="F7057" s="639">
        <f>VLOOKUP(H7057,'[34]Resumen Bases TP'!$C$88:$E$128,3,FALSE)</f>
        <v>180.53</v>
      </c>
      <c r="G7057" s="900" t="s">
        <v>732</v>
      </c>
      <c r="H7057" s="939" t="str">
        <f t="shared" si="557"/>
        <v>RTB060CO.1</v>
      </c>
      <c r="I7057" s="881" t="str">
        <f t="shared" si="558"/>
        <v>RTB060CO.1</v>
      </c>
      <c r="J7057" s="881" t="str">
        <f t="shared" si="559"/>
        <v>060</v>
      </c>
      <c r="K7057" s="881" t="str">
        <f t="shared" si="561"/>
        <v>CO</v>
      </c>
      <c r="L7057" s="881">
        <f t="shared" si="562"/>
        <v>1</v>
      </c>
      <c r="M7057" s="881">
        <f t="shared" si="563"/>
        <v>45</v>
      </c>
    </row>
    <row r="7058" spans="1:13" ht="13.5">
      <c r="A7058" s="630" t="str">
        <f t="shared" si="560"/>
        <v>TP-060010-040CO1I</v>
      </c>
      <c r="B7058" s="639" t="str">
        <f t="shared" si="555"/>
        <v>RI,060010kV,040MVA</v>
      </c>
      <c r="C7058" s="638" t="str">
        <f t="shared" si="556"/>
        <v>Rieles y base de Tiro para transformador de 060010kV,40MVA</v>
      </c>
      <c r="D7058" s="637" t="s">
        <v>729</v>
      </c>
      <c r="E7058" s="637">
        <v>1</v>
      </c>
      <c r="F7058" s="639">
        <f>VLOOKUP(H7058,'[34]Resumen Bases TP'!$C$88:$E$128,3,FALSE)</f>
        <v>295.42</v>
      </c>
      <c r="G7058" s="900" t="s">
        <v>732</v>
      </c>
      <c r="H7058" s="939" t="str">
        <f t="shared" si="557"/>
        <v>RTB060CO.3</v>
      </c>
      <c r="I7058" s="881" t="str">
        <f t="shared" si="558"/>
        <v>RTB060CO.3</v>
      </c>
      <c r="J7058" s="881" t="str">
        <f t="shared" si="559"/>
        <v>060</v>
      </c>
      <c r="K7058" s="881" t="str">
        <f t="shared" si="561"/>
        <v>CO</v>
      </c>
      <c r="L7058" s="1010">
        <f t="shared" si="562"/>
        <v>3</v>
      </c>
      <c r="M7058" s="881">
        <f t="shared" si="563"/>
        <v>40</v>
      </c>
    </row>
    <row r="7059" spans="1:13" ht="13.5">
      <c r="A7059" s="630" t="str">
        <f t="shared" si="560"/>
        <v>TP-060010-035CO1I</v>
      </c>
      <c r="B7059" s="639" t="str">
        <f t="shared" ref="B7059:B7122" si="564">IF(LEN(A7059)=20,+"RI,"&amp;MID(A7059,4,6)&amp;"kV,"&amp;MID(A7059,14,3)&amp;"MVA",+"RI,"&amp;MID(A7059,4,6)&amp;"kV,"&amp;MID(A7059,11,3)&amp;"MVA")</f>
        <v>RI,060010kV,035MVA</v>
      </c>
      <c r="C7059" s="638" t="str">
        <f t="shared" ref="C7059:C7122" si="565">+"Rieles y base de Tiro para transformador de "&amp;MID(B7059,4,6)&amp;"kV,"&amp;M7059&amp;"MVA"</f>
        <v>Rieles y base de Tiro para transformador de 060010kV,35MVA</v>
      </c>
      <c r="D7059" s="637" t="s">
        <v>729</v>
      </c>
      <c r="E7059" s="637">
        <v>1</v>
      </c>
      <c r="F7059" s="639">
        <f>VLOOKUP(H7059,'[34]Resumen Bases TP'!$C$88:$E$128,3,FALSE)</f>
        <v>295.42</v>
      </c>
      <c r="G7059" s="900" t="s">
        <v>732</v>
      </c>
      <c r="H7059" s="939" t="str">
        <f t="shared" ref="H7059:H7122" si="566">+"RTB"&amp;J7059&amp;K7059&amp;"."&amp;L7059</f>
        <v>RTB060CO.3</v>
      </c>
      <c r="I7059" s="881" t="str">
        <f t="shared" ref="I7059:I7122" si="567">+"RTB"&amp;J7059&amp;K7059&amp;"."&amp;L7059</f>
        <v>RTB060CO.3</v>
      </c>
      <c r="J7059" s="881" t="str">
        <f t="shared" ref="J7059:J7122" si="568">+MID(B7059,4,3)</f>
        <v>060</v>
      </c>
      <c r="K7059" s="881" t="str">
        <f t="shared" si="561"/>
        <v>CO</v>
      </c>
      <c r="L7059" s="1010">
        <f t="shared" si="562"/>
        <v>3</v>
      </c>
      <c r="M7059" s="881">
        <f t="shared" si="563"/>
        <v>35</v>
      </c>
    </row>
    <row r="7060" spans="1:13" ht="13.5">
      <c r="A7060" s="630" t="str">
        <f t="shared" si="560"/>
        <v>TP-060010-030CO1I</v>
      </c>
      <c r="B7060" s="639" t="str">
        <f t="shared" si="564"/>
        <v>RI,060010kV,030MVA</v>
      </c>
      <c r="C7060" s="638" t="str">
        <f t="shared" si="565"/>
        <v>Rieles y base de Tiro para transformador de 060010kV,30MVA</v>
      </c>
      <c r="D7060" s="637" t="s">
        <v>729</v>
      </c>
      <c r="E7060" s="637">
        <v>1</v>
      </c>
      <c r="F7060" s="639">
        <f>VLOOKUP(H7060,'[34]Resumen Bases TP'!$C$88:$E$128,3,FALSE)</f>
        <v>295.42</v>
      </c>
      <c r="G7060" s="900" t="s">
        <v>732</v>
      </c>
      <c r="H7060" s="939" t="str">
        <f t="shared" si="566"/>
        <v>RTB060CO.3</v>
      </c>
      <c r="I7060" s="881" t="str">
        <f t="shared" si="567"/>
        <v>RTB060CO.3</v>
      </c>
      <c r="J7060" s="881" t="str">
        <f t="shared" si="568"/>
        <v>060</v>
      </c>
      <c r="K7060" s="881" t="str">
        <f t="shared" si="561"/>
        <v>CO</v>
      </c>
      <c r="L7060" s="1010">
        <f t="shared" si="562"/>
        <v>3</v>
      </c>
      <c r="M7060" s="881">
        <f t="shared" si="563"/>
        <v>30</v>
      </c>
    </row>
    <row r="7061" spans="1:13" ht="13.5">
      <c r="A7061" s="630" t="str">
        <f t="shared" si="560"/>
        <v>TP-060010-025CO1I</v>
      </c>
      <c r="B7061" s="639" t="str">
        <f t="shared" si="564"/>
        <v>RI,060010kV,025MVA</v>
      </c>
      <c r="C7061" s="638" t="str">
        <f t="shared" si="565"/>
        <v>Rieles y base de Tiro para transformador de 060010kV,25MVA</v>
      </c>
      <c r="D7061" s="637" t="s">
        <v>729</v>
      </c>
      <c r="E7061" s="637">
        <v>1</v>
      </c>
      <c r="F7061" s="639">
        <f>VLOOKUP(H7061,'[34]Resumen Bases TP'!$C$88:$E$128,3,FALSE)</f>
        <v>295.42</v>
      </c>
      <c r="G7061" s="900" t="s">
        <v>732</v>
      </c>
      <c r="H7061" s="939" t="str">
        <f t="shared" si="566"/>
        <v>RTB060CO.3</v>
      </c>
      <c r="I7061" s="881" t="str">
        <f t="shared" si="567"/>
        <v>RTB060CO.3</v>
      </c>
      <c r="J7061" s="881" t="str">
        <f t="shared" si="568"/>
        <v>060</v>
      </c>
      <c r="K7061" s="881" t="str">
        <f t="shared" si="561"/>
        <v>CO</v>
      </c>
      <c r="L7061" s="1010">
        <f t="shared" si="562"/>
        <v>3</v>
      </c>
      <c r="M7061" s="881">
        <f t="shared" si="563"/>
        <v>25</v>
      </c>
    </row>
    <row r="7062" spans="1:13" ht="13.5">
      <c r="A7062" s="630" t="str">
        <f t="shared" si="560"/>
        <v>TP-060010-020CO1I</v>
      </c>
      <c r="B7062" s="639" t="str">
        <f t="shared" si="564"/>
        <v>RI,060010kV,020MVA</v>
      </c>
      <c r="C7062" s="638" t="str">
        <f t="shared" si="565"/>
        <v>Rieles y base de Tiro para transformador de 060010kV,20MVA</v>
      </c>
      <c r="D7062" s="637" t="s">
        <v>729</v>
      </c>
      <c r="E7062" s="637">
        <v>1</v>
      </c>
      <c r="F7062" s="639">
        <f>VLOOKUP(H7062,'[34]Resumen Bases TP'!$C$88:$E$128,3,FALSE)</f>
        <v>295.42</v>
      </c>
      <c r="G7062" s="900" t="s">
        <v>732</v>
      </c>
      <c r="H7062" s="939" t="str">
        <f t="shared" si="566"/>
        <v>RTB060CO.3</v>
      </c>
      <c r="I7062" s="881" t="str">
        <f t="shared" si="567"/>
        <v>RTB060CO.3</v>
      </c>
      <c r="J7062" s="881" t="str">
        <f t="shared" si="568"/>
        <v>060</v>
      </c>
      <c r="K7062" s="881" t="str">
        <f t="shared" si="561"/>
        <v>CO</v>
      </c>
      <c r="L7062" s="1010">
        <f t="shared" si="562"/>
        <v>3</v>
      </c>
      <c r="M7062" s="881">
        <f t="shared" si="563"/>
        <v>20</v>
      </c>
    </row>
    <row r="7063" spans="1:13" ht="13.5">
      <c r="A7063" s="630" t="str">
        <f t="shared" si="560"/>
        <v>TP-060010-015CO1I</v>
      </c>
      <c r="B7063" s="639" t="str">
        <f t="shared" si="564"/>
        <v>RI,060010kV,015MVA</v>
      </c>
      <c r="C7063" s="638" t="str">
        <f t="shared" si="565"/>
        <v>Rieles y base de Tiro para transformador de 060010kV,15MVA</v>
      </c>
      <c r="D7063" s="637" t="s">
        <v>729</v>
      </c>
      <c r="E7063" s="637">
        <v>1</v>
      </c>
      <c r="F7063" s="639">
        <f>VLOOKUP(H7063,'[34]Resumen Bases TP'!$C$88:$E$128,3,FALSE)</f>
        <v>295.42</v>
      </c>
      <c r="G7063" s="900" t="s">
        <v>732</v>
      </c>
      <c r="H7063" s="939" t="str">
        <f t="shared" si="566"/>
        <v>RTB060CO.3</v>
      </c>
      <c r="I7063" s="881" t="str">
        <f t="shared" si="567"/>
        <v>RTB060CO.3</v>
      </c>
      <c r="J7063" s="881" t="str">
        <f t="shared" si="568"/>
        <v>060</v>
      </c>
      <c r="K7063" s="881" t="str">
        <f t="shared" si="561"/>
        <v>CO</v>
      </c>
      <c r="L7063" s="1010">
        <f t="shared" si="562"/>
        <v>3</v>
      </c>
      <c r="M7063" s="881">
        <f t="shared" si="563"/>
        <v>15</v>
      </c>
    </row>
    <row r="7064" spans="1:13" ht="13.5">
      <c r="A7064" s="630" t="str">
        <f t="shared" si="560"/>
        <v>TP-060010-010CO1I</v>
      </c>
      <c r="B7064" s="639" t="str">
        <f t="shared" si="564"/>
        <v>RI,060010kV,010MVA</v>
      </c>
      <c r="C7064" s="638" t="str">
        <f t="shared" si="565"/>
        <v>Rieles y base de Tiro para transformador de 060010kV,10MVA</v>
      </c>
      <c r="D7064" s="637" t="s">
        <v>729</v>
      </c>
      <c r="E7064" s="637">
        <v>1</v>
      </c>
      <c r="F7064" s="639">
        <f>VLOOKUP(H7064,'[34]Resumen Bases TP'!$C$88:$E$128,3,FALSE)</f>
        <v>247.42</v>
      </c>
      <c r="G7064" s="900" t="s">
        <v>732</v>
      </c>
      <c r="H7064" s="939" t="str">
        <f t="shared" si="566"/>
        <v>RTB060CO.2</v>
      </c>
      <c r="I7064" s="881" t="str">
        <f t="shared" si="567"/>
        <v>RTB060CO.2</v>
      </c>
      <c r="J7064" s="881" t="str">
        <f t="shared" si="568"/>
        <v>060</v>
      </c>
      <c r="K7064" s="881" t="str">
        <f t="shared" si="561"/>
        <v>CO</v>
      </c>
      <c r="L7064" s="881">
        <f t="shared" si="562"/>
        <v>2</v>
      </c>
      <c r="M7064" s="881">
        <f t="shared" si="563"/>
        <v>10</v>
      </c>
    </row>
    <row r="7065" spans="1:13" ht="13.5">
      <c r="A7065" s="630" t="str">
        <f t="shared" si="560"/>
        <v>TP-060010-009CO1I</v>
      </c>
      <c r="B7065" s="639" t="str">
        <f t="shared" si="564"/>
        <v>RI,060010kV,009MVA</v>
      </c>
      <c r="C7065" s="638" t="str">
        <f t="shared" si="565"/>
        <v>Rieles y base de Tiro para transformador de 060010kV,9MVA</v>
      </c>
      <c r="D7065" s="637" t="s">
        <v>729</v>
      </c>
      <c r="E7065" s="637">
        <v>1</v>
      </c>
      <c r="F7065" s="639">
        <f>VLOOKUP(H7065,'[34]Resumen Bases TP'!$C$88:$E$128,3,FALSE)</f>
        <v>247.42</v>
      </c>
      <c r="G7065" s="900" t="s">
        <v>732</v>
      </c>
      <c r="H7065" s="939" t="str">
        <f t="shared" si="566"/>
        <v>RTB060CO.2</v>
      </c>
      <c r="I7065" s="881" t="str">
        <f t="shared" si="567"/>
        <v>RTB060CO.2</v>
      </c>
      <c r="J7065" s="881" t="str">
        <f t="shared" si="568"/>
        <v>060</v>
      </c>
      <c r="K7065" s="881" t="str">
        <f t="shared" si="561"/>
        <v>CO</v>
      </c>
      <c r="L7065" s="881">
        <f t="shared" si="562"/>
        <v>2</v>
      </c>
      <c r="M7065" s="881">
        <f t="shared" si="563"/>
        <v>9</v>
      </c>
    </row>
    <row r="7066" spans="1:13" ht="13.5">
      <c r="A7066" s="630" t="str">
        <f t="shared" si="560"/>
        <v>TP-060010-008CO1I</v>
      </c>
      <c r="B7066" s="639" t="str">
        <f t="shared" si="564"/>
        <v>RI,060010kV,008MVA</v>
      </c>
      <c r="C7066" s="638" t="str">
        <f t="shared" si="565"/>
        <v>Rieles y base de Tiro para transformador de 060010kV,8MVA</v>
      </c>
      <c r="D7066" s="637" t="s">
        <v>729</v>
      </c>
      <c r="E7066" s="637">
        <v>1</v>
      </c>
      <c r="F7066" s="639">
        <f>VLOOKUP(H7066,'[34]Resumen Bases TP'!$C$88:$E$128,3,FALSE)</f>
        <v>247.42</v>
      </c>
      <c r="G7066" s="900" t="s">
        <v>732</v>
      </c>
      <c r="H7066" s="939" t="str">
        <f t="shared" si="566"/>
        <v>RTB060CO.2</v>
      </c>
      <c r="I7066" s="881" t="str">
        <f t="shared" si="567"/>
        <v>RTB060CO.2</v>
      </c>
      <c r="J7066" s="881" t="str">
        <f t="shared" si="568"/>
        <v>060</v>
      </c>
      <c r="K7066" s="881" t="str">
        <f t="shared" si="561"/>
        <v>CO</v>
      </c>
      <c r="L7066" s="881">
        <f t="shared" si="562"/>
        <v>2</v>
      </c>
      <c r="M7066" s="881">
        <f t="shared" si="563"/>
        <v>8</v>
      </c>
    </row>
    <row r="7067" spans="1:13" ht="13.5">
      <c r="A7067" s="630" t="str">
        <f t="shared" si="560"/>
        <v>TP-060010-007CO1I</v>
      </c>
      <c r="B7067" s="639" t="str">
        <f t="shared" si="564"/>
        <v>RI,060010kV,007MVA</v>
      </c>
      <c r="C7067" s="638" t="str">
        <f t="shared" si="565"/>
        <v>Rieles y base de Tiro para transformador de 060010kV,7MVA</v>
      </c>
      <c r="D7067" s="637" t="s">
        <v>729</v>
      </c>
      <c r="E7067" s="637">
        <v>1</v>
      </c>
      <c r="F7067" s="639">
        <f>VLOOKUP(H7067,'[34]Resumen Bases TP'!$C$88:$E$128,3,FALSE)</f>
        <v>180.53</v>
      </c>
      <c r="G7067" s="900" t="s">
        <v>732</v>
      </c>
      <c r="H7067" s="939" t="str">
        <f t="shared" si="566"/>
        <v>RTB060CO.1</v>
      </c>
      <c r="I7067" s="881" t="str">
        <f t="shared" si="567"/>
        <v>RTB060CO.1</v>
      </c>
      <c r="J7067" s="881" t="str">
        <f t="shared" si="568"/>
        <v>060</v>
      </c>
      <c r="K7067" s="881" t="str">
        <f t="shared" si="561"/>
        <v>CO</v>
      </c>
      <c r="L7067" s="881">
        <f t="shared" si="562"/>
        <v>1</v>
      </c>
      <c r="M7067" s="881">
        <f t="shared" si="563"/>
        <v>7</v>
      </c>
    </row>
    <row r="7068" spans="1:13" ht="13.5">
      <c r="A7068" s="630" t="str">
        <f t="shared" si="560"/>
        <v>TP-060010-006CO1I</v>
      </c>
      <c r="B7068" s="639" t="str">
        <f t="shared" si="564"/>
        <v>RI,060010kV,006MVA</v>
      </c>
      <c r="C7068" s="638" t="str">
        <f t="shared" si="565"/>
        <v>Rieles y base de Tiro para transformador de 060010kV,6MVA</v>
      </c>
      <c r="D7068" s="637" t="s">
        <v>729</v>
      </c>
      <c r="E7068" s="637">
        <v>1</v>
      </c>
      <c r="F7068" s="639">
        <f>VLOOKUP(H7068,'[34]Resumen Bases TP'!$C$88:$E$128,3,FALSE)</f>
        <v>180.53</v>
      </c>
      <c r="G7068" s="900" t="s">
        <v>732</v>
      </c>
      <c r="H7068" s="939" t="str">
        <f t="shared" si="566"/>
        <v>RTB060CO.1</v>
      </c>
      <c r="I7068" s="881" t="str">
        <f t="shared" si="567"/>
        <v>RTB060CO.1</v>
      </c>
      <c r="J7068" s="881" t="str">
        <f t="shared" si="568"/>
        <v>060</v>
      </c>
      <c r="K7068" s="881" t="str">
        <f t="shared" si="561"/>
        <v>CO</v>
      </c>
      <c r="L7068" s="881">
        <f t="shared" si="562"/>
        <v>1</v>
      </c>
      <c r="M7068" s="881">
        <f t="shared" si="563"/>
        <v>6</v>
      </c>
    </row>
    <row r="7069" spans="1:13" ht="13.5">
      <c r="A7069" s="630" t="str">
        <f t="shared" si="560"/>
        <v>TP-060010-005CO1I</v>
      </c>
      <c r="B7069" s="639" t="str">
        <f t="shared" si="564"/>
        <v>RI,060010kV,005MVA</v>
      </c>
      <c r="C7069" s="638" t="str">
        <f t="shared" si="565"/>
        <v>Rieles y base de Tiro para transformador de 060010kV,5MVA</v>
      </c>
      <c r="D7069" s="637" t="s">
        <v>729</v>
      </c>
      <c r="E7069" s="637">
        <v>1</v>
      </c>
      <c r="F7069" s="639">
        <f>VLOOKUP(H7069,'[34]Resumen Bases TP'!$C$88:$E$128,3,FALSE)</f>
        <v>180.53</v>
      </c>
      <c r="G7069" s="900" t="s">
        <v>732</v>
      </c>
      <c r="H7069" s="939" t="str">
        <f t="shared" si="566"/>
        <v>RTB060CO.1</v>
      </c>
      <c r="I7069" s="881" t="str">
        <f t="shared" si="567"/>
        <v>RTB060CO.1</v>
      </c>
      <c r="J7069" s="881" t="str">
        <f t="shared" si="568"/>
        <v>060</v>
      </c>
      <c r="K7069" s="881" t="str">
        <f t="shared" si="561"/>
        <v>CO</v>
      </c>
      <c r="L7069" s="881">
        <f t="shared" si="562"/>
        <v>1</v>
      </c>
      <c r="M7069" s="881">
        <f t="shared" si="563"/>
        <v>5</v>
      </c>
    </row>
    <row r="7070" spans="1:13" ht="13.5">
      <c r="A7070" s="630" t="str">
        <f t="shared" si="560"/>
        <v>TP-060010-004CO1I</v>
      </c>
      <c r="B7070" s="639" t="str">
        <f t="shared" si="564"/>
        <v>RI,060010kV,004MVA</v>
      </c>
      <c r="C7070" s="638" t="str">
        <f t="shared" si="565"/>
        <v>Rieles y base de Tiro para transformador de 060010kV,4MVA</v>
      </c>
      <c r="D7070" s="637" t="s">
        <v>729</v>
      </c>
      <c r="E7070" s="637">
        <v>1</v>
      </c>
      <c r="F7070" s="639">
        <f>VLOOKUP(H7070,'[34]Resumen Bases TP'!$C$88:$E$128,3,FALSE)</f>
        <v>180.53</v>
      </c>
      <c r="G7070" s="900" t="s">
        <v>732</v>
      </c>
      <c r="H7070" s="939" t="str">
        <f t="shared" si="566"/>
        <v>RTB060CO.1</v>
      </c>
      <c r="I7070" s="881" t="str">
        <f t="shared" si="567"/>
        <v>RTB060CO.1</v>
      </c>
      <c r="J7070" s="881" t="str">
        <f t="shared" si="568"/>
        <v>060</v>
      </c>
      <c r="K7070" s="881" t="str">
        <f t="shared" si="561"/>
        <v>CO</v>
      </c>
      <c r="L7070" s="881">
        <f t="shared" si="562"/>
        <v>1</v>
      </c>
      <c r="M7070" s="881">
        <f t="shared" si="563"/>
        <v>4</v>
      </c>
    </row>
    <row r="7071" spans="1:13" ht="13.5">
      <c r="A7071" s="630" t="str">
        <f t="shared" si="560"/>
        <v>TP-060010-003CO1I</v>
      </c>
      <c r="B7071" s="639" t="str">
        <f t="shared" si="564"/>
        <v>RI,060010kV,003MVA</v>
      </c>
      <c r="C7071" s="638" t="str">
        <f t="shared" si="565"/>
        <v>Rieles y base de Tiro para transformador de 060010kV,3MVA</v>
      </c>
      <c r="D7071" s="637" t="s">
        <v>729</v>
      </c>
      <c r="E7071" s="637">
        <v>1</v>
      </c>
      <c r="F7071" s="639">
        <f>VLOOKUP(H7071,'[34]Resumen Bases TP'!$C$88:$E$128,3,FALSE)</f>
        <v>180.53</v>
      </c>
      <c r="G7071" s="900" t="s">
        <v>732</v>
      </c>
      <c r="H7071" s="939" t="str">
        <f t="shared" si="566"/>
        <v>RTB060CO.1</v>
      </c>
      <c r="I7071" s="881" t="str">
        <f t="shared" si="567"/>
        <v>RTB060CO.1</v>
      </c>
      <c r="J7071" s="881" t="str">
        <f t="shared" si="568"/>
        <v>060</v>
      </c>
      <c r="K7071" s="881" t="str">
        <f t="shared" si="561"/>
        <v>CO</v>
      </c>
      <c r="L7071" s="881">
        <f t="shared" si="562"/>
        <v>1</v>
      </c>
      <c r="M7071" s="881">
        <f t="shared" si="563"/>
        <v>3</v>
      </c>
    </row>
    <row r="7072" spans="1:13" ht="13.5">
      <c r="A7072" s="630" t="str">
        <f t="shared" si="560"/>
        <v>TP-060010-002CO1I</v>
      </c>
      <c r="B7072" s="639" t="str">
        <f t="shared" si="564"/>
        <v>RI,060010kV,002MVA</v>
      </c>
      <c r="C7072" s="638" t="str">
        <f t="shared" si="565"/>
        <v>Rieles y base de Tiro para transformador de 060010kV,2MVA</v>
      </c>
      <c r="D7072" s="637" t="s">
        <v>729</v>
      </c>
      <c r="E7072" s="637">
        <v>1</v>
      </c>
      <c r="F7072" s="639">
        <f>VLOOKUP(H7072,'[34]Resumen Bases TP'!$C$88:$E$128,3,FALSE)</f>
        <v>180.53</v>
      </c>
      <c r="G7072" s="900" t="s">
        <v>732</v>
      </c>
      <c r="H7072" s="939" t="str">
        <f t="shared" si="566"/>
        <v>RTB060CO.1</v>
      </c>
      <c r="I7072" s="881" t="str">
        <f t="shared" si="567"/>
        <v>RTB060CO.1</v>
      </c>
      <c r="J7072" s="881" t="str">
        <f t="shared" si="568"/>
        <v>060</v>
      </c>
      <c r="K7072" s="881" t="str">
        <f t="shared" si="561"/>
        <v>CO</v>
      </c>
      <c r="L7072" s="881">
        <f t="shared" si="562"/>
        <v>1</v>
      </c>
      <c r="M7072" s="881">
        <f t="shared" si="563"/>
        <v>2</v>
      </c>
    </row>
    <row r="7073" spans="1:13" ht="13.5">
      <c r="A7073" s="630" t="str">
        <f t="shared" si="560"/>
        <v>TP-060023-050CO1I</v>
      </c>
      <c r="B7073" s="639" t="str">
        <f t="shared" si="564"/>
        <v>RI,060023kV,050MVA</v>
      </c>
      <c r="C7073" s="638" t="str">
        <f t="shared" si="565"/>
        <v>Rieles y base de Tiro para transformador de 060023kV,50MVA</v>
      </c>
      <c r="D7073" s="637" t="s">
        <v>729</v>
      </c>
      <c r="E7073" s="637">
        <v>1</v>
      </c>
      <c r="F7073" s="639">
        <f>VLOOKUP(H7073,'[34]Resumen Bases TP'!$C$88:$E$128,3,FALSE)</f>
        <v>180.53</v>
      </c>
      <c r="G7073" s="900" t="s">
        <v>732</v>
      </c>
      <c r="H7073" s="939" t="str">
        <f t="shared" si="566"/>
        <v>RTB060CO.1</v>
      </c>
      <c r="I7073" s="881" t="str">
        <f t="shared" si="567"/>
        <v>RTB060CO.1</v>
      </c>
      <c r="J7073" s="881" t="str">
        <f t="shared" si="568"/>
        <v>060</v>
      </c>
      <c r="K7073" s="881" t="str">
        <f t="shared" si="561"/>
        <v>CO</v>
      </c>
      <c r="L7073" s="881">
        <f t="shared" si="562"/>
        <v>1</v>
      </c>
      <c r="M7073" s="881">
        <f t="shared" si="563"/>
        <v>50</v>
      </c>
    </row>
    <row r="7074" spans="1:13" ht="13.5">
      <c r="A7074" s="630" t="str">
        <f t="shared" si="560"/>
        <v>TP-060023-045CO1I</v>
      </c>
      <c r="B7074" s="639" t="str">
        <f t="shared" si="564"/>
        <v>RI,060023kV,045MVA</v>
      </c>
      <c r="C7074" s="638" t="str">
        <f t="shared" si="565"/>
        <v>Rieles y base de Tiro para transformador de 060023kV,45MVA</v>
      </c>
      <c r="D7074" s="637" t="s">
        <v>729</v>
      </c>
      <c r="E7074" s="637">
        <v>1</v>
      </c>
      <c r="F7074" s="639">
        <f>VLOOKUP(H7074,'[34]Resumen Bases TP'!$C$88:$E$128,3,FALSE)</f>
        <v>180.53</v>
      </c>
      <c r="G7074" s="900" t="s">
        <v>732</v>
      </c>
      <c r="H7074" s="939" t="str">
        <f t="shared" si="566"/>
        <v>RTB060CO.1</v>
      </c>
      <c r="I7074" s="881" t="str">
        <f t="shared" si="567"/>
        <v>RTB060CO.1</v>
      </c>
      <c r="J7074" s="881" t="str">
        <f t="shared" si="568"/>
        <v>060</v>
      </c>
      <c r="K7074" s="881" t="str">
        <f t="shared" si="561"/>
        <v>CO</v>
      </c>
      <c r="L7074" s="881">
        <f t="shared" si="562"/>
        <v>1</v>
      </c>
      <c r="M7074" s="881">
        <f t="shared" si="563"/>
        <v>45</v>
      </c>
    </row>
    <row r="7075" spans="1:13" ht="13.5">
      <c r="A7075" s="630" t="str">
        <f t="shared" si="560"/>
        <v>TP-060023-040CO1I</v>
      </c>
      <c r="B7075" s="639" t="str">
        <f t="shared" si="564"/>
        <v>RI,060023kV,040MVA</v>
      </c>
      <c r="C7075" s="638" t="str">
        <f t="shared" si="565"/>
        <v>Rieles y base de Tiro para transformador de 060023kV,40MVA</v>
      </c>
      <c r="D7075" s="637" t="s">
        <v>729</v>
      </c>
      <c r="E7075" s="637">
        <v>1</v>
      </c>
      <c r="F7075" s="639">
        <f>VLOOKUP(H7075,'[34]Resumen Bases TP'!$C$88:$E$128,3,FALSE)</f>
        <v>295.42</v>
      </c>
      <c r="G7075" s="900" t="s">
        <v>732</v>
      </c>
      <c r="H7075" s="939" t="str">
        <f t="shared" si="566"/>
        <v>RTB060CO.3</v>
      </c>
      <c r="I7075" s="881" t="str">
        <f t="shared" si="567"/>
        <v>RTB060CO.3</v>
      </c>
      <c r="J7075" s="881" t="str">
        <f t="shared" si="568"/>
        <v>060</v>
      </c>
      <c r="K7075" s="881" t="str">
        <f t="shared" si="561"/>
        <v>CO</v>
      </c>
      <c r="L7075" s="1010">
        <f t="shared" si="562"/>
        <v>3</v>
      </c>
      <c r="M7075" s="881">
        <f t="shared" si="563"/>
        <v>40</v>
      </c>
    </row>
    <row r="7076" spans="1:13" ht="13.5">
      <c r="A7076" s="630" t="str">
        <f t="shared" si="560"/>
        <v>TP-060023-035CO1I</v>
      </c>
      <c r="B7076" s="639" t="str">
        <f t="shared" si="564"/>
        <v>RI,060023kV,035MVA</v>
      </c>
      <c r="C7076" s="638" t="str">
        <f t="shared" si="565"/>
        <v>Rieles y base de Tiro para transformador de 060023kV,35MVA</v>
      </c>
      <c r="D7076" s="637" t="s">
        <v>729</v>
      </c>
      <c r="E7076" s="637">
        <v>1</v>
      </c>
      <c r="F7076" s="639">
        <f>VLOOKUP(H7076,'[34]Resumen Bases TP'!$C$88:$E$128,3,FALSE)</f>
        <v>295.42</v>
      </c>
      <c r="G7076" s="900" t="s">
        <v>732</v>
      </c>
      <c r="H7076" s="939" t="str">
        <f t="shared" si="566"/>
        <v>RTB060CO.3</v>
      </c>
      <c r="I7076" s="881" t="str">
        <f t="shared" si="567"/>
        <v>RTB060CO.3</v>
      </c>
      <c r="J7076" s="881" t="str">
        <f t="shared" si="568"/>
        <v>060</v>
      </c>
      <c r="K7076" s="881" t="str">
        <f t="shared" si="561"/>
        <v>CO</v>
      </c>
      <c r="L7076" s="1010">
        <f t="shared" si="562"/>
        <v>3</v>
      </c>
      <c r="M7076" s="881">
        <f t="shared" si="563"/>
        <v>35</v>
      </c>
    </row>
    <row r="7077" spans="1:13" ht="13.5">
      <c r="A7077" s="630" t="str">
        <f t="shared" si="560"/>
        <v>TP-060023-030CO1I</v>
      </c>
      <c r="B7077" s="639" t="str">
        <f t="shared" si="564"/>
        <v>RI,060023kV,030MVA</v>
      </c>
      <c r="C7077" s="638" t="str">
        <f t="shared" si="565"/>
        <v>Rieles y base de Tiro para transformador de 060023kV,30MVA</v>
      </c>
      <c r="D7077" s="637" t="s">
        <v>729</v>
      </c>
      <c r="E7077" s="637">
        <v>1</v>
      </c>
      <c r="F7077" s="639">
        <f>VLOOKUP(H7077,'[34]Resumen Bases TP'!$C$88:$E$128,3,FALSE)</f>
        <v>295.42</v>
      </c>
      <c r="G7077" s="900" t="s">
        <v>732</v>
      </c>
      <c r="H7077" s="939" t="str">
        <f t="shared" si="566"/>
        <v>RTB060CO.3</v>
      </c>
      <c r="I7077" s="881" t="str">
        <f t="shared" si="567"/>
        <v>RTB060CO.3</v>
      </c>
      <c r="J7077" s="881" t="str">
        <f t="shared" si="568"/>
        <v>060</v>
      </c>
      <c r="K7077" s="881" t="str">
        <f t="shared" si="561"/>
        <v>CO</v>
      </c>
      <c r="L7077" s="1010">
        <f t="shared" si="562"/>
        <v>3</v>
      </c>
      <c r="M7077" s="881">
        <f t="shared" si="563"/>
        <v>30</v>
      </c>
    </row>
    <row r="7078" spans="1:13" ht="13.5">
      <c r="A7078" s="630" t="str">
        <f t="shared" si="560"/>
        <v>TP-060023-025CO1I</v>
      </c>
      <c r="B7078" s="639" t="str">
        <f t="shared" si="564"/>
        <v>RI,060023kV,025MVA</v>
      </c>
      <c r="C7078" s="638" t="str">
        <f t="shared" si="565"/>
        <v>Rieles y base de Tiro para transformador de 060023kV,25MVA</v>
      </c>
      <c r="D7078" s="637" t="s">
        <v>729</v>
      </c>
      <c r="E7078" s="637">
        <v>1</v>
      </c>
      <c r="F7078" s="639">
        <f>VLOOKUP(H7078,'[34]Resumen Bases TP'!$C$88:$E$128,3,FALSE)</f>
        <v>295.42</v>
      </c>
      <c r="G7078" s="900" t="s">
        <v>732</v>
      </c>
      <c r="H7078" s="939" t="str">
        <f t="shared" si="566"/>
        <v>RTB060CO.3</v>
      </c>
      <c r="I7078" s="881" t="str">
        <f t="shared" si="567"/>
        <v>RTB060CO.3</v>
      </c>
      <c r="J7078" s="881" t="str">
        <f t="shared" si="568"/>
        <v>060</v>
      </c>
      <c r="K7078" s="881" t="str">
        <f t="shared" si="561"/>
        <v>CO</v>
      </c>
      <c r="L7078" s="1010">
        <f t="shared" si="562"/>
        <v>3</v>
      </c>
      <c r="M7078" s="881">
        <f t="shared" si="563"/>
        <v>25</v>
      </c>
    </row>
    <row r="7079" spans="1:13" ht="13.5">
      <c r="A7079" s="630" t="str">
        <f t="shared" si="560"/>
        <v>TP-060023-020CO1I</v>
      </c>
      <c r="B7079" s="639" t="str">
        <f t="shared" si="564"/>
        <v>RI,060023kV,020MVA</v>
      </c>
      <c r="C7079" s="638" t="str">
        <f t="shared" si="565"/>
        <v>Rieles y base de Tiro para transformador de 060023kV,20MVA</v>
      </c>
      <c r="D7079" s="637" t="s">
        <v>729</v>
      </c>
      <c r="E7079" s="637">
        <v>1</v>
      </c>
      <c r="F7079" s="639">
        <f>VLOOKUP(H7079,'[34]Resumen Bases TP'!$C$88:$E$128,3,FALSE)</f>
        <v>295.42</v>
      </c>
      <c r="G7079" s="900" t="s">
        <v>732</v>
      </c>
      <c r="H7079" s="939" t="str">
        <f t="shared" si="566"/>
        <v>RTB060CO.3</v>
      </c>
      <c r="I7079" s="881" t="str">
        <f t="shared" si="567"/>
        <v>RTB060CO.3</v>
      </c>
      <c r="J7079" s="881" t="str">
        <f t="shared" si="568"/>
        <v>060</v>
      </c>
      <c r="K7079" s="881" t="str">
        <f t="shared" si="561"/>
        <v>CO</v>
      </c>
      <c r="L7079" s="1010">
        <f t="shared" si="562"/>
        <v>3</v>
      </c>
      <c r="M7079" s="881">
        <f t="shared" si="563"/>
        <v>20</v>
      </c>
    </row>
    <row r="7080" spans="1:13" ht="13.5">
      <c r="A7080" s="630" t="str">
        <f t="shared" si="560"/>
        <v>TP-060023-015CO1I</v>
      </c>
      <c r="B7080" s="639" t="str">
        <f t="shared" si="564"/>
        <v>RI,060023kV,015MVA</v>
      </c>
      <c r="C7080" s="638" t="str">
        <f t="shared" si="565"/>
        <v>Rieles y base de Tiro para transformador de 060023kV,15MVA</v>
      </c>
      <c r="D7080" s="637" t="s">
        <v>729</v>
      </c>
      <c r="E7080" s="637">
        <v>1</v>
      </c>
      <c r="F7080" s="639">
        <f>VLOOKUP(H7080,'[34]Resumen Bases TP'!$C$88:$E$128,3,FALSE)</f>
        <v>295.42</v>
      </c>
      <c r="G7080" s="900" t="s">
        <v>732</v>
      </c>
      <c r="H7080" s="939" t="str">
        <f t="shared" si="566"/>
        <v>RTB060CO.3</v>
      </c>
      <c r="I7080" s="881" t="str">
        <f t="shared" si="567"/>
        <v>RTB060CO.3</v>
      </c>
      <c r="J7080" s="881" t="str">
        <f t="shared" si="568"/>
        <v>060</v>
      </c>
      <c r="K7080" s="881" t="str">
        <f t="shared" si="561"/>
        <v>CO</v>
      </c>
      <c r="L7080" s="1010">
        <f t="shared" si="562"/>
        <v>3</v>
      </c>
      <c r="M7080" s="881">
        <f t="shared" si="563"/>
        <v>15</v>
      </c>
    </row>
    <row r="7081" spans="1:13" ht="13.5">
      <c r="A7081" s="630" t="str">
        <f t="shared" si="560"/>
        <v>TP-060023-010CO1I</v>
      </c>
      <c r="B7081" s="639" t="str">
        <f t="shared" si="564"/>
        <v>RI,060023kV,010MVA</v>
      </c>
      <c r="C7081" s="638" t="str">
        <f t="shared" si="565"/>
        <v>Rieles y base de Tiro para transformador de 060023kV,10MVA</v>
      </c>
      <c r="D7081" s="637" t="s">
        <v>729</v>
      </c>
      <c r="E7081" s="637">
        <v>1</v>
      </c>
      <c r="F7081" s="639">
        <f>VLOOKUP(H7081,'[34]Resumen Bases TP'!$C$88:$E$128,3,FALSE)</f>
        <v>247.42</v>
      </c>
      <c r="G7081" s="900" t="s">
        <v>732</v>
      </c>
      <c r="H7081" s="939" t="str">
        <f t="shared" si="566"/>
        <v>RTB060CO.2</v>
      </c>
      <c r="I7081" s="881" t="str">
        <f t="shared" si="567"/>
        <v>RTB060CO.2</v>
      </c>
      <c r="J7081" s="881" t="str">
        <f t="shared" si="568"/>
        <v>060</v>
      </c>
      <c r="K7081" s="881" t="str">
        <f t="shared" si="561"/>
        <v>CO</v>
      </c>
      <c r="L7081" s="881">
        <f t="shared" si="562"/>
        <v>2</v>
      </c>
      <c r="M7081" s="881">
        <f t="shared" si="563"/>
        <v>10</v>
      </c>
    </row>
    <row r="7082" spans="1:13" ht="13.5">
      <c r="A7082" s="630" t="str">
        <f t="shared" si="560"/>
        <v>TP-060023-009CO1I</v>
      </c>
      <c r="B7082" s="639" t="str">
        <f t="shared" si="564"/>
        <v>RI,060023kV,009MVA</v>
      </c>
      <c r="C7082" s="638" t="str">
        <f t="shared" si="565"/>
        <v>Rieles y base de Tiro para transformador de 060023kV,9MVA</v>
      </c>
      <c r="D7082" s="637" t="s">
        <v>729</v>
      </c>
      <c r="E7082" s="637">
        <v>1</v>
      </c>
      <c r="F7082" s="639">
        <f>VLOOKUP(H7082,'[34]Resumen Bases TP'!$C$88:$E$128,3,FALSE)</f>
        <v>247.42</v>
      </c>
      <c r="G7082" s="900" t="s">
        <v>732</v>
      </c>
      <c r="H7082" s="939" t="str">
        <f t="shared" si="566"/>
        <v>RTB060CO.2</v>
      </c>
      <c r="I7082" s="881" t="str">
        <f t="shared" si="567"/>
        <v>RTB060CO.2</v>
      </c>
      <c r="J7082" s="881" t="str">
        <f t="shared" si="568"/>
        <v>060</v>
      </c>
      <c r="K7082" s="881" t="str">
        <f t="shared" si="561"/>
        <v>CO</v>
      </c>
      <c r="L7082" s="881">
        <f t="shared" si="562"/>
        <v>2</v>
      </c>
      <c r="M7082" s="881">
        <f t="shared" si="563"/>
        <v>9</v>
      </c>
    </row>
    <row r="7083" spans="1:13" ht="13.5">
      <c r="A7083" s="630" t="str">
        <f t="shared" si="560"/>
        <v>TP-060023-008CO1I</v>
      </c>
      <c r="B7083" s="639" t="str">
        <f t="shared" si="564"/>
        <v>RI,060023kV,008MVA</v>
      </c>
      <c r="C7083" s="638" t="str">
        <f t="shared" si="565"/>
        <v>Rieles y base de Tiro para transformador de 060023kV,8MVA</v>
      </c>
      <c r="D7083" s="637" t="s">
        <v>729</v>
      </c>
      <c r="E7083" s="637">
        <v>1</v>
      </c>
      <c r="F7083" s="639">
        <f>VLOOKUP(H7083,'[34]Resumen Bases TP'!$C$88:$E$128,3,FALSE)</f>
        <v>247.42</v>
      </c>
      <c r="G7083" s="900" t="s">
        <v>732</v>
      </c>
      <c r="H7083" s="939" t="str">
        <f t="shared" si="566"/>
        <v>RTB060CO.2</v>
      </c>
      <c r="I7083" s="881" t="str">
        <f t="shared" si="567"/>
        <v>RTB060CO.2</v>
      </c>
      <c r="J7083" s="881" t="str">
        <f t="shared" si="568"/>
        <v>060</v>
      </c>
      <c r="K7083" s="881" t="str">
        <f t="shared" si="561"/>
        <v>CO</v>
      </c>
      <c r="L7083" s="881">
        <f t="shared" si="562"/>
        <v>2</v>
      </c>
      <c r="M7083" s="881">
        <f t="shared" si="563"/>
        <v>8</v>
      </c>
    </row>
    <row r="7084" spans="1:13" ht="13.5">
      <c r="A7084" s="630" t="str">
        <f t="shared" si="560"/>
        <v>TP-060023-007CO1I</v>
      </c>
      <c r="B7084" s="639" t="str">
        <f t="shared" si="564"/>
        <v>RI,060023kV,007MVA</v>
      </c>
      <c r="C7084" s="638" t="str">
        <f t="shared" si="565"/>
        <v>Rieles y base de Tiro para transformador de 060023kV,7MVA</v>
      </c>
      <c r="D7084" s="637" t="s">
        <v>729</v>
      </c>
      <c r="E7084" s="637">
        <v>1</v>
      </c>
      <c r="F7084" s="639">
        <f>VLOOKUP(H7084,'[34]Resumen Bases TP'!$C$88:$E$128,3,FALSE)</f>
        <v>180.53</v>
      </c>
      <c r="G7084" s="900" t="s">
        <v>732</v>
      </c>
      <c r="H7084" s="939" t="str">
        <f t="shared" si="566"/>
        <v>RTB060CO.1</v>
      </c>
      <c r="I7084" s="881" t="str">
        <f t="shared" si="567"/>
        <v>RTB060CO.1</v>
      </c>
      <c r="J7084" s="881" t="str">
        <f t="shared" si="568"/>
        <v>060</v>
      </c>
      <c r="K7084" s="881" t="str">
        <f t="shared" si="561"/>
        <v>CO</v>
      </c>
      <c r="L7084" s="881">
        <f t="shared" si="562"/>
        <v>1</v>
      </c>
      <c r="M7084" s="881">
        <f t="shared" si="563"/>
        <v>7</v>
      </c>
    </row>
    <row r="7085" spans="1:13" ht="13.5">
      <c r="A7085" s="630" t="str">
        <f t="shared" si="560"/>
        <v>TP-060023-006CO1I</v>
      </c>
      <c r="B7085" s="639" t="str">
        <f t="shared" si="564"/>
        <v>RI,060023kV,006MVA</v>
      </c>
      <c r="C7085" s="638" t="str">
        <f t="shared" si="565"/>
        <v>Rieles y base de Tiro para transformador de 060023kV,6MVA</v>
      </c>
      <c r="D7085" s="637" t="s">
        <v>729</v>
      </c>
      <c r="E7085" s="637">
        <v>1</v>
      </c>
      <c r="F7085" s="639">
        <f>VLOOKUP(H7085,'[34]Resumen Bases TP'!$C$88:$E$128,3,FALSE)</f>
        <v>180.53</v>
      </c>
      <c r="G7085" s="900" t="s">
        <v>732</v>
      </c>
      <c r="H7085" s="939" t="str">
        <f t="shared" si="566"/>
        <v>RTB060CO.1</v>
      </c>
      <c r="I7085" s="881" t="str">
        <f t="shared" si="567"/>
        <v>RTB060CO.1</v>
      </c>
      <c r="J7085" s="881" t="str">
        <f t="shared" si="568"/>
        <v>060</v>
      </c>
      <c r="K7085" s="881" t="str">
        <f t="shared" si="561"/>
        <v>CO</v>
      </c>
      <c r="L7085" s="881">
        <f t="shared" si="562"/>
        <v>1</v>
      </c>
      <c r="M7085" s="881">
        <f t="shared" si="563"/>
        <v>6</v>
      </c>
    </row>
    <row r="7086" spans="1:13" ht="13.5">
      <c r="A7086" s="630" t="str">
        <f t="shared" si="560"/>
        <v>TP-060023-005CO1I</v>
      </c>
      <c r="B7086" s="639" t="str">
        <f t="shared" si="564"/>
        <v>RI,060023kV,005MVA</v>
      </c>
      <c r="C7086" s="638" t="str">
        <f t="shared" si="565"/>
        <v>Rieles y base de Tiro para transformador de 060023kV,5MVA</v>
      </c>
      <c r="D7086" s="637" t="s">
        <v>729</v>
      </c>
      <c r="E7086" s="637">
        <v>1</v>
      </c>
      <c r="F7086" s="639">
        <f>VLOOKUP(H7086,'[34]Resumen Bases TP'!$C$88:$E$128,3,FALSE)</f>
        <v>180.53</v>
      </c>
      <c r="G7086" s="900" t="s">
        <v>732</v>
      </c>
      <c r="H7086" s="939" t="str">
        <f t="shared" si="566"/>
        <v>RTB060CO.1</v>
      </c>
      <c r="I7086" s="881" t="str">
        <f t="shared" si="567"/>
        <v>RTB060CO.1</v>
      </c>
      <c r="J7086" s="881" t="str">
        <f t="shared" si="568"/>
        <v>060</v>
      </c>
      <c r="K7086" s="881" t="str">
        <f t="shared" si="561"/>
        <v>CO</v>
      </c>
      <c r="L7086" s="881">
        <f t="shared" si="562"/>
        <v>1</v>
      </c>
      <c r="M7086" s="881">
        <f t="shared" si="563"/>
        <v>5</v>
      </c>
    </row>
    <row r="7087" spans="1:13" ht="13.5">
      <c r="A7087" s="630" t="str">
        <f t="shared" si="560"/>
        <v>TP-060023-004CO1I</v>
      </c>
      <c r="B7087" s="639" t="str">
        <f t="shared" si="564"/>
        <v>RI,060023kV,004MVA</v>
      </c>
      <c r="C7087" s="638" t="str">
        <f t="shared" si="565"/>
        <v>Rieles y base de Tiro para transformador de 060023kV,4MVA</v>
      </c>
      <c r="D7087" s="637" t="s">
        <v>729</v>
      </c>
      <c r="E7087" s="637">
        <v>1</v>
      </c>
      <c r="F7087" s="639">
        <f>VLOOKUP(H7087,'[34]Resumen Bases TP'!$C$88:$E$128,3,FALSE)</f>
        <v>180.53</v>
      </c>
      <c r="G7087" s="900" t="s">
        <v>732</v>
      </c>
      <c r="H7087" s="939" t="str">
        <f t="shared" si="566"/>
        <v>RTB060CO.1</v>
      </c>
      <c r="I7087" s="881" t="str">
        <f t="shared" si="567"/>
        <v>RTB060CO.1</v>
      </c>
      <c r="J7087" s="881" t="str">
        <f t="shared" si="568"/>
        <v>060</v>
      </c>
      <c r="K7087" s="881" t="str">
        <f t="shared" si="561"/>
        <v>CO</v>
      </c>
      <c r="L7087" s="881">
        <f t="shared" si="562"/>
        <v>1</v>
      </c>
      <c r="M7087" s="881">
        <f t="shared" si="563"/>
        <v>4</v>
      </c>
    </row>
    <row r="7088" spans="1:13" ht="13.5">
      <c r="A7088" s="630" t="str">
        <f t="shared" si="560"/>
        <v>TP-060023-003CO1I</v>
      </c>
      <c r="B7088" s="639" t="str">
        <f t="shared" si="564"/>
        <v>RI,060023kV,003MVA</v>
      </c>
      <c r="C7088" s="638" t="str">
        <f t="shared" si="565"/>
        <v>Rieles y base de Tiro para transformador de 060023kV,3MVA</v>
      </c>
      <c r="D7088" s="637" t="s">
        <v>729</v>
      </c>
      <c r="E7088" s="637">
        <v>1</v>
      </c>
      <c r="F7088" s="639">
        <f>VLOOKUP(H7088,'[34]Resumen Bases TP'!$C$88:$E$128,3,FALSE)</f>
        <v>180.53</v>
      </c>
      <c r="G7088" s="900" t="s">
        <v>732</v>
      </c>
      <c r="H7088" s="939" t="str">
        <f t="shared" si="566"/>
        <v>RTB060CO.1</v>
      </c>
      <c r="I7088" s="881" t="str">
        <f t="shared" si="567"/>
        <v>RTB060CO.1</v>
      </c>
      <c r="J7088" s="881" t="str">
        <f t="shared" si="568"/>
        <v>060</v>
      </c>
      <c r="K7088" s="881" t="str">
        <f t="shared" si="561"/>
        <v>CO</v>
      </c>
      <c r="L7088" s="881">
        <f t="shared" si="562"/>
        <v>1</v>
      </c>
      <c r="M7088" s="881">
        <f t="shared" si="563"/>
        <v>3</v>
      </c>
    </row>
    <row r="7089" spans="1:13" ht="13.5">
      <c r="A7089" s="630" t="str">
        <f t="shared" si="560"/>
        <v>TP-060023-002CO1I</v>
      </c>
      <c r="B7089" s="639" t="str">
        <f t="shared" si="564"/>
        <v>RI,060023kV,002MVA</v>
      </c>
      <c r="C7089" s="638" t="str">
        <f t="shared" si="565"/>
        <v>Rieles y base de Tiro para transformador de 060023kV,2MVA</v>
      </c>
      <c r="D7089" s="637" t="s">
        <v>729</v>
      </c>
      <c r="E7089" s="637">
        <v>1</v>
      </c>
      <c r="F7089" s="639">
        <f>VLOOKUP(H7089,'[34]Resumen Bases TP'!$C$88:$E$128,3,FALSE)</f>
        <v>180.53</v>
      </c>
      <c r="G7089" s="900" t="s">
        <v>732</v>
      </c>
      <c r="H7089" s="939" t="str">
        <f t="shared" si="566"/>
        <v>RTB060CO.1</v>
      </c>
      <c r="I7089" s="881" t="str">
        <f t="shared" si="567"/>
        <v>RTB060CO.1</v>
      </c>
      <c r="J7089" s="881" t="str">
        <f t="shared" si="568"/>
        <v>060</v>
      </c>
      <c r="K7089" s="881" t="str">
        <f t="shared" si="561"/>
        <v>CO</v>
      </c>
      <c r="L7089" s="881">
        <f t="shared" si="562"/>
        <v>1</v>
      </c>
      <c r="M7089" s="881">
        <f t="shared" si="563"/>
        <v>2</v>
      </c>
    </row>
    <row r="7090" spans="1:13" ht="13.5">
      <c r="A7090" s="630" t="str">
        <f t="shared" si="560"/>
        <v>TP-060033010-050SI2E</v>
      </c>
      <c r="B7090" s="639" t="str">
        <f t="shared" si="564"/>
        <v>RI,060033kV,050MVA</v>
      </c>
      <c r="C7090" s="638" t="str">
        <f t="shared" si="565"/>
        <v>Rieles y base de Tiro para transformador de 060033kV,50MVA</v>
      </c>
      <c r="D7090" s="637" t="s">
        <v>729</v>
      </c>
      <c r="E7090" s="637">
        <v>1</v>
      </c>
      <c r="F7090" s="639">
        <f>VLOOKUP(H7090,'[34]Resumen Bases TP'!$C$88:$E$128,3,FALSE)</f>
        <v>187.75</v>
      </c>
      <c r="G7090" s="900" t="s">
        <v>732</v>
      </c>
      <c r="H7090" s="939" t="str">
        <f t="shared" si="566"/>
        <v>RTB060SI.1</v>
      </c>
      <c r="I7090" s="881" t="str">
        <f t="shared" si="567"/>
        <v>RTB060SI.1</v>
      </c>
      <c r="J7090" s="881" t="str">
        <f t="shared" si="568"/>
        <v>060</v>
      </c>
      <c r="K7090" s="881" t="str">
        <f t="shared" si="561"/>
        <v>SI</v>
      </c>
      <c r="L7090" s="881">
        <f t="shared" si="562"/>
        <v>1</v>
      </c>
      <c r="M7090" s="881">
        <f t="shared" si="563"/>
        <v>50</v>
      </c>
    </row>
    <row r="7091" spans="1:13" ht="13.5">
      <c r="A7091" s="630" t="str">
        <f t="shared" si="560"/>
        <v>TP-060033010-045SI2E</v>
      </c>
      <c r="B7091" s="639" t="str">
        <f t="shared" si="564"/>
        <v>RI,060033kV,045MVA</v>
      </c>
      <c r="C7091" s="638" t="str">
        <f t="shared" si="565"/>
        <v>Rieles y base de Tiro para transformador de 060033kV,45MVA</v>
      </c>
      <c r="D7091" s="637" t="s">
        <v>729</v>
      </c>
      <c r="E7091" s="637">
        <v>1</v>
      </c>
      <c r="F7091" s="639">
        <f>VLOOKUP(H7091,'[34]Resumen Bases TP'!$C$88:$E$128,3,FALSE)</f>
        <v>187.75</v>
      </c>
      <c r="G7091" s="900" t="s">
        <v>732</v>
      </c>
      <c r="H7091" s="939" t="str">
        <f t="shared" si="566"/>
        <v>RTB060SI.1</v>
      </c>
      <c r="I7091" s="881" t="str">
        <f t="shared" si="567"/>
        <v>RTB060SI.1</v>
      </c>
      <c r="J7091" s="881" t="str">
        <f t="shared" si="568"/>
        <v>060</v>
      </c>
      <c r="K7091" s="881" t="str">
        <f t="shared" si="561"/>
        <v>SI</v>
      </c>
      <c r="L7091" s="881">
        <f t="shared" si="562"/>
        <v>1</v>
      </c>
      <c r="M7091" s="881">
        <f t="shared" si="563"/>
        <v>45</v>
      </c>
    </row>
    <row r="7092" spans="1:13" ht="13.5">
      <c r="A7092" s="630" t="str">
        <f t="shared" si="560"/>
        <v>TP-060033010-040SI2E</v>
      </c>
      <c r="B7092" s="639" t="str">
        <f t="shared" si="564"/>
        <v>RI,060033kV,040MVA</v>
      </c>
      <c r="C7092" s="638" t="str">
        <f t="shared" si="565"/>
        <v>Rieles y base de Tiro para transformador de 060033kV,40MVA</v>
      </c>
      <c r="D7092" s="637" t="s">
        <v>729</v>
      </c>
      <c r="E7092" s="637">
        <v>1</v>
      </c>
      <c r="F7092" s="639">
        <f>VLOOKUP(H7092,'[34]Resumen Bases TP'!$C$88:$E$128,3,FALSE)</f>
        <v>305.33999999999997</v>
      </c>
      <c r="G7092" s="900" t="s">
        <v>732</v>
      </c>
      <c r="H7092" s="939" t="str">
        <f t="shared" si="566"/>
        <v>RTB060SI.3</v>
      </c>
      <c r="I7092" s="881" t="str">
        <f t="shared" si="567"/>
        <v>RTB060SI.3</v>
      </c>
      <c r="J7092" s="881" t="str">
        <f t="shared" si="568"/>
        <v>060</v>
      </c>
      <c r="K7092" s="881" t="str">
        <f t="shared" si="561"/>
        <v>SI</v>
      </c>
      <c r="L7092" s="1010">
        <f t="shared" si="562"/>
        <v>3</v>
      </c>
      <c r="M7092" s="881">
        <f t="shared" si="563"/>
        <v>40</v>
      </c>
    </row>
    <row r="7093" spans="1:13" ht="13.5">
      <c r="A7093" s="630" t="str">
        <f t="shared" si="560"/>
        <v>TP-060033010-035SI2E</v>
      </c>
      <c r="B7093" s="639" t="str">
        <f t="shared" si="564"/>
        <v>RI,060033kV,035MVA</v>
      </c>
      <c r="C7093" s="638" t="str">
        <f t="shared" si="565"/>
        <v>Rieles y base de Tiro para transformador de 060033kV,35MVA</v>
      </c>
      <c r="D7093" s="637" t="s">
        <v>729</v>
      </c>
      <c r="E7093" s="637">
        <v>1</v>
      </c>
      <c r="F7093" s="639">
        <f>VLOOKUP(H7093,'[34]Resumen Bases TP'!$C$88:$E$128,3,FALSE)</f>
        <v>305.33999999999997</v>
      </c>
      <c r="G7093" s="900" t="s">
        <v>732</v>
      </c>
      <c r="H7093" s="939" t="str">
        <f t="shared" si="566"/>
        <v>RTB060SI.3</v>
      </c>
      <c r="I7093" s="881" t="str">
        <f t="shared" si="567"/>
        <v>RTB060SI.3</v>
      </c>
      <c r="J7093" s="881" t="str">
        <f t="shared" si="568"/>
        <v>060</v>
      </c>
      <c r="K7093" s="881" t="str">
        <f t="shared" si="561"/>
        <v>SI</v>
      </c>
      <c r="L7093" s="1010">
        <f t="shared" si="562"/>
        <v>3</v>
      </c>
      <c r="M7093" s="881">
        <f t="shared" si="563"/>
        <v>35</v>
      </c>
    </row>
    <row r="7094" spans="1:13" ht="13.5">
      <c r="A7094" s="630" t="str">
        <f t="shared" si="560"/>
        <v>TP-060033010-030SI2E</v>
      </c>
      <c r="B7094" s="639" t="str">
        <f t="shared" si="564"/>
        <v>RI,060033kV,030MVA</v>
      </c>
      <c r="C7094" s="638" t="str">
        <f t="shared" si="565"/>
        <v>Rieles y base de Tiro para transformador de 060033kV,30MVA</v>
      </c>
      <c r="D7094" s="637" t="s">
        <v>729</v>
      </c>
      <c r="E7094" s="637">
        <v>1</v>
      </c>
      <c r="F7094" s="639">
        <f>VLOOKUP(H7094,'[34]Resumen Bases TP'!$C$88:$E$128,3,FALSE)</f>
        <v>305.33999999999997</v>
      </c>
      <c r="G7094" s="900" t="s">
        <v>732</v>
      </c>
      <c r="H7094" s="939" t="str">
        <f t="shared" si="566"/>
        <v>RTB060SI.3</v>
      </c>
      <c r="I7094" s="881" t="str">
        <f t="shared" si="567"/>
        <v>RTB060SI.3</v>
      </c>
      <c r="J7094" s="881" t="str">
        <f t="shared" si="568"/>
        <v>060</v>
      </c>
      <c r="K7094" s="881" t="str">
        <f t="shared" si="561"/>
        <v>SI</v>
      </c>
      <c r="L7094" s="1010">
        <f t="shared" si="562"/>
        <v>3</v>
      </c>
      <c r="M7094" s="881">
        <f t="shared" si="563"/>
        <v>30</v>
      </c>
    </row>
    <row r="7095" spans="1:13" ht="13.5">
      <c r="A7095" s="630" t="str">
        <f t="shared" si="560"/>
        <v>TP-060033010-025SI2E</v>
      </c>
      <c r="B7095" s="639" t="str">
        <f t="shared" si="564"/>
        <v>RI,060033kV,025MVA</v>
      </c>
      <c r="C7095" s="638" t="str">
        <f t="shared" si="565"/>
        <v>Rieles y base de Tiro para transformador de 060033kV,25MVA</v>
      </c>
      <c r="D7095" s="637" t="s">
        <v>729</v>
      </c>
      <c r="E7095" s="637">
        <v>1</v>
      </c>
      <c r="F7095" s="639">
        <f>VLOOKUP(H7095,'[34]Resumen Bases TP'!$C$88:$E$128,3,FALSE)</f>
        <v>305.33999999999997</v>
      </c>
      <c r="G7095" s="900" t="s">
        <v>732</v>
      </c>
      <c r="H7095" s="939" t="str">
        <f t="shared" si="566"/>
        <v>RTB060SI.3</v>
      </c>
      <c r="I7095" s="881" t="str">
        <f t="shared" si="567"/>
        <v>RTB060SI.3</v>
      </c>
      <c r="J7095" s="881" t="str">
        <f t="shared" si="568"/>
        <v>060</v>
      </c>
      <c r="K7095" s="881" t="str">
        <f t="shared" si="561"/>
        <v>SI</v>
      </c>
      <c r="L7095" s="1010">
        <f t="shared" si="562"/>
        <v>3</v>
      </c>
      <c r="M7095" s="881">
        <f t="shared" si="563"/>
        <v>25</v>
      </c>
    </row>
    <row r="7096" spans="1:13" ht="13.5">
      <c r="A7096" s="630" t="str">
        <f t="shared" si="560"/>
        <v>TP-060033010-020SI2E</v>
      </c>
      <c r="B7096" s="639" t="str">
        <f t="shared" si="564"/>
        <v>RI,060033kV,020MVA</v>
      </c>
      <c r="C7096" s="638" t="str">
        <f t="shared" si="565"/>
        <v>Rieles y base de Tiro para transformador de 060033kV,20MVA</v>
      </c>
      <c r="D7096" s="637" t="s">
        <v>729</v>
      </c>
      <c r="E7096" s="637">
        <v>1</v>
      </c>
      <c r="F7096" s="639">
        <f>VLOOKUP(H7096,'[34]Resumen Bases TP'!$C$88:$E$128,3,FALSE)</f>
        <v>305.33999999999997</v>
      </c>
      <c r="G7096" s="900" t="s">
        <v>732</v>
      </c>
      <c r="H7096" s="939" t="str">
        <f t="shared" si="566"/>
        <v>RTB060SI.3</v>
      </c>
      <c r="I7096" s="881" t="str">
        <f t="shared" si="567"/>
        <v>RTB060SI.3</v>
      </c>
      <c r="J7096" s="881" t="str">
        <f t="shared" si="568"/>
        <v>060</v>
      </c>
      <c r="K7096" s="881" t="str">
        <f t="shared" si="561"/>
        <v>SI</v>
      </c>
      <c r="L7096" s="1010">
        <f t="shared" si="562"/>
        <v>3</v>
      </c>
      <c r="M7096" s="881">
        <f t="shared" si="563"/>
        <v>20</v>
      </c>
    </row>
    <row r="7097" spans="1:13" ht="13.5">
      <c r="A7097" s="630" t="str">
        <f t="shared" si="560"/>
        <v>TP-060033010-015SI2E</v>
      </c>
      <c r="B7097" s="639" t="str">
        <f t="shared" si="564"/>
        <v>RI,060033kV,015MVA</v>
      </c>
      <c r="C7097" s="638" t="str">
        <f t="shared" si="565"/>
        <v>Rieles y base de Tiro para transformador de 060033kV,15MVA</v>
      </c>
      <c r="D7097" s="637" t="s">
        <v>729</v>
      </c>
      <c r="E7097" s="637">
        <v>1</v>
      </c>
      <c r="F7097" s="639">
        <f>VLOOKUP(H7097,'[34]Resumen Bases TP'!$C$88:$E$128,3,FALSE)</f>
        <v>305.33999999999997</v>
      </c>
      <c r="G7097" s="900" t="s">
        <v>732</v>
      </c>
      <c r="H7097" s="939" t="str">
        <f t="shared" si="566"/>
        <v>RTB060SI.3</v>
      </c>
      <c r="I7097" s="881" t="str">
        <f t="shared" si="567"/>
        <v>RTB060SI.3</v>
      </c>
      <c r="J7097" s="881" t="str">
        <f t="shared" si="568"/>
        <v>060</v>
      </c>
      <c r="K7097" s="881" t="str">
        <f t="shared" si="561"/>
        <v>SI</v>
      </c>
      <c r="L7097" s="1010">
        <f t="shared" si="562"/>
        <v>3</v>
      </c>
      <c r="M7097" s="881">
        <f t="shared" si="563"/>
        <v>15</v>
      </c>
    </row>
    <row r="7098" spans="1:13" ht="13.5">
      <c r="A7098" s="630" t="str">
        <f t="shared" si="560"/>
        <v>TP-060033010-010SI2E</v>
      </c>
      <c r="B7098" s="639" t="str">
        <f t="shared" si="564"/>
        <v>RI,060033kV,010MVA</v>
      </c>
      <c r="C7098" s="638" t="str">
        <f t="shared" si="565"/>
        <v>Rieles y base de Tiro para transformador de 060033kV,10MVA</v>
      </c>
      <c r="D7098" s="637" t="s">
        <v>729</v>
      </c>
      <c r="E7098" s="637">
        <v>1</v>
      </c>
      <c r="F7098" s="639">
        <f>VLOOKUP(H7098,'[34]Resumen Bases TP'!$C$88:$E$128,3,FALSE)</f>
        <v>257.34000000000003</v>
      </c>
      <c r="G7098" s="900" t="s">
        <v>732</v>
      </c>
      <c r="H7098" s="939" t="str">
        <f t="shared" si="566"/>
        <v>RTB060SI.2</v>
      </c>
      <c r="I7098" s="881" t="str">
        <f t="shared" si="567"/>
        <v>RTB060SI.2</v>
      </c>
      <c r="J7098" s="881" t="str">
        <f t="shared" si="568"/>
        <v>060</v>
      </c>
      <c r="K7098" s="881" t="str">
        <f t="shared" si="561"/>
        <v>SI</v>
      </c>
      <c r="L7098" s="881">
        <f t="shared" si="562"/>
        <v>2</v>
      </c>
      <c r="M7098" s="881">
        <f t="shared" si="563"/>
        <v>10</v>
      </c>
    </row>
    <row r="7099" spans="1:13" ht="13.5">
      <c r="A7099" s="630" t="str">
        <f t="shared" si="560"/>
        <v>TP-060033010-009SI2E</v>
      </c>
      <c r="B7099" s="639" t="str">
        <f t="shared" si="564"/>
        <v>RI,060033kV,009MVA</v>
      </c>
      <c r="C7099" s="638" t="str">
        <f t="shared" si="565"/>
        <v>Rieles y base de Tiro para transformador de 060033kV,9MVA</v>
      </c>
      <c r="D7099" s="637" t="s">
        <v>729</v>
      </c>
      <c r="E7099" s="637">
        <v>1</v>
      </c>
      <c r="F7099" s="639">
        <f>VLOOKUP(H7099,'[34]Resumen Bases TP'!$C$88:$E$128,3,FALSE)</f>
        <v>257.34000000000003</v>
      </c>
      <c r="G7099" s="900" t="s">
        <v>732</v>
      </c>
      <c r="H7099" s="939" t="str">
        <f t="shared" si="566"/>
        <v>RTB060SI.2</v>
      </c>
      <c r="I7099" s="881" t="str">
        <f t="shared" si="567"/>
        <v>RTB060SI.2</v>
      </c>
      <c r="J7099" s="881" t="str">
        <f t="shared" si="568"/>
        <v>060</v>
      </c>
      <c r="K7099" s="881" t="str">
        <f t="shared" si="561"/>
        <v>SI</v>
      </c>
      <c r="L7099" s="881">
        <f t="shared" si="562"/>
        <v>2</v>
      </c>
      <c r="M7099" s="881">
        <f t="shared" si="563"/>
        <v>9</v>
      </c>
    </row>
    <row r="7100" spans="1:13" ht="13.5">
      <c r="A7100" s="630" t="str">
        <f t="shared" si="560"/>
        <v>TP-060033010-008SI2E</v>
      </c>
      <c r="B7100" s="639" t="str">
        <f t="shared" si="564"/>
        <v>RI,060033kV,008MVA</v>
      </c>
      <c r="C7100" s="638" t="str">
        <f t="shared" si="565"/>
        <v>Rieles y base de Tiro para transformador de 060033kV,8MVA</v>
      </c>
      <c r="D7100" s="637" t="s">
        <v>729</v>
      </c>
      <c r="E7100" s="637">
        <v>1</v>
      </c>
      <c r="F7100" s="639">
        <f>VLOOKUP(H7100,'[34]Resumen Bases TP'!$C$88:$E$128,3,FALSE)</f>
        <v>257.34000000000003</v>
      </c>
      <c r="G7100" s="900" t="s">
        <v>732</v>
      </c>
      <c r="H7100" s="939" t="str">
        <f t="shared" si="566"/>
        <v>RTB060SI.2</v>
      </c>
      <c r="I7100" s="881" t="str">
        <f t="shared" si="567"/>
        <v>RTB060SI.2</v>
      </c>
      <c r="J7100" s="881" t="str">
        <f t="shared" si="568"/>
        <v>060</v>
      </c>
      <c r="K7100" s="881" t="str">
        <f t="shared" si="561"/>
        <v>SI</v>
      </c>
      <c r="L7100" s="881">
        <f t="shared" si="562"/>
        <v>2</v>
      </c>
      <c r="M7100" s="881">
        <f t="shared" si="563"/>
        <v>8</v>
      </c>
    </row>
    <row r="7101" spans="1:13" ht="13.5">
      <c r="A7101" s="630" t="str">
        <f t="shared" si="560"/>
        <v>TP-060033010-007SI2E</v>
      </c>
      <c r="B7101" s="639" t="str">
        <f t="shared" si="564"/>
        <v>RI,060033kV,007MVA</v>
      </c>
      <c r="C7101" s="638" t="str">
        <f t="shared" si="565"/>
        <v>Rieles y base de Tiro para transformador de 060033kV,7MVA</v>
      </c>
      <c r="D7101" s="637" t="s">
        <v>729</v>
      </c>
      <c r="E7101" s="637">
        <v>1</v>
      </c>
      <c r="F7101" s="639">
        <f>VLOOKUP(H7101,'[34]Resumen Bases TP'!$C$88:$E$128,3,FALSE)</f>
        <v>187.75</v>
      </c>
      <c r="G7101" s="900" t="s">
        <v>732</v>
      </c>
      <c r="H7101" s="939" t="str">
        <f t="shared" si="566"/>
        <v>RTB060SI.1</v>
      </c>
      <c r="I7101" s="881" t="str">
        <f t="shared" si="567"/>
        <v>RTB060SI.1</v>
      </c>
      <c r="J7101" s="881" t="str">
        <f t="shared" si="568"/>
        <v>060</v>
      </c>
      <c r="K7101" s="881" t="str">
        <f t="shared" si="561"/>
        <v>SI</v>
      </c>
      <c r="L7101" s="881">
        <f t="shared" si="562"/>
        <v>1</v>
      </c>
      <c r="M7101" s="881">
        <f t="shared" si="563"/>
        <v>7</v>
      </c>
    </row>
    <row r="7102" spans="1:13" ht="13.5">
      <c r="A7102" s="630" t="str">
        <f t="shared" si="560"/>
        <v>TP-060033010-006SI2E</v>
      </c>
      <c r="B7102" s="639" t="str">
        <f t="shared" si="564"/>
        <v>RI,060033kV,006MVA</v>
      </c>
      <c r="C7102" s="638" t="str">
        <f t="shared" si="565"/>
        <v>Rieles y base de Tiro para transformador de 060033kV,6MVA</v>
      </c>
      <c r="D7102" s="637" t="s">
        <v>729</v>
      </c>
      <c r="E7102" s="637">
        <v>1</v>
      </c>
      <c r="F7102" s="639">
        <f>VLOOKUP(H7102,'[34]Resumen Bases TP'!$C$88:$E$128,3,FALSE)</f>
        <v>187.75</v>
      </c>
      <c r="G7102" s="900" t="s">
        <v>732</v>
      </c>
      <c r="H7102" s="939" t="str">
        <f t="shared" si="566"/>
        <v>RTB060SI.1</v>
      </c>
      <c r="I7102" s="881" t="str">
        <f t="shared" si="567"/>
        <v>RTB060SI.1</v>
      </c>
      <c r="J7102" s="881" t="str">
        <f t="shared" si="568"/>
        <v>060</v>
      </c>
      <c r="K7102" s="881" t="str">
        <f t="shared" si="561"/>
        <v>SI</v>
      </c>
      <c r="L7102" s="881">
        <f t="shared" si="562"/>
        <v>1</v>
      </c>
      <c r="M7102" s="881">
        <f t="shared" si="563"/>
        <v>6</v>
      </c>
    </row>
    <row r="7103" spans="1:13" ht="13.5">
      <c r="A7103" s="630" t="str">
        <f t="shared" si="560"/>
        <v>TP-060033010-005SI2E</v>
      </c>
      <c r="B7103" s="639" t="str">
        <f t="shared" si="564"/>
        <v>RI,060033kV,005MVA</v>
      </c>
      <c r="C7103" s="638" t="str">
        <f t="shared" si="565"/>
        <v>Rieles y base de Tiro para transformador de 060033kV,5MVA</v>
      </c>
      <c r="D7103" s="637" t="s">
        <v>729</v>
      </c>
      <c r="E7103" s="637">
        <v>1</v>
      </c>
      <c r="F7103" s="639">
        <f>VLOOKUP(H7103,'[34]Resumen Bases TP'!$C$88:$E$128,3,FALSE)</f>
        <v>187.75</v>
      </c>
      <c r="G7103" s="900" t="s">
        <v>732</v>
      </c>
      <c r="H7103" s="939" t="str">
        <f t="shared" si="566"/>
        <v>RTB060SI.1</v>
      </c>
      <c r="I7103" s="881" t="str">
        <f t="shared" si="567"/>
        <v>RTB060SI.1</v>
      </c>
      <c r="J7103" s="881" t="str">
        <f t="shared" si="568"/>
        <v>060</v>
      </c>
      <c r="K7103" s="881" t="str">
        <f t="shared" si="561"/>
        <v>SI</v>
      </c>
      <c r="L7103" s="881">
        <f t="shared" si="562"/>
        <v>1</v>
      </c>
      <c r="M7103" s="881">
        <f t="shared" si="563"/>
        <v>5</v>
      </c>
    </row>
    <row r="7104" spans="1:13" ht="13.5">
      <c r="A7104" s="630" t="str">
        <f t="shared" si="560"/>
        <v>TP-060033010-004SI2E</v>
      </c>
      <c r="B7104" s="639" t="str">
        <f t="shared" si="564"/>
        <v>RI,060033kV,004MVA</v>
      </c>
      <c r="C7104" s="638" t="str">
        <f t="shared" si="565"/>
        <v>Rieles y base de Tiro para transformador de 060033kV,4MVA</v>
      </c>
      <c r="D7104" s="637" t="s">
        <v>729</v>
      </c>
      <c r="E7104" s="637">
        <v>1</v>
      </c>
      <c r="F7104" s="639">
        <f>VLOOKUP(H7104,'[34]Resumen Bases TP'!$C$88:$E$128,3,FALSE)</f>
        <v>187.75</v>
      </c>
      <c r="G7104" s="900" t="s">
        <v>732</v>
      </c>
      <c r="H7104" s="939" t="str">
        <f t="shared" si="566"/>
        <v>RTB060SI.1</v>
      </c>
      <c r="I7104" s="881" t="str">
        <f t="shared" si="567"/>
        <v>RTB060SI.1</v>
      </c>
      <c r="J7104" s="881" t="str">
        <f t="shared" si="568"/>
        <v>060</v>
      </c>
      <c r="K7104" s="881" t="str">
        <f t="shared" si="561"/>
        <v>SI</v>
      </c>
      <c r="L7104" s="881">
        <f t="shared" si="562"/>
        <v>1</v>
      </c>
      <c r="M7104" s="881">
        <f t="shared" si="563"/>
        <v>4</v>
      </c>
    </row>
    <row r="7105" spans="1:13" ht="13.5">
      <c r="A7105" s="630" t="str">
        <f t="shared" si="560"/>
        <v>TP-060033010-003SI2E</v>
      </c>
      <c r="B7105" s="639" t="str">
        <f t="shared" si="564"/>
        <v>RI,060033kV,003MVA</v>
      </c>
      <c r="C7105" s="638" t="str">
        <f t="shared" si="565"/>
        <v>Rieles y base de Tiro para transformador de 060033kV,3MVA</v>
      </c>
      <c r="D7105" s="637" t="s">
        <v>729</v>
      </c>
      <c r="E7105" s="637">
        <v>1</v>
      </c>
      <c r="F7105" s="639">
        <f>VLOOKUP(H7105,'[34]Resumen Bases TP'!$C$88:$E$128,3,FALSE)</f>
        <v>187.75</v>
      </c>
      <c r="G7105" s="900" t="s">
        <v>732</v>
      </c>
      <c r="H7105" s="939" t="str">
        <f t="shared" si="566"/>
        <v>RTB060SI.1</v>
      </c>
      <c r="I7105" s="881" t="str">
        <f t="shared" si="567"/>
        <v>RTB060SI.1</v>
      </c>
      <c r="J7105" s="881" t="str">
        <f t="shared" si="568"/>
        <v>060</v>
      </c>
      <c r="K7105" s="881" t="str">
        <f t="shared" si="561"/>
        <v>SI</v>
      </c>
      <c r="L7105" s="881">
        <f t="shared" si="562"/>
        <v>1</v>
      </c>
      <c r="M7105" s="881">
        <f t="shared" si="563"/>
        <v>3</v>
      </c>
    </row>
    <row r="7106" spans="1:13" ht="13.5">
      <c r="A7106" s="630" t="str">
        <f t="shared" si="560"/>
        <v>TP-060033010-002SI2E</v>
      </c>
      <c r="B7106" s="639" t="str">
        <f t="shared" si="564"/>
        <v>RI,060033kV,002MVA</v>
      </c>
      <c r="C7106" s="638" t="str">
        <f t="shared" si="565"/>
        <v>Rieles y base de Tiro para transformador de 060033kV,2MVA</v>
      </c>
      <c r="D7106" s="637" t="s">
        <v>729</v>
      </c>
      <c r="E7106" s="637">
        <v>1</v>
      </c>
      <c r="F7106" s="639">
        <f>VLOOKUP(H7106,'[34]Resumen Bases TP'!$C$88:$E$128,3,FALSE)</f>
        <v>187.75</v>
      </c>
      <c r="G7106" s="900" t="s">
        <v>732</v>
      </c>
      <c r="H7106" s="939" t="str">
        <f t="shared" si="566"/>
        <v>RTB060SI.1</v>
      </c>
      <c r="I7106" s="881" t="str">
        <f t="shared" si="567"/>
        <v>RTB060SI.1</v>
      </c>
      <c r="J7106" s="881" t="str">
        <f t="shared" si="568"/>
        <v>060</v>
      </c>
      <c r="K7106" s="881" t="str">
        <f t="shared" si="561"/>
        <v>SI</v>
      </c>
      <c r="L7106" s="881">
        <f t="shared" si="562"/>
        <v>1</v>
      </c>
      <c r="M7106" s="881">
        <f t="shared" si="563"/>
        <v>2</v>
      </c>
    </row>
    <row r="7107" spans="1:13" ht="13.5">
      <c r="A7107" s="630" t="str">
        <f t="shared" si="560"/>
        <v>TP-060033023-050SI2E</v>
      </c>
      <c r="B7107" s="639" t="str">
        <f t="shared" si="564"/>
        <v>RI,060033kV,050MVA</v>
      </c>
      <c r="C7107" s="638" t="str">
        <f t="shared" si="565"/>
        <v>Rieles y base de Tiro para transformador de 060033kV,50MVA</v>
      </c>
      <c r="D7107" s="637" t="s">
        <v>729</v>
      </c>
      <c r="E7107" s="637">
        <v>1</v>
      </c>
      <c r="F7107" s="639">
        <f>VLOOKUP(H7107,'[34]Resumen Bases TP'!$C$88:$E$128,3,FALSE)</f>
        <v>187.75</v>
      </c>
      <c r="G7107" s="900" t="s">
        <v>732</v>
      </c>
      <c r="H7107" s="939" t="str">
        <f t="shared" si="566"/>
        <v>RTB060SI.1</v>
      </c>
      <c r="I7107" s="881" t="str">
        <f t="shared" si="567"/>
        <v>RTB060SI.1</v>
      </c>
      <c r="J7107" s="881" t="str">
        <f t="shared" si="568"/>
        <v>060</v>
      </c>
      <c r="K7107" s="881" t="str">
        <f t="shared" si="561"/>
        <v>SI</v>
      </c>
      <c r="L7107" s="881">
        <f t="shared" si="562"/>
        <v>1</v>
      </c>
      <c r="M7107" s="881">
        <f t="shared" si="563"/>
        <v>50</v>
      </c>
    </row>
    <row r="7108" spans="1:13" ht="13.5">
      <c r="A7108" s="630" t="str">
        <f t="shared" si="560"/>
        <v>TP-060033023-045SI2E</v>
      </c>
      <c r="B7108" s="639" t="str">
        <f t="shared" si="564"/>
        <v>RI,060033kV,045MVA</v>
      </c>
      <c r="C7108" s="638" t="str">
        <f t="shared" si="565"/>
        <v>Rieles y base de Tiro para transformador de 060033kV,45MVA</v>
      </c>
      <c r="D7108" s="637" t="s">
        <v>729</v>
      </c>
      <c r="E7108" s="637">
        <v>1</v>
      </c>
      <c r="F7108" s="639">
        <f>VLOOKUP(H7108,'[34]Resumen Bases TP'!$C$88:$E$128,3,FALSE)</f>
        <v>187.75</v>
      </c>
      <c r="G7108" s="900" t="s">
        <v>732</v>
      </c>
      <c r="H7108" s="939" t="str">
        <f t="shared" si="566"/>
        <v>RTB060SI.1</v>
      </c>
      <c r="I7108" s="881" t="str">
        <f t="shared" si="567"/>
        <v>RTB060SI.1</v>
      </c>
      <c r="J7108" s="881" t="str">
        <f t="shared" si="568"/>
        <v>060</v>
      </c>
      <c r="K7108" s="881" t="str">
        <f t="shared" si="561"/>
        <v>SI</v>
      </c>
      <c r="L7108" s="881">
        <f t="shared" si="562"/>
        <v>1</v>
      </c>
      <c r="M7108" s="881">
        <f t="shared" si="563"/>
        <v>45</v>
      </c>
    </row>
    <row r="7109" spans="1:13" ht="13.5">
      <c r="A7109" s="630" t="str">
        <f t="shared" si="560"/>
        <v>TP-060033023-040SI2E</v>
      </c>
      <c r="B7109" s="639" t="str">
        <f t="shared" si="564"/>
        <v>RI,060033kV,040MVA</v>
      </c>
      <c r="C7109" s="638" t="str">
        <f t="shared" si="565"/>
        <v>Rieles y base de Tiro para transformador de 060033kV,40MVA</v>
      </c>
      <c r="D7109" s="637" t="s">
        <v>729</v>
      </c>
      <c r="E7109" s="637">
        <v>1</v>
      </c>
      <c r="F7109" s="639">
        <f>VLOOKUP(H7109,'[34]Resumen Bases TP'!$C$88:$E$128,3,FALSE)</f>
        <v>305.33999999999997</v>
      </c>
      <c r="G7109" s="900" t="s">
        <v>732</v>
      </c>
      <c r="H7109" s="939" t="str">
        <f t="shared" si="566"/>
        <v>RTB060SI.3</v>
      </c>
      <c r="I7109" s="881" t="str">
        <f t="shared" si="567"/>
        <v>RTB060SI.3</v>
      </c>
      <c r="J7109" s="881" t="str">
        <f t="shared" si="568"/>
        <v>060</v>
      </c>
      <c r="K7109" s="881" t="str">
        <f t="shared" si="561"/>
        <v>SI</v>
      </c>
      <c r="L7109" s="1010">
        <f t="shared" si="562"/>
        <v>3</v>
      </c>
      <c r="M7109" s="881">
        <f t="shared" si="563"/>
        <v>40</v>
      </c>
    </row>
    <row r="7110" spans="1:13" ht="13.5">
      <c r="A7110" s="630" t="str">
        <f t="shared" si="560"/>
        <v>TP-060033023-035SI2E</v>
      </c>
      <c r="B7110" s="639" t="str">
        <f t="shared" si="564"/>
        <v>RI,060033kV,035MVA</v>
      </c>
      <c r="C7110" s="638" t="str">
        <f t="shared" si="565"/>
        <v>Rieles y base de Tiro para transformador de 060033kV,35MVA</v>
      </c>
      <c r="D7110" s="637" t="s">
        <v>729</v>
      </c>
      <c r="E7110" s="637">
        <v>1</v>
      </c>
      <c r="F7110" s="639">
        <f>VLOOKUP(H7110,'[34]Resumen Bases TP'!$C$88:$E$128,3,FALSE)</f>
        <v>305.33999999999997</v>
      </c>
      <c r="G7110" s="900" t="s">
        <v>732</v>
      </c>
      <c r="H7110" s="939" t="str">
        <f t="shared" si="566"/>
        <v>RTB060SI.3</v>
      </c>
      <c r="I7110" s="881" t="str">
        <f t="shared" si="567"/>
        <v>RTB060SI.3</v>
      </c>
      <c r="J7110" s="881" t="str">
        <f t="shared" si="568"/>
        <v>060</v>
      </c>
      <c r="K7110" s="881" t="str">
        <f t="shared" si="561"/>
        <v>SI</v>
      </c>
      <c r="L7110" s="1010">
        <f t="shared" si="562"/>
        <v>3</v>
      </c>
      <c r="M7110" s="881">
        <f t="shared" si="563"/>
        <v>35</v>
      </c>
    </row>
    <row r="7111" spans="1:13" ht="13.5">
      <c r="A7111" s="630" t="str">
        <f t="shared" si="560"/>
        <v>TP-060033023-030SI2E</v>
      </c>
      <c r="B7111" s="639" t="str">
        <f t="shared" si="564"/>
        <v>RI,060033kV,030MVA</v>
      </c>
      <c r="C7111" s="638" t="str">
        <f t="shared" si="565"/>
        <v>Rieles y base de Tiro para transformador de 060033kV,30MVA</v>
      </c>
      <c r="D7111" s="637" t="s">
        <v>729</v>
      </c>
      <c r="E7111" s="637">
        <v>1</v>
      </c>
      <c r="F7111" s="639">
        <f>VLOOKUP(H7111,'[34]Resumen Bases TP'!$C$88:$E$128,3,FALSE)</f>
        <v>305.33999999999997</v>
      </c>
      <c r="G7111" s="900" t="s">
        <v>732</v>
      </c>
      <c r="H7111" s="939" t="str">
        <f t="shared" si="566"/>
        <v>RTB060SI.3</v>
      </c>
      <c r="I7111" s="881" t="str">
        <f t="shared" si="567"/>
        <v>RTB060SI.3</v>
      </c>
      <c r="J7111" s="881" t="str">
        <f t="shared" si="568"/>
        <v>060</v>
      </c>
      <c r="K7111" s="881" t="str">
        <f t="shared" si="561"/>
        <v>SI</v>
      </c>
      <c r="L7111" s="1010">
        <f t="shared" si="562"/>
        <v>3</v>
      </c>
      <c r="M7111" s="881">
        <f t="shared" si="563"/>
        <v>30</v>
      </c>
    </row>
    <row r="7112" spans="1:13" ht="13.5">
      <c r="A7112" s="630" t="str">
        <f t="shared" si="560"/>
        <v>TP-060033023-025SI2E</v>
      </c>
      <c r="B7112" s="639" t="str">
        <f t="shared" si="564"/>
        <v>RI,060033kV,025MVA</v>
      </c>
      <c r="C7112" s="638" t="str">
        <f t="shared" si="565"/>
        <v>Rieles y base de Tiro para transformador de 060033kV,25MVA</v>
      </c>
      <c r="D7112" s="637" t="s">
        <v>729</v>
      </c>
      <c r="E7112" s="637">
        <v>1</v>
      </c>
      <c r="F7112" s="639">
        <f>VLOOKUP(H7112,'[34]Resumen Bases TP'!$C$88:$E$128,3,FALSE)</f>
        <v>305.33999999999997</v>
      </c>
      <c r="G7112" s="900" t="s">
        <v>732</v>
      </c>
      <c r="H7112" s="939" t="str">
        <f t="shared" si="566"/>
        <v>RTB060SI.3</v>
      </c>
      <c r="I7112" s="881" t="str">
        <f t="shared" si="567"/>
        <v>RTB060SI.3</v>
      </c>
      <c r="J7112" s="881" t="str">
        <f t="shared" si="568"/>
        <v>060</v>
      </c>
      <c r="K7112" s="881" t="str">
        <f t="shared" si="561"/>
        <v>SI</v>
      </c>
      <c r="L7112" s="1010">
        <f t="shared" si="562"/>
        <v>3</v>
      </c>
      <c r="M7112" s="881">
        <f t="shared" si="563"/>
        <v>25</v>
      </c>
    </row>
    <row r="7113" spans="1:13" ht="13.5">
      <c r="A7113" s="630" t="str">
        <f t="shared" si="560"/>
        <v>TP-060033023-020SI2E</v>
      </c>
      <c r="B7113" s="639" t="str">
        <f t="shared" si="564"/>
        <v>RI,060033kV,020MVA</v>
      </c>
      <c r="C7113" s="638" t="str">
        <f t="shared" si="565"/>
        <v>Rieles y base de Tiro para transformador de 060033kV,20MVA</v>
      </c>
      <c r="D7113" s="637" t="s">
        <v>729</v>
      </c>
      <c r="E7113" s="637">
        <v>1</v>
      </c>
      <c r="F7113" s="639">
        <f>VLOOKUP(H7113,'[34]Resumen Bases TP'!$C$88:$E$128,3,FALSE)</f>
        <v>305.33999999999997</v>
      </c>
      <c r="G7113" s="900" t="s">
        <v>732</v>
      </c>
      <c r="H7113" s="939" t="str">
        <f t="shared" si="566"/>
        <v>RTB060SI.3</v>
      </c>
      <c r="I7113" s="881" t="str">
        <f t="shared" si="567"/>
        <v>RTB060SI.3</v>
      </c>
      <c r="J7113" s="881" t="str">
        <f t="shared" si="568"/>
        <v>060</v>
      </c>
      <c r="K7113" s="881" t="str">
        <f t="shared" si="561"/>
        <v>SI</v>
      </c>
      <c r="L7113" s="1010">
        <f t="shared" si="562"/>
        <v>3</v>
      </c>
      <c r="M7113" s="881">
        <f t="shared" si="563"/>
        <v>20</v>
      </c>
    </row>
    <row r="7114" spans="1:13" ht="13.5">
      <c r="A7114" s="630" t="str">
        <f t="shared" si="560"/>
        <v>TP-060033023-015SI2E</v>
      </c>
      <c r="B7114" s="639" t="str">
        <f t="shared" si="564"/>
        <v>RI,060033kV,015MVA</v>
      </c>
      <c r="C7114" s="638" t="str">
        <f t="shared" si="565"/>
        <v>Rieles y base de Tiro para transformador de 060033kV,15MVA</v>
      </c>
      <c r="D7114" s="637" t="s">
        <v>729</v>
      </c>
      <c r="E7114" s="637">
        <v>1</v>
      </c>
      <c r="F7114" s="639">
        <f>VLOOKUP(H7114,'[34]Resumen Bases TP'!$C$88:$E$128,3,FALSE)</f>
        <v>305.33999999999997</v>
      </c>
      <c r="G7114" s="900" t="s">
        <v>732</v>
      </c>
      <c r="H7114" s="939" t="str">
        <f t="shared" si="566"/>
        <v>RTB060SI.3</v>
      </c>
      <c r="I7114" s="881" t="str">
        <f t="shared" si="567"/>
        <v>RTB060SI.3</v>
      </c>
      <c r="J7114" s="881" t="str">
        <f t="shared" si="568"/>
        <v>060</v>
      </c>
      <c r="K7114" s="881" t="str">
        <f t="shared" si="561"/>
        <v>SI</v>
      </c>
      <c r="L7114" s="1010">
        <f t="shared" si="562"/>
        <v>3</v>
      </c>
      <c r="M7114" s="881">
        <f t="shared" si="563"/>
        <v>15</v>
      </c>
    </row>
    <row r="7115" spans="1:13" ht="13.5">
      <c r="A7115" s="630" t="str">
        <f t="shared" si="560"/>
        <v>TP-060033023-010SI2E</v>
      </c>
      <c r="B7115" s="639" t="str">
        <f t="shared" si="564"/>
        <v>RI,060033kV,010MVA</v>
      </c>
      <c r="C7115" s="638" t="str">
        <f t="shared" si="565"/>
        <v>Rieles y base de Tiro para transformador de 060033kV,10MVA</v>
      </c>
      <c r="D7115" s="637" t="s">
        <v>729</v>
      </c>
      <c r="E7115" s="637">
        <v>1</v>
      </c>
      <c r="F7115" s="639">
        <f>VLOOKUP(H7115,'[34]Resumen Bases TP'!$C$88:$E$128,3,FALSE)</f>
        <v>257.34000000000003</v>
      </c>
      <c r="G7115" s="900" t="s">
        <v>732</v>
      </c>
      <c r="H7115" s="939" t="str">
        <f t="shared" si="566"/>
        <v>RTB060SI.2</v>
      </c>
      <c r="I7115" s="881" t="str">
        <f t="shared" si="567"/>
        <v>RTB060SI.2</v>
      </c>
      <c r="J7115" s="881" t="str">
        <f t="shared" si="568"/>
        <v>060</v>
      </c>
      <c r="K7115" s="881" t="str">
        <f t="shared" si="561"/>
        <v>SI</v>
      </c>
      <c r="L7115" s="881">
        <f t="shared" si="562"/>
        <v>2</v>
      </c>
      <c r="M7115" s="881">
        <f t="shared" si="563"/>
        <v>10</v>
      </c>
    </row>
    <row r="7116" spans="1:13" ht="13.5">
      <c r="A7116" s="630" t="str">
        <f t="shared" ref="A7116:A7179" si="569">+A4488</f>
        <v>TP-060033023-009SI2E</v>
      </c>
      <c r="B7116" s="639" t="str">
        <f t="shared" si="564"/>
        <v>RI,060033kV,009MVA</v>
      </c>
      <c r="C7116" s="638" t="str">
        <f t="shared" si="565"/>
        <v>Rieles y base de Tiro para transformador de 060033kV,9MVA</v>
      </c>
      <c r="D7116" s="637" t="s">
        <v>729</v>
      </c>
      <c r="E7116" s="637">
        <v>1</v>
      </c>
      <c r="F7116" s="639">
        <f>VLOOKUP(H7116,'[34]Resumen Bases TP'!$C$88:$E$128,3,FALSE)</f>
        <v>257.34000000000003</v>
      </c>
      <c r="G7116" s="900" t="s">
        <v>732</v>
      </c>
      <c r="H7116" s="939" t="str">
        <f t="shared" si="566"/>
        <v>RTB060SI.2</v>
      </c>
      <c r="I7116" s="881" t="str">
        <f t="shared" si="567"/>
        <v>RTB060SI.2</v>
      </c>
      <c r="J7116" s="881" t="str">
        <f t="shared" si="568"/>
        <v>060</v>
      </c>
      <c r="K7116" s="881" t="str">
        <f t="shared" ref="K7116:K7179" si="570">LEFT(+RIGHT(A7116,4),2)</f>
        <v>SI</v>
      </c>
      <c r="L7116" s="881">
        <f t="shared" ref="L7116:L7179" si="571">+L4488</f>
        <v>2</v>
      </c>
      <c r="M7116" s="881">
        <f t="shared" ref="M7116:M7179" si="572">VALUE(LEFT(+RIGHT(A7116,7),3))</f>
        <v>9</v>
      </c>
    </row>
    <row r="7117" spans="1:13" ht="13.5">
      <c r="A7117" s="630" t="str">
        <f t="shared" si="569"/>
        <v>TP-060033023-008SI2E</v>
      </c>
      <c r="B7117" s="639" t="str">
        <f t="shared" si="564"/>
        <v>RI,060033kV,008MVA</v>
      </c>
      <c r="C7117" s="638" t="str">
        <f t="shared" si="565"/>
        <v>Rieles y base de Tiro para transformador de 060033kV,8MVA</v>
      </c>
      <c r="D7117" s="637" t="s">
        <v>729</v>
      </c>
      <c r="E7117" s="637">
        <v>1</v>
      </c>
      <c r="F7117" s="639">
        <f>VLOOKUP(H7117,'[34]Resumen Bases TP'!$C$88:$E$128,3,FALSE)</f>
        <v>257.34000000000003</v>
      </c>
      <c r="G7117" s="900" t="s">
        <v>732</v>
      </c>
      <c r="H7117" s="939" t="str">
        <f t="shared" si="566"/>
        <v>RTB060SI.2</v>
      </c>
      <c r="I7117" s="881" t="str">
        <f t="shared" si="567"/>
        <v>RTB060SI.2</v>
      </c>
      <c r="J7117" s="881" t="str">
        <f t="shared" si="568"/>
        <v>060</v>
      </c>
      <c r="K7117" s="881" t="str">
        <f t="shared" si="570"/>
        <v>SI</v>
      </c>
      <c r="L7117" s="881">
        <f t="shared" si="571"/>
        <v>2</v>
      </c>
      <c r="M7117" s="881">
        <f t="shared" si="572"/>
        <v>8</v>
      </c>
    </row>
    <row r="7118" spans="1:13" ht="13.5">
      <c r="A7118" s="630" t="str">
        <f t="shared" si="569"/>
        <v>TP-060033023-007SI2E</v>
      </c>
      <c r="B7118" s="639" t="str">
        <f t="shared" si="564"/>
        <v>RI,060033kV,007MVA</v>
      </c>
      <c r="C7118" s="638" t="str">
        <f t="shared" si="565"/>
        <v>Rieles y base de Tiro para transformador de 060033kV,7MVA</v>
      </c>
      <c r="D7118" s="637" t="s">
        <v>729</v>
      </c>
      <c r="E7118" s="637">
        <v>1</v>
      </c>
      <c r="F7118" s="639">
        <f>VLOOKUP(H7118,'[34]Resumen Bases TP'!$C$88:$E$128,3,FALSE)</f>
        <v>187.75</v>
      </c>
      <c r="G7118" s="900" t="s">
        <v>732</v>
      </c>
      <c r="H7118" s="939" t="str">
        <f t="shared" si="566"/>
        <v>RTB060SI.1</v>
      </c>
      <c r="I7118" s="881" t="str">
        <f t="shared" si="567"/>
        <v>RTB060SI.1</v>
      </c>
      <c r="J7118" s="881" t="str">
        <f t="shared" si="568"/>
        <v>060</v>
      </c>
      <c r="K7118" s="881" t="str">
        <f t="shared" si="570"/>
        <v>SI</v>
      </c>
      <c r="L7118" s="881">
        <f t="shared" si="571"/>
        <v>1</v>
      </c>
      <c r="M7118" s="881">
        <f t="shared" si="572"/>
        <v>7</v>
      </c>
    </row>
    <row r="7119" spans="1:13" ht="13.5">
      <c r="A7119" s="630" t="str">
        <f t="shared" si="569"/>
        <v>TP-060033023-006SI2E</v>
      </c>
      <c r="B7119" s="639" t="str">
        <f t="shared" si="564"/>
        <v>RI,060033kV,006MVA</v>
      </c>
      <c r="C7119" s="638" t="str">
        <f t="shared" si="565"/>
        <v>Rieles y base de Tiro para transformador de 060033kV,6MVA</v>
      </c>
      <c r="D7119" s="637" t="s">
        <v>729</v>
      </c>
      <c r="E7119" s="637">
        <v>1</v>
      </c>
      <c r="F7119" s="639">
        <f>VLOOKUP(H7119,'[34]Resumen Bases TP'!$C$88:$E$128,3,FALSE)</f>
        <v>187.75</v>
      </c>
      <c r="G7119" s="900" t="s">
        <v>732</v>
      </c>
      <c r="H7119" s="939" t="str">
        <f t="shared" si="566"/>
        <v>RTB060SI.1</v>
      </c>
      <c r="I7119" s="881" t="str">
        <f t="shared" si="567"/>
        <v>RTB060SI.1</v>
      </c>
      <c r="J7119" s="881" t="str">
        <f t="shared" si="568"/>
        <v>060</v>
      </c>
      <c r="K7119" s="881" t="str">
        <f t="shared" si="570"/>
        <v>SI</v>
      </c>
      <c r="L7119" s="881">
        <f t="shared" si="571"/>
        <v>1</v>
      </c>
      <c r="M7119" s="881">
        <f t="shared" si="572"/>
        <v>6</v>
      </c>
    </row>
    <row r="7120" spans="1:13" ht="13.5">
      <c r="A7120" s="630" t="str">
        <f t="shared" si="569"/>
        <v>TP-060033023-005SI2E</v>
      </c>
      <c r="B7120" s="639" t="str">
        <f t="shared" si="564"/>
        <v>RI,060033kV,005MVA</v>
      </c>
      <c r="C7120" s="638" t="str">
        <f t="shared" si="565"/>
        <v>Rieles y base de Tiro para transformador de 060033kV,5MVA</v>
      </c>
      <c r="D7120" s="637" t="s">
        <v>729</v>
      </c>
      <c r="E7120" s="637">
        <v>1</v>
      </c>
      <c r="F7120" s="639">
        <f>VLOOKUP(H7120,'[34]Resumen Bases TP'!$C$88:$E$128,3,FALSE)</f>
        <v>187.75</v>
      </c>
      <c r="G7120" s="900" t="s">
        <v>732</v>
      </c>
      <c r="H7120" s="939" t="str">
        <f t="shared" si="566"/>
        <v>RTB060SI.1</v>
      </c>
      <c r="I7120" s="881" t="str">
        <f t="shared" si="567"/>
        <v>RTB060SI.1</v>
      </c>
      <c r="J7120" s="881" t="str">
        <f t="shared" si="568"/>
        <v>060</v>
      </c>
      <c r="K7120" s="881" t="str">
        <f t="shared" si="570"/>
        <v>SI</v>
      </c>
      <c r="L7120" s="881">
        <f t="shared" si="571"/>
        <v>1</v>
      </c>
      <c r="M7120" s="881">
        <f t="shared" si="572"/>
        <v>5</v>
      </c>
    </row>
    <row r="7121" spans="1:13" ht="13.5">
      <c r="A7121" s="630" t="str">
        <f t="shared" si="569"/>
        <v>TP-060033023-004SI2E</v>
      </c>
      <c r="B7121" s="639" t="str">
        <f t="shared" si="564"/>
        <v>RI,060033kV,004MVA</v>
      </c>
      <c r="C7121" s="638" t="str">
        <f t="shared" si="565"/>
        <v>Rieles y base de Tiro para transformador de 060033kV,4MVA</v>
      </c>
      <c r="D7121" s="637" t="s">
        <v>729</v>
      </c>
      <c r="E7121" s="637">
        <v>1</v>
      </c>
      <c r="F7121" s="639">
        <f>VLOOKUP(H7121,'[34]Resumen Bases TP'!$C$88:$E$128,3,FALSE)</f>
        <v>187.75</v>
      </c>
      <c r="G7121" s="900" t="s">
        <v>732</v>
      </c>
      <c r="H7121" s="939" t="str">
        <f t="shared" si="566"/>
        <v>RTB060SI.1</v>
      </c>
      <c r="I7121" s="881" t="str">
        <f t="shared" si="567"/>
        <v>RTB060SI.1</v>
      </c>
      <c r="J7121" s="881" t="str">
        <f t="shared" si="568"/>
        <v>060</v>
      </c>
      <c r="K7121" s="881" t="str">
        <f t="shared" si="570"/>
        <v>SI</v>
      </c>
      <c r="L7121" s="881">
        <f t="shared" si="571"/>
        <v>1</v>
      </c>
      <c r="M7121" s="881">
        <f t="shared" si="572"/>
        <v>4</v>
      </c>
    </row>
    <row r="7122" spans="1:13" ht="13.5">
      <c r="A7122" s="630" t="str">
        <f t="shared" si="569"/>
        <v>TP-060033023-003SI2E</v>
      </c>
      <c r="B7122" s="639" t="str">
        <f t="shared" si="564"/>
        <v>RI,060033kV,003MVA</v>
      </c>
      <c r="C7122" s="638" t="str">
        <f t="shared" si="565"/>
        <v>Rieles y base de Tiro para transformador de 060033kV,3MVA</v>
      </c>
      <c r="D7122" s="637" t="s">
        <v>729</v>
      </c>
      <c r="E7122" s="637">
        <v>1</v>
      </c>
      <c r="F7122" s="639">
        <f>VLOOKUP(H7122,'[34]Resumen Bases TP'!$C$88:$E$128,3,FALSE)</f>
        <v>187.75</v>
      </c>
      <c r="G7122" s="900" t="s">
        <v>732</v>
      </c>
      <c r="H7122" s="939" t="str">
        <f t="shared" si="566"/>
        <v>RTB060SI.1</v>
      </c>
      <c r="I7122" s="881" t="str">
        <f t="shared" si="567"/>
        <v>RTB060SI.1</v>
      </c>
      <c r="J7122" s="881" t="str">
        <f t="shared" si="568"/>
        <v>060</v>
      </c>
      <c r="K7122" s="881" t="str">
        <f t="shared" si="570"/>
        <v>SI</v>
      </c>
      <c r="L7122" s="881">
        <f t="shared" si="571"/>
        <v>1</v>
      </c>
      <c r="M7122" s="881">
        <f t="shared" si="572"/>
        <v>3</v>
      </c>
    </row>
    <row r="7123" spans="1:13" ht="13.5">
      <c r="A7123" s="630" t="str">
        <f t="shared" si="569"/>
        <v>TP-060033023-002SI2E</v>
      </c>
      <c r="B7123" s="639" t="str">
        <f t="shared" ref="B7123:B7186" si="573">IF(LEN(A7123)=20,+"RI,"&amp;MID(A7123,4,6)&amp;"kV,"&amp;MID(A7123,14,3)&amp;"MVA",+"RI,"&amp;MID(A7123,4,6)&amp;"kV,"&amp;MID(A7123,11,3)&amp;"MVA")</f>
        <v>RI,060033kV,002MVA</v>
      </c>
      <c r="C7123" s="638" t="str">
        <f t="shared" ref="C7123:C7186" si="574">+"Rieles y base de Tiro para transformador de "&amp;MID(B7123,4,6)&amp;"kV,"&amp;M7123&amp;"MVA"</f>
        <v>Rieles y base de Tiro para transformador de 060033kV,2MVA</v>
      </c>
      <c r="D7123" s="637" t="s">
        <v>729</v>
      </c>
      <c r="E7123" s="637">
        <v>1</v>
      </c>
      <c r="F7123" s="639">
        <f>VLOOKUP(H7123,'[34]Resumen Bases TP'!$C$88:$E$128,3,FALSE)</f>
        <v>187.75</v>
      </c>
      <c r="G7123" s="900" t="s">
        <v>732</v>
      </c>
      <c r="H7123" s="939" t="str">
        <f t="shared" ref="H7123:H7186" si="575">+"RTB"&amp;J7123&amp;K7123&amp;"."&amp;L7123</f>
        <v>RTB060SI.1</v>
      </c>
      <c r="I7123" s="881" t="str">
        <f t="shared" ref="I7123:I7186" si="576">+"RTB"&amp;J7123&amp;K7123&amp;"."&amp;L7123</f>
        <v>RTB060SI.1</v>
      </c>
      <c r="J7123" s="881" t="str">
        <f t="shared" ref="J7123:J7186" si="577">+MID(B7123,4,3)</f>
        <v>060</v>
      </c>
      <c r="K7123" s="881" t="str">
        <f t="shared" si="570"/>
        <v>SI</v>
      </c>
      <c r="L7123" s="881">
        <f t="shared" si="571"/>
        <v>1</v>
      </c>
      <c r="M7123" s="881">
        <f t="shared" si="572"/>
        <v>2</v>
      </c>
    </row>
    <row r="7124" spans="1:13" ht="13.5">
      <c r="A7124" s="630" t="str">
        <f t="shared" si="569"/>
        <v>TP-060023010-050SI2E</v>
      </c>
      <c r="B7124" s="639" t="str">
        <f t="shared" si="573"/>
        <v>RI,060023kV,050MVA</v>
      </c>
      <c r="C7124" s="638" t="str">
        <f t="shared" si="574"/>
        <v>Rieles y base de Tiro para transformador de 060023kV,50MVA</v>
      </c>
      <c r="D7124" s="637" t="s">
        <v>729</v>
      </c>
      <c r="E7124" s="637">
        <v>1</v>
      </c>
      <c r="F7124" s="639">
        <f>VLOOKUP(H7124,'[34]Resumen Bases TP'!$C$88:$E$128,3,FALSE)</f>
        <v>187.75</v>
      </c>
      <c r="G7124" s="900" t="s">
        <v>732</v>
      </c>
      <c r="H7124" s="939" t="str">
        <f t="shared" si="575"/>
        <v>RTB060SI.1</v>
      </c>
      <c r="I7124" s="881" t="str">
        <f t="shared" si="576"/>
        <v>RTB060SI.1</v>
      </c>
      <c r="J7124" s="881" t="str">
        <f t="shared" si="577"/>
        <v>060</v>
      </c>
      <c r="K7124" s="881" t="str">
        <f t="shared" si="570"/>
        <v>SI</v>
      </c>
      <c r="L7124" s="881">
        <f t="shared" si="571"/>
        <v>1</v>
      </c>
      <c r="M7124" s="881">
        <f t="shared" si="572"/>
        <v>50</v>
      </c>
    </row>
    <row r="7125" spans="1:13" ht="13.5">
      <c r="A7125" s="630" t="str">
        <f t="shared" si="569"/>
        <v>TP-060023010-045SI2E</v>
      </c>
      <c r="B7125" s="639" t="str">
        <f t="shared" si="573"/>
        <v>RI,060023kV,045MVA</v>
      </c>
      <c r="C7125" s="638" t="str">
        <f t="shared" si="574"/>
        <v>Rieles y base de Tiro para transformador de 060023kV,45MVA</v>
      </c>
      <c r="D7125" s="637" t="s">
        <v>729</v>
      </c>
      <c r="E7125" s="637">
        <v>1</v>
      </c>
      <c r="F7125" s="639">
        <f>VLOOKUP(H7125,'[34]Resumen Bases TP'!$C$88:$E$128,3,FALSE)</f>
        <v>187.75</v>
      </c>
      <c r="G7125" s="900" t="s">
        <v>732</v>
      </c>
      <c r="H7125" s="939" t="str">
        <f t="shared" si="575"/>
        <v>RTB060SI.1</v>
      </c>
      <c r="I7125" s="881" t="str">
        <f t="shared" si="576"/>
        <v>RTB060SI.1</v>
      </c>
      <c r="J7125" s="881" t="str">
        <f t="shared" si="577"/>
        <v>060</v>
      </c>
      <c r="K7125" s="881" t="str">
        <f t="shared" si="570"/>
        <v>SI</v>
      </c>
      <c r="L7125" s="881">
        <f t="shared" si="571"/>
        <v>1</v>
      </c>
      <c r="M7125" s="881">
        <f t="shared" si="572"/>
        <v>45</v>
      </c>
    </row>
    <row r="7126" spans="1:13" ht="13.5">
      <c r="A7126" s="630" t="str">
        <f t="shared" si="569"/>
        <v>TP-060023010-040SI2E</v>
      </c>
      <c r="B7126" s="639" t="str">
        <f t="shared" si="573"/>
        <v>RI,060023kV,040MVA</v>
      </c>
      <c r="C7126" s="638" t="str">
        <f t="shared" si="574"/>
        <v>Rieles y base de Tiro para transformador de 060023kV,40MVA</v>
      </c>
      <c r="D7126" s="637" t="s">
        <v>729</v>
      </c>
      <c r="E7126" s="637">
        <v>1</v>
      </c>
      <c r="F7126" s="639">
        <f>VLOOKUP(H7126,'[34]Resumen Bases TP'!$C$88:$E$128,3,FALSE)</f>
        <v>305.33999999999997</v>
      </c>
      <c r="G7126" s="900" t="s">
        <v>732</v>
      </c>
      <c r="H7126" s="939" t="str">
        <f t="shared" si="575"/>
        <v>RTB060SI.3</v>
      </c>
      <c r="I7126" s="881" t="str">
        <f t="shared" si="576"/>
        <v>RTB060SI.3</v>
      </c>
      <c r="J7126" s="881" t="str">
        <f t="shared" si="577"/>
        <v>060</v>
      </c>
      <c r="K7126" s="881" t="str">
        <f t="shared" si="570"/>
        <v>SI</v>
      </c>
      <c r="L7126" s="1010">
        <f t="shared" si="571"/>
        <v>3</v>
      </c>
      <c r="M7126" s="881">
        <f t="shared" si="572"/>
        <v>40</v>
      </c>
    </row>
    <row r="7127" spans="1:13" ht="13.5">
      <c r="A7127" s="630" t="str">
        <f t="shared" si="569"/>
        <v>TP-060023010-035SI2E</v>
      </c>
      <c r="B7127" s="639" t="str">
        <f t="shared" si="573"/>
        <v>RI,060023kV,035MVA</v>
      </c>
      <c r="C7127" s="638" t="str">
        <f t="shared" si="574"/>
        <v>Rieles y base de Tiro para transformador de 060023kV,35MVA</v>
      </c>
      <c r="D7127" s="637" t="s">
        <v>729</v>
      </c>
      <c r="E7127" s="637">
        <v>1</v>
      </c>
      <c r="F7127" s="639">
        <f>VLOOKUP(H7127,'[34]Resumen Bases TP'!$C$88:$E$128,3,FALSE)</f>
        <v>305.33999999999997</v>
      </c>
      <c r="G7127" s="900" t="s">
        <v>732</v>
      </c>
      <c r="H7127" s="939" t="str">
        <f t="shared" si="575"/>
        <v>RTB060SI.3</v>
      </c>
      <c r="I7127" s="881" t="str">
        <f t="shared" si="576"/>
        <v>RTB060SI.3</v>
      </c>
      <c r="J7127" s="881" t="str">
        <f t="shared" si="577"/>
        <v>060</v>
      </c>
      <c r="K7127" s="881" t="str">
        <f t="shared" si="570"/>
        <v>SI</v>
      </c>
      <c r="L7127" s="1010">
        <f t="shared" si="571"/>
        <v>3</v>
      </c>
      <c r="M7127" s="881">
        <f t="shared" si="572"/>
        <v>35</v>
      </c>
    </row>
    <row r="7128" spans="1:13" ht="13.5">
      <c r="A7128" s="630" t="str">
        <f t="shared" si="569"/>
        <v>TP-060023010-030SI2E</v>
      </c>
      <c r="B7128" s="639" t="str">
        <f t="shared" si="573"/>
        <v>RI,060023kV,030MVA</v>
      </c>
      <c r="C7128" s="638" t="str">
        <f t="shared" si="574"/>
        <v>Rieles y base de Tiro para transformador de 060023kV,30MVA</v>
      </c>
      <c r="D7128" s="637" t="s">
        <v>729</v>
      </c>
      <c r="E7128" s="637">
        <v>1</v>
      </c>
      <c r="F7128" s="639">
        <f>VLOOKUP(H7128,'[34]Resumen Bases TP'!$C$88:$E$128,3,FALSE)</f>
        <v>305.33999999999997</v>
      </c>
      <c r="G7128" s="900" t="s">
        <v>732</v>
      </c>
      <c r="H7128" s="939" t="str">
        <f t="shared" si="575"/>
        <v>RTB060SI.3</v>
      </c>
      <c r="I7128" s="881" t="str">
        <f t="shared" si="576"/>
        <v>RTB060SI.3</v>
      </c>
      <c r="J7128" s="881" t="str">
        <f t="shared" si="577"/>
        <v>060</v>
      </c>
      <c r="K7128" s="881" t="str">
        <f t="shared" si="570"/>
        <v>SI</v>
      </c>
      <c r="L7128" s="1010">
        <f t="shared" si="571"/>
        <v>3</v>
      </c>
      <c r="M7128" s="881">
        <f t="shared" si="572"/>
        <v>30</v>
      </c>
    </row>
    <row r="7129" spans="1:13" ht="13.5">
      <c r="A7129" s="630" t="str">
        <f t="shared" si="569"/>
        <v>TP-060023010-025SI2E</v>
      </c>
      <c r="B7129" s="639" t="str">
        <f t="shared" si="573"/>
        <v>RI,060023kV,025MVA</v>
      </c>
      <c r="C7129" s="638" t="str">
        <f t="shared" si="574"/>
        <v>Rieles y base de Tiro para transformador de 060023kV,25MVA</v>
      </c>
      <c r="D7129" s="637" t="s">
        <v>729</v>
      </c>
      <c r="E7129" s="637">
        <v>1</v>
      </c>
      <c r="F7129" s="639">
        <f>VLOOKUP(H7129,'[34]Resumen Bases TP'!$C$88:$E$128,3,FALSE)</f>
        <v>305.33999999999997</v>
      </c>
      <c r="G7129" s="900" t="s">
        <v>732</v>
      </c>
      <c r="H7129" s="939" t="str">
        <f t="shared" si="575"/>
        <v>RTB060SI.3</v>
      </c>
      <c r="I7129" s="881" t="str">
        <f t="shared" si="576"/>
        <v>RTB060SI.3</v>
      </c>
      <c r="J7129" s="881" t="str">
        <f t="shared" si="577"/>
        <v>060</v>
      </c>
      <c r="K7129" s="881" t="str">
        <f t="shared" si="570"/>
        <v>SI</v>
      </c>
      <c r="L7129" s="1010">
        <f t="shared" si="571"/>
        <v>3</v>
      </c>
      <c r="M7129" s="881">
        <f t="shared" si="572"/>
        <v>25</v>
      </c>
    </row>
    <row r="7130" spans="1:13" ht="13.5">
      <c r="A7130" s="630" t="str">
        <f t="shared" si="569"/>
        <v>TP-060023010-020SI2E</v>
      </c>
      <c r="B7130" s="639" t="str">
        <f t="shared" si="573"/>
        <v>RI,060023kV,020MVA</v>
      </c>
      <c r="C7130" s="638" t="str">
        <f t="shared" si="574"/>
        <v>Rieles y base de Tiro para transformador de 060023kV,20MVA</v>
      </c>
      <c r="D7130" s="637" t="s">
        <v>729</v>
      </c>
      <c r="E7130" s="637">
        <v>1</v>
      </c>
      <c r="F7130" s="639">
        <f>VLOOKUP(H7130,'[34]Resumen Bases TP'!$C$88:$E$128,3,FALSE)</f>
        <v>305.33999999999997</v>
      </c>
      <c r="G7130" s="900" t="s">
        <v>732</v>
      </c>
      <c r="H7130" s="939" t="str">
        <f t="shared" si="575"/>
        <v>RTB060SI.3</v>
      </c>
      <c r="I7130" s="881" t="str">
        <f t="shared" si="576"/>
        <v>RTB060SI.3</v>
      </c>
      <c r="J7130" s="881" t="str">
        <f t="shared" si="577"/>
        <v>060</v>
      </c>
      <c r="K7130" s="881" t="str">
        <f t="shared" si="570"/>
        <v>SI</v>
      </c>
      <c r="L7130" s="1010">
        <f t="shared" si="571"/>
        <v>3</v>
      </c>
      <c r="M7130" s="881">
        <f t="shared" si="572"/>
        <v>20</v>
      </c>
    </row>
    <row r="7131" spans="1:13" ht="13.5">
      <c r="A7131" s="630" t="str">
        <f t="shared" si="569"/>
        <v>TP-060023010-015SI2E</v>
      </c>
      <c r="B7131" s="639" t="str">
        <f t="shared" si="573"/>
        <v>RI,060023kV,015MVA</v>
      </c>
      <c r="C7131" s="638" t="str">
        <f t="shared" si="574"/>
        <v>Rieles y base de Tiro para transformador de 060023kV,15MVA</v>
      </c>
      <c r="D7131" s="637" t="s">
        <v>729</v>
      </c>
      <c r="E7131" s="637">
        <v>1</v>
      </c>
      <c r="F7131" s="639">
        <f>VLOOKUP(H7131,'[34]Resumen Bases TP'!$C$88:$E$128,3,FALSE)</f>
        <v>305.33999999999997</v>
      </c>
      <c r="G7131" s="900" t="s">
        <v>732</v>
      </c>
      <c r="H7131" s="939" t="str">
        <f t="shared" si="575"/>
        <v>RTB060SI.3</v>
      </c>
      <c r="I7131" s="881" t="str">
        <f t="shared" si="576"/>
        <v>RTB060SI.3</v>
      </c>
      <c r="J7131" s="881" t="str">
        <f t="shared" si="577"/>
        <v>060</v>
      </c>
      <c r="K7131" s="881" t="str">
        <f t="shared" si="570"/>
        <v>SI</v>
      </c>
      <c r="L7131" s="1010">
        <f t="shared" si="571"/>
        <v>3</v>
      </c>
      <c r="M7131" s="881">
        <f t="shared" si="572"/>
        <v>15</v>
      </c>
    </row>
    <row r="7132" spans="1:13" ht="13.5">
      <c r="A7132" s="630" t="str">
        <f t="shared" si="569"/>
        <v>TP-060023010-010SI2E</v>
      </c>
      <c r="B7132" s="639" t="str">
        <f t="shared" si="573"/>
        <v>RI,060023kV,010MVA</v>
      </c>
      <c r="C7132" s="638" t="str">
        <f t="shared" si="574"/>
        <v>Rieles y base de Tiro para transformador de 060023kV,10MVA</v>
      </c>
      <c r="D7132" s="637" t="s">
        <v>729</v>
      </c>
      <c r="E7132" s="637">
        <v>1</v>
      </c>
      <c r="F7132" s="639">
        <f>VLOOKUP(H7132,'[34]Resumen Bases TP'!$C$88:$E$128,3,FALSE)</f>
        <v>257.34000000000003</v>
      </c>
      <c r="G7132" s="900" t="s">
        <v>732</v>
      </c>
      <c r="H7132" s="939" t="str">
        <f t="shared" si="575"/>
        <v>RTB060SI.2</v>
      </c>
      <c r="I7132" s="881" t="str">
        <f t="shared" si="576"/>
        <v>RTB060SI.2</v>
      </c>
      <c r="J7132" s="881" t="str">
        <f t="shared" si="577"/>
        <v>060</v>
      </c>
      <c r="K7132" s="881" t="str">
        <f t="shared" si="570"/>
        <v>SI</v>
      </c>
      <c r="L7132" s="881">
        <f t="shared" si="571"/>
        <v>2</v>
      </c>
      <c r="M7132" s="881">
        <f t="shared" si="572"/>
        <v>10</v>
      </c>
    </row>
    <row r="7133" spans="1:13" ht="13.5">
      <c r="A7133" s="630" t="str">
        <f t="shared" si="569"/>
        <v>TP-060023010-009SI2E</v>
      </c>
      <c r="B7133" s="639" t="str">
        <f t="shared" si="573"/>
        <v>RI,060023kV,009MVA</v>
      </c>
      <c r="C7133" s="638" t="str">
        <f t="shared" si="574"/>
        <v>Rieles y base de Tiro para transformador de 060023kV,9MVA</v>
      </c>
      <c r="D7133" s="637" t="s">
        <v>729</v>
      </c>
      <c r="E7133" s="637">
        <v>1</v>
      </c>
      <c r="F7133" s="639">
        <f>VLOOKUP(H7133,'[34]Resumen Bases TP'!$C$88:$E$128,3,FALSE)</f>
        <v>257.34000000000003</v>
      </c>
      <c r="G7133" s="900" t="s">
        <v>732</v>
      </c>
      <c r="H7133" s="939" t="str">
        <f t="shared" si="575"/>
        <v>RTB060SI.2</v>
      </c>
      <c r="I7133" s="881" t="str">
        <f t="shared" si="576"/>
        <v>RTB060SI.2</v>
      </c>
      <c r="J7133" s="881" t="str">
        <f t="shared" si="577"/>
        <v>060</v>
      </c>
      <c r="K7133" s="881" t="str">
        <f t="shared" si="570"/>
        <v>SI</v>
      </c>
      <c r="L7133" s="881">
        <f t="shared" si="571"/>
        <v>2</v>
      </c>
      <c r="M7133" s="881">
        <f t="shared" si="572"/>
        <v>9</v>
      </c>
    </row>
    <row r="7134" spans="1:13" ht="13.5">
      <c r="A7134" s="630" t="str">
        <f t="shared" si="569"/>
        <v>TP-060023010-008SI2E</v>
      </c>
      <c r="B7134" s="639" t="str">
        <f t="shared" si="573"/>
        <v>RI,060023kV,008MVA</v>
      </c>
      <c r="C7134" s="638" t="str">
        <f t="shared" si="574"/>
        <v>Rieles y base de Tiro para transformador de 060023kV,8MVA</v>
      </c>
      <c r="D7134" s="637" t="s">
        <v>729</v>
      </c>
      <c r="E7134" s="637">
        <v>1</v>
      </c>
      <c r="F7134" s="639">
        <f>VLOOKUP(H7134,'[34]Resumen Bases TP'!$C$88:$E$128,3,FALSE)</f>
        <v>257.34000000000003</v>
      </c>
      <c r="G7134" s="900" t="s">
        <v>732</v>
      </c>
      <c r="H7134" s="939" t="str">
        <f t="shared" si="575"/>
        <v>RTB060SI.2</v>
      </c>
      <c r="I7134" s="881" t="str">
        <f t="shared" si="576"/>
        <v>RTB060SI.2</v>
      </c>
      <c r="J7134" s="881" t="str">
        <f t="shared" si="577"/>
        <v>060</v>
      </c>
      <c r="K7134" s="881" t="str">
        <f t="shared" si="570"/>
        <v>SI</v>
      </c>
      <c r="L7134" s="881">
        <f t="shared" si="571"/>
        <v>2</v>
      </c>
      <c r="M7134" s="881">
        <f t="shared" si="572"/>
        <v>8</v>
      </c>
    </row>
    <row r="7135" spans="1:13" ht="13.5">
      <c r="A7135" s="630" t="str">
        <f t="shared" si="569"/>
        <v>TP-060023010-007SI2E</v>
      </c>
      <c r="B7135" s="639" t="str">
        <f t="shared" si="573"/>
        <v>RI,060023kV,007MVA</v>
      </c>
      <c r="C7135" s="638" t="str">
        <f t="shared" si="574"/>
        <v>Rieles y base de Tiro para transformador de 060023kV,7MVA</v>
      </c>
      <c r="D7135" s="637" t="s">
        <v>729</v>
      </c>
      <c r="E7135" s="637">
        <v>1</v>
      </c>
      <c r="F7135" s="639">
        <f>VLOOKUP(H7135,'[34]Resumen Bases TP'!$C$88:$E$128,3,FALSE)</f>
        <v>187.75</v>
      </c>
      <c r="G7135" s="900" t="s">
        <v>732</v>
      </c>
      <c r="H7135" s="939" t="str">
        <f t="shared" si="575"/>
        <v>RTB060SI.1</v>
      </c>
      <c r="I7135" s="881" t="str">
        <f t="shared" si="576"/>
        <v>RTB060SI.1</v>
      </c>
      <c r="J7135" s="881" t="str">
        <f t="shared" si="577"/>
        <v>060</v>
      </c>
      <c r="K7135" s="881" t="str">
        <f t="shared" si="570"/>
        <v>SI</v>
      </c>
      <c r="L7135" s="881">
        <f t="shared" si="571"/>
        <v>1</v>
      </c>
      <c r="M7135" s="881">
        <f t="shared" si="572"/>
        <v>7</v>
      </c>
    </row>
    <row r="7136" spans="1:13" ht="13.5">
      <c r="A7136" s="630" t="str">
        <f t="shared" si="569"/>
        <v>TP-060023010-006SI2E</v>
      </c>
      <c r="B7136" s="639" t="str">
        <f t="shared" si="573"/>
        <v>RI,060023kV,006MVA</v>
      </c>
      <c r="C7136" s="638" t="str">
        <f t="shared" si="574"/>
        <v>Rieles y base de Tiro para transformador de 060023kV,6MVA</v>
      </c>
      <c r="D7136" s="637" t="s">
        <v>729</v>
      </c>
      <c r="E7136" s="637">
        <v>1</v>
      </c>
      <c r="F7136" s="639">
        <f>VLOOKUP(H7136,'[34]Resumen Bases TP'!$C$88:$E$128,3,FALSE)</f>
        <v>187.75</v>
      </c>
      <c r="G7136" s="900" t="s">
        <v>732</v>
      </c>
      <c r="H7136" s="939" t="str">
        <f t="shared" si="575"/>
        <v>RTB060SI.1</v>
      </c>
      <c r="I7136" s="881" t="str">
        <f t="shared" si="576"/>
        <v>RTB060SI.1</v>
      </c>
      <c r="J7136" s="881" t="str">
        <f t="shared" si="577"/>
        <v>060</v>
      </c>
      <c r="K7136" s="881" t="str">
        <f t="shared" si="570"/>
        <v>SI</v>
      </c>
      <c r="L7136" s="881">
        <f t="shared" si="571"/>
        <v>1</v>
      </c>
      <c r="M7136" s="881">
        <f t="shared" si="572"/>
        <v>6</v>
      </c>
    </row>
    <row r="7137" spans="1:13" ht="13.5">
      <c r="A7137" s="630" t="str">
        <f t="shared" si="569"/>
        <v>TP-060023010-005SI2E</v>
      </c>
      <c r="B7137" s="639" t="str">
        <f t="shared" si="573"/>
        <v>RI,060023kV,005MVA</v>
      </c>
      <c r="C7137" s="638" t="str">
        <f t="shared" si="574"/>
        <v>Rieles y base de Tiro para transformador de 060023kV,5MVA</v>
      </c>
      <c r="D7137" s="637" t="s">
        <v>729</v>
      </c>
      <c r="E7137" s="637">
        <v>1</v>
      </c>
      <c r="F7137" s="639">
        <f>VLOOKUP(H7137,'[34]Resumen Bases TP'!$C$88:$E$128,3,FALSE)</f>
        <v>187.75</v>
      </c>
      <c r="G7137" s="900" t="s">
        <v>732</v>
      </c>
      <c r="H7137" s="939" t="str">
        <f t="shared" si="575"/>
        <v>RTB060SI.1</v>
      </c>
      <c r="I7137" s="881" t="str">
        <f t="shared" si="576"/>
        <v>RTB060SI.1</v>
      </c>
      <c r="J7137" s="881" t="str">
        <f t="shared" si="577"/>
        <v>060</v>
      </c>
      <c r="K7137" s="881" t="str">
        <f t="shared" si="570"/>
        <v>SI</v>
      </c>
      <c r="L7137" s="881">
        <f t="shared" si="571"/>
        <v>1</v>
      </c>
      <c r="M7137" s="881">
        <f t="shared" si="572"/>
        <v>5</v>
      </c>
    </row>
    <row r="7138" spans="1:13" ht="13.5">
      <c r="A7138" s="630" t="str">
        <f t="shared" si="569"/>
        <v>TP-060023010-004SI2E</v>
      </c>
      <c r="B7138" s="639" t="str">
        <f t="shared" si="573"/>
        <v>RI,060023kV,004MVA</v>
      </c>
      <c r="C7138" s="638" t="str">
        <f t="shared" si="574"/>
        <v>Rieles y base de Tiro para transformador de 060023kV,4MVA</v>
      </c>
      <c r="D7138" s="637" t="s">
        <v>729</v>
      </c>
      <c r="E7138" s="637">
        <v>1</v>
      </c>
      <c r="F7138" s="639">
        <f>VLOOKUP(H7138,'[34]Resumen Bases TP'!$C$88:$E$128,3,FALSE)</f>
        <v>187.75</v>
      </c>
      <c r="G7138" s="900" t="s">
        <v>732</v>
      </c>
      <c r="H7138" s="939" t="str">
        <f t="shared" si="575"/>
        <v>RTB060SI.1</v>
      </c>
      <c r="I7138" s="881" t="str">
        <f t="shared" si="576"/>
        <v>RTB060SI.1</v>
      </c>
      <c r="J7138" s="881" t="str">
        <f t="shared" si="577"/>
        <v>060</v>
      </c>
      <c r="K7138" s="881" t="str">
        <f t="shared" si="570"/>
        <v>SI</v>
      </c>
      <c r="L7138" s="881">
        <f t="shared" si="571"/>
        <v>1</v>
      </c>
      <c r="M7138" s="881">
        <f t="shared" si="572"/>
        <v>4</v>
      </c>
    </row>
    <row r="7139" spans="1:13" ht="13.5">
      <c r="A7139" s="630" t="str">
        <f t="shared" si="569"/>
        <v>TP-060023010-003SI2E</v>
      </c>
      <c r="B7139" s="639" t="str">
        <f t="shared" si="573"/>
        <v>RI,060023kV,003MVA</v>
      </c>
      <c r="C7139" s="638" t="str">
        <f t="shared" si="574"/>
        <v>Rieles y base de Tiro para transformador de 060023kV,3MVA</v>
      </c>
      <c r="D7139" s="637" t="s">
        <v>729</v>
      </c>
      <c r="E7139" s="637">
        <v>1</v>
      </c>
      <c r="F7139" s="639">
        <f>VLOOKUP(H7139,'[34]Resumen Bases TP'!$C$88:$E$128,3,FALSE)</f>
        <v>187.75</v>
      </c>
      <c r="G7139" s="900" t="s">
        <v>732</v>
      </c>
      <c r="H7139" s="939" t="str">
        <f t="shared" si="575"/>
        <v>RTB060SI.1</v>
      </c>
      <c r="I7139" s="881" t="str">
        <f t="shared" si="576"/>
        <v>RTB060SI.1</v>
      </c>
      <c r="J7139" s="881" t="str">
        <f t="shared" si="577"/>
        <v>060</v>
      </c>
      <c r="K7139" s="881" t="str">
        <f t="shared" si="570"/>
        <v>SI</v>
      </c>
      <c r="L7139" s="881">
        <f t="shared" si="571"/>
        <v>1</v>
      </c>
      <c r="M7139" s="881">
        <f t="shared" si="572"/>
        <v>3</v>
      </c>
    </row>
    <row r="7140" spans="1:13" ht="13.5">
      <c r="A7140" s="630" t="str">
        <f t="shared" si="569"/>
        <v>TP-060023010-002SI2E</v>
      </c>
      <c r="B7140" s="639" t="str">
        <f t="shared" si="573"/>
        <v>RI,060023kV,002MVA</v>
      </c>
      <c r="C7140" s="638" t="str">
        <f t="shared" si="574"/>
        <v>Rieles y base de Tiro para transformador de 060023kV,2MVA</v>
      </c>
      <c r="D7140" s="637" t="s">
        <v>729</v>
      </c>
      <c r="E7140" s="637">
        <v>1</v>
      </c>
      <c r="F7140" s="639">
        <f>VLOOKUP(H7140,'[34]Resumen Bases TP'!$C$88:$E$128,3,FALSE)</f>
        <v>187.75</v>
      </c>
      <c r="G7140" s="900" t="s">
        <v>732</v>
      </c>
      <c r="H7140" s="939" t="str">
        <f t="shared" si="575"/>
        <v>RTB060SI.1</v>
      </c>
      <c r="I7140" s="881" t="str">
        <f t="shared" si="576"/>
        <v>RTB060SI.1</v>
      </c>
      <c r="J7140" s="881" t="str">
        <f t="shared" si="577"/>
        <v>060</v>
      </c>
      <c r="K7140" s="881" t="str">
        <f t="shared" si="570"/>
        <v>SI</v>
      </c>
      <c r="L7140" s="881">
        <f t="shared" si="571"/>
        <v>1</v>
      </c>
      <c r="M7140" s="881">
        <f t="shared" si="572"/>
        <v>2</v>
      </c>
    </row>
    <row r="7141" spans="1:13" ht="13.5">
      <c r="A7141" s="630" t="str">
        <f t="shared" si="569"/>
        <v>TP-060010-050SI2E</v>
      </c>
      <c r="B7141" s="639" t="str">
        <f t="shared" si="573"/>
        <v>RI,060010kV,050MVA</v>
      </c>
      <c r="C7141" s="638" t="str">
        <f t="shared" si="574"/>
        <v>Rieles y base de Tiro para transformador de 060010kV,50MVA</v>
      </c>
      <c r="D7141" s="637" t="s">
        <v>729</v>
      </c>
      <c r="E7141" s="637">
        <v>1</v>
      </c>
      <c r="F7141" s="639">
        <f>VLOOKUP(H7141,'[34]Resumen Bases TP'!$C$88:$E$128,3,FALSE)</f>
        <v>187.75</v>
      </c>
      <c r="G7141" s="900" t="s">
        <v>732</v>
      </c>
      <c r="H7141" s="939" t="str">
        <f t="shared" si="575"/>
        <v>RTB060SI.1</v>
      </c>
      <c r="I7141" s="881" t="str">
        <f t="shared" si="576"/>
        <v>RTB060SI.1</v>
      </c>
      <c r="J7141" s="881" t="str">
        <f t="shared" si="577"/>
        <v>060</v>
      </c>
      <c r="K7141" s="881" t="str">
        <f t="shared" si="570"/>
        <v>SI</v>
      </c>
      <c r="L7141" s="881">
        <f t="shared" si="571"/>
        <v>1</v>
      </c>
      <c r="M7141" s="881">
        <f t="shared" si="572"/>
        <v>50</v>
      </c>
    </row>
    <row r="7142" spans="1:13" ht="13.5">
      <c r="A7142" s="630" t="str">
        <f t="shared" si="569"/>
        <v>TP-060010-045SI2E</v>
      </c>
      <c r="B7142" s="639" t="str">
        <f t="shared" si="573"/>
        <v>RI,060010kV,045MVA</v>
      </c>
      <c r="C7142" s="638" t="str">
        <f t="shared" si="574"/>
        <v>Rieles y base de Tiro para transformador de 060010kV,45MVA</v>
      </c>
      <c r="D7142" s="637" t="s">
        <v>729</v>
      </c>
      <c r="E7142" s="637">
        <v>1</v>
      </c>
      <c r="F7142" s="639">
        <f>VLOOKUP(H7142,'[34]Resumen Bases TP'!$C$88:$E$128,3,FALSE)</f>
        <v>187.75</v>
      </c>
      <c r="G7142" s="900" t="s">
        <v>732</v>
      </c>
      <c r="H7142" s="939" t="str">
        <f t="shared" si="575"/>
        <v>RTB060SI.1</v>
      </c>
      <c r="I7142" s="881" t="str">
        <f t="shared" si="576"/>
        <v>RTB060SI.1</v>
      </c>
      <c r="J7142" s="881" t="str">
        <f t="shared" si="577"/>
        <v>060</v>
      </c>
      <c r="K7142" s="881" t="str">
        <f t="shared" si="570"/>
        <v>SI</v>
      </c>
      <c r="L7142" s="881">
        <f t="shared" si="571"/>
        <v>1</v>
      </c>
      <c r="M7142" s="881">
        <f t="shared" si="572"/>
        <v>45</v>
      </c>
    </row>
    <row r="7143" spans="1:13" ht="13.5">
      <c r="A7143" s="630" t="str">
        <f t="shared" si="569"/>
        <v>TP-060010-040SI2E</v>
      </c>
      <c r="B7143" s="639" t="str">
        <f t="shared" si="573"/>
        <v>RI,060010kV,040MVA</v>
      </c>
      <c r="C7143" s="638" t="str">
        <f t="shared" si="574"/>
        <v>Rieles y base de Tiro para transformador de 060010kV,40MVA</v>
      </c>
      <c r="D7143" s="637" t="s">
        <v>729</v>
      </c>
      <c r="E7143" s="637">
        <v>1</v>
      </c>
      <c r="F7143" s="639">
        <f>VLOOKUP(H7143,'[34]Resumen Bases TP'!$C$88:$E$128,3,FALSE)</f>
        <v>305.33999999999997</v>
      </c>
      <c r="G7143" s="900" t="s">
        <v>732</v>
      </c>
      <c r="H7143" s="939" t="str">
        <f t="shared" si="575"/>
        <v>RTB060SI.3</v>
      </c>
      <c r="I7143" s="881" t="str">
        <f t="shared" si="576"/>
        <v>RTB060SI.3</v>
      </c>
      <c r="J7143" s="881" t="str">
        <f t="shared" si="577"/>
        <v>060</v>
      </c>
      <c r="K7143" s="881" t="str">
        <f t="shared" si="570"/>
        <v>SI</v>
      </c>
      <c r="L7143" s="1010">
        <f t="shared" si="571"/>
        <v>3</v>
      </c>
      <c r="M7143" s="881">
        <f t="shared" si="572"/>
        <v>40</v>
      </c>
    </row>
    <row r="7144" spans="1:13" ht="13.5">
      <c r="A7144" s="630" t="str">
        <f t="shared" si="569"/>
        <v>TP-060010-035SI2E</v>
      </c>
      <c r="B7144" s="639" t="str">
        <f t="shared" si="573"/>
        <v>RI,060010kV,035MVA</v>
      </c>
      <c r="C7144" s="638" t="str">
        <f t="shared" si="574"/>
        <v>Rieles y base de Tiro para transformador de 060010kV,35MVA</v>
      </c>
      <c r="D7144" s="637" t="s">
        <v>729</v>
      </c>
      <c r="E7144" s="637">
        <v>1</v>
      </c>
      <c r="F7144" s="639">
        <f>VLOOKUP(H7144,'[34]Resumen Bases TP'!$C$88:$E$128,3,FALSE)</f>
        <v>305.33999999999997</v>
      </c>
      <c r="G7144" s="900" t="s">
        <v>732</v>
      </c>
      <c r="H7144" s="939" t="str">
        <f t="shared" si="575"/>
        <v>RTB060SI.3</v>
      </c>
      <c r="I7144" s="881" t="str">
        <f t="shared" si="576"/>
        <v>RTB060SI.3</v>
      </c>
      <c r="J7144" s="881" t="str">
        <f t="shared" si="577"/>
        <v>060</v>
      </c>
      <c r="K7144" s="881" t="str">
        <f t="shared" si="570"/>
        <v>SI</v>
      </c>
      <c r="L7144" s="1010">
        <f t="shared" si="571"/>
        <v>3</v>
      </c>
      <c r="M7144" s="881">
        <f t="shared" si="572"/>
        <v>35</v>
      </c>
    </row>
    <row r="7145" spans="1:13" ht="13.5">
      <c r="A7145" s="630" t="str">
        <f t="shared" si="569"/>
        <v>TP-060010-030SI2E</v>
      </c>
      <c r="B7145" s="639" t="str">
        <f t="shared" si="573"/>
        <v>RI,060010kV,030MVA</v>
      </c>
      <c r="C7145" s="638" t="str">
        <f t="shared" si="574"/>
        <v>Rieles y base de Tiro para transformador de 060010kV,30MVA</v>
      </c>
      <c r="D7145" s="637" t="s">
        <v>729</v>
      </c>
      <c r="E7145" s="637">
        <v>1</v>
      </c>
      <c r="F7145" s="639">
        <f>VLOOKUP(H7145,'[34]Resumen Bases TP'!$C$88:$E$128,3,FALSE)</f>
        <v>305.33999999999997</v>
      </c>
      <c r="G7145" s="900" t="s">
        <v>732</v>
      </c>
      <c r="H7145" s="939" t="str">
        <f t="shared" si="575"/>
        <v>RTB060SI.3</v>
      </c>
      <c r="I7145" s="881" t="str">
        <f t="shared" si="576"/>
        <v>RTB060SI.3</v>
      </c>
      <c r="J7145" s="881" t="str">
        <f t="shared" si="577"/>
        <v>060</v>
      </c>
      <c r="K7145" s="881" t="str">
        <f t="shared" si="570"/>
        <v>SI</v>
      </c>
      <c r="L7145" s="1010">
        <f t="shared" si="571"/>
        <v>3</v>
      </c>
      <c r="M7145" s="881">
        <f t="shared" si="572"/>
        <v>30</v>
      </c>
    </row>
    <row r="7146" spans="1:13" ht="13.5">
      <c r="A7146" s="630" t="str">
        <f t="shared" si="569"/>
        <v>TP-060010-025SI2E</v>
      </c>
      <c r="B7146" s="639" t="str">
        <f t="shared" si="573"/>
        <v>RI,060010kV,025MVA</v>
      </c>
      <c r="C7146" s="638" t="str">
        <f t="shared" si="574"/>
        <v>Rieles y base de Tiro para transformador de 060010kV,25MVA</v>
      </c>
      <c r="D7146" s="637" t="s">
        <v>729</v>
      </c>
      <c r="E7146" s="637">
        <v>1</v>
      </c>
      <c r="F7146" s="639">
        <f>VLOOKUP(H7146,'[34]Resumen Bases TP'!$C$88:$E$128,3,FALSE)</f>
        <v>305.33999999999997</v>
      </c>
      <c r="G7146" s="900" t="s">
        <v>732</v>
      </c>
      <c r="H7146" s="939" t="str">
        <f t="shared" si="575"/>
        <v>RTB060SI.3</v>
      </c>
      <c r="I7146" s="881" t="str">
        <f t="shared" si="576"/>
        <v>RTB060SI.3</v>
      </c>
      <c r="J7146" s="881" t="str">
        <f t="shared" si="577"/>
        <v>060</v>
      </c>
      <c r="K7146" s="881" t="str">
        <f t="shared" si="570"/>
        <v>SI</v>
      </c>
      <c r="L7146" s="1010">
        <f t="shared" si="571"/>
        <v>3</v>
      </c>
      <c r="M7146" s="881">
        <f t="shared" si="572"/>
        <v>25</v>
      </c>
    </row>
    <row r="7147" spans="1:13" ht="13.5">
      <c r="A7147" s="630" t="str">
        <f t="shared" si="569"/>
        <v>TP-060010-020SI2E</v>
      </c>
      <c r="B7147" s="639" t="str">
        <f t="shared" si="573"/>
        <v>RI,060010kV,020MVA</v>
      </c>
      <c r="C7147" s="638" t="str">
        <f t="shared" si="574"/>
        <v>Rieles y base de Tiro para transformador de 060010kV,20MVA</v>
      </c>
      <c r="D7147" s="637" t="s">
        <v>729</v>
      </c>
      <c r="E7147" s="637">
        <v>1</v>
      </c>
      <c r="F7147" s="639">
        <f>VLOOKUP(H7147,'[34]Resumen Bases TP'!$C$88:$E$128,3,FALSE)</f>
        <v>305.33999999999997</v>
      </c>
      <c r="G7147" s="900" t="s">
        <v>732</v>
      </c>
      <c r="H7147" s="939" t="str">
        <f t="shared" si="575"/>
        <v>RTB060SI.3</v>
      </c>
      <c r="I7147" s="881" t="str">
        <f t="shared" si="576"/>
        <v>RTB060SI.3</v>
      </c>
      <c r="J7147" s="881" t="str">
        <f t="shared" si="577"/>
        <v>060</v>
      </c>
      <c r="K7147" s="881" t="str">
        <f t="shared" si="570"/>
        <v>SI</v>
      </c>
      <c r="L7147" s="1010">
        <f t="shared" si="571"/>
        <v>3</v>
      </c>
      <c r="M7147" s="881">
        <f t="shared" si="572"/>
        <v>20</v>
      </c>
    </row>
    <row r="7148" spans="1:13" ht="13.5">
      <c r="A7148" s="630" t="str">
        <f t="shared" si="569"/>
        <v>TP-060010-015SI2E</v>
      </c>
      <c r="B7148" s="639" t="str">
        <f t="shared" si="573"/>
        <v>RI,060010kV,015MVA</v>
      </c>
      <c r="C7148" s="638" t="str">
        <f t="shared" si="574"/>
        <v>Rieles y base de Tiro para transformador de 060010kV,15MVA</v>
      </c>
      <c r="D7148" s="637" t="s">
        <v>729</v>
      </c>
      <c r="E7148" s="637">
        <v>1</v>
      </c>
      <c r="F7148" s="639">
        <f>VLOOKUP(H7148,'[34]Resumen Bases TP'!$C$88:$E$128,3,FALSE)</f>
        <v>305.33999999999997</v>
      </c>
      <c r="G7148" s="900" t="s">
        <v>732</v>
      </c>
      <c r="H7148" s="939" t="str">
        <f t="shared" si="575"/>
        <v>RTB060SI.3</v>
      </c>
      <c r="I7148" s="881" t="str">
        <f t="shared" si="576"/>
        <v>RTB060SI.3</v>
      </c>
      <c r="J7148" s="881" t="str">
        <f t="shared" si="577"/>
        <v>060</v>
      </c>
      <c r="K7148" s="881" t="str">
        <f t="shared" si="570"/>
        <v>SI</v>
      </c>
      <c r="L7148" s="1010">
        <f t="shared" si="571"/>
        <v>3</v>
      </c>
      <c r="M7148" s="881">
        <f t="shared" si="572"/>
        <v>15</v>
      </c>
    </row>
    <row r="7149" spans="1:13" ht="13.5">
      <c r="A7149" s="630" t="str">
        <f t="shared" si="569"/>
        <v>TP-060010-010SI2E</v>
      </c>
      <c r="B7149" s="639" t="str">
        <f t="shared" si="573"/>
        <v>RI,060010kV,010MVA</v>
      </c>
      <c r="C7149" s="638" t="str">
        <f t="shared" si="574"/>
        <v>Rieles y base de Tiro para transformador de 060010kV,10MVA</v>
      </c>
      <c r="D7149" s="637" t="s">
        <v>729</v>
      </c>
      <c r="E7149" s="637">
        <v>1</v>
      </c>
      <c r="F7149" s="639">
        <f>VLOOKUP(H7149,'[34]Resumen Bases TP'!$C$88:$E$128,3,FALSE)</f>
        <v>257.34000000000003</v>
      </c>
      <c r="G7149" s="900" t="s">
        <v>732</v>
      </c>
      <c r="H7149" s="939" t="str">
        <f t="shared" si="575"/>
        <v>RTB060SI.2</v>
      </c>
      <c r="I7149" s="881" t="str">
        <f t="shared" si="576"/>
        <v>RTB060SI.2</v>
      </c>
      <c r="J7149" s="881" t="str">
        <f t="shared" si="577"/>
        <v>060</v>
      </c>
      <c r="K7149" s="881" t="str">
        <f t="shared" si="570"/>
        <v>SI</v>
      </c>
      <c r="L7149" s="881">
        <f t="shared" si="571"/>
        <v>2</v>
      </c>
      <c r="M7149" s="881">
        <f t="shared" si="572"/>
        <v>10</v>
      </c>
    </row>
    <row r="7150" spans="1:13" ht="13.5">
      <c r="A7150" s="630" t="str">
        <f t="shared" si="569"/>
        <v>TP-060010-009SI2E</v>
      </c>
      <c r="B7150" s="639" t="str">
        <f t="shared" si="573"/>
        <v>RI,060010kV,009MVA</v>
      </c>
      <c r="C7150" s="638" t="str">
        <f t="shared" si="574"/>
        <v>Rieles y base de Tiro para transformador de 060010kV,9MVA</v>
      </c>
      <c r="D7150" s="637" t="s">
        <v>729</v>
      </c>
      <c r="E7150" s="637">
        <v>1</v>
      </c>
      <c r="F7150" s="639">
        <f>VLOOKUP(H7150,'[34]Resumen Bases TP'!$C$88:$E$128,3,FALSE)</f>
        <v>257.34000000000003</v>
      </c>
      <c r="G7150" s="900" t="s">
        <v>732</v>
      </c>
      <c r="H7150" s="939" t="str">
        <f t="shared" si="575"/>
        <v>RTB060SI.2</v>
      </c>
      <c r="I7150" s="881" t="str">
        <f t="shared" si="576"/>
        <v>RTB060SI.2</v>
      </c>
      <c r="J7150" s="881" t="str">
        <f t="shared" si="577"/>
        <v>060</v>
      </c>
      <c r="K7150" s="881" t="str">
        <f t="shared" si="570"/>
        <v>SI</v>
      </c>
      <c r="L7150" s="881">
        <f t="shared" si="571"/>
        <v>2</v>
      </c>
      <c r="M7150" s="881">
        <f t="shared" si="572"/>
        <v>9</v>
      </c>
    </row>
    <row r="7151" spans="1:13" ht="13.5">
      <c r="A7151" s="630" t="str">
        <f t="shared" si="569"/>
        <v>TP-060010-008SI2E</v>
      </c>
      <c r="B7151" s="639" t="str">
        <f t="shared" si="573"/>
        <v>RI,060010kV,008MVA</v>
      </c>
      <c r="C7151" s="638" t="str">
        <f t="shared" si="574"/>
        <v>Rieles y base de Tiro para transformador de 060010kV,8MVA</v>
      </c>
      <c r="D7151" s="637" t="s">
        <v>729</v>
      </c>
      <c r="E7151" s="637">
        <v>1</v>
      </c>
      <c r="F7151" s="639">
        <f>VLOOKUP(H7151,'[34]Resumen Bases TP'!$C$88:$E$128,3,FALSE)</f>
        <v>257.34000000000003</v>
      </c>
      <c r="G7151" s="900" t="s">
        <v>732</v>
      </c>
      <c r="H7151" s="939" t="str">
        <f t="shared" si="575"/>
        <v>RTB060SI.2</v>
      </c>
      <c r="I7151" s="881" t="str">
        <f t="shared" si="576"/>
        <v>RTB060SI.2</v>
      </c>
      <c r="J7151" s="881" t="str">
        <f t="shared" si="577"/>
        <v>060</v>
      </c>
      <c r="K7151" s="881" t="str">
        <f t="shared" si="570"/>
        <v>SI</v>
      </c>
      <c r="L7151" s="881">
        <f t="shared" si="571"/>
        <v>2</v>
      </c>
      <c r="M7151" s="881">
        <f t="shared" si="572"/>
        <v>8</v>
      </c>
    </row>
    <row r="7152" spans="1:13" ht="13.5">
      <c r="A7152" s="630" t="str">
        <f t="shared" si="569"/>
        <v>TP-060010-007SI2E</v>
      </c>
      <c r="B7152" s="639" t="str">
        <f t="shared" si="573"/>
        <v>RI,060010kV,007MVA</v>
      </c>
      <c r="C7152" s="638" t="str">
        <f t="shared" si="574"/>
        <v>Rieles y base de Tiro para transformador de 060010kV,7MVA</v>
      </c>
      <c r="D7152" s="637" t="s">
        <v>729</v>
      </c>
      <c r="E7152" s="637">
        <v>1</v>
      </c>
      <c r="F7152" s="639">
        <f>VLOOKUP(H7152,'[34]Resumen Bases TP'!$C$88:$E$128,3,FALSE)</f>
        <v>187.75</v>
      </c>
      <c r="G7152" s="900" t="s">
        <v>732</v>
      </c>
      <c r="H7152" s="939" t="str">
        <f t="shared" si="575"/>
        <v>RTB060SI.1</v>
      </c>
      <c r="I7152" s="881" t="str">
        <f t="shared" si="576"/>
        <v>RTB060SI.1</v>
      </c>
      <c r="J7152" s="881" t="str">
        <f t="shared" si="577"/>
        <v>060</v>
      </c>
      <c r="K7152" s="881" t="str">
        <f t="shared" si="570"/>
        <v>SI</v>
      </c>
      <c r="L7152" s="881">
        <f t="shared" si="571"/>
        <v>1</v>
      </c>
      <c r="M7152" s="881">
        <f t="shared" si="572"/>
        <v>7</v>
      </c>
    </row>
    <row r="7153" spans="1:13" ht="13.5">
      <c r="A7153" s="630" t="str">
        <f t="shared" si="569"/>
        <v>TP-060010-006SI2E</v>
      </c>
      <c r="B7153" s="639" t="str">
        <f t="shared" si="573"/>
        <v>RI,060010kV,006MVA</v>
      </c>
      <c r="C7153" s="638" t="str">
        <f t="shared" si="574"/>
        <v>Rieles y base de Tiro para transformador de 060010kV,6MVA</v>
      </c>
      <c r="D7153" s="637" t="s">
        <v>729</v>
      </c>
      <c r="E7153" s="637">
        <v>1</v>
      </c>
      <c r="F7153" s="639">
        <f>VLOOKUP(H7153,'[34]Resumen Bases TP'!$C$88:$E$128,3,FALSE)</f>
        <v>187.75</v>
      </c>
      <c r="G7153" s="900" t="s">
        <v>732</v>
      </c>
      <c r="H7153" s="939" t="str">
        <f t="shared" si="575"/>
        <v>RTB060SI.1</v>
      </c>
      <c r="I7153" s="881" t="str">
        <f t="shared" si="576"/>
        <v>RTB060SI.1</v>
      </c>
      <c r="J7153" s="881" t="str">
        <f t="shared" si="577"/>
        <v>060</v>
      </c>
      <c r="K7153" s="881" t="str">
        <f t="shared" si="570"/>
        <v>SI</v>
      </c>
      <c r="L7153" s="881">
        <f t="shared" si="571"/>
        <v>1</v>
      </c>
      <c r="M7153" s="881">
        <f t="shared" si="572"/>
        <v>6</v>
      </c>
    </row>
    <row r="7154" spans="1:13" ht="13.5">
      <c r="A7154" s="630" t="str">
        <f t="shared" si="569"/>
        <v>TP-060010-005SI2E</v>
      </c>
      <c r="B7154" s="639" t="str">
        <f t="shared" si="573"/>
        <v>RI,060010kV,005MVA</v>
      </c>
      <c r="C7154" s="638" t="str">
        <f t="shared" si="574"/>
        <v>Rieles y base de Tiro para transformador de 060010kV,5MVA</v>
      </c>
      <c r="D7154" s="637" t="s">
        <v>729</v>
      </c>
      <c r="E7154" s="637">
        <v>1</v>
      </c>
      <c r="F7154" s="639">
        <f>VLOOKUP(H7154,'[34]Resumen Bases TP'!$C$88:$E$128,3,FALSE)</f>
        <v>187.75</v>
      </c>
      <c r="G7154" s="900" t="s">
        <v>732</v>
      </c>
      <c r="H7154" s="939" t="str">
        <f t="shared" si="575"/>
        <v>RTB060SI.1</v>
      </c>
      <c r="I7154" s="881" t="str">
        <f t="shared" si="576"/>
        <v>RTB060SI.1</v>
      </c>
      <c r="J7154" s="881" t="str">
        <f t="shared" si="577"/>
        <v>060</v>
      </c>
      <c r="K7154" s="881" t="str">
        <f t="shared" si="570"/>
        <v>SI</v>
      </c>
      <c r="L7154" s="881">
        <f t="shared" si="571"/>
        <v>1</v>
      </c>
      <c r="M7154" s="881">
        <f t="shared" si="572"/>
        <v>5</v>
      </c>
    </row>
    <row r="7155" spans="1:13" ht="13.5">
      <c r="A7155" s="630" t="str">
        <f t="shared" si="569"/>
        <v>TP-060010-004SI2E</v>
      </c>
      <c r="B7155" s="639" t="str">
        <f t="shared" si="573"/>
        <v>RI,060010kV,004MVA</v>
      </c>
      <c r="C7155" s="638" t="str">
        <f t="shared" si="574"/>
        <v>Rieles y base de Tiro para transformador de 060010kV,4MVA</v>
      </c>
      <c r="D7155" s="637" t="s">
        <v>729</v>
      </c>
      <c r="E7155" s="637">
        <v>1</v>
      </c>
      <c r="F7155" s="639">
        <f>VLOOKUP(H7155,'[34]Resumen Bases TP'!$C$88:$E$128,3,FALSE)</f>
        <v>187.75</v>
      </c>
      <c r="G7155" s="900" t="s">
        <v>732</v>
      </c>
      <c r="H7155" s="939" t="str">
        <f t="shared" si="575"/>
        <v>RTB060SI.1</v>
      </c>
      <c r="I7155" s="881" t="str">
        <f t="shared" si="576"/>
        <v>RTB060SI.1</v>
      </c>
      <c r="J7155" s="881" t="str">
        <f t="shared" si="577"/>
        <v>060</v>
      </c>
      <c r="K7155" s="881" t="str">
        <f t="shared" si="570"/>
        <v>SI</v>
      </c>
      <c r="L7155" s="881">
        <f t="shared" si="571"/>
        <v>1</v>
      </c>
      <c r="M7155" s="881">
        <f t="shared" si="572"/>
        <v>4</v>
      </c>
    </row>
    <row r="7156" spans="1:13" ht="13.5">
      <c r="A7156" s="630" t="str">
        <f t="shared" si="569"/>
        <v>TP-060010-003SI2E</v>
      </c>
      <c r="B7156" s="639" t="str">
        <f t="shared" si="573"/>
        <v>RI,060010kV,003MVA</v>
      </c>
      <c r="C7156" s="638" t="str">
        <f t="shared" si="574"/>
        <v>Rieles y base de Tiro para transformador de 060010kV,3MVA</v>
      </c>
      <c r="D7156" s="637" t="s">
        <v>729</v>
      </c>
      <c r="E7156" s="637">
        <v>1</v>
      </c>
      <c r="F7156" s="639">
        <f>VLOOKUP(H7156,'[34]Resumen Bases TP'!$C$88:$E$128,3,FALSE)</f>
        <v>187.75</v>
      </c>
      <c r="G7156" s="900" t="s">
        <v>732</v>
      </c>
      <c r="H7156" s="939" t="str">
        <f t="shared" si="575"/>
        <v>RTB060SI.1</v>
      </c>
      <c r="I7156" s="881" t="str">
        <f t="shared" si="576"/>
        <v>RTB060SI.1</v>
      </c>
      <c r="J7156" s="881" t="str">
        <f t="shared" si="577"/>
        <v>060</v>
      </c>
      <c r="K7156" s="881" t="str">
        <f t="shared" si="570"/>
        <v>SI</v>
      </c>
      <c r="L7156" s="881">
        <f t="shared" si="571"/>
        <v>1</v>
      </c>
      <c r="M7156" s="881">
        <f t="shared" si="572"/>
        <v>3</v>
      </c>
    </row>
    <row r="7157" spans="1:13" ht="13.5">
      <c r="A7157" s="630" t="str">
        <f t="shared" si="569"/>
        <v>TP-060010-002SI2E</v>
      </c>
      <c r="B7157" s="639" t="str">
        <f t="shared" si="573"/>
        <v>RI,060010kV,002MVA</v>
      </c>
      <c r="C7157" s="638" t="str">
        <f t="shared" si="574"/>
        <v>Rieles y base de Tiro para transformador de 060010kV,2MVA</v>
      </c>
      <c r="D7157" s="637" t="s">
        <v>729</v>
      </c>
      <c r="E7157" s="637">
        <v>1</v>
      </c>
      <c r="F7157" s="639">
        <f>VLOOKUP(H7157,'[34]Resumen Bases TP'!$C$88:$E$128,3,FALSE)</f>
        <v>187.75</v>
      </c>
      <c r="G7157" s="900" t="s">
        <v>732</v>
      </c>
      <c r="H7157" s="939" t="str">
        <f t="shared" si="575"/>
        <v>RTB060SI.1</v>
      </c>
      <c r="I7157" s="881" t="str">
        <f t="shared" si="576"/>
        <v>RTB060SI.1</v>
      </c>
      <c r="J7157" s="881" t="str">
        <f t="shared" si="577"/>
        <v>060</v>
      </c>
      <c r="K7157" s="881" t="str">
        <f t="shared" si="570"/>
        <v>SI</v>
      </c>
      <c r="L7157" s="881">
        <f t="shared" si="571"/>
        <v>1</v>
      </c>
      <c r="M7157" s="881">
        <f t="shared" si="572"/>
        <v>2</v>
      </c>
    </row>
    <row r="7158" spans="1:13" ht="13.5">
      <c r="A7158" s="630" t="str">
        <f t="shared" si="569"/>
        <v>TP-060023-050SI2E</v>
      </c>
      <c r="B7158" s="639" t="str">
        <f t="shared" si="573"/>
        <v>RI,060023kV,050MVA</v>
      </c>
      <c r="C7158" s="638" t="str">
        <f t="shared" si="574"/>
        <v>Rieles y base de Tiro para transformador de 060023kV,50MVA</v>
      </c>
      <c r="D7158" s="637" t="s">
        <v>729</v>
      </c>
      <c r="E7158" s="637">
        <v>1</v>
      </c>
      <c r="F7158" s="639">
        <f>VLOOKUP(H7158,'[34]Resumen Bases TP'!$C$88:$E$128,3,FALSE)</f>
        <v>187.75</v>
      </c>
      <c r="G7158" s="900" t="s">
        <v>732</v>
      </c>
      <c r="H7158" s="939" t="str">
        <f t="shared" si="575"/>
        <v>RTB060SI.1</v>
      </c>
      <c r="I7158" s="881" t="str">
        <f t="shared" si="576"/>
        <v>RTB060SI.1</v>
      </c>
      <c r="J7158" s="881" t="str">
        <f t="shared" si="577"/>
        <v>060</v>
      </c>
      <c r="K7158" s="881" t="str">
        <f t="shared" si="570"/>
        <v>SI</v>
      </c>
      <c r="L7158" s="881">
        <f t="shared" si="571"/>
        <v>1</v>
      </c>
      <c r="M7158" s="881">
        <f t="shared" si="572"/>
        <v>50</v>
      </c>
    </row>
    <row r="7159" spans="1:13" ht="13.5">
      <c r="A7159" s="630" t="str">
        <f t="shared" si="569"/>
        <v>TP-060023-045SI2E</v>
      </c>
      <c r="B7159" s="639" t="str">
        <f t="shared" si="573"/>
        <v>RI,060023kV,045MVA</v>
      </c>
      <c r="C7159" s="638" t="str">
        <f t="shared" si="574"/>
        <v>Rieles y base de Tiro para transformador de 060023kV,45MVA</v>
      </c>
      <c r="D7159" s="637" t="s">
        <v>729</v>
      </c>
      <c r="E7159" s="637">
        <v>1</v>
      </c>
      <c r="F7159" s="639">
        <f>VLOOKUP(H7159,'[34]Resumen Bases TP'!$C$88:$E$128,3,FALSE)</f>
        <v>187.75</v>
      </c>
      <c r="G7159" s="900" t="s">
        <v>732</v>
      </c>
      <c r="H7159" s="939" t="str">
        <f t="shared" si="575"/>
        <v>RTB060SI.1</v>
      </c>
      <c r="I7159" s="881" t="str">
        <f t="shared" si="576"/>
        <v>RTB060SI.1</v>
      </c>
      <c r="J7159" s="881" t="str">
        <f t="shared" si="577"/>
        <v>060</v>
      </c>
      <c r="K7159" s="881" t="str">
        <f t="shared" si="570"/>
        <v>SI</v>
      </c>
      <c r="L7159" s="881">
        <f t="shared" si="571"/>
        <v>1</v>
      </c>
      <c r="M7159" s="881">
        <f t="shared" si="572"/>
        <v>45</v>
      </c>
    </row>
    <row r="7160" spans="1:13" ht="13.5">
      <c r="A7160" s="630" t="str">
        <f t="shared" si="569"/>
        <v>TP-060023-040SI2E</v>
      </c>
      <c r="B7160" s="639" t="str">
        <f t="shared" si="573"/>
        <v>RI,060023kV,040MVA</v>
      </c>
      <c r="C7160" s="638" t="str">
        <f t="shared" si="574"/>
        <v>Rieles y base de Tiro para transformador de 060023kV,40MVA</v>
      </c>
      <c r="D7160" s="637" t="s">
        <v>729</v>
      </c>
      <c r="E7160" s="637">
        <v>1</v>
      </c>
      <c r="F7160" s="639">
        <f>VLOOKUP(H7160,'[34]Resumen Bases TP'!$C$88:$E$128,3,FALSE)</f>
        <v>305.33999999999997</v>
      </c>
      <c r="G7160" s="900" t="s">
        <v>732</v>
      </c>
      <c r="H7160" s="939" t="str">
        <f t="shared" si="575"/>
        <v>RTB060SI.3</v>
      </c>
      <c r="I7160" s="881" t="str">
        <f t="shared" si="576"/>
        <v>RTB060SI.3</v>
      </c>
      <c r="J7160" s="881" t="str">
        <f t="shared" si="577"/>
        <v>060</v>
      </c>
      <c r="K7160" s="881" t="str">
        <f t="shared" si="570"/>
        <v>SI</v>
      </c>
      <c r="L7160" s="1010">
        <f t="shared" si="571"/>
        <v>3</v>
      </c>
      <c r="M7160" s="881">
        <f t="shared" si="572"/>
        <v>40</v>
      </c>
    </row>
    <row r="7161" spans="1:13" ht="13.5">
      <c r="A7161" s="630" t="str">
        <f t="shared" si="569"/>
        <v>TP-060023-035SI2E</v>
      </c>
      <c r="B7161" s="639" t="str">
        <f t="shared" si="573"/>
        <v>RI,060023kV,035MVA</v>
      </c>
      <c r="C7161" s="638" t="str">
        <f t="shared" si="574"/>
        <v>Rieles y base de Tiro para transformador de 060023kV,35MVA</v>
      </c>
      <c r="D7161" s="637" t="s">
        <v>729</v>
      </c>
      <c r="E7161" s="637">
        <v>1</v>
      </c>
      <c r="F7161" s="639">
        <f>VLOOKUP(H7161,'[34]Resumen Bases TP'!$C$88:$E$128,3,FALSE)</f>
        <v>305.33999999999997</v>
      </c>
      <c r="G7161" s="900" t="s">
        <v>732</v>
      </c>
      <c r="H7161" s="939" t="str">
        <f t="shared" si="575"/>
        <v>RTB060SI.3</v>
      </c>
      <c r="I7161" s="881" t="str">
        <f t="shared" si="576"/>
        <v>RTB060SI.3</v>
      </c>
      <c r="J7161" s="881" t="str">
        <f t="shared" si="577"/>
        <v>060</v>
      </c>
      <c r="K7161" s="881" t="str">
        <f t="shared" si="570"/>
        <v>SI</v>
      </c>
      <c r="L7161" s="1010">
        <f t="shared" si="571"/>
        <v>3</v>
      </c>
      <c r="M7161" s="881">
        <f t="shared" si="572"/>
        <v>35</v>
      </c>
    </row>
    <row r="7162" spans="1:13" ht="13.5">
      <c r="A7162" s="630" t="str">
        <f t="shared" si="569"/>
        <v>TP-060023-030SI2E</v>
      </c>
      <c r="B7162" s="639" t="str">
        <f t="shared" si="573"/>
        <v>RI,060023kV,030MVA</v>
      </c>
      <c r="C7162" s="638" t="str">
        <f t="shared" si="574"/>
        <v>Rieles y base de Tiro para transformador de 060023kV,30MVA</v>
      </c>
      <c r="D7162" s="637" t="s">
        <v>729</v>
      </c>
      <c r="E7162" s="637">
        <v>1</v>
      </c>
      <c r="F7162" s="639">
        <f>VLOOKUP(H7162,'[34]Resumen Bases TP'!$C$88:$E$128,3,FALSE)</f>
        <v>305.33999999999997</v>
      </c>
      <c r="G7162" s="900" t="s">
        <v>732</v>
      </c>
      <c r="H7162" s="939" t="str">
        <f t="shared" si="575"/>
        <v>RTB060SI.3</v>
      </c>
      <c r="I7162" s="881" t="str">
        <f t="shared" si="576"/>
        <v>RTB060SI.3</v>
      </c>
      <c r="J7162" s="881" t="str">
        <f t="shared" si="577"/>
        <v>060</v>
      </c>
      <c r="K7162" s="881" t="str">
        <f t="shared" si="570"/>
        <v>SI</v>
      </c>
      <c r="L7162" s="1010">
        <f t="shared" si="571"/>
        <v>3</v>
      </c>
      <c r="M7162" s="881">
        <f t="shared" si="572"/>
        <v>30</v>
      </c>
    </row>
    <row r="7163" spans="1:13" ht="13.5">
      <c r="A7163" s="630" t="str">
        <f t="shared" si="569"/>
        <v>TP-060023-025SI2E</v>
      </c>
      <c r="B7163" s="639" t="str">
        <f t="shared" si="573"/>
        <v>RI,060023kV,025MVA</v>
      </c>
      <c r="C7163" s="638" t="str">
        <f t="shared" si="574"/>
        <v>Rieles y base de Tiro para transformador de 060023kV,25MVA</v>
      </c>
      <c r="D7163" s="637" t="s">
        <v>729</v>
      </c>
      <c r="E7163" s="637">
        <v>1</v>
      </c>
      <c r="F7163" s="639">
        <f>VLOOKUP(H7163,'[34]Resumen Bases TP'!$C$88:$E$128,3,FALSE)</f>
        <v>305.33999999999997</v>
      </c>
      <c r="G7163" s="900" t="s">
        <v>732</v>
      </c>
      <c r="H7163" s="939" t="str">
        <f t="shared" si="575"/>
        <v>RTB060SI.3</v>
      </c>
      <c r="I7163" s="881" t="str">
        <f t="shared" si="576"/>
        <v>RTB060SI.3</v>
      </c>
      <c r="J7163" s="881" t="str">
        <f t="shared" si="577"/>
        <v>060</v>
      </c>
      <c r="K7163" s="881" t="str">
        <f t="shared" si="570"/>
        <v>SI</v>
      </c>
      <c r="L7163" s="1010">
        <f t="shared" si="571"/>
        <v>3</v>
      </c>
      <c r="M7163" s="881">
        <f t="shared" si="572"/>
        <v>25</v>
      </c>
    </row>
    <row r="7164" spans="1:13" ht="13.5">
      <c r="A7164" s="630" t="str">
        <f t="shared" si="569"/>
        <v>TP-060023-020SI2E</v>
      </c>
      <c r="B7164" s="639" t="str">
        <f t="shared" si="573"/>
        <v>RI,060023kV,020MVA</v>
      </c>
      <c r="C7164" s="638" t="str">
        <f t="shared" si="574"/>
        <v>Rieles y base de Tiro para transformador de 060023kV,20MVA</v>
      </c>
      <c r="D7164" s="637" t="s">
        <v>729</v>
      </c>
      <c r="E7164" s="637">
        <v>1</v>
      </c>
      <c r="F7164" s="639">
        <f>VLOOKUP(H7164,'[34]Resumen Bases TP'!$C$88:$E$128,3,FALSE)</f>
        <v>305.33999999999997</v>
      </c>
      <c r="G7164" s="900" t="s">
        <v>732</v>
      </c>
      <c r="H7164" s="939" t="str">
        <f t="shared" si="575"/>
        <v>RTB060SI.3</v>
      </c>
      <c r="I7164" s="881" t="str">
        <f t="shared" si="576"/>
        <v>RTB060SI.3</v>
      </c>
      <c r="J7164" s="881" t="str">
        <f t="shared" si="577"/>
        <v>060</v>
      </c>
      <c r="K7164" s="881" t="str">
        <f t="shared" si="570"/>
        <v>SI</v>
      </c>
      <c r="L7164" s="1010">
        <f t="shared" si="571"/>
        <v>3</v>
      </c>
      <c r="M7164" s="881">
        <f t="shared" si="572"/>
        <v>20</v>
      </c>
    </row>
    <row r="7165" spans="1:13" ht="13.5">
      <c r="A7165" s="630" t="str">
        <f t="shared" si="569"/>
        <v>TP-060023-015SI2E</v>
      </c>
      <c r="B7165" s="639" t="str">
        <f t="shared" si="573"/>
        <v>RI,060023kV,015MVA</v>
      </c>
      <c r="C7165" s="638" t="str">
        <f t="shared" si="574"/>
        <v>Rieles y base de Tiro para transformador de 060023kV,15MVA</v>
      </c>
      <c r="D7165" s="637" t="s">
        <v>729</v>
      </c>
      <c r="E7165" s="637">
        <v>1</v>
      </c>
      <c r="F7165" s="639">
        <f>VLOOKUP(H7165,'[34]Resumen Bases TP'!$C$88:$E$128,3,FALSE)</f>
        <v>305.33999999999997</v>
      </c>
      <c r="G7165" s="900" t="s">
        <v>732</v>
      </c>
      <c r="H7165" s="939" t="str">
        <f t="shared" si="575"/>
        <v>RTB060SI.3</v>
      </c>
      <c r="I7165" s="881" t="str">
        <f t="shared" si="576"/>
        <v>RTB060SI.3</v>
      </c>
      <c r="J7165" s="881" t="str">
        <f t="shared" si="577"/>
        <v>060</v>
      </c>
      <c r="K7165" s="881" t="str">
        <f t="shared" si="570"/>
        <v>SI</v>
      </c>
      <c r="L7165" s="1010">
        <f t="shared" si="571"/>
        <v>3</v>
      </c>
      <c r="M7165" s="881">
        <f t="shared" si="572"/>
        <v>15</v>
      </c>
    </row>
    <row r="7166" spans="1:13" ht="13.5">
      <c r="A7166" s="630" t="str">
        <f t="shared" si="569"/>
        <v>TP-060023-010SI2E</v>
      </c>
      <c r="B7166" s="639" t="str">
        <f t="shared" si="573"/>
        <v>RI,060023kV,010MVA</v>
      </c>
      <c r="C7166" s="638" t="str">
        <f t="shared" si="574"/>
        <v>Rieles y base de Tiro para transformador de 060023kV,10MVA</v>
      </c>
      <c r="D7166" s="637" t="s">
        <v>729</v>
      </c>
      <c r="E7166" s="637">
        <v>1</v>
      </c>
      <c r="F7166" s="639">
        <f>VLOOKUP(H7166,'[34]Resumen Bases TP'!$C$88:$E$128,3,FALSE)</f>
        <v>257.34000000000003</v>
      </c>
      <c r="G7166" s="900" t="s">
        <v>732</v>
      </c>
      <c r="H7166" s="939" t="str">
        <f t="shared" si="575"/>
        <v>RTB060SI.2</v>
      </c>
      <c r="I7166" s="881" t="str">
        <f t="shared" si="576"/>
        <v>RTB060SI.2</v>
      </c>
      <c r="J7166" s="881" t="str">
        <f t="shared" si="577"/>
        <v>060</v>
      </c>
      <c r="K7166" s="881" t="str">
        <f t="shared" si="570"/>
        <v>SI</v>
      </c>
      <c r="L7166" s="881">
        <f t="shared" si="571"/>
        <v>2</v>
      </c>
      <c r="M7166" s="881">
        <f t="shared" si="572"/>
        <v>10</v>
      </c>
    </row>
    <row r="7167" spans="1:13" ht="13.5">
      <c r="A7167" s="630" t="str">
        <f t="shared" si="569"/>
        <v>TP-060023-009SI2E</v>
      </c>
      <c r="B7167" s="639" t="str">
        <f t="shared" si="573"/>
        <v>RI,060023kV,009MVA</v>
      </c>
      <c r="C7167" s="638" t="str">
        <f t="shared" si="574"/>
        <v>Rieles y base de Tiro para transformador de 060023kV,9MVA</v>
      </c>
      <c r="D7167" s="637" t="s">
        <v>729</v>
      </c>
      <c r="E7167" s="637">
        <v>1</v>
      </c>
      <c r="F7167" s="639">
        <f>VLOOKUP(H7167,'[34]Resumen Bases TP'!$C$88:$E$128,3,FALSE)</f>
        <v>257.34000000000003</v>
      </c>
      <c r="G7167" s="900" t="s">
        <v>732</v>
      </c>
      <c r="H7167" s="939" t="str">
        <f t="shared" si="575"/>
        <v>RTB060SI.2</v>
      </c>
      <c r="I7167" s="881" t="str">
        <f t="shared" si="576"/>
        <v>RTB060SI.2</v>
      </c>
      <c r="J7167" s="881" t="str">
        <f t="shared" si="577"/>
        <v>060</v>
      </c>
      <c r="K7167" s="881" t="str">
        <f t="shared" si="570"/>
        <v>SI</v>
      </c>
      <c r="L7167" s="881">
        <f t="shared" si="571"/>
        <v>2</v>
      </c>
      <c r="M7167" s="881">
        <f t="shared" si="572"/>
        <v>9</v>
      </c>
    </row>
    <row r="7168" spans="1:13" ht="13.5">
      <c r="A7168" s="630" t="str">
        <f t="shared" si="569"/>
        <v>TP-060023-008SI2E</v>
      </c>
      <c r="B7168" s="639" t="str">
        <f t="shared" si="573"/>
        <v>RI,060023kV,008MVA</v>
      </c>
      <c r="C7168" s="638" t="str">
        <f t="shared" si="574"/>
        <v>Rieles y base de Tiro para transformador de 060023kV,8MVA</v>
      </c>
      <c r="D7168" s="637" t="s">
        <v>729</v>
      </c>
      <c r="E7168" s="637">
        <v>1</v>
      </c>
      <c r="F7168" s="639">
        <f>VLOOKUP(H7168,'[34]Resumen Bases TP'!$C$88:$E$128,3,FALSE)</f>
        <v>257.34000000000003</v>
      </c>
      <c r="G7168" s="900" t="s">
        <v>732</v>
      </c>
      <c r="H7168" s="939" t="str">
        <f t="shared" si="575"/>
        <v>RTB060SI.2</v>
      </c>
      <c r="I7168" s="881" t="str">
        <f t="shared" si="576"/>
        <v>RTB060SI.2</v>
      </c>
      <c r="J7168" s="881" t="str">
        <f t="shared" si="577"/>
        <v>060</v>
      </c>
      <c r="K7168" s="881" t="str">
        <f t="shared" si="570"/>
        <v>SI</v>
      </c>
      <c r="L7168" s="881">
        <f t="shared" si="571"/>
        <v>2</v>
      </c>
      <c r="M7168" s="881">
        <f t="shared" si="572"/>
        <v>8</v>
      </c>
    </row>
    <row r="7169" spans="1:13" ht="13.5">
      <c r="A7169" s="630" t="str">
        <f t="shared" si="569"/>
        <v>TP-060023-007SI2E</v>
      </c>
      <c r="B7169" s="639" t="str">
        <f t="shared" si="573"/>
        <v>RI,060023kV,007MVA</v>
      </c>
      <c r="C7169" s="638" t="str">
        <f t="shared" si="574"/>
        <v>Rieles y base de Tiro para transformador de 060023kV,7MVA</v>
      </c>
      <c r="D7169" s="637" t="s">
        <v>729</v>
      </c>
      <c r="E7169" s="637">
        <v>1</v>
      </c>
      <c r="F7169" s="639">
        <f>VLOOKUP(H7169,'[34]Resumen Bases TP'!$C$88:$E$128,3,FALSE)</f>
        <v>187.75</v>
      </c>
      <c r="G7169" s="900" t="s">
        <v>732</v>
      </c>
      <c r="H7169" s="939" t="str">
        <f t="shared" si="575"/>
        <v>RTB060SI.1</v>
      </c>
      <c r="I7169" s="881" t="str">
        <f t="shared" si="576"/>
        <v>RTB060SI.1</v>
      </c>
      <c r="J7169" s="881" t="str">
        <f t="shared" si="577"/>
        <v>060</v>
      </c>
      <c r="K7169" s="881" t="str">
        <f t="shared" si="570"/>
        <v>SI</v>
      </c>
      <c r="L7169" s="881">
        <f t="shared" si="571"/>
        <v>1</v>
      </c>
      <c r="M7169" s="881">
        <f t="shared" si="572"/>
        <v>7</v>
      </c>
    </row>
    <row r="7170" spans="1:13" ht="13.5">
      <c r="A7170" s="630" t="str">
        <f t="shared" si="569"/>
        <v>TP-060023-006SI2E</v>
      </c>
      <c r="B7170" s="639" t="str">
        <f t="shared" si="573"/>
        <v>RI,060023kV,006MVA</v>
      </c>
      <c r="C7170" s="638" t="str">
        <f t="shared" si="574"/>
        <v>Rieles y base de Tiro para transformador de 060023kV,6MVA</v>
      </c>
      <c r="D7170" s="637" t="s">
        <v>729</v>
      </c>
      <c r="E7170" s="637">
        <v>1</v>
      </c>
      <c r="F7170" s="639">
        <f>VLOOKUP(H7170,'[34]Resumen Bases TP'!$C$88:$E$128,3,FALSE)</f>
        <v>187.75</v>
      </c>
      <c r="G7170" s="900" t="s">
        <v>732</v>
      </c>
      <c r="H7170" s="939" t="str">
        <f t="shared" si="575"/>
        <v>RTB060SI.1</v>
      </c>
      <c r="I7170" s="881" t="str">
        <f t="shared" si="576"/>
        <v>RTB060SI.1</v>
      </c>
      <c r="J7170" s="881" t="str">
        <f t="shared" si="577"/>
        <v>060</v>
      </c>
      <c r="K7170" s="881" t="str">
        <f t="shared" si="570"/>
        <v>SI</v>
      </c>
      <c r="L7170" s="881">
        <f t="shared" si="571"/>
        <v>1</v>
      </c>
      <c r="M7170" s="881">
        <f t="shared" si="572"/>
        <v>6</v>
      </c>
    </row>
    <row r="7171" spans="1:13" ht="13.5">
      <c r="A7171" s="630" t="str">
        <f t="shared" si="569"/>
        <v>TP-060023-005SI2E</v>
      </c>
      <c r="B7171" s="639" t="str">
        <f t="shared" si="573"/>
        <v>RI,060023kV,005MVA</v>
      </c>
      <c r="C7171" s="638" t="str">
        <f t="shared" si="574"/>
        <v>Rieles y base de Tiro para transformador de 060023kV,5MVA</v>
      </c>
      <c r="D7171" s="637" t="s">
        <v>729</v>
      </c>
      <c r="E7171" s="637">
        <v>1</v>
      </c>
      <c r="F7171" s="639">
        <f>VLOOKUP(H7171,'[34]Resumen Bases TP'!$C$88:$E$128,3,FALSE)</f>
        <v>187.75</v>
      </c>
      <c r="G7171" s="900" t="s">
        <v>732</v>
      </c>
      <c r="H7171" s="939" t="str">
        <f t="shared" si="575"/>
        <v>RTB060SI.1</v>
      </c>
      <c r="I7171" s="881" t="str">
        <f t="shared" si="576"/>
        <v>RTB060SI.1</v>
      </c>
      <c r="J7171" s="881" t="str">
        <f t="shared" si="577"/>
        <v>060</v>
      </c>
      <c r="K7171" s="881" t="str">
        <f t="shared" si="570"/>
        <v>SI</v>
      </c>
      <c r="L7171" s="881">
        <f t="shared" si="571"/>
        <v>1</v>
      </c>
      <c r="M7171" s="881">
        <f t="shared" si="572"/>
        <v>5</v>
      </c>
    </row>
    <row r="7172" spans="1:13" ht="13.5">
      <c r="A7172" s="630" t="str">
        <f t="shared" si="569"/>
        <v>TP-060023-004SI2E</v>
      </c>
      <c r="B7172" s="639" t="str">
        <f t="shared" si="573"/>
        <v>RI,060023kV,004MVA</v>
      </c>
      <c r="C7172" s="638" t="str">
        <f t="shared" si="574"/>
        <v>Rieles y base de Tiro para transformador de 060023kV,4MVA</v>
      </c>
      <c r="D7172" s="637" t="s">
        <v>729</v>
      </c>
      <c r="E7172" s="637">
        <v>1</v>
      </c>
      <c r="F7172" s="639">
        <f>VLOOKUP(H7172,'[34]Resumen Bases TP'!$C$88:$E$128,3,FALSE)</f>
        <v>187.75</v>
      </c>
      <c r="G7172" s="900" t="s">
        <v>732</v>
      </c>
      <c r="H7172" s="939" t="str">
        <f t="shared" si="575"/>
        <v>RTB060SI.1</v>
      </c>
      <c r="I7172" s="881" t="str">
        <f t="shared" si="576"/>
        <v>RTB060SI.1</v>
      </c>
      <c r="J7172" s="881" t="str">
        <f t="shared" si="577"/>
        <v>060</v>
      </c>
      <c r="K7172" s="881" t="str">
        <f t="shared" si="570"/>
        <v>SI</v>
      </c>
      <c r="L7172" s="881">
        <f t="shared" si="571"/>
        <v>1</v>
      </c>
      <c r="M7172" s="881">
        <f t="shared" si="572"/>
        <v>4</v>
      </c>
    </row>
    <row r="7173" spans="1:13" ht="13.5">
      <c r="A7173" s="630" t="str">
        <f t="shared" si="569"/>
        <v>TP-060023-003SI2E</v>
      </c>
      <c r="B7173" s="639" t="str">
        <f t="shared" si="573"/>
        <v>RI,060023kV,003MVA</v>
      </c>
      <c r="C7173" s="638" t="str">
        <f t="shared" si="574"/>
        <v>Rieles y base de Tiro para transformador de 060023kV,3MVA</v>
      </c>
      <c r="D7173" s="637" t="s">
        <v>729</v>
      </c>
      <c r="E7173" s="637">
        <v>1</v>
      </c>
      <c r="F7173" s="639">
        <f>VLOOKUP(H7173,'[34]Resumen Bases TP'!$C$88:$E$128,3,FALSE)</f>
        <v>187.75</v>
      </c>
      <c r="G7173" s="900" t="s">
        <v>732</v>
      </c>
      <c r="H7173" s="939" t="str">
        <f t="shared" si="575"/>
        <v>RTB060SI.1</v>
      </c>
      <c r="I7173" s="881" t="str">
        <f t="shared" si="576"/>
        <v>RTB060SI.1</v>
      </c>
      <c r="J7173" s="881" t="str">
        <f t="shared" si="577"/>
        <v>060</v>
      </c>
      <c r="K7173" s="881" t="str">
        <f t="shared" si="570"/>
        <v>SI</v>
      </c>
      <c r="L7173" s="881">
        <f t="shared" si="571"/>
        <v>1</v>
      </c>
      <c r="M7173" s="881">
        <f t="shared" si="572"/>
        <v>3</v>
      </c>
    </row>
    <row r="7174" spans="1:13" ht="13.5">
      <c r="A7174" s="630" t="str">
        <f t="shared" si="569"/>
        <v>TP-060023-002SI2E</v>
      </c>
      <c r="B7174" s="639" t="str">
        <f t="shared" si="573"/>
        <v>RI,060023kV,002MVA</v>
      </c>
      <c r="C7174" s="638" t="str">
        <f t="shared" si="574"/>
        <v>Rieles y base de Tiro para transformador de 060023kV,2MVA</v>
      </c>
      <c r="D7174" s="637" t="s">
        <v>729</v>
      </c>
      <c r="E7174" s="637">
        <v>1</v>
      </c>
      <c r="F7174" s="639">
        <f>VLOOKUP(H7174,'[34]Resumen Bases TP'!$C$88:$E$128,3,FALSE)</f>
        <v>187.75</v>
      </c>
      <c r="G7174" s="900" t="s">
        <v>732</v>
      </c>
      <c r="H7174" s="939" t="str">
        <f t="shared" si="575"/>
        <v>RTB060SI.1</v>
      </c>
      <c r="I7174" s="881" t="str">
        <f t="shared" si="576"/>
        <v>RTB060SI.1</v>
      </c>
      <c r="J7174" s="881" t="str">
        <f t="shared" si="577"/>
        <v>060</v>
      </c>
      <c r="K7174" s="881" t="str">
        <f t="shared" si="570"/>
        <v>SI</v>
      </c>
      <c r="L7174" s="881">
        <f t="shared" si="571"/>
        <v>1</v>
      </c>
      <c r="M7174" s="881">
        <f t="shared" si="572"/>
        <v>2</v>
      </c>
    </row>
    <row r="7175" spans="1:13" ht="13.5">
      <c r="A7175" s="630" t="str">
        <f t="shared" si="569"/>
        <v>TP-060033010-050SI2I</v>
      </c>
      <c r="B7175" s="639" t="str">
        <f t="shared" si="573"/>
        <v>RI,060033kV,050MVA</v>
      </c>
      <c r="C7175" s="638" t="str">
        <f t="shared" si="574"/>
        <v>Rieles y base de Tiro para transformador de 060033kV,50MVA</v>
      </c>
      <c r="D7175" s="637" t="s">
        <v>729</v>
      </c>
      <c r="E7175" s="637">
        <v>1</v>
      </c>
      <c r="F7175" s="639">
        <f>VLOOKUP(H7175,'[34]Resumen Bases TP'!$C$88:$E$128,3,FALSE)</f>
        <v>187.75</v>
      </c>
      <c r="G7175" s="900" t="s">
        <v>732</v>
      </c>
      <c r="H7175" s="939" t="str">
        <f t="shared" si="575"/>
        <v>RTB060SI.1</v>
      </c>
      <c r="I7175" s="881" t="str">
        <f t="shared" si="576"/>
        <v>RTB060SI.1</v>
      </c>
      <c r="J7175" s="881" t="str">
        <f t="shared" si="577"/>
        <v>060</v>
      </c>
      <c r="K7175" s="881" t="str">
        <f t="shared" si="570"/>
        <v>SI</v>
      </c>
      <c r="L7175" s="881">
        <f t="shared" si="571"/>
        <v>1</v>
      </c>
      <c r="M7175" s="881">
        <f t="shared" si="572"/>
        <v>50</v>
      </c>
    </row>
    <row r="7176" spans="1:13" ht="13.5">
      <c r="A7176" s="630" t="str">
        <f t="shared" si="569"/>
        <v>TP-060033010-045SI2I</v>
      </c>
      <c r="B7176" s="639" t="str">
        <f t="shared" si="573"/>
        <v>RI,060033kV,045MVA</v>
      </c>
      <c r="C7176" s="638" t="str">
        <f t="shared" si="574"/>
        <v>Rieles y base de Tiro para transformador de 060033kV,45MVA</v>
      </c>
      <c r="D7176" s="637" t="s">
        <v>729</v>
      </c>
      <c r="E7176" s="637">
        <v>1</v>
      </c>
      <c r="F7176" s="639">
        <f>VLOOKUP(H7176,'[34]Resumen Bases TP'!$C$88:$E$128,3,FALSE)</f>
        <v>187.75</v>
      </c>
      <c r="G7176" s="900" t="s">
        <v>732</v>
      </c>
      <c r="H7176" s="939" t="str">
        <f t="shared" si="575"/>
        <v>RTB060SI.1</v>
      </c>
      <c r="I7176" s="881" t="str">
        <f t="shared" si="576"/>
        <v>RTB060SI.1</v>
      </c>
      <c r="J7176" s="881" t="str">
        <f t="shared" si="577"/>
        <v>060</v>
      </c>
      <c r="K7176" s="881" t="str">
        <f t="shared" si="570"/>
        <v>SI</v>
      </c>
      <c r="L7176" s="881">
        <f t="shared" si="571"/>
        <v>1</v>
      </c>
      <c r="M7176" s="881">
        <f t="shared" si="572"/>
        <v>45</v>
      </c>
    </row>
    <row r="7177" spans="1:13" ht="13.5">
      <c r="A7177" s="630" t="str">
        <f t="shared" si="569"/>
        <v>TP-060033010-040SI2I</v>
      </c>
      <c r="B7177" s="639" t="str">
        <f t="shared" si="573"/>
        <v>RI,060033kV,040MVA</v>
      </c>
      <c r="C7177" s="638" t="str">
        <f t="shared" si="574"/>
        <v>Rieles y base de Tiro para transformador de 060033kV,40MVA</v>
      </c>
      <c r="D7177" s="637" t="s">
        <v>729</v>
      </c>
      <c r="E7177" s="637">
        <v>1</v>
      </c>
      <c r="F7177" s="639">
        <f>VLOOKUP(H7177,'[34]Resumen Bases TP'!$C$88:$E$128,3,FALSE)</f>
        <v>305.33999999999997</v>
      </c>
      <c r="G7177" s="900" t="s">
        <v>732</v>
      </c>
      <c r="H7177" s="939" t="str">
        <f t="shared" si="575"/>
        <v>RTB060SI.3</v>
      </c>
      <c r="I7177" s="881" t="str">
        <f t="shared" si="576"/>
        <v>RTB060SI.3</v>
      </c>
      <c r="J7177" s="881" t="str">
        <f t="shared" si="577"/>
        <v>060</v>
      </c>
      <c r="K7177" s="881" t="str">
        <f t="shared" si="570"/>
        <v>SI</v>
      </c>
      <c r="L7177" s="1010">
        <f t="shared" si="571"/>
        <v>3</v>
      </c>
      <c r="M7177" s="881">
        <f t="shared" si="572"/>
        <v>40</v>
      </c>
    </row>
    <row r="7178" spans="1:13" ht="13.5">
      <c r="A7178" s="630" t="str">
        <f t="shared" si="569"/>
        <v>TP-060033010-035SI2I</v>
      </c>
      <c r="B7178" s="639" t="str">
        <f t="shared" si="573"/>
        <v>RI,060033kV,035MVA</v>
      </c>
      <c r="C7178" s="638" t="str">
        <f t="shared" si="574"/>
        <v>Rieles y base de Tiro para transformador de 060033kV,35MVA</v>
      </c>
      <c r="D7178" s="637" t="s">
        <v>729</v>
      </c>
      <c r="E7178" s="637">
        <v>1</v>
      </c>
      <c r="F7178" s="639">
        <f>VLOOKUP(H7178,'[34]Resumen Bases TP'!$C$88:$E$128,3,FALSE)</f>
        <v>305.33999999999997</v>
      </c>
      <c r="G7178" s="900" t="s">
        <v>732</v>
      </c>
      <c r="H7178" s="939" t="str">
        <f t="shared" si="575"/>
        <v>RTB060SI.3</v>
      </c>
      <c r="I7178" s="881" t="str">
        <f t="shared" si="576"/>
        <v>RTB060SI.3</v>
      </c>
      <c r="J7178" s="881" t="str">
        <f t="shared" si="577"/>
        <v>060</v>
      </c>
      <c r="K7178" s="881" t="str">
        <f t="shared" si="570"/>
        <v>SI</v>
      </c>
      <c r="L7178" s="1010">
        <f t="shared" si="571"/>
        <v>3</v>
      </c>
      <c r="M7178" s="881">
        <f t="shared" si="572"/>
        <v>35</v>
      </c>
    </row>
    <row r="7179" spans="1:13" ht="13.5">
      <c r="A7179" s="630" t="str">
        <f t="shared" si="569"/>
        <v>TP-060033010-030SI2I</v>
      </c>
      <c r="B7179" s="639" t="str">
        <f t="shared" si="573"/>
        <v>RI,060033kV,030MVA</v>
      </c>
      <c r="C7179" s="638" t="str">
        <f t="shared" si="574"/>
        <v>Rieles y base de Tiro para transformador de 060033kV,30MVA</v>
      </c>
      <c r="D7179" s="637" t="s">
        <v>729</v>
      </c>
      <c r="E7179" s="637">
        <v>1</v>
      </c>
      <c r="F7179" s="639">
        <f>VLOOKUP(H7179,'[34]Resumen Bases TP'!$C$88:$E$128,3,FALSE)</f>
        <v>305.33999999999997</v>
      </c>
      <c r="G7179" s="900" t="s">
        <v>732</v>
      </c>
      <c r="H7179" s="939" t="str">
        <f t="shared" si="575"/>
        <v>RTB060SI.3</v>
      </c>
      <c r="I7179" s="881" t="str">
        <f t="shared" si="576"/>
        <v>RTB060SI.3</v>
      </c>
      <c r="J7179" s="881" t="str">
        <f t="shared" si="577"/>
        <v>060</v>
      </c>
      <c r="K7179" s="881" t="str">
        <f t="shared" si="570"/>
        <v>SI</v>
      </c>
      <c r="L7179" s="1010">
        <f t="shared" si="571"/>
        <v>3</v>
      </c>
      <c r="M7179" s="881">
        <f t="shared" si="572"/>
        <v>30</v>
      </c>
    </row>
    <row r="7180" spans="1:13" ht="13.5">
      <c r="A7180" s="630" t="str">
        <f t="shared" ref="A7180:A7243" si="578">+A4552</f>
        <v>TP-060033010-025SI2I</v>
      </c>
      <c r="B7180" s="639" t="str">
        <f t="shared" si="573"/>
        <v>RI,060033kV,025MVA</v>
      </c>
      <c r="C7180" s="638" t="str">
        <f t="shared" si="574"/>
        <v>Rieles y base de Tiro para transformador de 060033kV,25MVA</v>
      </c>
      <c r="D7180" s="637" t="s">
        <v>729</v>
      </c>
      <c r="E7180" s="637">
        <v>1</v>
      </c>
      <c r="F7180" s="639">
        <f>VLOOKUP(H7180,'[34]Resumen Bases TP'!$C$88:$E$128,3,FALSE)</f>
        <v>305.33999999999997</v>
      </c>
      <c r="G7180" s="900" t="s">
        <v>732</v>
      </c>
      <c r="H7180" s="939" t="str">
        <f t="shared" si="575"/>
        <v>RTB060SI.3</v>
      </c>
      <c r="I7180" s="881" t="str">
        <f t="shared" si="576"/>
        <v>RTB060SI.3</v>
      </c>
      <c r="J7180" s="881" t="str">
        <f t="shared" si="577"/>
        <v>060</v>
      </c>
      <c r="K7180" s="881" t="str">
        <f t="shared" ref="K7180:K7243" si="579">LEFT(+RIGHT(A7180,4),2)</f>
        <v>SI</v>
      </c>
      <c r="L7180" s="1010">
        <f t="shared" ref="L7180:L7243" si="580">+L4552</f>
        <v>3</v>
      </c>
      <c r="M7180" s="881">
        <f t="shared" ref="M7180:M7243" si="581">VALUE(LEFT(+RIGHT(A7180,7),3))</f>
        <v>25</v>
      </c>
    </row>
    <row r="7181" spans="1:13" ht="13.5">
      <c r="A7181" s="630" t="str">
        <f t="shared" si="578"/>
        <v>TP-060033010-020SI2I</v>
      </c>
      <c r="B7181" s="639" t="str">
        <f t="shared" si="573"/>
        <v>RI,060033kV,020MVA</v>
      </c>
      <c r="C7181" s="638" t="str">
        <f t="shared" si="574"/>
        <v>Rieles y base de Tiro para transformador de 060033kV,20MVA</v>
      </c>
      <c r="D7181" s="637" t="s">
        <v>729</v>
      </c>
      <c r="E7181" s="637">
        <v>1</v>
      </c>
      <c r="F7181" s="639">
        <f>VLOOKUP(H7181,'[34]Resumen Bases TP'!$C$88:$E$128,3,FALSE)</f>
        <v>305.33999999999997</v>
      </c>
      <c r="G7181" s="900" t="s">
        <v>732</v>
      </c>
      <c r="H7181" s="939" t="str">
        <f t="shared" si="575"/>
        <v>RTB060SI.3</v>
      </c>
      <c r="I7181" s="881" t="str">
        <f t="shared" si="576"/>
        <v>RTB060SI.3</v>
      </c>
      <c r="J7181" s="881" t="str">
        <f t="shared" si="577"/>
        <v>060</v>
      </c>
      <c r="K7181" s="881" t="str">
        <f t="shared" si="579"/>
        <v>SI</v>
      </c>
      <c r="L7181" s="1010">
        <f t="shared" si="580"/>
        <v>3</v>
      </c>
      <c r="M7181" s="881">
        <f t="shared" si="581"/>
        <v>20</v>
      </c>
    </row>
    <row r="7182" spans="1:13" ht="13.5">
      <c r="A7182" s="630" t="str">
        <f t="shared" si="578"/>
        <v>TP-060033010-015SI2I</v>
      </c>
      <c r="B7182" s="639" t="str">
        <f t="shared" si="573"/>
        <v>RI,060033kV,015MVA</v>
      </c>
      <c r="C7182" s="638" t="str">
        <f t="shared" si="574"/>
        <v>Rieles y base de Tiro para transformador de 060033kV,15MVA</v>
      </c>
      <c r="D7182" s="637" t="s">
        <v>729</v>
      </c>
      <c r="E7182" s="637">
        <v>1</v>
      </c>
      <c r="F7182" s="639">
        <f>VLOOKUP(H7182,'[34]Resumen Bases TP'!$C$88:$E$128,3,FALSE)</f>
        <v>305.33999999999997</v>
      </c>
      <c r="G7182" s="900" t="s">
        <v>732</v>
      </c>
      <c r="H7182" s="939" t="str">
        <f t="shared" si="575"/>
        <v>RTB060SI.3</v>
      </c>
      <c r="I7182" s="881" t="str">
        <f t="shared" si="576"/>
        <v>RTB060SI.3</v>
      </c>
      <c r="J7182" s="881" t="str">
        <f t="shared" si="577"/>
        <v>060</v>
      </c>
      <c r="K7182" s="881" t="str">
        <f t="shared" si="579"/>
        <v>SI</v>
      </c>
      <c r="L7182" s="1010">
        <f t="shared" si="580"/>
        <v>3</v>
      </c>
      <c r="M7182" s="881">
        <f t="shared" si="581"/>
        <v>15</v>
      </c>
    </row>
    <row r="7183" spans="1:13" ht="13.5">
      <c r="A7183" s="630" t="str">
        <f t="shared" si="578"/>
        <v>TP-060033010-010SI2I</v>
      </c>
      <c r="B7183" s="639" t="str">
        <f t="shared" si="573"/>
        <v>RI,060033kV,010MVA</v>
      </c>
      <c r="C7183" s="638" t="str">
        <f t="shared" si="574"/>
        <v>Rieles y base de Tiro para transformador de 060033kV,10MVA</v>
      </c>
      <c r="D7183" s="637" t="s">
        <v>729</v>
      </c>
      <c r="E7183" s="637">
        <v>1</v>
      </c>
      <c r="F7183" s="639">
        <f>VLOOKUP(H7183,'[34]Resumen Bases TP'!$C$88:$E$128,3,FALSE)</f>
        <v>257.34000000000003</v>
      </c>
      <c r="G7183" s="900" t="s">
        <v>732</v>
      </c>
      <c r="H7183" s="939" t="str">
        <f t="shared" si="575"/>
        <v>RTB060SI.2</v>
      </c>
      <c r="I7183" s="881" t="str">
        <f t="shared" si="576"/>
        <v>RTB060SI.2</v>
      </c>
      <c r="J7183" s="881" t="str">
        <f t="shared" si="577"/>
        <v>060</v>
      </c>
      <c r="K7183" s="881" t="str">
        <f t="shared" si="579"/>
        <v>SI</v>
      </c>
      <c r="L7183" s="881">
        <f t="shared" si="580"/>
        <v>2</v>
      </c>
      <c r="M7183" s="881">
        <f t="shared" si="581"/>
        <v>10</v>
      </c>
    </row>
    <row r="7184" spans="1:13" ht="13.5">
      <c r="A7184" s="630" t="str">
        <f t="shared" si="578"/>
        <v>TP-060033010-009SI2I</v>
      </c>
      <c r="B7184" s="639" t="str">
        <f t="shared" si="573"/>
        <v>RI,060033kV,009MVA</v>
      </c>
      <c r="C7184" s="638" t="str">
        <f t="shared" si="574"/>
        <v>Rieles y base de Tiro para transformador de 060033kV,9MVA</v>
      </c>
      <c r="D7184" s="637" t="s">
        <v>729</v>
      </c>
      <c r="E7184" s="637">
        <v>1</v>
      </c>
      <c r="F7184" s="639">
        <f>VLOOKUP(H7184,'[34]Resumen Bases TP'!$C$88:$E$128,3,FALSE)</f>
        <v>257.34000000000003</v>
      </c>
      <c r="G7184" s="900" t="s">
        <v>732</v>
      </c>
      <c r="H7184" s="939" t="str">
        <f t="shared" si="575"/>
        <v>RTB060SI.2</v>
      </c>
      <c r="I7184" s="881" t="str">
        <f t="shared" si="576"/>
        <v>RTB060SI.2</v>
      </c>
      <c r="J7184" s="881" t="str">
        <f t="shared" si="577"/>
        <v>060</v>
      </c>
      <c r="K7184" s="881" t="str">
        <f t="shared" si="579"/>
        <v>SI</v>
      </c>
      <c r="L7184" s="881">
        <f t="shared" si="580"/>
        <v>2</v>
      </c>
      <c r="M7184" s="881">
        <f t="shared" si="581"/>
        <v>9</v>
      </c>
    </row>
    <row r="7185" spans="1:13" ht="13.5">
      <c r="A7185" s="630" t="str">
        <f t="shared" si="578"/>
        <v>TP-060033010-008SI2I</v>
      </c>
      <c r="B7185" s="639" t="str">
        <f t="shared" si="573"/>
        <v>RI,060033kV,008MVA</v>
      </c>
      <c r="C7185" s="638" t="str">
        <f t="shared" si="574"/>
        <v>Rieles y base de Tiro para transformador de 060033kV,8MVA</v>
      </c>
      <c r="D7185" s="637" t="s">
        <v>729</v>
      </c>
      <c r="E7185" s="637">
        <v>1</v>
      </c>
      <c r="F7185" s="639">
        <f>VLOOKUP(H7185,'[34]Resumen Bases TP'!$C$88:$E$128,3,FALSE)</f>
        <v>257.34000000000003</v>
      </c>
      <c r="G7185" s="900" t="s">
        <v>732</v>
      </c>
      <c r="H7185" s="939" t="str">
        <f t="shared" si="575"/>
        <v>RTB060SI.2</v>
      </c>
      <c r="I7185" s="881" t="str">
        <f t="shared" si="576"/>
        <v>RTB060SI.2</v>
      </c>
      <c r="J7185" s="881" t="str">
        <f t="shared" si="577"/>
        <v>060</v>
      </c>
      <c r="K7185" s="881" t="str">
        <f t="shared" si="579"/>
        <v>SI</v>
      </c>
      <c r="L7185" s="881">
        <f t="shared" si="580"/>
        <v>2</v>
      </c>
      <c r="M7185" s="881">
        <f t="shared" si="581"/>
        <v>8</v>
      </c>
    </row>
    <row r="7186" spans="1:13" ht="13.5">
      <c r="A7186" s="630" t="str">
        <f t="shared" si="578"/>
        <v>TP-060033010-007SI2I</v>
      </c>
      <c r="B7186" s="639" t="str">
        <f t="shared" si="573"/>
        <v>RI,060033kV,007MVA</v>
      </c>
      <c r="C7186" s="638" t="str">
        <f t="shared" si="574"/>
        <v>Rieles y base de Tiro para transformador de 060033kV,7MVA</v>
      </c>
      <c r="D7186" s="637" t="s">
        <v>729</v>
      </c>
      <c r="E7186" s="637">
        <v>1</v>
      </c>
      <c r="F7186" s="639">
        <f>VLOOKUP(H7186,'[34]Resumen Bases TP'!$C$88:$E$128,3,FALSE)</f>
        <v>187.75</v>
      </c>
      <c r="G7186" s="900" t="s">
        <v>732</v>
      </c>
      <c r="H7186" s="939" t="str">
        <f t="shared" si="575"/>
        <v>RTB060SI.1</v>
      </c>
      <c r="I7186" s="881" t="str">
        <f t="shared" si="576"/>
        <v>RTB060SI.1</v>
      </c>
      <c r="J7186" s="881" t="str">
        <f t="shared" si="577"/>
        <v>060</v>
      </c>
      <c r="K7186" s="881" t="str">
        <f t="shared" si="579"/>
        <v>SI</v>
      </c>
      <c r="L7186" s="881">
        <f t="shared" si="580"/>
        <v>1</v>
      </c>
      <c r="M7186" s="881">
        <f t="shared" si="581"/>
        <v>7</v>
      </c>
    </row>
    <row r="7187" spans="1:13" ht="13.5">
      <c r="A7187" s="630" t="str">
        <f t="shared" si="578"/>
        <v>TP-060033010-006SI2I</v>
      </c>
      <c r="B7187" s="639" t="str">
        <f t="shared" ref="B7187:B7250" si="582">IF(LEN(A7187)=20,+"RI,"&amp;MID(A7187,4,6)&amp;"kV,"&amp;MID(A7187,14,3)&amp;"MVA",+"RI,"&amp;MID(A7187,4,6)&amp;"kV,"&amp;MID(A7187,11,3)&amp;"MVA")</f>
        <v>RI,060033kV,006MVA</v>
      </c>
      <c r="C7187" s="638" t="str">
        <f t="shared" ref="C7187:C7250" si="583">+"Rieles y base de Tiro para transformador de "&amp;MID(B7187,4,6)&amp;"kV,"&amp;M7187&amp;"MVA"</f>
        <v>Rieles y base de Tiro para transformador de 060033kV,6MVA</v>
      </c>
      <c r="D7187" s="637" t="s">
        <v>729</v>
      </c>
      <c r="E7187" s="637">
        <v>1</v>
      </c>
      <c r="F7187" s="639">
        <f>VLOOKUP(H7187,'[34]Resumen Bases TP'!$C$88:$E$128,3,FALSE)</f>
        <v>187.75</v>
      </c>
      <c r="G7187" s="900" t="s">
        <v>732</v>
      </c>
      <c r="H7187" s="939" t="str">
        <f t="shared" ref="H7187:H7250" si="584">+"RTB"&amp;J7187&amp;K7187&amp;"."&amp;L7187</f>
        <v>RTB060SI.1</v>
      </c>
      <c r="I7187" s="881" t="str">
        <f t="shared" ref="I7187:I7250" si="585">+"RTB"&amp;J7187&amp;K7187&amp;"."&amp;L7187</f>
        <v>RTB060SI.1</v>
      </c>
      <c r="J7187" s="881" t="str">
        <f t="shared" ref="J7187:J7250" si="586">+MID(B7187,4,3)</f>
        <v>060</v>
      </c>
      <c r="K7187" s="881" t="str">
        <f t="shared" si="579"/>
        <v>SI</v>
      </c>
      <c r="L7187" s="881">
        <f t="shared" si="580"/>
        <v>1</v>
      </c>
      <c r="M7187" s="881">
        <f t="shared" si="581"/>
        <v>6</v>
      </c>
    </row>
    <row r="7188" spans="1:13" ht="13.5">
      <c r="A7188" s="630" t="str">
        <f t="shared" si="578"/>
        <v>TP-060033010-005SI2I</v>
      </c>
      <c r="B7188" s="639" t="str">
        <f t="shared" si="582"/>
        <v>RI,060033kV,005MVA</v>
      </c>
      <c r="C7188" s="638" t="str">
        <f t="shared" si="583"/>
        <v>Rieles y base de Tiro para transformador de 060033kV,5MVA</v>
      </c>
      <c r="D7188" s="637" t="s">
        <v>729</v>
      </c>
      <c r="E7188" s="637">
        <v>1</v>
      </c>
      <c r="F7188" s="639">
        <f>VLOOKUP(H7188,'[34]Resumen Bases TP'!$C$88:$E$128,3,FALSE)</f>
        <v>187.75</v>
      </c>
      <c r="G7188" s="900" t="s">
        <v>732</v>
      </c>
      <c r="H7188" s="939" t="str">
        <f t="shared" si="584"/>
        <v>RTB060SI.1</v>
      </c>
      <c r="I7188" s="881" t="str">
        <f t="shared" si="585"/>
        <v>RTB060SI.1</v>
      </c>
      <c r="J7188" s="881" t="str">
        <f t="shared" si="586"/>
        <v>060</v>
      </c>
      <c r="K7188" s="881" t="str">
        <f t="shared" si="579"/>
        <v>SI</v>
      </c>
      <c r="L7188" s="881">
        <f t="shared" si="580"/>
        <v>1</v>
      </c>
      <c r="M7188" s="881">
        <f t="shared" si="581"/>
        <v>5</v>
      </c>
    </row>
    <row r="7189" spans="1:13" ht="13.5">
      <c r="A7189" s="630" t="str">
        <f t="shared" si="578"/>
        <v>TP-060033010-004SI2I</v>
      </c>
      <c r="B7189" s="639" t="str">
        <f t="shared" si="582"/>
        <v>RI,060033kV,004MVA</v>
      </c>
      <c r="C7189" s="638" t="str">
        <f t="shared" si="583"/>
        <v>Rieles y base de Tiro para transformador de 060033kV,4MVA</v>
      </c>
      <c r="D7189" s="637" t="s">
        <v>729</v>
      </c>
      <c r="E7189" s="637">
        <v>1</v>
      </c>
      <c r="F7189" s="639">
        <f>VLOOKUP(H7189,'[34]Resumen Bases TP'!$C$88:$E$128,3,FALSE)</f>
        <v>187.75</v>
      </c>
      <c r="G7189" s="900" t="s">
        <v>732</v>
      </c>
      <c r="H7189" s="939" t="str">
        <f t="shared" si="584"/>
        <v>RTB060SI.1</v>
      </c>
      <c r="I7189" s="881" t="str">
        <f t="shared" si="585"/>
        <v>RTB060SI.1</v>
      </c>
      <c r="J7189" s="881" t="str">
        <f t="shared" si="586"/>
        <v>060</v>
      </c>
      <c r="K7189" s="881" t="str">
        <f t="shared" si="579"/>
        <v>SI</v>
      </c>
      <c r="L7189" s="881">
        <f t="shared" si="580"/>
        <v>1</v>
      </c>
      <c r="M7189" s="881">
        <f t="shared" si="581"/>
        <v>4</v>
      </c>
    </row>
    <row r="7190" spans="1:13" ht="13.5">
      <c r="A7190" s="630" t="str">
        <f t="shared" si="578"/>
        <v>TP-060033010-003SI2I</v>
      </c>
      <c r="B7190" s="639" t="str">
        <f t="shared" si="582"/>
        <v>RI,060033kV,003MVA</v>
      </c>
      <c r="C7190" s="638" t="str">
        <f t="shared" si="583"/>
        <v>Rieles y base de Tiro para transformador de 060033kV,3MVA</v>
      </c>
      <c r="D7190" s="637" t="s">
        <v>729</v>
      </c>
      <c r="E7190" s="637">
        <v>1</v>
      </c>
      <c r="F7190" s="639">
        <f>VLOOKUP(H7190,'[34]Resumen Bases TP'!$C$88:$E$128,3,FALSE)</f>
        <v>187.75</v>
      </c>
      <c r="G7190" s="900" t="s">
        <v>732</v>
      </c>
      <c r="H7190" s="939" t="str">
        <f t="shared" si="584"/>
        <v>RTB060SI.1</v>
      </c>
      <c r="I7190" s="881" t="str">
        <f t="shared" si="585"/>
        <v>RTB060SI.1</v>
      </c>
      <c r="J7190" s="881" t="str">
        <f t="shared" si="586"/>
        <v>060</v>
      </c>
      <c r="K7190" s="881" t="str">
        <f t="shared" si="579"/>
        <v>SI</v>
      </c>
      <c r="L7190" s="881">
        <f t="shared" si="580"/>
        <v>1</v>
      </c>
      <c r="M7190" s="881">
        <f t="shared" si="581"/>
        <v>3</v>
      </c>
    </row>
    <row r="7191" spans="1:13" ht="13.5">
      <c r="A7191" s="630" t="str">
        <f t="shared" si="578"/>
        <v>TP-060033010-002SI2I</v>
      </c>
      <c r="B7191" s="639" t="str">
        <f t="shared" si="582"/>
        <v>RI,060033kV,002MVA</v>
      </c>
      <c r="C7191" s="638" t="str">
        <f t="shared" si="583"/>
        <v>Rieles y base de Tiro para transformador de 060033kV,2MVA</v>
      </c>
      <c r="D7191" s="637" t="s">
        <v>729</v>
      </c>
      <c r="E7191" s="637">
        <v>1</v>
      </c>
      <c r="F7191" s="639">
        <f>VLOOKUP(H7191,'[34]Resumen Bases TP'!$C$88:$E$128,3,FALSE)</f>
        <v>187.75</v>
      </c>
      <c r="G7191" s="900" t="s">
        <v>732</v>
      </c>
      <c r="H7191" s="939" t="str">
        <f t="shared" si="584"/>
        <v>RTB060SI.1</v>
      </c>
      <c r="I7191" s="881" t="str">
        <f t="shared" si="585"/>
        <v>RTB060SI.1</v>
      </c>
      <c r="J7191" s="881" t="str">
        <f t="shared" si="586"/>
        <v>060</v>
      </c>
      <c r="K7191" s="881" t="str">
        <f t="shared" si="579"/>
        <v>SI</v>
      </c>
      <c r="L7191" s="881">
        <f t="shared" si="580"/>
        <v>1</v>
      </c>
      <c r="M7191" s="881">
        <f t="shared" si="581"/>
        <v>2</v>
      </c>
    </row>
    <row r="7192" spans="1:13" ht="13.5">
      <c r="A7192" s="630" t="str">
        <f t="shared" si="578"/>
        <v>TP-060033023-050SI2I</v>
      </c>
      <c r="B7192" s="639" t="str">
        <f t="shared" si="582"/>
        <v>RI,060033kV,050MVA</v>
      </c>
      <c r="C7192" s="638" t="str">
        <f t="shared" si="583"/>
        <v>Rieles y base de Tiro para transformador de 060033kV,50MVA</v>
      </c>
      <c r="D7192" s="637" t="s">
        <v>729</v>
      </c>
      <c r="E7192" s="637">
        <v>1</v>
      </c>
      <c r="F7192" s="639">
        <f>VLOOKUP(H7192,'[34]Resumen Bases TP'!$C$88:$E$128,3,FALSE)</f>
        <v>187.75</v>
      </c>
      <c r="G7192" s="900" t="s">
        <v>732</v>
      </c>
      <c r="H7192" s="939" t="str">
        <f t="shared" si="584"/>
        <v>RTB060SI.1</v>
      </c>
      <c r="I7192" s="881" t="str">
        <f t="shared" si="585"/>
        <v>RTB060SI.1</v>
      </c>
      <c r="J7192" s="881" t="str">
        <f t="shared" si="586"/>
        <v>060</v>
      </c>
      <c r="K7192" s="881" t="str">
        <f t="shared" si="579"/>
        <v>SI</v>
      </c>
      <c r="L7192" s="881">
        <f t="shared" si="580"/>
        <v>1</v>
      </c>
      <c r="M7192" s="881">
        <f t="shared" si="581"/>
        <v>50</v>
      </c>
    </row>
    <row r="7193" spans="1:13" ht="13.5">
      <c r="A7193" s="630" t="str">
        <f t="shared" si="578"/>
        <v>TP-060033023-045SI2I</v>
      </c>
      <c r="B7193" s="639" t="str">
        <f t="shared" si="582"/>
        <v>RI,060033kV,045MVA</v>
      </c>
      <c r="C7193" s="638" t="str">
        <f t="shared" si="583"/>
        <v>Rieles y base de Tiro para transformador de 060033kV,45MVA</v>
      </c>
      <c r="D7193" s="637" t="s">
        <v>729</v>
      </c>
      <c r="E7193" s="637">
        <v>1</v>
      </c>
      <c r="F7193" s="639">
        <f>VLOOKUP(H7193,'[34]Resumen Bases TP'!$C$88:$E$128,3,FALSE)</f>
        <v>187.75</v>
      </c>
      <c r="G7193" s="900" t="s">
        <v>732</v>
      </c>
      <c r="H7193" s="939" t="str">
        <f t="shared" si="584"/>
        <v>RTB060SI.1</v>
      </c>
      <c r="I7193" s="881" t="str">
        <f t="shared" si="585"/>
        <v>RTB060SI.1</v>
      </c>
      <c r="J7193" s="881" t="str">
        <f t="shared" si="586"/>
        <v>060</v>
      </c>
      <c r="K7193" s="881" t="str">
        <f t="shared" si="579"/>
        <v>SI</v>
      </c>
      <c r="L7193" s="881">
        <f t="shared" si="580"/>
        <v>1</v>
      </c>
      <c r="M7193" s="881">
        <f t="shared" si="581"/>
        <v>45</v>
      </c>
    </row>
    <row r="7194" spans="1:13" ht="13.5">
      <c r="A7194" s="630" t="str">
        <f t="shared" si="578"/>
        <v>TP-060033023-040SI2I</v>
      </c>
      <c r="B7194" s="639" t="str">
        <f t="shared" si="582"/>
        <v>RI,060033kV,040MVA</v>
      </c>
      <c r="C7194" s="638" t="str">
        <f t="shared" si="583"/>
        <v>Rieles y base de Tiro para transformador de 060033kV,40MVA</v>
      </c>
      <c r="D7194" s="637" t="s">
        <v>729</v>
      </c>
      <c r="E7194" s="637">
        <v>1</v>
      </c>
      <c r="F7194" s="639">
        <f>VLOOKUP(H7194,'[34]Resumen Bases TP'!$C$88:$E$128,3,FALSE)</f>
        <v>305.33999999999997</v>
      </c>
      <c r="G7194" s="900" t="s">
        <v>732</v>
      </c>
      <c r="H7194" s="939" t="str">
        <f t="shared" si="584"/>
        <v>RTB060SI.3</v>
      </c>
      <c r="I7194" s="881" t="str">
        <f t="shared" si="585"/>
        <v>RTB060SI.3</v>
      </c>
      <c r="J7194" s="881" t="str">
        <f t="shared" si="586"/>
        <v>060</v>
      </c>
      <c r="K7194" s="881" t="str">
        <f t="shared" si="579"/>
        <v>SI</v>
      </c>
      <c r="L7194" s="1010">
        <f t="shared" si="580"/>
        <v>3</v>
      </c>
      <c r="M7194" s="881">
        <f t="shared" si="581"/>
        <v>40</v>
      </c>
    </row>
    <row r="7195" spans="1:13" ht="13.5">
      <c r="A7195" s="630" t="str">
        <f t="shared" si="578"/>
        <v>TP-060033023-035SI2I</v>
      </c>
      <c r="B7195" s="639" t="str">
        <f t="shared" si="582"/>
        <v>RI,060033kV,035MVA</v>
      </c>
      <c r="C7195" s="638" t="str">
        <f t="shared" si="583"/>
        <v>Rieles y base de Tiro para transformador de 060033kV,35MVA</v>
      </c>
      <c r="D7195" s="637" t="s">
        <v>729</v>
      </c>
      <c r="E7195" s="637">
        <v>1</v>
      </c>
      <c r="F7195" s="639">
        <f>VLOOKUP(H7195,'[34]Resumen Bases TP'!$C$88:$E$128,3,FALSE)</f>
        <v>305.33999999999997</v>
      </c>
      <c r="G7195" s="900" t="s">
        <v>732</v>
      </c>
      <c r="H7195" s="939" t="str">
        <f t="shared" si="584"/>
        <v>RTB060SI.3</v>
      </c>
      <c r="I7195" s="881" t="str">
        <f t="shared" si="585"/>
        <v>RTB060SI.3</v>
      </c>
      <c r="J7195" s="881" t="str">
        <f t="shared" si="586"/>
        <v>060</v>
      </c>
      <c r="K7195" s="881" t="str">
        <f t="shared" si="579"/>
        <v>SI</v>
      </c>
      <c r="L7195" s="1010">
        <f t="shared" si="580"/>
        <v>3</v>
      </c>
      <c r="M7195" s="881">
        <f t="shared" si="581"/>
        <v>35</v>
      </c>
    </row>
    <row r="7196" spans="1:13" ht="13.5">
      <c r="A7196" s="630" t="str">
        <f t="shared" si="578"/>
        <v>TP-060033023-030SI2I</v>
      </c>
      <c r="B7196" s="639" t="str">
        <f t="shared" si="582"/>
        <v>RI,060033kV,030MVA</v>
      </c>
      <c r="C7196" s="638" t="str">
        <f t="shared" si="583"/>
        <v>Rieles y base de Tiro para transformador de 060033kV,30MVA</v>
      </c>
      <c r="D7196" s="637" t="s">
        <v>729</v>
      </c>
      <c r="E7196" s="637">
        <v>1</v>
      </c>
      <c r="F7196" s="639">
        <f>VLOOKUP(H7196,'[34]Resumen Bases TP'!$C$88:$E$128,3,FALSE)</f>
        <v>305.33999999999997</v>
      </c>
      <c r="G7196" s="900" t="s">
        <v>732</v>
      </c>
      <c r="H7196" s="939" t="str">
        <f t="shared" si="584"/>
        <v>RTB060SI.3</v>
      </c>
      <c r="I7196" s="881" t="str">
        <f t="shared" si="585"/>
        <v>RTB060SI.3</v>
      </c>
      <c r="J7196" s="881" t="str">
        <f t="shared" si="586"/>
        <v>060</v>
      </c>
      <c r="K7196" s="881" t="str">
        <f t="shared" si="579"/>
        <v>SI</v>
      </c>
      <c r="L7196" s="1010">
        <f t="shared" si="580"/>
        <v>3</v>
      </c>
      <c r="M7196" s="881">
        <f t="shared" si="581"/>
        <v>30</v>
      </c>
    </row>
    <row r="7197" spans="1:13" ht="13.5">
      <c r="A7197" s="630" t="str">
        <f t="shared" si="578"/>
        <v>TP-060033023-025SI2I</v>
      </c>
      <c r="B7197" s="639" t="str">
        <f t="shared" si="582"/>
        <v>RI,060033kV,025MVA</v>
      </c>
      <c r="C7197" s="638" t="str">
        <f t="shared" si="583"/>
        <v>Rieles y base de Tiro para transformador de 060033kV,25MVA</v>
      </c>
      <c r="D7197" s="637" t="s">
        <v>729</v>
      </c>
      <c r="E7197" s="637">
        <v>1</v>
      </c>
      <c r="F7197" s="639">
        <f>VLOOKUP(H7197,'[34]Resumen Bases TP'!$C$88:$E$128,3,FALSE)</f>
        <v>305.33999999999997</v>
      </c>
      <c r="G7197" s="900" t="s">
        <v>732</v>
      </c>
      <c r="H7197" s="939" t="str">
        <f t="shared" si="584"/>
        <v>RTB060SI.3</v>
      </c>
      <c r="I7197" s="881" t="str">
        <f t="shared" si="585"/>
        <v>RTB060SI.3</v>
      </c>
      <c r="J7197" s="881" t="str">
        <f t="shared" si="586"/>
        <v>060</v>
      </c>
      <c r="K7197" s="881" t="str">
        <f t="shared" si="579"/>
        <v>SI</v>
      </c>
      <c r="L7197" s="1010">
        <f t="shared" si="580"/>
        <v>3</v>
      </c>
      <c r="M7197" s="881">
        <f t="shared" si="581"/>
        <v>25</v>
      </c>
    </row>
    <row r="7198" spans="1:13" ht="13.5">
      <c r="A7198" s="630" t="str">
        <f t="shared" si="578"/>
        <v>TP-060033023-020SI2I</v>
      </c>
      <c r="B7198" s="639" t="str">
        <f t="shared" si="582"/>
        <v>RI,060033kV,020MVA</v>
      </c>
      <c r="C7198" s="638" t="str">
        <f t="shared" si="583"/>
        <v>Rieles y base de Tiro para transformador de 060033kV,20MVA</v>
      </c>
      <c r="D7198" s="637" t="s">
        <v>729</v>
      </c>
      <c r="E7198" s="637">
        <v>1</v>
      </c>
      <c r="F7198" s="639">
        <f>VLOOKUP(H7198,'[34]Resumen Bases TP'!$C$88:$E$128,3,FALSE)</f>
        <v>305.33999999999997</v>
      </c>
      <c r="G7198" s="900" t="s">
        <v>732</v>
      </c>
      <c r="H7198" s="939" t="str">
        <f t="shared" si="584"/>
        <v>RTB060SI.3</v>
      </c>
      <c r="I7198" s="881" t="str">
        <f t="shared" si="585"/>
        <v>RTB060SI.3</v>
      </c>
      <c r="J7198" s="881" t="str">
        <f t="shared" si="586"/>
        <v>060</v>
      </c>
      <c r="K7198" s="881" t="str">
        <f t="shared" si="579"/>
        <v>SI</v>
      </c>
      <c r="L7198" s="1010">
        <f t="shared" si="580"/>
        <v>3</v>
      </c>
      <c r="M7198" s="881">
        <f t="shared" si="581"/>
        <v>20</v>
      </c>
    </row>
    <row r="7199" spans="1:13" ht="13.5">
      <c r="A7199" s="630" t="str">
        <f t="shared" si="578"/>
        <v>TP-060033023-015SI2I</v>
      </c>
      <c r="B7199" s="639" t="str">
        <f t="shared" si="582"/>
        <v>RI,060033kV,015MVA</v>
      </c>
      <c r="C7199" s="638" t="str">
        <f t="shared" si="583"/>
        <v>Rieles y base de Tiro para transformador de 060033kV,15MVA</v>
      </c>
      <c r="D7199" s="637" t="s">
        <v>729</v>
      </c>
      <c r="E7199" s="637">
        <v>1</v>
      </c>
      <c r="F7199" s="639">
        <f>VLOOKUP(H7199,'[34]Resumen Bases TP'!$C$88:$E$128,3,FALSE)</f>
        <v>305.33999999999997</v>
      </c>
      <c r="G7199" s="900" t="s">
        <v>732</v>
      </c>
      <c r="H7199" s="939" t="str">
        <f t="shared" si="584"/>
        <v>RTB060SI.3</v>
      </c>
      <c r="I7199" s="881" t="str">
        <f t="shared" si="585"/>
        <v>RTB060SI.3</v>
      </c>
      <c r="J7199" s="881" t="str">
        <f t="shared" si="586"/>
        <v>060</v>
      </c>
      <c r="K7199" s="881" t="str">
        <f t="shared" si="579"/>
        <v>SI</v>
      </c>
      <c r="L7199" s="1010">
        <f t="shared" si="580"/>
        <v>3</v>
      </c>
      <c r="M7199" s="881">
        <f t="shared" si="581"/>
        <v>15</v>
      </c>
    </row>
    <row r="7200" spans="1:13" ht="13.5">
      <c r="A7200" s="630" t="str">
        <f t="shared" si="578"/>
        <v>TP-060033023-010SI2I</v>
      </c>
      <c r="B7200" s="639" t="str">
        <f t="shared" si="582"/>
        <v>RI,060033kV,010MVA</v>
      </c>
      <c r="C7200" s="638" t="str">
        <f t="shared" si="583"/>
        <v>Rieles y base de Tiro para transformador de 060033kV,10MVA</v>
      </c>
      <c r="D7200" s="637" t="s">
        <v>729</v>
      </c>
      <c r="E7200" s="637">
        <v>1</v>
      </c>
      <c r="F7200" s="639">
        <f>VLOOKUP(H7200,'[34]Resumen Bases TP'!$C$88:$E$128,3,FALSE)</f>
        <v>257.34000000000003</v>
      </c>
      <c r="G7200" s="900" t="s">
        <v>732</v>
      </c>
      <c r="H7200" s="939" t="str">
        <f t="shared" si="584"/>
        <v>RTB060SI.2</v>
      </c>
      <c r="I7200" s="881" t="str">
        <f t="shared" si="585"/>
        <v>RTB060SI.2</v>
      </c>
      <c r="J7200" s="881" t="str">
        <f t="shared" si="586"/>
        <v>060</v>
      </c>
      <c r="K7200" s="881" t="str">
        <f t="shared" si="579"/>
        <v>SI</v>
      </c>
      <c r="L7200" s="881">
        <f t="shared" si="580"/>
        <v>2</v>
      </c>
      <c r="M7200" s="881">
        <f t="shared" si="581"/>
        <v>10</v>
      </c>
    </row>
    <row r="7201" spans="1:13" ht="13.5">
      <c r="A7201" s="630" t="str">
        <f t="shared" si="578"/>
        <v>TP-060033023-009SI2I</v>
      </c>
      <c r="B7201" s="639" t="str">
        <f t="shared" si="582"/>
        <v>RI,060033kV,009MVA</v>
      </c>
      <c r="C7201" s="638" t="str">
        <f t="shared" si="583"/>
        <v>Rieles y base de Tiro para transformador de 060033kV,9MVA</v>
      </c>
      <c r="D7201" s="637" t="s">
        <v>729</v>
      </c>
      <c r="E7201" s="637">
        <v>1</v>
      </c>
      <c r="F7201" s="639">
        <f>VLOOKUP(H7201,'[34]Resumen Bases TP'!$C$88:$E$128,3,FALSE)</f>
        <v>257.34000000000003</v>
      </c>
      <c r="G7201" s="900" t="s">
        <v>732</v>
      </c>
      <c r="H7201" s="939" t="str">
        <f t="shared" si="584"/>
        <v>RTB060SI.2</v>
      </c>
      <c r="I7201" s="881" t="str">
        <f t="shared" si="585"/>
        <v>RTB060SI.2</v>
      </c>
      <c r="J7201" s="881" t="str">
        <f t="shared" si="586"/>
        <v>060</v>
      </c>
      <c r="K7201" s="881" t="str">
        <f t="shared" si="579"/>
        <v>SI</v>
      </c>
      <c r="L7201" s="881">
        <f t="shared" si="580"/>
        <v>2</v>
      </c>
      <c r="M7201" s="881">
        <f t="shared" si="581"/>
        <v>9</v>
      </c>
    </row>
    <row r="7202" spans="1:13" ht="13.5">
      <c r="A7202" s="630" t="str">
        <f t="shared" si="578"/>
        <v>TP-060033023-008SI2I</v>
      </c>
      <c r="B7202" s="639" t="str">
        <f t="shared" si="582"/>
        <v>RI,060033kV,008MVA</v>
      </c>
      <c r="C7202" s="638" t="str">
        <f t="shared" si="583"/>
        <v>Rieles y base de Tiro para transformador de 060033kV,8MVA</v>
      </c>
      <c r="D7202" s="637" t="s">
        <v>729</v>
      </c>
      <c r="E7202" s="637">
        <v>1</v>
      </c>
      <c r="F7202" s="639">
        <f>VLOOKUP(H7202,'[34]Resumen Bases TP'!$C$88:$E$128,3,FALSE)</f>
        <v>257.34000000000003</v>
      </c>
      <c r="G7202" s="900" t="s">
        <v>732</v>
      </c>
      <c r="H7202" s="939" t="str">
        <f t="shared" si="584"/>
        <v>RTB060SI.2</v>
      </c>
      <c r="I7202" s="881" t="str">
        <f t="shared" si="585"/>
        <v>RTB060SI.2</v>
      </c>
      <c r="J7202" s="881" t="str">
        <f t="shared" si="586"/>
        <v>060</v>
      </c>
      <c r="K7202" s="881" t="str">
        <f t="shared" si="579"/>
        <v>SI</v>
      </c>
      <c r="L7202" s="881">
        <f t="shared" si="580"/>
        <v>2</v>
      </c>
      <c r="M7202" s="881">
        <f t="shared" si="581"/>
        <v>8</v>
      </c>
    </row>
    <row r="7203" spans="1:13" ht="13.5">
      <c r="A7203" s="630" t="str">
        <f t="shared" si="578"/>
        <v>TP-060033023-007SI2I</v>
      </c>
      <c r="B7203" s="639" t="str">
        <f t="shared" si="582"/>
        <v>RI,060033kV,007MVA</v>
      </c>
      <c r="C7203" s="638" t="str">
        <f t="shared" si="583"/>
        <v>Rieles y base de Tiro para transformador de 060033kV,7MVA</v>
      </c>
      <c r="D7203" s="637" t="s">
        <v>729</v>
      </c>
      <c r="E7203" s="637">
        <v>1</v>
      </c>
      <c r="F7203" s="639">
        <f>VLOOKUP(H7203,'[34]Resumen Bases TP'!$C$88:$E$128,3,FALSE)</f>
        <v>187.75</v>
      </c>
      <c r="G7203" s="900" t="s">
        <v>732</v>
      </c>
      <c r="H7203" s="939" t="str">
        <f t="shared" si="584"/>
        <v>RTB060SI.1</v>
      </c>
      <c r="I7203" s="881" t="str">
        <f t="shared" si="585"/>
        <v>RTB060SI.1</v>
      </c>
      <c r="J7203" s="881" t="str">
        <f t="shared" si="586"/>
        <v>060</v>
      </c>
      <c r="K7203" s="881" t="str">
        <f t="shared" si="579"/>
        <v>SI</v>
      </c>
      <c r="L7203" s="881">
        <f t="shared" si="580"/>
        <v>1</v>
      </c>
      <c r="M7203" s="881">
        <f t="shared" si="581"/>
        <v>7</v>
      </c>
    </row>
    <row r="7204" spans="1:13" ht="13.5">
      <c r="A7204" s="630" t="str">
        <f t="shared" si="578"/>
        <v>TP-060033023-006SI2I</v>
      </c>
      <c r="B7204" s="639" t="str">
        <f t="shared" si="582"/>
        <v>RI,060033kV,006MVA</v>
      </c>
      <c r="C7204" s="638" t="str">
        <f t="shared" si="583"/>
        <v>Rieles y base de Tiro para transformador de 060033kV,6MVA</v>
      </c>
      <c r="D7204" s="637" t="s">
        <v>729</v>
      </c>
      <c r="E7204" s="637">
        <v>1</v>
      </c>
      <c r="F7204" s="639">
        <f>VLOOKUP(H7204,'[34]Resumen Bases TP'!$C$88:$E$128,3,FALSE)</f>
        <v>187.75</v>
      </c>
      <c r="G7204" s="900" t="s">
        <v>732</v>
      </c>
      <c r="H7204" s="939" t="str">
        <f t="shared" si="584"/>
        <v>RTB060SI.1</v>
      </c>
      <c r="I7204" s="881" t="str">
        <f t="shared" si="585"/>
        <v>RTB060SI.1</v>
      </c>
      <c r="J7204" s="881" t="str">
        <f t="shared" si="586"/>
        <v>060</v>
      </c>
      <c r="K7204" s="881" t="str">
        <f t="shared" si="579"/>
        <v>SI</v>
      </c>
      <c r="L7204" s="881">
        <f t="shared" si="580"/>
        <v>1</v>
      </c>
      <c r="M7204" s="881">
        <f t="shared" si="581"/>
        <v>6</v>
      </c>
    </row>
    <row r="7205" spans="1:13" ht="13.5">
      <c r="A7205" s="630" t="str">
        <f t="shared" si="578"/>
        <v>TP-060033023-005SI2I</v>
      </c>
      <c r="B7205" s="639" t="str">
        <f t="shared" si="582"/>
        <v>RI,060033kV,005MVA</v>
      </c>
      <c r="C7205" s="638" t="str">
        <f t="shared" si="583"/>
        <v>Rieles y base de Tiro para transformador de 060033kV,5MVA</v>
      </c>
      <c r="D7205" s="637" t="s">
        <v>729</v>
      </c>
      <c r="E7205" s="637">
        <v>1</v>
      </c>
      <c r="F7205" s="639">
        <f>VLOOKUP(H7205,'[34]Resumen Bases TP'!$C$88:$E$128,3,FALSE)</f>
        <v>187.75</v>
      </c>
      <c r="G7205" s="900" t="s">
        <v>732</v>
      </c>
      <c r="H7205" s="939" t="str">
        <f t="shared" si="584"/>
        <v>RTB060SI.1</v>
      </c>
      <c r="I7205" s="881" t="str">
        <f t="shared" si="585"/>
        <v>RTB060SI.1</v>
      </c>
      <c r="J7205" s="881" t="str">
        <f t="shared" si="586"/>
        <v>060</v>
      </c>
      <c r="K7205" s="881" t="str">
        <f t="shared" si="579"/>
        <v>SI</v>
      </c>
      <c r="L7205" s="881">
        <f t="shared" si="580"/>
        <v>1</v>
      </c>
      <c r="M7205" s="881">
        <f t="shared" si="581"/>
        <v>5</v>
      </c>
    </row>
    <row r="7206" spans="1:13" ht="13.5">
      <c r="A7206" s="630" t="str">
        <f t="shared" si="578"/>
        <v>TP-060033023-004SI2I</v>
      </c>
      <c r="B7206" s="639" t="str">
        <f t="shared" si="582"/>
        <v>RI,060033kV,004MVA</v>
      </c>
      <c r="C7206" s="638" t="str">
        <f t="shared" si="583"/>
        <v>Rieles y base de Tiro para transformador de 060033kV,4MVA</v>
      </c>
      <c r="D7206" s="637" t="s">
        <v>729</v>
      </c>
      <c r="E7206" s="637">
        <v>1</v>
      </c>
      <c r="F7206" s="639">
        <f>VLOOKUP(H7206,'[34]Resumen Bases TP'!$C$88:$E$128,3,FALSE)</f>
        <v>187.75</v>
      </c>
      <c r="G7206" s="900" t="s">
        <v>732</v>
      </c>
      <c r="H7206" s="939" t="str">
        <f t="shared" si="584"/>
        <v>RTB060SI.1</v>
      </c>
      <c r="I7206" s="881" t="str">
        <f t="shared" si="585"/>
        <v>RTB060SI.1</v>
      </c>
      <c r="J7206" s="881" t="str">
        <f t="shared" si="586"/>
        <v>060</v>
      </c>
      <c r="K7206" s="881" t="str">
        <f t="shared" si="579"/>
        <v>SI</v>
      </c>
      <c r="L7206" s="881">
        <f t="shared" si="580"/>
        <v>1</v>
      </c>
      <c r="M7206" s="881">
        <f t="shared" si="581"/>
        <v>4</v>
      </c>
    </row>
    <row r="7207" spans="1:13" ht="13.5">
      <c r="A7207" s="630" t="str">
        <f t="shared" si="578"/>
        <v>TP-060033023-003SI2I</v>
      </c>
      <c r="B7207" s="639" t="str">
        <f t="shared" si="582"/>
        <v>RI,060033kV,003MVA</v>
      </c>
      <c r="C7207" s="638" t="str">
        <f t="shared" si="583"/>
        <v>Rieles y base de Tiro para transformador de 060033kV,3MVA</v>
      </c>
      <c r="D7207" s="637" t="s">
        <v>729</v>
      </c>
      <c r="E7207" s="637">
        <v>1</v>
      </c>
      <c r="F7207" s="639">
        <f>VLOOKUP(H7207,'[34]Resumen Bases TP'!$C$88:$E$128,3,FALSE)</f>
        <v>187.75</v>
      </c>
      <c r="G7207" s="900" t="s">
        <v>732</v>
      </c>
      <c r="H7207" s="939" t="str">
        <f t="shared" si="584"/>
        <v>RTB060SI.1</v>
      </c>
      <c r="I7207" s="881" t="str">
        <f t="shared" si="585"/>
        <v>RTB060SI.1</v>
      </c>
      <c r="J7207" s="881" t="str">
        <f t="shared" si="586"/>
        <v>060</v>
      </c>
      <c r="K7207" s="881" t="str">
        <f t="shared" si="579"/>
        <v>SI</v>
      </c>
      <c r="L7207" s="881">
        <f t="shared" si="580"/>
        <v>1</v>
      </c>
      <c r="M7207" s="881">
        <f t="shared" si="581"/>
        <v>3</v>
      </c>
    </row>
    <row r="7208" spans="1:13" ht="13.5">
      <c r="A7208" s="630" t="str">
        <f t="shared" si="578"/>
        <v>TP-060033023-002SI2I</v>
      </c>
      <c r="B7208" s="639" t="str">
        <f t="shared" si="582"/>
        <v>RI,060033kV,002MVA</v>
      </c>
      <c r="C7208" s="638" t="str">
        <f t="shared" si="583"/>
        <v>Rieles y base de Tiro para transformador de 060033kV,2MVA</v>
      </c>
      <c r="D7208" s="637" t="s">
        <v>729</v>
      </c>
      <c r="E7208" s="637">
        <v>1</v>
      </c>
      <c r="F7208" s="639">
        <f>VLOOKUP(H7208,'[34]Resumen Bases TP'!$C$88:$E$128,3,FALSE)</f>
        <v>187.75</v>
      </c>
      <c r="G7208" s="900" t="s">
        <v>732</v>
      </c>
      <c r="H7208" s="939" t="str">
        <f t="shared" si="584"/>
        <v>RTB060SI.1</v>
      </c>
      <c r="I7208" s="881" t="str">
        <f t="shared" si="585"/>
        <v>RTB060SI.1</v>
      </c>
      <c r="J7208" s="881" t="str">
        <f t="shared" si="586"/>
        <v>060</v>
      </c>
      <c r="K7208" s="881" t="str">
        <f t="shared" si="579"/>
        <v>SI</v>
      </c>
      <c r="L7208" s="881">
        <f t="shared" si="580"/>
        <v>1</v>
      </c>
      <c r="M7208" s="881">
        <f t="shared" si="581"/>
        <v>2</v>
      </c>
    </row>
    <row r="7209" spans="1:13" ht="13.5">
      <c r="A7209" s="630" t="str">
        <f t="shared" si="578"/>
        <v>TP-060023010-050SI2I</v>
      </c>
      <c r="B7209" s="639" t="str">
        <f t="shared" si="582"/>
        <v>RI,060023kV,050MVA</v>
      </c>
      <c r="C7209" s="638" t="str">
        <f t="shared" si="583"/>
        <v>Rieles y base de Tiro para transformador de 060023kV,50MVA</v>
      </c>
      <c r="D7209" s="637" t="s">
        <v>729</v>
      </c>
      <c r="E7209" s="637">
        <v>1</v>
      </c>
      <c r="F7209" s="639">
        <f>VLOOKUP(H7209,'[34]Resumen Bases TP'!$C$88:$E$128,3,FALSE)</f>
        <v>187.75</v>
      </c>
      <c r="G7209" s="900" t="s">
        <v>732</v>
      </c>
      <c r="H7209" s="939" t="str">
        <f t="shared" si="584"/>
        <v>RTB060SI.1</v>
      </c>
      <c r="I7209" s="881" t="str">
        <f t="shared" si="585"/>
        <v>RTB060SI.1</v>
      </c>
      <c r="J7209" s="881" t="str">
        <f t="shared" si="586"/>
        <v>060</v>
      </c>
      <c r="K7209" s="881" t="str">
        <f t="shared" si="579"/>
        <v>SI</v>
      </c>
      <c r="L7209" s="881">
        <f t="shared" si="580"/>
        <v>1</v>
      </c>
      <c r="M7209" s="881">
        <f t="shared" si="581"/>
        <v>50</v>
      </c>
    </row>
    <row r="7210" spans="1:13" ht="13.5">
      <c r="A7210" s="630" t="str">
        <f t="shared" si="578"/>
        <v>TP-060023010-045SI2I</v>
      </c>
      <c r="B7210" s="639" t="str">
        <f t="shared" si="582"/>
        <v>RI,060023kV,045MVA</v>
      </c>
      <c r="C7210" s="638" t="str">
        <f t="shared" si="583"/>
        <v>Rieles y base de Tiro para transformador de 060023kV,45MVA</v>
      </c>
      <c r="D7210" s="637" t="s">
        <v>729</v>
      </c>
      <c r="E7210" s="637">
        <v>1</v>
      </c>
      <c r="F7210" s="639">
        <f>VLOOKUP(H7210,'[34]Resumen Bases TP'!$C$88:$E$128,3,FALSE)</f>
        <v>187.75</v>
      </c>
      <c r="G7210" s="900" t="s">
        <v>732</v>
      </c>
      <c r="H7210" s="939" t="str">
        <f t="shared" si="584"/>
        <v>RTB060SI.1</v>
      </c>
      <c r="I7210" s="881" t="str">
        <f t="shared" si="585"/>
        <v>RTB060SI.1</v>
      </c>
      <c r="J7210" s="881" t="str">
        <f t="shared" si="586"/>
        <v>060</v>
      </c>
      <c r="K7210" s="881" t="str">
        <f t="shared" si="579"/>
        <v>SI</v>
      </c>
      <c r="L7210" s="881">
        <f t="shared" si="580"/>
        <v>1</v>
      </c>
      <c r="M7210" s="881">
        <f t="shared" si="581"/>
        <v>45</v>
      </c>
    </row>
    <row r="7211" spans="1:13" ht="13.5">
      <c r="A7211" s="630" t="str">
        <f t="shared" si="578"/>
        <v>TP-060023010-040SI2I</v>
      </c>
      <c r="B7211" s="639" t="str">
        <f t="shared" si="582"/>
        <v>RI,060023kV,040MVA</v>
      </c>
      <c r="C7211" s="638" t="str">
        <f t="shared" si="583"/>
        <v>Rieles y base de Tiro para transformador de 060023kV,40MVA</v>
      </c>
      <c r="D7211" s="637" t="s">
        <v>729</v>
      </c>
      <c r="E7211" s="637">
        <v>1</v>
      </c>
      <c r="F7211" s="639">
        <f>VLOOKUP(H7211,'[34]Resumen Bases TP'!$C$88:$E$128,3,FALSE)</f>
        <v>305.33999999999997</v>
      </c>
      <c r="G7211" s="900" t="s">
        <v>732</v>
      </c>
      <c r="H7211" s="939" t="str">
        <f t="shared" si="584"/>
        <v>RTB060SI.3</v>
      </c>
      <c r="I7211" s="881" t="str">
        <f t="shared" si="585"/>
        <v>RTB060SI.3</v>
      </c>
      <c r="J7211" s="881" t="str">
        <f t="shared" si="586"/>
        <v>060</v>
      </c>
      <c r="K7211" s="881" t="str">
        <f t="shared" si="579"/>
        <v>SI</v>
      </c>
      <c r="L7211" s="1010">
        <f t="shared" si="580"/>
        <v>3</v>
      </c>
      <c r="M7211" s="881">
        <f t="shared" si="581"/>
        <v>40</v>
      </c>
    </row>
    <row r="7212" spans="1:13" ht="13.5">
      <c r="A7212" s="630" t="str">
        <f t="shared" si="578"/>
        <v>TP-060023010-035SI2I</v>
      </c>
      <c r="B7212" s="639" t="str">
        <f t="shared" si="582"/>
        <v>RI,060023kV,035MVA</v>
      </c>
      <c r="C7212" s="638" t="str">
        <f t="shared" si="583"/>
        <v>Rieles y base de Tiro para transformador de 060023kV,35MVA</v>
      </c>
      <c r="D7212" s="637" t="s">
        <v>729</v>
      </c>
      <c r="E7212" s="637">
        <v>1</v>
      </c>
      <c r="F7212" s="639">
        <f>VLOOKUP(H7212,'[34]Resumen Bases TP'!$C$88:$E$128,3,FALSE)</f>
        <v>305.33999999999997</v>
      </c>
      <c r="G7212" s="900" t="s">
        <v>732</v>
      </c>
      <c r="H7212" s="939" t="str">
        <f t="shared" si="584"/>
        <v>RTB060SI.3</v>
      </c>
      <c r="I7212" s="881" t="str">
        <f t="shared" si="585"/>
        <v>RTB060SI.3</v>
      </c>
      <c r="J7212" s="881" t="str">
        <f t="shared" si="586"/>
        <v>060</v>
      </c>
      <c r="K7212" s="881" t="str">
        <f t="shared" si="579"/>
        <v>SI</v>
      </c>
      <c r="L7212" s="1010">
        <f t="shared" si="580"/>
        <v>3</v>
      </c>
      <c r="M7212" s="881">
        <f t="shared" si="581"/>
        <v>35</v>
      </c>
    </row>
    <row r="7213" spans="1:13" ht="13.5">
      <c r="A7213" s="630" t="str">
        <f t="shared" si="578"/>
        <v>TP-060023010-030SI2I</v>
      </c>
      <c r="B7213" s="639" t="str">
        <f t="shared" si="582"/>
        <v>RI,060023kV,030MVA</v>
      </c>
      <c r="C7213" s="638" t="str">
        <f t="shared" si="583"/>
        <v>Rieles y base de Tiro para transformador de 060023kV,30MVA</v>
      </c>
      <c r="D7213" s="637" t="s">
        <v>729</v>
      </c>
      <c r="E7213" s="637">
        <v>1</v>
      </c>
      <c r="F7213" s="639">
        <f>VLOOKUP(H7213,'[34]Resumen Bases TP'!$C$88:$E$128,3,FALSE)</f>
        <v>305.33999999999997</v>
      </c>
      <c r="G7213" s="900" t="s">
        <v>732</v>
      </c>
      <c r="H7213" s="939" t="str">
        <f t="shared" si="584"/>
        <v>RTB060SI.3</v>
      </c>
      <c r="I7213" s="881" t="str">
        <f t="shared" si="585"/>
        <v>RTB060SI.3</v>
      </c>
      <c r="J7213" s="881" t="str">
        <f t="shared" si="586"/>
        <v>060</v>
      </c>
      <c r="K7213" s="881" t="str">
        <f t="shared" si="579"/>
        <v>SI</v>
      </c>
      <c r="L7213" s="1010">
        <f t="shared" si="580"/>
        <v>3</v>
      </c>
      <c r="M7213" s="881">
        <f t="shared" si="581"/>
        <v>30</v>
      </c>
    </row>
    <row r="7214" spans="1:13" ht="13.5">
      <c r="A7214" s="630" t="str">
        <f t="shared" si="578"/>
        <v>TP-060023010-025SI2I</v>
      </c>
      <c r="B7214" s="639" t="str">
        <f t="shared" si="582"/>
        <v>RI,060023kV,025MVA</v>
      </c>
      <c r="C7214" s="638" t="str">
        <f t="shared" si="583"/>
        <v>Rieles y base de Tiro para transformador de 060023kV,25MVA</v>
      </c>
      <c r="D7214" s="637" t="s">
        <v>729</v>
      </c>
      <c r="E7214" s="637">
        <v>1</v>
      </c>
      <c r="F7214" s="639">
        <f>VLOOKUP(H7214,'[34]Resumen Bases TP'!$C$88:$E$128,3,FALSE)</f>
        <v>305.33999999999997</v>
      </c>
      <c r="G7214" s="900" t="s">
        <v>732</v>
      </c>
      <c r="H7214" s="939" t="str">
        <f t="shared" si="584"/>
        <v>RTB060SI.3</v>
      </c>
      <c r="I7214" s="881" t="str">
        <f t="shared" si="585"/>
        <v>RTB060SI.3</v>
      </c>
      <c r="J7214" s="881" t="str">
        <f t="shared" si="586"/>
        <v>060</v>
      </c>
      <c r="K7214" s="881" t="str">
        <f t="shared" si="579"/>
        <v>SI</v>
      </c>
      <c r="L7214" s="1010">
        <f t="shared" si="580"/>
        <v>3</v>
      </c>
      <c r="M7214" s="881">
        <f t="shared" si="581"/>
        <v>25</v>
      </c>
    </row>
    <row r="7215" spans="1:13" ht="13.5">
      <c r="A7215" s="630" t="str">
        <f t="shared" si="578"/>
        <v>TP-060023010-020SI2I</v>
      </c>
      <c r="B7215" s="639" t="str">
        <f t="shared" si="582"/>
        <v>RI,060023kV,020MVA</v>
      </c>
      <c r="C7215" s="638" t="str">
        <f t="shared" si="583"/>
        <v>Rieles y base de Tiro para transformador de 060023kV,20MVA</v>
      </c>
      <c r="D7215" s="637" t="s">
        <v>729</v>
      </c>
      <c r="E7215" s="637">
        <v>1</v>
      </c>
      <c r="F7215" s="639">
        <f>VLOOKUP(H7215,'[34]Resumen Bases TP'!$C$88:$E$128,3,FALSE)</f>
        <v>305.33999999999997</v>
      </c>
      <c r="G7215" s="900" t="s">
        <v>732</v>
      </c>
      <c r="H7215" s="939" t="str">
        <f t="shared" si="584"/>
        <v>RTB060SI.3</v>
      </c>
      <c r="I7215" s="881" t="str">
        <f t="shared" si="585"/>
        <v>RTB060SI.3</v>
      </c>
      <c r="J7215" s="881" t="str">
        <f t="shared" si="586"/>
        <v>060</v>
      </c>
      <c r="K7215" s="881" t="str">
        <f t="shared" si="579"/>
        <v>SI</v>
      </c>
      <c r="L7215" s="1010">
        <f t="shared" si="580"/>
        <v>3</v>
      </c>
      <c r="M7215" s="881">
        <f t="shared" si="581"/>
        <v>20</v>
      </c>
    </row>
    <row r="7216" spans="1:13" ht="13.5">
      <c r="A7216" s="630" t="str">
        <f t="shared" si="578"/>
        <v>TP-060023010-015SI2I</v>
      </c>
      <c r="B7216" s="639" t="str">
        <f t="shared" si="582"/>
        <v>RI,060023kV,015MVA</v>
      </c>
      <c r="C7216" s="638" t="str">
        <f t="shared" si="583"/>
        <v>Rieles y base de Tiro para transformador de 060023kV,15MVA</v>
      </c>
      <c r="D7216" s="637" t="s">
        <v>729</v>
      </c>
      <c r="E7216" s="637">
        <v>1</v>
      </c>
      <c r="F7216" s="639">
        <f>VLOOKUP(H7216,'[34]Resumen Bases TP'!$C$88:$E$128,3,FALSE)</f>
        <v>305.33999999999997</v>
      </c>
      <c r="G7216" s="900" t="s">
        <v>732</v>
      </c>
      <c r="H7216" s="939" t="str">
        <f t="shared" si="584"/>
        <v>RTB060SI.3</v>
      </c>
      <c r="I7216" s="881" t="str">
        <f t="shared" si="585"/>
        <v>RTB060SI.3</v>
      </c>
      <c r="J7216" s="881" t="str">
        <f t="shared" si="586"/>
        <v>060</v>
      </c>
      <c r="K7216" s="881" t="str">
        <f t="shared" si="579"/>
        <v>SI</v>
      </c>
      <c r="L7216" s="1010">
        <f t="shared" si="580"/>
        <v>3</v>
      </c>
      <c r="M7216" s="881">
        <f t="shared" si="581"/>
        <v>15</v>
      </c>
    </row>
    <row r="7217" spans="1:13" ht="13.5">
      <c r="A7217" s="630" t="str">
        <f t="shared" si="578"/>
        <v>TP-060023010-010SI2I</v>
      </c>
      <c r="B7217" s="639" t="str">
        <f t="shared" si="582"/>
        <v>RI,060023kV,010MVA</v>
      </c>
      <c r="C7217" s="638" t="str">
        <f t="shared" si="583"/>
        <v>Rieles y base de Tiro para transformador de 060023kV,10MVA</v>
      </c>
      <c r="D7217" s="637" t="s">
        <v>729</v>
      </c>
      <c r="E7217" s="637">
        <v>1</v>
      </c>
      <c r="F7217" s="639">
        <f>VLOOKUP(H7217,'[34]Resumen Bases TP'!$C$88:$E$128,3,FALSE)</f>
        <v>257.34000000000003</v>
      </c>
      <c r="G7217" s="900" t="s">
        <v>732</v>
      </c>
      <c r="H7217" s="939" t="str">
        <f t="shared" si="584"/>
        <v>RTB060SI.2</v>
      </c>
      <c r="I7217" s="881" t="str">
        <f t="shared" si="585"/>
        <v>RTB060SI.2</v>
      </c>
      <c r="J7217" s="881" t="str">
        <f t="shared" si="586"/>
        <v>060</v>
      </c>
      <c r="K7217" s="881" t="str">
        <f t="shared" si="579"/>
        <v>SI</v>
      </c>
      <c r="L7217" s="881">
        <f t="shared" si="580"/>
        <v>2</v>
      </c>
      <c r="M7217" s="881">
        <f t="shared" si="581"/>
        <v>10</v>
      </c>
    </row>
    <row r="7218" spans="1:13" ht="13.5">
      <c r="A7218" s="630" t="str">
        <f t="shared" si="578"/>
        <v>TP-060023010-009SI2I</v>
      </c>
      <c r="B7218" s="639" t="str">
        <f t="shared" si="582"/>
        <v>RI,060023kV,009MVA</v>
      </c>
      <c r="C7218" s="638" t="str">
        <f t="shared" si="583"/>
        <v>Rieles y base de Tiro para transformador de 060023kV,9MVA</v>
      </c>
      <c r="D7218" s="637" t="s">
        <v>729</v>
      </c>
      <c r="E7218" s="637">
        <v>1</v>
      </c>
      <c r="F7218" s="639">
        <f>VLOOKUP(H7218,'[34]Resumen Bases TP'!$C$88:$E$128,3,FALSE)</f>
        <v>257.34000000000003</v>
      </c>
      <c r="G7218" s="900" t="s">
        <v>732</v>
      </c>
      <c r="H7218" s="939" t="str">
        <f t="shared" si="584"/>
        <v>RTB060SI.2</v>
      </c>
      <c r="I7218" s="881" t="str">
        <f t="shared" si="585"/>
        <v>RTB060SI.2</v>
      </c>
      <c r="J7218" s="881" t="str">
        <f t="shared" si="586"/>
        <v>060</v>
      </c>
      <c r="K7218" s="881" t="str">
        <f t="shared" si="579"/>
        <v>SI</v>
      </c>
      <c r="L7218" s="881">
        <f t="shared" si="580"/>
        <v>2</v>
      </c>
      <c r="M7218" s="881">
        <f t="shared" si="581"/>
        <v>9</v>
      </c>
    </row>
    <row r="7219" spans="1:13" ht="13.5">
      <c r="A7219" s="630" t="str">
        <f t="shared" si="578"/>
        <v>TP-060023010-008SI2I</v>
      </c>
      <c r="B7219" s="639" t="str">
        <f t="shared" si="582"/>
        <v>RI,060023kV,008MVA</v>
      </c>
      <c r="C7219" s="638" t="str">
        <f t="shared" si="583"/>
        <v>Rieles y base de Tiro para transformador de 060023kV,8MVA</v>
      </c>
      <c r="D7219" s="637" t="s">
        <v>729</v>
      </c>
      <c r="E7219" s="637">
        <v>1</v>
      </c>
      <c r="F7219" s="639">
        <f>VLOOKUP(H7219,'[34]Resumen Bases TP'!$C$88:$E$128,3,FALSE)</f>
        <v>257.34000000000003</v>
      </c>
      <c r="G7219" s="900" t="s">
        <v>732</v>
      </c>
      <c r="H7219" s="939" t="str">
        <f t="shared" si="584"/>
        <v>RTB060SI.2</v>
      </c>
      <c r="I7219" s="881" t="str">
        <f t="shared" si="585"/>
        <v>RTB060SI.2</v>
      </c>
      <c r="J7219" s="881" t="str">
        <f t="shared" si="586"/>
        <v>060</v>
      </c>
      <c r="K7219" s="881" t="str">
        <f t="shared" si="579"/>
        <v>SI</v>
      </c>
      <c r="L7219" s="881">
        <f t="shared" si="580"/>
        <v>2</v>
      </c>
      <c r="M7219" s="881">
        <f t="shared" si="581"/>
        <v>8</v>
      </c>
    </row>
    <row r="7220" spans="1:13" ht="13.5">
      <c r="A7220" s="630" t="str">
        <f t="shared" si="578"/>
        <v>TP-060023010-007SI2I</v>
      </c>
      <c r="B7220" s="639" t="str">
        <f t="shared" si="582"/>
        <v>RI,060023kV,007MVA</v>
      </c>
      <c r="C7220" s="638" t="str">
        <f t="shared" si="583"/>
        <v>Rieles y base de Tiro para transformador de 060023kV,7MVA</v>
      </c>
      <c r="D7220" s="637" t="s">
        <v>729</v>
      </c>
      <c r="E7220" s="637">
        <v>1</v>
      </c>
      <c r="F7220" s="639">
        <f>VLOOKUP(H7220,'[34]Resumen Bases TP'!$C$88:$E$128,3,FALSE)</f>
        <v>187.75</v>
      </c>
      <c r="G7220" s="900" t="s">
        <v>732</v>
      </c>
      <c r="H7220" s="939" t="str">
        <f t="shared" si="584"/>
        <v>RTB060SI.1</v>
      </c>
      <c r="I7220" s="881" t="str">
        <f t="shared" si="585"/>
        <v>RTB060SI.1</v>
      </c>
      <c r="J7220" s="881" t="str">
        <f t="shared" si="586"/>
        <v>060</v>
      </c>
      <c r="K7220" s="881" t="str">
        <f t="shared" si="579"/>
        <v>SI</v>
      </c>
      <c r="L7220" s="881">
        <f t="shared" si="580"/>
        <v>1</v>
      </c>
      <c r="M7220" s="881">
        <f t="shared" si="581"/>
        <v>7</v>
      </c>
    </row>
    <row r="7221" spans="1:13" ht="13.5">
      <c r="A7221" s="630" t="str">
        <f t="shared" si="578"/>
        <v>TP-060023010-006SI2I</v>
      </c>
      <c r="B7221" s="639" t="str">
        <f t="shared" si="582"/>
        <v>RI,060023kV,006MVA</v>
      </c>
      <c r="C7221" s="638" t="str">
        <f t="shared" si="583"/>
        <v>Rieles y base de Tiro para transformador de 060023kV,6MVA</v>
      </c>
      <c r="D7221" s="637" t="s">
        <v>729</v>
      </c>
      <c r="E7221" s="637">
        <v>1</v>
      </c>
      <c r="F7221" s="639">
        <f>VLOOKUP(H7221,'[34]Resumen Bases TP'!$C$88:$E$128,3,FALSE)</f>
        <v>187.75</v>
      </c>
      <c r="G7221" s="900" t="s">
        <v>732</v>
      </c>
      <c r="H7221" s="939" t="str">
        <f t="shared" si="584"/>
        <v>RTB060SI.1</v>
      </c>
      <c r="I7221" s="881" t="str">
        <f t="shared" si="585"/>
        <v>RTB060SI.1</v>
      </c>
      <c r="J7221" s="881" t="str">
        <f t="shared" si="586"/>
        <v>060</v>
      </c>
      <c r="K7221" s="881" t="str">
        <f t="shared" si="579"/>
        <v>SI</v>
      </c>
      <c r="L7221" s="881">
        <f t="shared" si="580"/>
        <v>1</v>
      </c>
      <c r="M7221" s="881">
        <f t="shared" si="581"/>
        <v>6</v>
      </c>
    </row>
    <row r="7222" spans="1:13" ht="13.5">
      <c r="A7222" s="630" t="str">
        <f t="shared" si="578"/>
        <v>TP-060023010-005SI2I</v>
      </c>
      <c r="B7222" s="639" t="str">
        <f t="shared" si="582"/>
        <v>RI,060023kV,005MVA</v>
      </c>
      <c r="C7222" s="638" t="str">
        <f t="shared" si="583"/>
        <v>Rieles y base de Tiro para transformador de 060023kV,5MVA</v>
      </c>
      <c r="D7222" s="637" t="s">
        <v>729</v>
      </c>
      <c r="E7222" s="637">
        <v>1</v>
      </c>
      <c r="F7222" s="639">
        <f>VLOOKUP(H7222,'[34]Resumen Bases TP'!$C$88:$E$128,3,FALSE)</f>
        <v>187.75</v>
      </c>
      <c r="G7222" s="900" t="s">
        <v>732</v>
      </c>
      <c r="H7222" s="939" t="str">
        <f t="shared" si="584"/>
        <v>RTB060SI.1</v>
      </c>
      <c r="I7222" s="881" t="str">
        <f t="shared" si="585"/>
        <v>RTB060SI.1</v>
      </c>
      <c r="J7222" s="881" t="str">
        <f t="shared" si="586"/>
        <v>060</v>
      </c>
      <c r="K7222" s="881" t="str">
        <f t="shared" si="579"/>
        <v>SI</v>
      </c>
      <c r="L7222" s="881">
        <f t="shared" si="580"/>
        <v>1</v>
      </c>
      <c r="M7222" s="881">
        <f t="shared" si="581"/>
        <v>5</v>
      </c>
    </row>
    <row r="7223" spans="1:13" ht="13.5">
      <c r="A7223" s="630" t="str">
        <f t="shared" si="578"/>
        <v>TP-060023010-004SI2I</v>
      </c>
      <c r="B7223" s="639" t="str">
        <f t="shared" si="582"/>
        <v>RI,060023kV,004MVA</v>
      </c>
      <c r="C7223" s="638" t="str">
        <f t="shared" si="583"/>
        <v>Rieles y base de Tiro para transformador de 060023kV,4MVA</v>
      </c>
      <c r="D7223" s="637" t="s">
        <v>729</v>
      </c>
      <c r="E7223" s="637">
        <v>1</v>
      </c>
      <c r="F7223" s="639">
        <f>VLOOKUP(H7223,'[34]Resumen Bases TP'!$C$88:$E$128,3,FALSE)</f>
        <v>187.75</v>
      </c>
      <c r="G7223" s="900" t="s">
        <v>732</v>
      </c>
      <c r="H7223" s="939" t="str">
        <f t="shared" si="584"/>
        <v>RTB060SI.1</v>
      </c>
      <c r="I7223" s="881" t="str">
        <f t="shared" si="585"/>
        <v>RTB060SI.1</v>
      </c>
      <c r="J7223" s="881" t="str">
        <f t="shared" si="586"/>
        <v>060</v>
      </c>
      <c r="K7223" s="881" t="str">
        <f t="shared" si="579"/>
        <v>SI</v>
      </c>
      <c r="L7223" s="881">
        <f t="shared" si="580"/>
        <v>1</v>
      </c>
      <c r="M7223" s="881">
        <f t="shared" si="581"/>
        <v>4</v>
      </c>
    </row>
    <row r="7224" spans="1:13" ht="13.5">
      <c r="A7224" s="630" t="str">
        <f t="shared" si="578"/>
        <v>TP-060023010-003SI2I</v>
      </c>
      <c r="B7224" s="639" t="str">
        <f t="shared" si="582"/>
        <v>RI,060023kV,003MVA</v>
      </c>
      <c r="C7224" s="638" t="str">
        <f t="shared" si="583"/>
        <v>Rieles y base de Tiro para transformador de 060023kV,3MVA</v>
      </c>
      <c r="D7224" s="637" t="s">
        <v>729</v>
      </c>
      <c r="E7224" s="637">
        <v>1</v>
      </c>
      <c r="F7224" s="639">
        <f>VLOOKUP(H7224,'[34]Resumen Bases TP'!$C$88:$E$128,3,FALSE)</f>
        <v>187.75</v>
      </c>
      <c r="G7224" s="900" t="s">
        <v>732</v>
      </c>
      <c r="H7224" s="939" t="str">
        <f t="shared" si="584"/>
        <v>RTB060SI.1</v>
      </c>
      <c r="I7224" s="881" t="str">
        <f t="shared" si="585"/>
        <v>RTB060SI.1</v>
      </c>
      <c r="J7224" s="881" t="str">
        <f t="shared" si="586"/>
        <v>060</v>
      </c>
      <c r="K7224" s="881" t="str">
        <f t="shared" si="579"/>
        <v>SI</v>
      </c>
      <c r="L7224" s="881">
        <f t="shared" si="580"/>
        <v>1</v>
      </c>
      <c r="M7224" s="881">
        <f t="shared" si="581"/>
        <v>3</v>
      </c>
    </row>
    <row r="7225" spans="1:13" ht="13.5">
      <c r="A7225" s="630" t="str">
        <f t="shared" si="578"/>
        <v>TP-060023010-002SI2I</v>
      </c>
      <c r="B7225" s="639" t="str">
        <f t="shared" si="582"/>
        <v>RI,060023kV,002MVA</v>
      </c>
      <c r="C7225" s="638" t="str">
        <f t="shared" si="583"/>
        <v>Rieles y base de Tiro para transformador de 060023kV,2MVA</v>
      </c>
      <c r="D7225" s="637" t="s">
        <v>729</v>
      </c>
      <c r="E7225" s="637">
        <v>1</v>
      </c>
      <c r="F7225" s="639">
        <f>VLOOKUP(H7225,'[34]Resumen Bases TP'!$C$88:$E$128,3,FALSE)</f>
        <v>187.75</v>
      </c>
      <c r="G7225" s="900" t="s">
        <v>732</v>
      </c>
      <c r="H7225" s="939" t="str">
        <f t="shared" si="584"/>
        <v>RTB060SI.1</v>
      </c>
      <c r="I7225" s="881" t="str">
        <f t="shared" si="585"/>
        <v>RTB060SI.1</v>
      </c>
      <c r="J7225" s="881" t="str">
        <f t="shared" si="586"/>
        <v>060</v>
      </c>
      <c r="K7225" s="881" t="str">
        <f t="shared" si="579"/>
        <v>SI</v>
      </c>
      <c r="L7225" s="881">
        <f t="shared" si="580"/>
        <v>1</v>
      </c>
      <c r="M7225" s="881">
        <f t="shared" si="581"/>
        <v>2</v>
      </c>
    </row>
    <row r="7226" spans="1:13" ht="13.5">
      <c r="A7226" s="630" t="str">
        <f t="shared" si="578"/>
        <v>TP-060010-050SI2I</v>
      </c>
      <c r="B7226" s="639" t="str">
        <f t="shared" si="582"/>
        <v>RI,060010kV,050MVA</v>
      </c>
      <c r="C7226" s="638" t="str">
        <f t="shared" si="583"/>
        <v>Rieles y base de Tiro para transformador de 060010kV,50MVA</v>
      </c>
      <c r="D7226" s="637" t="s">
        <v>729</v>
      </c>
      <c r="E7226" s="637">
        <v>1</v>
      </c>
      <c r="F7226" s="639">
        <f>VLOOKUP(H7226,'[34]Resumen Bases TP'!$C$88:$E$128,3,FALSE)</f>
        <v>187.75</v>
      </c>
      <c r="G7226" s="900" t="s">
        <v>732</v>
      </c>
      <c r="H7226" s="939" t="str">
        <f t="shared" si="584"/>
        <v>RTB060SI.1</v>
      </c>
      <c r="I7226" s="881" t="str">
        <f t="shared" si="585"/>
        <v>RTB060SI.1</v>
      </c>
      <c r="J7226" s="881" t="str">
        <f t="shared" si="586"/>
        <v>060</v>
      </c>
      <c r="K7226" s="881" t="str">
        <f t="shared" si="579"/>
        <v>SI</v>
      </c>
      <c r="L7226" s="881">
        <f t="shared" si="580"/>
        <v>1</v>
      </c>
      <c r="M7226" s="881">
        <f t="shared" si="581"/>
        <v>50</v>
      </c>
    </row>
    <row r="7227" spans="1:13" ht="13.5">
      <c r="A7227" s="630" t="str">
        <f t="shared" si="578"/>
        <v>TP-060010-045SI2I</v>
      </c>
      <c r="B7227" s="639" t="str">
        <f t="shared" si="582"/>
        <v>RI,060010kV,045MVA</v>
      </c>
      <c r="C7227" s="638" t="str">
        <f t="shared" si="583"/>
        <v>Rieles y base de Tiro para transformador de 060010kV,45MVA</v>
      </c>
      <c r="D7227" s="637" t="s">
        <v>729</v>
      </c>
      <c r="E7227" s="637">
        <v>1</v>
      </c>
      <c r="F7227" s="639">
        <f>VLOOKUP(H7227,'[34]Resumen Bases TP'!$C$88:$E$128,3,FALSE)</f>
        <v>187.75</v>
      </c>
      <c r="G7227" s="900" t="s">
        <v>732</v>
      </c>
      <c r="H7227" s="939" t="str">
        <f t="shared" si="584"/>
        <v>RTB060SI.1</v>
      </c>
      <c r="I7227" s="881" t="str">
        <f t="shared" si="585"/>
        <v>RTB060SI.1</v>
      </c>
      <c r="J7227" s="881" t="str">
        <f t="shared" si="586"/>
        <v>060</v>
      </c>
      <c r="K7227" s="881" t="str">
        <f t="shared" si="579"/>
        <v>SI</v>
      </c>
      <c r="L7227" s="881">
        <f t="shared" si="580"/>
        <v>1</v>
      </c>
      <c r="M7227" s="881">
        <f t="shared" si="581"/>
        <v>45</v>
      </c>
    </row>
    <row r="7228" spans="1:13" ht="13.5">
      <c r="A7228" s="630" t="str">
        <f t="shared" si="578"/>
        <v>TP-060010-040SI2I</v>
      </c>
      <c r="B7228" s="639" t="str">
        <f t="shared" si="582"/>
        <v>RI,060010kV,040MVA</v>
      </c>
      <c r="C7228" s="638" t="str">
        <f t="shared" si="583"/>
        <v>Rieles y base de Tiro para transformador de 060010kV,40MVA</v>
      </c>
      <c r="D7228" s="637" t="s">
        <v>729</v>
      </c>
      <c r="E7228" s="637">
        <v>1</v>
      </c>
      <c r="F7228" s="639">
        <f>VLOOKUP(H7228,'[34]Resumen Bases TP'!$C$88:$E$128,3,FALSE)</f>
        <v>305.33999999999997</v>
      </c>
      <c r="G7228" s="900" t="s">
        <v>732</v>
      </c>
      <c r="H7228" s="939" t="str">
        <f t="shared" si="584"/>
        <v>RTB060SI.3</v>
      </c>
      <c r="I7228" s="881" t="str">
        <f t="shared" si="585"/>
        <v>RTB060SI.3</v>
      </c>
      <c r="J7228" s="881" t="str">
        <f t="shared" si="586"/>
        <v>060</v>
      </c>
      <c r="K7228" s="881" t="str">
        <f t="shared" si="579"/>
        <v>SI</v>
      </c>
      <c r="L7228" s="1010">
        <f t="shared" si="580"/>
        <v>3</v>
      </c>
      <c r="M7228" s="881">
        <f t="shared" si="581"/>
        <v>40</v>
      </c>
    </row>
    <row r="7229" spans="1:13" ht="13.5">
      <c r="A7229" s="630" t="str">
        <f t="shared" si="578"/>
        <v>TP-060010-035SI2I</v>
      </c>
      <c r="B7229" s="639" t="str">
        <f t="shared" si="582"/>
        <v>RI,060010kV,035MVA</v>
      </c>
      <c r="C7229" s="638" t="str">
        <f t="shared" si="583"/>
        <v>Rieles y base de Tiro para transformador de 060010kV,35MVA</v>
      </c>
      <c r="D7229" s="637" t="s">
        <v>729</v>
      </c>
      <c r="E7229" s="637">
        <v>1</v>
      </c>
      <c r="F7229" s="639">
        <f>VLOOKUP(H7229,'[34]Resumen Bases TP'!$C$88:$E$128,3,FALSE)</f>
        <v>305.33999999999997</v>
      </c>
      <c r="G7229" s="900" t="s">
        <v>732</v>
      </c>
      <c r="H7229" s="939" t="str">
        <f t="shared" si="584"/>
        <v>RTB060SI.3</v>
      </c>
      <c r="I7229" s="881" t="str">
        <f t="shared" si="585"/>
        <v>RTB060SI.3</v>
      </c>
      <c r="J7229" s="881" t="str">
        <f t="shared" si="586"/>
        <v>060</v>
      </c>
      <c r="K7229" s="881" t="str">
        <f t="shared" si="579"/>
        <v>SI</v>
      </c>
      <c r="L7229" s="1010">
        <f t="shared" si="580"/>
        <v>3</v>
      </c>
      <c r="M7229" s="881">
        <f t="shared" si="581"/>
        <v>35</v>
      </c>
    </row>
    <row r="7230" spans="1:13" ht="13.5">
      <c r="A7230" s="630" t="str">
        <f t="shared" si="578"/>
        <v>TP-060010-030SI2I</v>
      </c>
      <c r="B7230" s="639" t="str">
        <f t="shared" si="582"/>
        <v>RI,060010kV,030MVA</v>
      </c>
      <c r="C7230" s="638" t="str">
        <f t="shared" si="583"/>
        <v>Rieles y base de Tiro para transformador de 060010kV,30MVA</v>
      </c>
      <c r="D7230" s="637" t="s">
        <v>729</v>
      </c>
      <c r="E7230" s="637">
        <v>1</v>
      </c>
      <c r="F7230" s="639">
        <f>VLOOKUP(H7230,'[34]Resumen Bases TP'!$C$88:$E$128,3,FALSE)</f>
        <v>305.33999999999997</v>
      </c>
      <c r="G7230" s="900" t="s">
        <v>732</v>
      </c>
      <c r="H7230" s="939" t="str">
        <f t="shared" si="584"/>
        <v>RTB060SI.3</v>
      </c>
      <c r="I7230" s="881" t="str">
        <f t="shared" si="585"/>
        <v>RTB060SI.3</v>
      </c>
      <c r="J7230" s="881" t="str">
        <f t="shared" si="586"/>
        <v>060</v>
      </c>
      <c r="K7230" s="881" t="str">
        <f t="shared" si="579"/>
        <v>SI</v>
      </c>
      <c r="L7230" s="1010">
        <f t="shared" si="580"/>
        <v>3</v>
      </c>
      <c r="M7230" s="881">
        <f t="shared" si="581"/>
        <v>30</v>
      </c>
    </row>
    <row r="7231" spans="1:13" ht="13.5">
      <c r="A7231" s="630" t="str">
        <f t="shared" si="578"/>
        <v>TP-060010-025SI2I</v>
      </c>
      <c r="B7231" s="639" t="str">
        <f t="shared" si="582"/>
        <v>RI,060010kV,025MVA</v>
      </c>
      <c r="C7231" s="638" t="str">
        <f t="shared" si="583"/>
        <v>Rieles y base de Tiro para transformador de 060010kV,25MVA</v>
      </c>
      <c r="D7231" s="637" t="s">
        <v>729</v>
      </c>
      <c r="E7231" s="637">
        <v>1</v>
      </c>
      <c r="F7231" s="639">
        <f>VLOOKUP(H7231,'[34]Resumen Bases TP'!$C$88:$E$128,3,FALSE)</f>
        <v>305.33999999999997</v>
      </c>
      <c r="G7231" s="900" t="s">
        <v>732</v>
      </c>
      <c r="H7231" s="939" t="str">
        <f t="shared" si="584"/>
        <v>RTB060SI.3</v>
      </c>
      <c r="I7231" s="881" t="str">
        <f t="shared" si="585"/>
        <v>RTB060SI.3</v>
      </c>
      <c r="J7231" s="881" t="str">
        <f t="shared" si="586"/>
        <v>060</v>
      </c>
      <c r="K7231" s="881" t="str">
        <f t="shared" si="579"/>
        <v>SI</v>
      </c>
      <c r="L7231" s="1010">
        <f t="shared" si="580"/>
        <v>3</v>
      </c>
      <c r="M7231" s="881">
        <f t="shared" si="581"/>
        <v>25</v>
      </c>
    </row>
    <row r="7232" spans="1:13" ht="13.5">
      <c r="A7232" s="630" t="str">
        <f t="shared" si="578"/>
        <v>TP-060010-020SI2I</v>
      </c>
      <c r="B7232" s="639" t="str">
        <f t="shared" si="582"/>
        <v>RI,060010kV,020MVA</v>
      </c>
      <c r="C7232" s="638" t="str">
        <f t="shared" si="583"/>
        <v>Rieles y base de Tiro para transformador de 060010kV,20MVA</v>
      </c>
      <c r="D7232" s="637" t="s">
        <v>729</v>
      </c>
      <c r="E7232" s="637">
        <v>1</v>
      </c>
      <c r="F7232" s="639">
        <f>VLOOKUP(H7232,'[34]Resumen Bases TP'!$C$88:$E$128,3,FALSE)</f>
        <v>305.33999999999997</v>
      </c>
      <c r="G7232" s="900" t="s">
        <v>732</v>
      </c>
      <c r="H7232" s="939" t="str">
        <f t="shared" si="584"/>
        <v>RTB060SI.3</v>
      </c>
      <c r="I7232" s="881" t="str">
        <f t="shared" si="585"/>
        <v>RTB060SI.3</v>
      </c>
      <c r="J7232" s="881" t="str">
        <f t="shared" si="586"/>
        <v>060</v>
      </c>
      <c r="K7232" s="881" t="str">
        <f t="shared" si="579"/>
        <v>SI</v>
      </c>
      <c r="L7232" s="1010">
        <f t="shared" si="580"/>
        <v>3</v>
      </c>
      <c r="M7232" s="881">
        <f t="shared" si="581"/>
        <v>20</v>
      </c>
    </row>
    <row r="7233" spans="1:13" ht="13.5">
      <c r="A7233" s="630" t="str">
        <f t="shared" si="578"/>
        <v>TP-060010-015SI2I</v>
      </c>
      <c r="B7233" s="639" t="str">
        <f t="shared" si="582"/>
        <v>RI,060010kV,015MVA</v>
      </c>
      <c r="C7233" s="638" t="str">
        <f t="shared" si="583"/>
        <v>Rieles y base de Tiro para transformador de 060010kV,15MVA</v>
      </c>
      <c r="D7233" s="637" t="s">
        <v>729</v>
      </c>
      <c r="E7233" s="637">
        <v>1</v>
      </c>
      <c r="F7233" s="639">
        <f>VLOOKUP(H7233,'[34]Resumen Bases TP'!$C$88:$E$128,3,FALSE)</f>
        <v>305.33999999999997</v>
      </c>
      <c r="G7233" s="900" t="s">
        <v>732</v>
      </c>
      <c r="H7233" s="939" t="str">
        <f t="shared" si="584"/>
        <v>RTB060SI.3</v>
      </c>
      <c r="I7233" s="881" t="str">
        <f t="shared" si="585"/>
        <v>RTB060SI.3</v>
      </c>
      <c r="J7233" s="881" t="str">
        <f t="shared" si="586"/>
        <v>060</v>
      </c>
      <c r="K7233" s="881" t="str">
        <f t="shared" si="579"/>
        <v>SI</v>
      </c>
      <c r="L7233" s="1010">
        <f t="shared" si="580"/>
        <v>3</v>
      </c>
      <c r="M7233" s="881">
        <f t="shared" si="581"/>
        <v>15</v>
      </c>
    </row>
    <row r="7234" spans="1:13" ht="13.5">
      <c r="A7234" s="630" t="str">
        <f t="shared" si="578"/>
        <v>TP-060010-010SI2I</v>
      </c>
      <c r="B7234" s="639" t="str">
        <f t="shared" si="582"/>
        <v>RI,060010kV,010MVA</v>
      </c>
      <c r="C7234" s="638" t="str">
        <f t="shared" si="583"/>
        <v>Rieles y base de Tiro para transformador de 060010kV,10MVA</v>
      </c>
      <c r="D7234" s="637" t="s">
        <v>729</v>
      </c>
      <c r="E7234" s="637">
        <v>1</v>
      </c>
      <c r="F7234" s="639">
        <f>VLOOKUP(H7234,'[34]Resumen Bases TP'!$C$88:$E$128,3,FALSE)</f>
        <v>257.34000000000003</v>
      </c>
      <c r="G7234" s="900" t="s">
        <v>732</v>
      </c>
      <c r="H7234" s="939" t="str">
        <f t="shared" si="584"/>
        <v>RTB060SI.2</v>
      </c>
      <c r="I7234" s="881" t="str">
        <f t="shared" si="585"/>
        <v>RTB060SI.2</v>
      </c>
      <c r="J7234" s="881" t="str">
        <f t="shared" si="586"/>
        <v>060</v>
      </c>
      <c r="K7234" s="881" t="str">
        <f t="shared" si="579"/>
        <v>SI</v>
      </c>
      <c r="L7234" s="881">
        <f t="shared" si="580"/>
        <v>2</v>
      </c>
      <c r="M7234" s="881">
        <f t="shared" si="581"/>
        <v>10</v>
      </c>
    </row>
    <row r="7235" spans="1:13" ht="13.5">
      <c r="A7235" s="630" t="str">
        <f t="shared" si="578"/>
        <v>TP-060010-009SI2I</v>
      </c>
      <c r="B7235" s="639" t="str">
        <f t="shared" si="582"/>
        <v>RI,060010kV,009MVA</v>
      </c>
      <c r="C7235" s="638" t="str">
        <f t="shared" si="583"/>
        <v>Rieles y base de Tiro para transformador de 060010kV,9MVA</v>
      </c>
      <c r="D7235" s="637" t="s">
        <v>729</v>
      </c>
      <c r="E7235" s="637">
        <v>1</v>
      </c>
      <c r="F7235" s="639">
        <f>VLOOKUP(H7235,'[34]Resumen Bases TP'!$C$88:$E$128,3,FALSE)</f>
        <v>257.34000000000003</v>
      </c>
      <c r="G7235" s="900" t="s">
        <v>732</v>
      </c>
      <c r="H7235" s="939" t="str">
        <f t="shared" si="584"/>
        <v>RTB060SI.2</v>
      </c>
      <c r="I7235" s="881" t="str">
        <f t="shared" si="585"/>
        <v>RTB060SI.2</v>
      </c>
      <c r="J7235" s="881" t="str">
        <f t="shared" si="586"/>
        <v>060</v>
      </c>
      <c r="K7235" s="881" t="str">
        <f t="shared" si="579"/>
        <v>SI</v>
      </c>
      <c r="L7235" s="881">
        <f t="shared" si="580"/>
        <v>2</v>
      </c>
      <c r="M7235" s="881">
        <f t="shared" si="581"/>
        <v>9</v>
      </c>
    </row>
    <row r="7236" spans="1:13" ht="13.5">
      <c r="A7236" s="630" t="str">
        <f t="shared" si="578"/>
        <v>TP-060010-008SI2I</v>
      </c>
      <c r="B7236" s="639" t="str">
        <f t="shared" si="582"/>
        <v>RI,060010kV,008MVA</v>
      </c>
      <c r="C7236" s="638" t="str">
        <f t="shared" si="583"/>
        <v>Rieles y base de Tiro para transformador de 060010kV,8MVA</v>
      </c>
      <c r="D7236" s="637" t="s">
        <v>729</v>
      </c>
      <c r="E7236" s="637">
        <v>1</v>
      </c>
      <c r="F7236" s="639">
        <f>VLOOKUP(H7236,'[34]Resumen Bases TP'!$C$88:$E$128,3,FALSE)</f>
        <v>257.34000000000003</v>
      </c>
      <c r="G7236" s="900" t="s">
        <v>732</v>
      </c>
      <c r="H7236" s="939" t="str">
        <f t="shared" si="584"/>
        <v>RTB060SI.2</v>
      </c>
      <c r="I7236" s="881" t="str">
        <f t="shared" si="585"/>
        <v>RTB060SI.2</v>
      </c>
      <c r="J7236" s="881" t="str">
        <f t="shared" si="586"/>
        <v>060</v>
      </c>
      <c r="K7236" s="881" t="str">
        <f t="shared" si="579"/>
        <v>SI</v>
      </c>
      <c r="L7236" s="881">
        <f t="shared" si="580"/>
        <v>2</v>
      </c>
      <c r="M7236" s="881">
        <f t="shared" si="581"/>
        <v>8</v>
      </c>
    </row>
    <row r="7237" spans="1:13" ht="13.5">
      <c r="A7237" s="630" t="str">
        <f t="shared" si="578"/>
        <v>TP-060010-007SI2I</v>
      </c>
      <c r="B7237" s="639" t="str">
        <f t="shared" si="582"/>
        <v>RI,060010kV,007MVA</v>
      </c>
      <c r="C7237" s="638" t="str">
        <f t="shared" si="583"/>
        <v>Rieles y base de Tiro para transformador de 060010kV,7MVA</v>
      </c>
      <c r="D7237" s="637" t="s">
        <v>729</v>
      </c>
      <c r="E7237" s="637">
        <v>1</v>
      </c>
      <c r="F7237" s="639">
        <f>VLOOKUP(H7237,'[34]Resumen Bases TP'!$C$88:$E$128,3,FALSE)</f>
        <v>187.75</v>
      </c>
      <c r="G7237" s="900" t="s">
        <v>732</v>
      </c>
      <c r="H7237" s="939" t="str">
        <f t="shared" si="584"/>
        <v>RTB060SI.1</v>
      </c>
      <c r="I7237" s="881" t="str">
        <f t="shared" si="585"/>
        <v>RTB060SI.1</v>
      </c>
      <c r="J7237" s="881" t="str">
        <f t="shared" si="586"/>
        <v>060</v>
      </c>
      <c r="K7237" s="881" t="str">
        <f t="shared" si="579"/>
        <v>SI</v>
      </c>
      <c r="L7237" s="881">
        <f t="shared" si="580"/>
        <v>1</v>
      </c>
      <c r="M7237" s="881">
        <f t="shared" si="581"/>
        <v>7</v>
      </c>
    </row>
    <row r="7238" spans="1:13" ht="13.5">
      <c r="A7238" s="630" t="str">
        <f t="shared" si="578"/>
        <v>TP-060010-006SI2I</v>
      </c>
      <c r="B7238" s="639" t="str">
        <f t="shared" si="582"/>
        <v>RI,060010kV,006MVA</v>
      </c>
      <c r="C7238" s="638" t="str">
        <f t="shared" si="583"/>
        <v>Rieles y base de Tiro para transformador de 060010kV,6MVA</v>
      </c>
      <c r="D7238" s="637" t="s">
        <v>729</v>
      </c>
      <c r="E7238" s="637">
        <v>1</v>
      </c>
      <c r="F7238" s="639">
        <f>VLOOKUP(H7238,'[34]Resumen Bases TP'!$C$88:$E$128,3,FALSE)</f>
        <v>187.75</v>
      </c>
      <c r="G7238" s="900" t="s">
        <v>732</v>
      </c>
      <c r="H7238" s="939" t="str">
        <f t="shared" si="584"/>
        <v>RTB060SI.1</v>
      </c>
      <c r="I7238" s="881" t="str">
        <f t="shared" si="585"/>
        <v>RTB060SI.1</v>
      </c>
      <c r="J7238" s="881" t="str">
        <f t="shared" si="586"/>
        <v>060</v>
      </c>
      <c r="K7238" s="881" t="str">
        <f t="shared" si="579"/>
        <v>SI</v>
      </c>
      <c r="L7238" s="881">
        <f t="shared" si="580"/>
        <v>1</v>
      </c>
      <c r="M7238" s="881">
        <f t="shared" si="581"/>
        <v>6</v>
      </c>
    </row>
    <row r="7239" spans="1:13" ht="13.5">
      <c r="A7239" s="630" t="str">
        <f t="shared" si="578"/>
        <v>TP-060010-005SI2I</v>
      </c>
      <c r="B7239" s="639" t="str">
        <f t="shared" si="582"/>
        <v>RI,060010kV,005MVA</v>
      </c>
      <c r="C7239" s="638" t="str">
        <f t="shared" si="583"/>
        <v>Rieles y base de Tiro para transformador de 060010kV,5MVA</v>
      </c>
      <c r="D7239" s="637" t="s">
        <v>729</v>
      </c>
      <c r="E7239" s="637">
        <v>1</v>
      </c>
      <c r="F7239" s="639">
        <f>VLOOKUP(H7239,'[34]Resumen Bases TP'!$C$88:$E$128,3,FALSE)</f>
        <v>187.75</v>
      </c>
      <c r="G7239" s="900" t="s">
        <v>732</v>
      </c>
      <c r="H7239" s="939" t="str">
        <f t="shared" si="584"/>
        <v>RTB060SI.1</v>
      </c>
      <c r="I7239" s="881" t="str">
        <f t="shared" si="585"/>
        <v>RTB060SI.1</v>
      </c>
      <c r="J7239" s="881" t="str">
        <f t="shared" si="586"/>
        <v>060</v>
      </c>
      <c r="K7239" s="881" t="str">
        <f t="shared" si="579"/>
        <v>SI</v>
      </c>
      <c r="L7239" s="881">
        <f t="shared" si="580"/>
        <v>1</v>
      </c>
      <c r="M7239" s="881">
        <f t="shared" si="581"/>
        <v>5</v>
      </c>
    </row>
    <row r="7240" spans="1:13" ht="13.5">
      <c r="A7240" s="630" t="str">
        <f t="shared" si="578"/>
        <v>TP-060010-004SI2I</v>
      </c>
      <c r="B7240" s="639" t="str">
        <f t="shared" si="582"/>
        <v>RI,060010kV,004MVA</v>
      </c>
      <c r="C7240" s="638" t="str">
        <f t="shared" si="583"/>
        <v>Rieles y base de Tiro para transformador de 060010kV,4MVA</v>
      </c>
      <c r="D7240" s="637" t="s">
        <v>729</v>
      </c>
      <c r="E7240" s="637">
        <v>1</v>
      </c>
      <c r="F7240" s="639">
        <f>VLOOKUP(H7240,'[34]Resumen Bases TP'!$C$88:$E$128,3,FALSE)</f>
        <v>187.75</v>
      </c>
      <c r="G7240" s="900" t="s">
        <v>732</v>
      </c>
      <c r="H7240" s="939" t="str">
        <f t="shared" si="584"/>
        <v>RTB060SI.1</v>
      </c>
      <c r="I7240" s="881" t="str">
        <f t="shared" si="585"/>
        <v>RTB060SI.1</v>
      </c>
      <c r="J7240" s="881" t="str">
        <f t="shared" si="586"/>
        <v>060</v>
      </c>
      <c r="K7240" s="881" t="str">
        <f t="shared" si="579"/>
        <v>SI</v>
      </c>
      <c r="L7240" s="881">
        <f t="shared" si="580"/>
        <v>1</v>
      </c>
      <c r="M7240" s="881">
        <f t="shared" si="581"/>
        <v>4</v>
      </c>
    </row>
    <row r="7241" spans="1:13" ht="13.5">
      <c r="A7241" s="630" t="str">
        <f t="shared" si="578"/>
        <v>TP-060010-003SI2I</v>
      </c>
      <c r="B7241" s="639" t="str">
        <f t="shared" si="582"/>
        <v>RI,060010kV,003MVA</v>
      </c>
      <c r="C7241" s="638" t="str">
        <f t="shared" si="583"/>
        <v>Rieles y base de Tiro para transformador de 060010kV,3MVA</v>
      </c>
      <c r="D7241" s="637" t="s">
        <v>729</v>
      </c>
      <c r="E7241" s="637">
        <v>1</v>
      </c>
      <c r="F7241" s="639">
        <f>VLOOKUP(H7241,'[34]Resumen Bases TP'!$C$88:$E$128,3,FALSE)</f>
        <v>187.75</v>
      </c>
      <c r="G7241" s="900" t="s">
        <v>732</v>
      </c>
      <c r="H7241" s="939" t="str">
        <f t="shared" si="584"/>
        <v>RTB060SI.1</v>
      </c>
      <c r="I7241" s="881" t="str">
        <f t="shared" si="585"/>
        <v>RTB060SI.1</v>
      </c>
      <c r="J7241" s="881" t="str">
        <f t="shared" si="586"/>
        <v>060</v>
      </c>
      <c r="K7241" s="881" t="str">
        <f t="shared" si="579"/>
        <v>SI</v>
      </c>
      <c r="L7241" s="881">
        <f t="shared" si="580"/>
        <v>1</v>
      </c>
      <c r="M7241" s="881">
        <f t="shared" si="581"/>
        <v>3</v>
      </c>
    </row>
    <row r="7242" spans="1:13" ht="13.5">
      <c r="A7242" s="630" t="str">
        <f t="shared" si="578"/>
        <v>TP-060010-002SI2I</v>
      </c>
      <c r="B7242" s="639" t="str">
        <f t="shared" si="582"/>
        <v>RI,060010kV,002MVA</v>
      </c>
      <c r="C7242" s="638" t="str">
        <f t="shared" si="583"/>
        <v>Rieles y base de Tiro para transformador de 060010kV,2MVA</v>
      </c>
      <c r="D7242" s="637" t="s">
        <v>729</v>
      </c>
      <c r="E7242" s="637">
        <v>1</v>
      </c>
      <c r="F7242" s="639">
        <f>VLOOKUP(H7242,'[34]Resumen Bases TP'!$C$88:$E$128,3,FALSE)</f>
        <v>187.75</v>
      </c>
      <c r="G7242" s="900" t="s">
        <v>732</v>
      </c>
      <c r="H7242" s="939" t="str">
        <f t="shared" si="584"/>
        <v>RTB060SI.1</v>
      </c>
      <c r="I7242" s="881" t="str">
        <f t="shared" si="585"/>
        <v>RTB060SI.1</v>
      </c>
      <c r="J7242" s="881" t="str">
        <f t="shared" si="586"/>
        <v>060</v>
      </c>
      <c r="K7242" s="881" t="str">
        <f t="shared" si="579"/>
        <v>SI</v>
      </c>
      <c r="L7242" s="881">
        <f t="shared" si="580"/>
        <v>1</v>
      </c>
      <c r="M7242" s="881">
        <f t="shared" si="581"/>
        <v>2</v>
      </c>
    </row>
    <row r="7243" spans="1:13" ht="13.5">
      <c r="A7243" s="630" t="str">
        <f t="shared" si="578"/>
        <v>TP-060023-050SI2I</v>
      </c>
      <c r="B7243" s="639" t="str">
        <f t="shared" si="582"/>
        <v>RI,060023kV,050MVA</v>
      </c>
      <c r="C7243" s="638" t="str">
        <f t="shared" si="583"/>
        <v>Rieles y base de Tiro para transformador de 060023kV,50MVA</v>
      </c>
      <c r="D7243" s="637" t="s">
        <v>729</v>
      </c>
      <c r="E7243" s="637">
        <v>1</v>
      </c>
      <c r="F7243" s="639">
        <f>VLOOKUP(H7243,'[34]Resumen Bases TP'!$C$88:$E$128,3,FALSE)</f>
        <v>187.75</v>
      </c>
      <c r="G7243" s="900" t="s">
        <v>732</v>
      </c>
      <c r="H7243" s="939" t="str">
        <f t="shared" si="584"/>
        <v>RTB060SI.1</v>
      </c>
      <c r="I7243" s="881" t="str">
        <f t="shared" si="585"/>
        <v>RTB060SI.1</v>
      </c>
      <c r="J7243" s="881" t="str">
        <f t="shared" si="586"/>
        <v>060</v>
      </c>
      <c r="K7243" s="881" t="str">
        <f t="shared" si="579"/>
        <v>SI</v>
      </c>
      <c r="L7243" s="881">
        <f t="shared" si="580"/>
        <v>1</v>
      </c>
      <c r="M7243" s="881">
        <f t="shared" si="581"/>
        <v>50</v>
      </c>
    </row>
    <row r="7244" spans="1:13" ht="13.5">
      <c r="A7244" s="630" t="str">
        <f t="shared" ref="A7244:A7307" si="587">+A4616</f>
        <v>TP-060023-045SI2I</v>
      </c>
      <c r="B7244" s="639" t="str">
        <f t="shared" si="582"/>
        <v>RI,060023kV,045MVA</v>
      </c>
      <c r="C7244" s="638" t="str">
        <f t="shared" si="583"/>
        <v>Rieles y base de Tiro para transformador de 060023kV,45MVA</v>
      </c>
      <c r="D7244" s="637" t="s">
        <v>729</v>
      </c>
      <c r="E7244" s="637">
        <v>1</v>
      </c>
      <c r="F7244" s="639">
        <f>VLOOKUP(H7244,'[34]Resumen Bases TP'!$C$88:$E$128,3,FALSE)</f>
        <v>187.75</v>
      </c>
      <c r="G7244" s="900" t="s">
        <v>732</v>
      </c>
      <c r="H7244" s="939" t="str">
        <f t="shared" si="584"/>
        <v>RTB060SI.1</v>
      </c>
      <c r="I7244" s="881" t="str">
        <f t="shared" si="585"/>
        <v>RTB060SI.1</v>
      </c>
      <c r="J7244" s="881" t="str">
        <f t="shared" si="586"/>
        <v>060</v>
      </c>
      <c r="K7244" s="881" t="str">
        <f t="shared" ref="K7244:K7307" si="588">LEFT(+RIGHT(A7244,4),2)</f>
        <v>SI</v>
      </c>
      <c r="L7244" s="881">
        <f t="shared" ref="L7244:L7307" si="589">+L4616</f>
        <v>1</v>
      </c>
      <c r="M7244" s="881">
        <f t="shared" ref="M7244:M7307" si="590">VALUE(LEFT(+RIGHT(A7244,7),3))</f>
        <v>45</v>
      </c>
    </row>
    <row r="7245" spans="1:13" ht="13.5">
      <c r="A7245" s="630" t="str">
        <f t="shared" si="587"/>
        <v>TP-060023-040SI2I</v>
      </c>
      <c r="B7245" s="639" t="str">
        <f t="shared" si="582"/>
        <v>RI,060023kV,040MVA</v>
      </c>
      <c r="C7245" s="638" t="str">
        <f t="shared" si="583"/>
        <v>Rieles y base de Tiro para transformador de 060023kV,40MVA</v>
      </c>
      <c r="D7245" s="637" t="s">
        <v>729</v>
      </c>
      <c r="E7245" s="637">
        <v>1</v>
      </c>
      <c r="F7245" s="639">
        <f>VLOOKUP(H7245,'[34]Resumen Bases TP'!$C$88:$E$128,3,FALSE)</f>
        <v>305.33999999999997</v>
      </c>
      <c r="G7245" s="900" t="s">
        <v>732</v>
      </c>
      <c r="H7245" s="939" t="str">
        <f t="shared" si="584"/>
        <v>RTB060SI.3</v>
      </c>
      <c r="I7245" s="881" t="str">
        <f t="shared" si="585"/>
        <v>RTB060SI.3</v>
      </c>
      <c r="J7245" s="881" t="str">
        <f t="shared" si="586"/>
        <v>060</v>
      </c>
      <c r="K7245" s="881" t="str">
        <f t="shared" si="588"/>
        <v>SI</v>
      </c>
      <c r="L7245" s="1010">
        <f t="shared" si="589"/>
        <v>3</v>
      </c>
      <c r="M7245" s="881">
        <f t="shared" si="590"/>
        <v>40</v>
      </c>
    </row>
    <row r="7246" spans="1:13" ht="13.5">
      <c r="A7246" s="630" t="str">
        <f t="shared" si="587"/>
        <v>TP-060023-035SI2I</v>
      </c>
      <c r="B7246" s="639" t="str">
        <f t="shared" si="582"/>
        <v>RI,060023kV,035MVA</v>
      </c>
      <c r="C7246" s="638" t="str">
        <f t="shared" si="583"/>
        <v>Rieles y base de Tiro para transformador de 060023kV,35MVA</v>
      </c>
      <c r="D7246" s="637" t="s">
        <v>729</v>
      </c>
      <c r="E7246" s="637">
        <v>1</v>
      </c>
      <c r="F7246" s="639">
        <f>VLOOKUP(H7246,'[34]Resumen Bases TP'!$C$88:$E$128,3,FALSE)</f>
        <v>305.33999999999997</v>
      </c>
      <c r="G7246" s="900" t="s">
        <v>732</v>
      </c>
      <c r="H7246" s="939" t="str">
        <f t="shared" si="584"/>
        <v>RTB060SI.3</v>
      </c>
      <c r="I7246" s="881" t="str">
        <f t="shared" si="585"/>
        <v>RTB060SI.3</v>
      </c>
      <c r="J7246" s="881" t="str">
        <f t="shared" si="586"/>
        <v>060</v>
      </c>
      <c r="K7246" s="881" t="str">
        <f t="shared" si="588"/>
        <v>SI</v>
      </c>
      <c r="L7246" s="1010">
        <f t="shared" si="589"/>
        <v>3</v>
      </c>
      <c r="M7246" s="881">
        <f t="shared" si="590"/>
        <v>35</v>
      </c>
    </row>
    <row r="7247" spans="1:13" ht="13.5">
      <c r="A7247" s="630" t="str">
        <f t="shared" si="587"/>
        <v>TP-060023-030SI2I</v>
      </c>
      <c r="B7247" s="639" t="str">
        <f t="shared" si="582"/>
        <v>RI,060023kV,030MVA</v>
      </c>
      <c r="C7247" s="638" t="str">
        <f t="shared" si="583"/>
        <v>Rieles y base de Tiro para transformador de 060023kV,30MVA</v>
      </c>
      <c r="D7247" s="637" t="s">
        <v>729</v>
      </c>
      <c r="E7247" s="637">
        <v>1</v>
      </c>
      <c r="F7247" s="639">
        <f>VLOOKUP(H7247,'[34]Resumen Bases TP'!$C$88:$E$128,3,FALSE)</f>
        <v>305.33999999999997</v>
      </c>
      <c r="G7247" s="900" t="s">
        <v>732</v>
      </c>
      <c r="H7247" s="939" t="str">
        <f t="shared" si="584"/>
        <v>RTB060SI.3</v>
      </c>
      <c r="I7247" s="881" t="str">
        <f t="shared" si="585"/>
        <v>RTB060SI.3</v>
      </c>
      <c r="J7247" s="881" t="str">
        <f t="shared" si="586"/>
        <v>060</v>
      </c>
      <c r="K7247" s="881" t="str">
        <f t="shared" si="588"/>
        <v>SI</v>
      </c>
      <c r="L7247" s="1010">
        <f t="shared" si="589"/>
        <v>3</v>
      </c>
      <c r="M7247" s="881">
        <f t="shared" si="590"/>
        <v>30</v>
      </c>
    </row>
    <row r="7248" spans="1:13" ht="13.5">
      <c r="A7248" s="630" t="str">
        <f t="shared" si="587"/>
        <v>TP-060023-025SI2I</v>
      </c>
      <c r="B7248" s="639" t="str">
        <f t="shared" si="582"/>
        <v>RI,060023kV,025MVA</v>
      </c>
      <c r="C7248" s="638" t="str">
        <f t="shared" si="583"/>
        <v>Rieles y base de Tiro para transformador de 060023kV,25MVA</v>
      </c>
      <c r="D7248" s="637" t="s">
        <v>729</v>
      </c>
      <c r="E7248" s="637">
        <v>1</v>
      </c>
      <c r="F7248" s="639">
        <f>VLOOKUP(H7248,'[34]Resumen Bases TP'!$C$88:$E$128,3,FALSE)</f>
        <v>305.33999999999997</v>
      </c>
      <c r="G7248" s="900" t="s">
        <v>732</v>
      </c>
      <c r="H7248" s="939" t="str">
        <f t="shared" si="584"/>
        <v>RTB060SI.3</v>
      </c>
      <c r="I7248" s="881" t="str">
        <f t="shared" si="585"/>
        <v>RTB060SI.3</v>
      </c>
      <c r="J7248" s="881" t="str">
        <f t="shared" si="586"/>
        <v>060</v>
      </c>
      <c r="K7248" s="881" t="str">
        <f t="shared" si="588"/>
        <v>SI</v>
      </c>
      <c r="L7248" s="1010">
        <f t="shared" si="589"/>
        <v>3</v>
      </c>
      <c r="M7248" s="881">
        <f t="shared" si="590"/>
        <v>25</v>
      </c>
    </row>
    <row r="7249" spans="1:13" ht="13.5">
      <c r="A7249" s="630" t="str">
        <f t="shared" si="587"/>
        <v>TP-060023-020SI2I</v>
      </c>
      <c r="B7249" s="639" t="str">
        <f t="shared" si="582"/>
        <v>RI,060023kV,020MVA</v>
      </c>
      <c r="C7249" s="638" t="str">
        <f t="shared" si="583"/>
        <v>Rieles y base de Tiro para transformador de 060023kV,20MVA</v>
      </c>
      <c r="D7249" s="637" t="s">
        <v>729</v>
      </c>
      <c r="E7249" s="637">
        <v>1</v>
      </c>
      <c r="F7249" s="639">
        <f>VLOOKUP(H7249,'[34]Resumen Bases TP'!$C$88:$E$128,3,FALSE)</f>
        <v>305.33999999999997</v>
      </c>
      <c r="G7249" s="900" t="s">
        <v>732</v>
      </c>
      <c r="H7249" s="939" t="str">
        <f t="shared" si="584"/>
        <v>RTB060SI.3</v>
      </c>
      <c r="I7249" s="881" t="str">
        <f t="shared" si="585"/>
        <v>RTB060SI.3</v>
      </c>
      <c r="J7249" s="881" t="str">
        <f t="shared" si="586"/>
        <v>060</v>
      </c>
      <c r="K7249" s="881" t="str">
        <f t="shared" si="588"/>
        <v>SI</v>
      </c>
      <c r="L7249" s="1010">
        <f t="shared" si="589"/>
        <v>3</v>
      </c>
      <c r="M7249" s="881">
        <f t="shared" si="590"/>
        <v>20</v>
      </c>
    </row>
    <row r="7250" spans="1:13" ht="13.5">
      <c r="A7250" s="630" t="str">
        <f t="shared" si="587"/>
        <v>TP-060023-015SI2I</v>
      </c>
      <c r="B7250" s="639" t="str">
        <f t="shared" si="582"/>
        <v>RI,060023kV,015MVA</v>
      </c>
      <c r="C7250" s="638" t="str">
        <f t="shared" si="583"/>
        <v>Rieles y base de Tiro para transformador de 060023kV,15MVA</v>
      </c>
      <c r="D7250" s="637" t="s">
        <v>729</v>
      </c>
      <c r="E7250" s="637">
        <v>1</v>
      </c>
      <c r="F7250" s="639">
        <f>VLOOKUP(H7250,'[34]Resumen Bases TP'!$C$88:$E$128,3,FALSE)</f>
        <v>305.33999999999997</v>
      </c>
      <c r="G7250" s="900" t="s">
        <v>732</v>
      </c>
      <c r="H7250" s="939" t="str">
        <f t="shared" si="584"/>
        <v>RTB060SI.3</v>
      </c>
      <c r="I7250" s="881" t="str">
        <f t="shared" si="585"/>
        <v>RTB060SI.3</v>
      </c>
      <c r="J7250" s="881" t="str">
        <f t="shared" si="586"/>
        <v>060</v>
      </c>
      <c r="K7250" s="881" t="str">
        <f t="shared" si="588"/>
        <v>SI</v>
      </c>
      <c r="L7250" s="1010">
        <f t="shared" si="589"/>
        <v>3</v>
      </c>
      <c r="M7250" s="881">
        <f t="shared" si="590"/>
        <v>15</v>
      </c>
    </row>
    <row r="7251" spans="1:13" ht="13.5">
      <c r="A7251" s="630" t="str">
        <f t="shared" si="587"/>
        <v>TP-060023-010SI2I</v>
      </c>
      <c r="B7251" s="639" t="str">
        <f t="shared" ref="B7251:B7314" si="591">IF(LEN(A7251)=20,+"RI,"&amp;MID(A7251,4,6)&amp;"kV,"&amp;MID(A7251,14,3)&amp;"MVA",+"RI,"&amp;MID(A7251,4,6)&amp;"kV,"&amp;MID(A7251,11,3)&amp;"MVA")</f>
        <v>RI,060023kV,010MVA</v>
      </c>
      <c r="C7251" s="638" t="str">
        <f t="shared" ref="C7251:C7314" si="592">+"Rieles y base de Tiro para transformador de "&amp;MID(B7251,4,6)&amp;"kV,"&amp;M7251&amp;"MVA"</f>
        <v>Rieles y base de Tiro para transformador de 060023kV,10MVA</v>
      </c>
      <c r="D7251" s="637" t="s">
        <v>729</v>
      </c>
      <c r="E7251" s="637">
        <v>1</v>
      </c>
      <c r="F7251" s="639">
        <f>VLOOKUP(H7251,'[34]Resumen Bases TP'!$C$88:$E$128,3,FALSE)</f>
        <v>257.34000000000003</v>
      </c>
      <c r="G7251" s="900" t="s">
        <v>732</v>
      </c>
      <c r="H7251" s="939" t="str">
        <f t="shared" ref="H7251:H7314" si="593">+"RTB"&amp;J7251&amp;K7251&amp;"."&amp;L7251</f>
        <v>RTB060SI.2</v>
      </c>
      <c r="I7251" s="881" t="str">
        <f t="shared" ref="I7251:I7314" si="594">+"RTB"&amp;J7251&amp;K7251&amp;"."&amp;L7251</f>
        <v>RTB060SI.2</v>
      </c>
      <c r="J7251" s="881" t="str">
        <f t="shared" ref="J7251:J7314" si="595">+MID(B7251,4,3)</f>
        <v>060</v>
      </c>
      <c r="K7251" s="881" t="str">
        <f t="shared" si="588"/>
        <v>SI</v>
      </c>
      <c r="L7251" s="881">
        <f t="shared" si="589"/>
        <v>2</v>
      </c>
      <c r="M7251" s="881">
        <f t="shared" si="590"/>
        <v>10</v>
      </c>
    </row>
    <row r="7252" spans="1:13" ht="13.5">
      <c r="A7252" s="630" t="str">
        <f t="shared" si="587"/>
        <v>TP-060023-009SI2I</v>
      </c>
      <c r="B7252" s="639" t="str">
        <f t="shared" si="591"/>
        <v>RI,060023kV,009MVA</v>
      </c>
      <c r="C7252" s="638" t="str">
        <f t="shared" si="592"/>
        <v>Rieles y base de Tiro para transformador de 060023kV,9MVA</v>
      </c>
      <c r="D7252" s="637" t="s">
        <v>729</v>
      </c>
      <c r="E7252" s="637">
        <v>1</v>
      </c>
      <c r="F7252" s="639">
        <f>VLOOKUP(H7252,'[34]Resumen Bases TP'!$C$88:$E$128,3,FALSE)</f>
        <v>257.34000000000003</v>
      </c>
      <c r="G7252" s="900" t="s">
        <v>732</v>
      </c>
      <c r="H7252" s="939" t="str">
        <f t="shared" si="593"/>
        <v>RTB060SI.2</v>
      </c>
      <c r="I7252" s="881" t="str">
        <f t="shared" si="594"/>
        <v>RTB060SI.2</v>
      </c>
      <c r="J7252" s="881" t="str">
        <f t="shared" si="595"/>
        <v>060</v>
      </c>
      <c r="K7252" s="881" t="str">
        <f t="shared" si="588"/>
        <v>SI</v>
      </c>
      <c r="L7252" s="881">
        <f t="shared" si="589"/>
        <v>2</v>
      </c>
      <c r="M7252" s="881">
        <f t="shared" si="590"/>
        <v>9</v>
      </c>
    </row>
    <row r="7253" spans="1:13" ht="13.5">
      <c r="A7253" s="630" t="str">
        <f t="shared" si="587"/>
        <v>TP-060023-008SI2I</v>
      </c>
      <c r="B7253" s="639" t="str">
        <f t="shared" si="591"/>
        <v>RI,060023kV,008MVA</v>
      </c>
      <c r="C7253" s="638" t="str">
        <f t="shared" si="592"/>
        <v>Rieles y base de Tiro para transformador de 060023kV,8MVA</v>
      </c>
      <c r="D7253" s="637" t="s">
        <v>729</v>
      </c>
      <c r="E7253" s="637">
        <v>1</v>
      </c>
      <c r="F7253" s="639">
        <f>VLOOKUP(H7253,'[34]Resumen Bases TP'!$C$88:$E$128,3,FALSE)</f>
        <v>257.34000000000003</v>
      </c>
      <c r="G7253" s="900" t="s">
        <v>732</v>
      </c>
      <c r="H7253" s="939" t="str">
        <f t="shared" si="593"/>
        <v>RTB060SI.2</v>
      </c>
      <c r="I7253" s="881" t="str">
        <f t="shared" si="594"/>
        <v>RTB060SI.2</v>
      </c>
      <c r="J7253" s="881" t="str">
        <f t="shared" si="595"/>
        <v>060</v>
      </c>
      <c r="K7253" s="881" t="str">
        <f t="shared" si="588"/>
        <v>SI</v>
      </c>
      <c r="L7253" s="881">
        <f t="shared" si="589"/>
        <v>2</v>
      </c>
      <c r="M7253" s="881">
        <f t="shared" si="590"/>
        <v>8</v>
      </c>
    </row>
    <row r="7254" spans="1:13" ht="13.5">
      <c r="A7254" s="630" t="str">
        <f t="shared" si="587"/>
        <v>TP-060023-007SI2I</v>
      </c>
      <c r="B7254" s="639" t="str">
        <f t="shared" si="591"/>
        <v>RI,060023kV,007MVA</v>
      </c>
      <c r="C7254" s="638" t="str">
        <f t="shared" si="592"/>
        <v>Rieles y base de Tiro para transformador de 060023kV,7MVA</v>
      </c>
      <c r="D7254" s="637" t="s">
        <v>729</v>
      </c>
      <c r="E7254" s="637">
        <v>1</v>
      </c>
      <c r="F7254" s="639">
        <f>VLOOKUP(H7254,'[34]Resumen Bases TP'!$C$88:$E$128,3,FALSE)</f>
        <v>187.75</v>
      </c>
      <c r="G7254" s="900" t="s">
        <v>732</v>
      </c>
      <c r="H7254" s="939" t="str">
        <f t="shared" si="593"/>
        <v>RTB060SI.1</v>
      </c>
      <c r="I7254" s="881" t="str">
        <f t="shared" si="594"/>
        <v>RTB060SI.1</v>
      </c>
      <c r="J7254" s="881" t="str">
        <f t="shared" si="595"/>
        <v>060</v>
      </c>
      <c r="K7254" s="881" t="str">
        <f t="shared" si="588"/>
        <v>SI</v>
      </c>
      <c r="L7254" s="881">
        <f t="shared" si="589"/>
        <v>1</v>
      </c>
      <c r="M7254" s="881">
        <f t="shared" si="590"/>
        <v>7</v>
      </c>
    </row>
    <row r="7255" spans="1:13" ht="13.5">
      <c r="A7255" s="630" t="str">
        <f t="shared" si="587"/>
        <v>TP-060023-006SI2I</v>
      </c>
      <c r="B7255" s="639" t="str">
        <f t="shared" si="591"/>
        <v>RI,060023kV,006MVA</v>
      </c>
      <c r="C7255" s="638" t="str">
        <f t="shared" si="592"/>
        <v>Rieles y base de Tiro para transformador de 060023kV,6MVA</v>
      </c>
      <c r="D7255" s="637" t="s">
        <v>729</v>
      </c>
      <c r="E7255" s="637">
        <v>1</v>
      </c>
      <c r="F7255" s="639">
        <f>VLOOKUP(H7255,'[34]Resumen Bases TP'!$C$88:$E$128,3,FALSE)</f>
        <v>187.75</v>
      </c>
      <c r="G7255" s="900" t="s">
        <v>732</v>
      </c>
      <c r="H7255" s="939" t="str">
        <f t="shared" si="593"/>
        <v>RTB060SI.1</v>
      </c>
      <c r="I7255" s="881" t="str">
        <f t="shared" si="594"/>
        <v>RTB060SI.1</v>
      </c>
      <c r="J7255" s="881" t="str">
        <f t="shared" si="595"/>
        <v>060</v>
      </c>
      <c r="K7255" s="881" t="str">
        <f t="shared" si="588"/>
        <v>SI</v>
      </c>
      <c r="L7255" s="881">
        <f t="shared" si="589"/>
        <v>1</v>
      </c>
      <c r="M7255" s="881">
        <f t="shared" si="590"/>
        <v>6</v>
      </c>
    </row>
    <row r="7256" spans="1:13" ht="13.5">
      <c r="A7256" s="630" t="str">
        <f t="shared" si="587"/>
        <v>TP-060023-005SI2I</v>
      </c>
      <c r="B7256" s="639" t="str">
        <f t="shared" si="591"/>
        <v>RI,060023kV,005MVA</v>
      </c>
      <c r="C7256" s="638" t="str">
        <f t="shared" si="592"/>
        <v>Rieles y base de Tiro para transformador de 060023kV,5MVA</v>
      </c>
      <c r="D7256" s="637" t="s">
        <v>729</v>
      </c>
      <c r="E7256" s="637">
        <v>1</v>
      </c>
      <c r="F7256" s="639">
        <f>VLOOKUP(H7256,'[34]Resumen Bases TP'!$C$88:$E$128,3,FALSE)</f>
        <v>187.75</v>
      </c>
      <c r="G7256" s="900" t="s">
        <v>732</v>
      </c>
      <c r="H7256" s="939" t="str">
        <f t="shared" si="593"/>
        <v>RTB060SI.1</v>
      </c>
      <c r="I7256" s="881" t="str">
        <f t="shared" si="594"/>
        <v>RTB060SI.1</v>
      </c>
      <c r="J7256" s="881" t="str">
        <f t="shared" si="595"/>
        <v>060</v>
      </c>
      <c r="K7256" s="881" t="str">
        <f t="shared" si="588"/>
        <v>SI</v>
      </c>
      <c r="L7256" s="881">
        <f t="shared" si="589"/>
        <v>1</v>
      </c>
      <c r="M7256" s="881">
        <f t="shared" si="590"/>
        <v>5</v>
      </c>
    </row>
    <row r="7257" spans="1:13" ht="13.5">
      <c r="A7257" s="630" t="str">
        <f t="shared" si="587"/>
        <v>TP-060023-004SI2I</v>
      </c>
      <c r="B7257" s="639" t="str">
        <f t="shared" si="591"/>
        <v>RI,060023kV,004MVA</v>
      </c>
      <c r="C7257" s="638" t="str">
        <f t="shared" si="592"/>
        <v>Rieles y base de Tiro para transformador de 060023kV,4MVA</v>
      </c>
      <c r="D7257" s="637" t="s">
        <v>729</v>
      </c>
      <c r="E7257" s="637">
        <v>1</v>
      </c>
      <c r="F7257" s="639">
        <f>VLOOKUP(H7257,'[34]Resumen Bases TP'!$C$88:$E$128,3,FALSE)</f>
        <v>187.75</v>
      </c>
      <c r="G7257" s="900" t="s">
        <v>732</v>
      </c>
      <c r="H7257" s="939" t="str">
        <f t="shared" si="593"/>
        <v>RTB060SI.1</v>
      </c>
      <c r="I7257" s="881" t="str">
        <f t="shared" si="594"/>
        <v>RTB060SI.1</v>
      </c>
      <c r="J7257" s="881" t="str">
        <f t="shared" si="595"/>
        <v>060</v>
      </c>
      <c r="K7257" s="881" t="str">
        <f t="shared" si="588"/>
        <v>SI</v>
      </c>
      <c r="L7257" s="881">
        <f t="shared" si="589"/>
        <v>1</v>
      </c>
      <c r="M7257" s="881">
        <f t="shared" si="590"/>
        <v>4</v>
      </c>
    </row>
    <row r="7258" spans="1:13" ht="13.5">
      <c r="A7258" s="630" t="str">
        <f t="shared" si="587"/>
        <v>TP-060023-003SI2I</v>
      </c>
      <c r="B7258" s="639" t="str">
        <f t="shared" si="591"/>
        <v>RI,060023kV,003MVA</v>
      </c>
      <c r="C7258" s="638" t="str">
        <f t="shared" si="592"/>
        <v>Rieles y base de Tiro para transformador de 060023kV,3MVA</v>
      </c>
      <c r="D7258" s="637" t="s">
        <v>729</v>
      </c>
      <c r="E7258" s="637">
        <v>1</v>
      </c>
      <c r="F7258" s="639">
        <f>VLOOKUP(H7258,'[34]Resumen Bases TP'!$C$88:$E$128,3,FALSE)</f>
        <v>187.75</v>
      </c>
      <c r="G7258" s="900" t="s">
        <v>732</v>
      </c>
      <c r="H7258" s="939" t="str">
        <f t="shared" si="593"/>
        <v>RTB060SI.1</v>
      </c>
      <c r="I7258" s="881" t="str">
        <f t="shared" si="594"/>
        <v>RTB060SI.1</v>
      </c>
      <c r="J7258" s="881" t="str">
        <f t="shared" si="595"/>
        <v>060</v>
      </c>
      <c r="K7258" s="881" t="str">
        <f t="shared" si="588"/>
        <v>SI</v>
      </c>
      <c r="L7258" s="881">
        <f t="shared" si="589"/>
        <v>1</v>
      </c>
      <c r="M7258" s="881">
        <f t="shared" si="590"/>
        <v>3</v>
      </c>
    </row>
    <row r="7259" spans="1:13" ht="13.5">
      <c r="A7259" s="630" t="str">
        <f t="shared" si="587"/>
        <v>TP-060023-002SI2I</v>
      </c>
      <c r="B7259" s="639" t="str">
        <f t="shared" si="591"/>
        <v>RI,060023kV,002MVA</v>
      </c>
      <c r="C7259" s="638" t="str">
        <f t="shared" si="592"/>
        <v>Rieles y base de Tiro para transformador de 060023kV,2MVA</v>
      </c>
      <c r="D7259" s="637" t="s">
        <v>729</v>
      </c>
      <c r="E7259" s="637">
        <v>1</v>
      </c>
      <c r="F7259" s="639">
        <f>VLOOKUP(H7259,'[34]Resumen Bases TP'!$C$88:$E$128,3,FALSE)</f>
        <v>187.75</v>
      </c>
      <c r="G7259" s="900" t="s">
        <v>732</v>
      </c>
      <c r="H7259" s="939" t="str">
        <f t="shared" si="593"/>
        <v>RTB060SI.1</v>
      </c>
      <c r="I7259" s="881" t="str">
        <f t="shared" si="594"/>
        <v>RTB060SI.1</v>
      </c>
      <c r="J7259" s="881" t="str">
        <f t="shared" si="595"/>
        <v>060</v>
      </c>
      <c r="K7259" s="881" t="str">
        <f t="shared" si="588"/>
        <v>SI</v>
      </c>
      <c r="L7259" s="881">
        <f t="shared" si="589"/>
        <v>1</v>
      </c>
      <c r="M7259" s="881">
        <f t="shared" si="590"/>
        <v>2</v>
      </c>
    </row>
    <row r="7260" spans="1:13" ht="13.5">
      <c r="A7260" s="630" t="str">
        <f t="shared" si="587"/>
        <v>TP-060033010-050SI3E</v>
      </c>
      <c r="B7260" s="639" t="str">
        <f t="shared" si="591"/>
        <v>RI,060033kV,050MVA</v>
      </c>
      <c r="C7260" s="638" t="str">
        <f t="shared" si="592"/>
        <v>Rieles y base de Tiro para transformador de 060033kV,50MVA</v>
      </c>
      <c r="D7260" s="637" t="s">
        <v>729</v>
      </c>
      <c r="E7260" s="637">
        <v>1</v>
      </c>
      <c r="F7260" s="639">
        <f>VLOOKUP(H7260,'[34]Resumen Bases TP'!$C$88:$E$128,3,FALSE)</f>
        <v>187.75</v>
      </c>
      <c r="G7260" s="900" t="s">
        <v>732</v>
      </c>
      <c r="H7260" s="939" t="str">
        <f t="shared" si="593"/>
        <v>RTB060SI.1</v>
      </c>
      <c r="I7260" s="881" t="str">
        <f t="shared" si="594"/>
        <v>RTB060SI.1</v>
      </c>
      <c r="J7260" s="881" t="str">
        <f t="shared" si="595"/>
        <v>060</v>
      </c>
      <c r="K7260" s="881" t="str">
        <f t="shared" si="588"/>
        <v>SI</v>
      </c>
      <c r="L7260" s="881">
        <f t="shared" si="589"/>
        <v>1</v>
      </c>
      <c r="M7260" s="881">
        <f t="shared" si="590"/>
        <v>50</v>
      </c>
    </row>
    <row r="7261" spans="1:13" ht="13.5">
      <c r="A7261" s="630" t="str">
        <f t="shared" si="587"/>
        <v>TP-060033010-045SI3E</v>
      </c>
      <c r="B7261" s="639" t="str">
        <f t="shared" si="591"/>
        <v>RI,060033kV,045MVA</v>
      </c>
      <c r="C7261" s="638" t="str">
        <f t="shared" si="592"/>
        <v>Rieles y base de Tiro para transformador de 060033kV,45MVA</v>
      </c>
      <c r="D7261" s="637" t="s">
        <v>729</v>
      </c>
      <c r="E7261" s="637">
        <v>1</v>
      </c>
      <c r="F7261" s="639">
        <f>VLOOKUP(H7261,'[34]Resumen Bases TP'!$C$88:$E$128,3,FALSE)</f>
        <v>187.75</v>
      </c>
      <c r="G7261" s="900" t="s">
        <v>732</v>
      </c>
      <c r="H7261" s="939" t="str">
        <f t="shared" si="593"/>
        <v>RTB060SI.1</v>
      </c>
      <c r="I7261" s="881" t="str">
        <f t="shared" si="594"/>
        <v>RTB060SI.1</v>
      </c>
      <c r="J7261" s="881" t="str">
        <f t="shared" si="595"/>
        <v>060</v>
      </c>
      <c r="K7261" s="881" t="str">
        <f t="shared" si="588"/>
        <v>SI</v>
      </c>
      <c r="L7261" s="881">
        <f t="shared" si="589"/>
        <v>1</v>
      </c>
      <c r="M7261" s="881">
        <f t="shared" si="590"/>
        <v>45</v>
      </c>
    </row>
    <row r="7262" spans="1:13" ht="13.5">
      <c r="A7262" s="630" t="str">
        <f t="shared" si="587"/>
        <v>TP-060033010-040SI3E</v>
      </c>
      <c r="B7262" s="639" t="str">
        <f t="shared" si="591"/>
        <v>RI,060033kV,040MVA</v>
      </c>
      <c r="C7262" s="638" t="str">
        <f t="shared" si="592"/>
        <v>Rieles y base de Tiro para transformador de 060033kV,40MVA</v>
      </c>
      <c r="D7262" s="637" t="s">
        <v>729</v>
      </c>
      <c r="E7262" s="637">
        <v>1</v>
      </c>
      <c r="F7262" s="639">
        <f>VLOOKUP(H7262,'[34]Resumen Bases TP'!$C$88:$E$128,3,FALSE)</f>
        <v>305.33999999999997</v>
      </c>
      <c r="G7262" s="900" t="s">
        <v>732</v>
      </c>
      <c r="H7262" s="939" t="str">
        <f t="shared" si="593"/>
        <v>RTB060SI.3</v>
      </c>
      <c r="I7262" s="881" t="str">
        <f t="shared" si="594"/>
        <v>RTB060SI.3</v>
      </c>
      <c r="J7262" s="881" t="str">
        <f t="shared" si="595"/>
        <v>060</v>
      </c>
      <c r="K7262" s="881" t="str">
        <f t="shared" si="588"/>
        <v>SI</v>
      </c>
      <c r="L7262" s="1010">
        <f t="shared" si="589"/>
        <v>3</v>
      </c>
      <c r="M7262" s="881">
        <f t="shared" si="590"/>
        <v>40</v>
      </c>
    </row>
    <row r="7263" spans="1:13" ht="13.5">
      <c r="A7263" s="630" t="str">
        <f t="shared" si="587"/>
        <v>TP-060033010-035SI3E</v>
      </c>
      <c r="B7263" s="639" t="str">
        <f t="shared" si="591"/>
        <v>RI,060033kV,035MVA</v>
      </c>
      <c r="C7263" s="638" t="str">
        <f t="shared" si="592"/>
        <v>Rieles y base de Tiro para transformador de 060033kV,35MVA</v>
      </c>
      <c r="D7263" s="637" t="s">
        <v>729</v>
      </c>
      <c r="E7263" s="637">
        <v>1</v>
      </c>
      <c r="F7263" s="639">
        <f>VLOOKUP(H7263,'[34]Resumen Bases TP'!$C$88:$E$128,3,FALSE)</f>
        <v>305.33999999999997</v>
      </c>
      <c r="G7263" s="900" t="s">
        <v>732</v>
      </c>
      <c r="H7263" s="939" t="str">
        <f t="shared" si="593"/>
        <v>RTB060SI.3</v>
      </c>
      <c r="I7263" s="881" t="str">
        <f t="shared" si="594"/>
        <v>RTB060SI.3</v>
      </c>
      <c r="J7263" s="881" t="str">
        <f t="shared" si="595"/>
        <v>060</v>
      </c>
      <c r="K7263" s="881" t="str">
        <f t="shared" si="588"/>
        <v>SI</v>
      </c>
      <c r="L7263" s="1010">
        <f t="shared" si="589"/>
        <v>3</v>
      </c>
      <c r="M7263" s="881">
        <f t="shared" si="590"/>
        <v>35</v>
      </c>
    </row>
    <row r="7264" spans="1:13" ht="13.5">
      <c r="A7264" s="630" t="str">
        <f t="shared" si="587"/>
        <v>TP-060033010-030SI3E</v>
      </c>
      <c r="B7264" s="639" t="str">
        <f t="shared" si="591"/>
        <v>RI,060033kV,030MVA</v>
      </c>
      <c r="C7264" s="638" t="str">
        <f t="shared" si="592"/>
        <v>Rieles y base de Tiro para transformador de 060033kV,30MVA</v>
      </c>
      <c r="D7264" s="637" t="s">
        <v>729</v>
      </c>
      <c r="E7264" s="637">
        <v>1</v>
      </c>
      <c r="F7264" s="639">
        <f>VLOOKUP(H7264,'[34]Resumen Bases TP'!$C$88:$E$128,3,FALSE)</f>
        <v>305.33999999999997</v>
      </c>
      <c r="G7264" s="900" t="s">
        <v>732</v>
      </c>
      <c r="H7264" s="939" t="str">
        <f t="shared" si="593"/>
        <v>RTB060SI.3</v>
      </c>
      <c r="I7264" s="881" t="str">
        <f t="shared" si="594"/>
        <v>RTB060SI.3</v>
      </c>
      <c r="J7264" s="881" t="str">
        <f t="shared" si="595"/>
        <v>060</v>
      </c>
      <c r="K7264" s="881" t="str">
        <f t="shared" si="588"/>
        <v>SI</v>
      </c>
      <c r="L7264" s="1010">
        <f t="shared" si="589"/>
        <v>3</v>
      </c>
      <c r="M7264" s="881">
        <f t="shared" si="590"/>
        <v>30</v>
      </c>
    </row>
    <row r="7265" spans="1:13" ht="13.5">
      <c r="A7265" s="630" t="str">
        <f t="shared" si="587"/>
        <v>TP-060033010-025SI3E</v>
      </c>
      <c r="B7265" s="639" t="str">
        <f t="shared" si="591"/>
        <v>RI,060033kV,025MVA</v>
      </c>
      <c r="C7265" s="638" t="str">
        <f t="shared" si="592"/>
        <v>Rieles y base de Tiro para transformador de 060033kV,25MVA</v>
      </c>
      <c r="D7265" s="637" t="s">
        <v>729</v>
      </c>
      <c r="E7265" s="637">
        <v>1</v>
      </c>
      <c r="F7265" s="639">
        <f>VLOOKUP(H7265,'[34]Resumen Bases TP'!$C$88:$E$128,3,FALSE)</f>
        <v>305.33999999999997</v>
      </c>
      <c r="G7265" s="900" t="s">
        <v>732</v>
      </c>
      <c r="H7265" s="939" t="str">
        <f t="shared" si="593"/>
        <v>RTB060SI.3</v>
      </c>
      <c r="I7265" s="881" t="str">
        <f t="shared" si="594"/>
        <v>RTB060SI.3</v>
      </c>
      <c r="J7265" s="881" t="str">
        <f t="shared" si="595"/>
        <v>060</v>
      </c>
      <c r="K7265" s="881" t="str">
        <f t="shared" si="588"/>
        <v>SI</v>
      </c>
      <c r="L7265" s="1010">
        <f t="shared" si="589"/>
        <v>3</v>
      </c>
      <c r="M7265" s="881">
        <f t="shared" si="590"/>
        <v>25</v>
      </c>
    </row>
    <row r="7266" spans="1:13" ht="13.5">
      <c r="A7266" s="630" t="str">
        <f t="shared" si="587"/>
        <v>TP-060033010-020SI3E</v>
      </c>
      <c r="B7266" s="639" t="str">
        <f t="shared" si="591"/>
        <v>RI,060033kV,020MVA</v>
      </c>
      <c r="C7266" s="638" t="str">
        <f t="shared" si="592"/>
        <v>Rieles y base de Tiro para transformador de 060033kV,20MVA</v>
      </c>
      <c r="D7266" s="637" t="s">
        <v>729</v>
      </c>
      <c r="E7266" s="637">
        <v>1</v>
      </c>
      <c r="F7266" s="639">
        <f>VLOOKUP(H7266,'[34]Resumen Bases TP'!$C$88:$E$128,3,FALSE)</f>
        <v>305.33999999999997</v>
      </c>
      <c r="G7266" s="900" t="s">
        <v>732</v>
      </c>
      <c r="H7266" s="939" t="str">
        <f t="shared" si="593"/>
        <v>RTB060SI.3</v>
      </c>
      <c r="I7266" s="881" t="str">
        <f t="shared" si="594"/>
        <v>RTB060SI.3</v>
      </c>
      <c r="J7266" s="881" t="str">
        <f t="shared" si="595"/>
        <v>060</v>
      </c>
      <c r="K7266" s="881" t="str">
        <f t="shared" si="588"/>
        <v>SI</v>
      </c>
      <c r="L7266" s="1010">
        <f t="shared" si="589"/>
        <v>3</v>
      </c>
      <c r="M7266" s="881">
        <f t="shared" si="590"/>
        <v>20</v>
      </c>
    </row>
    <row r="7267" spans="1:13" ht="13.5">
      <c r="A7267" s="630" t="str">
        <f t="shared" si="587"/>
        <v>TP-060033010-015SI3E</v>
      </c>
      <c r="B7267" s="639" t="str">
        <f t="shared" si="591"/>
        <v>RI,060033kV,015MVA</v>
      </c>
      <c r="C7267" s="638" t="str">
        <f t="shared" si="592"/>
        <v>Rieles y base de Tiro para transformador de 060033kV,15MVA</v>
      </c>
      <c r="D7267" s="637" t="s">
        <v>729</v>
      </c>
      <c r="E7267" s="637">
        <v>1</v>
      </c>
      <c r="F7267" s="639">
        <f>VLOOKUP(H7267,'[34]Resumen Bases TP'!$C$88:$E$128,3,FALSE)</f>
        <v>305.33999999999997</v>
      </c>
      <c r="G7267" s="900" t="s">
        <v>732</v>
      </c>
      <c r="H7267" s="939" t="str">
        <f t="shared" si="593"/>
        <v>RTB060SI.3</v>
      </c>
      <c r="I7267" s="881" t="str">
        <f t="shared" si="594"/>
        <v>RTB060SI.3</v>
      </c>
      <c r="J7267" s="881" t="str">
        <f t="shared" si="595"/>
        <v>060</v>
      </c>
      <c r="K7267" s="881" t="str">
        <f t="shared" si="588"/>
        <v>SI</v>
      </c>
      <c r="L7267" s="1010">
        <f t="shared" si="589"/>
        <v>3</v>
      </c>
      <c r="M7267" s="881">
        <f t="shared" si="590"/>
        <v>15</v>
      </c>
    </row>
    <row r="7268" spans="1:13" ht="13.5">
      <c r="A7268" s="630" t="str">
        <f t="shared" si="587"/>
        <v>TP-060033010-010SI3E</v>
      </c>
      <c r="B7268" s="639" t="str">
        <f t="shared" si="591"/>
        <v>RI,060033kV,010MVA</v>
      </c>
      <c r="C7268" s="638" t="str">
        <f t="shared" si="592"/>
        <v>Rieles y base de Tiro para transformador de 060033kV,10MVA</v>
      </c>
      <c r="D7268" s="637" t="s">
        <v>729</v>
      </c>
      <c r="E7268" s="637">
        <v>1</v>
      </c>
      <c r="F7268" s="639">
        <f>VLOOKUP(H7268,'[34]Resumen Bases TP'!$C$88:$E$128,3,FALSE)</f>
        <v>257.34000000000003</v>
      </c>
      <c r="G7268" s="900" t="s">
        <v>732</v>
      </c>
      <c r="H7268" s="939" t="str">
        <f t="shared" si="593"/>
        <v>RTB060SI.2</v>
      </c>
      <c r="I7268" s="881" t="str">
        <f t="shared" si="594"/>
        <v>RTB060SI.2</v>
      </c>
      <c r="J7268" s="881" t="str">
        <f t="shared" si="595"/>
        <v>060</v>
      </c>
      <c r="K7268" s="881" t="str">
        <f t="shared" si="588"/>
        <v>SI</v>
      </c>
      <c r="L7268" s="881">
        <f t="shared" si="589"/>
        <v>2</v>
      </c>
      <c r="M7268" s="881">
        <f t="shared" si="590"/>
        <v>10</v>
      </c>
    </row>
    <row r="7269" spans="1:13" ht="13.5">
      <c r="A7269" s="630" t="str">
        <f t="shared" si="587"/>
        <v>TP-060033010-009SI3E</v>
      </c>
      <c r="B7269" s="639" t="str">
        <f t="shared" si="591"/>
        <v>RI,060033kV,009MVA</v>
      </c>
      <c r="C7269" s="638" t="str">
        <f t="shared" si="592"/>
        <v>Rieles y base de Tiro para transformador de 060033kV,9MVA</v>
      </c>
      <c r="D7269" s="637" t="s">
        <v>729</v>
      </c>
      <c r="E7269" s="637">
        <v>1</v>
      </c>
      <c r="F7269" s="639">
        <f>VLOOKUP(H7269,'[34]Resumen Bases TP'!$C$88:$E$128,3,FALSE)</f>
        <v>257.34000000000003</v>
      </c>
      <c r="G7269" s="900" t="s">
        <v>732</v>
      </c>
      <c r="H7269" s="939" t="str">
        <f t="shared" si="593"/>
        <v>RTB060SI.2</v>
      </c>
      <c r="I7269" s="881" t="str">
        <f t="shared" si="594"/>
        <v>RTB060SI.2</v>
      </c>
      <c r="J7269" s="881" t="str">
        <f t="shared" si="595"/>
        <v>060</v>
      </c>
      <c r="K7269" s="881" t="str">
        <f t="shared" si="588"/>
        <v>SI</v>
      </c>
      <c r="L7269" s="881">
        <f t="shared" si="589"/>
        <v>2</v>
      </c>
      <c r="M7269" s="881">
        <f t="shared" si="590"/>
        <v>9</v>
      </c>
    </row>
    <row r="7270" spans="1:13" ht="13.5">
      <c r="A7270" s="630" t="str">
        <f t="shared" si="587"/>
        <v>TP-060033010-008SI3E</v>
      </c>
      <c r="B7270" s="639" t="str">
        <f t="shared" si="591"/>
        <v>RI,060033kV,008MVA</v>
      </c>
      <c r="C7270" s="638" t="str">
        <f t="shared" si="592"/>
        <v>Rieles y base de Tiro para transformador de 060033kV,8MVA</v>
      </c>
      <c r="D7270" s="637" t="s">
        <v>729</v>
      </c>
      <c r="E7270" s="637">
        <v>1</v>
      </c>
      <c r="F7270" s="639">
        <f>VLOOKUP(H7270,'[34]Resumen Bases TP'!$C$88:$E$128,3,FALSE)</f>
        <v>257.34000000000003</v>
      </c>
      <c r="G7270" s="900" t="s">
        <v>732</v>
      </c>
      <c r="H7270" s="939" t="str">
        <f t="shared" si="593"/>
        <v>RTB060SI.2</v>
      </c>
      <c r="I7270" s="881" t="str">
        <f t="shared" si="594"/>
        <v>RTB060SI.2</v>
      </c>
      <c r="J7270" s="881" t="str">
        <f t="shared" si="595"/>
        <v>060</v>
      </c>
      <c r="K7270" s="881" t="str">
        <f t="shared" si="588"/>
        <v>SI</v>
      </c>
      <c r="L7270" s="881">
        <f t="shared" si="589"/>
        <v>2</v>
      </c>
      <c r="M7270" s="881">
        <f t="shared" si="590"/>
        <v>8</v>
      </c>
    </row>
    <row r="7271" spans="1:13" ht="13.5">
      <c r="A7271" s="630" t="str">
        <f t="shared" si="587"/>
        <v>TP-060033010-007SI3E</v>
      </c>
      <c r="B7271" s="639" t="str">
        <f t="shared" si="591"/>
        <v>RI,060033kV,007MVA</v>
      </c>
      <c r="C7271" s="638" t="str">
        <f t="shared" si="592"/>
        <v>Rieles y base de Tiro para transformador de 060033kV,7MVA</v>
      </c>
      <c r="D7271" s="637" t="s">
        <v>729</v>
      </c>
      <c r="E7271" s="637">
        <v>1</v>
      </c>
      <c r="F7271" s="639">
        <f>VLOOKUP(H7271,'[34]Resumen Bases TP'!$C$88:$E$128,3,FALSE)</f>
        <v>187.75</v>
      </c>
      <c r="G7271" s="900" t="s">
        <v>732</v>
      </c>
      <c r="H7271" s="939" t="str">
        <f t="shared" si="593"/>
        <v>RTB060SI.1</v>
      </c>
      <c r="I7271" s="881" t="str">
        <f t="shared" si="594"/>
        <v>RTB060SI.1</v>
      </c>
      <c r="J7271" s="881" t="str">
        <f t="shared" si="595"/>
        <v>060</v>
      </c>
      <c r="K7271" s="881" t="str">
        <f t="shared" si="588"/>
        <v>SI</v>
      </c>
      <c r="L7271" s="881">
        <f t="shared" si="589"/>
        <v>1</v>
      </c>
      <c r="M7271" s="881">
        <f t="shared" si="590"/>
        <v>7</v>
      </c>
    </row>
    <row r="7272" spans="1:13" ht="13.5">
      <c r="A7272" s="630" t="str">
        <f t="shared" si="587"/>
        <v>TP-060033010-006SI3E</v>
      </c>
      <c r="B7272" s="639" t="str">
        <f t="shared" si="591"/>
        <v>RI,060033kV,006MVA</v>
      </c>
      <c r="C7272" s="638" t="str">
        <f t="shared" si="592"/>
        <v>Rieles y base de Tiro para transformador de 060033kV,6MVA</v>
      </c>
      <c r="D7272" s="637" t="s">
        <v>729</v>
      </c>
      <c r="E7272" s="637">
        <v>1</v>
      </c>
      <c r="F7272" s="639">
        <f>VLOOKUP(H7272,'[34]Resumen Bases TP'!$C$88:$E$128,3,FALSE)</f>
        <v>187.75</v>
      </c>
      <c r="G7272" s="900" t="s">
        <v>732</v>
      </c>
      <c r="H7272" s="939" t="str">
        <f t="shared" si="593"/>
        <v>RTB060SI.1</v>
      </c>
      <c r="I7272" s="881" t="str">
        <f t="shared" si="594"/>
        <v>RTB060SI.1</v>
      </c>
      <c r="J7272" s="881" t="str">
        <f t="shared" si="595"/>
        <v>060</v>
      </c>
      <c r="K7272" s="881" t="str">
        <f t="shared" si="588"/>
        <v>SI</v>
      </c>
      <c r="L7272" s="881">
        <f t="shared" si="589"/>
        <v>1</v>
      </c>
      <c r="M7272" s="881">
        <f t="shared" si="590"/>
        <v>6</v>
      </c>
    </row>
    <row r="7273" spans="1:13" ht="13.5">
      <c r="A7273" s="630" t="str">
        <f t="shared" si="587"/>
        <v>TP-060033010-005SI3E</v>
      </c>
      <c r="B7273" s="639" t="str">
        <f t="shared" si="591"/>
        <v>RI,060033kV,005MVA</v>
      </c>
      <c r="C7273" s="638" t="str">
        <f t="shared" si="592"/>
        <v>Rieles y base de Tiro para transformador de 060033kV,5MVA</v>
      </c>
      <c r="D7273" s="637" t="s">
        <v>729</v>
      </c>
      <c r="E7273" s="637">
        <v>1</v>
      </c>
      <c r="F7273" s="639">
        <f>VLOOKUP(H7273,'[34]Resumen Bases TP'!$C$88:$E$128,3,FALSE)</f>
        <v>187.75</v>
      </c>
      <c r="G7273" s="900" t="s">
        <v>732</v>
      </c>
      <c r="H7273" s="939" t="str">
        <f t="shared" si="593"/>
        <v>RTB060SI.1</v>
      </c>
      <c r="I7273" s="881" t="str">
        <f t="shared" si="594"/>
        <v>RTB060SI.1</v>
      </c>
      <c r="J7273" s="881" t="str">
        <f t="shared" si="595"/>
        <v>060</v>
      </c>
      <c r="K7273" s="881" t="str">
        <f t="shared" si="588"/>
        <v>SI</v>
      </c>
      <c r="L7273" s="881">
        <f t="shared" si="589"/>
        <v>1</v>
      </c>
      <c r="M7273" s="881">
        <f t="shared" si="590"/>
        <v>5</v>
      </c>
    </row>
    <row r="7274" spans="1:13" ht="13.5">
      <c r="A7274" s="630" t="str">
        <f t="shared" si="587"/>
        <v>TP-060033010-004SI3E</v>
      </c>
      <c r="B7274" s="639" t="str">
        <f t="shared" si="591"/>
        <v>RI,060033kV,004MVA</v>
      </c>
      <c r="C7274" s="638" t="str">
        <f t="shared" si="592"/>
        <v>Rieles y base de Tiro para transformador de 060033kV,4MVA</v>
      </c>
      <c r="D7274" s="637" t="s">
        <v>729</v>
      </c>
      <c r="E7274" s="637">
        <v>1</v>
      </c>
      <c r="F7274" s="639">
        <f>VLOOKUP(H7274,'[34]Resumen Bases TP'!$C$88:$E$128,3,FALSE)</f>
        <v>187.75</v>
      </c>
      <c r="G7274" s="900" t="s">
        <v>732</v>
      </c>
      <c r="H7274" s="939" t="str">
        <f t="shared" si="593"/>
        <v>RTB060SI.1</v>
      </c>
      <c r="I7274" s="881" t="str">
        <f t="shared" si="594"/>
        <v>RTB060SI.1</v>
      </c>
      <c r="J7274" s="881" t="str">
        <f t="shared" si="595"/>
        <v>060</v>
      </c>
      <c r="K7274" s="881" t="str">
        <f t="shared" si="588"/>
        <v>SI</v>
      </c>
      <c r="L7274" s="881">
        <f t="shared" si="589"/>
        <v>1</v>
      </c>
      <c r="M7274" s="881">
        <f t="shared" si="590"/>
        <v>4</v>
      </c>
    </row>
    <row r="7275" spans="1:13" ht="13.5">
      <c r="A7275" s="630" t="str">
        <f t="shared" si="587"/>
        <v>TP-060033010-003SI3E</v>
      </c>
      <c r="B7275" s="639" t="str">
        <f t="shared" si="591"/>
        <v>RI,060033kV,003MVA</v>
      </c>
      <c r="C7275" s="638" t="str">
        <f t="shared" si="592"/>
        <v>Rieles y base de Tiro para transformador de 060033kV,3MVA</v>
      </c>
      <c r="D7275" s="637" t="s">
        <v>729</v>
      </c>
      <c r="E7275" s="637">
        <v>1</v>
      </c>
      <c r="F7275" s="639">
        <f>VLOOKUP(H7275,'[34]Resumen Bases TP'!$C$88:$E$128,3,FALSE)</f>
        <v>187.75</v>
      </c>
      <c r="G7275" s="900" t="s">
        <v>732</v>
      </c>
      <c r="H7275" s="939" t="str">
        <f t="shared" si="593"/>
        <v>RTB060SI.1</v>
      </c>
      <c r="I7275" s="881" t="str">
        <f t="shared" si="594"/>
        <v>RTB060SI.1</v>
      </c>
      <c r="J7275" s="881" t="str">
        <f t="shared" si="595"/>
        <v>060</v>
      </c>
      <c r="K7275" s="881" t="str">
        <f t="shared" si="588"/>
        <v>SI</v>
      </c>
      <c r="L7275" s="881">
        <f t="shared" si="589"/>
        <v>1</v>
      </c>
      <c r="M7275" s="881">
        <f t="shared" si="590"/>
        <v>3</v>
      </c>
    </row>
    <row r="7276" spans="1:13" ht="13.5">
      <c r="A7276" s="630" t="str">
        <f t="shared" si="587"/>
        <v>TP-060033010-002SI3E</v>
      </c>
      <c r="B7276" s="639" t="str">
        <f t="shared" si="591"/>
        <v>RI,060033kV,002MVA</v>
      </c>
      <c r="C7276" s="638" t="str">
        <f t="shared" si="592"/>
        <v>Rieles y base de Tiro para transformador de 060033kV,2MVA</v>
      </c>
      <c r="D7276" s="637" t="s">
        <v>729</v>
      </c>
      <c r="E7276" s="637">
        <v>1</v>
      </c>
      <c r="F7276" s="639">
        <f>VLOOKUP(H7276,'[34]Resumen Bases TP'!$C$88:$E$128,3,FALSE)</f>
        <v>187.75</v>
      </c>
      <c r="G7276" s="900" t="s">
        <v>732</v>
      </c>
      <c r="H7276" s="939" t="str">
        <f t="shared" si="593"/>
        <v>RTB060SI.1</v>
      </c>
      <c r="I7276" s="881" t="str">
        <f t="shared" si="594"/>
        <v>RTB060SI.1</v>
      </c>
      <c r="J7276" s="881" t="str">
        <f t="shared" si="595"/>
        <v>060</v>
      </c>
      <c r="K7276" s="881" t="str">
        <f t="shared" si="588"/>
        <v>SI</v>
      </c>
      <c r="L7276" s="881">
        <f t="shared" si="589"/>
        <v>1</v>
      </c>
      <c r="M7276" s="881">
        <f t="shared" si="590"/>
        <v>2</v>
      </c>
    </row>
    <row r="7277" spans="1:13" ht="13.5">
      <c r="A7277" s="630" t="str">
        <f t="shared" si="587"/>
        <v>TP-060033023-050SI3E</v>
      </c>
      <c r="B7277" s="639" t="str">
        <f t="shared" si="591"/>
        <v>RI,060033kV,050MVA</v>
      </c>
      <c r="C7277" s="638" t="str">
        <f t="shared" si="592"/>
        <v>Rieles y base de Tiro para transformador de 060033kV,50MVA</v>
      </c>
      <c r="D7277" s="637" t="s">
        <v>729</v>
      </c>
      <c r="E7277" s="637">
        <v>1</v>
      </c>
      <c r="F7277" s="639">
        <f>VLOOKUP(H7277,'[34]Resumen Bases TP'!$C$88:$E$128,3,FALSE)</f>
        <v>187.75</v>
      </c>
      <c r="G7277" s="900" t="s">
        <v>732</v>
      </c>
      <c r="H7277" s="939" t="str">
        <f t="shared" si="593"/>
        <v>RTB060SI.1</v>
      </c>
      <c r="I7277" s="881" t="str">
        <f t="shared" si="594"/>
        <v>RTB060SI.1</v>
      </c>
      <c r="J7277" s="881" t="str">
        <f t="shared" si="595"/>
        <v>060</v>
      </c>
      <c r="K7277" s="881" t="str">
        <f t="shared" si="588"/>
        <v>SI</v>
      </c>
      <c r="L7277" s="881">
        <f t="shared" si="589"/>
        <v>1</v>
      </c>
      <c r="M7277" s="881">
        <f t="shared" si="590"/>
        <v>50</v>
      </c>
    </row>
    <row r="7278" spans="1:13" ht="13.5">
      <c r="A7278" s="630" t="str">
        <f t="shared" si="587"/>
        <v>TP-060033023-045SI3E</v>
      </c>
      <c r="B7278" s="639" t="str">
        <f t="shared" si="591"/>
        <v>RI,060033kV,045MVA</v>
      </c>
      <c r="C7278" s="638" t="str">
        <f t="shared" si="592"/>
        <v>Rieles y base de Tiro para transformador de 060033kV,45MVA</v>
      </c>
      <c r="D7278" s="637" t="s">
        <v>729</v>
      </c>
      <c r="E7278" s="637">
        <v>1</v>
      </c>
      <c r="F7278" s="639">
        <f>VLOOKUP(H7278,'[34]Resumen Bases TP'!$C$88:$E$128,3,FALSE)</f>
        <v>187.75</v>
      </c>
      <c r="G7278" s="900" t="s">
        <v>732</v>
      </c>
      <c r="H7278" s="939" t="str">
        <f t="shared" si="593"/>
        <v>RTB060SI.1</v>
      </c>
      <c r="I7278" s="881" t="str">
        <f t="shared" si="594"/>
        <v>RTB060SI.1</v>
      </c>
      <c r="J7278" s="881" t="str">
        <f t="shared" si="595"/>
        <v>060</v>
      </c>
      <c r="K7278" s="881" t="str">
        <f t="shared" si="588"/>
        <v>SI</v>
      </c>
      <c r="L7278" s="881">
        <f t="shared" si="589"/>
        <v>1</v>
      </c>
      <c r="M7278" s="881">
        <f t="shared" si="590"/>
        <v>45</v>
      </c>
    </row>
    <row r="7279" spans="1:13" ht="13.5">
      <c r="A7279" s="630" t="str">
        <f t="shared" si="587"/>
        <v>TP-060033023-040SI3E</v>
      </c>
      <c r="B7279" s="639" t="str">
        <f t="shared" si="591"/>
        <v>RI,060033kV,040MVA</v>
      </c>
      <c r="C7279" s="638" t="str">
        <f t="shared" si="592"/>
        <v>Rieles y base de Tiro para transformador de 060033kV,40MVA</v>
      </c>
      <c r="D7279" s="637" t="s">
        <v>729</v>
      </c>
      <c r="E7279" s="637">
        <v>1</v>
      </c>
      <c r="F7279" s="639">
        <f>VLOOKUP(H7279,'[34]Resumen Bases TP'!$C$88:$E$128,3,FALSE)</f>
        <v>305.33999999999997</v>
      </c>
      <c r="G7279" s="900" t="s">
        <v>732</v>
      </c>
      <c r="H7279" s="939" t="str">
        <f t="shared" si="593"/>
        <v>RTB060SI.3</v>
      </c>
      <c r="I7279" s="881" t="str">
        <f t="shared" si="594"/>
        <v>RTB060SI.3</v>
      </c>
      <c r="J7279" s="881" t="str">
        <f t="shared" si="595"/>
        <v>060</v>
      </c>
      <c r="K7279" s="881" t="str">
        <f t="shared" si="588"/>
        <v>SI</v>
      </c>
      <c r="L7279" s="1010">
        <f t="shared" si="589"/>
        <v>3</v>
      </c>
      <c r="M7279" s="881">
        <f t="shared" si="590"/>
        <v>40</v>
      </c>
    </row>
    <row r="7280" spans="1:13" ht="13.5">
      <c r="A7280" s="630" t="str">
        <f t="shared" si="587"/>
        <v>TP-060033023-035SI3E</v>
      </c>
      <c r="B7280" s="639" t="str">
        <f t="shared" si="591"/>
        <v>RI,060033kV,035MVA</v>
      </c>
      <c r="C7280" s="638" t="str">
        <f t="shared" si="592"/>
        <v>Rieles y base de Tiro para transformador de 060033kV,35MVA</v>
      </c>
      <c r="D7280" s="637" t="s">
        <v>729</v>
      </c>
      <c r="E7280" s="637">
        <v>1</v>
      </c>
      <c r="F7280" s="639">
        <f>VLOOKUP(H7280,'[34]Resumen Bases TP'!$C$88:$E$128,3,FALSE)</f>
        <v>305.33999999999997</v>
      </c>
      <c r="G7280" s="900" t="s">
        <v>732</v>
      </c>
      <c r="H7280" s="939" t="str">
        <f t="shared" si="593"/>
        <v>RTB060SI.3</v>
      </c>
      <c r="I7280" s="881" t="str">
        <f t="shared" si="594"/>
        <v>RTB060SI.3</v>
      </c>
      <c r="J7280" s="881" t="str">
        <f t="shared" si="595"/>
        <v>060</v>
      </c>
      <c r="K7280" s="881" t="str">
        <f t="shared" si="588"/>
        <v>SI</v>
      </c>
      <c r="L7280" s="1010">
        <f t="shared" si="589"/>
        <v>3</v>
      </c>
      <c r="M7280" s="881">
        <f t="shared" si="590"/>
        <v>35</v>
      </c>
    </row>
    <row r="7281" spans="1:13" ht="13.5">
      <c r="A7281" s="630" t="str">
        <f t="shared" si="587"/>
        <v>TP-060033023-030SI3E</v>
      </c>
      <c r="B7281" s="639" t="str">
        <f t="shared" si="591"/>
        <v>RI,060033kV,030MVA</v>
      </c>
      <c r="C7281" s="638" t="str">
        <f t="shared" si="592"/>
        <v>Rieles y base de Tiro para transformador de 060033kV,30MVA</v>
      </c>
      <c r="D7281" s="637" t="s">
        <v>729</v>
      </c>
      <c r="E7281" s="637">
        <v>1</v>
      </c>
      <c r="F7281" s="639">
        <f>VLOOKUP(H7281,'[34]Resumen Bases TP'!$C$88:$E$128,3,FALSE)</f>
        <v>305.33999999999997</v>
      </c>
      <c r="G7281" s="900" t="s">
        <v>732</v>
      </c>
      <c r="H7281" s="939" t="str">
        <f t="shared" si="593"/>
        <v>RTB060SI.3</v>
      </c>
      <c r="I7281" s="881" t="str">
        <f t="shared" si="594"/>
        <v>RTB060SI.3</v>
      </c>
      <c r="J7281" s="881" t="str">
        <f t="shared" si="595"/>
        <v>060</v>
      </c>
      <c r="K7281" s="881" t="str">
        <f t="shared" si="588"/>
        <v>SI</v>
      </c>
      <c r="L7281" s="1010">
        <f t="shared" si="589"/>
        <v>3</v>
      </c>
      <c r="M7281" s="881">
        <f t="shared" si="590"/>
        <v>30</v>
      </c>
    </row>
    <row r="7282" spans="1:13" ht="13.5">
      <c r="A7282" s="630" t="str">
        <f t="shared" si="587"/>
        <v>TP-060033023-025SI3E</v>
      </c>
      <c r="B7282" s="639" t="str">
        <f t="shared" si="591"/>
        <v>RI,060033kV,025MVA</v>
      </c>
      <c r="C7282" s="638" t="str">
        <f t="shared" si="592"/>
        <v>Rieles y base de Tiro para transformador de 060033kV,25MVA</v>
      </c>
      <c r="D7282" s="637" t="s">
        <v>729</v>
      </c>
      <c r="E7282" s="637">
        <v>1</v>
      </c>
      <c r="F7282" s="639">
        <f>VLOOKUP(H7282,'[34]Resumen Bases TP'!$C$88:$E$128,3,FALSE)</f>
        <v>305.33999999999997</v>
      </c>
      <c r="G7282" s="900" t="s">
        <v>732</v>
      </c>
      <c r="H7282" s="939" t="str">
        <f t="shared" si="593"/>
        <v>RTB060SI.3</v>
      </c>
      <c r="I7282" s="881" t="str">
        <f t="shared" si="594"/>
        <v>RTB060SI.3</v>
      </c>
      <c r="J7282" s="881" t="str">
        <f t="shared" si="595"/>
        <v>060</v>
      </c>
      <c r="K7282" s="881" t="str">
        <f t="shared" si="588"/>
        <v>SI</v>
      </c>
      <c r="L7282" s="1010">
        <f t="shared" si="589"/>
        <v>3</v>
      </c>
      <c r="M7282" s="881">
        <f t="shared" si="590"/>
        <v>25</v>
      </c>
    </row>
    <row r="7283" spans="1:13" ht="13.5">
      <c r="A7283" s="630" t="str">
        <f t="shared" si="587"/>
        <v>TP-060033023-020SI3E</v>
      </c>
      <c r="B7283" s="639" t="str">
        <f t="shared" si="591"/>
        <v>RI,060033kV,020MVA</v>
      </c>
      <c r="C7283" s="638" t="str">
        <f t="shared" si="592"/>
        <v>Rieles y base de Tiro para transformador de 060033kV,20MVA</v>
      </c>
      <c r="D7283" s="637" t="s">
        <v>729</v>
      </c>
      <c r="E7283" s="637">
        <v>1</v>
      </c>
      <c r="F7283" s="639">
        <f>VLOOKUP(H7283,'[34]Resumen Bases TP'!$C$88:$E$128,3,FALSE)</f>
        <v>305.33999999999997</v>
      </c>
      <c r="G7283" s="900" t="s">
        <v>732</v>
      </c>
      <c r="H7283" s="939" t="str">
        <f t="shared" si="593"/>
        <v>RTB060SI.3</v>
      </c>
      <c r="I7283" s="881" t="str">
        <f t="shared" si="594"/>
        <v>RTB060SI.3</v>
      </c>
      <c r="J7283" s="881" t="str">
        <f t="shared" si="595"/>
        <v>060</v>
      </c>
      <c r="K7283" s="881" t="str">
        <f t="shared" si="588"/>
        <v>SI</v>
      </c>
      <c r="L7283" s="1010">
        <f t="shared" si="589"/>
        <v>3</v>
      </c>
      <c r="M7283" s="881">
        <f t="shared" si="590"/>
        <v>20</v>
      </c>
    </row>
    <row r="7284" spans="1:13" ht="13.5">
      <c r="A7284" s="630" t="str">
        <f t="shared" si="587"/>
        <v>TP-060033023-015SI3E</v>
      </c>
      <c r="B7284" s="639" t="str">
        <f t="shared" si="591"/>
        <v>RI,060033kV,015MVA</v>
      </c>
      <c r="C7284" s="638" t="str">
        <f t="shared" si="592"/>
        <v>Rieles y base de Tiro para transformador de 060033kV,15MVA</v>
      </c>
      <c r="D7284" s="637" t="s">
        <v>729</v>
      </c>
      <c r="E7284" s="637">
        <v>1</v>
      </c>
      <c r="F7284" s="639">
        <f>VLOOKUP(H7284,'[34]Resumen Bases TP'!$C$88:$E$128,3,FALSE)</f>
        <v>305.33999999999997</v>
      </c>
      <c r="G7284" s="900" t="s">
        <v>732</v>
      </c>
      <c r="H7284" s="939" t="str">
        <f t="shared" si="593"/>
        <v>RTB060SI.3</v>
      </c>
      <c r="I7284" s="881" t="str">
        <f t="shared" si="594"/>
        <v>RTB060SI.3</v>
      </c>
      <c r="J7284" s="881" t="str">
        <f t="shared" si="595"/>
        <v>060</v>
      </c>
      <c r="K7284" s="881" t="str">
        <f t="shared" si="588"/>
        <v>SI</v>
      </c>
      <c r="L7284" s="1010">
        <f t="shared" si="589"/>
        <v>3</v>
      </c>
      <c r="M7284" s="881">
        <f t="shared" si="590"/>
        <v>15</v>
      </c>
    </row>
    <row r="7285" spans="1:13" ht="13.5">
      <c r="A7285" s="630" t="str">
        <f t="shared" si="587"/>
        <v>TP-060033023-010SI3E</v>
      </c>
      <c r="B7285" s="639" t="str">
        <f t="shared" si="591"/>
        <v>RI,060033kV,010MVA</v>
      </c>
      <c r="C7285" s="638" t="str">
        <f t="shared" si="592"/>
        <v>Rieles y base de Tiro para transformador de 060033kV,10MVA</v>
      </c>
      <c r="D7285" s="637" t="s">
        <v>729</v>
      </c>
      <c r="E7285" s="637">
        <v>1</v>
      </c>
      <c r="F7285" s="639">
        <f>VLOOKUP(H7285,'[34]Resumen Bases TP'!$C$88:$E$128,3,FALSE)</f>
        <v>257.34000000000003</v>
      </c>
      <c r="G7285" s="900" t="s">
        <v>732</v>
      </c>
      <c r="H7285" s="939" t="str">
        <f t="shared" si="593"/>
        <v>RTB060SI.2</v>
      </c>
      <c r="I7285" s="881" t="str">
        <f t="shared" si="594"/>
        <v>RTB060SI.2</v>
      </c>
      <c r="J7285" s="881" t="str">
        <f t="shared" si="595"/>
        <v>060</v>
      </c>
      <c r="K7285" s="881" t="str">
        <f t="shared" si="588"/>
        <v>SI</v>
      </c>
      <c r="L7285" s="881">
        <f t="shared" si="589"/>
        <v>2</v>
      </c>
      <c r="M7285" s="881">
        <f t="shared" si="590"/>
        <v>10</v>
      </c>
    </row>
    <row r="7286" spans="1:13" ht="13.5">
      <c r="A7286" s="630" t="str">
        <f t="shared" si="587"/>
        <v>TP-060033023-009SI3E</v>
      </c>
      <c r="B7286" s="639" t="str">
        <f t="shared" si="591"/>
        <v>RI,060033kV,009MVA</v>
      </c>
      <c r="C7286" s="638" t="str">
        <f t="shared" si="592"/>
        <v>Rieles y base de Tiro para transformador de 060033kV,9MVA</v>
      </c>
      <c r="D7286" s="637" t="s">
        <v>729</v>
      </c>
      <c r="E7286" s="637">
        <v>1</v>
      </c>
      <c r="F7286" s="639">
        <f>VLOOKUP(H7286,'[34]Resumen Bases TP'!$C$88:$E$128,3,FALSE)</f>
        <v>257.34000000000003</v>
      </c>
      <c r="G7286" s="900" t="s">
        <v>732</v>
      </c>
      <c r="H7286" s="939" t="str">
        <f t="shared" si="593"/>
        <v>RTB060SI.2</v>
      </c>
      <c r="I7286" s="881" t="str">
        <f t="shared" si="594"/>
        <v>RTB060SI.2</v>
      </c>
      <c r="J7286" s="881" t="str">
        <f t="shared" si="595"/>
        <v>060</v>
      </c>
      <c r="K7286" s="881" t="str">
        <f t="shared" si="588"/>
        <v>SI</v>
      </c>
      <c r="L7286" s="881">
        <f t="shared" si="589"/>
        <v>2</v>
      </c>
      <c r="M7286" s="881">
        <f t="shared" si="590"/>
        <v>9</v>
      </c>
    </row>
    <row r="7287" spans="1:13" ht="13.5">
      <c r="A7287" s="630" t="str">
        <f t="shared" si="587"/>
        <v>TP-060033023-008SI3E</v>
      </c>
      <c r="B7287" s="639" t="str">
        <f t="shared" si="591"/>
        <v>RI,060033kV,008MVA</v>
      </c>
      <c r="C7287" s="638" t="str">
        <f t="shared" si="592"/>
        <v>Rieles y base de Tiro para transformador de 060033kV,8MVA</v>
      </c>
      <c r="D7287" s="637" t="s">
        <v>729</v>
      </c>
      <c r="E7287" s="637">
        <v>1</v>
      </c>
      <c r="F7287" s="639">
        <f>VLOOKUP(H7287,'[34]Resumen Bases TP'!$C$88:$E$128,3,FALSE)</f>
        <v>257.34000000000003</v>
      </c>
      <c r="G7287" s="900" t="s">
        <v>732</v>
      </c>
      <c r="H7287" s="939" t="str">
        <f t="shared" si="593"/>
        <v>RTB060SI.2</v>
      </c>
      <c r="I7287" s="881" t="str">
        <f t="shared" si="594"/>
        <v>RTB060SI.2</v>
      </c>
      <c r="J7287" s="881" t="str">
        <f t="shared" si="595"/>
        <v>060</v>
      </c>
      <c r="K7287" s="881" t="str">
        <f t="shared" si="588"/>
        <v>SI</v>
      </c>
      <c r="L7287" s="881">
        <f t="shared" si="589"/>
        <v>2</v>
      </c>
      <c r="M7287" s="881">
        <f t="shared" si="590"/>
        <v>8</v>
      </c>
    </row>
    <row r="7288" spans="1:13" ht="13.5">
      <c r="A7288" s="630" t="str">
        <f t="shared" si="587"/>
        <v>TP-060033023-007SI3E</v>
      </c>
      <c r="B7288" s="639" t="str">
        <f t="shared" si="591"/>
        <v>RI,060033kV,007MVA</v>
      </c>
      <c r="C7288" s="638" t="str">
        <f t="shared" si="592"/>
        <v>Rieles y base de Tiro para transformador de 060033kV,7MVA</v>
      </c>
      <c r="D7288" s="637" t="s">
        <v>729</v>
      </c>
      <c r="E7288" s="637">
        <v>1</v>
      </c>
      <c r="F7288" s="639">
        <f>VLOOKUP(H7288,'[34]Resumen Bases TP'!$C$88:$E$128,3,FALSE)</f>
        <v>187.75</v>
      </c>
      <c r="G7288" s="900" t="s">
        <v>732</v>
      </c>
      <c r="H7288" s="939" t="str">
        <f t="shared" si="593"/>
        <v>RTB060SI.1</v>
      </c>
      <c r="I7288" s="881" t="str">
        <f t="shared" si="594"/>
        <v>RTB060SI.1</v>
      </c>
      <c r="J7288" s="881" t="str">
        <f t="shared" si="595"/>
        <v>060</v>
      </c>
      <c r="K7288" s="881" t="str">
        <f t="shared" si="588"/>
        <v>SI</v>
      </c>
      <c r="L7288" s="881">
        <f t="shared" si="589"/>
        <v>1</v>
      </c>
      <c r="M7288" s="881">
        <f t="shared" si="590"/>
        <v>7</v>
      </c>
    </row>
    <row r="7289" spans="1:13" ht="13.5">
      <c r="A7289" s="630" t="str">
        <f t="shared" si="587"/>
        <v>TP-060033023-006SI3E</v>
      </c>
      <c r="B7289" s="639" t="str">
        <f t="shared" si="591"/>
        <v>RI,060033kV,006MVA</v>
      </c>
      <c r="C7289" s="638" t="str">
        <f t="shared" si="592"/>
        <v>Rieles y base de Tiro para transformador de 060033kV,6MVA</v>
      </c>
      <c r="D7289" s="637" t="s">
        <v>729</v>
      </c>
      <c r="E7289" s="637">
        <v>1</v>
      </c>
      <c r="F7289" s="639">
        <f>VLOOKUP(H7289,'[34]Resumen Bases TP'!$C$88:$E$128,3,FALSE)</f>
        <v>187.75</v>
      </c>
      <c r="G7289" s="900" t="s">
        <v>732</v>
      </c>
      <c r="H7289" s="939" t="str">
        <f t="shared" si="593"/>
        <v>RTB060SI.1</v>
      </c>
      <c r="I7289" s="881" t="str">
        <f t="shared" si="594"/>
        <v>RTB060SI.1</v>
      </c>
      <c r="J7289" s="881" t="str">
        <f t="shared" si="595"/>
        <v>060</v>
      </c>
      <c r="K7289" s="881" t="str">
        <f t="shared" si="588"/>
        <v>SI</v>
      </c>
      <c r="L7289" s="881">
        <f t="shared" si="589"/>
        <v>1</v>
      </c>
      <c r="M7289" s="881">
        <f t="shared" si="590"/>
        <v>6</v>
      </c>
    </row>
    <row r="7290" spans="1:13" ht="13.5">
      <c r="A7290" s="630" t="str">
        <f t="shared" si="587"/>
        <v>TP-060033023-005SI3E</v>
      </c>
      <c r="B7290" s="639" t="str">
        <f t="shared" si="591"/>
        <v>RI,060033kV,005MVA</v>
      </c>
      <c r="C7290" s="638" t="str">
        <f t="shared" si="592"/>
        <v>Rieles y base de Tiro para transformador de 060033kV,5MVA</v>
      </c>
      <c r="D7290" s="637" t="s">
        <v>729</v>
      </c>
      <c r="E7290" s="637">
        <v>1</v>
      </c>
      <c r="F7290" s="639">
        <f>VLOOKUP(H7290,'[34]Resumen Bases TP'!$C$88:$E$128,3,FALSE)</f>
        <v>187.75</v>
      </c>
      <c r="G7290" s="900" t="s">
        <v>732</v>
      </c>
      <c r="H7290" s="939" t="str">
        <f t="shared" si="593"/>
        <v>RTB060SI.1</v>
      </c>
      <c r="I7290" s="881" t="str">
        <f t="shared" si="594"/>
        <v>RTB060SI.1</v>
      </c>
      <c r="J7290" s="881" t="str">
        <f t="shared" si="595"/>
        <v>060</v>
      </c>
      <c r="K7290" s="881" t="str">
        <f t="shared" si="588"/>
        <v>SI</v>
      </c>
      <c r="L7290" s="881">
        <f t="shared" si="589"/>
        <v>1</v>
      </c>
      <c r="M7290" s="881">
        <f t="shared" si="590"/>
        <v>5</v>
      </c>
    </row>
    <row r="7291" spans="1:13" ht="13.5">
      <c r="A7291" s="630" t="str">
        <f t="shared" si="587"/>
        <v>TP-060033023-004SI3E</v>
      </c>
      <c r="B7291" s="639" t="str">
        <f t="shared" si="591"/>
        <v>RI,060033kV,004MVA</v>
      </c>
      <c r="C7291" s="638" t="str">
        <f t="shared" si="592"/>
        <v>Rieles y base de Tiro para transformador de 060033kV,4MVA</v>
      </c>
      <c r="D7291" s="637" t="s">
        <v>729</v>
      </c>
      <c r="E7291" s="637">
        <v>1</v>
      </c>
      <c r="F7291" s="639">
        <f>VLOOKUP(H7291,'[34]Resumen Bases TP'!$C$88:$E$128,3,FALSE)</f>
        <v>187.75</v>
      </c>
      <c r="G7291" s="900" t="s">
        <v>732</v>
      </c>
      <c r="H7291" s="939" t="str">
        <f t="shared" si="593"/>
        <v>RTB060SI.1</v>
      </c>
      <c r="I7291" s="881" t="str">
        <f t="shared" si="594"/>
        <v>RTB060SI.1</v>
      </c>
      <c r="J7291" s="881" t="str">
        <f t="shared" si="595"/>
        <v>060</v>
      </c>
      <c r="K7291" s="881" t="str">
        <f t="shared" si="588"/>
        <v>SI</v>
      </c>
      <c r="L7291" s="881">
        <f t="shared" si="589"/>
        <v>1</v>
      </c>
      <c r="M7291" s="881">
        <f t="shared" si="590"/>
        <v>4</v>
      </c>
    </row>
    <row r="7292" spans="1:13" ht="13.5">
      <c r="A7292" s="630" t="str">
        <f t="shared" si="587"/>
        <v>TP-060033023-003SI3E</v>
      </c>
      <c r="B7292" s="639" t="str">
        <f t="shared" si="591"/>
        <v>RI,060033kV,003MVA</v>
      </c>
      <c r="C7292" s="638" t="str">
        <f t="shared" si="592"/>
        <v>Rieles y base de Tiro para transformador de 060033kV,3MVA</v>
      </c>
      <c r="D7292" s="637" t="s">
        <v>729</v>
      </c>
      <c r="E7292" s="637">
        <v>1</v>
      </c>
      <c r="F7292" s="639">
        <f>VLOOKUP(H7292,'[34]Resumen Bases TP'!$C$88:$E$128,3,FALSE)</f>
        <v>187.75</v>
      </c>
      <c r="G7292" s="900" t="s">
        <v>732</v>
      </c>
      <c r="H7292" s="939" t="str">
        <f t="shared" si="593"/>
        <v>RTB060SI.1</v>
      </c>
      <c r="I7292" s="881" t="str">
        <f t="shared" si="594"/>
        <v>RTB060SI.1</v>
      </c>
      <c r="J7292" s="881" t="str">
        <f t="shared" si="595"/>
        <v>060</v>
      </c>
      <c r="K7292" s="881" t="str">
        <f t="shared" si="588"/>
        <v>SI</v>
      </c>
      <c r="L7292" s="881">
        <f t="shared" si="589"/>
        <v>1</v>
      </c>
      <c r="M7292" s="881">
        <f t="shared" si="590"/>
        <v>3</v>
      </c>
    </row>
    <row r="7293" spans="1:13" ht="13.5">
      <c r="A7293" s="630" t="str">
        <f t="shared" si="587"/>
        <v>TP-060033023-002SI3E</v>
      </c>
      <c r="B7293" s="639" t="str">
        <f t="shared" si="591"/>
        <v>RI,060033kV,002MVA</v>
      </c>
      <c r="C7293" s="638" t="str">
        <f t="shared" si="592"/>
        <v>Rieles y base de Tiro para transformador de 060033kV,2MVA</v>
      </c>
      <c r="D7293" s="637" t="s">
        <v>729</v>
      </c>
      <c r="E7293" s="637">
        <v>1</v>
      </c>
      <c r="F7293" s="639">
        <f>VLOOKUP(H7293,'[34]Resumen Bases TP'!$C$88:$E$128,3,FALSE)</f>
        <v>187.75</v>
      </c>
      <c r="G7293" s="900" t="s">
        <v>732</v>
      </c>
      <c r="H7293" s="939" t="str">
        <f t="shared" si="593"/>
        <v>RTB060SI.1</v>
      </c>
      <c r="I7293" s="881" t="str">
        <f t="shared" si="594"/>
        <v>RTB060SI.1</v>
      </c>
      <c r="J7293" s="881" t="str">
        <f t="shared" si="595"/>
        <v>060</v>
      </c>
      <c r="K7293" s="881" t="str">
        <f t="shared" si="588"/>
        <v>SI</v>
      </c>
      <c r="L7293" s="881">
        <f t="shared" si="589"/>
        <v>1</v>
      </c>
      <c r="M7293" s="881">
        <f t="shared" si="590"/>
        <v>2</v>
      </c>
    </row>
    <row r="7294" spans="1:13" ht="13.5">
      <c r="A7294" s="630" t="str">
        <f t="shared" si="587"/>
        <v>TP-060023010-050SI3E</v>
      </c>
      <c r="B7294" s="639" t="str">
        <f t="shared" si="591"/>
        <v>RI,060023kV,050MVA</v>
      </c>
      <c r="C7294" s="638" t="str">
        <f t="shared" si="592"/>
        <v>Rieles y base de Tiro para transformador de 060023kV,50MVA</v>
      </c>
      <c r="D7294" s="637" t="s">
        <v>729</v>
      </c>
      <c r="E7294" s="637">
        <v>1</v>
      </c>
      <c r="F7294" s="639">
        <f>VLOOKUP(H7294,'[34]Resumen Bases TP'!$C$88:$E$128,3,FALSE)</f>
        <v>187.75</v>
      </c>
      <c r="G7294" s="900" t="s">
        <v>732</v>
      </c>
      <c r="H7294" s="939" t="str">
        <f t="shared" si="593"/>
        <v>RTB060SI.1</v>
      </c>
      <c r="I7294" s="881" t="str">
        <f t="shared" si="594"/>
        <v>RTB060SI.1</v>
      </c>
      <c r="J7294" s="881" t="str">
        <f t="shared" si="595"/>
        <v>060</v>
      </c>
      <c r="K7294" s="881" t="str">
        <f t="shared" si="588"/>
        <v>SI</v>
      </c>
      <c r="L7294" s="881">
        <f t="shared" si="589"/>
        <v>1</v>
      </c>
      <c r="M7294" s="881">
        <f t="shared" si="590"/>
        <v>50</v>
      </c>
    </row>
    <row r="7295" spans="1:13" ht="13.5">
      <c r="A7295" s="630" t="str">
        <f t="shared" si="587"/>
        <v>TP-060023010-045SI3E</v>
      </c>
      <c r="B7295" s="639" t="str">
        <f t="shared" si="591"/>
        <v>RI,060023kV,045MVA</v>
      </c>
      <c r="C7295" s="638" t="str">
        <f t="shared" si="592"/>
        <v>Rieles y base de Tiro para transformador de 060023kV,45MVA</v>
      </c>
      <c r="D7295" s="637" t="s">
        <v>729</v>
      </c>
      <c r="E7295" s="637">
        <v>1</v>
      </c>
      <c r="F7295" s="639">
        <f>VLOOKUP(H7295,'[34]Resumen Bases TP'!$C$88:$E$128,3,FALSE)</f>
        <v>187.75</v>
      </c>
      <c r="G7295" s="900" t="s">
        <v>732</v>
      </c>
      <c r="H7295" s="939" t="str">
        <f t="shared" si="593"/>
        <v>RTB060SI.1</v>
      </c>
      <c r="I7295" s="881" t="str">
        <f t="shared" si="594"/>
        <v>RTB060SI.1</v>
      </c>
      <c r="J7295" s="881" t="str">
        <f t="shared" si="595"/>
        <v>060</v>
      </c>
      <c r="K7295" s="881" t="str">
        <f t="shared" si="588"/>
        <v>SI</v>
      </c>
      <c r="L7295" s="881">
        <f t="shared" si="589"/>
        <v>1</v>
      </c>
      <c r="M7295" s="881">
        <f t="shared" si="590"/>
        <v>45</v>
      </c>
    </row>
    <row r="7296" spans="1:13" ht="13.5">
      <c r="A7296" s="630" t="str">
        <f t="shared" si="587"/>
        <v>TP-060023010-040SI3E</v>
      </c>
      <c r="B7296" s="639" t="str">
        <f t="shared" si="591"/>
        <v>RI,060023kV,040MVA</v>
      </c>
      <c r="C7296" s="638" t="str">
        <f t="shared" si="592"/>
        <v>Rieles y base de Tiro para transformador de 060023kV,40MVA</v>
      </c>
      <c r="D7296" s="637" t="s">
        <v>729</v>
      </c>
      <c r="E7296" s="637">
        <v>1</v>
      </c>
      <c r="F7296" s="639">
        <f>VLOOKUP(H7296,'[34]Resumen Bases TP'!$C$88:$E$128,3,FALSE)</f>
        <v>305.33999999999997</v>
      </c>
      <c r="G7296" s="900" t="s">
        <v>732</v>
      </c>
      <c r="H7296" s="939" t="str">
        <f t="shared" si="593"/>
        <v>RTB060SI.3</v>
      </c>
      <c r="I7296" s="881" t="str">
        <f t="shared" si="594"/>
        <v>RTB060SI.3</v>
      </c>
      <c r="J7296" s="881" t="str">
        <f t="shared" si="595"/>
        <v>060</v>
      </c>
      <c r="K7296" s="881" t="str">
        <f t="shared" si="588"/>
        <v>SI</v>
      </c>
      <c r="L7296" s="1010">
        <f t="shared" si="589"/>
        <v>3</v>
      </c>
      <c r="M7296" s="881">
        <f t="shared" si="590"/>
        <v>40</v>
      </c>
    </row>
    <row r="7297" spans="1:13" ht="13.5">
      <c r="A7297" s="630" t="str">
        <f t="shared" si="587"/>
        <v>TP-060023010-035SI3E</v>
      </c>
      <c r="B7297" s="639" t="str">
        <f t="shared" si="591"/>
        <v>RI,060023kV,035MVA</v>
      </c>
      <c r="C7297" s="638" t="str">
        <f t="shared" si="592"/>
        <v>Rieles y base de Tiro para transformador de 060023kV,35MVA</v>
      </c>
      <c r="D7297" s="637" t="s">
        <v>729</v>
      </c>
      <c r="E7297" s="637">
        <v>1</v>
      </c>
      <c r="F7297" s="639">
        <f>VLOOKUP(H7297,'[34]Resumen Bases TP'!$C$88:$E$128,3,FALSE)</f>
        <v>305.33999999999997</v>
      </c>
      <c r="G7297" s="900" t="s">
        <v>732</v>
      </c>
      <c r="H7297" s="939" t="str">
        <f t="shared" si="593"/>
        <v>RTB060SI.3</v>
      </c>
      <c r="I7297" s="881" t="str">
        <f t="shared" si="594"/>
        <v>RTB060SI.3</v>
      </c>
      <c r="J7297" s="881" t="str">
        <f t="shared" si="595"/>
        <v>060</v>
      </c>
      <c r="K7297" s="881" t="str">
        <f t="shared" si="588"/>
        <v>SI</v>
      </c>
      <c r="L7297" s="1010">
        <f t="shared" si="589"/>
        <v>3</v>
      </c>
      <c r="M7297" s="881">
        <f t="shared" si="590"/>
        <v>35</v>
      </c>
    </row>
    <row r="7298" spans="1:13" ht="13.5">
      <c r="A7298" s="630" t="str">
        <f t="shared" si="587"/>
        <v>TP-060023010-030SI3E</v>
      </c>
      <c r="B7298" s="639" t="str">
        <f t="shared" si="591"/>
        <v>RI,060023kV,030MVA</v>
      </c>
      <c r="C7298" s="638" t="str">
        <f t="shared" si="592"/>
        <v>Rieles y base de Tiro para transformador de 060023kV,30MVA</v>
      </c>
      <c r="D7298" s="637" t="s">
        <v>729</v>
      </c>
      <c r="E7298" s="637">
        <v>1</v>
      </c>
      <c r="F7298" s="639">
        <f>VLOOKUP(H7298,'[34]Resumen Bases TP'!$C$88:$E$128,3,FALSE)</f>
        <v>305.33999999999997</v>
      </c>
      <c r="G7298" s="900" t="s">
        <v>732</v>
      </c>
      <c r="H7298" s="939" t="str">
        <f t="shared" si="593"/>
        <v>RTB060SI.3</v>
      </c>
      <c r="I7298" s="881" t="str">
        <f t="shared" si="594"/>
        <v>RTB060SI.3</v>
      </c>
      <c r="J7298" s="881" t="str">
        <f t="shared" si="595"/>
        <v>060</v>
      </c>
      <c r="K7298" s="881" t="str">
        <f t="shared" si="588"/>
        <v>SI</v>
      </c>
      <c r="L7298" s="1010">
        <f t="shared" si="589"/>
        <v>3</v>
      </c>
      <c r="M7298" s="881">
        <f t="shared" si="590"/>
        <v>30</v>
      </c>
    </row>
    <row r="7299" spans="1:13" ht="13.5">
      <c r="A7299" s="630" t="str">
        <f t="shared" si="587"/>
        <v>TP-060023010-025SI3E</v>
      </c>
      <c r="B7299" s="639" t="str">
        <f t="shared" si="591"/>
        <v>RI,060023kV,025MVA</v>
      </c>
      <c r="C7299" s="638" t="str">
        <f t="shared" si="592"/>
        <v>Rieles y base de Tiro para transformador de 060023kV,25MVA</v>
      </c>
      <c r="D7299" s="637" t="s">
        <v>729</v>
      </c>
      <c r="E7299" s="637">
        <v>1</v>
      </c>
      <c r="F7299" s="639">
        <f>VLOOKUP(H7299,'[34]Resumen Bases TP'!$C$88:$E$128,3,FALSE)</f>
        <v>305.33999999999997</v>
      </c>
      <c r="G7299" s="900" t="s">
        <v>732</v>
      </c>
      <c r="H7299" s="939" t="str">
        <f t="shared" si="593"/>
        <v>RTB060SI.3</v>
      </c>
      <c r="I7299" s="881" t="str">
        <f t="shared" si="594"/>
        <v>RTB060SI.3</v>
      </c>
      <c r="J7299" s="881" t="str">
        <f t="shared" si="595"/>
        <v>060</v>
      </c>
      <c r="K7299" s="881" t="str">
        <f t="shared" si="588"/>
        <v>SI</v>
      </c>
      <c r="L7299" s="1010">
        <f t="shared" si="589"/>
        <v>3</v>
      </c>
      <c r="M7299" s="881">
        <f t="shared" si="590"/>
        <v>25</v>
      </c>
    </row>
    <row r="7300" spans="1:13" ht="13.5">
      <c r="A7300" s="630" t="str">
        <f t="shared" si="587"/>
        <v>TP-060023010-020SI3E</v>
      </c>
      <c r="B7300" s="639" t="str">
        <f t="shared" si="591"/>
        <v>RI,060023kV,020MVA</v>
      </c>
      <c r="C7300" s="638" t="str">
        <f t="shared" si="592"/>
        <v>Rieles y base de Tiro para transformador de 060023kV,20MVA</v>
      </c>
      <c r="D7300" s="637" t="s">
        <v>729</v>
      </c>
      <c r="E7300" s="637">
        <v>1</v>
      </c>
      <c r="F7300" s="639">
        <f>VLOOKUP(H7300,'[34]Resumen Bases TP'!$C$88:$E$128,3,FALSE)</f>
        <v>305.33999999999997</v>
      </c>
      <c r="G7300" s="900" t="s">
        <v>732</v>
      </c>
      <c r="H7300" s="939" t="str">
        <f t="shared" si="593"/>
        <v>RTB060SI.3</v>
      </c>
      <c r="I7300" s="881" t="str">
        <f t="shared" si="594"/>
        <v>RTB060SI.3</v>
      </c>
      <c r="J7300" s="881" t="str">
        <f t="shared" si="595"/>
        <v>060</v>
      </c>
      <c r="K7300" s="881" t="str">
        <f t="shared" si="588"/>
        <v>SI</v>
      </c>
      <c r="L7300" s="1010">
        <f t="shared" si="589"/>
        <v>3</v>
      </c>
      <c r="M7300" s="881">
        <f t="shared" si="590"/>
        <v>20</v>
      </c>
    </row>
    <row r="7301" spans="1:13" ht="13.5">
      <c r="A7301" s="630" t="str">
        <f t="shared" si="587"/>
        <v>TP-060023010-015SI3E</v>
      </c>
      <c r="B7301" s="639" t="str">
        <f t="shared" si="591"/>
        <v>RI,060023kV,015MVA</v>
      </c>
      <c r="C7301" s="638" t="str">
        <f t="shared" si="592"/>
        <v>Rieles y base de Tiro para transformador de 060023kV,15MVA</v>
      </c>
      <c r="D7301" s="637" t="s">
        <v>729</v>
      </c>
      <c r="E7301" s="637">
        <v>1</v>
      </c>
      <c r="F7301" s="639">
        <f>VLOOKUP(H7301,'[34]Resumen Bases TP'!$C$88:$E$128,3,FALSE)</f>
        <v>305.33999999999997</v>
      </c>
      <c r="G7301" s="900" t="s">
        <v>732</v>
      </c>
      <c r="H7301" s="939" t="str">
        <f t="shared" si="593"/>
        <v>RTB060SI.3</v>
      </c>
      <c r="I7301" s="881" t="str">
        <f t="shared" si="594"/>
        <v>RTB060SI.3</v>
      </c>
      <c r="J7301" s="881" t="str">
        <f t="shared" si="595"/>
        <v>060</v>
      </c>
      <c r="K7301" s="881" t="str">
        <f t="shared" si="588"/>
        <v>SI</v>
      </c>
      <c r="L7301" s="1010">
        <f t="shared" si="589"/>
        <v>3</v>
      </c>
      <c r="M7301" s="881">
        <f t="shared" si="590"/>
        <v>15</v>
      </c>
    </row>
    <row r="7302" spans="1:13" ht="13.5">
      <c r="A7302" s="630" t="str">
        <f t="shared" si="587"/>
        <v>TP-060023010-010SI3E</v>
      </c>
      <c r="B7302" s="639" t="str">
        <f t="shared" si="591"/>
        <v>RI,060023kV,010MVA</v>
      </c>
      <c r="C7302" s="638" t="str">
        <f t="shared" si="592"/>
        <v>Rieles y base de Tiro para transformador de 060023kV,10MVA</v>
      </c>
      <c r="D7302" s="637" t="s">
        <v>729</v>
      </c>
      <c r="E7302" s="637">
        <v>1</v>
      </c>
      <c r="F7302" s="639">
        <f>VLOOKUP(H7302,'[34]Resumen Bases TP'!$C$88:$E$128,3,FALSE)</f>
        <v>257.34000000000003</v>
      </c>
      <c r="G7302" s="900" t="s">
        <v>732</v>
      </c>
      <c r="H7302" s="939" t="str">
        <f t="shared" si="593"/>
        <v>RTB060SI.2</v>
      </c>
      <c r="I7302" s="881" t="str">
        <f t="shared" si="594"/>
        <v>RTB060SI.2</v>
      </c>
      <c r="J7302" s="881" t="str">
        <f t="shared" si="595"/>
        <v>060</v>
      </c>
      <c r="K7302" s="881" t="str">
        <f t="shared" si="588"/>
        <v>SI</v>
      </c>
      <c r="L7302" s="881">
        <f t="shared" si="589"/>
        <v>2</v>
      </c>
      <c r="M7302" s="881">
        <f t="shared" si="590"/>
        <v>10</v>
      </c>
    </row>
    <row r="7303" spans="1:13" ht="13.5">
      <c r="A7303" s="630" t="str">
        <f t="shared" si="587"/>
        <v>TP-060023010-009SI3E</v>
      </c>
      <c r="B7303" s="639" t="str">
        <f t="shared" si="591"/>
        <v>RI,060023kV,009MVA</v>
      </c>
      <c r="C7303" s="638" t="str">
        <f t="shared" si="592"/>
        <v>Rieles y base de Tiro para transformador de 060023kV,9MVA</v>
      </c>
      <c r="D7303" s="637" t="s">
        <v>729</v>
      </c>
      <c r="E7303" s="637">
        <v>1</v>
      </c>
      <c r="F7303" s="639">
        <f>VLOOKUP(H7303,'[34]Resumen Bases TP'!$C$88:$E$128,3,FALSE)</f>
        <v>257.34000000000003</v>
      </c>
      <c r="G7303" s="900" t="s">
        <v>732</v>
      </c>
      <c r="H7303" s="939" t="str">
        <f t="shared" si="593"/>
        <v>RTB060SI.2</v>
      </c>
      <c r="I7303" s="881" t="str">
        <f t="shared" si="594"/>
        <v>RTB060SI.2</v>
      </c>
      <c r="J7303" s="881" t="str">
        <f t="shared" si="595"/>
        <v>060</v>
      </c>
      <c r="K7303" s="881" t="str">
        <f t="shared" si="588"/>
        <v>SI</v>
      </c>
      <c r="L7303" s="881">
        <f t="shared" si="589"/>
        <v>2</v>
      </c>
      <c r="M7303" s="881">
        <f t="shared" si="590"/>
        <v>9</v>
      </c>
    </row>
    <row r="7304" spans="1:13" ht="13.5">
      <c r="A7304" s="630" t="str">
        <f t="shared" si="587"/>
        <v>TP-060023010-008SI3E</v>
      </c>
      <c r="B7304" s="639" t="str">
        <f t="shared" si="591"/>
        <v>RI,060023kV,008MVA</v>
      </c>
      <c r="C7304" s="638" t="str">
        <f t="shared" si="592"/>
        <v>Rieles y base de Tiro para transformador de 060023kV,8MVA</v>
      </c>
      <c r="D7304" s="637" t="s">
        <v>729</v>
      </c>
      <c r="E7304" s="637">
        <v>1</v>
      </c>
      <c r="F7304" s="639">
        <f>VLOOKUP(H7304,'[34]Resumen Bases TP'!$C$88:$E$128,3,FALSE)</f>
        <v>257.34000000000003</v>
      </c>
      <c r="G7304" s="900" t="s">
        <v>732</v>
      </c>
      <c r="H7304" s="939" t="str">
        <f t="shared" si="593"/>
        <v>RTB060SI.2</v>
      </c>
      <c r="I7304" s="881" t="str">
        <f t="shared" si="594"/>
        <v>RTB060SI.2</v>
      </c>
      <c r="J7304" s="881" t="str">
        <f t="shared" si="595"/>
        <v>060</v>
      </c>
      <c r="K7304" s="881" t="str">
        <f t="shared" si="588"/>
        <v>SI</v>
      </c>
      <c r="L7304" s="881">
        <f t="shared" si="589"/>
        <v>2</v>
      </c>
      <c r="M7304" s="881">
        <f t="shared" si="590"/>
        <v>8</v>
      </c>
    </row>
    <row r="7305" spans="1:13" ht="13.5">
      <c r="A7305" s="630" t="str">
        <f t="shared" si="587"/>
        <v>TP-060023010-007SI3E</v>
      </c>
      <c r="B7305" s="639" t="str">
        <f t="shared" si="591"/>
        <v>RI,060023kV,007MVA</v>
      </c>
      <c r="C7305" s="638" t="str">
        <f t="shared" si="592"/>
        <v>Rieles y base de Tiro para transformador de 060023kV,7MVA</v>
      </c>
      <c r="D7305" s="637" t="s">
        <v>729</v>
      </c>
      <c r="E7305" s="637">
        <v>1</v>
      </c>
      <c r="F7305" s="639">
        <f>VLOOKUP(H7305,'[34]Resumen Bases TP'!$C$88:$E$128,3,FALSE)</f>
        <v>187.75</v>
      </c>
      <c r="G7305" s="900" t="s">
        <v>732</v>
      </c>
      <c r="H7305" s="939" t="str">
        <f t="shared" si="593"/>
        <v>RTB060SI.1</v>
      </c>
      <c r="I7305" s="881" t="str">
        <f t="shared" si="594"/>
        <v>RTB060SI.1</v>
      </c>
      <c r="J7305" s="881" t="str">
        <f t="shared" si="595"/>
        <v>060</v>
      </c>
      <c r="K7305" s="881" t="str">
        <f t="shared" si="588"/>
        <v>SI</v>
      </c>
      <c r="L7305" s="881">
        <f t="shared" si="589"/>
        <v>1</v>
      </c>
      <c r="M7305" s="881">
        <f t="shared" si="590"/>
        <v>7</v>
      </c>
    </row>
    <row r="7306" spans="1:13" ht="13.5">
      <c r="A7306" s="630" t="str">
        <f t="shared" si="587"/>
        <v>TP-060023010-006SI3E</v>
      </c>
      <c r="B7306" s="639" t="str">
        <f t="shared" si="591"/>
        <v>RI,060023kV,006MVA</v>
      </c>
      <c r="C7306" s="638" t="str">
        <f t="shared" si="592"/>
        <v>Rieles y base de Tiro para transformador de 060023kV,6MVA</v>
      </c>
      <c r="D7306" s="637" t="s">
        <v>729</v>
      </c>
      <c r="E7306" s="637">
        <v>1</v>
      </c>
      <c r="F7306" s="639">
        <f>VLOOKUP(H7306,'[34]Resumen Bases TP'!$C$88:$E$128,3,FALSE)</f>
        <v>187.75</v>
      </c>
      <c r="G7306" s="900" t="s">
        <v>732</v>
      </c>
      <c r="H7306" s="939" t="str">
        <f t="shared" si="593"/>
        <v>RTB060SI.1</v>
      </c>
      <c r="I7306" s="881" t="str">
        <f t="shared" si="594"/>
        <v>RTB060SI.1</v>
      </c>
      <c r="J7306" s="881" t="str">
        <f t="shared" si="595"/>
        <v>060</v>
      </c>
      <c r="K7306" s="881" t="str">
        <f t="shared" si="588"/>
        <v>SI</v>
      </c>
      <c r="L7306" s="881">
        <f t="shared" si="589"/>
        <v>1</v>
      </c>
      <c r="M7306" s="881">
        <f t="shared" si="590"/>
        <v>6</v>
      </c>
    </row>
    <row r="7307" spans="1:13" ht="13.5">
      <c r="A7307" s="630" t="str">
        <f t="shared" si="587"/>
        <v>TP-060023010-005SI3E</v>
      </c>
      <c r="B7307" s="639" t="str">
        <f t="shared" si="591"/>
        <v>RI,060023kV,005MVA</v>
      </c>
      <c r="C7307" s="638" t="str">
        <f t="shared" si="592"/>
        <v>Rieles y base de Tiro para transformador de 060023kV,5MVA</v>
      </c>
      <c r="D7307" s="637" t="s">
        <v>729</v>
      </c>
      <c r="E7307" s="637">
        <v>1</v>
      </c>
      <c r="F7307" s="639">
        <f>VLOOKUP(H7307,'[34]Resumen Bases TP'!$C$88:$E$128,3,FALSE)</f>
        <v>187.75</v>
      </c>
      <c r="G7307" s="900" t="s">
        <v>732</v>
      </c>
      <c r="H7307" s="939" t="str">
        <f t="shared" si="593"/>
        <v>RTB060SI.1</v>
      </c>
      <c r="I7307" s="881" t="str">
        <f t="shared" si="594"/>
        <v>RTB060SI.1</v>
      </c>
      <c r="J7307" s="881" t="str">
        <f t="shared" si="595"/>
        <v>060</v>
      </c>
      <c r="K7307" s="881" t="str">
        <f t="shared" si="588"/>
        <v>SI</v>
      </c>
      <c r="L7307" s="881">
        <f t="shared" si="589"/>
        <v>1</v>
      </c>
      <c r="M7307" s="881">
        <f t="shared" si="590"/>
        <v>5</v>
      </c>
    </row>
    <row r="7308" spans="1:13" ht="13.5">
      <c r="A7308" s="630" t="str">
        <f t="shared" ref="A7308:A7371" si="596">+A4680</f>
        <v>TP-060023010-004SI3E</v>
      </c>
      <c r="B7308" s="639" t="str">
        <f t="shared" si="591"/>
        <v>RI,060023kV,004MVA</v>
      </c>
      <c r="C7308" s="638" t="str">
        <f t="shared" si="592"/>
        <v>Rieles y base de Tiro para transformador de 060023kV,4MVA</v>
      </c>
      <c r="D7308" s="637" t="s">
        <v>729</v>
      </c>
      <c r="E7308" s="637">
        <v>1</v>
      </c>
      <c r="F7308" s="639">
        <f>VLOOKUP(H7308,'[34]Resumen Bases TP'!$C$88:$E$128,3,FALSE)</f>
        <v>187.75</v>
      </c>
      <c r="G7308" s="900" t="s">
        <v>732</v>
      </c>
      <c r="H7308" s="939" t="str">
        <f t="shared" si="593"/>
        <v>RTB060SI.1</v>
      </c>
      <c r="I7308" s="881" t="str">
        <f t="shared" si="594"/>
        <v>RTB060SI.1</v>
      </c>
      <c r="J7308" s="881" t="str">
        <f t="shared" si="595"/>
        <v>060</v>
      </c>
      <c r="K7308" s="881" t="str">
        <f t="shared" ref="K7308:K7371" si="597">LEFT(+RIGHT(A7308,4),2)</f>
        <v>SI</v>
      </c>
      <c r="L7308" s="881">
        <f t="shared" ref="L7308:L7371" si="598">+L4680</f>
        <v>1</v>
      </c>
      <c r="M7308" s="881">
        <f t="shared" ref="M7308:M7371" si="599">VALUE(LEFT(+RIGHT(A7308,7),3))</f>
        <v>4</v>
      </c>
    </row>
    <row r="7309" spans="1:13" ht="13.5">
      <c r="A7309" s="630" t="str">
        <f t="shared" si="596"/>
        <v>TP-060023010-003SI3E</v>
      </c>
      <c r="B7309" s="639" t="str">
        <f t="shared" si="591"/>
        <v>RI,060023kV,003MVA</v>
      </c>
      <c r="C7309" s="638" t="str">
        <f t="shared" si="592"/>
        <v>Rieles y base de Tiro para transformador de 060023kV,3MVA</v>
      </c>
      <c r="D7309" s="637" t="s">
        <v>729</v>
      </c>
      <c r="E7309" s="637">
        <v>1</v>
      </c>
      <c r="F7309" s="639">
        <f>VLOOKUP(H7309,'[34]Resumen Bases TP'!$C$88:$E$128,3,FALSE)</f>
        <v>187.75</v>
      </c>
      <c r="G7309" s="900" t="s">
        <v>732</v>
      </c>
      <c r="H7309" s="939" t="str">
        <f t="shared" si="593"/>
        <v>RTB060SI.1</v>
      </c>
      <c r="I7309" s="881" t="str">
        <f t="shared" si="594"/>
        <v>RTB060SI.1</v>
      </c>
      <c r="J7309" s="881" t="str">
        <f t="shared" si="595"/>
        <v>060</v>
      </c>
      <c r="K7309" s="881" t="str">
        <f t="shared" si="597"/>
        <v>SI</v>
      </c>
      <c r="L7309" s="881">
        <f t="shared" si="598"/>
        <v>1</v>
      </c>
      <c r="M7309" s="881">
        <f t="shared" si="599"/>
        <v>3</v>
      </c>
    </row>
    <row r="7310" spans="1:13" ht="13.5">
      <c r="A7310" s="630" t="str">
        <f t="shared" si="596"/>
        <v>TP-060023010-002SI3E</v>
      </c>
      <c r="B7310" s="639" t="str">
        <f t="shared" si="591"/>
        <v>RI,060023kV,002MVA</v>
      </c>
      <c r="C7310" s="638" t="str">
        <f t="shared" si="592"/>
        <v>Rieles y base de Tiro para transformador de 060023kV,2MVA</v>
      </c>
      <c r="D7310" s="637" t="s">
        <v>729</v>
      </c>
      <c r="E7310" s="637">
        <v>1</v>
      </c>
      <c r="F7310" s="639">
        <f>VLOOKUP(H7310,'[34]Resumen Bases TP'!$C$88:$E$128,3,FALSE)</f>
        <v>187.75</v>
      </c>
      <c r="G7310" s="900" t="s">
        <v>732</v>
      </c>
      <c r="H7310" s="939" t="str">
        <f t="shared" si="593"/>
        <v>RTB060SI.1</v>
      </c>
      <c r="I7310" s="881" t="str">
        <f t="shared" si="594"/>
        <v>RTB060SI.1</v>
      </c>
      <c r="J7310" s="881" t="str">
        <f t="shared" si="595"/>
        <v>060</v>
      </c>
      <c r="K7310" s="881" t="str">
        <f t="shared" si="597"/>
        <v>SI</v>
      </c>
      <c r="L7310" s="881">
        <f t="shared" si="598"/>
        <v>1</v>
      </c>
      <c r="M7310" s="881">
        <f t="shared" si="599"/>
        <v>2</v>
      </c>
    </row>
    <row r="7311" spans="1:13" ht="13.5">
      <c r="A7311" s="630" t="str">
        <f t="shared" si="596"/>
        <v>TP-060010-050SI3E</v>
      </c>
      <c r="B7311" s="639" t="str">
        <f t="shared" si="591"/>
        <v>RI,060010kV,050MVA</v>
      </c>
      <c r="C7311" s="638" t="str">
        <f t="shared" si="592"/>
        <v>Rieles y base de Tiro para transformador de 060010kV,50MVA</v>
      </c>
      <c r="D7311" s="637" t="s">
        <v>729</v>
      </c>
      <c r="E7311" s="637">
        <v>1</v>
      </c>
      <c r="F7311" s="639">
        <f>VLOOKUP(H7311,'[34]Resumen Bases TP'!$C$88:$E$128,3,FALSE)</f>
        <v>187.75</v>
      </c>
      <c r="G7311" s="900" t="s">
        <v>732</v>
      </c>
      <c r="H7311" s="939" t="str">
        <f t="shared" si="593"/>
        <v>RTB060SI.1</v>
      </c>
      <c r="I7311" s="881" t="str">
        <f t="shared" si="594"/>
        <v>RTB060SI.1</v>
      </c>
      <c r="J7311" s="881" t="str">
        <f t="shared" si="595"/>
        <v>060</v>
      </c>
      <c r="K7311" s="881" t="str">
        <f t="shared" si="597"/>
        <v>SI</v>
      </c>
      <c r="L7311" s="881">
        <f t="shared" si="598"/>
        <v>1</v>
      </c>
      <c r="M7311" s="881">
        <f t="shared" si="599"/>
        <v>50</v>
      </c>
    </row>
    <row r="7312" spans="1:13" ht="13.5">
      <c r="A7312" s="630" t="str">
        <f t="shared" si="596"/>
        <v>TP-060010-045SI3E</v>
      </c>
      <c r="B7312" s="639" t="str">
        <f t="shared" si="591"/>
        <v>RI,060010kV,045MVA</v>
      </c>
      <c r="C7312" s="638" t="str">
        <f t="shared" si="592"/>
        <v>Rieles y base de Tiro para transformador de 060010kV,45MVA</v>
      </c>
      <c r="D7312" s="637" t="s">
        <v>729</v>
      </c>
      <c r="E7312" s="637">
        <v>1</v>
      </c>
      <c r="F7312" s="639">
        <f>VLOOKUP(H7312,'[34]Resumen Bases TP'!$C$88:$E$128,3,FALSE)</f>
        <v>187.75</v>
      </c>
      <c r="G7312" s="900" t="s">
        <v>732</v>
      </c>
      <c r="H7312" s="939" t="str">
        <f t="shared" si="593"/>
        <v>RTB060SI.1</v>
      </c>
      <c r="I7312" s="881" t="str">
        <f t="shared" si="594"/>
        <v>RTB060SI.1</v>
      </c>
      <c r="J7312" s="881" t="str">
        <f t="shared" si="595"/>
        <v>060</v>
      </c>
      <c r="K7312" s="881" t="str">
        <f t="shared" si="597"/>
        <v>SI</v>
      </c>
      <c r="L7312" s="881">
        <f t="shared" si="598"/>
        <v>1</v>
      </c>
      <c r="M7312" s="881">
        <f t="shared" si="599"/>
        <v>45</v>
      </c>
    </row>
    <row r="7313" spans="1:13" ht="13.5">
      <c r="A7313" s="630" t="str">
        <f t="shared" si="596"/>
        <v>TP-060010-040SI3E</v>
      </c>
      <c r="B7313" s="639" t="str">
        <f t="shared" si="591"/>
        <v>RI,060010kV,040MVA</v>
      </c>
      <c r="C7313" s="638" t="str">
        <f t="shared" si="592"/>
        <v>Rieles y base de Tiro para transformador de 060010kV,40MVA</v>
      </c>
      <c r="D7313" s="637" t="s">
        <v>729</v>
      </c>
      <c r="E7313" s="637">
        <v>1</v>
      </c>
      <c r="F7313" s="639">
        <f>VLOOKUP(H7313,'[34]Resumen Bases TP'!$C$88:$E$128,3,FALSE)</f>
        <v>305.33999999999997</v>
      </c>
      <c r="G7313" s="900" t="s">
        <v>732</v>
      </c>
      <c r="H7313" s="939" t="str">
        <f t="shared" si="593"/>
        <v>RTB060SI.3</v>
      </c>
      <c r="I7313" s="881" t="str">
        <f t="shared" si="594"/>
        <v>RTB060SI.3</v>
      </c>
      <c r="J7313" s="881" t="str">
        <f t="shared" si="595"/>
        <v>060</v>
      </c>
      <c r="K7313" s="881" t="str">
        <f t="shared" si="597"/>
        <v>SI</v>
      </c>
      <c r="L7313" s="1010">
        <f t="shared" si="598"/>
        <v>3</v>
      </c>
      <c r="M7313" s="881">
        <f t="shared" si="599"/>
        <v>40</v>
      </c>
    </row>
    <row r="7314" spans="1:13" ht="13.5">
      <c r="A7314" s="630" t="str">
        <f t="shared" si="596"/>
        <v>TP-060010-035SI3E</v>
      </c>
      <c r="B7314" s="639" t="str">
        <f t="shared" si="591"/>
        <v>RI,060010kV,035MVA</v>
      </c>
      <c r="C7314" s="638" t="str">
        <f t="shared" si="592"/>
        <v>Rieles y base de Tiro para transformador de 060010kV,35MVA</v>
      </c>
      <c r="D7314" s="637" t="s">
        <v>729</v>
      </c>
      <c r="E7314" s="637">
        <v>1</v>
      </c>
      <c r="F7314" s="639">
        <f>VLOOKUP(H7314,'[34]Resumen Bases TP'!$C$88:$E$128,3,FALSE)</f>
        <v>305.33999999999997</v>
      </c>
      <c r="G7314" s="900" t="s">
        <v>732</v>
      </c>
      <c r="H7314" s="939" t="str">
        <f t="shared" si="593"/>
        <v>RTB060SI.3</v>
      </c>
      <c r="I7314" s="881" t="str">
        <f t="shared" si="594"/>
        <v>RTB060SI.3</v>
      </c>
      <c r="J7314" s="881" t="str">
        <f t="shared" si="595"/>
        <v>060</v>
      </c>
      <c r="K7314" s="881" t="str">
        <f t="shared" si="597"/>
        <v>SI</v>
      </c>
      <c r="L7314" s="1010">
        <f t="shared" si="598"/>
        <v>3</v>
      </c>
      <c r="M7314" s="881">
        <f t="shared" si="599"/>
        <v>35</v>
      </c>
    </row>
    <row r="7315" spans="1:13" ht="13.5">
      <c r="A7315" s="630" t="str">
        <f t="shared" si="596"/>
        <v>TP-060010-030SI3E</v>
      </c>
      <c r="B7315" s="639" t="str">
        <f t="shared" ref="B7315:B7378" si="600">IF(LEN(A7315)=20,+"RI,"&amp;MID(A7315,4,6)&amp;"kV,"&amp;MID(A7315,14,3)&amp;"MVA",+"RI,"&amp;MID(A7315,4,6)&amp;"kV,"&amp;MID(A7315,11,3)&amp;"MVA")</f>
        <v>RI,060010kV,030MVA</v>
      </c>
      <c r="C7315" s="638" t="str">
        <f t="shared" ref="C7315:C7378" si="601">+"Rieles y base de Tiro para transformador de "&amp;MID(B7315,4,6)&amp;"kV,"&amp;M7315&amp;"MVA"</f>
        <v>Rieles y base de Tiro para transformador de 060010kV,30MVA</v>
      </c>
      <c r="D7315" s="637" t="s">
        <v>729</v>
      </c>
      <c r="E7315" s="637">
        <v>1</v>
      </c>
      <c r="F7315" s="639">
        <f>VLOOKUP(H7315,'[34]Resumen Bases TP'!$C$88:$E$128,3,FALSE)</f>
        <v>305.33999999999997</v>
      </c>
      <c r="G7315" s="900" t="s">
        <v>732</v>
      </c>
      <c r="H7315" s="939" t="str">
        <f t="shared" ref="H7315:H7378" si="602">+"RTB"&amp;J7315&amp;K7315&amp;"."&amp;L7315</f>
        <v>RTB060SI.3</v>
      </c>
      <c r="I7315" s="881" t="str">
        <f t="shared" ref="I7315:I7378" si="603">+"RTB"&amp;J7315&amp;K7315&amp;"."&amp;L7315</f>
        <v>RTB060SI.3</v>
      </c>
      <c r="J7315" s="881" t="str">
        <f t="shared" ref="J7315:J7378" si="604">+MID(B7315,4,3)</f>
        <v>060</v>
      </c>
      <c r="K7315" s="881" t="str">
        <f t="shared" si="597"/>
        <v>SI</v>
      </c>
      <c r="L7315" s="1010">
        <f t="shared" si="598"/>
        <v>3</v>
      </c>
      <c r="M7315" s="881">
        <f t="shared" si="599"/>
        <v>30</v>
      </c>
    </row>
    <row r="7316" spans="1:13" ht="13.5">
      <c r="A7316" s="630" t="str">
        <f t="shared" si="596"/>
        <v>TP-060010-025SI3E</v>
      </c>
      <c r="B7316" s="639" t="str">
        <f t="shared" si="600"/>
        <v>RI,060010kV,025MVA</v>
      </c>
      <c r="C7316" s="638" t="str">
        <f t="shared" si="601"/>
        <v>Rieles y base de Tiro para transformador de 060010kV,25MVA</v>
      </c>
      <c r="D7316" s="637" t="s">
        <v>729</v>
      </c>
      <c r="E7316" s="637">
        <v>1</v>
      </c>
      <c r="F7316" s="639">
        <f>VLOOKUP(H7316,'[34]Resumen Bases TP'!$C$88:$E$128,3,FALSE)</f>
        <v>305.33999999999997</v>
      </c>
      <c r="G7316" s="900" t="s">
        <v>732</v>
      </c>
      <c r="H7316" s="939" t="str">
        <f t="shared" si="602"/>
        <v>RTB060SI.3</v>
      </c>
      <c r="I7316" s="881" t="str">
        <f t="shared" si="603"/>
        <v>RTB060SI.3</v>
      </c>
      <c r="J7316" s="881" t="str">
        <f t="shared" si="604"/>
        <v>060</v>
      </c>
      <c r="K7316" s="881" t="str">
        <f t="shared" si="597"/>
        <v>SI</v>
      </c>
      <c r="L7316" s="1010">
        <f t="shared" si="598"/>
        <v>3</v>
      </c>
      <c r="M7316" s="881">
        <f t="shared" si="599"/>
        <v>25</v>
      </c>
    </row>
    <row r="7317" spans="1:13" ht="13.5">
      <c r="A7317" s="630" t="str">
        <f t="shared" si="596"/>
        <v>TP-060010-020SI3E</v>
      </c>
      <c r="B7317" s="639" t="str">
        <f t="shared" si="600"/>
        <v>RI,060010kV,020MVA</v>
      </c>
      <c r="C7317" s="638" t="str">
        <f t="shared" si="601"/>
        <v>Rieles y base de Tiro para transformador de 060010kV,20MVA</v>
      </c>
      <c r="D7317" s="637" t="s">
        <v>729</v>
      </c>
      <c r="E7317" s="637">
        <v>1</v>
      </c>
      <c r="F7317" s="639">
        <f>VLOOKUP(H7317,'[34]Resumen Bases TP'!$C$88:$E$128,3,FALSE)</f>
        <v>305.33999999999997</v>
      </c>
      <c r="G7317" s="900" t="s">
        <v>732</v>
      </c>
      <c r="H7317" s="939" t="str">
        <f t="shared" si="602"/>
        <v>RTB060SI.3</v>
      </c>
      <c r="I7317" s="881" t="str">
        <f t="shared" si="603"/>
        <v>RTB060SI.3</v>
      </c>
      <c r="J7317" s="881" t="str">
        <f t="shared" si="604"/>
        <v>060</v>
      </c>
      <c r="K7317" s="881" t="str">
        <f t="shared" si="597"/>
        <v>SI</v>
      </c>
      <c r="L7317" s="1010">
        <f t="shared" si="598"/>
        <v>3</v>
      </c>
      <c r="M7317" s="881">
        <f t="shared" si="599"/>
        <v>20</v>
      </c>
    </row>
    <row r="7318" spans="1:13" ht="13.5">
      <c r="A7318" s="630" t="str">
        <f t="shared" si="596"/>
        <v>TP-060010-015SI3E</v>
      </c>
      <c r="B7318" s="639" t="str">
        <f t="shared" si="600"/>
        <v>RI,060010kV,015MVA</v>
      </c>
      <c r="C7318" s="638" t="str">
        <f t="shared" si="601"/>
        <v>Rieles y base de Tiro para transformador de 060010kV,15MVA</v>
      </c>
      <c r="D7318" s="637" t="s">
        <v>729</v>
      </c>
      <c r="E7318" s="637">
        <v>1</v>
      </c>
      <c r="F7318" s="639">
        <f>VLOOKUP(H7318,'[34]Resumen Bases TP'!$C$88:$E$128,3,FALSE)</f>
        <v>305.33999999999997</v>
      </c>
      <c r="G7318" s="900" t="s">
        <v>732</v>
      </c>
      <c r="H7318" s="939" t="str">
        <f t="shared" si="602"/>
        <v>RTB060SI.3</v>
      </c>
      <c r="I7318" s="881" t="str">
        <f t="shared" si="603"/>
        <v>RTB060SI.3</v>
      </c>
      <c r="J7318" s="881" t="str">
        <f t="shared" si="604"/>
        <v>060</v>
      </c>
      <c r="K7318" s="881" t="str">
        <f t="shared" si="597"/>
        <v>SI</v>
      </c>
      <c r="L7318" s="1010">
        <f t="shared" si="598"/>
        <v>3</v>
      </c>
      <c r="M7318" s="881">
        <f t="shared" si="599"/>
        <v>15</v>
      </c>
    </row>
    <row r="7319" spans="1:13" ht="13.5">
      <c r="A7319" s="630" t="str">
        <f t="shared" si="596"/>
        <v>TP-060010-010SI3E</v>
      </c>
      <c r="B7319" s="639" t="str">
        <f t="shared" si="600"/>
        <v>RI,060010kV,010MVA</v>
      </c>
      <c r="C7319" s="638" t="str">
        <f t="shared" si="601"/>
        <v>Rieles y base de Tiro para transformador de 060010kV,10MVA</v>
      </c>
      <c r="D7319" s="637" t="s">
        <v>729</v>
      </c>
      <c r="E7319" s="637">
        <v>1</v>
      </c>
      <c r="F7319" s="639">
        <f>VLOOKUP(H7319,'[34]Resumen Bases TP'!$C$88:$E$128,3,FALSE)</f>
        <v>257.34000000000003</v>
      </c>
      <c r="G7319" s="900" t="s">
        <v>732</v>
      </c>
      <c r="H7319" s="939" t="str">
        <f t="shared" si="602"/>
        <v>RTB060SI.2</v>
      </c>
      <c r="I7319" s="881" t="str">
        <f t="shared" si="603"/>
        <v>RTB060SI.2</v>
      </c>
      <c r="J7319" s="881" t="str">
        <f t="shared" si="604"/>
        <v>060</v>
      </c>
      <c r="K7319" s="881" t="str">
        <f t="shared" si="597"/>
        <v>SI</v>
      </c>
      <c r="L7319" s="881">
        <f t="shared" si="598"/>
        <v>2</v>
      </c>
      <c r="M7319" s="881">
        <f t="shared" si="599"/>
        <v>10</v>
      </c>
    </row>
    <row r="7320" spans="1:13" ht="13.5">
      <c r="A7320" s="630" t="str">
        <f t="shared" si="596"/>
        <v>TP-060010-009SI3E</v>
      </c>
      <c r="B7320" s="639" t="str">
        <f t="shared" si="600"/>
        <v>RI,060010kV,009MVA</v>
      </c>
      <c r="C7320" s="638" t="str">
        <f t="shared" si="601"/>
        <v>Rieles y base de Tiro para transformador de 060010kV,9MVA</v>
      </c>
      <c r="D7320" s="637" t="s">
        <v>729</v>
      </c>
      <c r="E7320" s="637">
        <v>1</v>
      </c>
      <c r="F7320" s="639">
        <f>VLOOKUP(H7320,'[34]Resumen Bases TP'!$C$88:$E$128,3,FALSE)</f>
        <v>257.34000000000003</v>
      </c>
      <c r="G7320" s="900" t="s">
        <v>732</v>
      </c>
      <c r="H7320" s="939" t="str">
        <f t="shared" si="602"/>
        <v>RTB060SI.2</v>
      </c>
      <c r="I7320" s="881" t="str">
        <f t="shared" si="603"/>
        <v>RTB060SI.2</v>
      </c>
      <c r="J7320" s="881" t="str">
        <f t="shared" si="604"/>
        <v>060</v>
      </c>
      <c r="K7320" s="881" t="str">
        <f t="shared" si="597"/>
        <v>SI</v>
      </c>
      <c r="L7320" s="881">
        <f t="shared" si="598"/>
        <v>2</v>
      </c>
      <c r="M7320" s="881">
        <f t="shared" si="599"/>
        <v>9</v>
      </c>
    </row>
    <row r="7321" spans="1:13" ht="13.5">
      <c r="A7321" s="630" t="str">
        <f t="shared" si="596"/>
        <v>TP-060010-008SI3E</v>
      </c>
      <c r="B7321" s="639" t="str">
        <f t="shared" si="600"/>
        <v>RI,060010kV,008MVA</v>
      </c>
      <c r="C7321" s="638" t="str">
        <f t="shared" si="601"/>
        <v>Rieles y base de Tiro para transformador de 060010kV,8MVA</v>
      </c>
      <c r="D7321" s="637" t="s">
        <v>729</v>
      </c>
      <c r="E7321" s="637">
        <v>1</v>
      </c>
      <c r="F7321" s="639">
        <f>VLOOKUP(H7321,'[34]Resumen Bases TP'!$C$88:$E$128,3,FALSE)</f>
        <v>257.34000000000003</v>
      </c>
      <c r="G7321" s="900" t="s">
        <v>732</v>
      </c>
      <c r="H7321" s="939" t="str">
        <f t="shared" si="602"/>
        <v>RTB060SI.2</v>
      </c>
      <c r="I7321" s="881" t="str">
        <f t="shared" si="603"/>
        <v>RTB060SI.2</v>
      </c>
      <c r="J7321" s="881" t="str">
        <f t="shared" si="604"/>
        <v>060</v>
      </c>
      <c r="K7321" s="881" t="str">
        <f t="shared" si="597"/>
        <v>SI</v>
      </c>
      <c r="L7321" s="881">
        <f t="shared" si="598"/>
        <v>2</v>
      </c>
      <c r="M7321" s="881">
        <f t="shared" si="599"/>
        <v>8</v>
      </c>
    </row>
    <row r="7322" spans="1:13" ht="13.5">
      <c r="A7322" s="630" t="str">
        <f t="shared" si="596"/>
        <v>TP-060010-007SI3E</v>
      </c>
      <c r="B7322" s="639" t="str">
        <f t="shared" si="600"/>
        <v>RI,060010kV,007MVA</v>
      </c>
      <c r="C7322" s="638" t="str">
        <f t="shared" si="601"/>
        <v>Rieles y base de Tiro para transformador de 060010kV,7MVA</v>
      </c>
      <c r="D7322" s="637" t="s">
        <v>729</v>
      </c>
      <c r="E7322" s="637">
        <v>1</v>
      </c>
      <c r="F7322" s="639">
        <f>VLOOKUP(H7322,'[34]Resumen Bases TP'!$C$88:$E$128,3,FALSE)</f>
        <v>187.75</v>
      </c>
      <c r="G7322" s="900" t="s">
        <v>732</v>
      </c>
      <c r="H7322" s="939" t="str">
        <f t="shared" si="602"/>
        <v>RTB060SI.1</v>
      </c>
      <c r="I7322" s="881" t="str">
        <f t="shared" si="603"/>
        <v>RTB060SI.1</v>
      </c>
      <c r="J7322" s="881" t="str">
        <f t="shared" si="604"/>
        <v>060</v>
      </c>
      <c r="K7322" s="881" t="str">
        <f t="shared" si="597"/>
        <v>SI</v>
      </c>
      <c r="L7322" s="881">
        <f t="shared" si="598"/>
        <v>1</v>
      </c>
      <c r="M7322" s="881">
        <f t="shared" si="599"/>
        <v>7</v>
      </c>
    </row>
    <row r="7323" spans="1:13" ht="13.5">
      <c r="A7323" s="630" t="str">
        <f t="shared" si="596"/>
        <v>TP-060010-006SI3E</v>
      </c>
      <c r="B7323" s="639" t="str">
        <f t="shared" si="600"/>
        <v>RI,060010kV,006MVA</v>
      </c>
      <c r="C7323" s="638" t="str">
        <f t="shared" si="601"/>
        <v>Rieles y base de Tiro para transformador de 060010kV,6MVA</v>
      </c>
      <c r="D7323" s="637" t="s">
        <v>729</v>
      </c>
      <c r="E7323" s="637">
        <v>1</v>
      </c>
      <c r="F7323" s="639">
        <f>VLOOKUP(H7323,'[34]Resumen Bases TP'!$C$88:$E$128,3,FALSE)</f>
        <v>187.75</v>
      </c>
      <c r="G7323" s="900" t="s">
        <v>732</v>
      </c>
      <c r="H7323" s="939" t="str">
        <f t="shared" si="602"/>
        <v>RTB060SI.1</v>
      </c>
      <c r="I7323" s="881" t="str">
        <f t="shared" si="603"/>
        <v>RTB060SI.1</v>
      </c>
      <c r="J7323" s="881" t="str">
        <f t="shared" si="604"/>
        <v>060</v>
      </c>
      <c r="K7323" s="881" t="str">
        <f t="shared" si="597"/>
        <v>SI</v>
      </c>
      <c r="L7323" s="881">
        <f t="shared" si="598"/>
        <v>1</v>
      </c>
      <c r="M7323" s="881">
        <f t="shared" si="599"/>
        <v>6</v>
      </c>
    </row>
    <row r="7324" spans="1:13" ht="13.5">
      <c r="A7324" s="630" t="str">
        <f t="shared" si="596"/>
        <v>TP-060010-005SI3E</v>
      </c>
      <c r="B7324" s="639" t="str">
        <f t="shared" si="600"/>
        <v>RI,060010kV,005MVA</v>
      </c>
      <c r="C7324" s="638" t="str">
        <f t="shared" si="601"/>
        <v>Rieles y base de Tiro para transformador de 060010kV,5MVA</v>
      </c>
      <c r="D7324" s="637" t="s">
        <v>729</v>
      </c>
      <c r="E7324" s="637">
        <v>1</v>
      </c>
      <c r="F7324" s="639">
        <f>VLOOKUP(H7324,'[34]Resumen Bases TP'!$C$88:$E$128,3,FALSE)</f>
        <v>187.75</v>
      </c>
      <c r="G7324" s="900" t="s">
        <v>732</v>
      </c>
      <c r="H7324" s="939" t="str">
        <f t="shared" si="602"/>
        <v>RTB060SI.1</v>
      </c>
      <c r="I7324" s="881" t="str">
        <f t="shared" si="603"/>
        <v>RTB060SI.1</v>
      </c>
      <c r="J7324" s="881" t="str">
        <f t="shared" si="604"/>
        <v>060</v>
      </c>
      <c r="K7324" s="881" t="str">
        <f t="shared" si="597"/>
        <v>SI</v>
      </c>
      <c r="L7324" s="881">
        <f t="shared" si="598"/>
        <v>1</v>
      </c>
      <c r="M7324" s="881">
        <f t="shared" si="599"/>
        <v>5</v>
      </c>
    </row>
    <row r="7325" spans="1:13" ht="13.5">
      <c r="A7325" s="630" t="str">
        <f t="shared" si="596"/>
        <v>TP-060010-004SI3E</v>
      </c>
      <c r="B7325" s="639" t="str">
        <f t="shared" si="600"/>
        <v>RI,060010kV,004MVA</v>
      </c>
      <c r="C7325" s="638" t="str">
        <f t="shared" si="601"/>
        <v>Rieles y base de Tiro para transformador de 060010kV,4MVA</v>
      </c>
      <c r="D7325" s="637" t="s">
        <v>729</v>
      </c>
      <c r="E7325" s="637">
        <v>1</v>
      </c>
      <c r="F7325" s="639">
        <f>VLOOKUP(H7325,'[34]Resumen Bases TP'!$C$88:$E$128,3,FALSE)</f>
        <v>187.75</v>
      </c>
      <c r="G7325" s="900" t="s">
        <v>732</v>
      </c>
      <c r="H7325" s="939" t="str">
        <f t="shared" si="602"/>
        <v>RTB060SI.1</v>
      </c>
      <c r="I7325" s="881" t="str">
        <f t="shared" si="603"/>
        <v>RTB060SI.1</v>
      </c>
      <c r="J7325" s="881" t="str">
        <f t="shared" si="604"/>
        <v>060</v>
      </c>
      <c r="K7325" s="881" t="str">
        <f t="shared" si="597"/>
        <v>SI</v>
      </c>
      <c r="L7325" s="881">
        <f t="shared" si="598"/>
        <v>1</v>
      </c>
      <c r="M7325" s="881">
        <f t="shared" si="599"/>
        <v>4</v>
      </c>
    </row>
    <row r="7326" spans="1:13" ht="13.5">
      <c r="A7326" s="630" t="str">
        <f t="shared" si="596"/>
        <v>TP-060010-003SI3E</v>
      </c>
      <c r="B7326" s="639" t="str">
        <f t="shared" si="600"/>
        <v>RI,060010kV,003MVA</v>
      </c>
      <c r="C7326" s="638" t="str">
        <f t="shared" si="601"/>
        <v>Rieles y base de Tiro para transformador de 060010kV,3MVA</v>
      </c>
      <c r="D7326" s="637" t="s">
        <v>729</v>
      </c>
      <c r="E7326" s="637">
        <v>1</v>
      </c>
      <c r="F7326" s="639">
        <f>VLOOKUP(H7326,'[34]Resumen Bases TP'!$C$88:$E$128,3,FALSE)</f>
        <v>187.75</v>
      </c>
      <c r="G7326" s="900" t="s">
        <v>732</v>
      </c>
      <c r="H7326" s="939" t="str">
        <f t="shared" si="602"/>
        <v>RTB060SI.1</v>
      </c>
      <c r="I7326" s="881" t="str">
        <f t="shared" si="603"/>
        <v>RTB060SI.1</v>
      </c>
      <c r="J7326" s="881" t="str">
        <f t="shared" si="604"/>
        <v>060</v>
      </c>
      <c r="K7326" s="881" t="str">
        <f t="shared" si="597"/>
        <v>SI</v>
      </c>
      <c r="L7326" s="881">
        <f t="shared" si="598"/>
        <v>1</v>
      </c>
      <c r="M7326" s="881">
        <f t="shared" si="599"/>
        <v>3</v>
      </c>
    </row>
    <row r="7327" spans="1:13" ht="13.5">
      <c r="A7327" s="630" t="str">
        <f t="shared" si="596"/>
        <v>TP-060010-002SI3E</v>
      </c>
      <c r="B7327" s="639" t="str">
        <f t="shared" si="600"/>
        <v>RI,060010kV,002MVA</v>
      </c>
      <c r="C7327" s="638" t="str">
        <f t="shared" si="601"/>
        <v>Rieles y base de Tiro para transformador de 060010kV,2MVA</v>
      </c>
      <c r="D7327" s="637" t="s">
        <v>729</v>
      </c>
      <c r="E7327" s="637">
        <v>1</v>
      </c>
      <c r="F7327" s="639">
        <f>VLOOKUP(H7327,'[34]Resumen Bases TP'!$C$88:$E$128,3,FALSE)</f>
        <v>187.75</v>
      </c>
      <c r="G7327" s="900" t="s">
        <v>732</v>
      </c>
      <c r="H7327" s="939" t="str">
        <f t="shared" si="602"/>
        <v>RTB060SI.1</v>
      </c>
      <c r="I7327" s="881" t="str">
        <f t="shared" si="603"/>
        <v>RTB060SI.1</v>
      </c>
      <c r="J7327" s="881" t="str">
        <f t="shared" si="604"/>
        <v>060</v>
      </c>
      <c r="K7327" s="881" t="str">
        <f t="shared" si="597"/>
        <v>SI</v>
      </c>
      <c r="L7327" s="881">
        <f t="shared" si="598"/>
        <v>1</v>
      </c>
      <c r="M7327" s="881">
        <f t="shared" si="599"/>
        <v>2</v>
      </c>
    </row>
    <row r="7328" spans="1:13" ht="13.5">
      <c r="A7328" s="630" t="str">
        <f t="shared" si="596"/>
        <v>TP-060023-050SI3E</v>
      </c>
      <c r="B7328" s="639" t="str">
        <f t="shared" si="600"/>
        <v>RI,060023kV,050MVA</v>
      </c>
      <c r="C7328" s="638" t="str">
        <f t="shared" si="601"/>
        <v>Rieles y base de Tiro para transformador de 060023kV,50MVA</v>
      </c>
      <c r="D7328" s="637" t="s">
        <v>729</v>
      </c>
      <c r="E7328" s="637">
        <v>1</v>
      </c>
      <c r="F7328" s="639">
        <f>VLOOKUP(H7328,'[34]Resumen Bases TP'!$C$88:$E$128,3,FALSE)</f>
        <v>187.75</v>
      </c>
      <c r="G7328" s="900" t="s">
        <v>732</v>
      </c>
      <c r="H7328" s="939" t="str">
        <f t="shared" si="602"/>
        <v>RTB060SI.1</v>
      </c>
      <c r="I7328" s="881" t="str">
        <f t="shared" si="603"/>
        <v>RTB060SI.1</v>
      </c>
      <c r="J7328" s="881" t="str">
        <f t="shared" si="604"/>
        <v>060</v>
      </c>
      <c r="K7328" s="881" t="str">
        <f t="shared" si="597"/>
        <v>SI</v>
      </c>
      <c r="L7328" s="881">
        <f t="shared" si="598"/>
        <v>1</v>
      </c>
      <c r="M7328" s="881">
        <f t="shared" si="599"/>
        <v>50</v>
      </c>
    </row>
    <row r="7329" spans="1:13" ht="13.5">
      <c r="A7329" s="630" t="str">
        <f t="shared" si="596"/>
        <v>TP-060023-045SI3E</v>
      </c>
      <c r="B7329" s="639" t="str">
        <f t="shared" si="600"/>
        <v>RI,060023kV,045MVA</v>
      </c>
      <c r="C7329" s="638" t="str">
        <f t="shared" si="601"/>
        <v>Rieles y base de Tiro para transformador de 060023kV,45MVA</v>
      </c>
      <c r="D7329" s="637" t="s">
        <v>729</v>
      </c>
      <c r="E7329" s="637">
        <v>1</v>
      </c>
      <c r="F7329" s="639">
        <f>VLOOKUP(H7329,'[34]Resumen Bases TP'!$C$88:$E$128,3,FALSE)</f>
        <v>187.75</v>
      </c>
      <c r="G7329" s="900" t="s">
        <v>732</v>
      </c>
      <c r="H7329" s="939" t="str">
        <f t="shared" si="602"/>
        <v>RTB060SI.1</v>
      </c>
      <c r="I7329" s="881" t="str">
        <f t="shared" si="603"/>
        <v>RTB060SI.1</v>
      </c>
      <c r="J7329" s="881" t="str">
        <f t="shared" si="604"/>
        <v>060</v>
      </c>
      <c r="K7329" s="881" t="str">
        <f t="shared" si="597"/>
        <v>SI</v>
      </c>
      <c r="L7329" s="881">
        <f t="shared" si="598"/>
        <v>1</v>
      </c>
      <c r="M7329" s="881">
        <f t="shared" si="599"/>
        <v>45</v>
      </c>
    </row>
    <row r="7330" spans="1:13" ht="13.5">
      <c r="A7330" s="630" t="str">
        <f t="shared" si="596"/>
        <v>TP-060023-040SI3E</v>
      </c>
      <c r="B7330" s="639" t="str">
        <f t="shared" si="600"/>
        <v>RI,060023kV,040MVA</v>
      </c>
      <c r="C7330" s="638" t="str">
        <f t="shared" si="601"/>
        <v>Rieles y base de Tiro para transformador de 060023kV,40MVA</v>
      </c>
      <c r="D7330" s="637" t="s">
        <v>729</v>
      </c>
      <c r="E7330" s="637">
        <v>1</v>
      </c>
      <c r="F7330" s="639">
        <f>VLOOKUP(H7330,'[34]Resumen Bases TP'!$C$88:$E$128,3,FALSE)</f>
        <v>305.33999999999997</v>
      </c>
      <c r="G7330" s="900" t="s">
        <v>732</v>
      </c>
      <c r="H7330" s="939" t="str">
        <f t="shared" si="602"/>
        <v>RTB060SI.3</v>
      </c>
      <c r="I7330" s="881" t="str">
        <f t="shared" si="603"/>
        <v>RTB060SI.3</v>
      </c>
      <c r="J7330" s="881" t="str">
        <f t="shared" si="604"/>
        <v>060</v>
      </c>
      <c r="K7330" s="881" t="str">
        <f t="shared" si="597"/>
        <v>SI</v>
      </c>
      <c r="L7330" s="1010">
        <f t="shared" si="598"/>
        <v>3</v>
      </c>
      <c r="M7330" s="881">
        <f t="shared" si="599"/>
        <v>40</v>
      </c>
    </row>
    <row r="7331" spans="1:13" ht="13.5">
      <c r="A7331" s="630" t="str">
        <f t="shared" si="596"/>
        <v>TP-060023-035SI3E</v>
      </c>
      <c r="B7331" s="639" t="str">
        <f t="shared" si="600"/>
        <v>RI,060023kV,035MVA</v>
      </c>
      <c r="C7331" s="638" t="str">
        <f t="shared" si="601"/>
        <v>Rieles y base de Tiro para transformador de 060023kV,35MVA</v>
      </c>
      <c r="D7331" s="637" t="s">
        <v>729</v>
      </c>
      <c r="E7331" s="637">
        <v>1</v>
      </c>
      <c r="F7331" s="639">
        <f>VLOOKUP(H7331,'[34]Resumen Bases TP'!$C$88:$E$128,3,FALSE)</f>
        <v>305.33999999999997</v>
      </c>
      <c r="G7331" s="900" t="s">
        <v>732</v>
      </c>
      <c r="H7331" s="939" t="str">
        <f t="shared" si="602"/>
        <v>RTB060SI.3</v>
      </c>
      <c r="I7331" s="881" t="str">
        <f t="shared" si="603"/>
        <v>RTB060SI.3</v>
      </c>
      <c r="J7331" s="881" t="str">
        <f t="shared" si="604"/>
        <v>060</v>
      </c>
      <c r="K7331" s="881" t="str">
        <f t="shared" si="597"/>
        <v>SI</v>
      </c>
      <c r="L7331" s="1010">
        <f t="shared" si="598"/>
        <v>3</v>
      </c>
      <c r="M7331" s="881">
        <f t="shared" si="599"/>
        <v>35</v>
      </c>
    </row>
    <row r="7332" spans="1:13" ht="13.5">
      <c r="A7332" s="630" t="str">
        <f t="shared" si="596"/>
        <v>TP-060023-030SI3E</v>
      </c>
      <c r="B7332" s="639" t="str">
        <f t="shared" si="600"/>
        <v>RI,060023kV,030MVA</v>
      </c>
      <c r="C7332" s="638" t="str">
        <f t="shared" si="601"/>
        <v>Rieles y base de Tiro para transformador de 060023kV,30MVA</v>
      </c>
      <c r="D7332" s="637" t="s">
        <v>729</v>
      </c>
      <c r="E7332" s="637">
        <v>1</v>
      </c>
      <c r="F7332" s="639">
        <f>VLOOKUP(H7332,'[34]Resumen Bases TP'!$C$88:$E$128,3,FALSE)</f>
        <v>305.33999999999997</v>
      </c>
      <c r="G7332" s="900" t="s">
        <v>732</v>
      </c>
      <c r="H7332" s="939" t="str">
        <f t="shared" si="602"/>
        <v>RTB060SI.3</v>
      </c>
      <c r="I7332" s="881" t="str">
        <f t="shared" si="603"/>
        <v>RTB060SI.3</v>
      </c>
      <c r="J7332" s="881" t="str">
        <f t="shared" si="604"/>
        <v>060</v>
      </c>
      <c r="K7332" s="881" t="str">
        <f t="shared" si="597"/>
        <v>SI</v>
      </c>
      <c r="L7332" s="1010">
        <f t="shared" si="598"/>
        <v>3</v>
      </c>
      <c r="M7332" s="881">
        <f t="shared" si="599"/>
        <v>30</v>
      </c>
    </row>
    <row r="7333" spans="1:13" ht="13.5">
      <c r="A7333" s="630" t="str">
        <f t="shared" si="596"/>
        <v>TP-060023-025SI3E</v>
      </c>
      <c r="B7333" s="639" t="str">
        <f t="shared" si="600"/>
        <v>RI,060023kV,025MVA</v>
      </c>
      <c r="C7333" s="638" t="str">
        <f t="shared" si="601"/>
        <v>Rieles y base de Tiro para transformador de 060023kV,25MVA</v>
      </c>
      <c r="D7333" s="637" t="s">
        <v>729</v>
      </c>
      <c r="E7333" s="637">
        <v>1</v>
      </c>
      <c r="F7333" s="639">
        <f>VLOOKUP(H7333,'[34]Resumen Bases TP'!$C$88:$E$128,3,FALSE)</f>
        <v>305.33999999999997</v>
      </c>
      <c r="G7333" s="900" t="s">
        <v>732</v>
      </c>
      <c r="H7333" s="939" t="str">
        <f t="shared" si="602"/>
        <v>RTB060SI.3</v>
      </c>
      <c r="I7333" s="881" t="str">
        <f t="shared" si="603"/>
        <v>RTB060SI.3</v>
      </c>
      <c r="J7333" s="881" t="str">
        <f t="shared" si="604"/>
        <v>060</v>
      </c>
      <c r="K7333" s="881" t="str">
        <f t="shared" si="597"/>
        <v>SI</v>
      </c>
      <c r="L7333" s="1010">
        <f t="shared" si="598"/>
        <v>3</v>
      </c>
      <c r="M7333" s="881">
        <f t="shared" si="599"/>
        <v>25</v>
      </c>
    </row>
    <row r="7334" spans="1:13" ht="13.5">
      <c r="A7334" s="630" t="str">
        <f t="shared" si="596"/>
        <v>TP-060023-020SI3E</v>
      </c>
      <c r="B7334" s="639" t="str">
        <f t="shared" si="600"/>
        <v>RI,060023kV,020MVA</v>
      </c>
      <c r="C7334" s="638" t="str">
        <f t="shared" si="601"/>
        <v>Rieles y base de Tiro para transformador de 060023kV,20MVA</v>
      </c>
      <c r="D7334" s="637" t="s">
        <v>729</v>
      </c>
      <c r="E7334" s="637">
        <v>1</v>
      </c>
      <c r="F7334" s="639">
        <f>VLOOKUP(H7334,'[34]Resumen Bases TP'!$C$88:$E$128,3,FALSE)</f>
        <v>305.33999999999997</v>
      </c>
      <c r="G7334" s="900" t="s">
        <v>732</v>
      </c>
      <c r="H7334" s="939" t="str">
        <f t="shared" si="602"/>
        <v>RTB060SI.3</v>
      </c>
      <c r="I7334" s="881" t="str">
        <f t="shared" si="603"/>
        <v>RTB060SI.3</v>
      </c>
      <c r="J7334" s="881" t="str">
        <f t="shared" si="604"/>
        <v>060</v>
      </c>
      <c r="K7334" s="881" t="str">
        <f t="shared" si="597"/>
        <v>SI</v>
      </c>
      <c r="L7334" s="1010">
        <f t="shared" si="598"/>
        <v>3</v>
      </c>
      <c r="M7334" s="881">
        <f t="shared" si="599"/>
        <v>20</v>
      </c>
    </row>
    <row r="7335" spans="1:13" ht="13.5">
      <c r="A7335" s="630" t="str">
        <f t="shared" si="596"/>
        <v>TP-060023-015SI3E</v>
      </c>
      <c r="B7335" s="639" t="str">
        <f t="shared" si="600"/>
        <v>RI,060023kV,015MVA</v>
      </c>
      <c r="C7335" s="638" t="str">
        <f t="shared" si="601"/>
        <v>Rieles y base de Tiro para transformador de 060023kV,15MVA</v>
      </c>
      <c r="D7335" s="637" t="s">
        <v>729</v>
      </c>
      <c r="E7335" s="637">
        <v>1</v>
      </c>
      <c r="F7335" s="639">
        <f>VLOOKUP(H7335,'[34]Resumen Bases TP'!$C$88:$E$128,3,FALSE)</f>
        <v>305.33999999999997</v>
      </c>
      <c r="G7335" s="900" t="s">
        <v>732</v>
      </c>
      <c r="H7335" s="939" t="str">
        <f t="shared" si="602"/>
        <v>RTB060SI.3</v>
      </c>
      <c r="I7335" s="881" t="str">
        <f t="shared" si="603"/>
        <v>RTB060SI.3</v>
      </c>
      <c r="J7335" s="881" t="str">
        <f t="shared" si="604"/>
        <v>060</v>
      </c>
      <c r="K7335" s="881" t="str">
        <f t="shared" si="597"/>
        <v>SI</v>
      </c>
      <c r="L7335" s="1010">
        <f t="shared" si="598"/>
        <v>3</v>
      </c>
      <c r="M7335" s="881">
        <f t="shared" si="599"/>
        <v>15</v>
      </c>
    </row>
    <row r="7336" spans="1:13" ht="13.5">
      <c r="A7336" s="630" t="str">
        <f t="shared" si="596"/>
        <v>TP-060023-010SI3E</v>
      </c>
      <c r="B7336" s="639" t="str">
        <f t="shared" si="600"/>
        <v>RI,060023kV,010MVA</v>
      </c>
      <c r="C7336" s="638" t="str">
        <f t="shared" si="601"/>
        <v>Rieles y base de Tiro para transformador de 060023kV,10MVA</v>
      </c>
      <c r="D7336" s="637" t="s">
        <v>729</v>
      </c>
      <c r="E7336" s="637">
        <v>1</v>
      </c>
      <c r="F7336" s="639">
        <f>VLOOKUP(H7336,'[34]Resumen Bases TP'!$C$88:$E$128,3,FALSE)</f>
        <v>257.34000000000003</v>
      </c>
      <c r="G7336" s="900" t="s">
        <v>732</v>
      </c>
      <c r="H7336" s="939" t="str">
        <f t="shared" si="602"/>
        <v>RTB060SI.2</v>
      </c>
      <c r="I7336" s="881" t="str">
        <f t="shared" si="603"/>
        <v>RTB060SI.2</v>
      </c>
      <c r="J7336" s="881" t="str">
        <f t="shared" si="604"/>
        <v>060</v>
      </c>
      <c r="K7336" s="881" t="str">
        <f t="shared" si="597"/>
        <v>SI</v>
      </c>
      <c r="L7336" s="881">
        <f t="shared" si="598"/>
        <v>2</v>
      </c>
      <c r="M7336" s="881">
        <f t="shared" si="599"/>
        <v>10</v>
      </c>
    </row>
    <row r="7337" spans="1:13" ht="13.5">
      <c r="A7337" s="630" t="str">
        <f t="shared" si="596"/>
        <v>TP-060023-009SI3E</v>
      </c>
      <c r="B7337" s="639" t="str">
        <f t="shared" si="600"/>
        <v>RI,060023kV,009MVA</v>
      </c>
      <c r="C7337" s="638" t="str">
        <f t="shared" si="601"/>
        <v>Rieles y base de Tiro para transformador de 060023kV,9MVA</v>
      </c>
      <c r="D7337" s="637" t="s">
        <v>729</v>
      </c>
      <c r="E7337" s="637">
        <v>1</v>
      </c>
      <c r="F7337" s="639">
        <f>VLOOKUP(H7337,'[34]Resumen Bases TP'!$C$88:$E$128,3,FALSE)</f>
        <v>257.34000000000003</v>
      </c>
      <c r="G7337" s="900" t="s">
        <v>732</v>
      </c>
      <c r="H7337" s="939" t="str">
        <f t="shared" si="602"/>
        <v>RTB060SI.2</v>
      </c>
      <c r="I7337" s="881" t="str">
        <f t="shared" si="603"/>
        <v>RTB060SI.2</v>
      </c>
      <c r="J7337" s="881" t="str">
        <f t="shared" si="604"/>
        <v>060</v>
      </c>
      <c r="K7337" s="881" t="str">
        <f t="shared" si="597"/>
        <v>SI</v>
      </c>
      <c r="L7337" s="881">
        <f t="shared" si="598"/>
        <v>2</v>
      </c>
      <c r="M7337" s="881">
        <f t="shared" si="599"/>
        <v>9</v>
      </c>
    </row>
    <row r="7338" spans="1:13" ht="13.5">
      <c r="A7338" s="630" t="str">
        <f t="shared" si="596"/>
        <v>TP-060023-008SI3E</v>
      </c>
      <c r="B7338" s="639" t="str">
        <f t="shared" si="600"/>
        <v>RI,060023kV,008MVA</v>
      </c>
      <c r="C7338" s="638" t="str">
        <f t="shared" si="601"/>
        <v>Rieles y base de Tiro para transformador de 060023kV,8MVA</v>
      </c>
      <c r="D7338" s="637" t="s">
        <v>729</v>
      </c>
      <c r="E7338" s="637">
        <v>1</v>
      </c>
      <c r="F7338" s="639">
        <f>VLOOKUP(H7338,'[34]Resumen Bases TP'!$C$88:$E$128,3,FALSE)</f>
        <v>257.34000000000003</v>
      </c>
      <c r="G7338" s="900" t="s">
        <v>732</v>
      </c>
      <c r="H7338" s="939" t="str">
        <f t="shared" si="602"/>
        <v>RTB060SI.2</v>
      </c>
      <c r="I7338" s="881" t="str">
        <f t="shared" si="603"/>
        <v>RTB060SI.2</v>
      </c>
      <c r="J7338" s="881" t="str">
        <f t="shared" si="604"/>
        <v>060</v>
      </c>
      <c r="K7338" s="881" t="str">
        <f t="shared" si="597"/>
        <v>SI</v>
      </c>
      <c r="L7338" s="881">
        <f t="shared" si="598"/>
        <v>2</v>
      </c>
      <c r="M7338" s="881">
        <f t="shared" si="599"/>
        <v>8</v>
      </c>
    </row>
    <row r="7339" spans="1:13" ht="13.5">
      <c r="A7339" s="630" t="str">
        <f t="shared" si="596"/>
        <v>TP-060023-007SI3E</v>
      </c>
      <c r="B7339" s="639" t="str">
        <f t="shared" si="600"/>
        <v>RI,060023kV,007MVA</v>
      </c>
      <c r="C7339" s="638" t="str">
        <f t="shared" si="601"/>
        <v>Rieles y base de Tiro para transformador de 060023kV,7MVA</v>
      </c>
      <c r="D7339" s="637" t="s">
        <v>729</v>
      </c>
      <c r="E7339" s="637">
        <v>1</v>
      </c>
      <c r="F7339" s="639">
        <f>VLOOKUP(H7339,'[34]Resumen Bases TP'!$C$88:$E$128,3,FALSE)</f>
        <v>187.75</v>
      </c>
      <c r="G7339" s="900" t="s">
        <v>732</v>
      </c>
      <c r="H7339" s="939" t="str">
        <f t="shared" si="602"/>
        <v>RTB060SI.1</v>
      </c>
      <c r="I7339" s="881" t="str">
        <f t="shared" si="603"/>
        <v>RTB060SI.1</v>
      </c>
      <c r="J7339" s="881" t="str">
        <f t="shared" si="604"/>
        <v>060</v>
      </c>
      <c r="K7339" s="881" t="str">
        <f t="shared" si="597"/>
        <v>SI</v>
      </c>
      <c r="L7339" s="881">
        <f t="shared" si="598"/>
        <v>1</v>
      </c>
      <c r="M7339" s="881">
        <f t="shared" si="599"/>
        <v>7</v>
      </c>
    </row>
    <row r="7340" spans="1:13" ht="13.5">
      <c r="A7340" s="630" t="str">
        <f t="shared" si="596"/>
        <v>TP-060023-006SI3E</v>
      </c>
      <c r="B7340" s="639" t="str">
        <f t="shared" si="600"/>
        <v>RI,060023kV,006MVA</v>
      </c>
      <c r="C7340" s="638" t="str">
        <f t="shared" si="601"/>
        <v>Rieles y base de Tiro para transformador de 060023kV,6MVA</v>
      </c>
      <c r="D7340" s="637" t="s">
        <v>729</v>
      </c>
      <c r="E7340" s="637">
        <v>1</v>
      </c>
      <c r="F7340" s="639">
        <f>VLOOKUP(H7340,'[34]Resumen Bases TP'!$C$88:$E$128,3,FALSE)</f>
        <v>187.75</v>
      </c>
      <c r="G7340" s="900" t="s">
        <v>732</v>
      </c>
      <c r="H7340" s="939" t="str">
        <f t="shared" si="602"/>
        <v>RTB060SI.1</v>
      </c>
      <c r="I7340" s="881" t="str">
        <f t="shared" si="603"/>
        <v>RTB060SI.1</v>
      </c>
      <c r="J7340" s="881" t="str">
        <f t="shared" si="604"/>
        <v>060</v>
      </c>
      <c r="K7340" s="881" t="str">
        <f t="shared" si="597"/>
        <v>SI</v>
      </c>
      <c r="L7340" s="881">
        <f t="shared" si="598"/>
        <v>1</v>
      </c>
      <c r="M7340" s="881">
        <f t="shared" si="599"/>
        <v>6</v>
      </c>
    </row>
    <row r="7341" spans="1:13" ht="13.5">
      <c r="A7341" s="630" t="str">
        <f t="shared" si="596"/>
        <v>TP-060023-005SI3E</v>
      </c>
      <c r="B7341" s="639" t="str">
        <f t="shared" si="600"/>
        <v>RI,060023kV,005MVA</v>
      </c>
      <c r="C7341" s="638" t="str">
        <f t="shared" si="601"/>
        <v>Rieles y base de Tiro para transformador de 060023kV,5MVA</v>
      </c>
      <c r="D7341" s="637" t="s">
        <v>729</v>
      </c>
      <c r="E7341" s="637">
        <v>1</v>
      </c>
      <c r="F7341" s="639">
        <f>VLOOKUP(H7341,'[34]Resumen Bases TP'!$C$88:$E$128,3,FALSE)</f>
        <v>187.75</v>
      </c>
      <c r="G7341" s="900" t="s">
        <v>732</v>
      </c>
      <c r="H7341" s="939" t="str">
        <f t="shared" si="602"/>
        <v>RTB060SI.1</v>
      </c>
      <c r="I7341" s="881" t="str">
        <f t="shared" si="603"/>
        <v>RTB060SI.1</v>
      </c>
      <c r="J7341" s="881" t="str">
        <f t="shared" si="604"/>
        <v>060</v>
      </c>
      <c r="K7341" s="881" t="str">
        <f t="shared" si="597"/>
        <v>SI</v>
      </c>
      <c r="L7341" s="881">
        <f t="shared" si="598"/>
        <v>1</v>
      </c>
      <c r="M7341" s="881">
        <f t="shared" si="599"/>
        <v>5</v>
      </c>
    </row>
    <row r="7342" spans="1:13" ht="13.5">
      <c r="A7342" s="630" t="str">
        <f t="shared" si="596"/>
        <v>TP-060023-004SI3E</v>
      </c>
      <c r="B7342" s="639" t="str">
        <f t="shared" si="600"/>
        <v>RI,060023kV,004MVA</v>
      </c>
      <c r="C7342" s="638" t="str">
        <f t="shared" si="601"/>
        <v>Rieles y base de Tiro para transformador de 060023kV,4MVA</v>
      </c>
      <c r="D7342" s="637" t="s">
        <v>729</v>
      </c>
      <c r="E7342" s="637">
        <v>1</v>
      </c>
      <c r="F7342" s="639">
        <f>VLOOKUP(H7342,'[34]Resumen Bases TP'!$C$88:$E$128,3,FALSE)</f>
        <v>187.75</v>
      </c>
      <c r="G7342" s="900" t="s">
        <v>732</v>
      </c>
      <c r="H7342" s="939" t="str">
        <f t="shared" si="602"/>
        <v>RTB060SI.1</v>
      </c>
      <c r="I7342" s="881" t="str">
        <f t="shared" si="603"/>
        <v>RTB060SI.1</v>
      </c>
      <c r="J7342" s="881" t="str">
        <f t="shared" si="604"/>
        <v>060</v>
      </c>
      <c r="K7342" s="881" t="str">
        <f t="shared" si="597"/>
        <v>SI</v>
      </c>
      <c r="L7342" s="881">
        <f t="shared" si="598"/>
        <v>1</v>
      </c>
      <c r="M7342" s="881">
        <f t="shared" si="599"/>
        <v>4</v>
      </c>
    </row>
    <row r="7343" spans="1:13" ht="13.5">
      <c r="A7343" s="630" t="str">
        <f t="shared" si="596"/>
        <v>TP-060023-003SI3E</v>
      </c>
      <c r="B7343" s="639" t="str">
        <f t="shared" si="600"/>
        <v>RI,060023kV,003MVA</v>
      </c>
      <c r="C7343" s="638" t="str">
        <f t="shared" si="601"/>
        <v>Rieles y base de Tiro para transformador de 060023kV,3MVA</v>
      </c>
      <c r="D7343" s="637" t="s">
        <v>729</v>
      </c>
      <c r="E7343" s="637">
        <v>1</v>
      </c>
      <c r="F7343" s="639">
        <f>VLOOKUP(H7343,'[34]Resumen Bases TP'!$C$88:$E$128,3,FALSE)</f>
        <v>187.75</v>
      </c>
      <c r="G7343" s="900" t="s">
        <v>732</v>
      </c>
      <c r="H7343" s="939" t="str">
        <f t="shared" si="602"/>
        <v>RTB060SI.1</v>
      </c>
      <c r="I7343" s="881" t="str">
        <f t="shared" si="603"/>
        <v>RTB060SI.1</v>
      </c>
      <c r="J7343" s="881" t="str">
        <f t="shared" si="604"/>
        <v>060</v>
      </c>
      <c r="K7343" s="881" t="str">
        <f t="shared" si="597"/>
        <v>SI</v>
      </c>
      <c r="L7343" s="881">
        <f t="shared" si="598"/>
        <v>1</v>
      </c>
      <c r="M7343" s="881">
        <f t="shared" si="599"/>
        <v>3</v>
      </c>
    </row>
    <row r="7344" spans="1:13" ht="13.5">
      <c r="A7344" s="630" t="str">
        <f t="shared" si="596"/>
        <v>TP-060023-002SI3E</v>
      </c>
      <c r="B7344" s="639" t="str">
        <f t="shared" si="600"/>
        <v>RI,060023kV,002MVA</v>
      </c>
      <c r="C7344" s="638" t="str">
        <f t="shared" si="601"/>
        <v>Rieles y base de Tiro para transformador de 060023kV,2MVA</v>
      </c>
      <c r="D7344" s="637" t="s">
        <v>729</v>
      </c>
      <c r="E7344" s="637">
        <v>1</v>
      </c>
      <c r="F7344" s="639">
        <f>VLOOKUP(H7344,'[34]Resumen Bases TP'!$C$88:$E$128,3,FALSE)</f>
        <v>187.75</v>
      </c>
      <c r="G7344" s="900" t="s">
        <v>732</v>
      </c>
      <c r="H7344" s="939" t="str">
        <f t="shared" si="602"/>
        <v>RTB060SI.1</v>
      </c>
      <c r="I7344" s="881" t="str">
        <f t="shared" si="603"/>
        <v>RTB060SI.1</v>
      </c>
      <c r="J7344" s="881" t="str">
        <f t="shared" si="604"/>
        <v>060</v>
      </c>
      <c r="K7344" s="881" t="str">
        <f t="shared" si="597"/>
        <v>SI</v>
      </c>
      <c r="L7344" s="881">
        <f t="shared" si="598"/>
        <v>1</v>
      </c>
      <c r="M7344" s="881">
        <f t="shared" si="599"/>
        <v>2</v>
      </c>
    </row>
    <row r="7345" spans="1:13" ht="13.5">
      <c r="A7345" s="630" t="str">
        <f t="shared" si="596"/>
        <v>TP-060033010-050SI3I</v>
      </c>
      <c r="B7345" s="639" t="str">
        <f t="shared" si="600"/>
        <v>RI,060033kV,050MVA</v>
      </c>
      <c r="C7345" s="638" t="str">
        <f t="shared" si="601"/>
        <v>Rieles y base de Tiro para transformador de 060033kV,50MVA</v>
      </c>
      <c r="D7345" s="637" t="s">
        <v>729</v>
      </c>
      <c r="E7345" s="637">
        <v>1</v>
      </c>
      <c r="F7345" s="639">
        <f>VLOOKUP(H7345,'[34]Resumen Bases TP'!$C$88:$E$128,3,FALSE)</f>
        <v>187.75</v>
      </c>
      <c r="G7345" s="900" t="s">
        <v>732</v>
      </c>
      <c r="H7345" s="939" t="str">
        <f t="shared" si="602"/>
        <v>RTB060SI.1</v>
      </c>
      <c r="I7345" s="881" t="str">
        <f t="shared" si="603"/>
        <v>RTB060SI.1</v>
      </c>
      <c r="J7345" s="881" t="str">
        <f t="shared" si="604"/>
        <v>060</v>
      </c>
      <c r="K7345" s="881" t="str">
        <f t="shared" si="597"/>
        <v>SI</v>
      </c>
      <c r="L7345" s="881">
        <f t="shared" si="598"/>
        <v>1</v>
      </c>
      <c r="M7345" s="881">
        <f t="shared" si="599"/>
        <v>50</v>
      </c>
    </row>
    <row r="7346" spans="1:13" ht="13.5">
      <c r="A7346" s="630" t="str">
        <f t="shared" si="596"/>
        <v>TP-060033010-045SI3I</v>
      </c>
      <c r="B7346" s="639" t="str">
        <f t="shared" si="600"/>
        <v>RI,060033kV,045MVA</v>
      </c>
      <c r="C7346" s="638" t="str">
        <f t="shared" si="601"/>
        <v>Rieles y base de Tiro para transformador de 060033kV,45MVA</v>
      </c>
      <c r="D7346" s="637" t="s">
        <v>729</v>
      </c>
      <c r="E7346" s="637">
        <v>1</v>
      </c>
      <c r="F7346" s="639">
        <f>VLOOKUP(H7346,'[34]Resumen Bases TP'!$C$88:$E$128,3,FALSE)</f>
        <v>187.75</v>
      </c>
      <c r="G7346" s="900" t="s">
        <v>732</v>
      </c>
      <c r="H7346" s="939" t="str">
        <f t="shared" si="602"/>
        <v>RTB060SI.1</v>
      </c>
      <c r="I7346" s="881" t="str">
        <f t="shared" si="603"/>
        <v>RTB060SI.1</v>
      </c>
      <c r="J7346" s="881" t="str">
        <f t="shared" si="604"/>
        <v>060</v>
      </c>
      <c r="K7346" s="881" t="str">
        <f t="shared" si="597"/>
        <v>SI</v>
      </c>
      <c r="L7346" s="881">
        <f t="shared" si="598"/>
        <v>1</v>
      </c>
      <c r="M7346" s="881">
        <f t="shared" si="599"/>
        <v>45</v>
      </c>
    </row>
    <row r="7347" spans="1:13" ht="13.5">
      <c r="A7347" s="630" t="str">
        <f t="shared" si="596"/>
        <v>TP-060033010-040SI3I</v>
      </c>
      <c r="B7347" s="639" t="str">
        <f t="shared" si="600"/>
        <v>RI,060033kV,040MVA</v>
      </c>
      <c r="C7347" s="638" t="str">
        <f t="shared" si="601"/>
        <v>Rieles y base de Tiro para transformador de 060033kV,40MVA</v>
      </c>
      <c r="D7347" s="637" t="s">
        <v>729</v>
      </c>
      <c r="E7347" s="637">
        <v>1</v>
      </c>
      <c r="F7347" s="639">
        <f>VLOOKUP(H7347,'[34]Resumen Bases TP'!$C$88:$E$128,3,FALSE)</f>
        <v>305.33999999999997</v>
      </c>
      <c r="G7347" s="900" t="s">
        <v>732</v>
      </c>
      <c r="H7347" s="939" t="str">
        <f t="shared" si="602"/>
        <v>RTB060SI.3</v>
      </c>
      <c r="I7347" s="881" t="str">
        <f t="shared" si="603"/>
        <v>RTB060SI.3</v>
      </c>
      <c r="J7347" s="881" t="str">
        <f t="shared" si="604"/>
        <v>060</v>
      </c>
      <c r="K7347" s="881" t="str">
        <f t="shared" si="597"/>
        <v>SI</v>
      </c>
      <c r="L7347" s="1010">
        <f t="shared" si="598"/>
        <v>3</v>
      </c>
      <c r="M7347" s="881">
        <f t="shared" si="599"/>
        <v>40</v>
      </c>
    </row>
    <row r="7348" spans="1:13" ht="13.5">
      <c r="A7348" s="630" t="str">
        <f t="shared" si="596"/>
        <v>TP-060033010-035SI3I</v>
      </c>
      <c r="B7348" s="639" t="str">
        <f t="shared" si="600"/>
        <v>RI,060033kV,035MVA</v>
      </c>
      <c r="C7348" s="638" t="str">
        <f t="shared" si="601"/>
        <v>Rieles y base de Tiro para transformador de 060033kV,35MVA</v>
      </c>
      <c r="D7348" s="637" t="s">
        <v>729</v>
      </c>
      <c r="E7348" s="637">
        <v>1</v>
      </c>
      <c r="F7348" s="639">
        <f>VLOOKUP(H7348,'[34]Resumen Bases TP'!$C$88:$E$128,3,FALSE)</f>
        <v>305.33999999999997</v>
      </c>
      <c r="G7348" s="900" t="s">
        <v>732</v>
      </c>
      <c r="H7348" s="939" t="str">
        <f t="shared" si="602"/>
        <v>RTB060SI.3</v>
      </c>
      <c r="I7348" s="881" t="str">
        <f t="shared" si="603"/>
        <v>RTB060SI.3</v>
      </c>
      <c r="J7348" s="881" t="str">
        <f t="shared" si="604"/>
        <v>060</v>
      </c>
      <c r="K7348" s="881" t="str">
        <f t="shared" si="597"/>
        <v>SI</v>
      </c>
      <c r="L7348" s="1010">
        <f t="shared" si="598"/>
        <v>3</v>
      </c>
      <c r="M7348" s="881">
        <f t="shared" si="599"/>
        <v>35</v>
      </c>
    </row>
    <row r="7349" spans="1:13" ht="13.5">
      <c r="A7349" s="630" t="str">
        <f t="shared" si="596"/>
        <v>TP-060033010-030SI3I</v>
      </c>
      <c r="B7349" s="639" t="str">
        <f t="shared" si="600"/>
        <v>RI,060033kV,030MVA</v>
      </c>
      <c r="C7349" s="638" t="str">
        <f t="shared" si="601"/>
        <v>Rieles y base de Tiro para transformador de 060033kV,30MVA</v>
      </c>
      <c r="D7349" s="637" t="s">
        <v>729</v>
      </c>
      <c r="E7349" s="637">
        <v>1</v>
      </c>
      <c r="F7349" s="639">
        <f>VLOOKUP(H7349,'[34]Resumen Bases TP'!$C$88:$E$128,3,FALSE)</f>
        <v>305.33999999999997</v>
      </c>
      <c r="G7349" s="900" t="s">
        <v>732</v>
      </c>
      <c r="H7349" s="939" t="str">
        <f t="shared" si="602"/>
        <v>RTB060SI.3</v>
      </c>
      <c r="I7349" s="881" t="str">
        <f t="shared" si="603"/>
        <v>RTB060SI.3</v>
      </c>
      <c r="J7349" s="881" t="str">
        <f t="shared" si="604"/>
        <v>060</v>
      </c>
      <c r="K7349" s="881" t="str">
        <f t="shared" si="597"/>
        <v>SI</v>
      </c>
      <c r="L7349" s="1010">
        <f t="shared" si="598"/>
        <v>3</v>
      </c>
      <c r="M7349" s="881">
        <f t="shared" si="599"/>
        <v>30</v>
      </c>
    </row>
    <row r="7350" spans="1:13" ht="13.5">
      <c r="A7350" s="630" t="str">
        <f t="shared" si="596"/>
        <v>TP-060033010-025SI3I</v>
      </c>
      <c r="B7350" s="639" t="str">
        <f t="shared" si="600"/>
        <v>RI,060033kV,025MVA</v>
      </c>
      <c r="C7350" s="638" t="str">
        <f t="shared" si="601"/>
        <v>Rieles y base de Tiro para transformador de 060033kV,25MVA</v>
      </c>
      <c r="D7350" s="637" t="s">
        <v>729</v>
      </c>
      <c r="E7350" s="637">
        <v>1</v>
      </c>
      <c r="F7350" s="639">
        <f>VLOOKUP(H7350,'[34]Resumen Bases TP'!$C$88:$E$128,3,FALSE)</f>
        <v>305.33999999999997</v>
      </c>
      <c r="G7350" s="900" t="s">
        <v>732</v>
      </c>
      <c r="H7350" s="939" t="str">
        <f t="shared" si="602"/>
        <v>RTB060SI.3</v>
      </c>
      <c r="I7350" s="881" t="str">
        <f t="shared" si="603"/>
        <v>RTB060SI.3</v>
      </c>
      <c r="J7350" s="881" t="str">
        <f t="shared" si="604"/>
        <v>060</v>
      </c>
      <c r="K7350" s="881" t="str">
        <f t="shared" si="597"/>
        <v>SI</v>
      </c>
      <c r="L7350" s="1010">
        <f t="shared" si="598"/>
        <v>3</v>
      </c>
      <c r="M7350" s="881">
        <f t="shared" si="599"/>
        <v>25</v>
      </c>
    </row>
    <row r="7351" spans="1:13" ht="13.5">
      <c r="A7351" s="630" t="str">
        <f t="shared" si="596"/>
        <v>TP-060033010-020SI3I</v>
      </c>
      <c r="B7351" s="639" t="str">
        <f t="shared" si="600"/>
        <v>RI,060033kV,020MVA</v>
      </c>
      <c r="C7351" s="638" t="str">
        <f t="shared" si="601"/>
        <v>Rieles y base de Tiro para transformador de 060033kV,20MVA</v>
      </c>
      <c r="D7351" s="637" t="s">
        <v>729</v>
      </c>
      <c r="E7351" s="637">
        <v>1</v>
      </c>
      <c r="F7351" s="639">
        <f>VLOOKUP(H7351,'[34]Resumen Bases TP'!$C$88:$E$128,3,FALSE)</f>
        <v>305.33999999999997</v>
      </c>
      <c r="G7351" s="900" t="s">
        <v>732</v>
      </c>
      <c r="H7351" s="939" t="str">
        <f t="shared" si="602"/>
        <v>RTB060SI.3</v>
      </c>
      <c r="I7351" s="881" t="str">
        <f t="shared" si="603"/>
        <v>RTB060SI.3</v>
      </c>
      <c r="J7351" s="881" t="str">
        <f t="shared" si="604"/>
        <v>060</v>
      </c>
      <c r="K7351" s="881" t="str">
        <f t="shared" si="597"/>
        <v>SI</v>
      </c>
      <c r="L7351" s="1010">
        <f t="shared" si="598"/>
        <v>3</v>
      </c>
      <c r="M7351" s="881">
        <f t="shared" si="599"/>
        <v>20</v>
      </c>
    </row>
    <row r="7352" spans="1:13" ht="13.5">
      <c r="A7352" s="630" t="str">
        <f t="shared" si="596"/>
        <v>TP-060033010-015SI3I</v>
      </c>
      <c r="B7352" s="639" t="str">
        <f t="shared" si="600"/>
        <v>RI,060033kV,015MVA</v>
      </c>
      <c r="C7352" s="638" t="str">
        <f t="shared" si="601"/>
        <v>Rieles y base de Tiro para transformador de 060033kV,15MVA</v>
      </c>
      <c r="D7352" s="637" t="s">
        <v>729</v>
      </c>
      <c r="E7352" s="637">
        <v>1</v>
      </c>
      <c r="F7352" s="639">
        <f>VLOOKUP(H7352,'[34]Resumen Bases TP'!$C$88:$E$128,3,FALSE)</f>
        <v>305.33999999999997</v>
      </c>
      <c r="G7352" s="900" t="s">
        <v>732</v>
      </c>
      <c r="H7352" s="939" t="str">
        <f t="shared" si="602"/>
        <v>RTB060SI.3</v>
      </c>
      <c r="I7352" s="881" t="str">
        <f t="shared" si="603"/>
        <v>RTB060SI.3</v>
      </c>
      <c r="J7352" s="881" t="str">
        <f t="shared" si="604"/>
        <v>060</v>
      </c>
      <c r="K7352" s="881" t="str">
        <f t="shared" si="597"/>
        <v>SI</v>
      </c>
      <c r="L7352" s="1010">
        <f t="shared" si="598"/>
        <v>3</v>
      </c>
      <c r="M7352" s="881">
        <f t="shared" si="599"/>
        <v>15</v>
      </c>
    </row>
    <row r="7353" spans="1:13" ht="13.5">
      <c r="A7353" s="630" t="str">
        <f t="shared" si="596"/>
        <v>TP-060033010-010SI3I</v>
      </c>
      <c r="B7353" s="639" t="str">
        <f t="shared" si="600"/>
        <v>RI,060033kV,010MVA</v>
      </c>
      <c r="C7353" s="638" t="str">
        <f t="shared" si="601"/>
        <v>Rieles y base de Tiro para transformador de 060033kV,10MVA</v>
      </c>
      <c r="D7353" s="637" t="s">
        <v>729</v>
      </c>
      <c r="E7353" s="637">
        <v>1</v>
      </c>
      <c r="F7353" s="639">
        <f>VLOOKUP(H7353,'[34]Resumen Bases TP'!$C$88:$E$128,3,FALSE)</f>
        <v>257.34000000000003</v>
      </c>
      <c r="G7353" s="900" t="s">
        <v>732</v>
      </c>
      <c r="H7353" s="939" t="str">
        <f t="shared" si="602"/>
        <v>RTB060SI.2</v>
      </c>
      <c r="I7353" s="881" t="str">
        <f t="shared" si="603"/>
        <v>RTB060SI.2</v>
      </c>
      <c r="J7353" s="881" t="str">
        <f t="shared" si="604"/>
        <v>060</v>
      </c>
      <c r="K7353" s="881" t="str">
        <f t="shared" si="597"/>
        <v>SI</v>
      </c>
      <c r="L7353" s="881">
        <f t="shared" si="598"/>
        <v>2</v>
      </c>
      <c r="M7353" s="881">
        <f t="shared" si="599"/>
        <v>10</v>
      </c>
    </row>
    <row r="7354" spans="1:13" ht="13.5">
      <c r="A7354" s="630" t="str">
        <f t="shared" si="596"/>
        <v>TP-060033010-009SI3I</v>
      </c>
      <c r="B7354" s="639" t="str">
        <f t="shared" si="600"/>
        <v>RI,060033kV,009MVA</v>
      </c>
      <c r="C7354" s="638" t="str">
        <f t="shared" si="601"/>
        <v>Rieles y base de Tiro para transformador de 060033kV,9MVA</v>
      </c>
      <c r="D7354" s="637" t="s">
        <v>729</v>
      </c>
      <c r="E7354" s="637">
        <v>1</v>
      </c>
      <c r="F7354" s="639">
        <f>VLOOKUP(H7354,'[34]Resumen Bases TP'!$C$88:$E$128,3,FALSE)</f>
        <v>257.34000000000003</v>
      </c>
      <c r="G7354" s="900" t="s">
        <v>732</v>
      </c>
      <c r="H7354" s="939" t="str">
        <f t="shared" si="602"/>
        <v>RTB060SI.2</v>
      </c>
      <c r="I7354" s="881" t="str">
        <f t="shared" si="603"/>
        <v>RTB060SI.2</v>
      </c>
      <c r="J7354" s="881" t="str">
        <f t="shared" si="604"/>
        <v>060</v>
      </c>
      <c r="K7354" s="881" t="str">
        <f t="shared" si="597"/>
        <v>SI</v>
      </c>
      <c r="L7354" s="881">
        <f t="shared" si="598"/>
        <v>2</v>
      </c>
      <c r="M7354" s="881">
        <f t="shared" si="599"/>
        <v>9</v>
      </c>
    </row>
    <row r="7355" spans="1:13" ht="13.5">
      <c r="A7355" s="630" t="str">
        <f t="shared" si="596"/>
        <v>TP-060033010-008SI3I</v>
      </c>
      <c r="B7355" s="639" t="str">
        <f t="shared" si="600"/>
        <v>RI,060033kV,008MVA</v>
      </c>
      <c r="C7355" s="638" t="str">
        <f t="shared" si="601"/>
        <v>Rieles y base de Tiro para transformador de 060033kV,8MVA</v>
      </c>
      <c r="D7355" s="637" t="s">
        <v>729</v>
      </c>
      <c r="E7355" s="637">
        <v>1</v>
      </c>
      <c r="F7355" s="639">
        <f>VLOOKUP(H7355,'[34]Resumen Bases TP'!$C$88:$E$128,3,FALSE)</f>
        <v>257.34000000000003</v>
      </c>
      <c r="G7355" s="900" t="s">
        <v>732</v>
      </c>
      <c r="H7355" s="939" t="str">
        <f t="shared" si="602"/>
        <v>RTB060SI.2</v>
      </c>
      <c r="I7355" s="881" t="str">
        <f t="shared" si="603"/>
        <v>RTB060SI.2</v>
      </c>
      <c r="J7355" s="881" t="str">
        <f t="shared" si="604"/>
        <v>060</v>
      </c>
      <c r="K7355" s="881" t="str">
        <f t="shared" si="597"/>
        <v>SI</v>
      </c>
      <c r="L7355" s="881">
        <f t="shared" si="598"/>
        <v>2</v>
      </c>
      <c r="M7355" s="881">
        <f t="shared" si="599"/>
        <v>8</v>
      </c>
    </row>
    <row r="7356" spans="1:13" ht="13.5">
      <c r="A7356" s="630" t="str">
        <f t="shared" si="596"/>
        <v>TP-060033010-007SI3I</v>
      </c>
      <c r="B7356" s="639" t="str">
        <f t="shared" si="600"/>
        <v>RI,060033kV,007MVA</v>
      </c>
      <c r="C7356" s="638" t="str">
        <f t="shared" si="601"/>
        <v>Rieles y base de Tiro para transformador de 060033kV,7MVA</v>
      </c>
      <c r="D7356" s="637" t="s">
        <v>729</v>
      </c>
      <c r="E7356" s="637">
        <v>1</v>
      </c>
      <c r="F7356" s="639">
        <f>VLOOKUP(H7356,'[34]Resumen Bases TP'!$C$88:$E$128,3,FALSE)</f>
        <v>187.75</v>
      </c>
      <c r="G7356" s="900" t="s">
        <v>732</v>
      </c>
      <c r="H7356" s="939" t="str">
        <f t="shared" si="602"/>
        <v>RTB060SI.1</v>
      </c>
      <c r="I7356" s="881" t="str">
        <f t="shared" si="603"/>
        <v>RTB060SI.1</v>
      </c>
      <c r="J7356" s="881" t="str">
        <f t="shared" si="604"/>
        <v>060</v>
      </c>
      <c r="K7356" s="881" t="str">
        <f t="shared" si="597"/>
        <v>SI</v>
      </c>
      <c r="L7356" s="881">
        <f t="shared" si="598"/>
        <v>1</v>
      </c>
      <c r="M7356" s="881">
        <f t="shared" si="599"/>
        <v>7</v>
      </c>
    </row>
    <row r="7357" spans="1:13" ht="13.5">
      <c r="A7357" s="630" t="str">
        <f t="shared" si="596"/>
        <v>TP-060033010-006SI3I</v>
      </c>
      <c r="B7357" s="639" t="str">
        <f t="shared" si="600"/>
        <v>RI,060033kV,006MVA</v>
      </c>
      <c r="C7357" s="638" t="str">
        <f t="shared" si="601"/>
        <v>Rieles y base de Tiro para transformador de 060033kV,6MVA</v>
      </c>
      <c r="D7357" s="637" t="s">
        <v>729</v>
      </c>
      <c r="E7357" s="637">
        <v>1</v>
      </c>
      <c r="F7357" s="639">
        <f>VLOOKUP(H7357,'[34]Resumen Bases TP'!$C$88:$E$128,3,FALSE)</f>
        <v>187.75</v>
      </c>
      <c r="G7357" s="900" t="s">
        <v>732</v>
      </c>
      <c r="H7357" s="939" t="str">
        <f t="shared" si="602"/>
        <v>RTB060SI.1</v>
      </c>
      <c r="I7357" s="881" t="str">
        <f t="shared" si="603"/>
        <v>RTB060SI.1</v>
      </c>
      <c r="J7357" s="881" t="str">
        <f t="shared" si="604"/>
        <v>060</v>
      </c>
      <c r="K7357" s="881" t="str">
        <f t="shared" si="597"/>
        <v>SI</v>
      </c>
      <c r="L7357" s="881">
        <f t="shared" si="598"/>
        <v>1</v>
      </c>
      <c r="M7357" s="881">
        <f t="shared" si="599"/>
        <v>6</v>
      </c>
    </row>
    <row r="7358" spans="1:13" ht="13.5">
      <c r="A7358" s="630" t="str">
        <f t="shared" si="596"/>
        <v>TP-060033010-005SI3I</v>
      </c>
      <c r="B7358" s="639" t="str">
        <f t="shared" si="600"/>
        <v>RI,060033kV,005MVA</v>
      </c>
      <c r="C7358" s="638" t="str">
        <f t="shared" si="601"/>
        <v>Rieles y base de Tiro para transformador de 060033kV,5MVA</v>
      </c>
      <c r="D7358" s="637" t="s">
        <v>729</v>
      </c>
      <c r="E7358" s="637">
        <v>1</v>
      </c>
      <c r="F7358" s="639">
        <f>VLOOKUP(H7358,'[34]Resumen Bases TP'!$C$88:$E$128,3,FALSE)</f>
        <v>187.75</v>
      </c>
      <c r="G7358" s="900" t="s">
        <v>732</v>
      </c>
      <c r="H7358" s="939" t="str">
        <f t="shared" si="602"/>
        <v>RTB060SI.1</v>
      </c>
      <c r="I7358" s="881" t="str">
        <f t="shared" si="603"/>
        <v>RTB060SI.1</v>
      </c>
      <c r="J7358" s="881" t="str">
        <f t="shared" si="604"/>
        <v>060</v>
      </c>
      <c r="K7358" s="881" t="str">
        <f t="shared" si="597"/>
        <v>SI</v>
      </c>
      <c r="L7358" s="881">
        <f t="shared" si="598"/>
        <v>1</v>
      </c>
      <c r="M7358" s="881">
        <f t="shared" si="599"/>
        <v>5</v>
      </c>
    </row>
    <row r="7359" spans="1:13" ht="13.5">
      <c r="A7359" s="630" t="str">
        <f t="shared" si="596"/>
        <v>TP-060033010-004SI3I</v>
      </c>
      <c r="B7359" s="639" t="str">
        <f t="shared" si="600"/>
        <v>RI,060033kV,004MVA</v>
      </c>
      <c r="C7359" s="638" t="str">
        <f t="shared" si="601"/>
        <v>Rieles y base de Tiro para transformador de 060033kV,4MVA</v>
      </c>
      <c r="D7359" s="637" t="s">
        <v>729</v>
      </c>
      <c r="E7359" s="637">
        <v>1</v>
      </c>
      <c r="F7359" s="639">
        <f>VLOOKUP(H7359,'[34]Resumen Bases TP'!$C$88:$E$128,3,FALSE)</f>
        <v>187.75</v>
      </c>
      <c r="G7359" s="900" t="s">
        <v>732</v>
      </c>
      <c r="H7359" s="939" t="str">
        <f t="shared" si="602"/>
        <v>RTB060SI.1</v>
      </c>
      <c r="I7359" s="881" t="str">
        <f t="shared" si="603"/>
        <v>RTB060SI.1</v>
      </c>
      <c r="J7359" s="881" t="str">
        <f t="shared" si="604"/>
        <v>060</v>
      </c>
      <c r="K7359" s="881" t="str">
        <f t="shared" si="597"/>
        <v>SI</v>
      </c>
      <c r="L7359" s="881">
        <f t="shared" si="598"/>
        <v>1</v>
      </c>
      <c r="M7359" s="881">
        <f t="shared" si="599"/>
        <v>4</v>
      </c>
    </row>
    <row r="7360" spans="1:13" ht="13.5">
      <c r="A7360" s="630" t="str">
        <f t="shared" si="596"/>
        <v>TP-060033010-003SI3I</v>
      </c>
      <c r="B7360" s="639" t="str">
        <f t="shared" si="600"/>
        <v>RI,060033kV,003MVA</v>
      </c>
      <c r="C7360" s="638" t="str">
        <f t="shared" si="601"/>
        <v>Rieles y base de Tiro para transformador de 060033kV,3MVA</v>
      </c>
      <c r="D7360" s="637" t="s">
        <v>729</v>
      </c>
      <c r="E7360" s="637">
        <v>1</v>
      </c>
      <c r="F7360" s="639">
        <f>VLOOKUP(H7360,'[34]Resumen Bases TP'!$C$88:$E$128,3,FALSE)</f>
        <v>187.75</v>
      </c>
      <c r="G7360" s="900" t="s">
        <v>732</v>
      </c>
      <c r="H7360" s="939" t="str">
        <f t="shared" si="602"/>
        <v>RTB060SI.1</v>
      </c>
      <c r="I7360" s="881" t="str">
        <f t="shared" si="603"/>
        <v>RTB060SI.1</v>
      </c>
      <c r="J7360" s="881" t="str">
        <f t="shared" si="604"/>
        <v>060</v>
      </c>
      <c r="K7360" s="881" t="str">
        <f t="shared" si="597"/>
        <v>SI</v>
      </c>
      <c r="L7360" s="881">
        <f t="shared" si="598"/>
        <v>1</v>
      </c>
      <c r="M7360" s="881">
        <f t="shared" si="599"/>
        <v>3</v>
      </c>
    </row>
    <row r="7361" spans="1:13" ht="13.5">
      <c r="A7361" s="630" t="str">
        <f t="shared" si="596"/>
        <v>TP-060033010-002SI3I</v>
      </c>
      <c r="B7361" s="639" t="str">
        <f t="shared" si="600"/>
        <v>RI,060033kV,002MVA</v>
      </c>
      <c r="C7361" s="638" t="str">
        <f t="shared" si="601"/>
        <v>Rieles y base de Tiro para transformador de 060033kV,2MVA</v>
      </c>
      <c r="D7361" s="637" t="s">
        <v>729</v>
      </c>
      <c r="E7361" s="637">
        <v>1</v>
      </c>
      <c r="F7361" s="639">
        <f>VLOOKUP(H7361,'[34]Resumen Bases TP'!$C$88:$E$128,3,FALSE)</f>
        <v>187.75</v>
      </c>
      <c r="G7361" s="900" t="s">
        <v>732</v>
      </c>
      <c r="H7361" s="939" t="str">
        <f t="shared" si="602"/>
        <v>RTB060SI.1</v>
      </c>
      <c r="I7361" s="881" t="str">
        <f t="shared" si="603"/>
        <v>RTB060SI.1</v>
      </c>
      <c r="J7361" s="881" t="str">
        <f t="shared" si="604"/>
        <v>060</v>
      </c>
      <c r="K7361" s="881" t="str">
        <f t="shared" si="597"/>
        <v>SI</v>
      </c>
      <c r="L7361" s="881">
        <f t="shared" si="598"/>
        <v>1</v>
      </c>
      <c r="M7361" s="881">
        <f t="shared" si="599"/>
        <v>2</v>
      </c>
    </row>
    <row r="7362" spans="1:13" ht="13.5">
      <c r="A7362" s="630" t="str">
        <f t="shared" si="596"/>
        <v>TP-060033023-050SI3I</v>
      </c>
      <c r="B7362" s="639" t="str">
        <f t="shared" si="600"/>
        <v>RI,060033kV,050MVA</v>
      </c>
      <c r="C7362" s="638" t="str">
        <f t="shared" si="601"/>
        <v>Rieles y base de Tiro para transformador de 060033kV,50MVA</v>
      </c>
      <c r="D7362" s="637" t="s">
        <v>729</v>
      </c>
      <c r="E7362" s="637">
        <v>1</v>
      </c>
      <c r="F7362" s="639">
        <f>VLOOKUP(H7362,'[34]Resumen Bases TP'!$C$88:$E$128,3,FALSE)</f>
        <v>187.75</v>
      </c>
      <c r="G7362" s="900" t="s">
        <v>732</v>
      </c>
      <c r="H7362" s="939" t="str">
        <f t="shared" si="602"/>
        <v>RTB060SI.1</v>
      </c>
      <c r="I7362" s="881" t="str">
        <f t="shared" si="603"/>
        <v>RTB060SI.1</v>
      </c>
      <c r="J7362" s="881" t="str">
        <f t="shared" si="604"/>
        <v>060</v>
      </c>
      <c r="K7362" s="881" t="str">
        <f t="shared" si="597"/>
        <v>SI</v>
      </c>
      <c r="L7362" s="881">
        <f t="shared" si="598"/>
        <v>1</v>
      </c>
      <c r="M7362" s="881">
        <f t="shared" si="599"/>
        <v>50</v>
      </c>
    </row>
    <row r="7363" spans="1:13" ht="13.5">
      <c r="A7363" s="630" t="str">
        <f t="shared" si="596"/>
        <v>TP-060033023-045SI3I</v>
      </c>
      <c r="B7363" s="639" t="str">
        <f t="shared" si="600"/>
        <v>RI,060033kV,045MVA</v>
      </c>
      <c r="C7363" s="638" t="str">
        <f t="shared" si="601"/>
        <v>Rieles y base de Tiro para transformador de 060033kV,45MVA</v>
      </c>
      <c r="D7363" s="637" t="s">
        <v>729</v>
      </c>
      <c r="E7363" s="637">
        <v>1</v>
      </c>
      <c r="F7363" s="639">
        <f>VLOOKUP(H7363,'[34]Resumen Bases TP'!$C$88:$E$128,3,FALSE)</f>
        <v>187.75</v>
      </c>
      <c r="G7363" s="900" t="s">
        <v>732</v>
      </c>
      <c r="H7363" s="939" t="str">
        <f t="shared" si="602"/>
        <v>RTB060SI.1</v>
      </c>
      <c r="I7363" s="881" t="str">
        <f t="shared" si="603"/>
        <v>RTB060SI.1</v>
      </c>
      <c r="J7363" s="881" t="str">
        <f t="shared" si="604"/>
        <v>060</v>
      </c>
      <c r="K7363" s="881" t="str">
        <f t="shared" si="597"/>
        <v>SI</v>
      </c>
      <c r="L7363" s="881">
        <f t="shared" si="598"/>
        <v>1</v>
      </c>
      <c r="M7363" s="881">
        <f t="shared" si="599"/>
        <v>45</v>
      </c>
    </row>
    <row r="7364" spans="1:13" ht="13.5">
      <c r="A7364" s="630" t="str">
        <f t="shared" si="596"/>
        <v>TP-060033023-040SI3I</v>
      </c>
      <c r="B7364" s="639" t="str">
        <f t="shared" si="600"/>
        <v>RI,060033kV,040MVA</v>
      </c>
      <c r="C7364" s="638" t="str">
        <f t="shared" si="601"/>
        <v>Rieles y base de Tiro para transformador de 060033kV,40MVA</v>
      </c>
      <c r="D7364" s="637" t="s">
        <v>729</v>
      </c>
      <c r="E7364" s="637">
        <v>1</v>
      </c>
      <c r="F7364" s="639">
        <f>VLOOKUP(H7364,'[34]Resumen Bases TP'!$C$88:$E$128,3,FALSE)</f>
        <v>305.33999999999997</v>
      </c>
      <c r="G7364" s="900" t="s">
        <v>732</v>
      </c>
      <c r="H7364" s="939" t="str">
        <f t="shared" si="602"/>
        <v>RTB060SI.3</v>
      </c>
      <c r="I7364" s="881" t="str">
        <f t="shared" si="603"/>
        <v>RTB060SI.3</v>
      </c>
      <c r="J7364" s="881" t="str">
        <f t="shared" si="604"/>
        <v>060</v>
      </c>
      <c r="K7364" s="881" t="str">
        <f t="shared" si="597"/>
        <v>SI</v>
      </c>
      <c r="L7364" s="1010">
        <f t="shared" si="598"/>
        <v>3</v>
      </c>
      <c r="M7364" s="881">
        <f t="shared" si="599"/>
        <v>40</v>
      </c>
    </row>
    <row r="7365" spans="1:13" ht="13.5">
      <c r="A7365" s="630" t="str">
        <f t="shared" si="596"/>
        <v>TP-060033023-035SI3I</v>
      </c>
      <c r="B7365" s="639" t="str">
        <f t="shared" si="600"/>
        <v>RI,060033kV,035MVA</v>
      </c>
      <c r="C7365" s="638" t="str">
        <f t="shared" si="601"/>
        <v>Rieles y base de Tiro para transformador de 060033kV,35MVA</v>
      </c>
      <c r="D7365" s="637" t="s">
        <v>729</v>
      </c>
      <c r="E7365" s="637">
        <v>1</v>
      </c>
      <c r="F7365" s="639">
        <f>VLOOKUP(H7365,'[34]Resumen Bases TP'!$C$88:$E$128,3,FALSE)</f>
        <v>305.33999999999997</v>
      </c>
      <c r="G7365" s="900" t="s">
        <v>732</v>
      </c>
      <c r="H7365" s="939" t="str">
        <f t="shared" si="602"/>
        <v>RTB060SI.3</v>
      </c>
      <c r="I7365" s="881" t="str">
        <f t="shared" si="603"/>
        <v>RTB060SI.3</v>
      </c>
      <c r="J7365" s="881" t="str">
        <f t="shared" si="604"/>
        <v>060</v>
      </c>
      <c r="K7365" s="881" t="str">
        <f t="shared" si="597"/>
        <v>SI</v>
      </c>
      <c r="L7365" s="1010">
        <f t="shared" si="598"/>
        <v>3</v>
      </c>
      <c r="M7365" s="881">
        <f t="shared" si="599"/>
        <v>35</v>
      </c>
    </row>
    <row r="7366" spans="1:13" ht="13.5">
      <c r="A7366" s="630" t="str">
        <f t="shared" si="596"/>
        <v>TP-060033023-030SI3I</v>
      </c>
      <c r="B7366" s="639" t="str">
        <f t="shared" si="600"/>
        <v>RI,060033kV,030MVA</v>
      </c>
      <c r="C7366" s="638" t="str">
        <f t="shared" si="601"/>
        <v>Rieles y base de Tiro para transformador de 060033kV,30MVA</v>
      </c>
      <c r="D7366" s="637" t="s">
        <v>729</v>
      </c>
      <c r="E7366" s="637">
        <v>1</v>
      </c>
      <c r="F7366" s="639">
        <f>VLOOKUP(H7366,'[34]Resumen Bases TP'!$C$88:$E$128,3,FALSE)</f>
        <v>305.33999999999997</v>
      </c>
      <c r="G7366" s="900" t="s">
        <v>732</v>
      </c>
      <c r="H7366" s="939" t="str">
        <f t="shared" si="602"/>
        <v>RTB060SI.3</v>
      </c>
      <c r="I7366" s="881" t="str">
        <f t="shared" si="603"/>
        <v>RTB060SI.3</v>
      </c>
      <c r="J7366" s="881" t="str">
        <f t="shared" si="604"/>
        <v>060</v>
      </c>
      <c r="K7366" s="881" t="str">
        <f t="shared" si="597"/>
        <v>SI</v>
      </c>
      <c r="L7366" s="1010">
        <f t="shared" si="598"/>
        <v>3</v>
      </c>
      <c r="M7366" s="881">
        <f t="shared" si="599"/>
        <v>30</v>
      </c>
    </row>
    <row r="7367" spans="1:13" ht="13.5">
      <c r="A7367" s="630" t="str">
        <f t="shared" si="596"/>
        <v>TP-060033023-025SI3I</v>
      </c>
      <c r="B7367" s="639" t="str">
        <f t="shared" si="600"/>
        <v>RI,060033kV,025MVA</v>
      </c>
      <c r="C7367" s="638" t="str">
        <f t="shared" si="601"/>
        <v>Rieles y base de Tiro para transformador de 060033kV,25MVA</v>
      </c>
      <c r="D7367" s="637" t="s">
        <v>729</v>
      </c>
      <c r="E7367" s="637">
        <v>1</v>
      </c>
      <c r="F7367" s="639">
        <f>VLOOKUP(H7367,'[34]Resumen Bases TP'!$C$88:$E$128,3,FALSE)</f>
        <v>305.33999999999997</v>
      </c>
      <c r="G7367" s="900" t="s">
        <v>732</v>
      </c>
      <c r="H7367" s="939" t="str">
        <f t="shared" si="602"/>
        <v>RTB060SI.3</v>
      </c>
      <c r="I7367" s="881" t="str">
        <f t="shared" si="603"/>
        <v>RTB060SI.3</v>
      </c>
      <c r="J7367" s="881" t="str">
        <f t="shared" si="604"/>
        <v>060</v>
      </c>
      <c r="K7367" s="881" t="str">
        <f t="shared" si="597"/>
        <v>SI</v>
      </c>
      <c r="L7367" s="1010">
        <f t="shared" si="598"/>
        <v>3</v>
      </c>
      <c r="M7367" s="881">
        <f t="shared" si="599"/>
        <v>25</v>
      </c>
    </row>
    <row r="7368" spans="1:13" ht="13.5">
      <c r="A7368" s="630" t="str">
        <f t="shared" si="596"/>
        <v>TP-060033023-020SI3I</v>
      </c>
      <c r="B7368" s="639" t="str">
        <f t="shared" si="600"/>
        <v>RI,060033kV,020MVA</v>
      </c>
      <c r="C7368" s="638" t="str">
        <f t="shared" si="601"/>
        <v>Rieles y base de Tiro para transformador de 060033kV,20MVA</v>
      </c>
      <c r="D7368" s="637" t="s">
        <v>729</v>
      </c>
      <c r="E7368" s="637">
        <v>1</v>
      </c>
      <c r="F7368" s="639">
        <f>VLOOKUP(H7368,'[34]Resumen Bases TP'!$C$88:$E$128,3,FALSE)</f>
        <v>305.33999999999997</v>
      </c>
      <c r="G7368" s="900" t="s">
        <v>732</v>
      </c>
      <c r="H7368" s="939" t="str">
        <f t="shared" si="602"/>
        <v>RTB060SI.3</v>
      </c>
      <c r="I7368" s="881" t="str">
        <f t="shared" si="603"/>
        <v>RTB060SI.3</v>
      </c>
      <c r="J7368" s="881" t="str">
        <f t="shared" si="604"/>
        <v>060</v>
      </c>
      <c r="K7368" s="881" t="str">
        <f t="shared" si="597"/>
        <v>SI</v>
      </c>
      <c r="L7368" s="1010">
        <f t="shared" si="598"/>
        <v>3</v>
      </c>
      <c r="M7368" s="881">
        <f t="shared" si="599"/>
        <v>20</v>
      </c>
    </row>
    <row r="7369" spans="1:13" ht="13.5">
      <c r="A7369" s="630" t="str">
        <f t="shared" si="596"/>
        <v>TP-060033023-015SI3I</v>
      </c>
      <c r="B7369" s="639" t="str">
        <f t="shared" si="600"/>
        <v>RI,060033kV,015MVA</v>
      </c>
      <c r="C7369" s="638" t="str">
        <f t="shared" si="601"/>
        <v>Rieles y base de Tiro para transformador de 060033kV,15MVA</v>
      </c>
      <c r="D7369" s="637" t="s">
        <v>729</v>
      </c>
      <c r="E7369" s="637">
        <v>1</v>
      </c>
      <c r="F7369" s="639">
        <f>VLOOKUP(H7369,'[34]Resumen Bases TP'!$C$88:$E$128,3,FALSE)</f>
        <v>305.33999999999997</v>
      </c>
      <c r="G7369" s="900" t="s">
        <v>732</v>
      </c>
      <c r="H7369" s="939" t="str">
        <f t="shared" si="602"/>
        <v>RTB060SI.3</v>
      </c>
      <c r="I7369" s="881" t="str">
        <f t="shared" si="603"/>
        <v>RTB060SI.3</v>
      </c>
      <c r="J7369" s="881" t="str">
        <f t="shared" si="604"/>
        <v>060</v>
      </c>
      <c r="K7369" s="881" t="str">
        <f t="shared" si="597"/>
        <v>SI</v>
      </c>
      <c r="L7369" s="1010">
        <f t="shared" si="598"/>
        <v>3</v>
      </c>
      <c r="M7369" s="881">
        <f t="shared" si="599"/>
        <v>15</v>
      </c>
    </row>
    <row r="7370" spans="1:13" ht="13.5">
      <c r="A7370" s="630" t="str">
        <f t="shared" si="596"/>
        <v>TP-060033023-010SI3I</v>
      </c>
      <c r="B7370" s="639" t="str">
        <f t="shared" si="600"/>
        <v>RI,060033kV,010MVA</v>
      </c>
      <c r="C7370" s="638" t="str">
        <f t="shared" si="601"/>
        <v>Rieles y base de Tiro para transformador de 060033kV,10MVA</v>
      </c>
      <c r="D7370" s="637" t="s">
        <v>729</v>
      </c>
      <c r="E7370" s="637">
        <v>1</v>
      </c>
      <c r="F7370" s="639">
        <f>VLOOKUP(H7370,'[34]Resumen Bases TP'!$C$88:$E$128,3,FALSE)</f>
        <v>257.34000000000003</v>
      </c>
      <c r="G7370" s="900" t="s">
        <v>732</v>
      </c>
      <c r="H7370" s="939" t="str">
        <f t="shared" si="602"/>
        <v>RTB060SI.2</v>
      </c>
      <c r="I7370" s="881" t="str">
        <f t="shared" si="603"/>
        <v>RTB060SI.2</v>
      </c>
      <c r="J7370" s="881" t="str">
        <f t="shared" si="604"/>
        <v>060</v>
      </c>
      <c r="K7370" s="881" t="str">
        <f t="shared" si="597"/>
        <v>SI</v>
      </c>
      <c r="L7370" s="881">
        <f t="shared" si="598"/>
        <v>2</v>
      </c>
      <c r="M7370" s="881">
        <f t="shared" si="599"/>
        <v>10</v>
      </c>
    </row>
    <row r="7371" spans="1:13" ht="13.5">
      <c r="A7371" s="630" t="str">
        <f t="shared" si="596"/>
        <v>TP-060033023-009SI3I</v>
      </c>
      <c r="B7371" s="639" t="str">
        <f t="shared" si="600"/>
        <v>RI,060033kV,009MVA</v>
      </c>
      <c r="C7371" s="638" t="str">
        <f t="shared" si="601"/>
        <v>Rieles y base de Tiro para transformador de 060033kV,9MVA</v>
      </c>
      <c r="D7371" s="637" t="s">
        <v>729</v>
      </c>
      <c r="E7371" s="637">
        <v>1</v>
      </c>
      <c r="F7371" s="639">
        <f>VLOOKUP(H7371,'[34]Resumen Bases TP'!$C$88:$E$128,3,FALSE)</f>
        <v>257.34000000000003</v>
      </c>
      <c r="G7371" s="900" t="s">
        <v>732</v>
      </c>
      <c r="H7371" s="939" t="str">
        <f t="shared" si="602"/>
        <v>RTB060SI.2</v>
      </c>
      <c r="I7371" s="881" t="str">
        <f t="shared" si="603"/>
        <v>RTB060SI.2</v>
      </c>
      <c r="J7371" s="881" t="str">
        <f t="shared" si="604"/>
        <v>060</v>
      </c>
      <c r="K7371" s="881" t="str">
        <f t="shared" si="597"/>
        <v>SI</v>
      </c>
      <c r="L7371" s="881">
        <f t="shared" si="598"/>
        <v>2</v>
      </c>
      <c r="M7371" s="881">
        <f t="shared" si="599"/>
        <v>9</v>
      </c>
    </row>
    <row r="7372" spans="1:13" ht="13.5">
      <c r="A7372" s="630" t="str">
        <f t="shared" ref="A7372:A7435" si="605">+A4744</f>
        <v>TP-060033023-008SI3I</v>
      </c>
      <c r="B7372" s="639" t="str">
        <f t="shared" si="600"/>
        <v>RI,060033kV,008MVA</v>
      </c>
      <c r="C7372" s="638" t="str">
        <f t="shared" si="601"/>
        <v>Rieles y base de Tiro para transformador de 060033kV,8MVA</v>
      </c>
      <c r="D7372" s="637" t="s">
        <v>729</v>
      </c>
      <c r="E7372" s="637">
        <v>1</v>
      </c>
      <c r="F7372" s="639">
        <f>VLOOKUP(H7372,'[34]Resumen Bases TP'!$C$88:$E$128,3,FALSE)</f>
        <v>257.34000000000003</v>
      </c>
      <c r="G7372" s="900" t="s">
        <v>732</v>
      </c>
      <c r="H7372" s="939" t="str">
        <f t="shared" si="602"/>
        <v>RTB060SI.2</v>
      </c>
      <c r="I7372" s="881" t="str">
        <f t="shared" si="603"/>
        <v>RTB060SI.2</v>
      </c>
      <c r="J7372" s="881" t="str">
        <f t="shared" si="604"/>
        <v>060</v>
      </c>
      <c r="K7372" s="881" t="str">
        <f t="shared" ref="K7372:K7435" si="606">LEFT(+RIGHT(A7372,4),2)</f>
        <v>SI</v>
      </c>
      <c r="L7372" s="881">
        <f t="shared" ref="L7372:L7435" si="607">+L4744</f>
        <v>2</v>
      </c>
      <c r="M7372" s="881">
        <f t="shared" ref="M7372:M7435" si="608">VALUE(LEFT(+RIGHT(A7372,7),3))</f>
        <v>8</v>
      </c>
    </row>
    <row r="7373" spans="1:13" ht="13.5">
      <c r="A7373" s="630" t="str">
        <f t="shared" si="605"/>
        <v>TP-060033023-007SI3I</v>
      </c>
      <c r="B7373" s="639" t="str">
        <f t="shared" si="600"/>
        <v>RI,060033kV,007MVA</v>
      </c>
      <c r="C7373" s="638" t="str">
        <f t="shared" si="601"/>
        <v>Rieles y base de Tiro para transformador de 060033kV,7MVA</v>
      </c>
      <c r="D7373" s="637" t="s">
        <v>729</v>
      </c>
      <c r="E7373" s="637">
        <v>1</v>
      </c>
      <c r="F7373" s="639">
        <f>VLOOKUP(H7373,'[34]Resumen Bases TP'!$C$88:$E$128,3,FALSE)</f>
        <v>187.75</v>
      </c>
      <c r="G7373" s="900" t="s">
        <v>732</v>
      </c>
      <c r="H7373" s="939" t="str">
        <f t="shared" si="602"/>
        <v>RTB060SI.1</v>
      </c>
      <c r="I7373" s="881" t="str">
        <f t="shared" si="603"/>
        <v>RTB060SI.1</v>
      </c>
      <c r="J7373" s="881" t="str">
        <f t="shared" si="604"/>
        <v>060</v>
      </c>
      <c r="K7373" s="881" t="str">
        <f t="shared" si="606"/>
        <v>SI</v>
      </c>
      <c r="L7373" s="881">
        <f t="shared" si="607"/>
        <v>1</v>
      </c>
      <c r="M7373" s="881">
        <f t="shared" si="608"/>
        <v>7</v>
      </c>
    </row>
    <row r="7374" spans="1:13" ht="13.5">
      <c r="A7374" s="630" t="str">
        <f t="shared" si="605"/>
        <v>TP-060033023-006SI3I</v>
      </c>
      <c r="B7374" s="639" t="str">
        <f t="shared" si="600"/>
        <v>RI,060033kV,006MVA</v>
      </c>
      <c r="C7374" s="638" t="str">
        <f t="shared" si="601"/>
        <v>Rieles y base de Tiro para transformador de 060033kV,6MVA</v>
      </c>
      <c r="D7374" s="637" t="s">
        <v>729</v>
      </c>
      <c r="E7374" s="637">
        <v>1</v>
      </c>
      <c r="F7374" s="639">
        <f>VLOOKUP(H7374,'[34]Resumen Bases TP'!$C$88:$E$128,3,FALSE)</f>
        <v>187.75</v>
      </c>
      <c r="G7374" s="900" t="s">
        <v>732</v>
      </c>
      <c r="H7374" s="939" t="str">
        <f t="shared" si="602"/>
        <v>RTB060SI.1</v>
      </c>
      <c r="I7374" s="881" t="str">
        <f t="shared" si="603"/>
        <v>RTB060SI.1</v>
      </c>
      <c r="J7374" s="881" t="str">
        <f t="shared" si="604"/>
        <v>060</v>
      </c>
      <c r="K7374" s="881" t="str">
        <f t="shared" si="606"/>
        <v>SI</v>
      </c>
      <c r="L7374" s="881">
        <f t="shared" si="607"/>
        <v>1</v>
      </c>
      <c r="M7374" s="881">
        <f t="shared" si="608"/>
        <v>6</v>
      </c>
    </row>
    <row r="7375" spans="1:13" ht="13.5">
      <c r="A7375" s="630" t="str">
        <f t="shared" si="605"/>
        <v>TP-060033023-005SI3I</v>
      </c>
      <c r="B7375" s="639" t="str">
        <f t="shared" si="600"/>
        <v>RI,060033kV,005MVA</v>
      </c>
      <c r="C7375" s="638" t="str">
        <f t="shared" si="601"/>
        <v>Rieles y base de Tiro para transformador de 060033kV,5MVA</v>
      </c>
      <c r="D7375" s="637" t="s">
        <v>729</v>
      </c>
      <c r="E7375" s="637">
        <v>1</v>
      </c>
      <c r="F7375" s="639">
        <f>VLOOKUP(H7375,'[34]Resumen Bases TP'!$C$88:$E$128,3,FALSE)</f>
        <v>187.75</v>
      </c>
      <c r="G7375" s="900" t="s">
        <v>732</v>
      </c>
      <c r="H7375" s="939" t="str">
        <f t="shared" si="602"/>
        <v>RTB060SI.1</v>
      </c>
      <c r="I7375" s="881" t="str">
        <f t="shared" si="603"/>
        <v>RTB060SI.1</v>
      </c>
      <c r="J7375" s="881" t="str">
        <f t="shared" si="604"/>
        <v>060</v>
      </c>
      <c r="K7375" s="881" t="str">
        <f t="shared" si="606"/>
        <v>SI</v>
      </c>
      <c r="L7375" s="881">
        <f t="shared" si="607"/>
        <v>1</v>
      </c>
      <c r="M7375" s="881">
        <f t="shared" si="608"/>
        <v>5</v>
      </c>
    </row>
    <row r="7376" spans="1:13" ht="13.5">
      <c r="A7376" s="630" t="str">
        <f t="shared" si="605"/>
        <v>TP-060033023-004SI3I</v>
      </c>
      <c r="B7376" s="639" t="str">
        <f t="shared" si="600"/>
        <v>RI,060033kV,004MVA</v>
      </c>
      <c r="C7376" s="638" t="str">
        <f t="shared" si="601"/>
        <v>Rieles y base de Tiro para transformador de 060033kV,4MVA</v>
      </c>
      <c r="D7376" s="637" t="s">
        <v>729</v>
      </c>
      <c r="E7376" s="637">
        <v>1</v>
      </c>
      <c r="F7376" s="639">
        <f>VLOOKUP(H7376,'[34]Resumen Bases TP'!$C$88:$E$128,3,FALSE)</f>
        <v>187.75</v>
      </c>
      <c r="G7376" s="900" t="s">
        <v>732</v>
      </c>
      <c r="H7376" s="939" t="str">
        <f t="shared" si="602"/>
        <v>RTB060SI.1</v>
      </c>
      <c r="I7376" s="881" t="str">
        <f t="shared" si="603"/>
        <v>RTB060SI.1</v>
      </c>
      <c r="J7376" s="881" t="str">
        <f t="shared" si="604"/>
        <v>060</v>
      </c>
      <c r="K7376" s="881" t="str">
        <f t="shared" si="606"/>
        <v>SI</v>
      </c>
      <c r="L7376" s="881">
        <f t="shared" si="607"/>
        <v>1</v>
      </c>
      <c r="M7376" s="881">
        <f t="shared" si="608"/>
        <v>4</v>
      </c>
    </row>
    <row r="7377" spans="1:13" ht="13.5">
      <c r="A7377" s="630" t="str">
        <f t="shared" si="605"/>
        <v>TP-060033023-003SI3I</v>
      </c>
      <c r="B7377" s="639" t="str">
        <f t="shared" si="600"/>
        <v>RI,060033kV,003MVA</v>
      </c>
      <c r="C7377" s="638" t="str">
        <f t="shared" si="601"/>
        <v>Rieles y base de Tiro para transformador de 060033kV,3MVA</v>
      </c>
      <c r="D7377" s="637" t="s">
        <v>729</v>
      </c>
      <c r="E7377" s="637">
        <v>1</v>
      </c>
      <c r="F7377" s="639">
        <f>VLOOKUP(H7377,'[34]Resumen Bases TP'!$C$88:$E$128,3,FALSE)</f>
        <v>187.75</v>
      </c>
      <c r="G7377" s="900" t="s">
        <v>732</v>
      </c>
      <c r="H7377" s="939" t="str">
        <f t="shared" si="602"/>
        <v>RTB060SI.1</v>
      </c>
      <c r="I7377" s="881" t="str">
        <f t="shared" si="603"/>
        <v>RTB060SI.1</v>
      </c>
      <c r="J7377" s="881" t="str">
        <f t="shared" si="604"/>
        <v>060</v>
      </c>
      <c r="K7377" s="881" t="str">
        <f t="shared" si="606"/>
        <v>SI</v>
      </c>
      <c r="L7377" s="881">
        <f t="shared" si="607"/>
        <v>1</v>
      </c>
      <c r="M7377" s="881">
        <f t="shared" si="608"/>
        <v>3</v>
      </c>
    </row>
    <row r="7378" spans="1:13" ht="13.5">
      <c r="A7378" s="630" t="str">
        <f t="shared" si="605"/>
        <v>TP-060033023-002SI3I</v>
      </c>
      <c r="B7378" s="639" t="str">
        <f t="shared" si="600"/>
        <v>RI,060033kV,002MVA</v>
      </c>
      <c r="C7378" s="638" t="str">
        <f t="shared" si="601"/>
        <v>Rieles y base de Tiro para transformador de 060033kV,2MVA</v>
      </c>
      <c r="D7378" s="637" t="s">
        <v>729</v>
      </c>
      <c r="E7378" s="637">
        <v>1</v>
      </c>
      <c r="F7378" s="639">
        <f>VLOOKUP(H7378,'[34]Resumen Bases TP'!$C$88:$E$128,3,FALSE)</f>
        <v>187.75</v>
      </c>
      <c r="G7378" s="900" t="s">
        <v>732</v>
      </c>
      <c r="H7378" s="939" t="str">
        <f t="shared" si="602"/>
        <v>RTB060SI.1</v>
      </c>
      <c r="I7378" s="881" t="str">
        <f t="shared" si="603"/>
        <v>RTB060SI.1</v>
      </c>
      <c r="J7378" s="881" t="str">
        <f t="shared" si="604"/>
        <v>060</v>
      </c>
      <c r="K7378" s="881" t="str">
        <f t="shared" si="606"/>
        <v>SI</v>
      </c>
      <c r="L7378" s="881">
        <f t="shared" si="607"/>
        <v>1</v>
      </c>
      <c r="M7378" s="881">
        <f t="shared" si="608"/>
        <v>2</v>
      </c>
    </row>
    <row r="7379" spans="1:13" ht="13.5">
      <c r="A7379" s="630" t="str">
        <f t="shared" si="605"/>
        <v>TP-060023010-050SI3I</v>
      </c>
      <c r="B7379" s="639" t="str">
        <f t="shared" ref="B7379:B7442" si="609">IF(LEN(A7379)=20,+"RI,"&amp;MID(A7379,4,6)&amp;"kV,"&amp;MID(A7379,14,3)&amp;"MVA",+"RI,"&amp;MID(A7379,4,6)&amp;"kV,"&amp;MID(A7379,11,3)&amp;"MVA")</f>
        <v>RI,060023kV,050MVA</v>
      </c>
      <c r="C7379" s="638" t="str">
        <f t="shared" ref="C7379:C7442" si="610">+"Rieles y base de Tiro para transformador de "&amp;MID(B7379,4,6)&amp;"kV,"&amp;M7379&amp;"MVA"</f>
        <v>Rieles y base de Tiro para transformador de 060023kV,50MVA</v>
      </c>
      <c r="D7379" s="637" t="s">
        <v>729</v>
      </c>
      <c r="E7379" s="637">
        <v>1</v>
      </c>
      <c r="F7379" s="639">
        <f>VLOOKUP(H7379,'[34]Resumen Bases TP'!$C$88:$E$128,3,FALSE)</f>
        <v>187.75</v>
      </c>
      <c r="G7379" s="900" t="s">
        <v>732</v>
      </c>
      <c r="H7379" s="939" t="str">
        <f t="shared" ref="H7379:H7442" si="611">+"RTB"&amp;J7379&amp;K7379&amp;"."&amp;L7379</f>
        <v>RTB060SI.1</v>
      </c>
      <c r="I7379" s="881" t="str">
        <f t="shared" ref="I7379:I7442" si="612">+"RTB"&amp;J7379&amp;K7379&amp;"."&amp;L7379</f>
        <v>RTB060SI.1</v>
      </c>
      <c r="J7379" s="881" t="str">
        <f t="shared" ref="J7379:J7442" si="613">+MID(B7379,4,3)</f>
        <v>060</v>
      </c>
      <c r="K7379" s="881" t="str">
        <f t="shared" si="606"/>
        <v>SI</v>
      </c>
      <c r="L7379" s="881">
        <f t="shared" si="607"/>
        <v>1</v>
      </c>
      <c r="M7379" s="881">
        <f t="shared" si="608"/>
        <v>50</v>
      </c>
    </row>
    <row r="7380" spans="1:13" ht="13.5">
      <c r="A7380" s="630" t="str">
        <f t="shared" si="605"/>
        <v>TP-060023010-045SI3I</v>
      </c>
      <c r="B7380" s="639" t="str">
        <f t="shared" si="609"/>
        <v>RI,060023kV,045MVA</v>
      </c>
      <c r="C7380" s="638" t="str">
        <f t="shared" si="610"/>
        <v>Rieles y base de Tiro para transformador de 060023kV,45MVA</v>
      </c>
      <c r="D7380" s="637" t="s">
        <v>729</v>
      </c>
      <c r="E7380" s="637">
        <v>1</v>
      </c>
      <c r="F7380" s="639">
        <f>VLOOKUP(H7380,'[34]Resumen Bases TP'!$C$88:$E$128,3,FALSE)</f>
        <v>187.75</v>
      </c>
      <c r="G7380" s="900" t="s">
        <v>732</v>
      </c>
      <c r="H7380" s="939" t="str">
        <f t="shared" si="611"/>
        <v>RTB060SI.1</v>
      </c>
      <c r="I7380" s="881" t="str">
        <f t="shared" si="612"/>
        <v>RTB060SI.1</v>
      </c>
      <c r="J7380" s="881" t="str">
        <f t="shared" si="613"/>
        <v>060</v>
      </c>
      <c r="K7380" s="881" t="str">
        <f t="shared" si="606"/>
        <v>SI</v>
      </c>
      <c r="L7380" s="881">
        <f t="shared" si="607"/>
        <v>1</v>
      </c>
      <c r="M7380" s="881">
        <f t="shared" si="608"/>
        <v>45</v>
      </c>
    </row>
    <row r="7381" spans="1:13" ht="13.5">
      <c r="A7381" s="630" t="str">
        <f t="shared" si="605"/>
        <v>TP-060023010-040SI3I</v>
      </c>
      <c r="B7381" s="639" t="str">
        <f t="shared" si="609"/>
        <v>RI,060023kV,040MVA</v>
      </c>
      <c r="C7381" s="638" t="str">
        <f t="shared" si="610"/>
        <v>Rieles y base de Tiro para transformador de 060023kV,40MVA</v>
      </c>
      <c r="D7381" s="637" t="s">
        <v>729</v>
      </c>
      <c r="E7381" s="637">
        <v>1</v>
      </c>
      <c r="F7381" s="639">
        <f>VLOOKUP(H7381,'[34]Resumen Bases TP'!$C$88:$E$128,3,FALSE)</f>
        <v>305.33999999999997</v>
      </c>
      <c r="G7381" s="900" t="s">
        <v>732</v>
      </c>
      <c r="H7381" s="939" t="str">
        <f t="shared" si="611"/>
        <v>RTB060SI.3</v>
      </c>
      <c r="I7381" s="881" t="str">
        <f t="shared" si="612"/>
        <v>RTB060SI.3</v>
      </c>
      <c r="J7381" s="881" t="str">
        <f t="shared" si="613"/>
        <v>060</v>
      </c>
      <c r="K7381" s="881" t="str">
        <f t="shared" si="606"/>
        <v>SI</v>
      </c>
      <c r="L7381" s="1010">
        <f t="shared" si="607"/>
        <v>3</v>
      </c>
      <c r="M7381" s="881">
        <f t="shared" si="608"/>
        <v>40</v>
      </c>
    </row>
    <row r="7382" spans="1:13" ht="13.5">
      <c r="A7382" s="630" t="str">
        <f t="shared" si="605"/>
        <v>TP-060023010-035SI3I</v>
      </c>
      <c r="B7382" s="639" t="str">
        <f t="shared" si="609"/>
        <v>RI,060023kV,035MVA</v>
      </c>
      <c r="C7382" s="638" t="str">
        <f t="shared" si="610"/>
        <v>Rieles y base de Tiro para transformador de 060023kV,35MVA</v>
      </c>
      <c r="D7382" s="637" t="s">
        <v>729</v>
      </c>
      <c r="E7382" s="637">
        <v>1</v>
      </c>
      <c r="F7382" s="639">
        <f>VLOOKUP(H7382,'[34]Resumen Bases TP'!$C$88:$E$128,3,FALSE)</f>
        <v>305.33999999999997</v>
      </c>
      <c r="G7382" s="900" t="s">
        <v>732</v>
      </c>
      <c r="H7382" s="939" t="str">
        <f t="shared" si="611"/>
        <v>RTB060SI.3</v>
      </c>
      <c r="I7382" s="881" t="str">
        <f t="shared" si="612"/>
        <v>RTB060SI.3</v>
      </c>
      <c r="J7382" s="881" t="str">
        <f t="shared" si="613"/>
        <v>060</v>
      </c>
      <c r="K7382" s="881" t="str">
        <f t="shared" si="606"/>
        <v>SI</v>
      </c>
      <c r="L7382" s="1010">
        <f t="shared" si="607"/>
        <v>3</v>
      </c>
      <c r="M7382" s="881">
        <f t="shared" si="608"/>
        <v>35</v>
      </c>
    </row>
    <row r="7383" spans="1:13" ht="13.5">
      <c r="A7383" s="630" t="str">
        <f t="shared" si="605"/>
        <v>TP-060023010-030SI3I</v>
      </c>
      <c r="B7383" s="639" t="str">
        <f t="shared" si="609"/>
        <v>RI,060023kV,030MVA</v>
      </c>
      <c r="C7383" s="638" t="str">
        <f t="shared" si="610"/>
        <v>Rieles y base de Tiro para transformador de 060023kV,30MVA</v>
      </c>
      <c r="D7383" s="637" t="s">
        <v>729</v>
      </c>
      <c r="E7383" s="637">
        <v>1</v>
      </c>
      <c r="F7383" s="639">
        <f>VLOOKUP(H7383,'[34]Resumen Bases TP'!$C$88:$E$128,3,FALSE)</f>
        <v>305.33999999999997</v>
      </c>
      <c r="G7383" s="900" t="s">
        <v>732</v>
      </c>
      <c r="H7383" s="939" t="str">
        <f t="shared" si="611"/>
        <v>RTB060SI.3</v>
      </c>
      <c r="I7383" s="881" t="str">
        <f t="shared" si="612"/>
        <v>RTB060SI.3</v>
      </c>
      <c r="J7383" s="881" t="str">
        <f t="shared" si="613"/>
        <v>060</v>
      </c>
      <c r="K7383" s="881" t="str">
        <f t="shared" si="606"/>
        <v>SI</v>
      </c>
      <c r="L7383" s="1010">
        <f t="shared" si="607"/>
        <v>3</v>
      </c>
      <c r="M7383" s="881">
        <f t="shared" si="608"/>
        <v>30</v>
      </c>
    </row>
    <row r="7384" spans="1:13" ht="13.5">
      <c r="A7384" s="630" t="str">
        <f t="shared" si="605"/>
        <v>TP-060023010-025SI3I</v>
      </c>
      <c r="B7384" s="639" t="str">
        <f t="shared" si="609"/>
        <v>RI,060023kV,025MVA</v>
      </c>
      <c r="C7384" s="638" t="str">
        <f t="shared" si="610"/>
        <v>Rieles y base de Tiro para transformador de 060023kV,25MVA</v>
      </c>
      <c r="D7384" s="637" t="s">
        <v>729</v>
      </c>
      <c r="E7384" s="637">
        <v>1</v>
      </c>
      <c r="F7384" s="639">
        <f>VLOOKUP(H7384,'[34]Resumen Bases TP'!$C$88:$E$128,3,FALSE)</f>
        <v>305.33999999999997</v>
      </c>
      <c r="G7384" s="900" t="s">
        <v>732</v>
      </c>
      <c r="H7384" s="939" t="str">
        <f t="shared" si="611"/>
        <v>RTB060SI.3</v>
      </c>
      <c r="I7384" s="881" t="str">
        <f t="shared" si="612"/>
        <v>RTB060SI.3</v>
      </c>
      <c r="J7384" s="881" t="str">
        <f t="shared" si="613"/>
        <v>060</v>
      </c>
      <c r="K7384" s="881" t="str">
        <f t="shared" si="606"/>
        <v>SI</v>
      </c>
      <c r="L7384" s="1010">
        <f t="shared" si="607"/>
        <v>3</v>
      </c>
      <c r="M7384" s="881">
        <f t="shared" si="608"/>
        <v>25</v>
      </c>
    </row>
    <row r="7385" spans="1:13" ht="13.5">
      <c r="A7385" s="630" t="str">
        <f t="shared" si="605"/>
        <v>TP-060023010-020SI3I</v>
      </c>
      <c r="B7385" s="639" t="str">
        <f t="shared" si="609"/>
        <v>RI,060023kV,020MVA</v>
      </c>
      <c r="C7385" s="638" t="str">
        <f t="shared" si="610"/>
        <v>Rieles y base de Tiro para transformador de 060023kV,20MVA</v>
      </c>
      <c r="D7385" s="637" t="s">
        <v>729</v>
      </c>
      <c r="E7385" s="637">
        <v>1</v>
      </c>
      <c r="F7385" s="639">
        <f>VLOOKUP(H7385,'[34]Resumen Bases TP'!$C$88:$E$128,3,FALSE)</f>
        <v>305.33999999999997</v>
      </c>
      <c r="G7385" s="900" t="s">
        <v>732</v>
      </c>
      <c r="H7385" s="939" t="str">
        <f t="shared" si="611"/>
        <v>RTB060SI.3</v>
      </c>
      <c r="I7385" s="881" t="str">
        <f t="shared" si="612"/>
        <v>RTB060SI.3</v>
      </c>
      <c r="J7385" s="881" t="str">
        <f t="shared" si="613"/>
        <v>060</v>
      </c>
      <c r="K7385" s="881" t="str">
        <f t="shared" si="606"/>
        <v>SI</v>
      </c>
      <c r="L7385" s="1010">
        <f t="shared" si="607"/>
        <v>3</v>
      </c>
      <c r="M7385" s="881">
        <f t="shared" si="608"/>
        <v>20</v>
      </c>
    </row>
    <row r="7386" spans="1:13" ht="13.5">
      <c r="A7386" s="630" t="str">
        <f t="shared" si="605"/>
        <v>TP-060023010-015SI3I</v>
      </c>
      <c r="B7386" s="639" t="str">
        <f t="shared" si="609"/>
        <v>RI,060023kV,015MVA</v>
      </c>
      <c r="C7386" s="638" t="str">
        <f t="shared" si="610"/>
        <v>Rieles y base de Tiro para transformador de 060023kV,15MVA</v>
      </c>
      <c r="D7386" s="637" t="s">
        <v>729</v>
      </c>
      <c r="E7386" s="637">
        <v>1</v>
      </c>
      <c r="F7386" s="639">
        <f>VLOOKUP(H7386,'[34]Resumen Bases TP'!$C$88:$E$128,3,FALSE)</f>
        <v>305.33999999999997</v>
      </c>
      <c r="G7386" s="900" t="s">
        <v>732</v>
      </c>
      <c r="H7386" s="939" t="str">
        <f t="shared" si="611"/>
        <v>RTB060SI.3</v>
      </c>
      <c r="I7386" s="881" t="str">
        <f t="shared" si="612"/>
        <v>RTB060SI.3</v>
      </c>
      <c r="J7386" s="881" t="str">
        <f t="shared" si="613"/>
        <v>060</v>
      </c>
      <c r="K7386" s="881" t="str">
        <f t="shared" si="606"/>
        <v>SI</v>
      </c>
      <c r="L7386" s="1010">
        <f t="shared" si="607"/>
        <v>3</v>
      </c>
      <c r="M7386" s="881">
        <f t="shared" si="608"/>
        <v>15</v>
      </c>
    </row>
    <row r="7387" spans="1:13" ht="13.5">
      <c r="A7387" s="630" t="str">
        <f t="shared" si="605"/>
        <v>TP-060023010-010SI3I</v>
      </c>
      <c r="B7387" s="639" t="str">
        <f t="shared" si="609"/>
        <v>RI,060023kV,010MVA</v>
      </c>
      <c r="C7387" s="638" t="str">
        <f t="shared" si="610"/>
        <v>Rieles y base de Tiro para transformador de 060023kV,10MVA</v>
      </c>
      <c r="D7387" s="637" t="s">
        <v>729</v>
      </c>
      <c r="E7387" s="637">
        <v>1</v>
      </c>
      <c r="F7387" s="639">
        <f>VLOOKUP(H7387,'[34]Resumen Bases TP'!$C$88:$E$128,3,FALSE)</f>
        <v>257.34000000000003</v>
      </c>
      <c r="G7387" s="900" t="s">
        <v>732</v>
      </c>
      <c r="H7387" s="939" t="str">
        <f t="shared" si="611"/>
        <v>RTB060SI.2</v>
      </c>
      <c r="I7387" s="881" t="str">
        <f t="shared" si="612"/>
        <v>RTB060SI.2</v>
      </c>
      <c r="J7387" s="881" t="str">
        <f t="shared" si="613"/>
        <v>060</v>
      </c>
      <c r="K7387" s="881" t="str">
        <f t="shared" si="606"/>
        <v>SI</v>
      </c>
      <c r="L7387" s="881">
        <f t="shared" si="607"/>
        <v>2</v>
      </c>
      <c r="M7387" s="881">
        <f t="shared" si="608"/>
        <v>10</v>
      </c>
    </row>
    <row r="7388" spans="1:13" ht="13.5">
      <c r="A7388" s="630" t="str">
        <f t="shared" si="605"/>
        <v>TP-060023010-009SI3I</v>
      </c>
      <c r="B7388" s="639" t="str">
        <f t="shared" si="609"/>
        <v>RI,060023kV,009MVA</v>
      </c>
      <c r="C7388" s="638" t="str">
        <f t="shared" si="610"/>
        <v>Rieles y base de Tiro para transformador de 060023kV,9MVA</v>
      </c>
      <c r="D7388" s="637" t="s">
        <v>729</v>
      </c>
      <c r="E7388" s="637">
        <v>1</v>
      </c>
      <c r="F7388" s="639">
        <f>VLOOKUP(H7388,'[34]Resumen Bases TP'!$C$88:$E$128,3,FALSE)</f>
        <v>257.34000000000003</v>
      </c>
      <c r="G7388" s="900" t="s">
        <v>732</v>
      </c>
      <c r="H7388" s="939" t="str">
        <f t="shared" si="611"/>
        <v>RTB060SI.2</v>
      </c>
      <c r="I7388" s="881" t="str">
        <f t="shared" si="612"/>
        <v>RTB060SI.2</v>
      </c>
      <c r="J7388" s="881" t="str">
        <f t="shared" si="613"/>
        <v>060</v>
      </c>
      <c r="K7388" s="881" t="str">
        <f t="shared" si="606"/>
        <v>SI</v>
      </c>
      <c r="L7388" s="881">
        <f t="shared" si="607"/>
        <v>2</v>
      </c>
      <c r="M7388" s="881">
        <f t="shared" si="608"/>
        <v>9</v>
      </c>
    </row>
    <row r="7389" spans="1:13" ht="13.5">
      <c r="A7389" s="630" t="str">
        <f t="shared" si="605"/>
        <v>TP-060023010-008SI3I</v>
      </c>
      <c r="B7389" s="639" t="str">
        <f t="shared" si="609"/>
        <v>RI,060023kV,008MVA</v>
      </c>
      <c r="C7389" s="638" t="str">
        <f t="shared" si="610"/>
        <v>Rieles y base de Tiro para transformador de 060023kV,8MVA</v>
      </c>
      <c r="D7389" s="637" t="s">
        <v>729</v>
      </c>
      <c r="E7389" s="637">
        <v>1</v>
      </c>
      <c r="F7389" s="639">
        <f>VLOOKUP(H7389,'[34]Resumen Bases TP'!$C$88:$E$128,3,FALSE)</f>
        <v>257.34000000000003</v>
      </c>
      <c r="G7389" s="900" t="s">
        <v>732</v>
      </c>
      <c r="H7389" s="939" t="str">
        <f t="shared" si="611"/>
        <v>RTB060SI.2</v>
      </c>
      <c r="I7389" s="881" t="str">
        <f t="shared" si="612"/>
        <v>RTB060SI.2</v>
      </c>
      <c r="J7389" s="881" t="str">
        <f t="shared" si="613"/>
        <v>060</v>
      </c>
      <c r="K7389" s="881" t="str">
        <f t="shared" si="606"/>
        <v>SI</v>
      </c>
      <c r="L7389" s="881">
        <f t="shared" si="607"/>
        <v>2</v>
      </c>
      <c r="M7389" s="881">
        <f t="shared" si="608"/>
        <v>8</v>
      </c>
    </row>
    <row r="7390" spans="1:13" ht="13.5">
      <c r="A7390" s="630" t="str">
        <f t="shared" si="605"/>
        <v>TP-060023010-007SI3I</v>
      </c>
      <c r="B7390" s="639" t="str">
        <f t="shared" si="609"/>
        <v>RI,060023kV,007MVA</v>
      </c>
      <c r="C7390" s="638" t="str">
        <f t="shared" si="610"/>
        <v>Rieles y base de Tiro para transformador de 060023kV,7MVA</v>
      </c>
      <c r="D7390" s="637" t="s">
        <v>729</v>
      </c>
      <c r="E7390" s="637">
        <v>1</v>
      </c>
      <c r="F7390" s="639">
        <f>VLOOKUP(H7390,'[34]Resumen Bases TP'!$C$88:$E$128,3,FALSE)</f>
        <v>187.75</v>
      </c>
      <c r="G7390" s="900" t="s">
        <v>732</v>
      </c>
      <c r="H7390" s="939" t="str">
        <f t="shared" si="611"/>
        <v>RTB060SI.1</v>
      </c>
      <c r="I7390" s="881" t="str">
        <f t="shared" si="612"/>
        <v>RTB060SI.1</v>
      </c>
      <c r="J7390" s="881" t="str">
        <f t="shared" si="613"/>
        <v>060</v>
      </c>
      <c r="K7390" s="881" t="str">
        <f t="shared" si="606"/>
        <v>SI</v>
      </c>
      <c r="L7390" s="881">
        <f t="shared" si="607"/>
        <v>1</v>
      </c>
      <c r="M7390" s="881">
        <f t="shared" si="608"/>
        <v>7</v>
      </c>
    </row>
    <row r="7391" spans="1:13" ht="13.5">
      <c r="A7391" s="630" t="str">
        <f t="shared" si="605"/>
        <v>TP-060023010-006SI3I</v>
      </c>
      <c r="B7391" s="639" t="str">
        <f t="shared" si="609"/>
        <v>RI,060023kV,006MVA</v>
      </c>
      <c r="C7391" s="638" t="str">
        <f t="shared" si="610"/>
        <v>Rieles y base de Tiro para transformador de 060023kV,6MVA</v>
      </c>
      <c r="D7391" s="637" t="s">
        <v>729</v>
      </c>
      <c r="E7391" s="637">
        <v>1</v>
      </c>
      <c r="F7391" s="639">
        <f>VLOOKUP(H7391,'[34]Resumen Bases TP'!$C$88:$E$128,3,FALSE)</f>
        <v>187.75</v>
      </c>
      <c r="G7391" s="900" t="s">
        <v>732</v>
      </c>
      <c r="H7391" s="939" t="str">
        <f t="shared" si="611"/>
        <v>RTB060SI.1</v>
      </c>
      <c r="I7391" s="881" t="str">
        <f t="shared" si="612"/>
        <v>RTB060SI.1</v>
      </c>
      <c r="J7391" s="881" t="str">
        <f t="shared" si="613"/>
        <v>060</v>
      </c>
      <c r="K7391" s="881" t="str">
        <f t="shared" si="606"/>
        <v>SI</v>
      </c>
      <c r="L7391" s="881">
        <f t="shared" si="607"/>
        <v>1</v>
      </c>
      <c r="M7391" s="881">
        <f t="shared" si="608"/>
        <v>6</v>
      </c>
    </row>
    <row r="7392" spans="1:13" ht="13.5">
      <c r="A7392" s="630" t="str">
        <f t="shared" si="605"/>
        <v>TP-060023010-005SI3I</v>
      </c>
      <c r="B7392" s="639" t="str">
        <f t="shared" si="609"/>
        <v>RI,060023kV,005MVA</v>
      </c>
      <c r="C7392" s="638" t="str">
        <f t="shared" si="610"/>
        <v>Rieles y base de Tiro para transformador de 060023kV,5MVA</v>
      </c>
      <c r="D7392" s="637" t="s">
        <v>729</v>
      </c>
      <c r="E7392" s="637">
        <v>1</v>
      </c>
      <c r="F7392" s="639">
        <f>VLOOKUP(H7392,'[34]Resumen Bases TP'!$C$88:$E$128,3,FALSE)</f>
        <v>187.75</v>
      </c>
      <c r="G7392" s="900" t="s">
        <v>732</v>
      </c>
      <c r="H7392" s="939" t="str">
        <f t="shared" si="611"/>
        <v>RTB060SI.1</v>
      </c>
      <c r="I7392" s="881" t="str">
        <f t="shared" si="612"/>
        <v>RTB060SI.1</v>
      </c>
      <c r="J7392" s="881" t="str">
        <f t="shared" si="613"/>
        <v>060</v>
      </c>
      <c r="K7392" s="881" t="str">
        <f t="shared" si="606"/>
        <v>SI</v>
      </c>
      <c r="L7392" s="881">
        <f t="shared" si="607"/>
        <v>1</v>
      </c>
      <c r="M7392" s="881">
        <f t="shared" si="608"/>
        <v>5</v>
      </c>
    </row>
    <row r="7393" spans="1:13" ht="13.5">
      <c r="A7393" s="630" t="str">
        <f t="shared" si="605"/>
        <v>TP-060023010-004SI3I</v>
      </c>
      <c r="B7393" s="639" t="str">
        <f t="shared" si="609"/>
        <v>RI,060023kV,004MVA</v>
      </c>
      <c r="C7393" s="638" t="str">
        <f t="shared" si="610"/>
        <v>Rieles y base de Tiro para transformador de 060023kV,4MVA</v>
      </c>
      <c r="D7393" s="637" t="s">
        <v>729</v>
      </c>
      <c r="E7393" s="637">
        <v>1</v>
      </c>
      <c r="F7393" s="639">
        <f>VLOOKUP(H7393,'[34]Resumen Bases TP'!$C$88:$E$128,3,FALSE)</f>
        <v>187.75</v>
      </c>
      <c r="G7393" s="900" t="s">
        <v>732</v>
      </c>
      <c r="H7393" s="939" t="str">
        <f t="shared" si="611"/>
        <v>RTB060SI.1</v>
      </c>
      <c r="I7393" s="881" t="str">
        <f t="shared" si="612"/>
        <v>RTB060SI.1</v>
      </c>
      <c r="J7393" s="881" t="str">
        <f t="shared" si="613"/>
        <v>060</v>
      </c>
      <c r="K7393" s="881" t="str">
        <f t="shared" si="606"/>
        <v>SI</v>
      </c>
      <c r="L7393" s="881">
        <f t="shared" si="607"/>
        <v>1</v>
      </c>
      <c r="M7393" s="881">
        <f t="shared" si="608"/>
        <v>4</v>
      </c>
    </row>
    <row r="7394" spans="1:13" ht="13.5">
      <c r="A7394" s="630" t="str">
        <f t="shared" si="605"/>
        <v>TP-060023010-003SI3I</v>
      </c>
      <c r="B7394" s="639" t="str">
        <f t="shared" si="609"/>
        <v>RI,060023kV,003MVA</v>
      </c>
      <c r="C7394" s="638" t="str">
        <f t="shared" si="610"/>
        <v>Rieles y base de Tiro para transformador de 060023kV,3MVA</v>
      </c>
      <c r="D7394" s="637" t="s">
        <v>729</v>
      </c>
      <c r="E7394" s="637">
        <v>1</v>
      </c>
      <c r="F7394" s="639">
        <f>VLOOKUP(H7394,'[34]Resumen Bases TP'!$C$88:$E$128,3,FALSE)</f>
        <v>187.75</v>
      </c>
      <c r="G7394" s="900" t="s">
        <v>732</v>
      </c>
      <c r="H7394" s="939" t="str">
        <f t="shared" si="611"/>
        <v>RTB060SI.1</v>
      </c>
      <c r="I7394" s="881" t="str">
        <f t="shared" si="612"/>
        <v>RTB060SI.1</v>
      </c>
      <c r="J7394" s="881" t="str">
        <f t="shared" si="613"/>
        <v>060</v>
      </c>
      <c r="K7394" s="881" t="str">
        <f t="shared" si="606"/>
        <v>SI</v>
      </c>
      <c r="L7394" s="881">
        <f t="shared" si="607"/>
        <v>1</v>
      </c>
      <c r="M7394" s="881">
        <f t="shared" si="608"/>
        <v>3</v>
      </c>
    </row>
    <row r="7395" spans="1:13" ht="13.5">
      <c r="A7395" s="630" t="str">
        <f t="shared" si="605"/>
        <v>TP-060023010-002SI3I</v>
      </c>
      <c r="B7395" s="639" t="str">
        <f t="shared" si="609"/>
        <v>RI,060023kV,002MVA</v>
      </c>
      <c r="C7395" s="638" t="str">
        <f t="shared" si="610"/>
        <v>Rieles y base de Tiro para transformador de 060023kV,2MVA</v>
      </c>
      <c r="D7395" s="637" t="s">
        <v>729</v>
      </c>
      <c r="E7395" s="637">
        <v>1</v>
      </c>
      <c r="F7395" s="639">
        <f>VLOOKUP(H7395,'[34]Resumen Bases TP'!$C$88:$E$128,3,FALSE)</f>
        <v>187.75</v>
      </c>
      <c r="G7395" s="900" t="s">
        <v>732</v>
      </c>
      <c r="H7395" s="939" t="str">
        <f t="shared" si="611"/>
        <v>RTB060SI.1</v>
      </c>
      <c r="I7395" s="881" t="str">
        <f t="shared" si="612"/>
        <v>RTB060SI.1</v>
      </c>
      <c r="J7395" s="881" t="str">
        <f t="shared" si="613"/>
        <v>060</v>
      </c>
      <c r="K7395" s="881" t="str">
        <f t="shared" si="606"/>
        <v>SI</v>
      </c>
      <c r="L7395" s="881">
        <f t="shared" si="607"/>
        <v>1</v>
      </c>
      <c r="M7395" s="881">
        <f t="shared" si="608"/>
        <v>2</v>
      </c>
    </row>
    <row r="7396" spans="1:13" ht="13.5">
      <c r="A7396" s="630" t="str">
        <f t="shared" si="605"/>
        <v>TP-060010-050SI3I</v>
      </c>
      <c r="B7396" s="639" t="str">
        <f t="shared" si="609"/>
        <v>RI,060010kV,050MVA</v>
      </c>
      <c r="C7396" s="638" t="str">
        <f t="shared" si="610"/>
        <v>Rieles y base de Tiro para transformador de 060010kV,50MVA</v>
      </c>
      <c r="D7396" s="637" t="s">
        <v>729</v>
      </c>
      <c r="E7396" s="637">
        <v>1</v>
      </c>
      <c r="F7396" s="639">
        <f>VLOOKUP(H7396,'[34]Resumen Bases TP'!$C$88:$E$128,3,FALSE)</f>
        <v>187.75</v>
      </c>
      <c r="G7396" s="900" t="s">
        <v>732</v>
      </c>
      <c r="H7396" s="939" t="str">
        <f t="shared" si="611"/>
        <v>RTB060SI.1</v>
      </c>
      <c r="I7396" s="881" t="str">
        <f t="shared" si="612"/>
        <v>RTB060SI.1</v>
      </c>
      <c r="J7396" s="881" t="str">
        <f t="shared" si="613"/>
        <v>060</v>
      </c>
      <c r="K7396" s="881" t="str">
        <f t="shared" si="606"/>
        <v>SI</v>
      </c>
      <c r="L7396" s="881">
        <f t="shared" si="607"/>
        <v>1</v>
      </c>
      <c r="M7396" s="881">
        <f t="shared" si="608"/>
        <v>50</v>
      </c>
    </row>
    <row r="7397" spans="1:13" ht="13.5">
      <c r="A7397" s="630" t="str">
        <f t="shared" si="605"/>
        <v>TP-060010-045SI3I</v>
      </c>
      <c r="B7397" s="639" t="str">
        <f t="shared" si="609"/>
        <v>RI,060010kV,045MVA</v>
      </c>
      <c r="C7397" s="638" t="str">
        <f t="shared" si="610"/>
        <v>Rieles y base de Tiro para transformador de 060010kV,45MVA</v>
      </c>
      <c r="D7397" s="637" t="s">
        <v>729</v>
      </c>
      <c r="E7397" s="637">
        <v>1</v>
      </c>
      <c r="F7397" s="639">
        <f>VLOOKUP(H7397,'[34]Resumen Bases TP'!$C$88:$E$128,3,FALSE)</f>
        <v>187.75</v>
      </c>
      <c r="G7397" s="900" t="s">
        <v>732</v>
      </c>
      <c r="H7397" s="939" t="str">
        <f t="shared" si="611"/>
        <v>RTB060SI.1</v>
      </c>
      <c r="I7397" s="881" t="str">
        <f t="shared" si="612"/>
        <v>RTB060SI.1</v>
      </c>
      <c r="J7397" s="881" t="str">
        <f t="shared" si="613"/>
        <v>060</v>
      </c>
      <c r="K7397" s="881" t="str">
        <f t="shared" si="606"/>
        <v>SI</v>
      </c>
      <c r="L7397" s="881">
        <f t="shared" si="607"/>
        <v>1</v>
      </c>
      <c r="M7397" s="881">
        <f t="shared" si="608"/>
        <v>45</v>
      </c>
    </row>
    <row r="7398" spans="1:13" ht="13.5">
      <c r="A7398" s="630" t="str">
        <f t="shared" si="605"/>
        <v>TP-060010-040SI3I</v>
      </c>
      <c r="B7398" s="639" t="str">
        <f t="shared" si="609"/>
        <v>RI,060010kV,040MVA</v>
      </c>
      <c r="C7398" s="638" t="str">
        <f t="shared" si="610"/>
        <v>Rieles y base de Tiro para transformador de 060010kV,40MVA</v>
      </c>
      <c r="D7398" s="637" t="s">
        <v>729</v>
      </c>
      <c r="E7398" s="637">
        <v>1</v>
      </c>
      <c r="F7398" s="639">
        <f>VLOOKUP(H7398,'[34]Resumen Bases TP'!$C$88:$E$128,3,FALSE)</f>
        <v>305.33999999999997</v>
      </c>
      <c r="G7398" s="900" t="s">
        <v>732</v>
      </c>
      <c r="H7398" s="939" t="str">
        <f t="shared" si="611"/>
        <v>RTB060SI.3</v>
      </c>
      <c r="I7398" s="881" t="str">
        <f t="shared" si="612"/>
        <v>RTB060SI.3</v>
      </c>
      <c r="J7398" s="881" t="str">
        <f t="shared" si="613"/>
        <v>060</v>
      </c>
      <c r="K7398" s="881" t="str">
        <f t="shared" si="606"/>
        <v>SI</v>
      </c>
      <c r="L7398" s="1010">
        <f t="shared" si="607"/>
        <v>3</v>
      </c>
      <c r="M7398" s="881">
        <f t="shared" si="608"/>
        <v>40</v>
      </c>
    </row>
    <row r="7399" spans="1:13" ht="13.5">
      <c r="A7399" s="630" t="str">
        <f t="shared" si="605"/>
        <v>TP-060010-035SI3I</v>
      </c>
      <c r="B7399" s="639" t="str">
        <f t="shared" si="609"/>
        <v>RI,060010kV,035MVA</v>
      </c>
      <c r="C7399" s="638" t="str">
        <f t="shared" si="610"/>
        <v>Rieles y base de Tiro para transformador de 060010kV,35MVA</v>
      </c>
      <c r="D7399" s="637" t="s">
        <v>729</v>
      </c>
      <c r="E7399" s="637">
        <v>1</v>
      </c>
      <c r="F7399" s="639">
        <f>VLOOKUP(H7399,'[34]Resumen Bases TP'!$C$88:$E$128,3,FALSE)</f>
        <v>305.33999999999997</v>
      </c>
      <c r="G7399" s="900" t="s">
        <v>732</v>
      </c>
      <c r="H7399" s="939" t="str">
        <f t="shared" si="611"/>
        <v>RTB060SI.3</v>
      </c>
      <c r="I7399" s="881" t="str">
        <f t="shared" si="612"/>
        <v>RTB060SI.3</v>
      </c>
      <c r="J7399" s="881" t="str">
        <f t="shared" si="613"/>
        <v>060</v>
      </c>
      <c r="K7399" s="881" t="str">
        <f t="shared" si="606"/>
        <v>SI</v>
      </c>
      <c r="L7399" s="1010">
        <f t="shared" si="607"/>
        <v>3</v>
      </c>
      <c r="M7399" s="881">
        <f t="shared" si="608"/>
        <v>35</v>
      </c>
    </row>
    <row r="7400" spans="1:13" ht="13.5">
      <c r="A7400" s="630" t="str">
        <f t="shared" si="605"/>
        <v>TP-060010-030SI3I</v>
      </c>
      <c r="B7400" s="639" t="str">
        <f t="shared" si="609"/>
        <v>RI,060010kV,030MVA</v>
      </c>
      <c r="C7400" s="638" t="str">
        <f t="shared" si="610"/>
        <v>Rieles y base de Tiro para transformador de 060010kV,30MVA</v>
      </c>
      <c r="D7400" s="637" t="s">
        <v>729</v>
      </c>
      <c r="E7400" s="637">
        <v>1</v>
      </c>
      <c r="F7400" s="639">
        <f>VLOOKUP(H7400,'[34]Resumen Bases TP'!$C$88:$E$128,3,FALSE)</f>
        <v>305.33999999999997</v>
      </c>
      <c r="G7400" s="900" t="s">
        <v>732</v>
      </c>
      <c r="H7400" s="939" t="str">
        <f t="shared" si="611"/>
        <v>RTB060SI.3</v>
      </c>
      <c r="I7400" s="881" t="str">
        <f t="shared" si="612"/>
        <v>RTB060SI.3</v>
      </c>
      <c r="J7400" s="881" t="str">
        <f t="shared" si="613"/>
        <v>060</v>
      </c>
      <c r="K7400" s="881" t="str">
        <f t="shared" si="606"/>
        <v>SI</v>
      </c>
      <c r="L7400" s="1010">
        <f t="shared" si="607"/>
        <v>3</v>
      </c>
      <c r="M7400" s="881">
        <f t="shared" si="608"/>
        <v>30</v>
      </c>
    </row>
    <row r="7401" spans="1:13" ht="13.5">
      <c r="A7401" s="630" t="str">
        <f t="shared" si="605"/>
        <v>TP-060010-025SI3I</v>
      </c>
      <c r="B7401" s="639" t="str">
        <f t="shared" si="609"/>
        <v>RI,060010kV,025MVA</v>
      </c>
      <c r="C7401" s="638" t="str">
        <f t="shared" si="610"/>
        <v>Rieles y base de Tiro para transformador de 060010kV,25MVA</v>
      </c>
      <c r="D7401" s="637" t="s">
        <v>729</v>
      </c>
      <c r="E7401" s="637">
        <v>1</v>
      </c>
      <c r="F7401" s="639">
        <f>VLOOKUP(H7401,'[34]Resumen Bases TP'!$C$88:$E$128,3,FALSE)</f>
        <v>305.33999999999997</v>
      </c>
      <c r="G7401" s="900" t="s">
        <v>732</v>
      </c>
      <c r="H7401" s="939" t="str">
        <f t="shared" si="611"/>
        <v>RTB060SI.3</v>
      </c>
      <c r="I7401" s="881" t="str">
        <f t="shared" si="612"/>
        <v>RTB060SI.3</v>
      </c>
      <c r="J7401" s="881" t="str">
        <f t="shared" si="613"/>
        <v>060</v>
      </c>
      <c r="K7401" s="881" t="str">
        <f t="shared" si="606"/>
        <v>SI</v>
      </c>
      <c r="L7401" s="1010">
        <f t="shared" si="607"/>
        <v>3</v>
      </c>
      <c r="M7401" s="881">
        <f t="shared" si="608"/>
        <v>25</v>
      </c>
    </row>
    <row r="7402" spans="1:13" ht="13.5">
      <c r="A7402" s="630" t="str">
        <f t="shared" si="605"/>
        <v>TP-060010-020SI3I</v>
      </c>
      <c r="B7402" s="639" t="str">
        <f t="shared" si="609"/>
        <v>RI,060010kV,020MVA</v>
      </c>
      <c r="C7402" s="638" t="str">
        <f t="shared" si="610"/>
        <v>Rieles y base de Tiro para transformador de 060010kV,20MVA</v>
      </c>
      <c r="D7402" s="637" t="s">
        <v>729</v>
      </c>
      <c r="E7402" s="637">
        <v>1</v>
      </c>
      <c r="F7402" s="639">
        <f>VLOOKUP(H7402,'[34]Resumen Bases TP'!$C$88:$E$128,3,FALSE)</f>
        <v>305.33999999999997</v>
      </c>
      <c r="G7402" s="900" t="s">
        <v>732</v>
      </c>
      <c r="H7402" s="939" t="str">
        <f t="shared" si="611"/>
        <v>RTB060SI.3</v>
      </c>
      <c r="I7402" s="881" t="str">
        <f t="shared" si="612"/>
        <v>RTB060SI.3</v>
      </c>
      <c r="J7402" s="881" t="str">
        <f t="shared" si="613"/>
        <v>060</v>
      </c>
      <c r="K7402" s="881" t="str">
        <f t="shared" si="606"/>
        <v>SI</v>
      </c>
      <c r="L7402" s="1010">
        <f t="shared" si="607"/>
        <v>3</v>
      </c>
      <c r="M7402" s="881">
        <f t="shared" si="608"/>
        <v>20</v>
      </c>
    </row>
    <row r="7403" spans="1:13" ht="13.5">
      <c r="A7403" s="630" t="str">
        <f t="shared" si="605"/>
        <v>TP-060010-015SI3I</v>
      </c>
      <c r="B7403" s="639" t="str">
        <f t="shared" si="609"/>
        <v>RI,060010kV,015MVA</v>
      </c>
      <c r="C7403" s="638" t="str">
        <f t="shared" si="610"/>
        <v>Rieles y base de Tiro para transformador de 060010kV,15MVA</v>
      </c>
      <c r="D7403" s="637" t="s">
        <v>729</v>
      </c>
      <c r="E7403" s="637">
        <v>1</v>
      </c>
      <c r="F7403" s="639">
        <f>VLOOKUP(H7403,'[34]Resumen Bases TP'!$C$88:$E$128,3,FALSE)</f>
        <v>305.33999999999997</v>
      </c>
      <c r="G7403" s="900" t="s">
        <v>732</v>
      </c>
      <c r="H7403" s="939" t="str">
        <f t="shared" si="611"/>
        <v>RTB060SI.3</v>
      </c>
      <c r="I7403" s="881" t="str">
        <f t="shared" si="612"/>
        <v>RTB060SI.3</v>
      </c>
      <c r="J7403" s="881" t="str">
        <f t="shared" si="613"/>
        <v>060</v>
      </c>
      <c r="K7403" s="881" t="str">
        <f t="shared" si="606"/>
        <v>SI</v>
      </c>
      <c r="L7403" s="1010">
        <f t="shared" si="607"/>
        <v>3</v>
      </c>
      <c r="M7403" s="881">
        <f t="shared" si="608"/>
        <v>15</v>
      </c>
    </row>
    <row r="7404" spans="1:13" ht="13.5">
      <c r="A7404" s="630" t="str">
        <f t="shared" si="605"/>
        <v>TP-060010-010SI3I</v>
      </c>
      <c r="B7404" s="639" t="str">
        <f t="shared" si="609"/>
        <v>RI,060010kV,010MVA</v>
      </c>
      <c r="C7404" s="638" t="str">
        <f t="shared" si="610"/>
        <v>Rieles y base de Tiro para transformador de 060010kV,10MVA</v>
      </c>
      <c r="D7404" s="637" t="s">
        <v>729</v>
      </c>
      <c r="E7404" s="637">
        <v>1</v>
      </c>
      <c r="F7404" s="639">
        <f>VLOOKUP(H7404,'[34]Resumen Bases TP'!$C$88:$E$128,3,FALSE)</f>
        <v>257.34000000000003</v>
      </c>
      <c r="G7404" s="900" t="s">
        <v>732</v>
      </c>
      <c r="H7404" s="939" t="str">
        <f t="shared" si="611"/>
        <v>RTB060SI.2</v>
      </c>
      <c r="I7404" s="881" t="str">
        <f t="shared" si="612"/>
        <v>RTB060SI.2</v>
      </c>
      <c r="J7404" s="881" t="str">
        <f t="shared" si="613"/>
        <v>060</v>
      </c>
      <c r="K7404" s="881" t="str">
        <f t="shared" si="606"/>
        <v>SI</v>
      </c>
      <c r="L7404" s="881">
        <f t="shared" si="607"/>
        <v>2</v>
      </c>
      <c r="M7404" s="881">
        <f t="shared" si="608"/>
        <v>10</v>
      </c>
    </row>
    <row r="7405" spans="1:13" ht="13.5">
      <c r="A7405" s="630" t="str">
        <f t="shared" si="605"/>
        <v>TP-060010-009SI3I</v>
      </c>
      <c r="B7405" s="639" t="str">
        <f t="shared" si="609"/>
        <v>RI,060010kV,009MVA</v>
      </c>
      <c r="C7405" s="638" t="str">
        <f t="shared" si="610"/>
        <v>Rieles y base de Tiro para transformador de 060010kV,9MVA</v>
      </c>
      <c r="D7405" s="637" t="s">
        <v>729</v>
      </c>
      <c r="E7405" s="637">
        <v>1</v>
      </c>
      <c r="F7405" s="639">
        <f>VLOOKUP(H7405,'[34]Resumen Bases TP'!$C$88:$E$128,3,FALSE)</f>
        <v>257.34000000000003</v>
      </c>
      <c r="G7405" s="900" t="s">
        <v>732</v>
      </c>
      <c r="H7405" s="939" t="str">
        <f t="shared" si="611"/>
        <v>RTB060SI.2</v>
      </c>
      <c r="I7405" s="881" t="str">
        <f t="shared" si="612"/>
        <v>RTB060SI.2</v>
      </c>
      <c r="J7405" s="881" t="str">
        <f t="shared" si="613"/>
        <v>060</v>
      </c>
      <c r="K7405" s="881" t="str">
        <f t="shared" si="606"/>
        <v>SI</v>
      </c>
      <c r="L7405" s="881">
        <f t="shared" si="607"/>
        <v>2</v>
      </c>
      <c r="M7405" s="881">
        <f t="shared" si="608"/>
        <v>9</v>
      </c>
    </row>
    <row r="7406" spans="1:13" ht="13.5">
      <c r="A7406" s="630" t="str">
        <f t="shared" si="605"/>
        <v>TP-060010-008SI3I</v>
      </c>
      <c r="B7406" s="639" t="str">
        <f t="shared" si="609"/>
        <v>RI,060010kV,008MVA</v>
      </c>
      <c r="C7406" s="638" t="str">
        <f t="shared" si="610"/>
        <v>Rieles y base de Tiro para transformador de 060010kV,8MVA</v>
      </c>
      <c r="D7406" s="637" t="s">
        <v>729</v>
      </c>
      <c r="E7406" s="637">
        <v>1</v>
      </c>
      <c r="F7406" s="639">
        <f>VLOOKUP(H7406,'[34]Resumen Bases TP'!$C$88:$E$128,3,FALSE)</f>
        <v>257.34000000000003</v>
      </c>
      <c r="G7406" s="900" t="s">
        <v>732</v>
      </c>
      <c r="H7406" s="939" t="str">
        <f t="shared" si="611"/>
        <v>RTB060SI.2</v>
      </c>
      <c r="I7406" s="881" t="str">
        <f t="shared" si="612"/>
        <v>RTB060SI.2</v>
      </c>
      <c r="J7406" s="881" t="str">
        <f t="shared" si="613"/>
        <v>060</v>
      </c>
      <c r="K7406" s="881" t="str">
        <f t="shared" si="606"/>
        <v>SI</v>
      </c>
      <c r="L7406" s="881">
        <f t="shared" si="607"/>
        <v>2</v>
      </c>
      <c r="M7406" s="881">
        <f t="shared" si="608"/>
        <v>8</v>
      </c>
    </row>
    <row r="7407" spans="1:13" ht="13.5">
      <c r="A7407" s="630" t="str">
        <f t="shared" si="605"/>
        <v>TP-060010-007SI3I</v>
      </c>
      <c r="B7407" s="639" t="str">
        <f t="shared" si="609"/>
        <v>RI,060010kV,007MVA</v>
      </c>
      <c r="C7407" s="638" t="str">
        <f t="shared" si="610"/>
        <v>Rieles y base de Tiro para transformador de 060010kV,7MVA</v>
      </c>
      <c r="D7407" s="637" t="s">
        <v>729</v>
      </c>
      <c r="E7407" s="637">
        <v>1</v>
      </c>
      <c r="F7407" s="639">
        <f>VLOOKUP(H7407,'[34]Resumen Bases TP'!$C$88:$E$128,3,FALSE)</f>
        <v>187.75</v>
      </c>
      <c r="G7407" s="900" t="s">
        <v>732</v>
      </c>
      <c r="H7407" s="939" t="str">
        <f t="shared" si="611"/>
        <v>RTB060SI.1</v>
      </c>
      <c r="I7407" s="881" t="str">
        <f t="shared" si="612"/>
        <v>RTB060SI.1</v>
      </c>
      <c r="J7407" s="881" t="str">
        <f t="shared" si="613"/>
        <v>060</v>
      </c>
      <c r="K7407" s="881" t="str">
        <f t="shared" si="606"/>
        <v>SI</v>
      </c>
      <c r="L7407" s="881">
        <f t="shared" si="607"/>
        <v>1</v>
      </c>
      <c r="M7407" s="881">
        <f t="shared" si="608"/>
        <v>7</v>
      </c>
    </row>
    <row r="7408" spans="1:13" ht="13.5">
      <c r="A7408" s="630" t="str">
        <f t="shared" si="605"/>
        <v>TP-060010-006SI3I</v>
      </c>
      <c r="B7408" s="639" t="str">
        <f t="shared" si="609"/>
        <v>RI,060010kV,006MVA</v>
      </c>
      <c r="C7408" s="638" t="str">
        <f t="shared" si="610"/>
        <v>Rieles y base de Tiro para transformador de 060010kV,6MVA</v>
      </c>
      <c r="D7408" s="637" t="s">
        <v>729</v>
      </c>
      <c r="E7408" s="637">
        <v>1</v>
      </c>
      <c r="F7408" s="639">
        <f>VLOOKUP(H7408,'[34]Resumen Bases TP'!$C$88:$E$128,3,FALSE)</f>
        <v>187.75</v>
      </c>
      <c r="G7408" s="900" t="s">
        <v>732</v>
      </c>
      <c r="H7408" s="939" t="str">
        <f t="shared" si="611"/>
        <v>RTB060SI.1</v>
      </c>
      <c r="I7408" s="881" t="str">
        <f t="shared" si="612"/>
        <v>RTB060SI.1</v>
      </c>
      <c r="J7408" s="881" t="str">
        <f t="shared" si="613"/>
        <v>060</v>
      </c>
      <c r="K7408" s="881" t="str">
        <f t="shared" si="606"/>
        <v>SI</v>
      </c>
      <c r="L7408" s="881">
        <f t="shared" si="607"/>
        <v>1</v>
      </c>
      <c r="M7408" s="881">
        <f t="shared" si="608"/>
        <v>6</v>
      </c>
    </row>
    <row r="7409" spans="1:13" ht="13.5">
      <c r="A7409" s="630" t="str">
        <f t="shared" si="605"/>
        <v>TP-060010-005SI3I</v>
      </c>
      <c r="B7409" s="639" t="str">
        <f t="shared" si="609"/>
        <v>RI,060010kV,005MVA</v>
      </c>
      <c r="C7409" s="638" t="str">
        <f t="shared" si="610"/>
        <v>Rieles y base de Tiro para transformador de 060010kV,5MVA</v>
      </c>
      <c r="D7409" s="637" t="s">
        <v>729</v>
      </c>
      <c r="E7409" s="637">
        <v>1</v>
      </c>
      <c r="F7409" s="639">
        <f>VLOOKUP(H7409,'[34]Resumen Bases TP'!$C$88:$E$128,3,FALSE)</f>
        <v>187.75</v>
      </c>
      <c r="G7409" s="900" t="s">
        <v>732</v>
      </c>
      <c r="H7409" s="939" t="str">
        <f t="shared" si="611"/>
        <v>RTB060SI.1</v>
      </c>
      <c r="I7409" s="881" t="str">
        <f t="shared" si="612"/>
        <v>RTB060SI.1</v>
      </c>
      <c r="J7409" s="881" t="str">
        <f t="shared" si="613"/>
        <v>060</v>
      </c>
      <c r="K7409" s="881" t="str">
        <f t="shared" si="606"/>
        <v>SI</v>
      </c>
      <c r="L7409" s="881">
        <f t="shared" si="607"/>
        <v>1</v>
      </c>
      <c r="M7409" s="881">
        <f t="shared" si="608"/>
        <v>5</v>
      </c>
    </row>
    <row r="7410" spans="1:13" ht="13.5">
      <c r="A7410" s="630" t="str">
        <f t="shared" si="605"/>
        <v>TP-060010-004SI3I</v>
      </c>
      <c r="B7410" s="639" t="str">
        <f t="shared" si="609"/>
        <v>RI,060010kV,004MVA</v>
      </c>
      <c r="C7410" s="638" t="str">
        <f t="shared" si="610"/>
        <v>Rieles y base de Tiro para transformador de 060010kV,4MVA</v>
      </c>
      <c r="D7410" s="637" t="s">
        <v>729</v>
      </c>
      <c r="E7410" s="637">
        <v>1</v>
      </c>
      <c r="F7410" s="639">
        <f>VLOOKUP(H7410,'[34]Resumen Bases TP'!$C$88:$E$128,3,FALSE)</f>
        <v>187.75</v>
      </c>
      <c r="G7410" s="900" t="s">
        <v>732</v>
      </c>
      <c r="H7410" s="939" t="str">
        <f t="shared" si="611"/>
        <v>RTB060SI.1</v>
      </c>
      <c r="I7410" s="881" t="str">
        <f t="shared" si="612"/>
        <v>RTB060SI.1</v>
      </c>
      <c r="J7410" s="881" t="str">
        <f t="shared" si="613"/>
        <v>060</v>
      </c>
      <c r="K7410" s="881" t="str">
        <f t="shared" si="606"/>
        <v>SI</v>
      </c>
      <c r="L7410" s="881">
        <f t="shared" si="607"/>
        <v>1</v>
      </c>
      <c r="M7410" s="881">
        <f t="shared" si="608"/>
        <v>4</v>
      </c>
    </row>
    <row r="7411" spans="1:13" ht="13.5">
      <c r="A7411" s="630" t="str">
        <f t="shared" si="605"/>
        <v>TP-060010-003SI3I</v>
      </c>
      <c r="B7411" s="639" t="str">
        <f t="shared" si="609"/>
        <v>RI,060010kV,003MVA</v>
      </c>
      <c r="C7411" s="638" t="str">
        <f t="shared" si="610"/>
        <v>Rieles y base de Tiro para transformador de 060010kV,3MVA</v>
      </c>
      <c r="D7411" s="637" t="s">
        <v>729</v>
      </c>
      <c r="E7411" s="637">
        <v>1</v>
      </c>
      <c r="F7411" s="639">
        <f>VLOOKUP(H7411,'[34]Resumen Bases TP'!$C$88:$E$128,3,FALSE)</f>
        <v>187.75</v>
      </c>
      <c r="G7411" s="900" t="s">
        <v>732</v>
      </c>
      <c r="H7411" s="939" t="str">
        <f t="shared" si="611"/>
        <v>RTB060SI.1</v>
      </c>
      <c r="I7411" s="881" t="str">
        <f t="shared" si="612"/>
        <v>RTB060SI.1</v>
      </c>
      <c r="J7411" s="881" t="str">
        <f t="shared" si="613"/>
        <v>060</v>
      </c>
      <c r="K7411" s="881" t="str">
        <f t="shared" si="606"/>
        <v>SI</v>
      </c>
      <c r="L7411" s="881">
        <f t="shared" si="607"/>
        <v>1</v>
      </c>
      <c r="M7411" s="881">
        <f t="shared" si="608"/>
        <v>3</v>
      </c>
    </row>
    <row r="7412" spans="1:13" ht="13.5">
      <c r="A7412" s="630" t="str">
        <f t="shared" si="605"/>
        <v>TP-060010-002SI3I</v>
      </c>
      <c r="B7412" s="639" t="str">
        <f t="shared" si="609"/>
        <v>RI,060010kV,002MVA</v>
      </c>
      <c r="C7412" s="638" t="str">
        <f t="shared" si="610"/>
        <v>Rieles y base de Tiro para transformador de 060010kV,2MVA</v>
      </c>
      <c r="D7412" s="637" t="s">
        <v>729</v>
      </c>
      <c r="E7412" s="637">
        <v>1</v>
      </c>
      <c r="F7412" s="639">
        <f>VLOOKUP(H7412,'[34]Resumen Bases TP'!$C$88:$E$128,3,FALSE)</f>
        <v>187.75</v>
      </c>
      <c r="G7412" s="900" t="s">
        <v>732</v>
      </c>
      <c r="H7412" s="939" t="str">
        <f t="shared" si="611"/>
        <v>RTB060SI.1</v>
      </c>
      <c r="I7412" s="881" t="str">
        <f t="shared" si="612"/>
        <v>RTB060SI.1</v>
      </c>
      <c r="J7412" s="881" t="str">
        <f t="shared" si="613"/>
        <v>060</v>
      </c>
      <c r="K7412" s="881" t="str">
        <f t="shared" si="606"/>
        <v>SI</v>
      </c>
      <c r="L7412" s="881">
        <f t="shared" si="607"/>
        <v>1</v>
      </c>
      <c r="M7412" s="881">
        <f t="shared" si="608"/>
        <v>2</v>
      </c>
    </row>
    <row r="7413" spans="1:13" ht="13.5">
      <c r="A7413" s="630" t="str">
        <f t="shared" si="605"/>
        <v>TP-060023-050SI3I</v>
      </c>
      <c r="B7413" s="639" t="str">
        <f t="shared" si="609"/>
        <v>RI,060023kV,050MVA</v>
      </c>
      <c r="C7413" s="638" t="str">
        <f t="shared" si="610"/>
        <v>Rieles y base de Tiro para transformador de 060023kV,50MVA</v>
      </c>
      <c r="D7413" s="637" t="s">
        <v>729</v>
      </c>
      <c r="E7413" s="637">
        <v>1</v>
      </c>
      <c r="F7413" s="639">
        <f>VLOOKUP(H7413,'[34]Resumen Bases TP'!$C$88:$E$128,3,FALSE)</f>
        <v>187.75</v>
      </c>
      <c r="G7413" s="900" t="s">
        <v>732</v>
      </c>
      <c r="H7413" s="939" t="str">
        <f t="shared" si="611"/>
        <v>RTB060SI.1</v>
      </c>
      <c r="I7413" s="881" t="str">
        <f t="shared" si="612"/>
        <v>RTB060SI.1</v>
      </c>
      <c r="J7413" s="881" t="str">
        <f t="shared" si="613"/>
        <v>060</v>
      </c>
      <c r="K7413" s="881" t="str">
        <f t="shared" si="606"/>
        <v>SI</v>
      </c>
      <c r="L7413" s="881">
        <f t="shared" si="607"/>
        <v>1</v>
      </c>
      <c r="M7413" s="881">
        <f t="shared" si="608"/>
        <v>50</v>
      </c>
    </row>
    <row r="7414" spans="1:13" ht="13.5">
      <c r="A7414" s="630" t="str">
        <f t="shared" si="605"/>
        <v>TP-060023-045SI3I</v>
      </c>
      <c r="B7414" s="639" t="str">
        <f t="shared" si="609"/>
        <v>RI,060023kV,045MVA</v>
      </c>
      <c r="C7414" s="638" t="str">
        <f t="shared" si="610"/>
        <v>Rieles y base de Tiro para transformador de 060023kV,45MVA</v>
      </c>
      <c r="D7414" s="637" t="s">
        <v>729</v>
      </c>
      <c r="E7414" s="637">
        <v>1</v>
      </c>
      <c r="F7414" s="639">
        <f>VLOOKUP(H7414,'[34]Resumen Bases TP'!$C$88:$E$128,3,FALSE)</f>
        <v>187.75</v>
      </c>
      <c r="G7414" s="900" t="s">
        <v>732</v>
      </c>
      <c r="H7414" s="939" t="str">
        <f t="shared" si="611"/>
        <v>RTB060SI.1</v>
      </c>
      <c r="I7414" s="881" t="str">
        <f t="shared" si="612"/>
        <v>RTB060SI.1</v>
      </c>
      <c r="J7414" s="881" t="str">
        <f t="shared" si="613"/>
        <v>060</v>
      </c>
      <c r="K7414" s="881" t="str">
        <f t="shared" si="606"/>
        <v>SI</v>
      </c>
      <c r="L7414" s="881">
        <f t="shared" si="607"/>
        <v>1</v>
      </c>
      <c r="M7414" s="881">
        <f t="shared" si="608"/>
        <v>45</v>
      </c>
    </row>
    <row r="7415" spans="1:13" ht="13.5">
      <c r="A7415" s="630" t="str">
        <f t="shared" si="605"/>
        <v>TP-060023-040SI3I</v>
      </c>
      <c r="B7415" s="639" t="str">
        <f t="shared" si="609"/>
        <v>RI,060023kV,040MVA</v>
      </c>
      <c r="C7415" s="638" t="str">
        <f t="shared" si="610"/>
        <v>Rieles y base de Tiro para transformador de 060023kV,40MVA</v>
      </c>
      <c r="D7415" s="637" t="s">
        <v>729</v>
      </c>
      <c r="E7415" s="637">
        <v>1</v>
      </c>
      <c r="F7415" s="639">
        <f>VLOOKUP(H7415,'[34]Resumen Bases TP'!$C$88:$E$128,3,FALSE)</f>
        <v>305.33999999999997</v>
      </c>
      <c r="G7415" s="900" t="s">
        <v>732</v>
      </c>
      <c r="H7415" s="939" t="str">
        <f t="shared" si="611"/>
        <v>RTB060SI.3</v>
      </c>
      <c r="I7415" s="881" t="str">
        <f t="shared" si="612"/>
        <v>RTB060SI.3</v>
      </c>
      <c r="J7415" s="881" t="str">
        <f t="shared" si="613"/>
        <v>060</v>
      </c>
      <c r="K7415" s="881" t="str">
        <f t="shared" si="606"/>
        <v>SI</v>
      </c>
      <c r="L7415" s="1010">
        <f t="shared" si="607"/>
        <v>3</v>
      </c>
      <c r="M7415" s="881">
        <f t="shared" si="608"/>
        <v>40</v>
      </c>
    </row>
    <row r="7416" spans="1:13" ht="13.5">
      <c r="A7416" s="630" t="str">
        <f t="shared" si="605"/>
        <v>TP-060023-035SI3I</v>
      </c>
      <c r="B7416" s="639" t="str">
        <f t="shared" si="609"/>
        <v>RI,060023kV,035MVA</v>
      </c>
      <c r="C7416" s="638" t="str">
        <f t="shared" si="610"/>
        <v>Rieles y base de Tiro para transformador de 060023kV,35MVA</v>
      </c>
      <c r="D7416" s="637" t="s">
        <v>729</v>
      </c>
      <c r="E7416" s="637">
        <v>1</v>
      </c>
      <c r="F7416" s="639">
        <f>VLOOKUP(H7416,'[34]Resumen Bases TP'!$C$88:$E$128,3,FALSE)</f>
        <v>305.33999999999997</v>
      </c>
      <c r="G7416" s="900" t="s">
        <v>732</v>
      </c>
      <c r="H7416" s="939" t="str">
        <f t="shared" si="611"/>
        <v>RTB060SI.3</v>
      </c>
      <c r="I7416" s="881" t="str">
        <f t="shared" si="612"/>
        <v>RTB060SI.3</v>
      </c>
      <c r="J7416" s="881" t="str">
        <f t="shared" si="613"/>
        <v>060</v>
      </c>
      <c r="K7416" s="881" t="str">
        <f t="shared" si="606"/>
        <v>SI</v>
      </c>
      <c r="L7416" s="1010">
        <f t="shared" si="607"/>
        <v>3</v>
      </c>
      <c r="M7416" s="881">
        <f t="shared" si="608"/>
        <v>35</v>
      </c>
    </row>
    <row r="7417" spans="1:13" ht="13.5">
      <c r="A7417" s="630" t="str">
        <f t="shared" si="605"/>
        <v>TP-060023-030SI3I</v>
      </c>
      <c r="B7417" s="639" t="str">
        <f t="shared" si="609"/>
        <v>RI,060023kV,030MVA</v>
      </c>
      <c r="C7417" s="638" t="str">
        <f t="shared" si="610"/>
        <v>Rieles y base de Tiro para transformador de 060023kV,30MVA</v>
      </c>
      <c r="D7417" s="637" t="s">
        <v>729</v>
      </c>
      <c r="E7417" s="637">
        <v>1</v>
      </c>
      <c r="F7417" s="639">
        <f>VLOOKUP(H7417,'[34]Resumen Bases TP'!$C$88:$E$128,3,FALSE)</f>
        <v>305.33999999999997</v>
      </c>
      <c r="G7417" s="900" t="s">
        <v>732</v>
      </c>
      <c r="H7417" s="939" t="str">
        <f t="shared" si="611"/>
        <v>RTB060SI.3</v>
      </c>
      <c r="I7417" s="881" t="str">
        <f t="shared" si="612"/>
        <v>RTB060SI.3</v>
      </c>
      <c r="J7417" s="881" t="str">
        <f t="shared" si="613"/>
        <v>060</v>
      </c>
      <c r="K7417" s="881" t="str">
        <f t="shared" si="606"/>
        <v>SI</v>
      </c>
      <c r="L7417" s="1010">
        <f t="shared" si="607"/>
        <v>3</v>
      </c>
      <c r="M7417" s="881">
        <f t="shared" si="608"/>
        <v>30</v>
      </c>
    </row>
    <row r="7418" spans="1:13" ht="13.5">
      <c r="A7418" s="630" t="str">
        <f t="shared" si="605"/>
        <v>TP-060023-025SI3I</v>
      </c>
      <c r="B7418" s="639" t="str">
        <f t="shared" si="609"/>
        <v>RI,060023kV,025MVA</v>
      </c>
      <c r="C7418" s="638" t="str">
        <f t="shared" si="610"/>
        <v>Rieles y base de Tiro para transformador de 060023kV,25MVA</v>
      </c>
      <c r="D7418" s="637" t="s">
        <v>729</v>
      </c>
      <c r="E7418" s="637">
        <v>1</v>
      </c>
      <c r="F7418" s="639">
        <f>VLOOKUP(H7418,'[34]Resumen Bases TP'!$C$88:$E$128,3,FALSE)</f>
        <v>305.33999999999997</v>
      </c>
      <c r="G7418" s="900" t="s">
        <v>732</v>
      </c>
      <c r="H7418" s="939" t="str">
        <f t="shared" si="611"/>
        <v>RTB060SI.3</v>
      </c>
      <c r="I7418" s="881" t="str">
        <f t="shared" si="612"/>
        <v>RTB060SI.3</v>
      </c>
      <c r="J7418" s="881" t="str">
        <f t="shared" si="613"/>
        <v>060</v>
      </c>
      <c r="K7418" s="881" t="str">
        <f t="shared" si="606"/>
        <v>SI</v>
      </c>
      <c r="L7418" s="1010">
        <f t="shared" si="607"/>
        <v>3</v>
      </c>
      <c r="M7418" s="881">
        <f t="shared" si="608"/>
        <v>25</v>
      </c>
    </row>
    <row r="7419" spans="1:13" ht="13.5">
      <c r="A7419" s="630" t="str">
        <f t="shared" si="605"/>
        <v>TP-060023-020SI3I</v>
      </c>
      <c r="B7419" s="639" t="str">
        <f t="shared" si="609"/>
        <v>RI,060023kV,020MVA</v>
      </c>
      <c r="C7419" s="638" t="str">
        <f t="shared" si="610"/>
        <v>Rieles y base de Tiro para transformador de 060023kV,20MVA</v>
      </c>
      <c r="D7419" s="637" t="s">
        <v>729</v>
      </c>
      <c r="E7419" s="637">
        <v>1</v>
      </c>
      <c r="F7419" s="639">
        <f>VLOOKUP(H7419,'[34]Resumen Bases TP'!$C$88:$E$128,3,FALSE)</f>
        <v>305.33999999999997</v>
      </c>
      <c r="G7419" s="900" t="s">
        <v>732</v>
      </c>
      <c r="H7419" s="939" t="str">
        <f t="shared" si="611"/>
        <v>RTB060SI.3</v>
      </c>
      <c r="I7419" s="881" t="str">
        <f t="shared" si="612"/>
        <v>RTB060SI.3</v>
      </c>
      <c r="J7419" s="881" t="str">
        <f t="shared" si="613"/>
        <v>060</v>
      </c>
      <c r="K7419" s="881" t="str">
        <f t="shared" si="606"/>
        <v>SI</v>
      </c>
      <c r="L7419" s="1010">
        <f t="shared" si="607"/>
        <v>3</v>
      </c>
      <c r="M7419" s="881">
        <f t="shared" si="608"/>
        <v>20</v>
      </c>
    </row>
    <row r="7420" spans="1:13" ht="13.5">
      <c r="A7420" s="630" t="str">
        <f t="shared" si="605"/>
        <v>TP-060023-015SI3I</v>
      </c>
      <c r="B7420" s="639" t="str">
        <f t="shared" si="609"/>
        <v>RI,060023kV,015MVA</v>
      </c>
      <c r="C7420" s="638" t="str">
        <f t="shared" si="610"/>
        <v>Rieles y base de Tiro para transformador de 060023kV,15MVA</v>
      </c>
      <c r="D7420" s="637" t="s">
        <v>729</v>
      </c>
      <c r="E7420" s="637">
        <v>1</v>
      </c>
      <c r="F7420" s="639">
        <f>VLOOKUP(H7420,'[34]Resumen Bases TP'!$C$88:$E$128,3,FALSE)</f>
        <v>305.33999999999997</v>
      </c>
      <c r="G7420" s="900" t="s">
        <v>732</v>
      </c>
      <c r="H7420" s="939" t="str">
        <f t="shared" si="611"/>
        <v>RTB060SI.3</v>
      </c>
      <c r="I7420" s="881" t="str">
        <f t="shared" si="612"/>
        <v>RTB060SI.3</v>
      </c>
      <c r="J7420" s="881" t="str">
        <f t="shared" si="613"/>
        <v>060</v>
      </c>
      <c r="K7420" s="881" t="str">
        <f t="shared" si="606"/>
        <v>SI</v>
      </c>
      <c r="L7420" s="1010">
        <f t="shared" si="607"/>
        <v>3</v>
      </c>
      <c r="M7420" s="881">
        <f t="shared" si="608"/>
        <v>15</v>
      </c>
    </row>
    <row r="7421" spans="1:13" ht="13.5">
      <c r="A7421" s="630" t="str">
        <f t="shared" si="605"/>
        <v>TP-060023-010SI3I</v>
      </c>
      <c r="B7421" s="639" t="str">
        <f t="shared" si="609"/>
        <v>RI,060023kV,010MVA</v>
      </c>
      <c r="C7421" s="638" t="str">
        <f t="shared" si="610"/>
        <v>Rieles y base de Tiro para transformador de 060023kV,10MVA</v>
      </c>
      <c r="D7421" s="637" t="s">
        <v>729</v>
      </c>
      <c r="E7421" s="637">
        <v>1</v>
      </c>
      <c r="F7421" s="639">
        <f>VLOOKUP(H7421,'[34]Resumen Bases TP'!$C$88:$E$128,3,FALSE)</f>
        <v>257.34000000000003</v>
      </c>
      <c r="G7421" s="900" t="s">
        <v>732</v>
      </c>
      <c r="H7421" s="939" t="str">
        <f t="shared" si="611"/>
        <v>RTB060SI.2</v>
      </c>
      <c r="I7421" s="881" t="str">
        <f t="shared" si="612"/>
        <v>RTB060SI.2</v>
      </c>
      <c r="J7421" s="881" t="str">
        <f t="shared" si="613"/>
        <v>060</v>
      </c>
      <c r="K7421" s="881" t="str">
        <f t="shared" si="606"/>
        <v>SI</v>
      </c>
      <c r="L7421" s="881">
        <f t="shared" si="607"/>
        <v>2</v>
      </c>
      <c r="M7421" s="881">
        <f t="shared" si="608"/>
        <v>10</v>
      </c>
    </row>
    <row r="7422" spans="1:13" ht="13.5">
      <c r="A7422" s="630" t="str">
        <f t="shared" si="605"/>
        <v>TP-060023-009SI3I</v>
      </c>
      <c r="B7422" s="639" t="str">
        <f t="shared" si="609"/>
        <v>RI,060023kV,009MVA</v>
      </c>
      <c r="C7422" s="638" t="str">
        <f t="shared" si="610"/>
        <v>Rieles y base de Tiro para transformador de 060023kV,9MVA</v>
      </c>
      <c r="D7422" s="637" t="s">
        <v>729</v>
      </c>
      <c r="E7422" s="637">
        <v>1</v>
      </c>
      <c r="F7422" s="639">
        <f>VLOOKUP(H7422,'[34]Resumen Bases TP'!$C$88:$E$128,3,FALSE)</f>
        <v>257.34000000000003</v>
      </c>
      <c r="G7422" s="900" t="s">
        <v>732</v>
      </c>
      <c r="H7422" s="939" t="str">
        <f t="shared" si="611"/>
        <v>RTB060SI.2</v>
      </c>
      <c r="I7422" s="881" t="str">
        <f t="shared" si="612"/>
        <v>RTB060SI.2</v>
      </c>
      <c r="J7422" s="881" t="str">
        <f t="shared" si="613"/>
        <v>060</v>
      </c>
      <c r="K7422" s="881" t="str">
        <f t="shared" si="606"/>
        <v>SI</v>
      </c>
      <c r="L7422" s="881">
        <f t="shared" si="607"/>
        <v>2</v>
      </c>
      <c r="M7422" s="881">
        <f t="shared" si="608"/>
        <v>9</v>
      </c>
    </row>
    <row r="7423" spans="1:13" ht="13.5">
      <c r="A7423" s="630" t="str">
        <f t="shared" si="605"/>
        <v>TP-060023-008SI3I</v>
      </c>
      <c r="B7423" s="639" t="str">
        <f t="shared" si="609"/>
        <v>RI,060023kV,008MVA</v>
      </c>
      <c r="C7423" s="638" t="str">
        <f t="shared" si="610"/>
        <v>Rieles y base de Tiro para transformador de 060023kV,8MVA</v>
      </c>
      <c r="D7423" s="637" t="s">
        <v>729</v>
      </c>
      <c r="E7423" s="637">
        <v>1</v>
      </c>
      <c r="F7423" s="639">
        <f>VLOOKUP(H7423,'[34]Resumen Bases TP'!$C$88:$E$128,3,FALSE)</f>
        <v>257.34000000000003</v>
      </c>
      <c r="G7423" s="900" t="s">
        <v>732</v>
      </c>
      <c r="H7423" s="939" t="str">
        <f t="shared" si="611"/>
        <v>RTB060SI.2</v>
      </c>
      <c r="I7423" s="881" t="str">
        <f t="shared" si="612"/>
        <v>RTB060SI.2</v>
      </c>
      <c r="J7423" s="881" t="str">
        <f t="shared" si="613"/>
        <v>060</v>
      </c>
      <c r="K7423" s="881" t="str">
        <f t="shared" si="606"/>
        <v>SI</v>
      </c>
      <c r="L7423" s="881">
        <f t="shared" si="607"/>
        <v>2</v>
      </c>
      <c r="M7423" s="881">
        <f t="shared" si="608"/>
        <v>8</v>
      </c>
    </row>
    <row r="7424" spans="1:13" ht="13.5">
      <c r="A7424" s="630" t="str">
        <f t="shared" si="605"/>
        <v>TP-060023-007SI3I</v>
      </c>
      <c r="B7424" s="639" t="str">
        <f t="shared" si="609"/>
        <v>RI,060023kV,007MVA</v>
      </c>
      <c r="C7424" s="638" t="str">
        <f t="shared" si="610"/>
        <v>Rieles y base de Tiro para transformador de 060023kV,7MVA</v>
      </c>
      <c r="D7424" s="637" t="s">
        <v>729</v>
      </c>
      <c r="E7424" s="637">
        <v>1</v>
      </c>
      <c r="F7424" s="639">
        <f>VLOOKUP(H7424,'[34]Resumen Bases TP'!$C$88:$E$128,3,FALSE)</f>
        <v>187.75</v>
      </c>
      <c r="G7424" s="900" t="s">
        <v>732</v>
      </c>
      <c r="H7424" s="939" t="str">
        <f t="shared" si="611"/>
        <v>RTB060SI.1</v>
      </c>
      <c r="I7424" s="881" t="str">
        <f t="shared" si="612"/>
        <v>RTB060SI.1</v>
      </c>
      <c r="J7424" s="881" t="str">
        <f t="shared" si="613"/>
        <v>060</v>
      </c>
      <c r="K7424" s="881" t="str">
        <f t="shared" si="606"/>
        <v>SI</v>
      </c>
      <c r="L7424" s="881">
        <f t="shared" si="607"/>
        <v>1</v>
      </c>
      <c r="M7424" s="881">
        <f t="shared" si="608"/>
        <v>7</v>
      </c>
    </row>
    <row r="7425" spans="1:13" ht="13.5">
      <c r="A7425" s="630" t="str">
        <f t="shared" si="605"/>
        <v>TP-060023-006SI3I</v>
      </c>
      <c r="B7425" s="639" t="str">
        <f t="shared" si="609"/>
        <v>RI,060023kV,006MVA</v>
      </c>
      <c r="C7425" s="638" t="str">
        <f t="shared" si="610"/>
        <v>Rieles y base de Tiro para transformador de 060023kV,6MVA</v>
      </c>
      <c r="D7425" s="637" t="s">
        <v>729</v>
      </c>
      <c r="E7425" s="637">
        <v>1</v>
      </c>
      <c r="F7425" s="639">
        <f>VLOOKUP(H7425,'[34]Resumen Bases TP'!$C$88:$E$128,3,FALSE)</f>
        <v>187.75</v>
      </c>
      <c r="G7425" s="900" t="s">
        <v>732</v>
      </c>
      <c r="H7425" s="939" t="str">
        <f t="shared" si="611"/>
        <v>RTB060SI.1</v>
      </c>
      <c r="I7425" s="881" t="str">
        <f t="shared" si="612"/>
        <v>RTB060SI.1</v>
      </c>
      <c r="J7425" s="881" t="str">
        <f t="shared" si="613"/>
        <v>060</v>
      </c>
      <c r="K7425" s="881" t="str">
        <f t="shared" si="606"/>
        <v>SI</v>
      </c>
      <c r="L7425" s="881">
        <f t="shared" si="607"/>
        <v>1</v>
      </c>
      <c r="M7425" s="881">
        <f t="shared" si="608"/>
        <v>6</v>
      </c>
    </row>
    <row r="7426" spans="1:13" ht="13.5">
      <c r="A7426" s="630" t="str">
        <f t="shared" si="605"/>
        <v>TP-060023-005SI3I</v>
      </c>
      <c r="B7426" s="639" t="str">
        <f t="shared" si="609"/>
        <v>RI,060023kV,005MVA</v>
      </c>
      <c r="C7426" s="638" t="str">
        <f t="shared" si="610"/>
        <v>Rieles y base de Tiro para transformador de 060023kV,5MVA</v>
      </c>
      <c r="D7426" s="637" t="s">
        <v>729</v>
      </c>
      <c r="E7426" s="637">
        <v>1</v>
      </c>
      <c r="F7426" s="639">
        <f>VLOOKUP(H7426,'[34]Resumen Bases TP'!$C$88:$E$128,3,FALSE)</f>
        <v>187.75</v>
      </c>
      <c r="G7426" s="900" t="s">
        <v>732</v>
      </c>
      <c r="H7426" s="939" t="str">
        <f t="shared" si="611"/>
        <v>RTB060SI.1</v>
      </c>
      <c r="I7426" s="881" t="str">
        <f t="shared" si="612"/>
        <v>RTB060SI.1</v>
      </c>
      <c r="J7426" s="881" t="str">
        <f t="shared" si="613"/>
        <v>060</v>
      </c>
      <c r="K7426" s="881" t="str">
        <f t="shared" si="606"/>
        <v>SI</v>
      </c>
      <c r="L7426" s="881">
        <f t="shared" si="607"/>
        <v>1</v>
      </c>
      <c r="M7426" s="881">
        <f t="shared" si="608"/>
        <v>5</v>
      </c>
    </row>
    <row r="7427" spans="1:13" ht="13.5">
      <c r="A7427" s="630" t="str">
        <f t="shared" si="605"/>
        <v>TP-060023-004SI3I</v>
      </c>
      <c r="B7427" s="639" t="str">
        <f t="shared" si="609"/>
        <v>RI,060023kV,004MVA</v>
      </c>
      <c r="C7427" s="638" t="str">
        <f t="shared" si="610"/>
        <v>Rieles y base de Tiro para transformador de 060023kV,4MVA</v>
      </c>
      <c r="D7427" s="637" t="s">
        <v>729</v>
      </c>
      <c r="E7427" s="637">
        <v>1</v>
      </c>
      <c r="F7427" s="639">
        <f>VLOOKUP(H7427,'[34]Resumen Bases TP'!$C$88:$E$128,3,FALSE)</f>
        <v>187.75</v>
      </c>
      <c r="G7427" s="900" t="s">
        <v>732</v>
      </c>
      <c r="H7427" s="939" t="str">
        <f t="shared" si="611"/>
        <v>RTB060SI.1</v>
      </c>
      <c r="I7427" s="881" t="str">
        <f t="shared" si="612"/>
        <v>RTB060SI.1</v>
      </c>
      <c r="J7427" s="881" t="str">
        <f t="shared" si="613"/>
        <v>060</v>
      </c>
      <c r="K7427" s="881" t="str">
        <f t="shared" si="606"/>
        <v>SI</v>
      </c>
      <c r="L7427" s="881">
        <f t="shared" si="607"/>
        <v>1</v>
      </c>
      <c r="M7427" s="881">
        <f t="shared" si="608"/>
        <v>4</v>
      </c>
    </row>
    <row r="7428" spans="1:13" ht="13.5">
      <c r="A7428" s="630" t="str">
        <f t="shared" si="605"/>
        <v>TP-060023-003SI3I</v>
      </c>
      <c r="B7428" s="639" t="str">
        <f t="shared" si="609"/>
        <v>RI,060023kV,003MVA</v>
      </c>
      <c r="C7428" s="638" t="str">
        <f t="shared" si="610"/>
        <v>Rieles y base de Tiro para transformador de 060023kV,3MVA</v>
      </c>
      <c r="D7428" s="637" t="s">
        <v>729</v>
      </c>
      <c r="E7428" s="637">
        <v>1</v>
      </c>
      <c r="F7428" s="639">
        <f>VLOOKUP(H7428,'[34]Resumen Bases TP'!$C$88:$E$128,3,FALSE)</f>
        <v>187.75</v>
      </c>
      <c r="G7428" s="900" t="s">
        <v>732</v>
      </c>
      <c r="H7428" s="939" t="str">
        <f t="shared" si="611"/>
        <v>RTB060SI.1</v>
      </c>
      <c r="I7428" s="881" t="str">
        <f t="shared" si="612"/>
        <v>RTB060SI.1</v>
      </c>
      <c r="J7428" s="881" t="str">
        <f t="shared" si="613"/>
        <v>060</v>
      </c>
      <c r="K7428" s="881" t="str">
        <f t="shared" si="606"/>
        <v>SI</v>
      </c>
      <c r="L7428" s="881">
        <f t="shared" si="607"/>
        <v>1</v>
      </c>
      <c r="M7428" s="881">
        <f t="shared" si="608"/>
        <v>3</v>
      </c>
    </row>
    <row r="7429" spans="1:13" ht="13.5">
      <c r="A7429" s="630" t="str">
        <f t="shared" si="605"/>
        <v>TP-060023-002SI3I</v>
      </c>
      <c r="B7429" s="639" t="str">
        <f t="shared" si="609"/>
        <v>RI,060023kV,002MVA</v>
      </c>
      <c r="C7429" s="638" t="str">
        <f t="shared" si="610"/>
        <v>Rieles y base de Tiro para transformador de 060023kV,2MVA</v>
      </c>
      <c r="D7429" s="637" t="s">
        <v>729</v>
      </c>
      <c r="E7429" s="637">
        <v>1</v>
      </c>
      <c r="F7429" s="639">
        <f>VLOOKUP(H7429,'[34]Resumen Bases TP'!$C$88:$E$128,3,FALSE)</f>
        <v>187.75</v>
      </c>
      <c r="G7429" s="900" t="s">
        <v>732</v>
      </c>
      <c r="H7429" s="939" t="str">
        <f t="shared" si="611"/>
        <v>RTB060SI.1</v>
      </c>
      <c r="I7429" s="881" t="str">
        <f t="shared" si="612"/>
        <v>RTB060SI.1</v>
      </c>
      <c r="J7429" s="881" t="str">
        <f t="shared" si="613"/>
        <v>060</v>
      </c>
      <c r="K7429" s="881" t="str">
        <f t="shared" si="606"/>
        <v>SI</v>
      </c>
      <c r="L7429" s="881">
        <f t="shared" si="607"/>
        <v>1</v>
      </c>
      <c r="M7429" s="881">
        <f t="shared" si="608"/>
        <v>2</v>
      </c>
    </row>
    <row r="7430" spans="1:13" ht="13.5">
      <c r="A7430" s="630" t="str">
        <f t="shared" si="605"/>
        <v>TP-060033010-050SE1E</v>
      </c>
      <c r="B7430" s="639" t="str">
        <f t="shared" si="609"/>
        <v>RI,060033kV,050MVA</v>
      </c>
      <c r="C7430" s="638" t="str">
        <f t="shared" si="610"/>
        <v>Rieles y base de Tiro para transformador de 060033kV,50MVA</v>
      </c>
      <c r="D7430" s="637" t="s">
        <v>729</v>
      </c>
      <c r="E7430" s="637">
        <v>1</v>
      </c>
      <c r="F7430" s="639">
        <f>VLOOKUP(H7430,'[34]Resumen Bases TP'!$C$88:$E$128,3,FALSE)</f>
        <v>188.46999999999997</v>
      </c>
      <c r="G7430" s="900" t="s">
        <v>732</v>
      </c>
      <c r="H7430" s="939" t="str">
        <f t="shared" si="611"/>
        <v>RTB060SE.1</v>
      </c>
      <c r="I7430" s="881" t="str">
        <f t="shared" si="612"/>
        <v>RTB060SE.1</v>
      </c>
      <c r="J7430" s="881" t="str">
        <f t="shared" si="613"/>
        <v>060</v>
      </c>
      <c r="K7430" s="881" t="str">
        <f t="shared" si="606"/>
        <v>SE</v>
      </c>
      <c r="L7430" s="881">
        <f t="shared" si="607"/>
        <v>1</v>
      </c>
      <c r="M7430" s="881">
        <f t="shared" si="608"/>
        <v>50</v>
      </c>
    </row>
    <row r="7431" spans="1:13" ht="13.5">
      <c r="A7431" s="630" t="str">
        <f t="shared" si="605"/>
        <v>TP-060033010-045SE1E</v>
      </c>
      <c r="B7431" s="639" t="str">
        <f t="shared" si="609"/>
        <v>RI,060033kV,045MVA</v>
      </c>
      <c r="C7431" s="638" t="str">
        <f t="shared" si="610"/>
        <v>Rieles y base de Tiro para transformador de 060033kV,45MVA</v>
      </c>
      <c r="D7431" s="637" t="s">
        <v>729</v>
      </c>
      <c r="E7431" s="637">
        <v>1</v>
      </c>
      <c r="F7431" s="639">
        <f>VLOOKUP(H7431,'[34]Resumen Bases TP'!$C$88:$E$128,3,FALSE)</f>
        <v>188.46999999999997</v>
      </c>
      <c r="G7431" s="900" t="s">
        <v>732</v>
      </c>
      <c r="H7431" s="939" t="str">
        <f t="shared" si="611"/>
        <v>RTB060SE.1</v>
      </c>
      <c r="I7431" s="881" t="str">
        <f t="shared" si="612"/>
        <v>RTB060SE.1</v>
      </c>
      <c r="J7431" s="881" t="str">
        <f t="shared" si="613"/>
        <v>060</v>
      </c>
      <c r="K7431" s="881" t="str">
        <f t="shared" si="606"/>
        <v>SE</v>
      </c>
      <c r="L7431" s="881">
        <f t="shared" si="607"/>
        <v>1</v>
      </c>
      <c r="M7431" s="881">
        <f t="shared" si="608"/>
        <v>45</v>
      </c>
    </row>
    <row r="7432" spans="1:13" ht="13.5">
      <c r="A7432" s="630" t="str">
        <f t="shared" si="605"/>
        <v>TP-060033010-040SE1E</v>
      </c>
      <c r="B7432" s="639" t="str">
        <f t="shared" si="609"/>
        <v>RI,060033kV,040MVA</v>
      </c>
      <c r="C7432" s="638" t="str">
        <f t="shared" si="610"/>
        <v>Rieles y base de Tiro para transformador de 060033kV,40MVA</v>
      </c>
      <c r="D7432" s="637" t="s">
        <v>729</v>
      </c>
      <c r="E7432" s="637">
        <v>1</v>
      </c>
      <c r="F7432" s="639">
        <f>VLOOKUP(H7432,'[34]Resumen Bases TP'!$C$88:$E$128,3,FALSE)</f>
        <v>306.52</v>
      </c>
      <c r="G7432" s="900" t="s">
        <v>732</v>
      </c>
      <c r="H7432" s="939" t="str">
        <f t="shared" si="611"/>
        <v>RTB060SE.3</v>
      </c>
      <c r="I7432" s="881" t="str">
        <f t="shared" si="612"/>
        <v>RTB060SE.3</v>
      </c>
      <c r="J7432" s="881" t="str">
        <f t="shared" si="613"/>
        <v>060</v>
      </c>
      <c r="K7432" s="881" t="str">
        <f t="shared" si="606"/>
        <v>SE</v>
      </c>
      <c r="L7432" s="1010">
        <f t="shared" si="607"/>
        <v>3</v>
      </c>
      <c r="M7432" s="881">
        <f t="shared" si="608"/>
        <v>40</v>
      </c>
    </row>
    <row r="7433" spans="1:13" ht="13.5">
      <c r="A7433" s="630" t="str">
        <f t="shared" si="605"/>
        <v>TP-060033010-035SE1E</v>
      </c>
      <c r="B7433" s="639" t="str">
        <f t="shared" si="609"/>
        <v>RI,060033kV,035MVA</v>
      </c>
      <c r="C7433" s="638" t="str">
        <f t="shared" si="610"/>
        <v>Rieles y base de Tiro para transformador de 060033kV,35MVA</v>
      </c>
      <c r="D7433" s="637" t="s">
        <v>729</v>
      </c>
      <c r="E7433" s="637">
        <v>1</v>
      </c>
      <c r="F7433" s="639">
        <f>VLOOKUP(H7433,'[34]Resumen Bases TP'!$C$88:$E$128,3,FALSE)</f>
        <v>306.52</v>
      </c>
      <c r="G7433" s="900" t="s">
        <v>732</v>
      </c>
      <c r="H7433" s="939" t="str">
        <f t="shared" si="611"/>
        <v>RTB060SE.3</v>
      </c>
      <c r="I7433" s="881" t="str">
        <f t="shared" si="612"/>
        <v>RTB060SE.3</v>
      </c>
      <c r="J7433" s="881" t="str">
        <f t="shared" si="613"/>
        <v>060</v>
      </c>
      <c r="K7433" s="881" t="str">
        <f t="shared" si="606"/>
        <v>SE</v>
      </c>
      <c r="L7433" s="1010">
        <f t="shared" si="607"/>
        <v>3</v>
      </c>
      <c r="M7433" s="881">
        <f t="shared" si="608"/>
        <v>35</v>
      </c>
    </row>
    <row r="7434" spans="1:13" ht="13.5">
      <c r="A7434" s="630" t="str">
        <f t="shared" si="605"/>
        <v>TP-060033010-030SE1E</v>
      </c>
      <c r="B7434" s="639" t="str">
        <f t="shared" si="609"/>
        <v>RI,060033kV,030MVA</v>
      </c>
      <c r="C7434" s="638" t="str">
        <f t="shared" si="610"/>
        <v>Rieles y base de Tiro para transformador de 060033kV,30MVA</v>
      </c>
      <c r="D7434" s="637" t="s">
        <v>729</v>
      </c>
      <c r="E7434" s="637">
        <v>1</v>
      </c>
      <c r="F7434" s="639">
        <f>VLOOKUP(H7434,'[34]Resumen Bases TP'!$C$88:$E$128,3,FALSE)</f>
        <v>306.52</v>
      </c>
      <c r="G7434" s="900" t="s">
        <v>732</v>
      </c>
      <c r="H7434" s="939" t="str">
        <f t="shared" si="611"/>
        <v>RTB060SE.3</v>
      </c>
      <c r="I7434" s="881" t="str">
        <f t="shared" si="612"/>
        <v>RTB060SE.3</v>
      </c>
      <c r="J7434" s="881" t="str">
        <f t="shared" si="613"/>
        <v>060</v>
      </c>
      <c r="K7434" s="881" t="str">
        <f t="shared" si="606"/>
        <v>SE</v>
      </c>
      <c r="L7434" s="1010">
        <f t="shared" si="607"/>
        <v>3</v>
      </c>
      <c r="M7434" s="881">
        <f t="shared" si="608"/>
        <v>30</v>
      </c>
    </row>
    <row r="7435" spans="1:13" ht="13.5">
      <c r="A7435" s="630" t="str">
        <f t="shared" si="605"/>
        <v>TP-060033010-025SE1E</v>
      </c>
      <c r="B7435" s="639" t="str">
        <f t="shared" si="609"/>
        <v>RI,060033kV,025MVA</v>
      </c>
      <c r="C7435" s="638" t="str">
        <f t="shared" si="610"/>
        <v>Rieles y base de Tiro para transformador de 060033kV,25MVA</v>
      </c>
      <c r="D7435" s="637" t="s">
        <v>729</v>
      </c>
      <c r="E7435" s="637">
        <v>1</v>
      </c>
      <c r="F7435" s="639">
        <f>VLOOKUP(H7435,'[34]Resumen Bases TP'!$C$88:$E$128,3,FALSE)</f>
        <v>306.52</v>
      </c>
      <c r="G7435" s="900" t="s">
        <v>732</v>
      </c>
      <c r="H7435" s="939" t="str">
        <f t="shared" si="611"/>
        <v>RTB060SE.3</v>
      </c>
      <c r="I7435" s="881" t="str">
        <f t="shared" si="612"/>
        <v>RTB060SE.3</v>
      </c>
      <c r="J7435" s="881" t="str">
        <f t="shared" si="613"/>
        <v>060</v>
      </c>
      <c r="K7435" s="881" t="str">
        <f t="shared" si="606"/>
        <v>SE</v>
      </c>
      <c r="L7435" s="1010">
        <f t="shared" si="607"/>
        <v>3</v>
      </c>
      <c r="M7435" s="881">
        <f t="shared" si="608"/>
        <v>25</v>
      </c>
    </row>
    <row r="7436" spans="1:13" ht="13.5">
      <c r="A7436" s="630" t="str">
        <f t="shared" ref="A7436:A7499" si="614">+A4808</f>
        <v>TP-060033010-020SE1E</v>
      </c>
      <c r="B7436" s="639" t="str">
        <f t="shared" si="609"/>
        <v>RI,060033kV,020MVA</v>
      </c>
      <c r="C7436" s="638" t="str">
        <f t="shared" si="610"/>
        <v>Rieles y base de Tiro para transformador de 060033kV,20MVA</v>
      </c>
      <c r="D7436" s="637" t="s">
        <v>729</v>
      </c>
      <c r="E7436" s="637">
        <v>1</v>
      </c>
      <c r="F7436" s="639">
        <f>VLOOKUP(H7436,'[34]Resumen Bases TP'!$C$88:$E$128,3,FALSE)</f>
        <v>306.52</v>
      </c>
      <c r="G7436" s="900" t="s">
        <v>732</v>
      </c>
      <c r="H7436" s="939" t="str">
        <f t="shared" si="611"/>
        <v>RTB060SE.3</v>
      </c>
      <c r="I7436" s="881" t="str">
        <f t="shared" si="612"/>
        <v>RTB060SE.3</v>
      </c>
      <c r="J7436" s="881" t="str">
        <f t="shared" si="613"/>
        <v>060</v>
      </c>
      <c r="K7436" s="881" t="str">
        <f t="shared" ref="K7436:K7499" si="615">LEFT(+RIGHT(A7436,4),2)</f>
        <v>SE</v>
      </c>
      <c r="L7436" s="1010">
        <f t="shared" ref="L7436:L7499" si="616">+L4808</f>
        <v>3</v>
      </c>
      <c r="M7436" s="881">
        <f t="shared" ref="M7436:M7499" si="617">VALUE(LEFT(+RIGHT(A7436,7),3))</f>
        <v>20</v>
      </c>
    </row>
    <row r="7437" spans="1:13" ht="13.5">
      <c r="A7437" s="630" t="str">
        <f t="shared" si="614"/>
        <v>TP-060033010-015SE1E</v>
      </c>
      <c r="B7437" s="639" t="str">
        <f t="shared" si="609"/>
        <v>RI,060033kV,015MVA</v>
      </c>
      <c r="C7437" s="638" t="str">
        <f t="shared" si="610"/>
        <v>Rieles y base de Tiro para transformador de 060033kV,15MVA</v>
      </c>
      <c r="D7437" s="637" t="s">
        <v>729</v>
      </c>
      <c r="E7437" s="637">
        <v>1</v>
      </c>
      <c r="F7437" s="639">
        <f>VLOOKUP(H7437,'[34]Resumen Bases TP'!$C$88:$E$128,3,FALSE)</f>
        <v>306.52</v>
      </c>
      <c r="G7437" s="900" t="s">
        <v>732</v>
      </c>
      <c r="H7437" s="939" t="str">
        <f t="shared" si="611"/>
        <v>RTB060SE.3</v>
      </c>
      <c r="I7437" s="881" t="str">
        <f t="shared" si="612"/>
        <v>RTB060SE.3</v>
      </c>
      <c r="J7437" s="881" t="str">
        <f t="shared" si="613"/>
        <v>060</v>
      </c>
      <c r="K7437" s="881" t="str">
        <f t="shared" si="615"/>
        <v>SE</v>
      </c>
      <c r="L7437" s="1010">
        <f t="shared" si="616"/>
        <v>3</v>
      </c>
      <c r="M7437" s="881">
        <f t="shared" si="617"/>
        <v>15</v>
      </c>
    </row>
    <row r="7438" spans="1:13" ht="13.5">
      <c r="A7438" s="630" t="str">
        <f t="shared" si="614"/>
        <v>TP-060033010-010SE1E</v>
      </c>
      <c r="B7438" s="639" t="str">
        <f t="shared" si="609"/>
        <v>RI,060033kV,010MVA</v>
      </c>
      <c r="C7438" s="638" t="str">
        <f t="shared" si="610"/>
        <v>Rieles y base de Tiro para transformador de 060033kV,10MVA</v>
      </c>
      <c r="D7438" s="637" t="s">
        <v>729</v>
      </c>
      <c r="E7438" s="637">
        <v>1</v>
      </c>
      <c r="F7438" s="639">
        <f>VLOOKUP(H7438,'[34]Resumen Bases TP'!$C$88:$E$128,3,FALSE)</f>
        <v>258.52000000000004</v>
      </c>
      <c r="G7438" s="900" t="s">
        <v>732</v>
      </c>
      <c r="H7438" s="939" t="str">
        <f t="shared" si="611"/>
        <v>RTB060SE.2</v>
      </c>
      <c r="I7438" s="881" t="str">
        <f t="shared" si="612"/>
        <v>RTB060SE.2</v>
      </c>
      <c r="J7438" s="881" t="str">
        <f t="shared" si="613"/>
        <v>060</v>
      </c>
      <c r="K7438" s="881" t="str">
        <f t="shared" si="615"/>
        <v>SE</v>
      </c>
      <c r="L7438" s="881">
        <f t="shared" si="616"/>
        <v>2</v>
      </c>
      <c r="M7438" s="881">
        <f t="shared" si="617"/>
        <v>10</v>
      </c>
    </row>
    <row r="7439" spans="1:13" ht="13.5">
      <c r="A7439" s="630" t="str">
        <f t="shared" si="614"/>
        <v>TP-060033010-009SE1E</v>
      </c>
      <c r="B7439" s="639" t="str">
        <f t="shared" si="609"/>
        <v>RI,060033kV,009MVA</v>
      </c>
      <c r="C7439" s="638" t="str">
        <f t="shared" si="610"/>
        <v>Rieles y base de Tiro para transformador de 060033kV,9MVA</v>
      </c>
      <c r="D7439" s="637" t="s">
        <v>729</v>
      </c>
      <c r="E7439" s="637">
        <v>1</v>
      </c>
      <c r="F7439" s="639">
        <f>VLOOKUP(H7439,'[34]Resumen Bases TP'!$C$88:$E$128,3,FALSE)</f>
        <v>258.52000000000004</v>
      </c>
      <c r="G7439" s="900" t="s">
        <v>732</v>
      </c>
      <c r="H7439" s="939" t="str">
        <f t="shared" si="611"/>
        <v>RTB060SE.2</v>
      </c>
      <c r="I7439" s="881" t="str">
        <f t="shared" si="612"/>
        <v>RTB060SE.2</v>
      </c>
      <c r="J7439" s="881" t="str">
        <f t="shared" si="613"/>
        <v>060</v>
      </c>
      <c r="K7439" s="881" t="str">
        <f t="shared" si="615"/>
        <v>SE</v>
      </c>
      <c r="L7439" s="881">
        <f t="shared" si="616"/>
        <v>2</v>
      </c>
      <c r="M7439" s="881">
        <f t="shared" si="617"/>
        <v>9</v>
      </c>
    </row>
    <row r="7440" spans="1:13" ht="13.5">
      <c r="A7440" s="630" t="str">
        <f t="shared" si="614"/>
        <v>TP-060033010-008SE1E</v>
      </c>
      <c r="B7440" s="639" t="str">
        <f t="shared" si="609"/>
        <v>RI,060033kV,008MVA</v>
      </c>
      <c r="C7440" s="638" t="str">
        <f t="shared" si="610"/>
        <v>Rieles y base de Tiro para transformador de 060033kV,8MVA</v>
      </c>
      <c r="D7440" s="637" t="s">
        <v>729</v>
      </c>
      <c r="E7440" s="637">
        <v>1</v>
      </c>
      <c r="F7440" s="639">
        <f>VLOOKUP(H7440,'[34]Resumen Bases TP'!$C$88:$E$128,3,FALSE)</f>
        <v>258.52000000000004</v>
      </c>
      <c r="G7440" s="900" t="s">
        <v>732</v>
      </c>
      <c r="H7440" s="939" t="str">
        <f t="shared" si="611"/>
        <v>RTB060SE.2</v>
      </c>
      <c r="I7440" s="881" t="str">
        <f t="shared" si="612"/>
        <v>RTB060SE.2</v>
      </c>
      <c r="J7440" s="881" t="str">
        <f t="shared" si="613"/>
        <v>060</v>
      </c>
      <c r="K7440" s="881" t="str">
        <f t="shared" si="615"/>
        <v>SE</v>
      </c>
      <c r="L7440" s="881">
        <f t="shared" si="616"/>
        <v>2</v>
      </c>
      <c r="M7440" s="881">
        <f t="shared" si="617"/>
        <v>8</v>
      </c>
    </row>
    <row r="7441" spans="1:13" ht="13.5">
      <c r="A7441" s="630" t="str">
        <f t="shared" si="614"/>
        <v>TP-060033010-007SE1E</v>
      </c>
      <c r="B7441" s="639" t="str">
        <f t="shared" si="609"/>
        <v>RI,060033kV,007MVA</v>
      </c>
      <c r="C7441" s="638" t="str">
        <f t="shared" si="610"/>
        <v>Rieles y base de Tiro para transformador de 060033kV,7MVA</v>
      </c>
      <c r="D7441" s="637" t="s">
        <v>729</v>
      </c>
      <c r="E7441" s="637">
        <v>1</v>
      </c>
      <c r="F7441" s="639">
        <f>VLOOKUP(H7441,'[34]Resumen Bases TP'!$C$88:$E$128,3,FALSE)</f>
        <v>188.46999999999997</v>
      </c>
      <c r="G7441" s="900" t="s">
        <v>732</v>
      </c>
      <c r="H7441" s="939" t="str">
        <f t="shared" si="611"/>
        <v>RTB060SE.1</v>
      </c>
      <c r="I7441" s="881" t="str">
        <f t="shared" si="612"/>
        <v>RTB060SE.1</v>
      </c>
      <c r="J7441" s="881" t="str">
        <f t="shared" si="613"/>
        <v>060</v>
      </c>
      <c r="K7441" s="881" t="str">
        <f t="shared" si="615"/>
        <v>SE</v>
      </c>
      <c r="L7441" s="881">
        <f t="shared" si="616"/>
        <v>1</v>
      </c>
      <c r="M7441" s="881">
        <f t="shared" si="617"/>
        <v>7</v>
      </c>
    </row>
    <row r="7442" spans="1:13" ht="13.5">
      <c r="A7442" s="630" t="str">
        <f t="shared" si="614"/>
        <v>TP-060033010-006SE1E</v>
      </c>
      <c r="B7442" s="639" t="str">
        <f t="shared" si="609"/>
        <v>RI,060033kV,006MVA</v>
      </c>
      <c r="C7442" s="638" t="str">
        <f t="shared" si="610"/>
        <v>Rieles y base de Tiro para transformador de 060033kV,6MVA</v>
      </c>
      <c r="D7442" s="637" t="s">
        <v>729</v>
      </c>
      <c r="E7442" s="637">
        <v>1</v>
      </c>
      <c r="F7442" s="639">
        <f>VLOOKUP(H7442,'[34]Resumen Bases TP'!$C$88:$E$128,3,FALSE)</f>
        <v>188.46999999999997</v>
      </c>
      <c r="G7442" s="900" t="s">
        <v>732</v>
      </c>
      <c r="H7442" s="939" t="str">
        <f t="shared" si="611"/>
        <v>RTB060SE.1</v>
      </c>
      <c r="I7442" s="881" t="str">
        <f t="shared" si="612"/>
        <v>RTB060SE.1</v>
      </c>
      <c r="J7442" s="881" t="str">
        <f t="shared" si="613"/>
        <v>060</v>
      </c>
      <c r="K7442" s="881" t="str">
        <f t="shared" si="615"/>
        <v>SE</v>
      </c>
      <c r="L7442" s="881">
        <f t="shared" si="616"/>
        <v>1</v>
      </c>
      <c r="M7442" s="881">
        <f t="shared" si="617"/>
        <v>6</v>
      </c>
    </row>
    <row r="7443" spans="1:13" ht="13.5">
      <c r="A7443" s="630" t="str">
        <f t="shared" si="614"/>
        <v>TP-060033010-005SE1E</v>
      </c>
      <c r="B7443" s="639" t="str">
        <f t="shared" ref="B7443:B7506" si="618">IF(LEN(A7443)=20,+"RI,"&amp;MID(A7443,4,6)&amp;"kV,"&amp;MID(A7443,14,3)&amp;"MVA",+"RI,"&amp;MID(A7443,4,6)&amp;"kV,"&amp;MID(A7443,11,3)&amp;"MVA")</f>
        <v>RI,060033kV,005MVA</v>
      </c>
      <c r="C7443" s="638" t="str">
        <f t="shared" ref="C7443:C7506" si="619">+"Rieles y base de Tiro para transformador de "&amp;MID(B7443,4,6)&amp;"kV,"&amp;M7443&amp;"MVA"</f>
        <v>Rieles y base de Tiro para transformador de 060033kV,5MVA</v>
      </c>
      <c r="D7443" s="637" t="s">
        <v>729</v>
      </c>
      <c r="E7443" s="637">
        <v>1</v>
      </c>
      <c r="F7443" s="639">
        <f>VLOOKUP(H7443,'[34]Resumen Bases TP'!$C$88:$E$128,3,FALSE)</f>
        <v>188.46999999999997</v>
      </c>
      <c r="G7443" s="900" t="s">
        <v>732</v>
      </c>
      <c r="H7443" s="939" t="str">
        <f t="shared" ref="H7443:H7506" si="620">+"RTB"&amp;J7443&amp;K7443&amp;"."&amp;L7443</f>
        <v>RTB060SE.1</v>
      </c>
      <c r="I7443" s="881" t="str">
        <f t="shared" ref="I7443:I7506" si="621">+"RTB"&amp;J7443&amp;K7443&amp;"."&amp;L7443</f>
        <v>RTB060SE.1</v>
      </c>
      <c r="J7443" s="881" t="str">
        <f t="shared" ref="J7443:J7506" si="622">+MID(B7443,4,3)</f>
        <v>060</v>
      </c>
      <c r="K7443" s="881" t="str">
        <f t="shared" si="615"/>
        <v>SE</v>
      </c>
      <c r="L7443" s="881">
        <f t="shared" si="616"/>
        <v>1</v>
      </c>
      <c r="M7443" s="881">
        <f t="shared" si="617"/>
        <v>5</v>
      </c>
    </row>
    <row r="7444" spans="1:13" ht="13.5">
      <c r="A7444" s="630" t="str">
        <f t="shared" si="614"/>
        <v>TP-060033010-004SE1E</v>
      </c>
      <c r="B7444" s="639" t="str">
        <f t="shared" si="618"/>
        <v>RI,060033kV,004MVA</v>
      </c>
      <c r="C7444" s="638" t="str">
        <f t="shared" si="619"/>
        <v>Rieles y base de Tiro para transformador de 060033kV,4MVA</v>
      </c>
      <c r="D7444" s="637" t="s">
        <v>729</v>
      </c>
      <c r="E7444" s="637">
        <v>1</v>
      </c>
      <c r="F7444" s="639">
        <f>VLOOKUP(H7444,'[34]Resumen Bases TP'!$C$88:$E$128,3,FALSE)</f>
        <v>188.46999999999997</v>
      </c>
      <c r="G7444" s="900" t="s">
        <v>732</v>
      </c>
      <c r="H7444" s="939" t="str">
        <f t="shared" si="620"/>
        <v>RTB060SE.1</v>
      </c>
      <c r="I7444" s="881" t="str">
        <f t="shared" si="621"/>
        <v>RTB060SE.1</v>
      </c>
      <c r="J7444" s="881" t="str">
        <f t="shared" si="622"/>
        <v>060</v>
      </c>
      <c r="K7444" s="881" t="str">
        <f t="shared" si="615"/>
        <v>SE</v>
      </c>
      <c r="L7444" s="881">
        <f t="shared" si="616"/>
        <v>1</v>
      </c>
      <c r="M7444" s="881">
        <f t="shared" si="617"/>
        <v>4</v>
      </c>
    </row>
    <row r="7445" spans="1:13" ht="13.5">
      <c r="A7445" s="630" t="str">
        <f t="shared" si="614"/>
        <v>TP-060033010-003SE1E</v>
      </c>
      <c r="B7445" s="639" t="str">
        <f t="shared" si="618"/>
        <v>RI,060033kV,003MVA</v>
      </c>
      <c r="C7445" s="638" t="str">
        <f t="shared" si="619"/>
        <v>Rieles y base de Tiro para transformador de 060033kV,3MVA</v>
      </c>
      <c r="D7445" s="637" t="s">
        <v>729</v>
      </c>
      <c r="E7445" s="637">
        <v>1</v>
      </c>
      <c r="F7445" s="639">
        <f>VLOOKUP(H7445,'[34]Resumen Bases TP'!$C$88:$E$128,3,FALSE)</f>
        <v>188.46999999999997</v>
      </c>
      <c r="G7445" s="900" t="s">
        <v>732</v>
      </c>
      <c r="H7445" s="939" t="str">
        <f t="shared" si="620"/>
        <v>RTB060SE.1</v>
      </c>
      <c r="I7445" s="881" t="str">
        <f t="shared" si="621"/>
        <v>RTB060SE.1</v>
      </c>
      <c r="J7445" s="881" t="str">
        <f t="shared" si="622"/>
        <v>060</v>
      </c>
      <c r="K7445" s="881" t="str">
        <f t="shared" si="615"/>
        <v>SE</v>
      </c>
      <c r="L7445" s="881">
        <f t="shared" si="616"/>
        <v>1</v>
      </c>
      <c r="M7445" s="881">
        <f t="shared" si="617"/>
        <v>3</v>
      </c>
    </row>
    <row r="7446" spans="1:13" ht="13.5">
      <c r="A7446" s="630" t="str">
        <f t="shared" si="614"/>
        <v>TP-060033010-002SE1E</v>
      </c>
      <c r="B7446" s="639" t="str">
        <f t="shared" si="618"/>
        <v>RI,060033kV,002MVA</v>
      </c>
      <c r="C7446" s="638" t="str">
        <f t="shared" si="619"/>
        <v>Rieles y base de Tiro para transformador de 060033kV,2MVA</v>
      </c>
      <c r="D7446" s="637" t="s">
        <v>729</v>
      </c>
      <c r="E7446" s="637">
        <v>1</v>
      </c>
      <c r="F7446" s="639">
        <f>VLOOKUP(H7446,'[34]Resumen Bases TP'!$C$88:$E$128,3,FALSE)</f>
        <v>188.46999999999997</v>
      </c>
      <c r="G7446" s="900" t="s">
        <v>732</v>
      </c>
      <c r="H7446" s="939" t="str">
        <f t="shared" si="620"/>
        <v>RTB060SE.1</v>
      </c>
      <c r="I7446" s="881" t="str">
        <f t="shared" si="621"/>
        <v>RTB060SE.1</v>
      </c>
      <c r="J7446" s="881" t="str">
        <f t="shared" si="622"/>
        <v>060</v>
      </c>
      <c r="K7446" s="881" t="str">
        <f t="shared" si="615"/>
        <v>SE</v>
      </c>
      <c r="L7446" s="881">
        <f t="shared" si="616"/>
        <v>1</v>
      </c>
      <c r="M7446" s="881">
        <f t="shared" si="617"/>
        <v>2</v>
      </c>
    </row>
    <row r="7447" spans="1:13" ht="13.5">
      <c r="A7447" s="630" t="str">
        <f t="shared" si="614"/>
        <v>TP-060033023-050SE1E</v>
      </c>
      <c r="B7447" s="639" t="str">
        <f t="shared" si="618"/>
        <v>RI,060033kV,050MVA</v>
      </c>
      <c r="C7447" s="638" t="str">
        <f t="shared" si="619"/>
        <v>Rieles y base de Tiro para transformador de 060033kV,50MVA</v>
      </c>
      <c r="D7447" s="637" t="s">
        <v>729</v>
      </c>
      <c r="E7447" s="637">
        <v>1</v>
      </c>
      <c r="F7447" s="639">
        <f>VLOOKUP(H7447,'[34]Resumen Bases TP'!$C$88:$E$128,3,FALSE)</f>
        <v>188.46999999999997</v>
      </c>
      <c r="G7447" s="900" t="s">
        <v>732</v>
      </c>
      <c r="H7447" s="939" t="str">
        <f t="shared" si="620"/>
        <v>RTB060SE.1</v>
      </c>
      <c r="I7447" s="881" t="str">
        <f t="shared" si="621"/>
        <v>RTB060SE.1</v>
      </c>
      <c r="J7447" s="881" t="str">
        <f t="shared" si="622"/>
        <v>060</v>
      </c>
      <c r="K7447" s="881" t="str">
        <f t="shared" si="615"/>
        <v>SE</v>
      </c>
      <c r="L7447" s="881">
        <f t="shared" si="616"/>
        <v>1</v>
      </c>
      <c r="M7447" s="881">
        <f t="shared" si="617"/>
        <v>50</v>
      </c>
    </row>
    <row r="7448" spans="1:13" ht="13.5">
      <c r="A7448" s="630" t="str">
        <f t="shared" si="614"/>
        <v>TP-060033023-045SE1E</v>
      </c>
      <c r="B7448" s="639" t="str">
        <f t="shared" si="618"/>
        <v>RI,060033kV,045MVA</v>
      </c>
      <c r="C7448" s="638" t="str">
        <f t="shared" si="619"/>
        <v>Rieles y base de Tiro para transformador de 060033kV,45MVA</v>
      </c>
      <c r="D7448" s="637" t="s">
        <v>729</v>
      </c>
      <c r="E7448" s="637">
        <v>1</v>
      </c>
      <c r="F7448" s="639">
        <f>VLOOKUP(H7448,'[34]Resumen Bases TP'!$C$88:$E$128,3,FALSE)</f>
        <v>188.46999999999997</v>
      </c>
      <c r="G7448" s="900" t="s">
        <v>732</v>
      </c>
      <c r="H7448" s="939" t="str">
        <f t="shared" si="620"/>
        <v>RTB060SE.1</v>
      </c>
      <c r="I7448" s="881" t="str">
        <f t="shared" si="621"/>
        <v>RTB060SE.1</v>
      </c>
      <c r="J7448" s="881" t="str">
        <f t="shared" si="622"/>
        <v>060</v>
      </c>
      <c r="K7448" s="881" t="str">
        <f t="shared" si="615"/>
        <v>SE</v>
      </c>
      <c r="L7448" s="881">
        <f t="shared" si="616"/>
        <v>1</v>
      </c>
      <c r="M7448" s="881">
        <f t="shared" si="617"/>
        <v>45</v>
      </c>
    </row>
    <row r="7449" spans="1:13" ht="13.5">
      <c r="A7449" s="630" t="str">
        <f t="shared" si="614"/>
        <v>TP-060033023-040SE1E</v>
      </c>
      <c r="B7449" s="639" t="str">
        <f t="shared" si="618"/>
        <v>RI,060033kV,040MVA</v>
      </c>
      <c r="C7449" s="638" t="str">
        <f t="shared" si="619"/>
        <v>Rieles y base de Tiro para transformador de 060033kV,40MVA</v>
      </c>
      <c r="D7449" s="637" t="s">
        <v>729</v>
      </c>
      <c r="E7449" s="637">
        <v>1</v>
      </c>
      <c r="F7449" s="639">
        <f>VLOOKUP(H7449,'[34]Resumen Bases TP'!$C$88:$E$128,3,FALSE)</f>
        <v>306.52</v>
      </c>
      <c r="G7449" s="900" t="s">
        <v>732</v>
      </c>
      <c r="H7449" s="939" t="str">
        <f t="shared" si="620"/>
        <v>RTB060SE.3</v>
      </c>
      <c r="I7449" s="881" t="str">
        <f t="shared" si="621"/>
        <v>RTB060SE.3</v>
      </c>
      <c r="J7449" s="881" t="str">
        <f t="shared" si="622"/>
        <v>060</v>
      </c>
      <c r="K7449" s="881" t="str">
        <f t="shared" si="615"/>
        <v>SE</v>
      </c>
      <c r="L7449" s="1010">
        <f t="shared" si="616"/>
        <v>3</v>
      </c>
      <c r="M7449" s="881">
        <f t="shared" si="617"/>
        <v>40</v>
      </c>
    </row>
    <row r="7450" spans="1:13" ht="13.5">
      <c r="A7450" s="630" t="str">
        <f t="shared" si="614"/>
        <v>TP-060033023-035SE1E</v>
      </c>
      <c r="B7450" s="639" t="str">
        <f t="shared" si="618"/>
        <v>RI,060033kV,035MVA</v>
      </c>
      <c r="C7450" s="638" t="str">
        <f t="shared" si="619"/>
        <v>Rieles y base de Tiro para transformador de 060033kV,35MVA</v>
      </c>
      <c r="D7450" s="637" t="s">
        <v>729</v>
      </c>
      <c r="E7450" s="637">
        <v>1</v>
      </c>
      <c r="F7450" s="639">
        <f>VLOOKUP(H7450,'[34]Resumen Bases TP'!$C$88:$E$128,3,FALSE)</f>
        <v>306.52</v>
      </c>
      <c r="G7450" s="900" t="s">
        <v>732</v>
      </c>
      <c r="H7450" s="939" t="str">
        <f t="shared" si="620"/>
        <v>RTB060SE.3</v>
      </c>
      <c r="I7450" s="881" t="str">
        <f t="shared" si="621"/>
        <v>RTB060SE.3</v>
      </c>
      <c r="J7450" s="881" t="str">
        <f t="shared" si="622"/>
        <v>060</v>
      </c>
      <c r="K7450" s="881" t="str">
        <f t="shared" si="615"/>
        <v>SE</v>
      </c>
      <c r="L7450" s="1010">
        <f t="shared" si="616"/>
        <v>3</v>
      </c>
      <c r="M7450" s="881">
        <f t="shared" si="617"/>
        <v>35</v>
      </c>
    </row>
    <row r="7451" spans="1:13" ht="13.5">
      <c r="A7451" s="630" t="str">
        <f t="shared" si="614"/>
        <v>TP-060033023-030SE1E</v>
      </c>
      <c r="B7451" s="639" t="str">
        <f t="shared" si="618"/>
        <v>RI,060033kV,030MVA</v>
      </c>
      <c r="C7451" s="638" t="str">
        <f t="shared" si="619"/>
        <v>Rieles y base de Tiro para transformador de 060033kV,30MVA</v>
      </c>
      <c r="D7451" s="637" t="s">
        <v>729</v>
      </c>
      <c r="E7451" s="637">
        <v>1</v>
      </c>
      <c r="F7451" s="639">
        <f>VLOOKUP(H7451,'[34]Resumen Bases TP'!$C$88:$E$128,3,FALSE)</f>
        <v>306.52</v>
      </c>
      <c r="G7451" s="900" t="s">
        <v>732</v>
      </c>
      <c r="H7451" s="939" t="str">
        <f t="shared" si="620"/>
        <v>RTB060SE.3</v>
      </c>
      <c r="I7451" s="881" t="str">
        <f t="shared" si="621"/>
        <v>RTB060SE.3</v>
      </c>
      <c r="J7451" s="881" t="str">
        <f t="shared" si="622"/>
        <v>060</v>
      </c>
      <c r="K7451" s="881" t="str">
        <f t="shared" si="615"/>
        <v>SE</v>
      </c>
      <c r="L7451" s="1010">
        <f t="shared" si="616"/>
        <v>3</v>
      </c>
      <c r="M7451" s="881">
        <f t="shared" si="617"/>
        <v>30</v>
      </c>
    </row>
    <row r="7452" spans="1:13" ht="13.5">
      <c r="A7452" s="630" t="str">
        <f t="shared" si="614"/>
        <v>TP-060033023-025SE1E</v>
      </c>
      <c r="B7452" s="639" t="str">
        <f t="shared" si="618"/>
        <v>RI,060033kV,025MVA</v>
      </c>
      <c r="C7452" s="638" t="str">
        <f t="shared" si="619"/>
        <v>Rieles y base de Tiro para transformador de 060033kV,25MVA</v>
      </c>
      <c r="D7452" s="637" t="s">
        <v>729</v>
      </c>
      <c r="E7452" s="637">
        <v>1</v>
      </c>
      <c r="F7452" s="639">
        <f>VLOOKUP(H7452,'[34]Resumen Bases TP'!$C$88:$E$128,3,FALSE)</f>
        <v>306.52</v>
      </c>
      <c r="G7452" s="900" t="s">
        <v>732</v>
      </c>
      <c r="H7452" s="939" t="str">
        <f t="shared" si="620"/>
        <v>RTB060SE.3</v>
      </c>
      <c r="I7452" s="881" t="str">
        <f t="shared" si="621"/>
        <v>RTB060SE.3</v>
      </c>
      <c r="J7452" s="881" t="str">
        <f t="shared" si="622"/>
        <v>060</v>
      </c>
      <c r="K7452" s="881" t="str">
        <f t="shared" si="615"/>
        <v>SE</v>
      </c>
      <c r="L7452" s="1010">
        <f t="shared" si="616"/>
        <v>3</v>
      </c>
      <c r="M7452" s="881">
        <f t="shared" si="617"/>
        <v>25</v>
      </c>
    </row>
    <row r="7453" spans="1:13" ht="13.5">
      <c r="A7453" s="630" t="str">
        <f t="shared" si="614"/>
        <v>TP-060033023-020SE1E</v>
      </c>
      <c r="B7453" s="639" t="str">
        <f t="shared" si="618"/>
        <v>RI,060033kV,020MVA</v>
      </c>
      <c r="C7453" s="638" t="str">
        <f t="shared" si="619"/>
        <v>Rieles y base de Tiro para transformador de 060033kV,20MVA</v>
      </c>
      <c r="D7453" s="637" t="s">
        <v>729</v>
      </c>
      <c r="E7453" s="637">
        <v>1</v>
      </c>
      <c r="F7453" s="639">
        <f>VLOOKUP(H7453,'[34]Resumen Bases TP'!$C$88:$E$128,3,FALSE)</f>
        <v>306.52</v>
      </c>
      <c r="G7453" s="900" t="s">
        <v>732</v>
      </c>
      <c r="H7453" s="939" t="str">
        <f t="shared" si="620"/>
        <v>RTB060SE.3</v>
      </c>
      <c r="I7453" s="881" t="str">
        <f t="shared" si="621"/>
        <v>RTB060SE.3</v>
      </c>
      <c r="J7453" s="881" t="str">
        <f t="shared" si="622"/>
        <v>060</v>
      </c>
      <c r="K7453" s="881" t="str">
        <f t="shared" si="615"/>
        <v>SE</v>
      </c>
      <c r="L7453" s="1010">
        <f t="shared" si="616"/>
        <v>3</v>
      </c>
      <c r="M7453" s="881">
        <f t="shared" si="617"/>
        <v>20</v>
      </c>
    </row>
    <row r="7454" spans="1:13" ht="13.5">
      <c r="A7454" s="630" t="str">
        <f t="shared" si="614"/>
        <v>TP-060033023-015SE1E</v>
      </c>
      <c r="B7454" s="639" t="str">
        <f t="shared" si="618"/>
        <v>RI,060033kV,015MVA</v>
      </c>
      <c r="C7454" s="638" t="str">
        <f t="shared" si="619"/>
        <v>Rieles y base de Tiro para transformador de 060033kV,15MVA</v>
      </c>
      <c r="D7454" s="637" t="s">
        <v>729</v>
      </c>
      <c r="E7454" s="637">
        <v>1</v>
      </c>
      <c r="F7454" s="639">
        <f>VLOOKUP(H7454,'[34]Resumen Bases TP'!$C$88:$E$128,3,FALSE)</f>
        <v>306.52</v>
      </c>
      <c r="G7454" s="900" t="s">
        <v>732</v>
      </c>
      <c r="H7454" s="939" t="str">
        <f t="shared" si="620"/>
        <v>RTB060SE.3</v>
      </c>
      <c r="I7454" s="881" t="str">
        <f t="shared" si="621"/>
        <v>RTB060SE.3</v>
      </c>
      <c r="J7454" s="881" t="str">
        <f t="shared" si="622"/>
        <v>060</v>
      </c>
      <c r="K7454" s="881" t="str">
        <f t="shared" si="615"/>
        <v>SE</v>
      </c>
      <c r="L7454" s="1010">
        <f t="shared" si="616"/>
        <v>3</v>
      </c>
      <c r="M7454" s="881">
        <f t="shared" si="617"/>
        <v>15</v>
      </c>
    </row>
    <row r="7455" spans="1:13" ht="13.5">
      <c r="A7455" s="630" t="str">
        <f t="shared" si="614"/>
        <v>TP-060033023-010SE1E</v>
      </c>
      <c r="B7455" s="639" t="str">
        <f t="shared" si="618"/>
        <v>RI,060033kV,010MVA</v>
      </c>
      <c r="C7455" s="638" t="str">
        <f t="shared" si="619"/>
        <v>Rieles y base de Tiro para transformador de 060033kV,10MVA</v>
      </c>
      <c r="D7455" s="637" t="s">
        <v>729</v>
      </c>
      <c r="E7455" s="637">
        <v>1</v>
      </c>
      <c r="F7455" s="639">
        <f>VLOOKUP(H7455,'[34]Resumen Bases TP'!$C$88:$E$128,3,FALSE)</f>
        <v>258.52000000000004</v>
      </c>
      <c r="G7455" s="900" t="s">
        <v>732</v>
      </c>
      <c r="H7455" s="939" t="str">
        <f t="shared" si="620"/>
        <v>RTB060SE.2</v>
      </c>
      <c r="I7455" s="881" t="str">
        <f t="shared" si="621"/>
        <v>RTB060SE.2</v>
      </c>
      <c r="J7455" s="881" t="str">
        <f t="shared" si="622"/>
        <v>060</v>
      </c>
      <c r="K7455" s="881" t="str">
        <f t="shared" si="615"/>
        <v>SE</v>
      </c>
      <c r="L7455" s="881">
        <f t="shared" si="616"/>
        <v>2</v>
      </c>
      <c r="M7455" s="881">
        <f t="shared" si="617"/>
        <v>10</v>
      </c>
    </row>
    <row r="7456" spans="1:13" ht="13.5">
      <c r="A7456" s="630" t="str">
        <f t="shared" si="614"/>
        <v>TP-060033023-009SE1E</v>
      </c>
      <c r="B7456" s="639" t="str">
        <f t="shared" si="618"/>
        <v>RI,060033kV,009MVA</v>
      </c>
      <c r="C7456" s="638" t="str">
        <f t="shared" si="619"/>
        <v>Rieles y base de Tiro para transformador de 060033kV,9MVA</v>
      </c>
      <c r="D7456" s="637" t="s">
        <v>729</v>
      </c>
      <c r="E7456" s="637">
        <v>1</v>
      </c>
      <c r="F7456" s="639">
        <f>VLOOKUP(H7456,'[34]Resumen Bases TP'!$C$88:$E$128,3,FALSE)</f>
        <v>258.52000000000004</v>
      </c>
      <c r="G7456" s="900" t="s">
        <v>732</v>
      </c>
      <c r="H7456" s="939" t="str">
        <f t="shared" si="620"/>
        <v>RTB060SE.2</v>
      </c>
      <c r="I7456" s="881" t="str">
        <f t="shared" si="621"/>
        <v>RTB060SE.2</v>
      </c>
      <c r="J7456" s="881" t="str">
        <f t="shared" si="622"/>
        <v>060</v>
      </c>
      <c r="K7456" s="881" t="str">
        <f t="shared" si="615"/>
        <v>SE</v>
      </c>
      <c r="L7456" s="881">
        <f t="shared" si="616"/>
        <v>2</v>
      </c>
      <c r="M7456" s="881">
        <f t="shared" si="617"/>
        <v>9</v>
      </c>
    </row>
    <row r="7457" spans="1:13" ht="13.5">
      <c r="A7457" s="630" t="str">
        <f t="shared" si="614"/>
        <v>TP-060033023-008SE1E</v>
      </c>
      <c r="B7457" s="639" t="str">
        <f t="shared" si="618"/>
        <v>RI,060033kV,008MVA</v>
      </c>
      <c r="C7457" s="638" t="str">
        <f t="shared" si="619"/>
        <v>Rieles y base de Tiro para transformador de 060033kV,8MVA</v>
      </c>
      <c r="D7457" s="637" t="s">
        <v>729</v>
      </c>
      <c r="E7457" s="637">
        <v>1</v>
      </c>
      <c r="F7457" s="639">
        <f>VLOOKUP(H7457,'[34]Resumen Bases TP'!$C$88:$E$128,3,FALSE)</f>
        <v>258.52000000000004</v>
      </c>
      <c r="G7457" s="900" t="s">
        <v>732</v>
      </c>
      <c r="H7457" s="939" t="str">
        <f t="shared" si="620"/>
        <v>RTB060SE.2</v>
      </c>
      <c r="I7457" s="881" t="str">
        <f t="shared" si="621"/>
        <v>RTB060SE.2</v>
      </c>
      <c r="J7457" s="881" t="str">
        <f t="shared" si="622"/>
        <v>060</v>
      </c>
      <c r="K7457" s="881" t="str">
        <f t="shared" si="615"/>
        <v>SE</v>
      </c>
      <c r="L7457" s="881">
        <f t="shared" si="616"/>
        <v>2</v>
      </c>
      <c r="M7457" s="881">
        <f t="shared" si="617"/>
        <v>8</v>
      </c>
    </row>
    <row r="7458" spans="1:13" ht="13.5">
      <c r="A7458" s="630" t="str">
        <f t="shared" si="614"/>
        <v>TP-060033023-007SE1E</v>
      </c>
      <c r="B7458" s="639" t="str">
        <f t="shared" si="618"/>
        <v>RI,060033kV,007MVA</v>
      </c>
      <c r="C7458" s="638" t="str">
        <f t="shared" si="619"/>
        <v>Rieles y base de Tiro para transformador de 060033kV,7MVA</v>
      </c>
      <c r="D7458" s="637" t="s">
        <v>729</v>
      </c>
      <c r="E7458" s="637">
        <v>1</v>
      </c>
      <c r="F7458" s="639">
        <f>VLOOKUP(H7458,'[34]Resumen Bases TP'!$C$88:$E$128,3,FALSE)</f>
        <v>188.46999999999997</v>
      </c>
      <c r="G7458" s="900" t="s">
        <v>732</v>
      </c>
      <c r="H7458" s="939" t="str">
        <f t="shared" si="620"/>
        <v>RTB060SE.1</v>
      </c>
      <c r="I7458" s="881" t="str">
        <f t="shared" si="621"/>
        <v>RTB060SE.1</v>
      </c>
      <c r="J7458" s="881" t="str">
        <f t="shared" si="622"/>
        <v>060</v>
      </c>
      <c r="K7458" s="881" t="str">
        <f t="shared" si="615"/>
        <v>SE</v>
      </c>
      <c r="L7458" s="881">
        <f t="shared" si="616"/>
        <v>1</v>
      </c>
      <c r="M7458" s="881">
        <f t="shared" si="617"/>
        <v>7</v>
      </c>
    </row>
    <row r="7459" spans="1:13" ht="13.5">
      <c r="A7459" s="630" t="str">
        <f t="shared" si="614"/>
        <v>TP-060033023-006SE1E</v>
      </c>
      <c r="B7459" s="639" t="str">
        <f t="shared" si="618"/>
        <v>RI,060033kV,006MVA</v>
      </c>
      <c r="C7459" s="638" t="str">
        <f t="shared" si="619"/>
        <v>Rieles y base de Tiro para transformador de 060033kV,6MVA</v>
      </c>
      <c r="D7459" s="637" t="s">
        <v>729</v>
      </c>
      <c r="E7459" s="637">
        <v>1</v>
      </c>
      <c r="F7459" s="639">
        <f>VLOOKUP(H7459,'[34]Resumen Bases TP'!$C$88:$E$128,3,FALSE)</f>
        <v>188.46999999999997</v>
      </c>
      <c r="G7459" s="900" t="s">
        <v>732</v>
      </c>
      <c r="H7459" s="939" t="str">
        <f t="shared" si="620"/>
        <v>RTB060SE.1</v>
      </c>
      <c r="I7459" s="881" t="str">
        <f t="shared" si="621"/>
        <v>RTB060SE.1</v>
      </c>
      <c r="J7459" s="881" t="str">
        <f t="shared" si="622"/>
        <v>060</v>
      </c>
      <c r="K7459" s="881" t="str">
        <f t="shared" si="615"/>
        <v>SE</v>
      </c>
      <c r="L7459" s="881">
        <f t="shared" si="616"/>
        <v>1</v>
      </c>
      <c r="M7459" s="881">
        <f t="shared" si="617"/>
        <v>6</v>
      </c>
    </row>
    <row r="7460" spans="1:13" ht="13.5">
      <c r="A7460" s="630" t="str">
        <f t="shared" si="614"/>
        <v>TP-060033023-005SE1E</v>
      </c>
      <c r="B7460" s="639" t="str">
        <f t="shared" si="618"/>
        <v>RI,060033kV,005MVA</v>
      </c>
      <c r="C7460" s="638" t="str">
        <f t="shared" si="619"/>
        <v>Rieles y base de Tiro para transformador de 060033kV,5MVA</v>
      </c>
      <c r="D7460" s="637" t="s">
        <v>729</v>
      </c>
      <c r="E7460" s="637">
        <v>1</v>
      </c>
      <c r="F7460" s="639">
        <f>VLOOKUP(H7460,'[34]Resumen Bases TP'!$C$88:$E$128,3,FALSE)</f>
        <v>188.46999999999997</v>
      </c>
      <c r="G7460" s="900" t="s">
        <v>732</v>
      </c>
      <c r="H7460" s="939" t="str">
        <f t="shared" si="620"/>
        <v>RTB060SE.1</v>
      </c>
      <c r="I7460" s="881" t="str">
        <f t="shared" si="621"/>
        <v>RTB060SE.1</v>
      </c>
      <c r="J7460" s="881" t="str">
        <f t="shared" si="622"/>
        <v>060</v>
      </c>
      <c r="K7460" s="881" t="str">
        <f t="shared" si="615"/>
        <v>SE</v>
      </c>
      <c r="L7460" s="881">
        <f t="shared" si="616"/>
        <v>1</v>
      </c>
      <c r="M7460" s="881">
        <f t="shared" si="617"/>
        <v>5</v>
      </c>
    </row>
    <row r="7461" spans="1:13" ht="13.5">
      <c r="A7461" s="630" t="str">
        <f t="shared" si="614"/>
        <v>TP-060033023-004SE1E</v>
      </c>
      <c r="B7461" s="639" t="str">
        <f t="shared" si="618"/>
        <v>RI,060033kV,004MVA</v>
      </c>
      <c r="C7461" s="638" t="str">
        <f t="shared" si="619"/>
        <v>Rieles y base de Tiro para transformador de 060033kV,4MVA</v>
      </c>
      <c r="D7461" s="637" t="s">
        <v>729</v>
      </c>
      <c r="E7461" s="637">
        <v>1</v>
      </c>
      <c r="F7461" s="639">
        <f>VLOOKUP(H7461,'[34]Resumen Bases TP'!$C$88:$E$128,3,FALSE)</f>
        <v>188.46999999999997</v>
      </c>
      <c r="G7461" s="900" t="s">
        <v>732</v>
      </c>
      <c r="H7461" s="939" t="str">
        <f t="shared" si="620"/>
        <v>RTB060SE.1</v>
      </c>
      <c r="I7461" s="881" t="str">
        <f t="shared" si="621"/>
        <v>RTB060SE.1</v>
      </c>
      <c r="J7461" s="881" t="str">
        <f t="shared" si="622"/>
        <v>060</v>
      </c>
      <c r="K7461" s="881" t="str">
        <f t="shared" si="615"/>
        <v>SE</v>
      </c>
      <c r="L7461" s="881">
        <f t="shared" si="616"/>
        <v>1</v>
      </c>
      <c r="M7461" s="881">
        <f t="shared" si="617"/>
        <v>4</v>
      </c>
    </row>
    <row r="7462" spans="1:13" ht="13.5">
      <c r="A7462" s="630" t="str">
        <f t="shared" si="614"/>
        <v>TP-060033023-003SE1E</v>
      </c>
      <c r="B7462" s="639" t="str">
        <f t="shared" si="618"/>
        <v>RI,060033kV,003MVA</v>
      </c>
      <c r="C7462" s="638" t="str">
        <f t="shared" si="619"/>
        <v>Rieles y base de Tiro para transformador de 060033kV,3MVA</v>
      </c>
      <c r="D7462" s="637" t="s">
        <v>729</v>
      </c>
      <c r="E7462" s="637">
        <v>1</v>
      </c>
      <c r="F7462" s="639">
        <f>VLOOKUP(H7462,'[34]Resumen Bases TP'!$C$88:$E$128,3,FALSE)</f>
        <v>188.46999999999997</v>
      </c>
      <c r="G7462" s="900" t="s">
        <v>732</v>
      </c>
      <c r="H7462" s="939" t="str">
        <f t="shared" si="620"/>
        <v>RTB060SE.1</v>
      </c>
      <c r="I7462" s="881" t="str">
        <f t="shared" si="621"/>
        <v>RTB060SE.1</v>
      </c>
      <c r="J7462" s="881" t="str">
        <f t="shared" si="622"/>
        <v>060</v>
      </c>
      <c r="K7462" s="881" t="str">
        <f t="shared" si="615"/>
        <v>SE</v>
      </c>
      <c r="L7462" s="881">
        <f t="shared" si="616"/>
        <v>1</v>
      </c>
      <c r="M7462" s="881">
        <f t="shared" si="617"/>
        <v>3</v>
      </c>
    </row>
    <row r="7463" spans="1:13" ht="13.5">
      <c r="A7463" s="630" t="str">
        <f t="shared" si="614"/>
        <v>TP-060033023-002SE1E</v>
      </c>
      <c r="B7463" s="639" t="str">
        <f t="shared" si="618"/>
        <v>RI,060033kV,002MVA</v>
      </c>
      <c r="C7463" s="638" t="str">
        <f t="shared" si="619"/>
        <v>Rieles y base de Tiro para transformador de 060033kV,2MVA</v>
      </c>
      <c r="D7463" s="637" t="s">
        <v>729</v>
      </c>
      <c r="E7463" s="637">
        <v>1</v>
      </c>
      <c r="F7463" s="639">
        <f>VLOOKUP(H7463,'[34]Resumen Bases TP'!$C$88:$E$128,3,FALSE)</f>
        <v>188.46999999999997</v>
      </c>
      <c r="G7463" s="900" t="s">
        <v>732</v>
      </c>
      <c r="H7463" s="939" t="str">
        <f t="shared" si="620"/>
        <v>RTB060SE.1</v>
      </c>
      <c r="I7463" s="881" t="str">
        <f t="shared" si="621"/>
        <v>RTB060SE.1</v>
      </c>
      <c r="J7463" s="881" t="str">
        <f t="shared" si="622"/>
        <v>060</v>
      </c>
      <c r="K7463" s="881" t="str">
        <f t="shared" si="615"/>
        <v>SE</v>
      </c>
      <c r="L7463" s="881">
        <f t="shared" si="616"/>
        <v>1</v>
      </c>
      <c r="M7463" s="881">
        <f t="shared" si="617"/>
        <v>2</v>
      </c>
    </row>
    <row r="7464" spans="1:13" ht="13.5">
      <c r="A7464" s="630" t="str">
        <f t="shared" si="614"/>
        <v>TP-060023010-050SE1E</v>
      </c>
      <c r="B7464" s="639" t="str">
        <f t="shared" si="618"/>
        <v>RI,060023kV,050MVA</v>
      </c>
      <c r="C7464" s="638" t="str">
        <f t="shared" si="619"/>
        <v>Rieles y base de Tiro para transformador de 060023kV,50MVA</v>
      </c>
      <c r="D7464" s="637" t="s">
        <v>729</v>
      </c>
      <c r="E7464" s="637">
        <v>1</v>
      </c>
      <c r="F7464" s="639">
        <f>VLOOKUP(H7464,'[34]Resumen Bases TP'!$C$88:$E$128,3,FALSE)</f>
        <v>188.46999999999997</v>
      </c>
      <c r="G7464" s="900" t="s">
        <v>732</v>
      </c>
      <c r="H7464" s="939" t="str">
        <f t="shared" si="620"/>
        <v>RTB060SE.1</v>
      </c>
      <c r="I7464" s="881" t="str">
        <f t="shared" si="621"/>
        <v>RTB060SE.1</v>
      </c>
      <c r="J7464" s="881" t="str">
        <f t="shared" si="622"/>
        <v>060</v>
      </c>
      <c r="K7464" s="881" t="str">
        <f t="shared" si="615"/>
        <v>SE</v>
      </c>
      <c r="L7464" s="881">
        <f t="shared" si="616"/>
        <v>1</v>
      </c>
      <c r="M7464" s="881">
        <f t="shared" si="617"/>
        <v>50</v>
      </c>
    </row>
    <row r="7465" spans="1:13" ht="13.5">
      <c r="A7465" s="630" t="str">
        <f t="shared" si="614"/>
        <v>TP-060023010-045SE1E</v>
      </c>
      <c r="B7465" s="639" t="str">
        <f t="shared" si="618"/>
        <v>RI,060023kV,045MVA</v>
      </c>
      <c r="C7465" s="638" t="str">
        <f t="shared" si="619"/>
        <v>Rieles y base de Tiro para transformador de 060023kV,45MVA</v>
      </c>
      <c r="D7465" s="637" t="s">
        <v>729</v>
      </c>
      <c r="E7465" s="637">
        <v>1</v>
      </c>
      <c r="F7465" s="639">
        <f>VLOOKUP(H7465,'[34]Resumen Bases TP'!$C$88:$E$128,3,FALSE)</f>
        <v>188.46999999999997</v>
      </c>
      <c r="G7465" s="900" t="s">
        <v>732</v>
      </c>
      <c r="H7465" s="939" t="str">
        <f t="shared" si="620"/>
        <v>RTB060SE.1</v>
      </c>
      <c r="I7465" s="881" t="str">
        <f t="shared" si="621"/>
        <v>RTB060SE.1</v>
      </c>
      <c r="J7465" s="881" t="str">
        <f t="shared" si="622"/>
        <v>060</v>
      </c>
      <c r="K7465" s="881" t="str">
        <f t="shared" si="615"/>
        <v>SE</v>
      </c>
      <c r="L7465" s="881">
        <f t="shared" si="616"/>
        <v>1</v>
      </c>
      <c r="M7465" s="881">
        <f t="shared" si="617"/>
        <v>45</v>
      </c>
    </row>
    <row r="7466" spans="1:13" ht="13.5">
      <c r="A7466" s="630" t="str">
        <f t="shared" si="614"/>
        <v>TP-060023010-040SE1E</v>
      </c>
      <c r="B7466" s="639" t="str">
        <f t="shared" si="618"/>
        <v>RI,060023kV,040MVA</v>
      </c>
      <c r="C7466" s="638" t="str">
        <f t="shared" si="619"/>
        <v>Rieles y base de Tiro para transformador de 060023kV,40MVA</v>
      </c>
      <c r="D7466" s="637" t="s">
        <v>729</v>
      </c>
      <c r="E7466" s="637">
        <v>1</v>
      </c>
      <c r="F7466" s="639">
        <f>VLOOKUP(H7466,'[34]Resumen Bases TP'!$C$88:$E$128,3,FALSE)</f>
        <v>306.52</v>
      </c>
      <c r="G7466" s="900" t="s">
        <v>732</v>
      </c>
      <c r="H7466" s="939" t="str">
        <f t="shared" si="620"/>
        <v>RTB060SE.3</v>
      </c>
      <c r="I7466" s="881" t="str">
        <f t="shared" si="621"/>
        <v>RTB060SE.3</v>
      </c>
      <c r="J7466" s="881" t="str">
        <f t="shared" si="622"/>
        <v>060</v>
      </c>
      <c r="K7466" s="881" t="str">
        <f t="shared" si="615"/>
        <v>SE</v>
      </c>
      <c r="L7466" s="1010">
        <f t="shared" si="616"/>
        <v>3</v>
      </c>
      <c r="M7466" s="881">
        <f t="shared" si="617"/>
        <v>40</v>
      </c>
    </row>
    <row r="7467" spans="1:13" ht="13.5">
      <c r="A7467" s="630" t="str">
        <f t="shared" si="614"/>
        <v>TP-060023010-035SE1E</v>
      </c>
      <c r="B7467" s="639" t="str">
        <f t="shared" si="618"/>
        <v>RI,060023kV,035MVA</v>
      </c>
      <c r="C7467" s="638" t="str">
        <f t="shared" si="619"/>
        <v>Rieles y base de Tiro para transformador de 060023kV,35MVA</v>
      </c>
      <c r="D7467" s="637" t="s">
        <v>729</v>
      </c>
      <c r="E7467" s="637">
        <v>1</v>
      </c>
      <c r="F7467" s="639">
        <f>VLOOKUP(H7467,'[34]Resumen Bases TP'!$C$88:$E$128,3,FALSE)</f>
        <v>306.52</v>
      </c>
      <c r="G7467" s="900" t="s">
        <v>732</v>
      </c>
      <c r="H7467" s="939" t="str">
        <f t="shared" si="620"/>
        <v>RTB060SE.3</v>
      </c>
      <c r="I7467" s="881" t="str">
        <f t="shared" si="621"/>
        <v>RTB060SE.3</v>
      </c>
      <c r="J7467" s="881" t="str">
        <f t="shared" si="622"/>
        <v>060</v>
      </c>
      <c r="K7467" s="881" t="str">
        <f t="shared" si="615"/>
        <v>SE</v>
      </c>
      <c r="L7467" s="1010">
        <f t="shared" si="616"/>
        <v>3</v>
      </c>
      <c r="M7467" s="881">
        <f t="shared" si="617"/>
        <v>35</v>
      </c>
    </row>
    <row r="7468" spans="1:13" ht="13.5">
      <c r="A7468" s="630" t="str">
        <f t="shared" si="614"/>
        <v>TP-060023010-030SE1E</v>
      </c>
      <c r="B7468" s="639" t="str">
        <f t="shared" si="618"/>
        <v>RI,060023kV,030MVA</v>
      </c>
      <c r="C7468" s="638" t="str">
        <f t="shared" si="619"/>
        <v>Rieles y base de Tiro para transformador de 060023kV,30MVA</v>
      </c>
      <c r="D7468" s="637" t="s">
        <v>729</v>
      </c>
      <c r="E7468" s="637">
        <v>1</v>
      </c>
      <c r="F7468" s="639">
        <f>VLOOKUP(H7468,'[34]Resumen Bases TP'!$C$88:$E$128,3,FALSE)</f>
        <v>306.52</v>
      </c>
      <c r="G7468" s="900" t="s">
        <v>732</v>
      </c>
      <c r="H7468" s="939" t="str">
        <f t="shared" si="620"/>
        <v>RTB060SE.3</v>
      </c>
      <c r="I7468" s="881" t="str">
        <f t="shared" si="621"/>
        <v>RTB060SE.3</v>
      </c>
      <c r="J7468" s="881" t="str">
        <f t="shared" si="622"/>
        <v>060</v>
      </c>
      <c r="K7468" s="881" t="str">
        <f t="shared" si="615"/>
        <v>SE</v>
      </c>
      <c r="L7468" s="1010">
        <f t="shared" si="616"/>
        <v>3</v>
      </c>
      <c r="M7468" s="881">
        <f t="shared" si="617"/>
        <v>30</v>
      </c>
    </row>
    <row r="7469" spans="1:13" ht="13.5">
      <c r="A7469" s="630" t="str">
        <f t="shared" si="614"/>
        <v>TP-060023010-025SE1E</v>
      </c>
      <c r="B7469" s="639" t="str">
        <f t="shared" si="618"/>
        <v>RI,060023kV,025MVA</v>
      </c>
      <c r="C7469" s="638" t="str">
        <f t="shared" si="619"/>
        <v>Rieles y base de Tiro para transformador de 060023kV,25MVA</v>
      </c>
      <c r="D7469" s="637" t="s">
        <v>729</v>
      </c>
      <c r="E7469" s="637">
        <v>1</v>
      </c>
      <c r="F7469" s="639">
        <f>VLOOKUP(H7469,'[34]Resumen Bases TP'!$C$88:$E$128,3,FALSE)</f>
        <v>306.52</v>
      </c>
      <c r="G7469" s="900" t="s">
        <v>732</v>
      </c>
      <c r="H7469" s="939" t="str">
        <f t="shared" si="620"/>
        <v>RTB060SE.3</v>
      </c>
      <c r="I7469" s="881" t="str">
        <f t="shared" si="621"/>
        <v>RTB060SE.3</v>
      </c>
      <c r="J7469" s="881" t="str">
        <f t="shared" si="622"/>
        <v>060</v>
      </c>
      <c r="K7469" s="881" t="str">
        <f t="shared" si="615"/>
        <v>SE</v>
      </c>
      <c r="L7469" s="1010">
        <f t="shared" si="616"/>
        <v>3</v>
      </c>
      <c r="M7469" s="881">
        <f t="shared" si="617"/>
        <v>25</v>
      </c>
    </row>
    <row r="7470" spans="1:13" ht="13.5">
      <c r="A7470" s="630" t="str">
        <f t="shared" si="614"/>
        <v>TP-060023010-020SE1E</v>
      </c>
      <c r="B7470" s="639" t="str">
        <f t="shared" si="618"/>
        <v>RI,060023kV,020MVA</v>
      </c>
      <c r="C7470" s="638" t="str">
        <f t="shared" si="619"/>
        <v>Rieles y base de Tiro para transformador de 060023kV,20MVA</v>
      </c>
      <c r="D7470" s="637" t="s">
        <v>729</v>
      </c>
      <c r="E7470" s="637">
        <v>1</v>
      </c>
      <c r="F7470" s="639">
        <f>VLOOKUP(H7470,'[34]Resumen Bases TP'!$C$88:$E$128,3,FALSE)</f>
        <v>306.52</v>
      </c>
      <c r="G7470" s="900" t="s">
        <v>732</v>
      </c>
      <c r="H7470" s="939" t="str">
        <f t="shared" si="620"/>
        <v>RTB060SE.3</v>
      </c>
      <c r="I7470" s="881" t="str">
        <f t="shared" si="621"/>
        <v>RTB060SE.3</v>
      </c>
      <c r="J7470" s="881" t="str">
        <f t="shared" si="622"/>
        <v>060</v>
      </c>
      <c r="K7470" s="881" t="str">
        <f t="shared" si="615"/>
        <v>SE</v>
      </c>
      <c r="L7470" s="1010">
        <f t="shared" si="616"/>
        <v>3</v>
      </c>
      <c r="M7470" s="881">
        <f t="shared" si="617"/>
        <v>20</v>
      </c>
    </row>
    <row r="7471" spans="1:13" ht="13.5">
      <c r="A7471" s="630" t="str">
        <f t="shared" si="614"/>
        <v>TP-060023010-015SE1E</v>
      </c>
      <c r="B7471" s="639" t="str">
        <f t="shared" si="618"/>
        <v>RI,060023kV,015MVA</v>
      </c>
      <c r="C7471" s="638" t="str">
        <f t="shared" si="619"/>
        <v>Rieles y base de Tiro para transformador de 060023kV,15MVA</v>
      </c>
      <c r="D7471" s="637" t="s">
        <v>729</v>
      </c>
      <c r="E7471" s="637">
        <v>1</v>
      </c>
      <c r="F7471" s="639">
        <f>VLOOKUP(H7471,'[34]Resumen Bases TP'!$C$88:$E$128,3,FALSE)</f>
        <v>306.52</v>
      </c>
      <c r="G7471" s="900" t="s">
        <v>732</v>
      </c>
      <c r="H7471" s="939" t="str">
        <f t="shared" si="620"/>
        <v>RTB060SE.3</v>
      </c>
      <c r="I7471" s="881" t="str">
        <f t="shared" si="621"/>
        <v>RTB060SE.3</v>
      </c>
      <c r="J7471" s="881" t="str">
        <f t="shared" si="622"/>
        <v>060</v>
      </c>
      <c r="K7471" s="881" t="str">
        <f t="shared" si="615"/>
        <v>SE</v>
      </c>
      <c r="L7471" s="1010">
        <f t="shared" si="616"/>
        <v>3</v>
      </c>
      <c r="M7471" s="881">
        <f t="shared" si="617"/>
        <v>15</v>
      </c>
    </row>
    <row r="7472" spans="1:13" ht="13.5">
      <c r="A7472" s="630" t="str">
        <f t="shared" si="614"/>
        <v>TP-060023010-010SE1E</v>
      </c>
      <c r="B7472" s="639" t="str">
        <f t="shared" si="618"/>
        <v>RI,060023kV,010MVA</v>
      </c>
      <c r="C7472" s="638" t="str">
        <f t="shared" si="619"/>
        <v>Rieles y base de Tiro para transformador de 060023kV,10MVA</v>
      </c>
      <c r="D7472" s="637" t="s">
        <v>729</v>
      </c>
      <c r="E7472" s="637">
        <v>1</v>
      </c>
      <c r="F7472" s="639">
        <f>VLOOKUP(H7472,'[34]Resumen Bases TP'!$C$88:$E$128,3,FALSE)</f>
        <v>258.52000000000004</v>
      </c>
      <c r="G7472" s="900" t="s">
        <v>732</v>
      </c>
      <c r="H7472" s="939" t="str">
        <f t="shared" si="620"/>
        <v>RTB060SE.2</v>
      </c>
      <c r="I7472" s="881" t="str">
        <f t="shared" si="621"/>
        <v>RTB060SE.2</v>
      </c>
      <c r="J7472" s="881" t="str">
        <f t="shared" si="622"/>
        <v>060</v>
      </c>
      <c r="K7472" s="881" t="str">
        <f t="shared" si="615"/>
        <v>SE</v>
      </c>
      <c r="L7472" s="881">
        <f t="shared" si="616"/>
        <v>2</v>
      </c>
      <c r="M7472" s="881">
        <f t="shared" si="617"/>
        <v>10</v>
      </c>
    </row>
    <row r="7473" spans="1:13" ht="13.5">
      <c r="A7473" s="630" t="str">
        <f t="shared" si="614"/>
        <v>TP-060023010-009SE1E</v>
      </c>
      <c r="B7473" s="639" t="str">
        <f t="shared" si="618"/>
        <v>RI,060023kV,009MVA</v>
      </c>
      <c r="C7473" s="638" t="str">
        <f t="shared" si="619"/>
        <v>Rieles y base de Tiro para transformador de 060023kV,9MVA</v>
      </c>
      <c r="D7473" s="637" t="s">
        <v>729</v>
      </c>
      <c r="E7473" s="637">
        <v>1</v>
      </c>
      <c r="F7473" s="639">
        <f>VLOOKUP(H7473,'[34]Resumen Bases TP'!$C$88:$E$128,3,FALSE)</f>
        <v>258.52000000000004</v>
      </c>
      <c r="G7473" s="900" t="s">
        <v>732</v>
      </c>
      <c r="H7473" s="939" t="str">
        <f t="shared" si="620"/>
        <v>RTB060SE.2</v>
      </c>
      <c r="I7473" s="881" t="str">
        <f t="shared" si="621"/>
        <v>RTB060SE.2</v>
      </c>
      <c r="J7473" s="881" t="str">
        <f t="shared" si="622"/>
        <v>060</v>
      </c>
      <c r="K7473" s="881" t="str">
        <f t="shared" si="615"/>
        <v>SE</v>
      </c>
      <c r="L7473" s="881">
        <f t="shared" si="616"/>
        <v>2</v>
      </c>
      <c r="M7473" s="881">
        <f t="shared" si="617"/>
        <v>9</v>
      </c>
    </row>
    <row r="7474" spans="1:13" ht="13.5">
      <c r="A7474" s="630" t="str">
        <f t="shared" si="614"/>
        <v>TP-060023010-008SE1E</v>
      </c>
      <c r="B7474" s="639" t="str">
        <f t="shared" si="618"/>
        <v>RI,060023kV,008MVA</v>
      </c>
      <c r="C7474" s="638" t="str">
        <f t="shared" si="619"/>
        <v>Rieles y base de Tiro para transformador de 060023kV,8MVA</v>
      </c>
      <c r="D7474" s="637" t="s">
        <v>729</v>
      </c>
      <c r="E7474" s="637">
        <v>1</v>
      </c>
      <c r="F7474" s="639">
        <f>VLOOKUP(H7474,'[34]Resumen Bases TP'!$C$88:$E$128,3,FALSE)</f>
        <v>258.52000000000004</v>
      </c>
      <c r="G7474" s="900" t="s">
        <v>732</v>
      </c>
      <c r="H7474" s="939" t="str">
        <f t="shared" si="620"/>
        <v>RTB060SE.2</v>
      </c>
      <c r="I7474" s="881" t="str">
        <f t="shared" si="621"/>
        <v>RTB060SE.2</v>
      </c>
      <c r="J7474" s="881" t="str">
        <f t="shared" si="622"/>
        <v>060</v>
      </c>
      <c r="K7474" s="881" t="str">
        <f t="shared" si="615"/>
        <v>SE</v>
      </c>
      <c r="L7474" s="881">
        <f t="shared" si="616"/>
        <v>2</v>
      </c>
      <c r="M7474" s="881">
        <f t="shared" si="617"/>
        <v>8</v>
      </c>
    </row>
    <row r="7475" spans="1:13" ht="13.5">
      <c r="A7475" s="630" t="str">
        <f t="shared" si="614"/>
        <v>TP-060023010-007SE1E</v>
      </c>
      <c r="B7475" s="639" t="str">
        <f t="shared" si="618"/>
        <v>RI,060023kV,007MVA</v>
      </c>
      <c r="C7475" s="638" t="str">
        <f t="shared" si="619"/>
        <v>Rieles y base de Tiro para transformador de 060023kV,7MVA</v>
      </c>
      <c r="D7475" s="637" t="s">
        <v>729</v>
      </c>
      <c r="E7475" s="637">
        <v>1</v>
      </c>
      <c r="F7475" s="639">
        <f>VLOOKUP(H7475,'[34]Resumen Bases TP'!$C$88:$E$128,3,FALSE)</f>
        <v>188.46999999999997</v>
      </c>
      <c r="G7475" s="900" t="s">
        <v>732</v>
      </c>
      <c r="H7475" s="939" t="str">
        <f t="shared" si="620"/>
        <v>RTB060SE.1</v>
      </c>
      <c r="I7475" s="881" t="str">
        <f t="shared" si="621"/>
        <v>RTB060SE.1</v>
      </c>
      <c r="J7475" s="881" t="str">
        <f t="shared" si="622"/>
        <v>060</v>
      </c>
      <c r="K7475" s="881" t="str">
        <f t="shared" si="615"/>
        <v>SE</v>
      </c>
      <c r="L7475" s="881">
        <f t="shared" si="616"/>
        <v>1</v>
      </c>
      <c r="M7475" s="881">
        <f t="shared" si="617"/>
        <v>7</v>
      </c>
    </row>
    <row r="7476" spans="1:13" ht="13.5">
      <c r="A7476" s="630" t="str">
        <f t="shared" si="614"/>
        <v>TP-060023010-006SE1E</v>
      </c>
      <c r="B7476" s="639" t="str">
        <f t="shared" si="618"/>
        <v>RI,060023kV,006MVA</v>
      </c>
      <c r="C7476" s="638" t="str">
        <f t="shared" si="619"/>
        <v>Rieles y base de Tiro para transformador de 060023kV,6MVA</v>
      </c>
      <c r="D7476" s="637" t="s">
        <v>729</v>
      </c>
      <c r="E7476" s="637">
        <v>1</v>
      </c>
      <c r="F7476" s="639">
        <f>VLOOKUP(H7476,'[34]Resumen Bases TP'!$C$88:$E$128,3,FALSE)</f>
        <v>188.46999999999997</v>
      </c>
      <c r="G7476" s="900" t="s">
        <v>732</v>
      </c>
      <c r="H7476" s="939" t="str">
        <f t="shared" si="620"/>
        <v>RTB060SE.1</v>
      </c>
      <c r="I7476" s="881" t="str">
        <f t="shared" si="621"/>
        <v>RTB060SE.1</v>
      </c>
      <c r="J7476" s="881" t="str">
        <f t="shared" si="622"/>
        <v>060</v>
      </c>
      <c r="K7476" s="881" t="str">
        <f t="shared" si="615"/>
        <v>SE</v>
      </c>
      <c r="L7476" s="881">
        <f t="shared" si="616"/>
        <v>1</v>
      </c>
      <c r="M7476" s="881">
        <f t="shared" si="617"/>
        <v>6</v>
      </c>
    </row>
    <row r="7477" spans="1:13" ht="13.5">
      <c r="A7477" s="630" t="str">
        <f t="shared" si="614"/>
        <v>TP-060023010-005SE1E</v>
      </c>
      <c r="B7477" s="639" t="str">
        <f t="shared" si="618"/>
        <v>RI,060023kV,005MVA</v>
      </c>
      <c r="C7477" s="638" t="str">
        <f t="shared" si="619"/>
        <v>Rieles y base de Tiro para transformador de 060023kV,5MVA</v>
      </c>
      <c r="D7477" s="637" t="s">
        <v>729</v>
      </c>
      <c r="E7477" s="637">
        <v>1</v>
      </c>
      <c r="F7477" s="639">
        <f>VLOOKUP(H7477,'[34]Resumen Bases TP'!$C$88:$E$128,3,FALSE)</f>
        <v>188.46999999999997</v>
      </c>
      <c r="G7477" s="900" t="s">
        <v>732</v>
      </c>
      <c r="H7477" s="939" t="str">
        <f t="shared" si="620"/>
        <v>RTB060SE.1</v>
      </c>
      <c r="I7477" s="881" t="str">
        <f t="shared" si="621"/>
        <v>RTB060SE.1</v>
      </c>
      <c r="J7477" s="881" t="str">
        <f t="shared" si="622"/>
        <v>060</v>
      </c>
      <c r="K7477" s="881" t="str">
        <f t="shared" si="615"/>
        <v>SE</v>
      </c>
      <c r="L7477" s="881">
        <f t="shared" si="616"/>
        <v>1</v>
      </c>
      <c r="M7477" s="881">
        <f t="shared" si="617"/>
        <v>5</v>
      </c>
    </row>
    <row r="7478" spans="1:13" ht="13.5">
      <c r="A7478" s="630" t="str">
        <f t="shared" si="614"/>
        <v>TP-060023010-004SE1E</v>
      </c>
      <c r="B7478" s="639" t="str">
        <f t="shared" si="618"/>
        <v>RI,060023kV,004MVA</v>
      </c>
      <c r="C7478" s="638" t="str">
        <f t="shared" si="619"/>
        <v>Rieles y base de Tiro para transformador de 060023kV,4MVA</v>
      </c>
      <c r="D7478" s="637" t="s">
        <v>729</v>
      </c>
      <c r="E7478" s="637">
        <v>1</v>
      </c>
      <c r="F7478" s="639">
        <f>VLOOKUP(H7478,'[34]Resumen Bases TP'!$C$88:$E$128,3,FALSE)</f>
        <v>188.46999999999997</v>
      </c>
      <c r="G7478" s="900" t="s">
        <v>732</v>
      </c>
      <c r="H7478" s="939" t="str">
        <f t="shared" si="620"/>
        <v>RTB060SE.1</v>
      </c>
      <c r="I7478" s="881" t="str">
        <f t="shared" si="621"/>
        <v>RTB060SE.1</v>
      </c>
      <c r="J7478" s="881" t="str">
        <f t="shared" si="622"/>
        <v>060</v>
      </c>
      <c r="K7478" s="881" t="str">
        <f t="shared" si="615"/>
        <v>SE</v>
      </c>
      <c r="L7478" s="881">
        <f t="shared" si="616"/>
        <v>1</v>
      </c>
      <c r="M7478" s="881">
        <f t="shared" si="617"/>
        <v>4</v>
      </c>
    </row>
    <row r="7479" spans="1:13" ht="13.5">
      <c r="A7479" s="630" t="str">
        <f t="shared" si="614"/>
        <v>TP-060023010-003SE1E</v>
      </c>
      <c r="B7479" s="639" t="str">
        <f t="shared" si="618"/>
        <v>RI,060023kV,003MVA</v>
      </c>
      <c r="C7479" s="638" t="str">
        <f t="shared" si="619"/>
        <v>Rieles y base de Tiro para transformador de 060023kV,3MVA</v>
      </c>
      <c r="D7479" s="637" t="s">
        <v>729</v>
      </c>
      <c r="E7479" s="637">
        <v>1</v>
      </c>
      <c r="F7479" s="639">
        <f>VLOOKUP(H7479,'[34]Resumen Bases TP'!$C$88:$E$128,3,FALSE)</f>
        <v>188.46999999999997</v>
      </c>
      <c r="G7479" s="900" t="s">
        <v>732</v>
      </c>
      <c r="H7479" s="939" t="str">
        <f t="shared" si="620"/>
        <v>RTB060SE.1</v>
      </c>
      <c r="I7479" s="881" t="str">
        <f t="shared" si="621"/>
        <v>RTB060SE.1</v>
      </c>
      <c r="J7479" s="881" t="str">
        <f t="shared" si="622"/>
        <v>060</v>
      </c>
      <c r="K7479" s="881" t="str">
        <f t="shared" si="615"/>
        <v>SE</v>
      </c>
      <c r="L7479" s="881">
        <f t="shared" si="616"/>
        <v>1</v>
      </c>
      <c r="M7479" s="881">
        <f t="shared" si="617"/>
        <v>3</v>
      </c>
    </row>
    <row r="7480" spans="1:13" ht="13.5">
      <c r="A7480" s="630" t="str">
        <f t="shared" si="614"/>
        <v>TP-060023010-002SE1E</v>
      </c>
      <c r="B7480" s="639" t="str">
        <f t="shared" si="618"/>
        <v>RI,060023kV,002MVA</v>
      </c>
      <c r="C7480" s="638" t="str">
        <f t="shared" si="619"/>
        <v>Rieles y base de Tiro para transformador de 060023kV,2MVA</v>
      </c>
      <c r="D7480" s="637" t="s">
        <v>729</v>
      </c>
      <c r="E7480" s="637">
        <v>1</v>
      </c>
      <c r="F7480" s="639">
        <f>VLOOKUP(H7480,'[34]Resumen Bases TP'!$C$88:$E$128,3,FALSE)</f>
        <v>188.46999999999997</v>
      </c>
      <c r="G7480" s="900" t="s">
        <v>732</v>
      </c>
      <c r="H7480" s="939" t="str">
        <f t="shared" si="620"/>
        <v>RTB060SE.1</v>
      </c>
      <c r="I7480" s="881" t="str">
        <f t="shared" si="621"/>
        <v>RTB060SE.1</v>
      </c>
      <c r="J7480" s="881" t="str">
        <f t="shared" si="622"/>
        <v>060</v>
      </c>
      <c r="K7480" s="881" t="str">
        <f t="shared" si="615"/>
        <v>SE</v>
      </c>
      <c r="L7480" s="881">
        <f t="shared" si="616"/>
        <v>1</v>
      </c>
      <c r="M7480" s="881">
        <f t="shared" si="617"/>
        <v>2</v>
      </c>
    </row>
    <row r="7481" spans="1:13" ht="13.5">
      <c r="A7481" s="630" t="str">
        <f t="shared" si="614"/>
        <v>TP-060010-050SE1E</v>
      </c>
      <c r="B7481" s="639" t="str">
        <f t="shared" si="618"/>
        <v>RI,060010kV,050MVA</v>
      </c>
      <c r="C7481" s="638" t="str">
        <f t="shared" si="619"/>
        <v>Rieles y base de Tiro para transformador de 060010kV,50MVA</v>
      </c>
      <c r="D7481" s="637" t="s">
        <v>729</v>
      </c>
      <c r="E7481" s="637">
        <v>1</v>
      </c>
      <c r="F7481" s="639">
        <f>VLOOKUP(H7481,'[34]Resumen Bases TP'!$C$88:$E$128,3,FALSE)</f>
        <v>188.46999999999997</v>
      </c>
      <c r="G7481" s="900" t="s">
        <v>732</v>
      </c>
      <c r="H7481" s="939" t="str">
        <f t="shared" si="620"/>
        <v>RTB060SE.1</v>
      </c>
      <c r="I7481" s="881" t="str">
        <f t="shared" si="621"/>
        <v>RTB060SE.1</v>
      </c>
      <c r="J7481" s="881" t="str">
        <f t="shared" si="622"/>
        <v>060</v>
      </c>
      <c r="K7481" s="881" t="str">
        <f t="shared" si="615"/>
        <v>SE</v>
      </c>
      <c r="L7481" s="881">
        <f t="shared" si="616"/>
        <v>1</v>
      </c>
      <c r="M7481" s="881">
        <f t="shared" si="617"/>
        <v>50</v>
      </c>
    </row>
    <row r="7482" spans="1:13" ht="13.5">
      <c r="A7482" s="630" t="str">
        <f t="shared" si="614"/>
        <v>TP-060010-045SE1E</v>
      </c>
      <c r="B7482" s="639" t="str">
        <f t="shared" si="618"/>
        <v>RI,060010kV,045MVA</v>
      </c>
      <c r="C7482" s="638" t="str">
        <f t="shared" si="619"/>
        <v>Rieles y base de Tiro para transformador de 060010kV,45MVA</v>
      </c>
      <c r="D7482" s="637" t="s">
        <v>729</v>
      </c>
      <c r="E7482" s="637">
        <v>1</v>
      </c>
      <c r="F7482" s="639">
        <f>VLOOKUP(H7482,'[34]Resumen Bases TP'!$C$88:$E$128,3,FALSE)</f>
        <v>188.46999999999997</v>
      </c>
      <c r="G7482" s="900" t="s">
        <v>732</v>
      </c>
      <c r="H7482" s="939" t="str">
        <f t="shared" si="620"/>
        <v>RTB060SE.1</v>
      </c>
      <c r="I7482" s="881" t="str">
        <f t="shared" si="621"/>
        <v>RTB060SE.1</v>
      </c>
      <c r="J7482" s="881" t="str">
        <f t="shared" si="622"/>
        <v>060</v>
      </c>
      <c r="K7482" s="881" t="str">
        <f t="shared" si="615"/>
        <v>SE</v>
      </c>
      <c r="L7482" s="881">
        <f t="shared" si="616"/>
        <v>1</v>
      </c>
      <c r="M7482" s="881">
        <f t="shared" si="617"/>
        <v>45</v>
      </c>
    </row>
    <row r="7483" spans="1:13" ht="13.5">
      <c r="A7483" s="630" t="str">
        <f t="shared" si="614"/>
        <v>TP-060010-040SE1E</v>
      </c>
      <c r="B7483" s="639" t="str">
        <f t="shared" si="618"/>
        <v>RI,060010kV,040MVA</v>
      </c>
      <c r="C7483" s="638" t="str">
        <f t="shared" si="619"/>
        <v>Rieles y base de Tiro para transformador de 060010kV,40MVA</v>
      </c>
      <c r="D7483" s="637" t="s">
        <v>729</v>
      </c>
      <c r="E7483" s="637">
        <v>1</v>
      </c>
      <c r="F7483" s="639">
        <f>VLOOKUP(H7483,'[34]Resumen Bases TP'!$C$88:$E$128,3,FALSE)</f>
        <v>306.52</v>
      </c>
      <c r="G7483" s="900" t="s">
        <v>732</v>
      </c>
      <c r="H7483" s="939" t="str">
        <f t="shared" si="620"/>
        <v>RTB060SE.3</v>
      </c>
      <c r="I7483" s="881" t="str">
        <f t="shared" si="621"/>
        <v>RTB060SE.3</v>
      </c>
      <c r="J7483" s="881" t="str">
        <f t="shared" si="622"/>
        <v>060</v>
      </c>
      <c r="K7483" s="881" t="str">
        <f t="shared" si="615"/>
        <v>SE</v>
      </c>
      <c r="L7483" s="1010">
        <f t="shared" si="616"/>
        <v>3</v>
      </c>
      <c r="M7483" s="881">
        <f t="shared" si="617"/>
        <v>40</v>
      </c>
    </row>
    <row r="7484" spans="1:13" ht="13.5">
      <c r="A7484" s="630" t="str">
        <f t="shared" si="614"/>
        <v>TP-060010-035SE1E</v>
      </c>
      <c r="B7484" s="639" t="str">
        <f t="shared" si="618"/>
        <v>RI,060010kV,035MVA</v>
      </c>
      <c r="C7484" s="638" t="str">
        <f t="shared" si="619"/>
        <v>Rieles y base de Tiro para transformador de 060010kV,35MVA</v>
      </c>
      <c r="D7484" s="637" t="s">
        <v>729</v>
      </c>
      <c r="E7484" s="637">
        <v>1</v>
      </c>
      <c r="F7484" s="639">
        <f>VLOOKUP(H7484,'[34]Resumen Bases TP'!$C$88:$E$128,3,FALSE)</f>
        <v>306.52</v>
      </c>
      <c r="G7484" s="900" t="s">
        <v>732</v>
      </c>
      <c r="H7484" s="939" t="str">
        <f t="shared" si="620"/>
        <v>RTB060SE.3</v>
      </c>
      <c r="I7484" s="881" t="str">
        <f t="shared" si="621"/>
        <v>RTB060SE.3</v>
      </c>
      <c r="J7484" s="881" t="str">
        <f t="shared" si="622"/>
        <v>060</v>
      </c>
      <c r="K7484" s="881" t="str">
        <f t="shared" si="615"/>
        <v>SE</v>
      </c>
      <c r="L7484" s="1010">
        <f t="shared" si="616"/>
        <v>3</v>
      </c>
      <c r="M7484" s="881">
        <f t="shared" si="617"/>
        <v>35</v>
      </c>
    </row>
    <row r="7485" spans="1:13" ht="13.5">
      <c r="A7485" s="630" t="str">
        <f t="shared" si="614"/>
        <v>TP-060010-030SE1E</v>
      </c>
      <c r="B7485" s="639" t="str">
        <f t="shared" si="618"/>
        <v>RI,060010kV,030MVA</v>
      </c>
      <c r="C7485" s="638" t="str">
        <f t="shared" si="619"/>
        <v>Rieles y base de Tiro para transformador de 060010kV,30MVA</v>
      </c>
      <c r="D7485" s="637" t="s">
        <v>729</v>
      </c>
      <c r="E7485" s="637">
        <v>1</v>
      </c>
      <c r="F7485" s="639">
        <f>VLOOKUP(H7485,'[34]Resumen Bases TP'!$C$88:$E$128,3,FALSE)</f>
        <v>306.52</v>
      </c>
      <c r="G7485" s="900" t="s">
        <v>732</v>
      </c>
      <c r="H7485" s="939" t="str">
        <f t="shared" si="620"/>
        <v>RTB060SE.3</v>
      </c>
      <c r="I7485" s="881" t="str">
        <f t="shared" si="621"/>
        <v>RTB060SE.3</v>
      </c>
      <c r="J7485" s="881" t="str">
        <f t="shared" si="622"/>
        <v>060</v>
      </c>
      <c r="K7485" s="881" t="str">
        <f t="shared" si="615"/>
        <v>SE</v>
      </c>
      <c r="L7485" s="1010">
        <f t="shared" si="616"/>
        <v>3</v>
      </c>
      <c r="M7485" s="881">
        <f t="shared" si="617"/>
        <v>30</v>
      </c>
    </row>
    <row r="7486" spans="1:13" ht="13.5">
      <c r="A7486" s="630" t="str">
        <f t="shared" si="614"/>
        <v>TP-060010-025SE1E</v>
      </c>
      <c r="B7486" s="639" t="str">
        <f t="shared" si="618"/>
        <v>RI,060010kV,025MVA</v>
      </c>
      <c r="C7486" s="638" t="str">
        <f t="shared" si="619"/>
        <v>Rieles y base de Tiro para transformador de 060010kV,25MVA</v>
      </c>
      <c r="D7486" s="637" t="s">
        <v>729</v>
      </c>
      <c r="E7486" s="637">
        <v>1</v>
      </c>
      <c r="F7486" s="639">
        <f>VLOOKUP(H7486,'[34]Resumen Bases TP'!$C$88:$E$128,3,FALSE)</f>
        <v>306.52</v>
      </c>
      <c r="G7486" s="900" t="s">
        <v>732</v>
      </c>
      <c r="H7486" s="939" t="str">
        <f t="shared" si="620"/>
        <v>RTB060SE.3</v>
      </c>
      <c r="I7486" s="881" t="str">
        <f t="shared" si="621"/>
        <v>RTB060SE.3</v>
      </c>
      <c r="J7486" s="881" t="str">
        <f t="shared" si="622"/>
        <v>060</v>
      </c>
      <c r="K7486" s="881" t="str">
        <f t="shared" si="615"/>
        <v>SE</v>
      </c>
      <c r="L7486" s="1010">
        <f t="shared" si="616"/>
        <v>3</v>
      </c>
      <c r="M7486" s="881">
        <f t="shared" si="617"/>
        <v>25</v>
      </c>
    </row>
    <row r="7487" spans="1:13" ht="13.5">
      <c r="A7487" s="630" t="str">
        <f t="shared" si="614"/>
        <v>TP-060010-020SE1E</v>
      </c>
      <c r="B7487" s="639" t="str">
        <f t="shared" si="618"/>
        <v>RI,060010kV,020MVA</v>
      </c>
      <c r="C7487" s="638" t="str">
        <f t="shared" si="619"/>
        <v>Rieles y base de Tiro para transformador de 060010kV,20MVA</v>
      </c>
      <c r="D7487" s="637" t="s">
        <v>729</v>
      </c>
      <c r="E7487" s="637">
        <v>1</v>
      </c>
      <c r="F7487" s="639">
        <f>VLOOKUP(H7487,'[34]Resumen Bases TP'!$C$88:$E$128,3,FALSE)</f>
        <v>306.52</v>
      </c>
      <c r="G7487" s="900" t="s">
        <v>732</v>
      </c>
      <c r="H7487" s="939" t="str">
        <f t="shared" si="620"/>
        <v>RTB060SE.3</v>
      </c>
      <c r="I7487" s="881" t="str">
        <f t="shared" si="621"/>
        <v>RTB060SE.3</v>
      </c>
      <c r="J7487" s="881" t="str">
        <f t="shared" si="622"/>
        <v>060</v>
      </c>
      <c r="K7487" s="881" t="str">
        <f t="shared" si="615"/>
        <v>SE</v>
      </c>
      <c r="L7487" s="1010">
        <f t="shared" si="616"/>
        <v>3</v>
      </c>
      <c r="M7487" s="881">
        <f t="shared" si="617"/>
        <v>20</v>
      </c>
    </row>
    <row r="7488" spans="1:13" ht="13.5">
      <c r="A7488" s="630" t="str">
        <f t="shared" si="614"/>
        <v>TP-060010-015SE1E</v>
      </c>
      <c r="B7488" s="639" t="str">
        <f t="shared" si="618"/>
        <v>RI,060010kV,015MVA</v>
      </c>
      <c r="C7488" s="638" t="str">
        <f t="shared" si="619"/>
        <v>Rieles y base de Tiro para transformador de 060010kV,15MVA</v>
      </c>
      <c r="D7488" s="637" t="s">
        <v>729</v>
      </c>
      <c r="E7488" s="637">
        <v>1</v>
      </c>
      <c r="F7488" s="639">
        <f>VLOOKUP(H7488,'[34]Resumen Bases TP'!$C$88:$E$128,3,FALSE)</f>
        <v>306.52</v>
      </c>
      <c r="G7488" s="900" t="s">
        <v>732</v>
      </c>
      <c r="H7488" s="939" t="str">
        <f t="shared" si="620"/>
        <v>RTB060SE.3</v>
      </c>
      <c r="I7488" s="881" t="str">
        <f t="shared" si="621"/>
        <v>RTB060SE.3</v>
      </c>
      <c r="J7488" s="881" t="str">
        <f t="shared" si="622"/>
        <v>060</v>
      </c>
      <c r="K7488" s="881" t="str">
        <f t="shared" si="615"/>
        <v>SE</v>
      </c>
      <c r="L7488" s="1010">
        <f t="shared" si="616"/>
        <v>3</v>
      </c>
      <c r="M7488" s="881">
        <f t="shared" si="617"/>
        <v>15</v>
      </c>
    </row>
    <row r="7489" spans="1:13" ht="13.5">
      <c r="A7489" s="630" t="str">
        <f t="shared" si="614"/>
        <v>TP-060010-010SE1E</v>
      </c>
      <c r="B7489" s="639" t="str">
        <f t="shared" si="618"/>
        <v>RI,060010kV,010MVA</v>
      </c>
      <c r="C7489" s="638" t="str">
        <f t="shared" si="619"/>
        <v>Rieles y base de Tiro para transformador de 060010kV,10MVA</v>
      </c>
      <c r="D7489" s="637" t="s">
        <v>729</v>
      </c>
      <c r="E7489" s="637">
        <v>1</v>
      </c>
      <c r="F7489" s="639">
        <f>VLOOKUP(H7489,'[34]Resumen Bases TP'!$C$88:$E$128,3,FALSE)</f>
        <v>258.52000000000004</v>
      </c>
      <c r="G7489" s="900" t="s">
        <v>732</v>
      </c>
      <c r="H7489" s="939" t="str">
        <f t="shared" si="620"/>
        <v>RTB060SE.2</v>
      </c>
      <c r="I7489" s="881" t="str">
        <f t="shared" si="621"/>
        <v>RTB060SE.2</v>
      </c>
      <c r="J7489" s="881" t="str">
        <f t="shared" si="622"/>
        <v>060</v>
      </c>
      <c r="K7489" s="881" t="str">
        <f t="shared" si="615"/>
        <v>SE</v>
      </c>
      <c r="L7489" s="881">
        <f t="shared" si="616"/>
        <v>2</v>
      </c>
      <c r="M7489" s="881">
        <f t="shared" si="617"/>
        <v>10</v>
      </c>
    </row>
    <row r="7490" spans="1:13" ht="13.5">
      <c r="A7490" s="630" t="str">
        <f t="shared" si="614"/>
        <v>TP-060010-009SE1E</v>
      </c>
      <c r="B7490" s="639" t="str">
        <f t="shared" si="618"/>
        <v>RI,060010kV,009MVA</v>
      </c>
      <c r="C7490" s="638" t="str">
        <f t="shared" si="619"/>
        <v>Rieles y base de Tiro para transformador de 060010kV,9MVA</v>
      </c>
      <c r="D7490" s="637" t="s">
        <v>729</v>
      </c>
      <c r="E7490" s="637">
        <v>1</v>
      </c>
      <c r="F7490" s="639">
        <f>VLOOKUP(H7490,'[34]Resumen Bases TP'!$C$88:$E$128,3,FALSE)</f>
        <v>258.52000000000004</v>
      </c>
      <c r="G7490" s="900" t="s">
        <v>732</v>
      </c>
      <c r="H7490" s="939" t="str">
        <f t="shared" si="620"/>
        <v>RTB060SE.2</v>
      </c>
      <c r="I7490" s="881" t="str">
        <f t="shared" si="621"/>
        <v>RTB060SE.2</v>
      </c>
      <c r="J7490" s="881" t="str">
        <f t="shared" si="622"/>
        <v>060</v>
      </c>
      <c r="K7490" s="881" t="str">
        <f t="shared" si="615"/>
        <v>SE</v>
      </c>
      <c r="L7490" s="881">
        <f t="shared" si="616"/>
        <v>2</v>
      </c>
      <c r="M7490" s="881">
        <f t="shared" si="617"/>
        <v>9</v>
      </c>
    </row>
    <row r="7491" spans="1:13" ht="13.5">
      <c r="A7491" s="630" t="str">
        <f t="shared" si="614"/>
        <v>TP-060010-008SE1E</v>
      </c>
      <c r="B7491" s="639" t="str">
        <f t="shared" si="618"/>
        <v>RI,060010kV,008MVA</v>
      </c>
      <c r="C7491" s="638" t="str">
        <f t="shared" si="619"/>
        <v>Rieles y base de Tiro para transformador de 060010kV,8MVA</v>
      </c>
      <c r="D7491" s="637" t="s">
        <v>729</v>
      </c>
      <c r="E7491" s="637">
        <v>1</v>
      </c>
      <c r="F7491" s="639">
        <f>VLOOKUP(H7491,'[34]Resumen Bases TP'!$C$88:$E$128,3,FALSE)</f>
        <v>258.52000000000004</v>
      </c>
      <c r="G7491" s="900" t="s">
        <v>732</v>
      </c>
      <c r="H7491" s="939" t="str">
        <f t="shared" si="620"/>
        <v>RTB060SE.2</v>
      </c>
      <c r="I7491" s="881" t="str">
        <f t="shared" si="621"/>
        <v>RTB060SE.2</v>
      </c>
      <c r="J7491" s="881" t="str">
        <f t="shared" si="622"/>
        <v>060</v>
      </c>
      <c r="K7491" s="881" t="str">
        <f t="shared" si="615"/>
        <v>SE</v>
      </c>
      <c r="L7491" s="881">
        <f t="shared" si="616"/>
        <v>2</v>
      </c>
      <c r="M7491" s="881">
        <f t="shared" si="617"/>
        <v>8</v>
      </c>
    </row>
    <row r="7492" spans="1:13" ht="13.5">
      <c r="A7492" s="630" t="str">
        <f t="shared" si="614"/>
        <v>TP-060010-007SE1E</v>
      </c>
      <c r="B7492" s="639" t="str">
        <f t="shared" si="618"/>
        <v>RI,060010kV,007MVA</v>
      </c>
      <c r="C7492" s="638" t="str">
        <f t="shared" si="619"/>
        <v>Rieles y base de Tiro para transformador de 060010kV,7MVA</v>
      </c>
      <c r="D7492" s="637" t="s">
        <v>729</v>
      </c>
      <c r="E7492" s="637">
        <v>1</v>
      </c>
      <c r="F7492" s="639">
        <f>VLOOKUP(H7492,'[34]Resumen Bases TP'!$C$88:$E$128,3,FALSE)</f>
        <v>188.46999999999997</v>
      </c>
      <c r="G7492" s="900" t="s">
        <v>732</v>
      </c>
      <c r="H7492" s="939" t="str">
        <f t="shared" si="620"/>
        <v>RTB060SE.1</v>
      </c>
      <c r="I7492" s="881" t="str">
        <f t="shared" si="621"/>
        <v>RTB060SE.1</v>
      </c>
      <c r="J7492" s="881" t="str">
        <f t="shared" si="622"/>
        <v>060</v>
      </c>
      <c r="K7492" s="881" t="str">
        <f t="shared" si="615"/>
        <v>SE</v>
      </c>
      <c r="L7492" s="881">
        <f t="shared" si="616"/>
        <v>1</v>
      </c>
      <c r="M7492" s="881">
        <f t="shared" si="617"/>
        <v>7</v>
      </c>
    </row>
    <row r="7493" spans="1:13" ht="13.5">
      <c r="A7493" s="630" t="str">
        <f t="shared" si="614"/>
        <v>TP-060010-006SE1E</v>
      </c>
      <c r="B7493" s="639" t="str">
        <f t="shared" si="618"/>
        <v>RI,060010kV,006MVA</v>
      </c>
      <c r="C7493" s="638" t="str">
        <f t="shared" si="619"/>
        <v>Rieles y base de Tiro para transformador de 060010kV,6MVA</v>
      </c>
      <c r="D7493" s="637" t="s">
        <v>729</v>
      </c>
      <c r="E7493" s="637">
        <v>1</v>
      </c>
      <c r="F7493" s="639">
        <f>VLOOKUP(H7493,'[34]Resumen Bases TP'!$C$88:$E$128,3,FALSE)</f>
        <v>188.46999999999997</v>
      </c>
      <c r="G7493" s="900" t="s">
        <v>732</v>
      </c>
      <c r="H7493" s="939" t="str">
        <f t="shared" si="620"/>
        <v>RTB060SE.1</v>
      </c>
      <c r="I7493" s="881" t="str">
        <f t="shared" si="621"/>
        <v>RTB060SE.1</v>
      </c>
      <c r="J7493" s="881" t="str">
        <f t="shared" si="622"/>
        <v>060</v>
      </c>
      <c r="K7493" s="881" t="str">
        <f t="shared" si="615"/>
        <v>SE</v>
      </c>
      <c r="L7493" s="881">
        <f t="shared" si="616"/>
        <v>1</v>
      </c>
      <c r="M7493" s="881">
        <f t="shared" si="617"/>
        <v>6</v>
      </c>
    </row>
    <row r="7494" spans="1:13" ht="13.5">
      <c r="A7494" s="630" t="str">
        <f t="shared" si="614"/>
        <v>TP-060010-005SE1E</v>
      </c>
      <c r="B7494" s="639" t="str">
        <f t="shared" si="618"/>
        <v>RI,060010kV,005MVA</v>
      </c>
      <c r="C7494" s="638" t="str">
        <f t="shared" si="619"/>
        <v>Rieles y base de Tiro para transformador de 060010kV,5MVA</v>
      </c>
      <c r="D7494" s="637" t="s">
        <v>729</v>
      </c>
      <c r="E7494" s="637">
        <v>1</v>
      </c>
      <c r="F7494" s="639">
        <f>VLOOKUP(H7494,'[34]Resumen Bases TP'!$C$88:$E$128,3,FALSE)</f>
        <v>188.46999999999997</v>
      </c>
      <c r="G7494" s="900" t="s">
        <v>732</v>
      </c>
      <c r="H7494" s="939" t="str">
        <f t="shared" si="620"/>
        <v>RTB060SE.1</v>
      </c>
      <c r="I7494" s="881" t="str">
        <f t="shared" si="621"/>
        <v>RTB060SE.1</v>
      </c>
      <c r="J7494" s="881" t="str">
        <f t="shared" si="622"/>
        <v>060</v>
      </c>
      <c r="K7494" s="881" t="str">
        <f t="shared" si="615"/>
        <v>SE</v>
      </c>
      <c r="L7494" s="881">
        <f t="shared" si="616"/>
        <v>1</v>
      </c>
      <c r="M7494" s="881">
        <f t="shared" si="617"/>
        <v>5</v>
      </c>
    </row>
    <row r="7495" spans="1:13" ht="13.5">
      <c r="A7495" s="630" t="str">
        <f t="shared" si="614"/>
        <v>TP-060010-004SE1E</v>
      </c>
      <c r="B7495" s="639" t="str">
        <f t="shared" si="618"/>
        <v>RI,060010kV,004MVA</v>
      </c>
      <c r="C7495" s="638" t="str">
        <f t="shared" si="619"/>
        <v>Rieles y base de Tiro para transformador de 060010kV,4MVA</v>
      </c>
      <c r="D7495" s="637" t="s">
        <v>729</v>
      </c>
      <c r="E7495" s="637">
        <v>1</v>
      </c>
      <c r="F7495" s="639">
        <f>VLOOKUP(H7495,'[34]Resumen Bases TP'!$C$88:$E$128,3,FALSE)</f>
        <v>188.46999999999997</v>
      </c>
      <c r="G7495" s="900" t="s">
        <v>732</v>
      </c>
      <c r="H7495" s="939" t="str">
        <f t="shared" si="620"/>
        <v>RTB060SE.1</v>
      </c>
      <c r="I7495" s="881" t="str">
        <f t="shared" si="621"/>
        <v>RTB060SE.1</v>
      </c>
      <c r="J7495" s="881" t="str">
        <f t="shared" si="622"/>
        <v>060</v>
      </c>
      <c r="K7495" s="881" t="str">
        <f t="shared" si="615"/>
        <v>SE</v>
      </c>
      <c r="L7495" s="881">
        <f t="shared" si="616"/>
        <v>1</v>
      </c>
      <c r="M7495" s="881">
        <f t="shared" si="617"/>
        <v>4</v>
      </c>
    </row>
    <row r="7496" spans="1:13" ht="13.5">
      <c r="A7496" s="630" t="str">
        <f t="shared" si="614"/>
        <v>TP-060010-003SE1E</v>
      </c>
      <c r="B7496" s="639" t="str">
        <f t="shared" si="618"/>
        <v>RI,060010kV,003MVA</v>
      </c>
      <c r="C7496" s="638" t="str">
        <f t="shared" si="619"/>
        <v>Rieles y base de Tiro para transformador de 060010kV,3MVA</v>
      </c>
      <c r="D7496" s="637" t="s">
        <v>729</v>
      </c>
      <c r="E7496" s="637">
        <v>1</v>
      </c>
      <c r="F7496" s="639">
        <f>VLOOKUP(H7496,'[34]Resumen Bases TP'!$C$88:$E$128,3,FALSE)</f>
        <v>188.46999999999997</v>
      </c>
      <c r="G7496" s="900" t="s">
        <v>732</v>
      </c>
      <c r="H7496" s="939" t="str">
        <f t="shared" si="620"/>
        <v>RTB060SE.1</v>
      </c>
      <c r="I7496" s="881" t="str">
        <f t="shared" si="621"/>
        <v>RTB060SE.1</v>
      </c>
      <c r="J7496" s="881" t="str">
        <f t="shared" si="622"/>
        <v>060</v>
      </c>
      <c r="K7496" s="881" t="str">
        <f t="shared" si="615"/>
        <v>SE</v>
      </c>
      <c r="L7496" s="881">
        <f t="shared" si="616"/>
        <v>1</v>
      </c>
      <c r="M7496" s="881">
        <f t="shared" si="617"/>
        <v>3</v>
      </c>
    </row>
    <row r="7497" spans="1:13" ht="13.5">
      <c r="A7497" s="630" t="str">
        <f t="shared" si="614"/>
        <v>TP-060010-002SE1E</v>
      </c>
      <c r="B7497" s="639" t="str">
        <f t="shared" si="618"/>
        <v>RI,060010kV,002MVA</v>
      </c>
      <c r="C7497" s="638" t="str">
        <f t="shared" si="619"/>
        <v>Rieles y base de Tiro para transformador de 060010kV,2MVA</v>
      </c>
      <c r="D7497" s="637" t="s">
        <v>729</v>
      </c>
      <c r="E7497" s="637">
        <v>1</v>
      </c>
      <c r="F7497" s="639">
        <f>VLOOKUP(H7497,'[34]Resumen Bases TP'!$C$88:$E$128,3,FALSE)</f>
        <v>188.46999999999997</v>
      </c>
      <c r="G7497" s="900" t="s">
        <v>732</v>
      </c>
      <c r="H7497" s="939" t="str">
        <f t="shared" si="620"/>
        <v>RTB060SE.1</v>
      </c>
      <c r="I7497" s="881" t="str">
        <f t="shared" si="621"/>
        <v>RTB060SE.1</v>
      </c>
      <c r="J7497" s="881" t="str">
        <f t="shared" si="622"/>
        <v>060</v>
      </c>
      <c r="K7497" s="881" t="str">
        <f t="shared" si="615"/>
        <v>SE</v>
      </c>
      <c r="L7497" s="881">
        <f t="shared" si="616"/>
        <v>1</v>
      </c>
      <c r="M7497" s="881">
        <f t="shared" si="617"/>
        <v>2</v>
      </c>
    </row>
    <row r="7498" spans="1:13" ht="13.5">
      <c r="A7498" s="630" t="str">
        <f t="shared" si="614"/>
        <v>TP-060023-050SE1E</v>
      </c>
      <c r="B7498" s="639" t="str">
        <f t="shared" si="618"/>
        <v>RI,060023kV,050MVA</v>
      </c>
      <c r="C7498" s="638" t="str">
        <f t="shared" si="619"/>
        <v>Rieles y base de Tiro para transformador de 060023kV,50MVA</v>
      </c>
      <c r="D7498" s="637" t="s">
        <v>729</v>
      </c>
      <c r="E7498" s="637">
        <v>1</v>
      </c>
      <c r="F7498" s="639">
        <f>VLOOKUP(H7498,'[34]Resumen Bases TP'!$C$88:$E$128,3,FALSE)</f>
        <v>188.46999999999997</v>
      </c>
      <c r="G7498" s="900" t="s">
        <v>732</v>
      </c>
      <c r="H7498" s="939" t="str">
        <f t="shared" si="620"/>
        <v>RTB060SE.1</v>
      </c>
      <c r="I7498" s="881" t="str">
        <f t="shared" si="621"/>
        <v>RTB060SE.1</v>
      </c>
      <c r="J7498" s="881" t="str">
        <f t="shared" si="622"/>
        <v>060</v>
      </c>
      <c r="K7498" s="881" t="str">
        <f t="shared" si="615"/>
        <v>SE</v>
      </c>
      <c r="L7498" s="881">
        <f t="shared" si="616"/>
        <v>1</v>
      </c>
      <c r="M7498" s="881">
        <f t="shared" si="617"/>
        <v>50</v>
      </c>
    </row>
    <row r="7499" spans="1:13" ht="13.5">
      <c r="A7499" s="630" t="str">
        <f t="shared" si="614"/>
        <v>TP-060023-045SE1E</v>
      </c>
      <c r="B7499" s="639" t="str">
        <f t="shared" si="618"/>
        <v>RI,060023kV,045MVA</v>
      </c>
      <c r="C7499" s="638" t="str">
        <f t="shared" si="619"/>
        <v>Rieles y base de Tiro para transformador de 060023kV,45MVA</v>
      </c>
      <c r="D7499" s="637" t="s">
        <v>729</v>
      </c>
      <c r="E7499" s="637">
        <v>1</v>
      </c>
      <c r="F7499" s="639">
        <f>VLOOKUP(H7499,'[34]Resumen Bases TP'!$C$88:$E$128,3,FALSE)</f>
        <v>188.46999999999997</v>
      </c>
      <c r="G7499" s="900" t="s">
        <v>732</v>
      </c>
      <c r="H7499" s="939" t="str">
        <f t="shared" si="620"/>
        <v>RTB060SE.1</v>
      </c>
      <c r="I7499" s="881" t="str">
        <f t="shared" si="621"/>
        <v>RTB060SE.1</v>
      </c>
      <c r="J7499" s="881" t="str">
        <f t="shared" si="622"/>
        <v>060</v>
      </c>
      <c r="K7499" s="881" t="str">
        <f t="shared" si="615"/>
        <v>SE</v>
      </c>
      <c r="L7499" s="881">
        <f t="shared" si="616"/>
        <v>1</v>
      </c>
      <c r="M7499" s="881">
        <f t="shared" si="617"/>
        <v>45</v>
      </c>
    </row>
    <row r="7500" spans="1:13" ht="13.5">
      <c r="A7500" s="630" t="str">
        <f t="shared" ref="A7500:A7563" si="623">+A4872</f>
        <v>TP-060023-040SE1E</v>
      </c>
      <c r="B7500" s="639" t="str">
        <f t="shared" si="618"/>
        <v>RI,060023kV,040MVA</v>
      </c>
      <c r="C7500" s="638" t="str">
        <f t="shared" si="619"/>
        <v>Rieles y base de Tiro para transformador de 060023kV,40MVA</v>
      </c>
      <c r="D7500" s="637" t="s">
        <v>729</v>
      </c>
      <c r="E7500" s="637">
        <v>1</v>
      </c>
      <c r="F7500" s="639">
        <f>VLOOKUP(H7500,'[34]Resumen Bases TP'!$C$88:$E$128,3,FALSE)</f>
        <v>306.52</v>
      </c>
      <c r="G7500" s="900" t="s">
        <v>732</v>
      </c>
      <c r="H7500" s="939" t="str">
        <f t="shared" si="620"/>
        <v>RTB060SE.3</v>
      </c>
      <c r="I7500" s="881" t="str">
        <f t="shared" si="621"/>
        <v>RTB060SE.3</v>
      </c>
      <c r="J7500" s="881" t="str">
        <f t="shared" si="622"/>
        <v>060</v>
      </c>
      <c r="K7500" s="881" t="str">
        <f t="shared" ref="K7500:K7563" si="624">LEFT(+RIGHT(A7500,4),2)</f>
        <v>SE</v>
      </c>
      <c r="L7500" s="1010">
        <f t="shared" ref="L7500:L7563" si="625">+L4872</f>
        <v>3</v>
      </c>
      <c r="M7500" s="881">
        <f t="shared" ref="M7500:M7563" si="626">VALUE(LEFT(+RIGHT(A7500,7),3))</f>
        <v>40</v>
      </c>
    </row>
    <row r="7501" spans="1:13" ht="13.5">
      <c r="A7501" s="630" t="str">
        <f t="shared" si="623"/>
        <v>TP-060023-035SE1E</v>
      </c>
      <c r="B7501" s="639" t="str">
        <f t="shared" si="618"/>
        <v>RI,060023kV,035MVA</v>
      </c>
      <c r="C7501" s="638" t="str">
        <f t="shared" si="619"/>
        <v>Rieles y base de Tiro para transformador de 060023kV,35MVA</v>
      </c>
      <c r="D7501" s="637" t="s">
        <v>729</v>
      </c>
      <c r="E7501" s="637">
        <v>1</v>
      </c>
      <c r="F7501" s="639">
        <f>VLOOKUP(H7501,'[34]Resumen Bases TP'!$C$88:$E$128,3,FALSE)</f>
        <v>306.52</v>
      </c>
      <c r="G7501" s="900" t="s">
        <v>732</v>
      </c>
      <c r="H7501" s="939" t="str">
        <f t="shared" si="620"/>
        <v>RTB060SE.3</v>
      </c>
      <c r="I7501" s="881" t="str">
        <f t="shared" si="621"/>
        <v>RTB060SE.3</v>
      </c>
      <c r="J7501" s="881" t="str">
        <f t="shared" si="622"/>
        <v>060</v>
      </c>
      <c r="K7501" s="881" t="str">
        <f t="shared" si="624"/>
        <v>SE</v>
      </c>
      <c r="L7501" s="1010">
        <f t="shared" si="625"/>
        <v>3</v>
      </c>
      <c r="M7501" s="881">
        <f t="shared" si="626"/>
        <v>35</v>
      </c>
    </row>
    <row r="7502" spans="1:13" ht="13.5">
      <c r="A7502" s="630" t="str">
        <f t="shared" si="623"/>
        <v>TP-060023-030SE1E</v>
      </c>
      <c r="B7502" s="639" t="str">
        <f t="shared" si="618"/>
        <v>RI,060023kV,030MVA</v>
      </c>
      <c r="C7502" s="638" t="str">
        <f t="shared" si="619"/>
        <v>Rieles y base de Tiro para transformador de 060023kV,30MVA</v>
      </c>
      <c r="D7502" s="637" t="s">
        <v>729</v>
      </c>
      <c r="E7502" s="637">
        <v>1</v>
      </c>
      <c r="F7502" s="639">
        <f>VLOOKUP(H7502,'[34]Resumen Bases TP'!$C$88:$E$128,3,FALSE)</f>
        <v>306.52</v>
      </c>
      <c r="G7502" s="900" t="s">
        <v>732</v>
      </c>
      <c r="H7502" s="939" t="str">
        <f t="shared" si="620"/>
        <v>RTB060SE.3</v>
      </c>
      <c r="I7502" s="881" t="str">
        <f t="shared" si="621"/>
        <v>RTB060SE.3</v>
      </c>
      <c r="J7502" s="881" t="str">
        <f t="shared" si="622"/>
        <v>060</v>
      </c>
      <c r="K7502" s="881" t="str">
        <f t="shared" si="624"/>
        <v>SE</v>
      </c>
      <c r="L7502" s="1010">
        <f t="shared" si="625"/>
        <v>3</v>
      </c>
      <c r="M7502" s="881">
        <f t="shared" si="626"/>
        <v>30</v>
      </c>
    </row>
    <row r="7503" spans="1:13" ht="13.5">
      <c r="A7503" s="630" t="str">
        <f t="shared" si="623"/>
        <v>TP-060023-025SE1E</v>
      </c>
      <c r="B7503" s="639" t="str">
        <f t="shared" si="618"/>
        <v>RI,060023kV,025MVA</v>
      </c>
      <c r="C7503" s="638" t="str">
        <f t="shared" si="619"/>
        <v>Rieles y base de Tiro para transformador de 060023kV,25MVA</v>
      </c>
      <c r="D7503" s="637" t="s">
        <v>729</v>
      </c>
      <c r="E7503" s="637">
        <v>1</v>
      </c>
      <c r="F7503" s="639">
        <f>VLOOKUP(H7503,'[34]Resumen Bases TP'!$C$88:$E$128,3,FALSE)</f>
        <v>306.52</v>
      </c>
      <c r="G7503" s="900" t="s">
        <v>732</v>
      </c>
      <c r="H7503" s="939" t="str">
        <f t="shared" si="620"/>
        <v>RTB060SE.3</v>
      </c>
      <c r="I7503" s="881" t="str">
        <f t="shared" si="621"/>
        <v>RTB060SE.3</v>
      </c>
      <c r="J7503" s="881" t="str">
        <f t="shared" si="622"/>
        <v>060</v>
      </c>
      <c r="K7503" s="881" t="str">
        <f t="shared" si="624"/>
        <v>SE</v>
      </c>
      <c r="L7503" s="1010">
        <f t="shared" si="625"/>
        <v>3</v>
      </c>
      <c r="M7503" s="881">
        <f t="shared" si="626"/>
        <v>25</v>
      </c>
    </row>
    <row r="7504" spans="1:13" ht="13.5">
      <c r="A7504" s="630" t="str">
        <f t="shared" si="623"/>
        <v>TP-060023-020SE1E</v>
      </c>
      <c r="B7504" s="639" t="str">
        <f t="shared" si="618"/>
        <v>RI,060023kV,020MVA</v>
      </c>
      <c r="C7504" s="638" t="str">
        <f t="shared" si="619"/>
        <v>Rieles y base de Tiro para transformador de 060023kV,20MVA</v>
      </c>
      <c r="D7504" s="637" t="s">
        <v>729</v>
      </c>
      <c r="E7504" s="637">
        <v>1</v>
      </c>
      <c r="F7504" s="639">
        <f>VLOOKUP(H7504,'[34]Resumen Bases TP'!$C$88:$E$128,3,FALSE)</f>
        <v>306.52</v>
      </c>
      <c r="G7504" s="900" t="s">
        <v>732</v>
      </c>
      <c r="H7504" s="939" t="str">
        <f t="shared" si="620"/>
        <v>RTB060SE.3</v>
      </c>
      <c r="I7504" s="881" t="str">
        <f t="shared" si="621"/>
        <v>RTB060SE.3</v>
      </c>
      <c r="J7504" s="881" t="str">
        <f t="shared" si="622"/>
        <v>060</v>
      </c>
      <c r="K7504" s="881" t="str">
        <f t="shared" si="624"/>
        <v>SE</v>
      </c>
      <c r="L7504" s="1010">
        <f t="shared" si="625"/>
        <v>3</v>
      </c>
      <c r="M7504" s="881">
        <f t="shared" si="626"/>
        <v>20</v>
      </c>
    </row>
    <row r="7505" spans="1:13" ht="13.5">
      <c r="A7505" s="630" t="str">
        <f t="shared" si="623"/>
        <v>TP-060023-015SE1E</v>
      </c>
      <c r="B7505" s="639" t="str">
        <f t="shared" si="618"/>
        <v>RI,060023kV,015MVA</v>
      </c>
      <c r="C7505" s="638" t="str">
        <f t="shared" si="619"/>
        <v>Rieles y base de Tiro para transformador de 060023kV,15MVA</v>
      </c>
      <c r="D7505" s="637" t="s">
        <v>729</v>
      </c>
      <c r="E7505" s="637">
        <v>1</v>
      </c>
      <c r="F7505" s="639">
        <f>VLOOKUP(H7505,'[34]Resumen Bases TP'!$C$88:$E$128,3,FALSE)</f>
        <v>306.52</v>
      </c>
      <c r="G7505" s="900" t="s">
        <v>732</v>
      </c>
      <c r="H7505" s="939" t="str">
        <f t="shared" si="620"/>
        <v>RTB060SE.3</v>
      </c>
      <c r="I7505" s="881" t="str">
        <f t="shared" si="621"/>
        <v>RTB060SE.3</v>
      </c>
      <c r="J7505" s="881" t="str">
        <f t="shared" si="622"/>
        <v>060</v>
      </c>
      <c r="K7505" s="881" t="str">
        <f t="shared" si="624"/>
        <v>SE</v>
      </c>
      <c r="L7505" s="1010">
        <f t="shared" si="625"/>
        <v>3</v>
      </c>
      <c r="M7505" s="881">
        <f t="shared" si="626"/>
        <v>15</v>
      </c>
    </row>
    <row r="7506" spans="1:13" ht="13.5">
      <c r="A7506" s="630" t="str">
        <f t="shared" si="623"/>
        <v>TP-060023-010SE1E</v>
      </c>
      <c r="B7506" s="639" t="str">
        <f t="shared" si="618"/>
        <v>RI,060023kV,010MVA</v>
      </c>
      <c r="C7506" s="638" t="str">
        <f t="shared" si="619"/>
        <v>Rieles y base de Tiro para transformador de 060023kV,10MVA</v>
      </c>
      <c r="D7506" s="637" t="s">
        <v>729</v>
      </c>
      <c r="E7506" s="637">
        <v>1</v>
      </c>
      <c r="F7506" s="639">
        <f>VLOOKUP(H7506,'[34]Resumen Bases TP'!$C$88:$E$128,3,FALSE)</f>
        <v>258.52000000000004</v>
      </c>
      <c r="G7506" s="900" t="s">
        <v>732</v>
      </c>
      <c r="H7506" s="939" t="str">
        <f t="shared" si="620"/>
        <v>RTB060SE.2</v>
      </c>
      <c r="I7506" s="881" t="str">
        <f t="shared" si="621"/>
        <v>RTB060SE.2</v>
      </c>
      <c r="J7506" s="881" t="str">
        <f t="shared" si="622"/>
        <v>060</v>
      </c>
      <c r="K7506" s="881" t="str">
        <f t="shared" si="624"/>
        <v>SE</v>
      </c>
      <c r="L7506" s="881">
        <f t="shared" si="625"/>
        <v>2</v>
      </c>
      <c r="M7506" s="881">
        <f t="shared" si="626"/>
        <v>10</v>
      </c>
    </row>
    <row r="7507" spans="1:13" ht="13.5">
      <c r="A7507" s="630" t="str">
        <f t="shared" si="623"/>
        <v>TP-060023-009SE1E</v>
      </c>
      <c r="B7507" s="639" t="str">
        <f t="shared" ref="B7507:B7570" si="627">IF(LEN(A7507)=20,+"RI,"&amp;MID(A7507,4,6)&amp;"kV,"&amp;MID(A7507,14,3)&amp;"MVA",+"RI,"&amp;MID(A7507,4,6)&amp;"kV,"&amp;MID(A7507,11,3)&amp;"MVA")</f>
        <v>RI,060023kV,009MVA</v>
      </c>
      <c r="C7507" s="638" t="str">
        <f t="shared" ref="C7507:C7570" si="628">+"Rieles y base de Tiro para transformador de "&amp;MID(B7507,4,6)&amp;"kV,"&amp;M7507&amp;"MVA"</f>
        <v>Rieles y base de Tiro para transformador de 060023kV,9MVA</v>
      </c>
      <c r="D7507" s="637" t="s">
        <v>729</v>
      </c>
      <c r="E7507" s="637">
        <v>1</v>
      </c>
      <c r="F7507" s="639">
        <f>VLOOKUP(H7507,'[34]Resumen Bases TP'!$C$88:$E$128,3,FALSE)</f>
        <v>258.52000000000004</v>
      </c>
      <c r="G7507" s="900" t="s">
        <v>732</v>
      </c>
      <c r="H7507" s="939" t="str">
        <f t="shared" ref="H7507:H7570" si="629">+"RTB"&amp;J7507&amp;K7507&amp;"."&amp;L7507</f>
        <v>RTB060SE.2</v>
      </c>
      <c r="I7507" s="881" t="str">
        <f t="shared" ref="I7507:I7570" si="630">+"RTB"&amp;J7507&amp;K7507&amp;"."&amp;L7507</f>
        <v>RTB060SE.2</v>
      </c>
      <c r="J7507" s="881" t="str">
        <f t="shared" ref="J7507:J7570" si="631">+MID(B7507,4,3)</f>
        <v>060</v>
      </c>
      <c r="K7507" s="881" t="str">
        <f t="shared" si="624"/>
        <v>SE</v>
      </c>
      <c r="L7507" s="881">
        <f t="shared" si="625"/>
        <v>2</v>
      </c>
      <c r="M7507" s="881">
        <f t="shared" si="626"/>
        <v>9</v>
      </c>
    </row>
    <row r="7508" spans="1:13" ht="13.5">
      <c r="A7508" s="630" t="str">
        <f t="shared" si="623"/>
        <v>TP-060023-008SE1E</v>
      </c>
      <c r="B7508" s="639" t="str">
        <f t="shared" si="627"/>
        <v>RI,060023kV,008MVA</v>
      </c>
      <c r="C7508" s="638" t="str">
        <f t="shared" si="628"/>
        <v>Rieles y base de Tiro para transformador de 060023kV,8MVA</v>
      </c>
      <c r="D7508" s="637" t="s">
        <v>729</v>
      </c>
      <c r="E7508" s="637">
        <v>1</v>
      </c>
      <c r="F7508" s="639">
        <f>VLOOKUP(H7508,'[34]Resumen Bases TP'!$C$88:$E$128,3,FALSE)</f>
        <v>258.52000000000004</v>
      </c>
      <c r="G7508" s="900" t="s">
        <v>732</v>
      </c>
      <c r="H7508" s="939" t="str">
        <f t="shared" si="629"/>
        <v>RTB060SE.2</v>
      </c>
      <c r="I7508" s="881" t="str">
        <f t="shared" si="630"/>
        <v>RTB060SE.2</v>
      </c>
      <c r="J7508" s="881" t="str">
        <f t="shared" si="631"/>
        <v>060</v>
      </c>
      <c r="K7508" s="881" t="str">
        <f t="shared" si="624"/>
        <v>SE</v>
      </c>
      <c r="L7508" s="881">
        <f t="shared" si="625"/>
        <v>2</v>
      </c>
      <c r="M7508" s="881">
        <f t="shared" si="626"/>
        <v>8</v>
      </c>
    </row>
    <row r="7509" spans="1:13" ht="13.5">
      <c r="A7509" s="630" t="str">
        <f t="shared" si="623"/>
        <v>TP-060023-007SE1E</v>
      </c>
      <c r="B7509" s="639" t="str">
        <f t="shared" si="627"/>
        <v>RI,060023kV,007MVA</v>
      </c>
      <c r="C7509" s="638" t="str">
        <f t="shared" si="628"/>
        <v>Rieles y base de Tiro para transformador de 060023kV,7MVA</v>
      </c>
      <c r="D7509" s="637" t="s">
        <v>729</v>
      </c>
      <c r="E7509" s="637">
        <v>1</v>
      </c>
      <c r="F7509" s="639">
        <f>VLOOKUP(H7509,'[34]Resumen Bases TP'!$C$88:$E$128,3,FALSE)</f>
        <v>188.46999999999997</v>
      </c>
      <c r="G7509" s="900" t="s">
        <v>732</v>
      </c>
      <c r="H7509" s="939" t="str">
        <f t="shared" si="629"/>
        <v>RTB060SE.1</v>
      </c>
      <c r="I7509" s="881" t="str">
        <f t="shared" si="630"/>
        <v>RTB060SE.1</v>
      </c>
      <c r="J7509" s="881" t="str">
        <f t="shared" si="631"/>
        <v>060</v>
      </c>
      <c r="K7509" s="881" t="str">
        <f t="shared" si="624"/>
        <v>SE</v>
      </c>
      <c r="L7509" s="881">
        <f t="shared" si="625"/>
        <v>1</v>
      </c>
      <c r="M7509" s="881">
        <f t="shared" si="626"/>
        <v>7</v>
      </c>
    </row>
    <row r="7510" spans="1:13" ht="13.5">
      <c r="A7510" s="630" t="str">
        <f t="shared" si="623"/>
        <v>TP-060023-006SE1E</v>
      </c>
      <c r="B7510" s="639" t="str">
        <f t="shared" si="627"/>
        <v>RI,060023kV,006MVA</v>
      </c>
      <c r="C7510" s="638" t="str">
        <f t="shared" si="628"/>
        <v>Rieles y base de Tiro para transformador de 060023kV,6MVA</v>
      </c>
      <c r="D7510" s="637" t="s">
        <v>729</v>
      </c>
      <c r="E7510" s="637">
        <v>1</v>
      </c>
      <c r="F7510" s="639">
        <f>VLOOKUP(H7510,'[34]Resumen Bases TP'!$C$88:$E$128,3,FALSE)</f>
        <v>188.46999999999997</v>
      </c>
      <c r="G7510" s="900" t="s">
        <v>732</v>
      </c>
      <c r="H7510" s="939" t="str">
        <f t="shared" si="629"/>
        <v>RTB060SE.1</v>
      </c>
      <c r="I7510" s="881" t="str">
        <f t="shared" si="630"/>
        <v>RTB060SE.1</v>
      </c>
      <c r="J7510" s="881" t="str">
        <f t="shared" si="631"/>
        <v>060</v>
      </c>
      <c r="K7510" s="881" t="str">
        <f t="shared" si="624"/>
        <v>SE</v>
      </c>
      <c r="L7510" s="881">
        <f t="shared" si="625"/>
        <v>1</v>
      </c>
      <c r="M7510" s="881">
        <f t="shared" si="626"/>
        <v>6</v>
      </c>
    </row>
    <row r="7511" spans="1:13" ht="13.5">
      <c r="A7511" s="630" t="str">
        <f t="shared" si="623"/>
        <v>TP-060023-005SE1E</v>
      </c>
      <c r="B7511" s="639" t="str">
        <f t="shared" si="627"/>
        <v>RI,060023kV,005MVA</v>
      </c>
      <c r="C7511" s="638" t="str">
        <f t="shared" si="628"/>
        <v>Rieles y base de Tiro para transformador de 060023kV,5MVA</v>
      </c>
      <c r="D7511" s="637" t="s">
        <v>729</v>
      </c>
      <c r="E7511" s="637">
        <v>1</v>
      </c>
      <c r="F7511" s="639">
        <f>VLOOKUP(H7511,'[34]Resumen Bases TP'!$C$88:$E$128,3,FALSE)</f>
        <v>188.46999999999997</v>
      </c>
      <c r="G7511" s="900" t="s">
        <v>732</v>
      </c>
      <c r="H7511" s="939" t="str">
        <f t="shared" si="629"/>
        <v>RTB060SE.1</v>
      </c>
      <c r="I7511" s="881" t="str">
        <f t="shared" si="630"/>
        <v>RTB060SE.1</v>
      </c>
      <c r="J7511" s="881" t="str">
        <f t="shared" si="631"/>
        <v>060</v>
      </c>
      <c r="K7511" s="881" t="str">
        <f t="shared" si="624"/>
        <v>SE</v>
      </c>
      <c r="L7511" s="881">
        <f t="shared" si="625"/>
        <v>1</v>
      </c>
      <c r="M7511" s="881">
        <f t="shared" si="626"/>
        <v>5</v>
      </c>
    </row>
    <row r="7512" spans="1:13" ht="13.5">
      <c r="A7512" s="630" t="str">
        <f t="shared" si="623"/>
        <v>TP-060023-004SE1E</v>
      </c>
      <c r="B7512" s="639" t="str">
        <f t="shared" si="627"/>
        <v>RI,060023kV,004MVA</v>
      </c>
      <c r="C7512" s="638" t="str">
        <f t="shared" si="628"/>
        <v>Rieles y base de Tiro para transformador de 060023kV,4MVA</v>
      </c>
      <c r="D7512" s="637" t="s">
        <v>729</v>
      </c>
      <c r="E7512" s="637">
        <v>1</v>
      </c>
      <c r="F7512" s="639">
        <f>VLOOKUP(H7512,'[34]Resumen Bases TP'!$C$88:$E$128,3,FALSE)</f>
        <v>188.46999999999997</v>
      </c>
      <c r="G7512" s="900" t="s">
        <v>732</v>
      </c>
      <c r="H7512" s="939" t="str">
        <f t="shared" si="629"/>
        <v>RTB060SE.1</v>
      </c>
      <c r="I7512" s="881" t="str">
        <f t="shared" si="630"/>
        <v>RTB060SE.1</v>
      </c>
      <c r="J7512" s="881" t="str">
        <f t="shared" si="631"/>
        <v>060</v>
      </c>
      <c r="K7512" s="881" t="str">
        <f t="shared" si="624"/>
        <v>SE</v>
      </c>
      <c r="L7512" s="881">
        <f t="shared" si="625"/>
        <v>1</v>
      </c>
      <c r="M7512" s="881">
        <f t="shared" si="626"/>
        <v>4</v>
      </c>
    </row>
    <row r="7513" spans="1:13" ht="13.5">
      <c r="A7513" s="630" t="str">
        <f t="shared" si="623"/>
        <v>TP-060023-003SE1E</v>
      </c>
      <c r="B7513" s="639" t="str">
        <f t="shared" si="627"/>
        <v>RI,060023kV,003MVA</v>
      </c>
      <c r="C7513" s="638" t="str">
        <f t="shared" si="628"/>
        <v>Rieles y base de Tiro para transformador de 060023kV,3MVA</v>
      </c>
      <c r="D7513" s="637" t="s">
        <v>729</v>
      </c>
      <c r="E7513" s="637">
        <v>1</v>
      </c>
      <c r="F7513" s="639">
        <f>VLOOKUP(H7513,'[34]Resumen Bases TP'!$C$88:$E$128,3,FALSE)</f>
        <v>188.46999999999997</v>
      </c>
      <c r="G7513" s="900" t="s">
        <v>732</v>
      </c>
      <c r="H7513" s="939" t="str">
        <f t="shared" si="629"/>
        <v>RTB060SE.1</v>
      </c>
      <c r="I7513" s="881" t="str">
        <f t="shared" si="630"/>
        <v>RTB060SE.1</v>
      </c>
      <c r="J7513" s="881" t="str">
        <f t="shared" si="631"/>
        <v>060</v>
      </c>
      <c r="K7513" s="881" t="str">
        <f t="shared" si="624"/>
        <v>SE</v>
      </c>
      <c r="L7513" s="881">
        <f t="shared" si="625"/>
        <v>1</v>
      </c>
      <c r="M7513" s="881">
        <f t="shared" si="626"/>
        <v>3</v>
      </c>
    </row>
    <row r="7514" spans="1:13" ht="13.5">
      <c r="A7514" s="630" t="str">
        <f t="shared" si="623"/>
        <v>TP-060023-002SE1E</v>
      </c>
      <c r="B7514" s="639" t="str">
        <f t="shared" si="627"/>
        <v>RI,060023kV,002MVA</v>
      </c>
      <c r="C7514" s="638" t="str">
        <f t="shared" si="628"/>
        <v>Rieles y base de Tiro para transformador de 060023kV,2MVA</v>
      </c>
      <c r="D7514" s="637" t="s">
        <v>729</v>
      </c>
      <c r="E7514" s="637">
        <v>1</v>
      </c>
      <c r="F7514" s="639">
        <f>VLOOKUP(H7514,'[34]Resumen Bases TP'!$C$88:$E$128,3,FALSE)</f>
        <v>188.46999999999997</v>
      </c>
      <c r="G7514" s="900" t="s">
        <v>732</v>
      </c>
      <c r="H7514" s="939" t="str">
        <f t="shared" si="629"/>
        <v>RTB060SE.1</v>
      </c>
      <c r="I7514" s="881" t="str">
        <f t="shared" si="630"/>
        <v>RTB060SE.1</v>
      </c>
      <c r="J7514" s="881" t="str">
        <f t="shared" si="631"/>
        <v>060</v>
      </c>
      <c r="K7514" s="881" t="str">
        <f t="shared" si="624"/>
        <v>SE</v>
      </c>
      <c r="L7514" s="881">
        <f t="shared" si="625"/>
        <v>1</v>
      </c>
      <c r="M7514" s="881">
        <f t="shared" si="626"/>
        <v>2</v>
      </c>
    </row>
    <row r="7515" spans="1:13" ht="13.5">
      <c r="A7515" s="630" t="str">
        <f t="shared" si="623"/>
        <v>TP-060033010-050SE1I</v>
      </c>
      <c r="B7515" s="639" t="str">
        <f t="shared" si="627"/>
        <v>RI,060033kV,050MVA</v>
      </c>
      <c r="C7515" s="638" t="str">
        <f t="shared" si="628"/>
        <v>Rieles y base de Tiro para transformador de 060033kV,50MVA</v>
      </c>
      <c r="D7515" s="637" t="s">
        <v>729</v>
      </c>
      <c r="E7515" s="637">
        <v>1</v>
      </c>
      <c r="F7515" s="639">
        <f>VLOOKUP(H7515,'[34]Resumen Bases TP'!$C$88:$E$128,3,FALSE)</f>
        <v>188.46999999999997</v>
      </c>
      <c r="G7515" s="900" t="s">
        <v>732</v>
      </c>
      <c r="H7515" s="939" t="str">
        <f t="shared" si="629"/>
        <v>RTB060SE.1</v>
      </c>
      <c r="I7515" s="881" t="str">
        <f t="shared" si="630"/>
        <v>RTB060SE.1</v>
      </c>
      <c r="J7515" s="881" t="str">
        <f t="shared" si="631"/>
        <v>060</v>
      </c>
      <c r="K7515" s="881" t="str">
        <f t="shared" si="624"/>
        <v>SE</v>
      </c>
      <c r="L7515" s="881">
        <f t="shared" si="625"/>
        <v>1</v>
      </c>
      <c r="M7515" s="881">
        <f t="shared" si="626"/>
        <v>50</v>
      </c>
    </row>
    <row r="7516" spans="1:13" ht="13.5">
      <c r="A7516" s="630" t="str">
        <f t="shared" si="623"/>
        <v>TP-060033010-045SE1I</v>
      </c>
      <c r="B7516" s="639" t="str">
        <f t="shared" si="627"/>
        <v>RI,060033kV,045MVA</v>
      </c>
      <c r="C7516" s="638" t="str">
        <f t="shared" si="628"/>
        <v>Rieles y base de Tiro para transformador de 060033kV,45MVA</v>
      </c>
      <c r="D7516" s="637" t="s">
        <v>729</v>
      </c>
      <c r="E7516" s="637">
        <v>1</v>
      </c>
      <c r="F7516" s="639">
        <f>VLOOKUP(H7516,'[34]Resumen Bases TP'!$C$88:$E$128,3,FALSE)</f>
        <v>188.46999999999997</v>
      </c>
      <c r="G7516" s="900" t="s">
        <v>732</v>
      </c>
      <c r="H7516" s="939" t="str">
        <f t="shared" si="629"/>
        <v>RTB060SE.1</v>
      </c>
      <c r="I7516" s="881" t="str">
        <f t="shared" si="630"/>
        <v>RTB060SE.1</v>
      </c>
      <c r="J7516" s="881" t="str">
        <f t="shared" si="631"/>
        <v>060</v>
      </c>
      <c r="K7516" s="881" t="str">
        <f t="shared" si="624"/>
        <v>SE</v>
      </c>
      <c r="L7516" s="881">
        <f t="shared" si="625"/>
        <v>1</v>
      </c>
      <c r="M7516" s="881">
        <f t="shared" si="626"/>
        <v>45</v>
      </c>
    </row>
    <row r="7517" spans="1:13" ht="13.5">
      <c r="A7517" s="630" t="str">
        <f t="shared" si="623"/>
        <v>TP-060033010-040SE1I</v>
      </c>
      <c r="B7517" s="639" t="str">
        <f t="shared" si="627"/>
        <v>RI,060033kV,040MVA</v>
      </c>
      <c r="C7517" s="638" t="str">
        <f t="shared" si="628"/>
        <v>Rieles y base de Tiro para transformador de 060033kV,40MVA</v>
      </c>
      <c r="D7517" s="637" t="s">
        <v>729</v>
      </c>
      <c r="E7517" s="637">
        <v>1</v>
      </c>
      <c r="F7517" s="639">
        <f>VLOOKUP(H7517,'[34]Resumen Bases TP'!$C$88:$E$128,3,FALSE)</f>
        <v>306.52</v>
      </c>
      <c r="G7517" s="900" t="s">
        <v>732</v>
      </c>
      <c r="H7517" s="939" t="str">
        <f t="shared" si="629"/>
        <v>RTB060SE.3</v>
      </c>
      <c r="I7517" s="881" t="str">
        <f t="shared" si="630"/>
        <v>RTB060SE.3</v>
      </c>
      <c r="J7517" s="881" t="str">
        <f t="shared" si="631"/>
        <v>060</v>
      </c>
      <c r="K7517" s="881" t="str">
        <f t="shared" si="624"/>
        <v>SE</v>
      </c>
      <c r="L7517" s="1010">
        <f t="shared" si="625"/>
        <v>3</v>
      </c>
      <c r="M7517" s="881">
        <f t="shared" si="626"/>
        <v>40</v>
      </c>
    </row>
    <row r="7518" spans="1:13" ht="13.5">
      <c r="A7518" s="630" t="str">
        <f t="shared" si="623"/>
        <v>TP-060033010-035SE1I</v>
      </c>
      <c r="B7518" s="639" t="str">
        <f t="shared" si="627"/>
        <v>RI,060033kV,035MVA</v>
      </c>
      <c r="C7518" s="638" t="str">
        <f t="shared" si="628"/>
        <v>Rieles y base de Tiro para transformador de 060033kV,35MVA</v>
      </c>
      <c r="D7518" s="637" t="s">
        <v>729</v>
      </c>
      <c r="E7518" s="637">
        <v>1</v>
      </c>
      <c r="F7518" s="639">
        <f>VLOOKUP(H7518,'[34]Resumen Bases TP'!$C$88:$E$128,3,FALSE)</f>
        <v>306.52</v>
      </c>
      <c r="G7518" s="900" t="s">
        <v>732</v>
      </c>
      <c r="H7518" s="939" t="str">
        <f t="shared" si="629"/>
        <v>RTB060SE.3</v>
      </c>
      <c r="I7518" s="881" t="str">
        <f t="shared" si="630"/>
        <v>RTB060SE.3</v>
      </c>
      <c r="J7518" s="881" t="str">
        <f t="shared" si="631"/>
        <v>060</v>
      </c>
      <c r="K7518" s="881" t="str">
        <f t="shared" si="624"/>
        <v>SE</v>
      </c>
      <c r="L7518" s="1010">
        <f t="shared" si="625"/>
        <v>3</v>
      </c>
      <c r="M7518" s="881">
        <f t="shared" si="626"/>
        <v>35</v>
      </c>
    </row>
    <row r="7519" spans="1:13" ht="13.5">
      <c r="A7519" s="630" t="str">
        <f t="shared" si="623"/>
        <v>TP-060033010-030SE1I</v>
      </c>
      <c r="B7519" s="639" t="str">
        <f t="shared" si="627"/>
        <v>RI,060033kV,030MVA</v>
      </c>
      <c r="C7519" s="638" t="str">
        <f t="shared" si="628"/>
        <v>Rieles y base de Tiro para transformador de 060033kV,30MVA</v>
      </c>
      <c r="D7519" s="637" t="s">
        <v>729</v>
      </c>
      <c r="E7519" s="637">
        <v>1</v>
      </c>
      <c r="F7519" s="639">
        <f>VLOOKUP(H7519,'[34]Resumen Bases TP'!$C$88:$E$128,3,FALSE)</f>
        <v>306.52</v>
      </c>
      <c r="G7519" s="900" t="s">
        <v>732</v>
      </c>
      <c r="H7519" s="939" t="str">
        <f t="shared" si="629"/>
        <v>RTB060SE.3</v>
      </c>
      <c r="I7519" s="881" t="str">
        <f t="shared" si="630"/>
        <v>RTB060SE.3</v>
      </c>
      <c r="J7519" s="881" t="str">
        <f t="shared" si="631"/>
        <v>060</v>
      </c>
      <c r="K7519" s="881" t="str">
        <f t="shared" si="624"/>
        <v>SE</v>
      </c>
      <c r="L7519" s="1010">
        <f t="shared" si="625"/>
        <v>3</v>
      </c>
      <c r="M7519" s="881">
        <f t="shared" si="626"/>
        <v>30</v>
      </c>
    </row>
    <row r="7520" spans="1:13" ht="13.5">
      <c r="A7520" s="630" t="str">
        <f t="shared" si="623"/>
        <v>TP-060033010-025SE1I</v>
      </c>
      <c r="B7520" s="639" t="str">
        <f t="shared" si="627"/>
        <v>RI,060033kV,025MVA</v>
      </c>
      <c r="C7520" s="638" t="str">
        <f t="shared" si="628"/>
        <v>Rieles y base de Tiro para transformador de 060033kV,25MVA</v>
      </c>
      <c r="D7520" s="637" t="s">
        <v>729</v>
      </c>
      <c r="E7520" s="637">
        <v>1</v>
      </c>
      <c r="F7520" s="639">
        <f>VLOOKUP(H7520,'[34]Resumen Bases TP'!$C$88:$E$128,3,FALSE)</f>
        <v>306.52</v>
      </c>
      <c r="G7520" s="900" t="s">
        <v>732</v>
      </c>
      <c r="H7520" s="939" t="str">
        <f t="shared" si="629"/>
        <v>RTB060SE.3</v>
      </c>
      <c r="I7520" s="881" t="str">
        <f t="shared" si="630"/>
        <v>RTB060SE.3</v>
      </c>
      <c r="J7520" s="881" t="str">
        <f t="shared" si="631"/>
        <v>060</v>
      </c>
      <c r="K7520" s="881" t="str">
        <f t="shared" si="624"/>
        <v>SE</v>
      </c>
      <c r="L7520" s="1010">
        <f t="shared" si="625"/>
        <v>3</v>
      </c>
      <c r="M7520" s="881">
        <f t="shared" si="626"/>
        <v>25</v>
      </c>
    </row>
    <row r="7521" spans="1:13" ht="13.5">
      <c r="A7521" s="630" t="str">
        <f t="shared" si="623"/>
        <v>TP-060033010-020SE1I</v>
      </c>
      <c r="B7521" s="639" t="str">
        <f t="shared" si="627"/>
        <v>RI,060033kV,020MVA</v>
      </c>
      <c r="C7521" s="638" t="str">
        <f t="shared" si="628"/>
        <v>Rieles y base de Tiro para transformador de 060033kV,20MVA</v>
      </c>
      <c r="D7521" s="637" t="s">
        <v>729</v>
      </c>
      <c r="E7521" s="637">
        <v>1</v>
      </c>
      <c r="F7521" s="639">
        <f>VLOOKUP(H7521,'[34]Resumen Bases TP'!$C$88:$E$128,3,FALSE)</f>
        <v>306.52</v>
      </c>
      <c r="G7521" s="900" t="s">
        <v>732</v>
      </c>
      <c r="H7521" s="939" t="str">
        <f t="shared" si="629"/>
        <v>RTB060SE.3</v>
      </c>
      <c r="I7521" s="881" t="str">
        <f t="shared" si="630"/>
        <v>RTB060SE.3</v>
      </c>
      <c r="J7521" s="881" t="str">
        <f t="shared" si="631"/>
        <v>060</v>
      </c>
      <c r="K7521" s="881" t="str">
        <f t="shared" si="624"/>
        <v>SE</v>
      </c>
      <c r="L7521" s="1010">
        <f t="shared" si="625"/>
        <v>3</v>
      </c>
      <c r="M7521" s="881">
        <f t="shared" si="626"/>
        <v>20</v>
      </c>
    </row>
    <row r="7522" spans="1:13" ht="13.5">
      <c r="A7522" s="630" t="str">
        <f t="shared" si="623"/>
        <v>TP-060033010-015SE1I</v>
      </c>
      <c r="B7522" s="639" t="str">
        <f t="shared" si="627"/>
        <v>RI,060033kV,015MVA</v>
      </c>
      <c r="C7522" s="638" t="str">
        <f t="shared" si="628"/>
        <v>Rieles y base de Tiro para transformador de 060033kV,15MVA</v>
      </c>
      <c r="D7522" s="637" t="s">
        <v>729</v>
      </c>
      <c r="E7522" s="637">
        <v>1</v>
      </c>
      <c r="F7522" s="639">
        <f>VLOOKUP(H7522,'[34]Resumen Bases TP'!$C$88:$E$128,3,FALSE)</f>
        <v>306.52</v>
      </c>
      <c r="G7522" s="900" t="s">
        <v>732</v>
      </c>
      <c r="H7522" s="939" t="str">
        <f t="shared" si="629"/>
        <v>RTB060SE.3</v>
      </c>
      <c r="I7522" s="881" t="str">
        <f t="shared" si="630"/>
        <v>RTB060SE.3</v>
      </c>
      <c r="J7522" s="881" t="str">
        <f t="shared" si="631"/>
        <v>060</v>
      </c>
      <c r="K7522" s="881" t="str">
        <f t="shared" si="624"/>
        <v>SE</v>
      </c>
      <c r="L7522" s="1010">
        <f t="shared" si="625"/>
        <v>3</v>
      </c>
      <c r="M7522" s="881">
        <f t="shared" si="626"/>
        <v>15</v>
      </c>
    </row>
    <row r="7523" spans="1:13" ht="13.5">
      <c r="A7523" s="630" t="str">
        <f t="shared" si="623"/>
        <v>TP-060033010-010SE1I</v>
      </c>
      <c r="B7523" s="639" t="str">
        <f t="shared" si="627"/>
        <v>RI,060033kV,010MVA</v>
      </c>
      <c r="C7523" s="638" t="str">
        <f t="shared" si="628"/>
        <v>Rieles y base de Tiro para transformador de 060033kV,10MVA</v>
      </c>
      <c r="D7523" s="637" t="s">
        <v>729</v>
      </c>
      <c r="E7523" s="637">
        <v>1</v>
      </c>
      <c r="F7523" s="639">
        <f>VLOOKUP(H7523,'[34]Resumen Bases TP'!$C$88:$E$128,3,FALSE)</f>
        <v>258.52000000000004</v>
      </c>
      <c r="G7523" s="900" t="s">
        <v>732</v>
      </c>
      <c r="H7523" s="939" t="str">
        <f t="shared" si="629"/>
        <v>RTB060SE.2</v>
      </c>
      <c r="I7523" s="881" t="str">
        <f t="shared" si="630"/>
        <v>RTB060SE.2</v>
      </c>
      <c r="J7523" s="881" t="str">
        <f t="shared" si="631"/>
        <v>060</v>
      </c>
      <c r="K7523" s="881" t="str">
        <f t="shared" si="624"/>
        <v>SE</v>
      </c>
      <c r="L7523" s="881">
        <f t="shared" si="625"/>
        <v>2</v>
      </c>
      <c r="M7523" s="881">
        <f t="shared" si="626"/>
        <v>10</v>
      </c>
    </row>
    <row r="7524" spans="1:13" ht="13.5">
      <c r="A7524" s="630" t="str">
        <f t="shared" si="623"/>
        <v>TP-060033010-009SE1I</v>
      </c>
      <c r="B7524" s="639" t="str">
        <f t="shared" si="627"/>
        <v>RI,060033kV,009MVA</v>
      </c>
      <c r="C7524" s="638" t="str">
        <f t="shared" si="628"/>
        <v>Rieles y base de Tiro para transformador de 060033kV,9MVA</v>
      </c>
      <c r="D7524" s="637" t="s">
        <v>729</v>
      </c>
      <c r="E7524" s="637">
        <v>1</v>
      </c>
      <c r="F7524" s="639">
        <f>VLOOKUP(H7524,'[34]Resumen Bases TP'!$C$88:$E$128,3,FALSE)</f>
        <v>258.52000000000004</v>
      </c>
      <c r="G7524" s="900" t="s">
        <v>732</v>
      </c>
      <c r="H7524" s="939" t="str">
        <f t="shared" si="629"/>
        <v>RTB060SE.2</v>
      </c>
      <c r="I7524" s="881" t="str">
        <f t="shared" si="630"/>
        <v>RTB060SE.2</v>
      </c>
      <c r="J7524" s="881" t="str">
        <f t="shared" si="631"/>
        <v>060</v>
      </c>
      <c r="K7524" s="881" t="str">
        <f t="shared" si="624"/>
        <v>SE</v>
      </c>
      <c r="L7524" s="881">
        <f t="shared" si="625"/>
        <v>2</v>
      </c>
      <c r="M7524" s="881">
        <f t="shared" si="626"/>
        <v>9</v>
      </c>
    </row>
    <row r="7525" spans="1:13" ht="13.5">
      <c r="A7525" s="630" t="str">
        <f t="shared" si="623"/>
        <v>TP-060033010-008SE1I</v>
      </c>
      <c r="B7525" s="639" t="str">
        <f t="shared" si="627"/>
        <v>RI,060033kV,008MVA</v>
      </c>
      <c r="C7525" s="638" t="str">
        <f t="shared" si="628"/>
        <v>Rieles y base de Tiro para transformador de 060033kV,8MVA</v>
      </c>
      <c r="D7525" s="637" t="s">
        <v>729</v>
      </c>
      <c r="E7525" s="637">
        <v>1</v>
      </c>
      <c r="F7525" s="639">
        <f>VLOOKUP(H7525,'[34]Resumen Bases TP'!$C$88:$E$128,3,FALSE)</f>
        <v>258.52000000000004</v>
      </c>
      <c r="G7525" s="900" t="s">
        <v>732</v>
      </c>
      <c r="H7525" s="939" t="str">
        <f t="shared" si="629"/>
        <v>RTB060SE.2</v>
      </c>
      <c r="I7525" s="881" t="str">
        <f t="shared" si="630"/>
        <v>RTB060SE.2</v>
      </c>
      <c r="J7525" s="881" t="str">
        <f t="shared" si="631"/>
        <v>060</v>
      </c>
      <c r="K7525" s="881" t="str">
        <f t="shared" si="624"/>
        <v>SE</v>
      </c>
      <c r="L7525" s="881">
        <f t="shared" si="625"/>
        <v>2</v>
      </c>
      <c r="M7525" s="881">
        <f t="shared" si="626"/>
        <v>8</v>
      </c>
    </row>
    <row r="7526" spans="1:13" ht="13.5">
      <c r="A7526" s="630" t="str">
        <f t="shared" si="623"/>
        <v>TP-060033010-007SE1I</v>
      </c>
      <c r="B7526" s="639" t="str">
        <f t="shared" si="627"/>
        <v>RI,060033kV,007MVA</v>
      </c>
      <c r="C7526" s="638" t="str">
        <f t="shared" si="628"/>
        <v>Rieles y base de Tiro para transformador de 060033kV,7MVA</v>
      </c>
      <c r="D7526" s="637" t="s">
        <v>729</v>
      </c>
      <c r="E7526" s="637">
        <v>1</v>
      </c>
      <c r="F7526" s="639">
        <f>VLOOKUP(H7526,'[34]Resumen Bases TP'!$C$88:$E$128,3,FALSE)</f>
        <v>188.46999999999997</v>
      </c>
      <c r="G7526" s="900" t="s">
        <v>732</v>
      </c>
      <c r="H7526" s="939" t="str">
        <f t="shared" si="629"/>
        <v>RTB060SE.1</v>
      </c>
      <c r="I7526" s="881" t="str">
        <f t="shared" si="630"/>
        <v>RTB060SE.1</v>
      </c>
      <c r="J7526" s="881" t="str">
        <f t="shared" si="631"/>
        <v>060</v>
      </c>
      <c r="K7526" s="881" t="str">
        <f t="shared" si="624"/>
        <v>SE</v>
      </c>
      <c r="L7526" s="881">
        <f t="shared" si="625"/>
        <v>1</v>
      </c>
      <c r="M7526" s="881">
        <f t="shared" si="626"/>
        <v>7</v>
      </c>
    </row>
    <row r="7527" spans="1:13" ht="13.5">
      <c r="A7527" s="630" t="str">
        <f t="shared" si="623"/>
        <v>TP-060033010-006SE1I</v>
      </c>
      <c r="B7527" s="639" t="str">
        <f t="shared" si="627"/>
        <v>RI,060033kV,006MVA</v>
      </c>
      <c r="C7527" s="638" t="str">
        <f t="shared" si="628"/>
        <v>Rieles y base de Tiro para transformador de 060033kV,6MVA</v>
      </c>
      <c r="D7527" s="637" t="s">
        <v>729</v>
      </c>
      <c r="E7527" s="637">
        <v>1</v>
      </c>
      <c r="F7527" s="639">
        <f>VLOOKUP(H7527,'[34]Resumen Bases TP'!$C$88:$E$128,3,FALSE)</f>
        <v>188.46999999999997</v>
      </c>
      <c r="G7527" s="900" t="s">
        <v>732</v>
      </c>
      <c r="H7527" s="939" t="str">
        <f t="shared" si="629"/>
        <v>RTB060SE.1</v>
      </c>
      <c r="I7527" s="881" t="str">
        <f t="shared" si="630"/>
        <v>RTB060SE.1</v>
      </c>
      <c r="J7527" s="881" t="str">
        <f t="shared" si="631"/>
        <v>060</v>
      </c>
      <c r="K7527" s="881" t="str">
        <f t="shared" si="624"/>
        <v>SE</v>
      </c>
      <c r="L7527" s="881">
        <f t="shared" si="625"/>
        <v>1</v>
      </c>
      <c r="M7527" s="881">
        <f t="shared" si="626"/>
        <v>6</v>
      </c>
    </row>
    <row r="7528" spans="1:13" ht="13.5">
      <c r="A7528" s="630" t="str">
        <f t="shared" si="623"/>
        <v>TP-060033010-005SE1I</v>
      </c>
      <c r="B7528" s="639" t="str">
        <f t="shared" si="627"/>
        <v>RI,060033kV,005MVA</v>
      </c>
      <c r="C7528" s="638" t="str">
        <f t="shared" si="628"/>
        <v>Rieles y base de Tiro para transformador de 060033kV,5MVA</v>
      </c>
      <c r="D7528" s="637" t="s">
        <v>729</v>
      </c>
      <c r="E7528" s="637">
        <v>1</v>
      </c>
      <c r="F7528" s="639">
        <f>VLOOKUP(H7528,'[34]Resumen Bases TP'!$C$88:$E$128,3,FALSE)</f>
        <v>188.46999999999997</v>
      </c>
      <c r="G7528" s="900" t="s">
        <v>732</v>
      </c>
      <c r="H7528" s="939" t="str">
        <f t="shared" si="629"/>
        <v>RTB060SE.1</v>
      </c>
      <c r="I7528" s="881" t="str">
        <f t="shared" si="630"/>
        <v>RTB060SE.1</v>
      </c>
      <c r="J7528" s="881" t="str">
        <f t="shared" si="631"/>
        <v>060</v>
      </c>
      <c r="K7528" s="881" t="str">
        <f t="shared" si="624"/>
        <v>SE</v>
      </c>
      <c r="L7528" s="881">
        <f t="shared" si="625"/>
        <v>1</v>
      </c>
      <c r="M7528" s="881">
        <f t="shared" si="626"/>
        <v>5</v>
      </c>
    </row>
    <row r="7529" spans="1:13" ht="13.5">
      <c r="A7529" s="630" t="str">
        <f t="shared" si="623"/>
        <v>TP-060033010-004SE1I</v>
      </c>
      <c r="B7529" s="639" t="str">
        <f t="shared" si="627"/>
        <v>RI,060033kV,004MVA</v>
      </c>
      <c r="C7529" s="638" t="str">
        <f t="shared" si="628"/>
        <v>Rieles y base de Tiro para transformador de 060033kV,4MVA</v>
      </c>
      <c r="D7529" s="637" t="s">
        <v>729</v>
      </c>
      <c r="E7529" s="637">
        <v>1</v>
      </c>
      <c r="F7529" s="639">
        <f>VLOOKUP(H7529,'[34]Resumen Bases TP'!$C$88:$E$128,3,FALSE)</f>
        <v>188.46999999999997</v>
      </c>
      <c r="G7529" s="900" t="s">
        <v>732</v>
      </c>
      <c r="H7529" s="939" t="str">
        <f t="shared" si="629"/>
        <v>RTB060SE.1</v>
      </c>
      <c r="I7529" s="881" t="str">
        <f t="shared" si="630"/>
        <v>RTB060SE.1</v>
      </c>
      <c r="J7529" s="881" t="str">
        <f t="shared" si="631"/>
        <v>060</v>
      </c>
      <c r="K7529" s="881" t="str">
        <f t="shared" si="624"/>
        <v>SE</v>
      </c>
      <c r="L7529" s="881">
        <f t="shared" si="625"/>
        <v>1</v>
      </c>
      <c r="M7529" s="881">
        <f t="shared" si="626"/>
        <v>4</v>
      </c>
    </row>
    <row r="7530" spans="1:13" ht="13.5">
      <c r="A7530" s="630" t="str">
        <f t="shared" si="623"/>
        <v>TP-060033010-003SE1I</v>
      </c>
      <c r="B7530" s="639" t="str">
        <f t="shared" si="627"/>
        <v>RI,060033kV,003MVA</v>
      </c>
      <c r="C7530" s="638" t="str">
        <f t="shared" si="628"/>
        <v>Rieles y base de Tiro para transformador de 060033kV,3MVA</v>
      </c>
      <c r="D7530" s="637" t="s">
        <v>729</v>
      </c>
      <c r="E7530" s="637">
        <v>1</v>
      </c>
      <c r="F7530" s="639">
        <f>VLOOKUP(H7530,'[34]Resumen Bases TP'!$C$88:$E$128,3,FALSE)</f>
        <v>188.46999999999997</v>
      </c>
      <c r="G7530" s="900" t="s">
        <v>732</v>
      </c>
      <c r="H7530" s="939" t="str">
        <f t="shared" si="629"/>
        <v>RTB060SE.1</v>
      </c>
      <c r="I7530" s="881" t="str">
        <f t="shared" si="630"/>
        <v>RTB060SE.1</v>
      </c>
      <c r="J7530" s="881" t="str">
        <f t="shared" si="631"/>
        <v>060</v>
      </c>
      <c r="K7530" s="881" t="str">
        <f t="shared" si="624"/>
        <v>SE</v>
      </c>
      <c r="L7530" s="881">
        <f t="shared" si="625"/>
        <v>1</v>
      </c>
      <c r="M7530" s="881">
        <f t="shared" si="626"/>
        <v>3</v>
      </c>
    </row>
    <row r="7531" spans="1:13" ht="13.5">
      <c r="A7531" s="630" t="str">
        <f t="shared" si="623"/>
        <v>TP-060033010-002SE1I</v>
      </c>
      <c r="B7531" s="639" t="str">
        <f t="shared" si="627"/>
        <v>RI,060033kV,002MVA</v>
      </c>
      <c r="C7531" s="638" t="str">
        <f t="shared" si="628"/>
        <v>Rieles y base de Tiro para transformador de 060033kV,2MVA</v>
      </c>
      <c r="D7531" s="637" t="s">
        <v>729</v>
      </c>
      <c r="E7531" s="637">
        <v>1</v>
      </c>
      <c r="F7531" s="639">
        <f>VLOOKUP(H7531,'[34]Resumen Bases TP'!$C$88:$E$128,3,FALSE)</f>
        <v>188.46999999999997</v>
      </c>
      <c r="G7531" s="900" t="s">
        <v>732</v>
      </c>
      <c r="H7531" s="939" t="str">
        <f t="shared" si="629"/>
        <v>RTB060SE.1</v>
      </c>
      <c r="I7531" s="881" t="str">
        <f t="shared" si="630"/>
        <v>RTB060SE.1</v>
      </c>
      <c r="J7531" s="881" t="str">
        <f t="shared" si="631"/>
        <v>060</v>
      </c>
      <c r="K7531" s="881" t="str">
        <f t="shared" si="624"/>
        <v>SE</v>
      </c>
      <c r="L7531" s="881">
        <f t="shared" si="625"/>
        <v>1</v>
      </c>
      <c r="M7531" s="881">
        <f t="shared" si="626"/>
        <v>2</v>
      </c>
    </row>
    <row r="7532" spans="1:13" ht="13.5">
      <c r="A7532" s="630" t="str">
        <f t="shared" si="623"/>
        <v>TP-060033023-050SE1I</v>
      </c>
      <c r="B7532" s="639" t="str">
        <f t="shared" si="627"/>
        <v>RI,060033kV,050MVA</v>
      </c>
      <c r="C7532" s="638" t="str">
        <f t="shared" si="628"/>
        <v>Rieles y base de Tiro para transformador de 060033kV,50MVA</v>
      </c>
      <c r="D7532" s="637" t="s">
        <v>729</v>
      </c>
      <c r="E7532" s="637">
        <v>1</v>
      </c>
      <c r="F7532" s="639">
        <f>VLOOKUP(H7532,'[34]Resumen Bases TP'!$C$88:$E$128,3,FALSE)</f>
        <v>188.46999999999997</v>
      </c>
      <c r="G7532" s="900" t="s">
        <v>732</v>
      </c>
      <c r="H7532" s="939" t="str">
        <f t="shared" si="629"/>
        <v>RTB060SE.1</v>
      </c>
      <c r="I7532" s="881" t="str">
        <f t="shared" si="630"/>
        <v>RTB060SE.1</v>
      </c>
      <c r="J7532" s="881" t="str">
        <f t="shared" si="631"/>
        <v>060</v>
      </c>
      <c r="K7532" s="881" t="str">
        <f t="shared" si="624"/>
        <v>SE</v>
      </c>
      <c r="L7532" s="881">
        <f t="shared" si="625"/>
        <v>1</v>
      </c>
      <c r="M7532" s="881">
        <f t="shared" si="626"/>
        <v>50</v>
      </c>
    </row>
    <row r="7533" spans="1:13" ht="13.5">
      <c r="A7533" s="630" t="str">
        <f t="shared" si="623"/>
        <v>TP-060033023-045SE1I</v>
      </c>
      <c r="B7533" s="639" t="str">
        <f t="shared" si="627"/>
        <v>RI,060033kV,045MVA</v>
      </c>
      <c r="C7533" s="638" t="str">
        <f t="shared" si="628"/>
        <v>Rieles y base de Tiro para transformador de 060033kV,45MVA</v>
      </c>
      <c r="D7533" s="637" t="s">
        <v>729</v>
      </c>
      <c r="E7533" s="637">
        <v>1</v>
      </c>
      <c r="F7533" s="639">
        <f>VLOOKUP(H7533,'[34]Resumen Bases TP'!$C$88:$E$128,3,FALSE)</f>
        <v>188.46999999999997</v>
      </c>
      <c r="G7533" s="900" t="s">
        <v>732</v>
      </c>
      <c r="H7533" s="939" t="str">
        <f t="shared" si="629"/>
        <v>RTB060SE.1</v>
      </c>
      <c r="I7533" s="881" t="str">
        <f t="shared" si="630"/>
        <v>RTB060SE.1</v>
      </c>
      <c r="J7533" s="881" t="str">
        <f t="shared" si="631"/>
        <v>060</v>
      </c>
      <c r="K7533" s="881" t="str">
        <f t="shared" si="624"/>
        <v>SE</v>
      </c>
      <c r="L7533" s="881">
        <f t="shared" si="625"/>
        <v>1</v>
      </c>
      <c r="M7533" s="881">
        <f t="shared" si="626"/>
        <v>45</v>
      </c>
    </row>
    <row r="7534" spans="1:13" ht="13.5">
      <c r="A7534" s="630" t="str">
        <f t="shared" si="623"/>
        <v>TP-060033023-040SE1I</v>
      </c>
      <c r="B7534" s="639" t="str">
        <f t="shared" si="627"/>
        <v>RI,060033kV,040MVA</v>
      </c>
      <c r="C7534" s="638" t="str">
        <f t="shared" si="628"/>
        <v>Rieles y base de Tiro para transformador de 060033kV,40MVA</v>
      </c>
      <c r="D7534" s="637" t="s">
        <v>729</v>
      </c>
      <c r="E7534" s="637">
        <v>1</v>
      </c>
      <c r="F7534" s="639">
        <f>VLOOKUP(H7534,'[34]Resumen Bases TP'!$C$88:$E$128,3,FALSE)</f>
        <v>306.52</v>
      </c>
      <c r="G7534" s="900" t="s">
        <v>732</v>
      </c>
      <c r="H7534" s="939" t="str">
        <f t="shared" si="629"/>
        <v>RTB060SE.3</v>
      </c>
      <c r="I7534" s="881" t="str">
        <f t="shared" si="630"/>
        <v>RTB060SE.3</v>
      </c>
      <c r="J7534" s="881" t="str">
        <f t="shared" si="631"/>
        <v>060</v>
      </c>
      <c r="K7534" s="881" t="str">
        <f t="shared" si="624"/>
        <v>SE</v>
      </c>
      <c r="L7534" s="1010">
        <f t="shared" si="625"/>
        <v>3</v>
      </c>
      <c r="M7534" s="881">
        <f t="shared" si="626"/>
        <v>40</v>
      </c>
    </row>
    <row r="7535" spans="1:13" ht="13.5">
      <c r="A7535" s="630" t="str">
        <f t="shared" si="623"/>
        <v>TP-060033023-035SE1I</v>
      </c>
      <c r="B7535" s="639" t="str">
        <f t="shared" si="627"/>
        <v>RI,060033kV,035MVA</v>
      </c>
      <c r="C7535" s="638" t="str">
        <f t="shared" si="628"/>
        <v>Rieles y base de Tiro para transformador de 060033kV,35MVA</v>
      </c>
      <c r="D7535" s="637" t="s">
        <v>729</v>
      </c>
      <c r="E7535" s="637">
        <v>1</v>
      </c>
      <c r="F7535" s="639">
        <f>VLOOKUP(H7535,'[34]Resumen Bases TP'!$C$88:$E$128,3,FALSE)</f>
        <v>306.52</v>
      </c>
      <c r="G7535" s="900" t="s">
        <v>732</v>
      </c>
      <c r="H7535" s="939" t="str">
        <f t="shared" si="629"/>
        <v>RTB060SE.3</v>
      </c>
      <c r="I7535" s="881" t="str">
        <f t="shared" si="630"/>
        <v>RTB060SE.3</v>
      </c>
      <c r="J7535" s="881" t="str">
        <f t="shared" si="631"/>
        <v>060</v>
      </c>
      <c r="K7535" s="881" t="str">
        <f t="shared" si="624"/>
        <v>SE</v>
      </c>
      <c r="L7535" s="1010">
        <f t="shared" si="625"/>
        <v>3</v>
      </c>
      <c r="M7535" s="881">
        <f t="shared" si="626"/>
        <v>35</v>
      </c>
    </row>
    <row r="7536" spans="1:13" ht="13.5">
      <c r="A7536" s="630" t="str">
        <f t="shared" si="623"/>
        <v>TP-060033023-030SE1I</v>
      </c>
      <c r="B7536" s="639" t="str">
        <f t="shared" si="627"/>
        <v>RI,060033kV,030MVA</v>
      </c>
      <c r="C7536" s="638" t="str">
        <f t="shared" si="628"/>
        <v>Rieles y base de Tiro para transformador de 060033kV,30MVA</v>
      </c>
      <c r="D7536" s="637" t="s">
        <v>729</v>
      </c>
      <c r="E7536" s="637">
        <v>1</v>
      </c>
      <c r="F7536" s="639">
        <f>VLOOKUP(H7536,'[34]Resumen Bases TP'!$C$88:$E$128,3,FALSE)</f>
        <v>306.52</v>
      </c>
      <c r="G7536" s="900" t="s">
        <v>732</v>
      </c>
      <c r="H7536" s="939" t="str">
        <f t="shared" si="629"/>
        <v>RTB060SE.3</v>
      </c>
      <c r="I7536" s="881" t="str">
        <f t="shared" si="630"/>
        <v>RTB060SE.3</v>
      </c>
      <c r="J7536" s="881" t="str">
        <f t="shared" si="631"/>
        <v>060</v>
      </c>
      <c r="K7536" s="881" t="str">
        <f t="shared" si="624"/>
        <v>SE</v>
      </c>
      <c r="L7536" s="1010">
        <f t="shared" si="625"/>
        <v>3</v>
      </c>
      <c r="M7536" s="881">
        <f t="shared" si="626"/>
        <v>30</v>
      </c>
    </row>
    <row r="7537" spans="1:13" ht="13.5">
      <c r="A7537" s="630" t="str">
        <f t="shared" si="623"/>
        <v>TP-060033023-025SE1I</v>
      </c>
      <c r="B7537" s="639" t="str">
        <f t="shared" si="627"/>
        <v>RI,060033kV,025MVA</v>
      </c>
      <c r="C7537" s="638" t="str">
        <f t="shared" si="628"/>
        <v>Rieles y base de Tiro para transformador de 060033kV,25MVA</v>
      </c>
      <c r="D7537" s="637" t="s">
        <v>729</v>
      </c>
      <c r="E7537" s="637">
        <v>1</v>
      </c>
      <c r="F7537" s="639">
        <f>VLOOKUP(H7537,'[34]Resumen Bases TP'!$C$88:$E$128,3,FALSE)</f>
        <v>306.52</v>
      </c>
      <c r="G7537" s="900" t="s">
        <v>732</v>
      </c>
      <c r="H7537" s="939" t="str">
        <f t="shared" si="629"/>
        <v>RTB060SE.3</v>
      </c>
      <c r="I7537" s="881" t="str">
        <f t="shared" si="630"/>
        <v>RTB060SE.3</v>
      </c>
      <c r="J7537" s="881" t="str">
        <f t="shared" si="631"/>
        <v>060</v>
      </c>
      <c r="K7537" s="881" t="str">
        <f t="shared" si="624"/>
        <v>SE</v>
      </c>
      <c r="L7537" s="1010">
        <f t="shared" si="625"/>
        <v>3</v>
      </c>
      <c r="M7537" s="881">
        <f t="shared" si="626"/>
        <v>25</v>
      </c>
    </row>
    <row r="7538" spans="1:13" ht="13.5">
      <c r="A7538" s="630" t="str">
        <f t="shared" si="623"/>
        <v>TP-060033023-020SE1I</v>
      </c>
      <c r="B7538" s="639" t="str">
        <f t="shared" si="627"/>
        <v>RI,060033kV,020MVA</v>
      </c>
      <c r="C7538" s="638" t="str">
        <f t="shared" si="628"/>
        <v>Rieles y base de Tiro para transformador de 060033kV,20MVA</v>
      </c>
      <c r="D7538" s="637" t="s">
        <v>729</v>
      </c>
      <c r="E7538" s="637">
        <v>1</v>
      </c>
      <c r="F7538" s="639">
        <f>VLOOKUP(H7538,'[34]Resumen Bases TP'!$C$88:$E$128,3,FALSE)</f>
        <v>306.52</v>
      </c>
      <c r="G7538" s="900" t="s">
        <v>732</v>
      </c>
      <c r="H7538" s="939" t="str">
        <f t="shared" si="629"/>
        <v>RTB060SE.3</v>
      </c>
      <c r="I7538" s="881" t="str">
        <f t="shared" si="630"/>
        <v>RTB060SE.3</v>
      </c>
      <c r="J7538" s="881" t="str">
        <f t="shared" si="631"/>
        <v>060</v>
      </c>
      <c r="K7538" s="881" t="str">
        <f t="shared" si="624"/>
        <v>SE</v>
      </c>
      <c r="L7538" s="1010">
        <f t="shared" si="625"/>
        <v>3</v>
      </c>
      <c r="M7538" s="881">
        <f t="shared" si="626"/>
        <v>20</v>
      </c>
    </row>
    <row r="7539" spans="1:13" ht="13.5">
      <c r="A7539" s="630" t="str">
        <f t="shared" si="623"/>
        <v>TP-060033023-015SE1I</v>
      </c>
      <c r="B7539" s="639" t="str">
        <f t="shared" si="627"/>
        <v>RI,060033kV,015MVA</v>
      </c>
      <c r="C7539" s="638" t="str">
        <f t="shared" si="628"/>
        <v>Rieles y base de Tiro para transformador de 060033kV,15MVA</v>
      </c>
      <c r="D7539" s="637" t="s">
        <v>729</v>
      </c>
      <c r="E7539" s="637">
        <v>1</v>
      </c>
      <c r="F7539" s="639">
        <f>VLOOKUP(H7539,'[34]Resumen Bases TP'!$C$88:$E$128,3,FALSE)</f>
        <v>306.52</v>
      </c>
      <c r="G7539" s="900" t="s">
        <v>732</v>
      </c>
      <c r="H7539" s="939" t="str">
        <f t="shared" si="629"/>
        <v>RTB060SE.3</v>
      </c>
      <c r="I7539" s="881" t="str">
        <f t="shared" si="630"/>
        <v>RTB060SE.3</v>
      </c>
      <c r="J7539" s="881" t="str">
        <f t="shared" si="631"/>
        <v>060</v>
      </c>
      <c r="K7539" s="881" t="str">
        <f t="shared" si="624"/>
        <v>SE</v>
      </c>
      <c r="L7539" s="1010">
        <f t="shared" si="625"/>
        <v>3</v>
      </c>
      <c r="M7539" s="881">
        <f t="shared" si="626"/>
        <v>15</v>
      </c>
    </row>
    <row r="7540" spans="1:13" ht="13.5">
      <c r="A7540" s="630" t="str">
        <f t="shared" si="623"/>
        <v>TP-060033023-010SE1I</v>
      </c>
      <c r="B7540" s="639" t="str">
        <f t="shared" si="627"/>
        <v>RI,060033kV,010MVA</v>
      </c>
      <c r="C7540" s="638" t="str">
        <f t="shared" si="628"/>
        <v>Rieles y base de Tiro para transformador de 060033kV,10MVA</v>
      </c>
      <c r="D7540" s="637" t="s">
        <v>729</v>
      </c>
      <c r="E7540" s="637">
        <v>1</v>
      </c>
      <c r="F7540" s="639">
        <f>VLOOKUP(H7540,'[34]Resumen Bases TP'!$C$88:$E$128,3,FALSE)</f>
        <v>258.52000000000004</v>
      </c>
      <c r="G7540" s="900" t="s">
        <v>732</v>
      </c>
      <c r="H7540" s="939" t="str">
        <f t="shared" si="629"/>
        <v>RTB060SE.2</v>
      </c>
      <c r="I7540" s="881" t="str">
        <f t="shared" si="630"/>
        <v>RTB060SE.2</v>
      </c>
      <c r="J7540" s="881" t="str">
        <f t="shared" si="631"/>
        <v>060</v>
      </c>
      <c r="K7540" s="881" t="str">
        <f t="shared" si="624"/>
        <v>SE</v>
      </c>
      <c r="L7540" s="881">
        <f t="shared" si="625"/>
        <v>2</v>
      </c>
      <c r="M7540" s="881">
        <f t="shared" si="626"/>
        <v>10</v>
      </c>
    </row>
    <row r="7541" spans="1:13" ht="13.5">
      <c r="A7541" s="630" t="str">
        <f t="shared" si="623"/>
        <v>TP-060033023-009SE1I</v>
      </c>
      <c r="B7541" s="639" t="str">
        <f t="shared" si="627"/>
        <v>RI,060033kV,009MVA</v>
      </c>
      <c r="C7541" s="638" t="str">
        <f t="shared" si="628"/>
        <v>Rieles y base de Tiro para transformador de 060033kV,9MVA</v>
      </c>
      <c r="D7541" s="637" t="s">
        <v>729</v>
      </c>
      <c r="E7541" s="637">
        <v>1</v>
      </c>
      <c r="F7541" s="639">
        <f>VLOOKUP(H7541,'[34]Resumen Bases TP'!$C$88:$E$128,3,FALSE)</f>
        <v>258.52000000000004</v>
      </c>
      <c r="G7541" s="900" t="s">
        <v>732</v>
      </c>
      <c r="H7541" s="939" t="str">
        <f t="shared" si="629"/>
        <v>RTB060SE.2</v>
      </c>
      <c r="I7541" s="881" t="str">
        <f t="shared" si="630"/>
        <v>RTB060SE.2</v>
      </c>
      <c r="J7541" s="881" t="str">
        <f t="shared" si="631"/>
        <v>060</v>
      </c>
      <c r="K7541" s="881" t="str">
        <f t="shared" si="624"/>
        <v>SE</v>
      </c>
      <c r="L7541" s="881">
        <f t="shared" si="625"/>
        <v>2</v>
      </c>
      <c r="M7541" s="881">
        <f t="shared" si="626"/>
        <v>9</v>
      </c>
    </row>
    <row r="7542" spans="1:13" ht="13.5">
      <c r="A7542" s="630" t="str">
        <f t="shared" si="623"/>
        <v>TP-060033023-008SE1I</v>
      </c>
      <c r="B7542" s="639" t="str">
        <f t="shared" si="627"/>
        <v>RI,060033kV,008MVA</v>
      </c>
      <c r="C7542" s="638" t="str">
        <f t="shared" si="628"/>
        <v>Rieles y base de Tiro para transformador de 060033kV,8MVA</v>
      </c>
      <c r="D7542" s="637" t="s">
        <v>729</v>
      </c>
      <c r="E7542" s="637">
        <v>1</v>
      </c>
      <c r="F7542" s="639">
        <f>VLOOKUP(H7542,'[34]Resumen Bases TP'!$C$88:$E$128,3,FALSE)</f>
        <v>258.52000000000004</v>
      </c>
      <c r="G7542" s="900" t="s">
        <v>732</v>
      </c>
      <c r="H7542" s="939" t="str">
        <f t="shared" si="629"/>
        <v>RTB060SE.2</v>
      </c>
      <c r="I7542" s="881" t="str">
        <f t="shared" si="630"/>
        <v>RTB060SE.2</v>
      </c>
      <c r="J7542" s="881" t="str">
        <f t="shared" si="631"/>
        <v>060</v>
      </c>
      <c r="K7542" s="881" t="str">
        <f t="shared" si="624"/>
        <v>SE</v>
      </c>
      <c r="L7542" s="881">
        <f t="shared" si="625"/>
        <v>2</v>
      </c>
      <c r="M7542" s="881">
        <f t="shared" si="626"/>
        <v>8</v>
      </c>
    </row>
    <row r="7543" spans="1:13" ht="13.5">
      <c r="A7543" s="630" t="str">
        <f t="shared" si="623"/>
        <v>TP-060033023-007SE1I</v>
      </c>
      <c r="B7543" s="639" t="str">
        <f t="shared" si="627"/>
        <v>RI,060033kV,007MVA</v>
      </c>
      <c r="C7543" s="638" t="str">
        <f t="shared" si="628"/>
        <v>Rieles y base de Tiro para transformador de 060033kV,7MVA</v>
      </c>
      <c r="D7543" s="637" t="s">
        <v>729</v>
      </c>
      <c r="E7543" s="637">
        <v>1</v>
      </c>
      <c r="F7543" s="639">
        <f>VLOOKUP(H7543,'[34]Resumen Bases TP'!$C$88:$E$128,3,FALSE)</f>
        <v>188.46999999999997</v>
      </c>
      <c r="G7543" s="900" t="s">
        <v>732</v>
      </c>
      <c r="H7543" s="939" t="str">
        <f t="shared" si="629"/>
        <v>RTB060SE.1</v>
      </c>
      <c r="I7543" s="881" t="str">
        <f t="shared" si="630"/>
        <v>RTB060SE.1</v>
      </c>
      <c r="J7543" s="881" t="str">
        <f t="shared" si="631"/>
        <v>060</v>
      </c>
      <c r="K7543" s="881" t="str">
        <f t="shared" si="624"/>
        <v>SE</v>
      </c>
      <c r="L7543" s="881">
        <f t="shared" si="625"/>
        <v>1</v>
      </c>
      <c r="M7543" s="881">
        <f t="shared" si="626"/>
        <v>7</v>
      </c>
    </row>
    <row r="7544" spans="1:13" ht="13.5">
      <c r="A7544" s="630" t="str">
        <f t="shared" si="623"/>
        <v>TP-060033023-006SE1I</v>
      </c>
      <c r="B7544" s="639" t="str">
        <f t="shared" si="627"/>
        <v>RI,060033kV,006MVA</v>
      </c>
      <c r="C7544" s="638" t="str">
        <f t="shared" si="628"/>
        <v>Rieles y base de Tiro para transformador de 060033kV,6MVA</v>
      </c>
      <c r="D7544" s="637" t="s">
        <v>729</v>
      </c>
      <c r="E7544" s="637">
        <v>1</v>
      </c>
      <c r="F7544" s="639">
        <f>VLOOKUP(H7544,'[34]Resumen Bases TP'!$C$88:$E$128,3,FALSE)</f>
        <v>188.46999999999997</v>
      </c>
      <c r="G7544" s="900" t="s">
        <v>732</v>
      </c>
      <c r="H7544" s="939" t="str">
        <f t="shared" si="629"/>
        <v>RTB060SE.1</v>
      </c>
      <c r="I7544" s="881" t="str">
        <f t="shared" si="630"/>
        <v>RTB060SE.1</v>
      </c>
      <c r="J7544" s="881" t="str">
        <f t="shared" si="631"/>
        <v>060</v>
      </c>
      <c r="K7544" s="881" t="str">
        <f t="shared" si="624"/>
        <v>SE</v>
      </c>
      <c r="L7544" s="881">
        <f t="shared" si="625"/>
        <v>1</v>
      </c>
      <c r="M7544" s="881">
        <f t="shared" si="626"/>
        <v>6</v>
      </c>
    </row>
    <row r="7545" spans="1:13" ht="13.5">
      <c r="A7545" s="630" t="str">
        <f t="shared" si="623"/>
        <v>TP-060033023-005SE1I</v>
      </c>
      <c r="B7545" s="639" t="str">
        <f t="shared" si="627"/>
        <v>RI,060033kV,005MVA</v>
      </c>
      <c r="C7545" s="638" t="str">
        <f t="shared" si="628"/>
        <v>Rieles y base de Tiro para transformador de 060033kV,5MVA</v>
      </c>
      <c r="D7545" s="637" t="s">
        <v>729</v>
      </c>
      <c r="E7545" s="637">
        <v>1</v>
      </c>
      <c r="F7545" s="639">
        <f>VLOOKUP(H7545,'[34]Resumen Bases TP'!$C$88:$E$128,3,FALSE)</f>
        <v>188.46999999999997</v>
      </c>
      <c r="G7545" s="900" t="s">
        <v>732</v>
      </c>
      <c r="H7545" s="939" t="str">
        <f t="shared" si="629"/>
        <v>RTB060SE.1</v>
      </c>
      <c r="I7545" s="881" t="str">
        <f t="shared" si="630"/>
        <v>RTB060SE.1</v>
      </c>
      <c r="J7545" s="881" t="str">
        <f t="shared" si="631"/>
        <v>060</v>
      </c>
      <c r="K7545" s="881" t="str">
        <f t="shared" si="624"/>
        <v>SE</v>
      </c>
      <c r="L7545" s="881">
        <f t="shared" si="625"/>
        <v>1</v>
      </c>
      <c r="M7545" s="881">
        <f t="shared" si="626"/>
        <v>5</v>
      </c>
    </row>
    <row r="7546" spans="1:13" ht="13.5">
      <c r="A7546" s="630" t="str">
        <f t="shared" si="623"/>
        <v>TP-060033023-004SE1I</v>
      </c>
      <c r="B7546" s="639" t="str">
        <f t="shared" si="627"/>
        <v>RI,060033kV,004MVA</v>
      </c>
      <c r="C7546" s="638" t="str">
        <f t="shared" si="628"/>
        <v>Rieles y base de Tiro para transformador de 060033kV,4MVA</v>
      </c>
      <c r="D7546" s="637" t="s">
        <v>729</v>
      </c>
      <c r="E7546" s="637">
        <v>1</v>
      </c>
      <c r="F7546" s="639">
        <f>VLOOKUP(H7546,'[34]Resumen Bases TP'!$C$88:$E$128,3,FALSE)</f>
        <v>188.46999999999997</v>
      </c>
      <c r="G7546" s="900" t="s">
        <v>732</v>
      </c>
      <c r="H7546" s="939" t="str">
        <f t="shared" si="629"/>
        <v>RTB060SE.1</v>
      </c>
      <c r="I7546" s="881" t="str">
        <f t="shared" si="630"/>
        <v>RTB060SE.1</v>
      </c>
      <c r="J7546" s="881" t="str">
        <f t="shared" si="631"/>
        <v>060</v>
      </c>
      <c r="K7546" s="881" t="str">
        <f t="shared" si="624"/>
        <v>SE</v>
      </c>
      <c r="L7546" s="881">
        <f t="shared" si="625"/>
        <v>1</v>
      </c>
      <c r="M7546" s="881">
        <f t="shared" si="626"/>
        <v>4</v>
      </c>
    </row>
    <row r="7547" spans="1:13" ht="13.5">
      <c r="A7547" s="630" t="str">
        <f t="shared" si="623"/>
        <v>TP-060033023-003SE1I</v>
      </c>
      <c r="B7547" s="639" t="str">
        <f t="shared" si="627"/>
        <v>RI,060033kV,003MVA</v>
      </c>
      <c r="C7547" s="638" t="str">
        <f t="shared" si="628"/>
        <v>Rieles y base de Tiro para transformador de 060033kV,3MVA</v>
      </c>
      <c r="D7547" s="637" t="s">
        <v>729</v>
      </c>
      <c r="E7547" s="637">
        <v>1</v>
      </c>
      <c r="F7547" s="639">
        <f>VLOOKUP(H7547,'[34]Resumen Bases TP'!$C$88:$E$128,3,FALSE)</f>
        <v>188.46999999999997</v>
      </c>
      <c r="G7547" s="900" t="s">
        <v>732</v>
      </c>
      <c r="H7547" s="939" t="str">
        <f t="shared" si="629"/>
        <v>RTB060SE.1</v>
      </c>
      <c r="I7547" s="881" t="str">
        <f t="shared" si="630"/>
        <v>RTB060SE.1</v>
      </c>
      <c r="J7547" s="881" t="str">
        <f t="shared" si="631"/>
        <v>060</v>
      </c>
      <c r="K7547" s="881" t="str">
        <f t="shared" si="624"/>
        <v>SE</v>
      </c>
      <c r="L7547" s="881">
        <f t="shared" si="625"/>
        <v>1</v>
      </c>
      <c r="M7547" s="881">
        <f t="shared" si="626"/>
        <v>3</v>
      </c>
    </row>
    <row r="7548" spans="1:13" ht="13.5">
      <c r="A7548" s="630" t="str">
        <f t="shared" si="623"/>
        <v>TP-060033023-002SE1I</v>
      </c>
      <c r="B7548" s="639" t="str">
        <f t="shared" si="627"/>
        <v>RI,060033kV,002MVA</v>
      </c>
      <c r="C7548" s="638" t="str">
        <f t="shared" si="628"/>
        <v>Rieles y base de Tiro para transformador de 060033kV,2MVA</v>
      </c>
      <c r="D7548" s="637" t="s">
        <v>729</v>
      </c>
      <c r="E7548" s="637">
        <v>1</v>
      </c>
      <c r="F7548" s="639">
        <f>VLOOKUP(H7548,'[34]Resumen Bases TP'!$C$88:$E$128,3,FALSE)</f>
        <v>188.46999999999997</v>
      </c>
      <c r="G7548" s="900" t="s">
        <v>732</v>
      </c>
      <c r="H7548" s="939" t="str">
        <f t="shared" si="629"/>
        <v>RTB060SE.1</v>
      </c>
      <c r="I7548" s="881" t="str">
        <f t="shared" si="630"/>
        <v>RTB060SE.1</v>
      </c>
      <c r="J7548" s="881" t="str">
        <f t="shared" si="631"/>
        <v>060</v>
      </c>
      <c r="K7548" s="881" t="str">
        <f t="shared" si="624"/>
        <v>SE</v>
      </c>
      <c r="L7548" s="881">
        <f t="shared" si="625"/>
        <v>1</v>
      </c>
      <c r="M7548" s="881">
        <f t="shared" si="626"/>
        <v>2</v>
      </c>
    </row>
    <row r="7549" spans="1:13" ht="13.5">
      <c r="A7549" s="630" t="str">
        <f t="shared" si="623"/>
        <v>TP-060023010-050SE1I</v>
      </c>
      <c r="B7549" s="639" t="str">
        <f t="shared" si="627"/>
        <v>RI,060023kV,050MVA</v>
      </c>
      <c r="C7549" s="638" t="str">
        <f t="shared" si="628"/>
        <v>Rieles y base de Tiro para transformador de 060023kV,50MVA</v>
      </c>
      <c r="D7549" s="637" t="s">
        <v>729</v>
      </c>
      <c r="E7549" s="637">
        <v>1</v>
      </c>
      <c r="F7549" s="639">
        <f>VLOOKUP(H7549,'[34]Resumen Bases TP'!$C$88:$E$128,3,FALSE)</f>
        <v>188.46999999999997</v>
      </c>
      <c r="G7549" s="900" t="s">
        <v>732</v>
      </c>
      <c r="H7549" s="939" t="str">
        <f t="shared" si="629"/>
        <v>RTB060SE.1</v>
      </c>
      <c r="I7549" s="881" t="str">
        <f t="shared" si="630"/>
        <v>RTB060SE.1</v>
      </c>
      <c r="J7549" s="881" t="str">
        <f t="shared" si="631"/>
        <v>060</v>
      </c>
      <c r="K7549" s="881" t="str">
        <f t="shared" si="624"/>
        <v>SE</v>
      </c>
      <c r="L7549" s="881">
        <f t="shared" si="625"/>
        <v>1</v>
      </c>
      <c r="M7549" s="881">
        <f t="shared" si="626"/>
        <v>50</v>
      </c>
    </row>
    <row r="7550" spans="1:13" ht="13.5">
      <c r="A7550" s="630" t="str">
        <f t="shared" si="623"/>
        <v>TP-060023010-045SE1I</v>
      </c>
      <c r="B7550" s="639" t="str">
        <f t="shared" si="627"/>
        <v>RI,060023kV,045MVA</v>
      </c>
      <c r="C7550" s="638" t="str">
        <f t="shared" si="628"/>
        <v>Rieles y base de Tiro para transformador de 060023kV,45MVA</v>
      </c>
      <c r="D7550" s="637" t="s">
        <v>729</v>
      </c>
      <c r="E7550" s="637">
        <v>1</v>
      </c>
      <c r="F7550" s="639">
        <f>VLOOKUP(H7550,'[34]Resumen Bases TP'!$C$88:$E$128,3,FALSE)</f>
        <v>188.46999999999997</v>
      </c>
      <c r="G7550" s="900" t="s">
        <v>732</v>
      </c>
      <c r="H7550" s="939" t="str">
        <f t="shared" si="629"/>
        <v>RTB060SE.1</v>
      </c>
      <c r="I7550" s="881" t="str">
        <f t="shared" si="630"/>
        <v>RTB060SE.1</v>
      </c>
      <c r="J7550" s="881" t="str">
        <f t="shared" si="631"/>
        <v>060</v>
      </c>
      <c r="K7550" s="881" t="str">
        <f t="shared" si="624"/>
        <v>SE</v>
      </c>
      <c r="L7550" s="881">
        <f t="shared" si="625"/>
        <v>1</v>
      </c>
      <c r="M7550" s="881">
        <f t="shared" si="626"/>
        <v>45</v>
      </c>
    </row>
    <row r="7551" spans="1:13" ht="13.5">
      <c r="A7551" s="630" t="str">
        <f t="shared" si="623"/>
        <v>TP-060023010-040SE1I</v>
      </c>
      <c r="B7551" s="639" t="str">
        <f t="shared" si="627"/>
        <v>RI,060023kV,040MVA</v>
      </c>
      <c r="C7551" s="638" t="str">
        <f t="shared" si="628"/>
        <v>Rieles y base de Tiro para transformador de 060023kV,40MVA</v>
      </c>
      <c r="D7551" s="637" t="s">
        <v>729</v>
      </c>
      <c r="E7551" s="637">
        <v>1</v>
      </c>
      <c r="F7551" s="639">
        <f>VLOOKUP(H7551,'[34]Resumen Bases TP'!$C$88:$E$128,3,FALSE)</f>
        <v>306.52</v>
      </c>
      <c r="G7551" s="900" t="s">
        <v>732</v>
      </c>
      <c r="H7551" s="939" t="str">
        <f t="shared" si="629"/>
        <v>RTB060SE.3</v>
      </c>
      <c r="I7551" s="881" t="str">
        <f t="shared" si="630"/>
        <v>RTB060SE.3</v>
      </c>
      <c r="J7551" s="881" t="str">
        <f t="shared" si="631"/>
        <v>060</v>
      </c>
      <c r="K7551" s="881" t="str">
        <f t="shared" si="624"/>
        <v>SE</v>
      </c>
      <c r="L7551" s="1010">
        <f t="shared" si="625"/>
        <v>3</v>
      </c>
      <c r="M7551" s="881">
        <f t="shared" si="626"/>
        <v>40</v>
      </c>
    </row>
    <row r="7552" spans="1:13" ht="13.5">
      <c r="A7552" s="630" t="str">
        <f t="shared" si="623"/>
        <v>TP-060023010-035SE1I</v>
      </c>
      <c r="B7552" s="639" t="str">
        <f t="shared" si="627"/>
        <v>RI,060023kV,035MVA</v>
      </c>
      <c r="C7552" s="638" t="str">
        <f t="shared" si="628"/>
        <v>Rieles y base de Tiro para transformador de 060023kV,35MVA</v>
      </c>
      <c r="D7552" s="637" t="s">
        <v>729</v>
      </c>
      <c r="E7552" s="637">
        <v>1</v>
      </c>
      <c r="F7552" s="639">
        <f>VLOOKUP(H7552,'[34]Resumen Bases TP'!$C$88:$E$128,3,FALSE)</f>
        <v>306.52</v>
      </c>
      <c r="G7552" s="900" t="s">
        <v>732</v>
      </c>
      <c r="H7552" s="939" t="str">
        <f t="shared" si="629"/>
        <v>RTB060SE.3</v>
      </c>
      <c r="I7552" s="881" t="str">
        <f t="shared" si="630"/>
        <v>RTB060SE.3</v>
      </c>
      <c r="J7552" s="881" t="str">
        <f t="shared" si="631"/>
        <v>060</v>
      </c>
      <c r="K7552" s="881" t="str">
        <f t="shared" si="624"/>
        <v>SE</v>
      </c>
      <c r="L7552" s="1010">
        <f t="shared" si="625"/>
        <v>3</v>
      </c>
      <c r="M7552" s="881">
        <f t="shared" si="626"/>
        <v>35</v>
      </c>
    </row>
    <row r="7553" spans="1:13" ht="13.5">
      <c r="A7553" s="630" t="str">
        <f t="shared" si="623"/>
        <v>TP-060023010-030SE1I</v>
      </c>
      <c r="B7553" s="639" t="str">
        <f t="shared" si="627"/>
        <v>RI,060023kV,030MVA</v>
      </c>
      <c r="C7553" s="638" t="str">
        <f t="shared" si="628"/>
        <v>Rieles y base de Tiro para transformador de 060023kV,30MVA</v>
      </c>
      <c r="D7553" s="637" t="s">
        <v>729</v>
      </c>
      <c r="E7553" s="637">
        <v>1</v>
      </c>
      <c r="F7553" s="639">
        <f>VLOOKUP(H7553,'[34]Resumen Bases TP'!$C$88:$E$128,3,FALSE)</f>
        <v>306.52</v>
      </c>
      <c r="G7553" s="900" t="s">
        <v>732</v>
      </c>
      <c r="H7553" s="939" t="str">
        <f t="shared" si="629"/>
        <v>RTB060SE.3</v>
      </c>
      <c r="I7553" s="881" t="str">
        <f t="shared" si="630"/>
        <v>RTB060SE.3</v>
      </c>
      <c r="J7553" s="881" t="str">
        <f t="shared" si="631"/>
        <v>060</v>
      </c>
      <c r="K7553" s="881" t="str">
        <f t="shared" si="624"/>
        <v>SE</v>
      </c>
      <c r="L7553" s="1010">
        <f t="shared" si="625"/>
        <v>3</v>
      </c>
      <c r="M7553" s="881">
        <f t="shared" si="626"/>
        <v>30</v>
      </c>
    </row>
    <row r="7554" spans="1:13" ht="13.5">
      <c r="A7554" s="630" t="str">
        <f t="shared" si="623"/>
        <v>TP-060023010-025SE1I</v>
      </c>
      <c r="B7554" s="639" t="str">
        <f t="shared" si="627"/>
        <v>RI,060023kV,025MVA</v>
      </c>
      <c r="C7554" s="638" t="str">
        <f t="shared" si="628"/>
        <v>Rieles y base de Tiro para transformador de 060023kV,25MVA</v>
      </c>
      <c r="D7554" s="637" t="s">
        <v>729</v>
      </c>
      <c r="E7554" s="637">
        <v>1</v>
      </c>
      <c r="F7554" s="639">
        <f>VLOOKUP(H7554,'[34]Resumen Bases TP'!$C$88:$E$128,3,FALSE)</f>
        <v>306.52</v>
      </c>
      <c r="G7554" s="900" t="s">
        <v>732</v>
      </c>
      <c r="H7554" s="939" t="str">
        <f t="shared" si="629"/>
        <v>RTB060SE.3</v>
      </c>
      <c r="I7554" s="881" t="str">
        <f t="shared" si="630"/>
        <v>RTB060SE.3</v>
      </c>
      <c r="J7554" s="881" t="str">
        <f t="shared" si="631"/>
        <v>060</v>
      </c>
      <c r="K7554" s="881" t="str">
        <f t="shared" si="624"/>
        <v>SE</v>
      </c>
      <c r="L7554" s="1010">
        <f t="shared" si="625"/>
        <v>3</v>
      </c>
      <c r="M7554" s="881">
        <f t="shared" si="626"/>
        <v>25</v>
      </c>
    </row>
    <row r="7555" spans="1:13" ht="13.5">
      <c r="A7555" s="630" t="str">
        <f t="shared" si="623"/>
        <v>TP-060023010-020SE1I</v>
      </c>
      <c r="B7555" s="639" t="str">
        <f t="shared" si="627"/>
        <v>RI,060023kV,020MVA</v>
      </c>
      <c r="C7555" s="638" t="str">
        <f t="shared" si="628"/>
        <v>Rieles y base de Tiro para transformador de 060023kV,20MVA</v>
      </c>
      <c r="D7555" s="637" t="s">
        <v>729</v>
      </c>
      <c r="E7555" s="637">
        <v>1</v>
      </c>
      <c r="F7555" s="639">
        <f>VLOOKUP(H7555,'[34]Resumen Bases TP'!$C$88:$E$128,3,FALSE)</f>
        <v>306.52</v>
      </c>
      <c r="G7555" s="900" t="s">
        <v>732</v>
      </c>
      <c r="H7555" s="939" t="str">
        <f t="shared" si="629"/>
        <v>RTB060SE.3</v>
      </c>
      <c r="I7555" s="881" t="str">
        <f t="shared" si="630"/>
        <v>RTB060SE.3</v>
      </c>
      <c r="J7555" s="881" t="str">
        <f t="shared" si="631"/>
        <v>060</v>
      </c>
      <c r="K7555" s="881" t="str">
        <f t="shared" si="624"/>
        <v>SE</v>
      </c>
      <c r="L7555" s="1010">
        <f t="shared" si="625"/>
        <v>3</v>
      </c>
      <c r="M7555" s="881">
        <f t="shared" si="626"/>
        <v>20</v>
      </c>
    </row>
    <row r="7556" spans="1:13" ht="13.5">
      <c r="A7556" s="630" t="str">
        <f t="shared" si="623"/>
        <v>TP-060023010-015SE1I</v>
      </c>
      <c r="B7556" s="639" t="str">
        <f t="shared" si="627"/>
        <v>RI,060023kV,015MVA</v>
      </c>
      <c r="C7556" s="638" t="str">
        <f t="shared" si="628"/>
        <v>Rieles y base de Tiro para transformador de 060023kV,15MVA</v>
      </c>
      <c r="D7556" s="637" t="s">
        <v>729</v>
      </c>
      <c r="E7556" s="637">
        <v>1</v>
      </c>
      <c r="F7556" s="639">
        <f>VLOOKUP(H7556,'[34]Resumen Bases TP'!$C$88:$E$128,3,FALSE)</f>
        <v>306.52</v>
      </c>
      <c r="G7556" s="900" t="s">
        <v>732</v>
      </c>
      <c r="H7556" s="939" t="str">
        <f t="shared" si="629"/>
        <v>RTB060SE.3</v>
      </c>
      <c r="I7556" s="881" t="str">
        <f t="shared" si="630"/>
        <v>RTB060SE.3</v>
      </c>
      <c r="J7556" s="881" t="str">
        <f t="shared" si="631"/>
        <v>060</v>
      </c>
      <c r="K7556" s="881" t="str">
        <f t="shared" si="624"/>
        <v>SE</v>
      </c>
      <c r="L7556" s="1010">
        <f t="shared" si="625"/>
        <v>3</v>
      </c>
      <c r="M7556" s="881">
        <f t="shared" si="626"/>
        <v>15</v>
      </c>
    </row>
    <row r="7557" spans="1:13" ht="13.5">
      <c r="A7557" s="630" t="str">
        <f t="shared" si="623"/>
        <v>TP-060023010-010SE1I</v>
      </c>
      <c r="B7557" s="639" t="str">
        <f t="shared" si="627"/>
        <v>RI,060023kV,010MVA</v>
      </c>
      <c r="C7557" s="638" t="str">
        <f t="shared" si="628"/>
        <v>Rieles y base de Tiro para transformador de 060023kV,10MVA</v>
      </c>
      <c r="D7557" s="637" t="s">
        <v>729</v>
      </c>
      <c r="E7557" s="637">
        <v>1</v>
      </c>
      <c r="F7557" s="639">
        <f>VLOOKUP(H7557,'[34]Resumen Bases TP'!$C$88:$E$128,3,FALSE)</f>
        <v>258.52000000000004</v>
      </c>
      <c r="G7557" s="900" t="s">
        <v>732</v>
      </c>
      <c r="H7557" s="939" t="str">
        <f t="shared" si="629"/>
        <v>RTB060SE.2</v>
      </c>
      <c r="I7557" s="881" t="str">
        <f t="shared" si="630"/>
        <v>RTB060SE.2</v>
      </c>
      <c r="J7557" s="881" t="str">
        <f t="shared" si="631"/>
        <v>060</v>
      </c>
      <c r="K7557" s="881" t="str">
        <f t="shared" si="624"/>
        <v>SE</v>
      </c>
      <c r="L7557" s="881">
        <f t="shared" si="625"/>
        <v>2</v>
      </c>
      <c r="M7557" s="881">
        <f t="shared" si="626"/>
        <v>10</v>
      </c>
    </row>
    <row r="7558" spans="1:13" ht="13.5">
      <c r="A7558" s="630" t="str">
        <f t="shared" si="623"/>
        <v>TP-060023010-009SE1I</v>
      </c>
      <c r="B7558" s="639" t="str">
        <f t="shared" si="627"/>
        <v>RI,060023kV,009MVA</v>
      </c>
      <c r="C7558" s="638" t="str">
        <f t="shared" si="628"/>
        <v>Rieles y base de Tiro para transformador de 060023kV,9MVA</v>
      </c>
      <c r="D7558" s="637" t="s">
        <v>729</v>
      </c>
      <c r="E7558" s="637">
        <v>1</v>
      </c>
      <c r="F7558" s="639">
        <f>VLOOKUP(H7558,'[34]Resumen Bases TP'!$C$88:$E$128,3,FALSE)</f>
        <v>258.52000000000004</v>
      </c>
      <c r="G7558" s="900" t="s">
        <v>732</v>
      </c>
      <c r="H7558" s="939" t="str">
        <f t="shared" si="629"/>
        <v>RTB060SE.2</v>
      </c>
      <c r="I7558" s="881" t="str">
        <f t="shared" si="630"/>
        <v>RTB060SE.2</v>
      </c>
      <c r="J7558" s="881" t="str">
        <f t="shared" si="631"/>
        <v>060</v>
      </c>
      <c r="K7558" s="881" t="str">
        <f t="shared" si="624"/>
        <v>SE</v>
      </c>
      <c r="L7558" s="881">
        <f t="shared" si="625"/>
        <v>2</v>
      </c>
      <c r="M7558" s="881">
        <f t="shared" si="626"/>
        <v>9</v>
      </c>
    </row>
    <row r="7559" spans="1:13" ht="13.5">
      <c r="A7559" s="630" t="str">
        <f t="shared" si="623"/>
        <v>TP-060023010-008SE1I</v>
      </c>
      <c r="B7559" s="639" t="str">
        <f t="shared" si="627"/>
        <v>RI,060023kV,008MVA</v>
      </c>
      <c r="C7559" s="638" t="str">
        <f t="shared" si="628"/>
        <v>Rieles y base de Tiro para transformador de 060023kV,8MVA</v>
      </c>
      <c r="D7559" s="637" t="s">
        <v>729</v>
      </c>
      <c r="E7559" s="637">
        <v>1</v>
      </c>
      <c r="F7559" s="639">
        <f>VLOOKUP(H7559,'[34]Resumen Bases TP'!$C$88:$E$128,3,FALSE)</f>
        <v>258.52000000000004</v>
      </c>
      <c r="G7559" s="900" t="s">
        <v>732</v>
      </c>
      <c r="H7559" s="939" t="str">
        <f t="shared" si="629"/>
        <v>RTB060SE.2</v>
      </c>
      <c r="I7559" s="881" t="str">
        <f t="shared" si="630"/>
        <v>RTB060SE.2</v>
      </c>
      <c r="J7559" s="881" t="str">
        <f t="shared" si="631"/>
        <v>060</v>
      </c>
      <c r="K7559" s="881" t="str">
        <f t="shared" si="624"/>
        <v>SE</v>
      </c>
      <c r="L7559" s="881">
        <f t="shared" si="625"/>
        <v>2</v>
      </c>
      <c r="M7559" s="881">
        <f t="shared" si="626"/>
        <v>8</v>
      </c>
    </row>
    <row r="7560" spans="1:13" ht="13.5">
      <c r="A7560" s="630" t="str">
        <f t="shared" si="623"/>
        <v>TP-060023010-007SE1I</v>
      </c>
      <c r="B7560" s="639" t="str">
        <f t="shared" si="627"/>
        <v>RI,060023kV,007MVA</v>
      </c>
      <c r="C7560" s="638" t="str">
        <f t="shared" si="628"/>
        <v>Rieles y base de Tiro para transformador de 060023kV,7MVA</v>
      </c>
      <c r="D7560" s="637" t="s">
        <v>729</v>
      </c>
      <c r="E7560" s="637">
        <v>1</v>
      </c>
      <c r="F7560" s="639">
        <f>VLOOKUP(H7560,'[34]Resumen Bases TP'!$C$88:$E$128,3,FALSE)</f>
        <v>188.46999999999997</v>
      </c>
      <c r="G7560" s="900" t="s">
        <v>732</v>
      </c>
      <c r="H7560" s="939" t="str">
        <f t="shared" si="629"/>
        <v>RTB060SE.1</v>
      </c>
      <c r="I7560" s="881" t="str">
        <f t="shared" si="630"/>
        <v>RTB060SE.1</v>
      </c>
      <c r="J7560" s="881" t="str">
        <f t="shared" si="631"/>
        <v>060</v>
      </c>
      <c r="K7560" s="881" t="str">
        <f t="shared" si="624"/>
        <v>SE</v>
      </c>
      <c r="L7560" s="881">
        <f t="shared" si="625"/>
        <v>1</v>
      </c>
      <c r="M7560" s="881">
        <f t="shared" si="626"/>
        <v>7</v>
      </c>
    </row>
    <row r="7561" spans="1:13" ht="13.5">
      <c r="A7561" s="630" t="str">
        <f t="shared" si="623"/>
        <v>TP-060023010-006SE1I</v>
      </c>
      <c r="B7561" s="639" t="str">
        <f t="shared" si="627"/>
        <v>RI,060023kV,006MVA</v>
      </c>
      <c r="C7561" s="638" t="str">
        <f t="shared" si="628"/>
        <v>Rieles y base de Tiro para transformador de 060023kV,6MVA</v>
      </c>
      <c r="D7561" s="637" t="s">
        <v>729</v>
      </c>
      <c r="E7561" s="637">
        <v>1</v>
      </c>
      <c r="F7561" s="639">
        <f>VLOOKUP(H7561,'[34]Resumen Bases TP'!$C$88:$E$128,3,FALSE)</f>
        <v>188.46999999999997</v>
      </c>
      <c r="G7561" s="900" t="s">
        <v>732</v>
      </c>
      <c r="H7561" s="939" t="str">
        <f t="shared" si="629"/>
        <v>RTB060SE.1</v>
      </c>
      <c r="I7561" s="881" t="str">
        <f t="shared" si="630"/>
        <v>RTB060SE.1</v>
      </c>
      <c r="J7561" s="881" t="str">
        <f t="shared" si="631"/>
        <v>060</v>
      </c>
      <c r="K7561" s="881" t="str">
        <f t="shared" si="624"/>
        <v>SE</v>
      </c>
      <c r="L7561" s="881">
        <f t="shared" si="625"/>
        <v>1</v>
      </c>
      <c r="M7561" s="881">
        <f t="shared" si="626"/>
        <v>6</v>
      </c>
    </row>
    <row r="7562" spans="1:13" ht="13.5">
      <c r="A7562" s="630" t="str">
        <f t="shared" si="623"/>
        <v>TP-060023010-005SE1I</v>
      </c>
      <c r="B7562" s="639" t="str">
        <f t="shared" si="627"/>
        <v>RI,060023kV,005MVA</v>
      </c>
      <c r="C7562" s="638" t="str">
        <f t="shared" si="628"/>
        <v>Rieles y base de Tiro para transformador de 060023kV,5MVA</v>
      </c>
      <c r="D7562" s="637" t="s">
        <v>729</v>
      </c>
      <c r="E7562" s="637">
        <v>1</v>
      </c>
      <c r="F7562" s="639">
        <f>VLOOKUP(H7562,'[34]Resumen Bases TP'!$C$88:$E$128,3,FALSE)</f>
        <v>188.46999999999997</v>
      </c>
      <c r="G7562" s="900" t="s">
        <v>732</v>
      </c>
      <c r="H7562" s="939" t="str">
        <f t="shared" si="629"/>
        <v>RTB060SE.1</v>
      </c>
      <c r="I7562" s="881" t="str">
        <f t="shared" si="630"/>
        <v>RTB060SE.1</v>
      </c>
      <c r="J7562" s="881" t="str">
        <f t="shared" si="631"/>
        <v>060</v>
      </c>
      <c r="K7562" s="881" t="str">
        <f t="shared" si="624"/>
        <v>SE</v>
      </c>
      <c r="L7562" s="881">
        <f t="shared" si="625"/>
        <v>1</v>
      </c>
      <c r="M7562" s="881">
        <f t="shared" si="626"/>
        <v>5</v>
      </c>
    </row>
    <row r="7563" spans="1:13" ht="13.5">
      <c r="A7563" s="630" t="str">
        <f t="shared" si="623"/>
        <v>TP-060023010-004SE1I</v>
      </c>
      <c r="B7563" s="639" t="str">
        <f t="shared" si="627"/>
        <v>RI,060023kV,004MVA</v>
      </c>
      <c r="C7563" s="638" t="str">
        <f t="shared" si="628"/>
        <v>Rieles y base de Tiro para transformador de 060023kV,4MVA</v>
      </c>
      <c r="D7563" s="637" t="s">
        <v>729</v>
      </c>
      <c r="E7563" s="637">
        <v>1</v>
      </c>
      <c r="F7563" s="639">
        <f>VLOOKUP(H7563,'[34]Resumen Bases TP'!$C$88:$E$128,3,FALSE)</f>
        <v>188.46999999999997</v>
      </c>
      <c r="G7563" s="900" t="s">
        <v>732</v>
      </c>
      <c r="H7563" s="939" t="str">
        <f t="shared" si="629"/>
        <v>RTB060SE.1</v>
      </c>
      <c r="I7563" s="881" t="str">
        <f t="shared" si="630"/>
        <v>RTB060SE.1</v>
      </c>
      <c r="J7563" s="881" t="str">
        <f t="shared" si="631"/>
        <v>060</v>
      </c>
      <c r="K7563" s="881" t="str">
        <f t="shared" si="624"/>
        <v>SE</v>
      </c>
      <c r="L7563" s="881">
        <f t="shared" si="625"/>
        <v>1</v>
      </c>
      <c r="M7563" s="881">
        <f t="shared" si="626"/>
        <v>4</v>
      </c>
    </row>
    <row r="7564" spans="1:13" ht="13.5">
      <c r="A7564" s="630" t="str">
        <f t="shared" ref="A7564:A7627" si="632">+A4936</f>
        <v>TP-060023010-003SE1I</v>
      </c>
      <c r="B7564" s="639" t="str">
        <f t="shared" si="627"/>
        <v>RI,060023kV,003MVA</v>
      </c>
      <c r="C7564" s="638" t="str">
        <f t="shared" si="628"/>
        <v>Rieles y base de Tiro para transformador de 060023kV,3MVA</v>
      </c>
      <c r="D7564" s="637" t="s">
        <v>729</v>
      </c>
      <c r="E7564" s="637">
        <v>1</v>
      </c>
      <c r="F7564" s="639">
        <f>VLOOKUP(H7564,'[34]Resumen Bases TP'!$C$88:$E$128,3,FALSE)</f>
        <v>188.46999999999997</v>
      </c>
      <c r="G7564" s="900" t="s">
        <v>732</v>
      </c>
      <c r="H7564" s="939" t="str">
        <f t="shared" si="629"/>
        <v>RTB060SE.1</v>
      </c>
      <c r="I7564" s="881" t="str">
        <f t="shared" si="630"/>
        <v>RTB060SE.1</v>
      </c>
      <c r="J7564" s="881" t="str">
        <f t="shared" si="631"/>
        <v>060</v>
      </c>
      <c r="K7564" s="881" t="str">
        <f t="shared" ref="K7564:K7627" si="633">LEFT(+RIGHT(A7564,4),2)</f>
        <v>SE</v>
      </c>
      <c r="L7564" s="881">
        <f t="shared" ref="L7564:L7627" si="634">+L4936</f>
        <v>1</v>
      </c>
      <c r="M7564" s="881">
        <f t="shared" ref="M7564:M7627" si="635">VALUE(LEFT(+RIGHT(A7564,7),3))</f>
        <v>3</v>
      </c>
    </row>
    <row r="7565" spans="1:13" ht="13.5">
      <c r="A7565" s="630" t="str">
        <f t="shared" si="632"/>
        <v>TP-060023010-002SE1I</v>
      </c>
      <c r="B7565" s="639" t="str">
        <f t="shared" si="627"/>
        <v>RI,060023kV,002MVA</v>
      </c>
      <c r="C7565" s="638" t="str">
        <f t="shared" si="628"/>
        <v>Rieles y base de Tiro para transformador de 060023kV,2MVA</v>
      </c>
      <c r="D7565" s="637" t="s">
        <v>729</v>
      </c>
      <c r="E7565" s="637">
        <v>1</v>
      </c>
      <c r="F7565" s="639">
        <f>VLOOKUP(H7565,'[34]Resumen Bases TP'!$C$88:$E$128,3,FALSE)</f>
        <v>188.46999999999997</v>
      </c>
      <c r="G7565" s="900" t="s">
        <v>732</v>
      </c>
      <c r="H7565" s="939" t="str">
        <f t="shared" si="629"/>
        <v>RTB060SE.1</v>
      </c>
      <c r="I7565" s="881" t="str">
        <f t="shared" si="630"/>
        <v>RTB060SE.1</v>
      </c>
      <c r="J7565" s="881" t="str">
        <f t="shared" si="631"/>
        <v>060</v>
      </c>
      <c r="K7565" s="881" t="str">
        <f t="shared" si="633"/>
        <v>SE</v>
      </c>
      <c r="L7565" s="881">
        <f t="shared" si="634"/>
        <v>1</v>
      </c>
      <c r="M7565" s="881">
        <f t="shared" si="635"/>
        <v>2</v>
      </c>
    </row>
    <row r="7566" spans="1:13" ht="13.5">
      <c r="A7566" s="630" t="str">
        <f t="shared" si="632"/>
        <v>TP-060010-050SE1I</v>
      </c>
      <c r="B7566" s="639" t="str">
        <f t="shared" si="627"/>
        <v>RI,060010kV,050MVA</v>
      </c>
      <c r="C7566" s="638" t="str">
        <f t="shared" si="628"/>
        <v>Rieles y base de Tiro para transformador de 060010kV,50MVA</v>
      </c>
      <c r="D7566" s="637" t="s">
        <v>729</v>
      </c>
      <c r="E7566" s="637">
        <v>1</v>
      </c>
      <c r="F7566" s="639">
        <f>VLOOKUP(H7566,'[34]Resumen Bases TP'!$C$88:$E$128,3,FALSE)</f>
        <v>188.46999999999997</v>
      </c>
      <c r="G7566" s="900" t="s">
        <v>732</v>
      </c>
      <c r="H7566" s="939" t="str">
        <f t="shared" si="629"/>
        <v>RTB060SE.1</v>
      </c>
      <c r="I7566" s="881" t="str">
        <f t="shared" si="630"/>
        <v>RTB060SE.1</v>
      </c>
      <c r="J7566" s="881" t="str">
        <f t="shared" si="631"/>
        <v>060</v>
      </c>
      <c r="K7566" s="881" t="str">
        <f t="shared" si="633"/>
        <v>SE</v>
      </c>
      <c r="L7566" s="881">
        <f t="shared" si="634"/>
        <v>1</v>
      </c>
      <c r="M7566" s="881">
        <f t="shared" si="635"/>
        <v>50</v>
      </c>
    </row>
    <row r="7567" spans="1:13" ht="13.5">
      <c r="A7567" s="630" t="str">
        <f t="shared" si="632"/>
        <v>TP-060010-045SE1I</v>
      </c>
      <c r="B7567" s="639" t="str">
        <f t="shared" si="627"/>
        <v>RI,060010kV,045MVA</v>
      </c>
      <c r="C7567" s="638" t="str">
        <f t="shared" si="628"/>
        <v>Rieles y base de Tiro para transformador de 060010kV,45MVA</v>
      </c>
      <c r="D7567" s="637" t="s">
        <v>729</v>
      </c>
      <c r="E7567" s="637">
        <v>1</v>
      </c>
      <c r="F7567" s="639">
        <f>VLOOKUP(H7567,'[34]Resumen Bases TP'!$C$88:$E$128,3,FALSE)</f>
        <v>188.46999999999997</v>
      </c>
      <c r="G7567" s="900" t="s">
        <v>732</v>
      </c>
      <c r="H7567" s="939" t="str">
        <f t="shared" si="629"/>
        <v>RTB060SE.1</v>
      </c>
      <c r="I7567" s="881" t="str">
        <f t="shared" si="630"/>
        <v>RTB060SE.1</v>
      </c>
      <c r="J7567" s="881" t="str">
        <f t="shared" si="631"/>
        <v>060</v>
      </c>
      <c r="K7567" s="881" t="str">
        <f t="shared" si="633"/>
        <v>SE</v>
      </c>
      <c r="L7567" s="881">
        <f t="shared" si="634"/>
        <v>1</v>
      </c>
      <c r="M7567" s="881">
        <f t="shared" si="635"/>
        <v>45</v>
      </c>
    </row>
    <row r="7568" spans="1:13" ht="13.5">
      <c r="A7568" s="630" t="str">
        <f t="shared" si="632"/>
        <v>TP-060010-040SE1I</v>
      </c>
      <c r="B7568" s="639" t="str">
        <f t="shared" si="627"/>
        <v>RI,060010kV,040MVA</v>
      </c>
      <c r="C7568" s="638" t="str">
        <f t="shared" si="628"/>
        <v>Rieles y base de Tiro para transformador de 060010kV,40MVA</v>
      </c>
      <c r="D7568" s="637" t="s">
        <v>729</v>
      </c>
      <c r="E7568" s="637">
        <v>1</v>
      </c>
      <c r="F7568" s="639">
        <f>VLOOKUP(H7568,'[34]Resumen Bases TP'!$C$88:$E$128,3,FALSE)</f>
        <v>306.52</v>
      </c>
      <c r="G7568" s="900" t="s">
        <v>732</v>
      </c>
      <c r="H7568" s="939" t="str">
        <f t="shared" si="629"/>
        <v>RTB060SE.3</v>
      </c>
      <c r="I7568" s="881" t="str">
        <f t="shared" si="630"/>
        <v>RTB060SE.3</v>
      </c>
      <c r="J7568" s="881" t="str">
        <f t="shared" si="631"/>
        <v>060</v>
      </c>
      <c r="K7568" s="881" t="str">
        <f t="shared" si="633"/>
        <v>SE</v>
      </c>
      <c r="L7568" s="1010">
        <f t="shared" si="634"/>
        <v>3</v>
      </c>
      <c r="M7568" s="881">
        <f t="shared" si="635"/>
        <v>40</v>
      </c>
    </row>
    <row r="7569" spans="1:13" ht="13.5">
      <c r="A7569" s="630" t="str">
        <f t="shared" si="632"/>
        <v>TP-060010-035SE1I</v>
      </c>
      <c r="B7569" s="639" t="str">
        <f t="shared" si="627"/>
        <v>RI,060010kV,035MVA</v>
      </c>
      <c r="C7569" s="638" t="str">
        <f t="shared" si="628"/>
        <v>Rieles y base de Tiro para transformador de 060010kV,35MVA</v>
      </c>
      <c r="D7569" s="637" t="s">
        <v>729</v>
      </c>
      <c r="E7569" s="637">
        <v>1</v>
      </c>
      <c r="F7569" s="639">
        <f>VLOOKUP(H7569,'[34]Resumen Bases TP'!$C$88:$E$128,3,FALSE)</f>
        <v>306.52</v>
      </c>
      <c r="G7569" s="900" t="s">
        <v>732</v>
      </c>
      <c r="H7569" s="939" t="str">
        <f t="shared" si="629"/>
        <v>RTB060SE.3</v>
      </c>
      <c r="I7569" s="881" t="str">
        <f t="shared" si="630"/>
        <v>RTB060SE.3</v>
      </c>
      <c r="J7569" s="881" t="str">
        <f t="shared" si="631"/>
        <v>060</v>
      </c>
      <c r="K7569" s="881" t="str">
        <f t="shared" si="633"/>
        <v>SE</v>
      </c>
      <c r="L7569" s="1010">
        <f t="shared" si="634"/>
        <v>3</v>
      </c>
      <c r="M7569" s="881">
        <f t="shared" si="635"/>
        <v>35</v>
      </c>
    </row>
    <row r="7570" spans="1:13" ht="13.5">
      <c r="A7570" s="630" t="str">
        <f t="shared" si="632"/>
        <v>TP-060010-030SE1I</v>
      </c>
      <c r="B7570" s="639" t="str">
        <f t="shared" si="627"/>
        <v>RI,060010kV,030MVA</v>
      </c>
      <c r="C7570" s="638" t="str">
        <f t="shared" si="628"/>
        <v>Rieles y base de Tiro para transformador de 060010kV,30MVA</v>
      </c>
      <c r="D7570" s="637" t="s">
        <v>729</v>
      </c>
      <c r="E7570" s="637">
        <v>1</v>
      </c>
      <c r="F7570" s="639">
        <f>VLOOKUP(H7570,'[34]Resumen Bases TP'!$C$88:$E$128,3,FALSE)</f>
        <v>306.52</v>
      </c>
      <c r="G7570" s="900" t="s">
        <v>732</v>
      </c>
      <c r="H7570" s="939" t="str">
        <f t="shared" si="629"/>
        <v>RTB060SE.3</v>
      </c>
      <c r="I7570" s="881" t="str">
        <f t="shared" si="630"/>
        <v>RTB060SE.3</v>
      </c>
      <c r="J7570" s="881" t="str">
        <f t="shared" si="631"/>
        <v>060</v>
      </c>
      <c r="K7570" s="881" t="str">
        <f t="shared" si="633"/>
        <v>SE</v>
      </c>
      <c r="L7570" s="1010">
        <f t="shared" si="634"/>
        <v>3</v>
      </c>
      <c r="M7570" s="881">
        <f t="shared" si="635"/>
        <v>30</v>
      </c>
    </row>
    <row r="7571" spans="1:13" ht="13.5">
      <c r="A7571" s="630" t="str">
        <f t="shared" si="632"/>
        <v>TP-060010-025SE1I</v>
      </c>
      <c r="B7571" s="639" t="str">
        <f t="shared" ref="B7571:B7634" si="636">IF(LEN(A7571)=20,+"RI,"&amp;MID(A7571,4,6)&amp;"kV,"&amp;MID(A7571,14,3)&amp;"MVA",+"RI,"&amp;MID(A7571,4,6)&amp;"kV,"&amp;MID(A7571,11,3)&amp;"MVA")</f>
        <v>RI,060010kV,025MVA</v>
      </c>
      <c r="C7571" s="638" t="str">
        <f t="shared" ref="C7571:C7634" si="637">+"Rieles y base de Tiro para transformador de "&amp;MID(B7571,4,6)&amp;"kV,"&amp;M7571&amp;"MVA"</f>
        <v>Rieles y base de Tiro para transformador de 060010kV,25MVA</v>
      </c>
      <c r="D7571" s="637" t="s">
        <v>729</v>
      </c>
      <c r="E7571" s="637">
        <v>1</v>
      </c>
      <c r="F7571" s="639">
        <f>VLOOKUP(H7571,'[34]Resumen Bases TP'!$C$88:$E$128,3,FALSE)</f>
        <v>306.52</v>
      </c>
      <c r="G7571" s="900" t="s">
        <v>732</v>
      </c>
      <c r="H7571" s="939" t="str">
        <f t="shared" ref="H7571:H7634" si="638">+"RTB"&amp;J7571&amp;K7571&amp;"."&amp;L7571</f>
        <v>RTB060SE.3</v>
      </c>
      <c r="I7571" s="881" t="str">
        <f t="shared" ref="I7571:I7634" si="639">+"RTB"&amp;J7571&amp;K7571&amp;"."&amp;L7571</f>
        <v>RTB060SE.3</v>
      </c>
      <c r="J7571" s="881" t="str">
        <f t="shared" ref="J7571:J7634" si="640">+MID(B7571,4,3)</f>
        <v>060</v>
      </c>
      <c r="K7571" s="881" t="str">
        <f t="shared" si="633"/>
        <v>SE</v>
      </c>
      <c r="L7571" s="1010">
        <f t="shared" si="634"/>
        <v>3</v>
      </c>
      <c r="M7571" s="881">
        <f t="shared" si="635"/>
        <v>25</v>
      </c>
    </row>
    <row r="7572" spans="1:13" ht="13.5">
      <c r="A7572" s="630" t="str">
        <f t="shared" si="632"/>
        <v>TP-060010-020SE1I</v>
      </c>
      <c r="B7572" s="639" t="str">
        <f t="shared" si="636"/>
        <v>RI,060010kV,020MVA</v>
      </c>
      <c r="C7572" s="638" t="str">
        <f t="shared" si="637"/>
        <v>Rieles y base de Tiro para transformador de 060010kV,20MVA</v>
      </c>
      <c r="D7572" s="637" t="s">
        <v>729</v>
      </c>
      <c r="E7572" s="637">
        <v>1</v>
      </c>
      <c r="F7572" s="639">
        <f>VLOOKUP(H7572,'[34]Resumen Bases TP'!$C$88:$E$128,3,FALSE)</f>
        <v>306.52</v>
      </c>
      <c r="G7572" s="900" t="s">
        <v>732</v>
      </c>
      <c r="H7572" s="939" t="str">
        <f t="shared" si="638"/>
        <v>RTB060SE.3</v>
      </c>
      <c r="I7572" s="881" t="str">
        <f t="shared" si="639"/>
        <v>RTB060SE.3</v>
      </c>
      <c r="J7572" s="881" t="str">
        <f t="shared" si="640"/>
        <v>060</v>
      </c>
      <c r="K7572" s="881" t="str">
        <f t="shared" si="633"/>
        <v>SE</v>
      </c>
      <c r="L7572" s="1010">
        <f t="shared" si="634"/>
        <v>3</v>
      </c>
      <c r="M7572" s="881">
        <f t="shared" si="635"/>
        <v>20</v>
      </c>
    </row>
    <row r="7573" spans="1:13" ht="13.5">
      <c r="A7573" s="630" t="str">
        <f t="shared" si="632"/>
        <v>TP-060010-015SE1I</v>
      </c>
      <c r="B7573" s="639" t="str">
        <f t="shared" si="636"/>
        <v>RI,060010kV,015MVA</v>
      </c>
      <c r="C7573" s="638" t="str">
        <f t="shared" si="637"/>
        <v>Rieles y base de Tiro para transformador de 060010kV,15MVA</v>
      </c>
      <c r="D7573" s="637" t="s">
        <v>729</v>
      </c>
      <c r="E7573" s="637">
        <v>1</v>
      </c>
      <c r="F7573" s="639">
        <f>VLOOKUP(H7573,'[34]Resumen Bases TP'!$C$88:$E$128,3,FALSE)</f>
        <v>306.52</v>
      </c>
      <c r="G7573" s="900" t="s">
        <v>732</v>
      </c>
      <c r="H7573" s="939" t="str">
        <f t="shared" si="638"/>
        <v>RTB060SE.3</v>
      </c>
      <c r="I7573" s="881" t="str">
        <f t="shared" si="639"/>
        <v>RTB060SE.3</v>
      </c>
      <c r="J7573" s="881" t="str">
        <f t="shared" si="640"/>
        <v>060</v>
      </c>
      <c r="K7573" s="881" t="str">
        <f t="shared" si="633"/>
        <v>SE</v>
      </c>
      <c r="L7573" s="1010">
        <f t="shared" si="634"/>
        <v>3</v>
      </c>
      <c r="M7573" s="881">
        <f t="shared" si="635"/>
        <v>15</v>
      </c>
    </row>
    <row r="7574" spans="1:13" ht="13.5">
      <c r="A7574" s="630" t="str">
        <f t="shared" si="632"/>
        <v>TP-060010-010SE1I</v>
      </c>
      <c r="B7574" s="639" t="str">
        <f t="shared" si="636"/>
        <v>RI,060010kV,010MVA</v>
      </c>
      <c r="C7574" s="638" t="str">
        <f t="shared" si="637"/>
        <v>Rieles y base de Tiro para transformador de 060010kV,10MVA</v>
      </c>
      <c r="D7574" s="637" t="s">
        <v>729</v>
      </c>
      <c r="E7574" s="637">
        <v>1</v>
      </c>
      <c r="F7574" s="639">
        <f>VLOOKUP(H7574,'[34]Resumen Bases TP'!$C$88:$E$128,3,FALSE)</f>
        <v>258.52000000000004</v>
      </c>
      <c r="G7574" s="900" t="s">
        <v>732</v>
      </c>
      <c r="H7574" s="939" t="str">
        <f t="shared" si="638"/>
        <v>RTB060SE.2</v>
      </c>
      <c r="I7574" s="881" t="str">
        <f t="shared" si="639"/>
        <v>RTB060SE.2</v>
      </c>
      <c r="J7574" s="881" t="str">
        <f t="shared" si="640"/>
        <v>060</v>
      </c>
      <c r="K7574" s="881" t="str">
        <f t="shared" si="633"/>
        <v>SE</v>
      </c>
      <c r="L7574" s="881">
        <f t="shared" si="634"/>
        <v>2</v>
      </c>
      <c r="M7574" s="881">
        <f t="shared" si="635"/>
        <v>10</v>
      </c>
    </row>
    <row r="7575" spans="1:13" ht="13.5">
      <c r="A7575" s="630" t="str">
        <f t="shared" si="632"/>
        <v>TP-060010-009SE1I</v>
      </c>
      <c r="B7575" s="639" t="str">
        <f t="shared" si="636"/>
        <v>RI,060010kV,009MVA</v>
      </c>
      <c r="C7575" s="638" t="str">
        <f t="shared" si="637"/>
        <v>Rieles y base de Tiro para transformador de 060010kV,9MVA</v>
      </c>
      <c r="D7575" s="637" t="s">
        <v>729</v>
      </c>
      <c r="E7575" s="637">
        <v>1</v>
      </c>
      <c r="F7575" s="639">
        <f>VLOOKUP(H7575,'[34]Resumen Bases TP'!$C$88:$E$128,3,FALSE)</f>
        <v>258.52000000000004</v>
      </c>
      <c r="G7575" s="900" t="s">
        <v>732</v>
      </c>
      <c r="H7575" s="939" t="str">
        <f t="shared" si="638"/>
        <v>RTB060SE.2</v>
      </c>
      <c r="I7575" s="881" t="str">
        <f t="shared" si="639"/>
        <v>RTB060SE.2</v>
      </c>
      <c r="J7575" s="881" t="str">
        <f t="shared" si="640"/>
        <v>060</v>
      </c>
      <c r="K7575" s="881" t="str">
        <f t="shared" si="633"/>
        <v>SE</v>
      </c>
      <c r="L7575" s="881">
        <f t="shared" si="634"/>
        <v>2</v>
      </c>
      <c r="M7575" s="881">
        <f t="shared" si="635"/>
        <v>9</v>
      </c>
    </row>
    <row r="7576" spans="1:13" ht="13.5">
      <c r="A7576" s="630" t="str">
        <f t="shared" si="632"/>
        <v>TP-060010-008SE1I</v>
      </c>
      <c r="B7576" s="639" t="str">
        <f t="shared" si="636"/>
        <v>RI,060010kV,008MVA</v>
      </c>
      <c r="C7576" s="638" t="str">
        <f t="shared" si="637"/>
        <v>Rieles y base de Tiro para transformador de 060010kV,8MVA</v>
      </c>
      <c r="D7576" s="637" t="s">
        <v>729</v>
      </c>
      <c r="E7576" s="637">
        <v>1</v>
      </c>
      <c r="F7576" s="639">
        <f>VLOOKUP(H7576,'[34]Resumen Bases TP'!$C$88:$E$128,3,FALSE)</f>
        <v>258.52000000000004</v>
      </c>
      <c r="G7576" s="900" t="s">
        <v>732</v>
      </c>
      <c r="H7576" s="939" t="str">
        <f t="shared" si="638"/>
        <v>RTB060SE.2</v>
      </c>
      <c r="I7576" s="881" t="str">
        <f t="shared" si="639"/>
        <v>RTB060SE.2</v>
      </c>
      <c r="J7576" s="881" t="str">
        <f t="shared" si="640"/>
        <v>060</v>
      </c>
      <c r="K7576" s="881" t="str">
        <f t="shared" si="633"/>
        <v>SE</v>
      </c>
      <c r="L7576" s="881">
        <f t="shared" si="634"/>
        <v>2</v>
      </c>
      <c r="M7576" s="881">
        <f t="shared" si="635"/>
        <v>8</v>
      </c>
    </row>
    <row r="7577" spans="1:13" ht="13.5">
      <c r="A7577" s="630" t="str">
        <f t="shared" si="632"/>
        <v>TP-060010-007SE1I</v>
      </c>
      <c r="B7577" s="639" t="str">
        <f t="shared" si="636"/>
        <v>RI,060010kV,007MVA</v>
      </c>
      <c r="C7577" s="638" t="str">
        <f t="shared" si="637"/>
        <v>Rieles y base de Tiro para transformador de 060010kV,7MVA</v>
      </c>
      <c r="D7577" s="637" t="s">
        <v>729</v>
      </c>
      <c r="E7577" s="637">
        <v>1</v>
      </c>
      <c r="F7577" s="639">
        <f>VLOOKUP(H7577,'[34]Resumen Bases TP'!$C$88:$E$128,3,FALSE)</f>
        <v>188.46999999999997</v>
      </c>
      <c r="G7577" s="900" t="s">
        <v>732</v>
      </c>
      <c r="H7577" s="939" t="str">
        <f t="shared" si="638"/>
        <v>RTB060SE.1</v>
      </c>
      <c r="I7577" s="881" t="str">
        <f t="shared" si="639"/>
        <v>RTB060SE.1</v>
      </c>
      <c r="J7577" s="881" t="str">
        <f t="shared" si="640"/>
        <v>060</v>
      </c>
      <c r="K7577" s="881" t="str">
        <f t="shared" si="633"/>
        <v>SE</v>
      </c>
      <c r="L7577" s="881">
        <f t="shared" si="634"/>
        <v>1</v>
      </c>
      <c r="M7577" s="881">
        <f t="shared" si="635"/>
        <v>7</v>
      </c>
    </row>
    <row r="7578" spans="1:13" ht="13.5">
      <c r="A7578" s="630" t="str">
        <f t="shared" si="632"/>
        <v>TP-060010-006SE1I</v>
      </c>
      <c r="B7578" s="639" t="str">
        <f t="shared" si="636"/>
        <v>RI,060010kV,006MVA</v>
      </c>
      <c r="C7578" s="638" t="str">
        <f t="shared" si="637"/>
        <v>Rieles y base de Tiro para transformador de 060010kV,6MVA</v>
      </c>
      <c r="D7578" s="637" t="s">
        <v>729</v>
      </c>
      <c r="E7578" s="637">
        <v>1</v>
      </c>
      <c r="F7578" s="639">
        <f>VLOOKUP(H7578,'[34]Resumen Bases TP'!$C$88:$E$128,3,FALSE)</f>
        <v>188.46999999999997</v>
      </c>
      <c r="G7578" s="900" t="s">
        <v>732</v>
      </c>
      <c r="H7578" s="939" t="str">
        <f t="shared" si="638"/>
        <v>RTB060SE.1</v>
      </c>
      <c r="I7578" s="881" t="str">
        <f t="shared" si="639"/>
        <v>RTB060SE.1</v>
      </c>
      <c r="J7578" s="881" t="str">
        <f t="shared" si="640"/>
        <v>060</v>
      </c>
      <c r="K7578" s="881" t="str">
        <f t="shared" si="633"/>
        <v>SE</v>
      </c>
      <c r="L7578" s="881">
        <f t="shared" si="634"/>
        <v>1</v>
      </c>
      <c r="M7578" s="881">
        <f t="shared" si="635"/>
        <v>6</v>
      </c>
    </row>
    <row r="7579" spans="1:13" ht="13.5">
      <c r="A7579" s="630" t="str">
        <f t="shared" si="632"/>
        <v>TP-060010-005SE1I</v>
      </c>
      <c r="B7579" s="639" t="str">
        <f t="shared" si="636"/>
        <v>RI,060010kV,005MVA</v>
      </c>
      <c r="C7579" s="638" t="str">
        <f t="shared" si="637"/>
        <v>Rieles y base de Tiro para transformador de 060010kV,5MVA</v>
      </c>
      <c r="D7579" s="637" t="s">
        <v>729</v>
      </c>
      <c r="E7579" s="637">
        <v>1</v>
      </c>
      <c r="F7579" s="639">
        <f>VLOOKUP(H7579,'[34]Resumen Bases TP'!$C$88:$E$128,3,FALSE)</f>
        <v>188.46999999999997</v>
      </c>
      <c r="G7579" s="900" t="s">
        <v>732</v>
      </c>
      <c r="H7579" s="939" t="str">
        <f t="shared" si="638"/>
        <v>RTB060SE.1</v>
      </c>
      <c r="I7579" s="881" t="str">
        <f t="shared" si="639"/>
        <v>RTB060SE.1</v>
      </c>
      <c r="J7579" s="881" t="str">
        <f t="shared" si="640"/>
        <v>060</v>
      </c>
      <c r="K7579" s="881" t="str">
        <f t="shared" si="633"/>
        <v>SE</v>
      </c>
      <c r="L7579" s="881">
        <f t="shared" si="634"/>
        <v>1</v>
      </c>
      <c r="M7579" s="881">
        <f t="shared" si="635"/>
        <v>5</v>
      </c>
    </row>
    <row r="7580" spans="1:13" ht="13.5">
      <c r="A7580" s="630" t="str">
        <f t="shared" si="632"/>
        <v>TP-060010-004SE1I</v>
      </c>
      <c r="B7580" s="639" t="str">
        <f t="shared" si="636"/>
        <v>RI,060010kV,004MVA</v>
      </c>
      <c r="C7580" s="638" t="str">
        <f t="shared" si="637"/>
        <v>Rieles y base de Tiro para transformador de 060010kV,4MVA</v>
      </c>
      <c r="D7580" s="637" t="s">
        <v>729</v>
      </c>
      <c r="E7580" s="637">
        <v>1</v>
      </c>
      <c r="F7580" s="639">
        <f>VLOOKUP(H7580,'[34]Resumen Bases TP'!$C$88:$E$128,3,FALSE)</f>
        <v>188.46999999999997</v>
      </c>
      <c r="G7580" s="900" t="s">
        <v>732</v>
      </c>
      <c r="H7580" s="939" t="str">
        <f t="shared" si="638"/>
        <v>RTB060SE.1</v>
      </c>
      <c r="I7580" s="881" t="str">
        <f t="shared" si="639"/>
        <v>RTB060SE.1</v>
      </c>
      <c r="J7580" s="881" t="str">
        <f t="shared" si="640"/>
        <v>060</v>
      </c>
      <c r="K7580" s="881" t="str">
        <f t="shared" si="633"/>
        <v>SE</v>
      </c>
      <c r="L7580" s="881">
        <f t="shared" si="634"/>
        <v>1</v>
      </c>
      <c r="M7580" s="881">
        <f t="shared" si="635"/>
        <v>4</v>
      </c>
    </row>
    <row r="7581" spans="1:13" ht="13.5">
      <c r="A7581" s="630" t="str">
        <f t="shared" si="632"/>
        <v>TP-060010-003SE1I</v>
      </c>
      <c r="B7581" s="639" t="str">
        <f t="shared" si="636"/>
        <v>RI,060010kV,003MVA</v>
      </c>
      <c r="C7581" s="638" t="str">
        <f t="shared" si="637"/>
        <v>Rieles y base de Tiro para transformador de 060010kV,3MVA</v>
      </c>
      <c r="D7581" s="637" t="s">
        <v>729</v>
      </c>
      <c r="E7581" s="637">
        <v>1</v>
      </c>
      <c r="F7581" s="639">
        <f>VLOOKUP(H7581,'[34]Resumen Bases TP'!$C$88:$E$128,3,FALSE)</f>
        <v>188.46999999999997</v>
      </c>
      <c r="G7581" s="900" t="s">
        <v>732</v>
      </c>
      <c r="H7581" s="939" t="str">
        <f t="shared" si="638"/>
        <v>RTB060SE.1</v>
      </c>
      <c r="I7581" s="881" t="str">
        <f t="shared" si="639"/>
        <v>RTB060SE.1</v>
      </c>
      <c r="J7581" s="881" t="str">
        <f t="shared" si="640"/>
        <v>060</v>
      </c>
      <c r="K7581" s="881" t="str">
        <f t="shared" si="633"/>
        <v>SE</v>
      </c>
      <c r="L7581" s="881">
        <f t="shared" si="634"/>
        <v>1</v>
      </c>
      <c r="M7581" s="881">
        <f t="shared" si="635"/>
        <v>3</v>
      </c>
    </row>
    <row r="7582" spans="1:13" ht="13.5">
      <c r="A7582" s="630" t="str">
        <f t="shared" si="632"/>
        <v>TP-060010-002SE1I</v>
      </c>
      <c r="B7582" s="639" t="str">
        <f t="shared" si="636"/>
        <v>RI,060010kV,002MVA</v>
      </c>
      <c r="C7582" s="638" t="str">
        <f t="shared" si="637"/>
        <v>Rieles y base de Tiro para transformador de 060010kV,2MVA</v>
      </c>
      <c r="D7582" s="637" t="s">
        <v>729</v>
      </c>
      <c r="E7582" s="637">
        <v>1</v>
      </c>
      <c r="F7582" s="639">
        <f>VLOOKUP(H7582,'[34]Resumen Bases TP'!$C$88:$E$128,3,FALSE)</f>
        <v>188.46999999999997</v>
      </c>
      <c r="G7582" s="900" t="s">
        <v>732</v>
      </c>
      <c r="H7582" s="939" t="str">
        <f t="shared" si="638"/>
        <v>RTB060SE.1</v>
      </c>
      <c r="I7582" s="881" t="str">
        <f t="shared" si="639"/>
        <v>RTB060SE.1</v>
      </c>
      <c r="J7582" s="881" t="str">
        <f t="shared" si="640"/>
        <v>060</v>
      </c>
      <c r="K7582" s="881" t="str">
        <f t="shared" si="633"/>
        <v>SE</v>
      </c>
      <c r="L7582" s="881">
        <f t="shared" si="634"/>
        <v>1</v>
      </c>
      <c r="M7582" s="881">
        <f t="shared" si="635"/>
        <v>2</v>
      </c>
    </row>
    <row r="7583" spans="1:13" ht="13.5">
      <c r="A7583" s="630" t="str">
        <f t="shared" si="632"/>
        <v>TP-060023-050SE1I</v>
      </c>
      <c r="B7583" s="639" t="str">
        <f t="shared" si="636"/>
        <v>RI,060023kV,050MVA</v>
      </c>
      <c r="C7583" s="638" t="str">
        <f t="shared" si="637"/>
        <v>Rieles y base de Tiro para transformador de 060023kV,50MVA</v>
      </c>
      <c r="D7583" s="637" t="s">
        <v>729</v>
      </c>
      <c r="E7583" s="637">
        <v>1</v>
      </c>
      <c r="F7583" s="639">
        <f>VLOOKUP(H7583,'[34]Resumen Bases TP'!$C$88:$E$128,3,FALSE)</f>
        <v>188.46999999999997</v>
      </c>
      <c r="G7583" s="900" t="s">
        <v>732</v>
      </c>
      <c r="H7583" s="939" t="str">
        <f t="shared" si="638"/>
        <v>RTB060SE.1</v>
      </c>
      <c r="I7583" s="881" t="str">
        <f t="shared" si="639"/>
        <v>RTB060SE.1</v>
      </c>
      <c r="J7583" s="881" t="str">
        <f t="shared" si="640"/>
        <v>060</v>
      </c>
      <c r="K7583" s="881" t="str">
        <f t="shared" si="633"/>
        <v>SE</v>
      </c>
      <c r="L7583" s="881">
        <f t="shared" si="634"/>
        <v>1</v>
      </c>
      <c r="M7583" s="881">
        <f t="shared" si="635"/>
        <v>50</v>
      </c>
    </row>
    <row r="7584" spans="1:13" ht="13.5">
      <c r="A7584" s="630" t="str">
        <f t="shared" si="632"/>
        <v>TP-060023-045SE1I</v>
      </c>
      <c r="B7584" s="639" t="str">
        <f t="shared" si="636"/>
        <v>RI,060023kV,045MVA</v>
      </c>
      <c r="C7584" s="638" t="str">
        <f t="shared" si="637"/>
        <v>Rieles y base de Tiro para transformador de 060023kV,45MVA</v>
      </c>
      <c r="D7584" s="637" t="s">
        <v>729</v>
      </c>
      <c r="E7584" s="637">
        <v>1</v>
      </c>
      <c r="F7584" s="639">
        <f>VLOOKUP(H7584,'[34]Resumen Bases TP'!$C$88:$E$128,3,FALSE)</f>
        <v>188.46999999999997</v>
      </c>
      <c r="G7584" s="900" t="s">
        <v>732</v>
      </c>
      <c r="H7584" s="939" t="str">
        <f t="shared" si="638"/>
        <v>RTB060SE.1</v>
      </c>
      <c r="I7584" s="881" t="str">
        <f t="shared" si="639"/>
        <v>RTB060SE.1</v>
      </c>
      <c r="J7584" s="881" t="str">
        <f t="shared" si="640"/>
        <v>060</v>
      </c>
      <c r="K7584" s="881" t="str">
        <f t="shared" si="633"/>
        <v>SE</v>
      </c>
      <c r="L7584" s="881">
        <f t="shared" si="634"/>
        <v>1</v>
      </c>
      <c r="M7584" s="881">
        <f t="shared" si="635"/>
        <v>45</v>
      </c>
    </row>
    <row r="7585" spans="1:13" ht="13.5">
      <c r="A7585" s="630" t="str">
        <f t="shared" si="632"/>
        <v>TP-060023-040SE1I</v>
      </c>
      <c r="B7585" s="639" t="str">
        <f t="shared" si="636"/>
        <v>RI,060023kV,040MVA</v>
      </c>
      <c r="C7585" s="638" t="str">
        <f t="shared" si="637"/>
        <v>Rieles y base de Tiro para transformador de 060023kV,40MVA</v>
      </c>
      <c r="D7585" s="637" t="s">
        <v>729</v>
      </c>
      <c r="E7585" s="637">
        <v>1</v>
      </c>
      <c r="F7585" s="639">
        <f>VLOOKUP(H7585,'[34]Resumen Bases TP'!$C$88:$E$128,3,FALSE)</f>
        <v>306.52</v>
      </c>
      <c r="G7585" s="900" t="s">
        <v>732</v>
      </c>
      <c r="H7585" s="939" t="str">
        <f t="shared" si="638"/>
        <v>RTB060SE.3</v>
      </c>
      <c r="I7585" s="881" t="str">
        <f t="shared" si="639"/>
        <v>RTB060SE.3</v>
      </c>
      <c r="J7585" s="881" t="str">
        <f t="shared" si="640"/>
        <v>060</v>
      </c>
      <c r="K7585" s="881" t="str">
        <f t="shared" si="633"/>
        <v>SE</v>
      </c>
      <c r="L7585" s="1010">
        <f t="shared" si="634"/>
        <v>3</v>
      </c>
      <c r="M7585" s="881">
        <f t="shared" si="635"/>
        <v>40</v>
      </c>
    </row>
    <row r="7586" spans="1:13" ht="13.5">
      <c r="A7586" s="630" t="str">
        <f t="shared" si="632"/>
        <v>TP-060023-035SE1I</v>
      </c>
      <c r="B7586" s="639" t="str">
        <f t="shared" si="636"/>
        <v>RI,060023kV,035MVA</v>
      </c>
      <c r="C7586" s="638" t="str">
        <f t="shared" si="637"/>
        <v>Rieles y base de Tiro para transformador de 060023kV,35MVA</v>
      </c>
      <c r="D7586" s="637" t="s">
        <v>729</v>
      </c>
      <c r="E7586" s="637">
        <v>1</v>
      </c>
      <c r="F7586" s="639">
        <f>VLOOKUP(H7586,'[34]Resumen Bases TP'!$C$88:$E$128,3,FALSE)</f>
        <v>306.52</v>
      </c>
      <c r="G7586" s="900" t="s">
        <v>732</v>
      </c>
      <c r="H7586" s="939" t="str">
        <f t="shared" si="638"/>
        <v>RTB060SE.3</v>
      </c>
      <c r="I7586" s="881" t="str">
        <f t="shared" si="639"/>
        <v>RTB060SE.3</v>
      </c>
      <c r="J7586" s="881" t="str">
        <f t="shared" si="640"/>
        <v>060</v>
      </c>
      <c r="K7586" s="881" t="str">
        <f t="shared" si="633"/>
        <v>SE</v>
      </c>
      <c r="L7586" s="1010">
        <f t="shared" si="634"/>
        <v>3</v>
      </c>
      <c r="M7586" s="881">
        <f t="shared" si="635"/>
        <v>35</v>
      </c>
    </row>
    <row r="7587" spans="1:13" ht="13.5">
      <c r="A7587" s="630" t="str">
        <f t="shared" si="632"/>
        <v>TP-060023-030SE1I</v>
      </c>
      <c r="B7587" s="639" t="str">
        <f t="shared" si="636"/>
        <v>RI,060023kV,030MVA</v>
      </c>
      <c r="C7587" s="638" t="str">
        <f t="shared" si="637"/>
        <v>Rieles y base de Tiro para transformador de 060023kV,30MVA</v>
      </c>
      <c r="D7587" s="637" t="s">
        <v>729</v>
      </c>
      <c r="E7587" s="637">
        <v>1</v>
      </c>
      <c r="F7587" s="639">
        <f>VLOOKUP(H7587,'[34]Resumen Bases TP'!$C$88:$E$128,3,FALSE)</f>
        <v>306.52</v>
      </c>
      <c r="G7587" s="900" t="s">
        <v>732</v>
      </c>
      <c r="H7587" s="939" t="str">
        <f t="shared" si="638"/>
        <v>RTB060SE.3</v>
      </c>
      <c r="I7587" s="881" t="str">
        <f t="shared" si="639"/>
        <v>RTB060SE.3</v>
      </c>
      <c r="J7587" s="881" t="str">
        <f t="shared" si="640"/>
        <v>060</v>
      </c>
      <c r="K7587" s="881" t="str">
        <f t="shared" si="633"/>
        <v>SE</v>
      </c>
      <c r="L7587" s="1010">
        <f t="shared" si="634"/>
        <v>3</v>
      </c>
      <c r="M7587" s="881">
        <f t="shared" si="635"/>
        <v>30</v>
      </c>
    </row>
    <row r="7588" spans="1:13" ht="13.5">
      <c r="A7588" s="630" t="str">
        <f t="shared" si="632"/>
        <v>TP-060023-025SE1I</v>
      </c>
      <c r="B7588" s="639" t="str">
        <f t="shared" si="636"/>
        <v>RI,060023kV,025MVA</v>
      </c>
      <c r="C7588" s="638" t="str">
        <f t="shared" si="637"/>
        <v>Rieles y base de Tiro para transformador de 060023kV,25MVA</v>
      </c>
      <c r="D7588" s="637" t="s">
        <v>729</v>
      </c>
      <c r="E7588" s="637">
        <v>1</v>
      </c>
      <c r="F7588" s="639">
        <f>VLOOKUP(H7588,'[34]Resumen Bases TP'!$C$88:$E$128,3,FALSE)</f>
        <v>306.52</v>
      </c>
      <c r="G7588" s="900" t="s">
        <v>732</v>
      </c>
      <c r="H7588" s="939" t="str">
        <f t="shared" si="638"/>
        <v>RTB060SE.3</v>
      </c>
      <c r="I7588" s="881" t="str">
        <f t="shared" si="639"/>
        <v>RTB060SE.3</v>
      </c>
      <c r="J7588" s="881" t="str">
        <f t="shared" si="640"/>
        <v>060</v>
      </c>
      <c r="K7588" s="881" t="str">
        <f t="shared" si="633"/>
        <v>SE</v>
      </c>
      <c r="L7588" s="1010">
        <f t="shared" si="634"/>
        <v>3</v>
      </c>
      <c r="M7588" s="881">
        <f t="shared" si="635"/>
        <v>25</v>
      </c>
    </row>
    <row r="7589" spans="1:13" ht="13.5">
      <c r="A7589" s="630" t="str">
        <f t="shared" si="632"/>
        <v>TP-060023-020SE1I</v>
      </c>
      <c r="B7589" s="639" t="str">
        <f t="shared" si="636"/>
        <v>RI,060023kV,020MVA</v>
      </c>
      <c r="C7589" s="638" t="str">
        <f t="shared" si="637"/>
        <v>Rieles y base de Tiro para transformador de 060023kV,20MVA</v>
      </c>
      <c r="D7589" s="637" t="s">
        <v>729</v>
      </c>
      <c r="E7589" s="637">
        <v>1</v>
      </c>
      <c r="F7589" s="639">
        <f>VLOOKUP(H7589,'[34]Resumen Bases TP'!$C$88:$E$128,3,FALSE)</f>
        <v>306.52</v>
      </c>
      <c r="G7589" s="900" t="s">
        <v>732</v>
      </c>
      <c r="H7589" s="939" t="str">
        <f t="shared" si="638"/>
        <v>RTB060SE.3</v>
      </c>
      <c r="I7589" s="881" t="str">
        <f t="shared" si="639"/>
        <v>RTB060SE.3</v>
      </c>
      <c r="J7589" s="881" t="str">
        <f t="shared" si="640"/>
        <v>060</v>
      </c>
      <c r="K7589" s="881" t="str">
        <f t="shared" si="633"/>
        <v>SE</v>
      </c>
      <c r="L7589" s="1010">
        <f t="shared" si="634"/>
        <v>3</v>
      </c>
      <c r="M7589" s="881">
        <f t="shared" si="635"/>
        <v>20</v>
      </c>
    </row>
    <row r="7590" spans="1:13" ht="13.5">
      <c r="A7590" s="630" t="str">
        <f t="shared" si="632"/>
        <v>TP-060023-015SE1I</v>
      </c>
      <c r="B7590" s="639" t="str">
        <f t="shared" si="636"/>
        <v>RI,060023kV,015MVA</v>
      </c>
      <c r="C7590" s="638" t="str">
        <f t="shared" si="637"/>
        <v>Rieles y base de Tiro para transformador de 060023kV,15MVA</v>
      </c>
      <c r="D7590" s="637" t="s">
        <v>729</v>
      </c>
      <c r="E7590" s="637">
        <v>1</v>
      </c>
      <c r="F7590" s="639">
        <f>VLOOKUP(H7590,'[34]Resumen Bases TP'!$C$88:$E$128,3,FALSE)</f>
        <v>306.52</v>
      </c>
      <c r="G7590" s="900" t="s">
        <v>732</v>
      </c>
      <c r="H7590" s="939" t="str">
        <f t="shared" si="638"/>
        <v>RTB060SE.3</v>
      </c>
      <c r="I7590" s="881" t="str">
        <f t="shared" si="639"/>
        <v>RTB060SE.3</v>
      </c>
      <c r="J7590" s="881" t="str">
        <f t="shared" si="640"/>
        <v>060</v>
      </c>
      <c r="K7590" s="881" t="str">
        <f t="shared" si="633"/>
        <v>SE</v>
      </c>
      <c r="L7590" s="1010">
        <f t="shared" si="634"/>
        <v>3</v>
      </c>
      <c r="M7590" s="881">
        <f t="shared" si="635"/>
        <v>15</v>
      </c>
    </row>
    <row r="7591" spans="1:13" ht="13.5">
      <c r="A7591" s="630" t="str">
        <f t="shared" si="632"/>
        <v>TP-060023-010SE1I</v>
      </c>
      <c r="B7591" s="639" t="str">
        <f t="shared" si="636"/>
        <v>RI,060023kV,010MVA</v>
      </c>
      <c r="C7591" s="638" t="str">
        <f t="shared" si="637"/>
        <v>Rieles y base de Tiro para transformador de 060023kV,10MVA</v>
      </c>
      <c r="D7591" s="637" t="s">
        <v>729</v>
      </c>
      <c r="E7591" s="637">
        <v>1</v>
      </c>
      <c r="F7591" s="639">
        <f>VLOOKUP(H7591,'[34]Resumen Bases TP'!$C$88:$E$128,3,FALSE)</f>
        <v>258.52000000000004</v>
      </c>
      <c r="G7591" s="900" t="s">
        <v>732</v>
      </c>
      <c r="H7591" s="939" t="str">
        <f t="shared" si="638"/>
        <v>RTB060SE.2</v>
      </c>
      <c r="I7591" s="881" t="str">
        <f t="shared" si="639"/>
        <v>RTB060SE.2</v>
      </c>
      <c r="J7591" s="881" t="str">
        <f t="shared" si="640"/>
        <v>060</v>
      </c>
      <c r="K7591" s="881" t="str">
        <f t="shared" si="633"/>
        <v>SE</v>
      </c>
      <c r="L7591" s="881">
        <f t="shared" si="634"/>
        <v>2</v>
      </c>
      <c r="M7591" s="881">
        <f t="shared" si="635"/>
        <v>10</v>
      </c>
    </row>
    <row r="7592" spans="1:13" ht="13.5">
      <c r="A7592" s="630" t="str">
        <f t="shared" si="632"/>
        <v>TP-060023-009SE1I</v>
      </c>
      <c r="B7592" s="639" t="str">
        <f t="shared" si="636"/>
        <v>RI,060023kV,009MVA</v>
      </c>
      <c r="C7592" s="638" t="str">
        <f t="shared" si="637"/>
        <v>Rieles y base de Tiro para transformador de 060023kV,9MVA</v>
      </c>
      <c r="D7592" s="637" t="s">
        <v>729</v>
      </c>
      <c r="E7592" s="637">
        <v>1</v>
      </c>
      <c r="F7592" s="639">
        <f>VLOOKUP(H7592,'[34]Resumen Bases TP'!$C$88:$E$128,3,FALSE)</f>
        <v>258.52000000000004</v>
      </c>
      <c r="G7592" s="900" t="s">
        <v>732</v>
      </c>
      <c r="H7592" s="939" t="str">
        <f t="shared" si="638"/>
        <v>RTB060SE.2</v>
      </c>
      <c r="I7592" s="881" t="str">
        <f t="shared" si="639"/>
        <v>RTB060SE.2</v>
      </c>
      <c r="J7592" s="881" t="str">
        <f t="shared" si="640"/>
        <v>060</v>
      </c>
      <c r="K7592" s="881" t="str">
        <f t="shared" si="633"/>
        <v>SE</v>
      </c>
      <c r="L7592" s="881">
        <f t="shared" si="634"/>
        <v>2</v>
      </c>
      <c r="M7592" s="881">
        <f t="shared" si="635"/>
        <v>9</v>
      </c>
    </row>
    <row r="7593" spans="1:13" ht="13.5">
      <c r="A7593" s="630" t="str">
        <f t="shared" si="632"/>
        <v>TP-060023-008SE1I</v>
      </c>
      <c r="B7593" s="639" t="str">
        <f t="shared" si="636"/>
        <v>RI,060023kV,008MVA</v>
      </c>
      <c r="C7593" s="638" t="str">
        <f t="shared" si="637"/>
        <v>Rieles y base de Tiro para transformador de 060023kV,8MVA</v>
      </c>
      <c r="D7593" s="637" t="s">
        <v>729</v>
      </c>
      <c r="E7593" s="637">
        <v>1</v>
      </c>
      <c r="F7593" s="639">
        <f>VLOOKUP(H7593,'[34]Resumen Bases TP'!$C$88:$E$128,3,FALSE)</f>
        <v>258.52000000000004</v>
      </c>
      <c r="G7593" s="900" t="s">
        <v>732</v>
      </c>
      <c r="H7593" s="939" t="str">
        <f t="shared" si="638"/>
        <v>RTB060SE.2</v>
      </c>
      <c r="I7593" s="881" t="str">
        <f t="shared" si="639"/>
        <v>RTB060SE.2</v>
      </c>
      <c r="J7593" s="881" t="str">
        <f t="shared" si="640"/>
        <v>060</v>
      </c>
      <c r="K7593" s="881" t="str">
        <f t="shared" si="633"/>
        <v>SE</v>
      </c>
      <c r="L7593" s="881">
        <f t="shared" si="634"/>
        <v>2</v>
      </c>
      <c r="M7593" s="881">
        <f t="shared" si="635"/>
        <v>8</v>
      </c>
    </row>
    <row r="7594" spans="1:13" ht="13.5">
      <c r="A7594" s="630" t="str">
        <f t="shared" si="632"/>
        <v>TP-060023-007SE1I</v>
      </c>
      <c r="B7594" s="639" t="str">
        <f t="shared" si="636"/>
        <v>RI,060023kV,007MVA</v>
      </c>
      <c r="C7594" s="638" t="str">
        <f t="shared" si="637"/>
        <v>Rieles y base de Tiro para transformador de 060023kV,7MVA</v>
      </c>
      <c r="D7594" s="637" t="s">
        <v>729</v>
      </c>
      <c r="E7594" s="637">
        <v>1</v>
      </c>
      <c r="F7594" s="639">
        <f>VLOOKUP(H7594,'[34]Resumen Bases TP'!$C$88:$E$128,3,FALSE)</f>
        <v>188.46999999999997</v>
      </c>
      <c r="G7594" s="900" t="s">
        <v>732</v>
      </c>
      <c r="H7594" s="939" t="str">
        <f t="shared" si="638"/>
        <v>RTB060SE.1</v>
      </c>
      <c r="I7594" s="881" t="str">
        <f t="shared" si="639"/>
        <v>RTB060SE.1</v>
      </c>
      <c r="J7594" s="881" t="str">
        <f t="shared" si="640"/>
        <v>060</v>
      </c>
      <c r="K7594" s="881" t="str">
        <f t="shared" si="633"/>
        <v>SE</v>
      </c>
      <c r="L7594" s="881">
        <f t="shared" si="634"/>
        <v>1</v>
      </c>
      <c r="M7594" s="881">
        <f t="shared" si="635"/>
        <v>7</v>
      </c>
    </row>
    <row r="7595" spans="1:13" ht="13.5">
      <c r="A7595" s="630" t="str">
        <f t="shared" si="632"/>
        <v>TP-060023-006SE1I</v>
      </c>
      <c r="B7595" s="639" t="str">
        <f t="shared" si="636"/>
        <v>RI,060023kV,006MVA</v>
      </c>
      <c r="C7595" s="638" t="str">
        <f t="shared" si="637"/>
        <v>Rieles y base de Tiro para transformador de 060023kV,6MVA</v>
      </c>
      <c r="D7595" s="637" t="s">
        <v>729</v>
      </c>
      <c r="E7595" s="637">
        <v>1</v>
      </c>
      <c r="F7595" s="639">
        <f>VLOOKUP(H7595,'[34]Resumen Bases TP'!$C$88:$E$128,3,FALSE)</f>
        <v>188.46999999999997</v>
      </c>
      <c r="G7595" s="900" t="s">
        <v>732</v>
      </c>
      <c r="H7595" s="939" t="str">
        <f t="shared" si="638"/>
        <v>RTB060SE.1</v>
      </c>
      <c r="I7595" s="881" t="str">
        <f t="shared" si="639"/>
        <v>RTB060SE.1</v>
      </c>
      <c r="J7595" s="881" t="str">
        <f t="shared" si="640"/>
        <v>060</v>
      </c>
      <c r="K7595" s="881" t="str">
        <f t="shared" si="633"/>
        <v>SE</v>
      </c>
      <c r="L7595" s="881">
        <f t="shared" si="634"/>
        <v>1</v>
      </c>
      <c r="M7595" s="881">
        <f t="shared" si="635"/>
        <v>6</v>
      </c>
    </row>
    <row r="7596" spans="1:13" ht="13.5">
      <c r="A7596" s="630" t="str">
        <f t="shared" si="632"/>
        <v>TP-060023-005SE1I</v>
      </c>
      <c r="B7596" s="639" t="str">
        <f t="shared" si="636"/>
        <v>RI,060023kV,005MVA</v>
      </c>
      <c r="C7596" s="638" t="str">
        <f t="shared" si="637"/>
        <v>Rieles y base de Tiro para transformador de 060023kV,5MVA</v>
      </c>
      <c r="D7596" s="637" t="s">
        <v>729</v>
      </c>
      <c r="E7596" s="637">
        <v>1</v>
      </c>
      <c r="F7596" s="639">
        <f>VLOOKUP(H7596,'[34]Resumen Bases TP'!$C$88:$E$128,3,FALSE)</f>
        <v>188.46999999999997</v>
      </c>
      <c r="G7596" s="900" t="s">
        <v>732</v>
      </c>
      <c r="H7596" s="939" t="str">
        <f t="shared" si="638"/>
        <v>RTB060SE.1</v>
      </c>
      <c r="I7596" s="881" t="str">
        <f t="shared" si="639"/>
        <v>RTB060SE.1</v>
      </c>
      <c r="J7596" s="881" t="str">
        <f t="shared" si="640"/>
        <v>060</v>
      </c>
      <c r="K7596" s="881" t="str">
        <f t="shared" si="633"/>
        <v>SE</v>
      </c>
      <c r="L7596" s="881">
        <f t="shared" si="634"/>
        <v>1</v>
      </c>
      <c r="M7596" s="881">
        <f t="shared" si="635"/>
        <v>5</v>
      </c>
    </row>
    <row r="7597" spans="1:13" ht="13.5">
      <c r="A7597" s="630" t="str">
        <f t="shared" si="632"/>
        <v>TP-060023-004SE1I</v>
      </c>
      <c r="B7597" s="639" t="str">
        <f t="shared" si="636"/>
        <v>RI,060023kV,004MVA</v>
      </c>
      <c r="C7597" s="638" t="str">
        <f t="shared" si="637"/>
        <v>Rieles y base de Tiro para transformador de 060023kV,4MVA</v>
      </c>
      <c r="D7597" s="637" t="s">
        <v>729</v>
      </c>
      <c r="E7597" s="637">
        <v>1</v>
      </c>
      <c r="F7597" s="639">
        <f>VLOOKUP(H7597,'[34]Resumen Bases TP'!$C$88:$E$128,3,FALSE)</f>
        <v>188.46999999999997</v>
      </c>
      <c r="G7597" s="900" t="s">
        <v>732</v>
      </c>
      <c r="H7597" s="939" t="str">
        <f t="shared" si="638"/>
        <v>RTB060SE.1</v>
      </c>
      <c r="I7597" s="881" t="str">
        <f t="shared" si="639"/>
        <v>RTB060SE.1</v>
      </c>
      <c r="J7597" s="881" t="str">
        <f t="shared" si="640"/>
        <v>060</v>
      </c>
      <c r="K7597" s="881" t="str">
        <f t="shared" si="633"/>
        <v>SE</v>
      </c>
      <c r="L7597" s="881">
        <f t="shared" si="634"/>
        <v>1</v>
      </c>
      <c r="M7597" s="881">
        <f t="shared" si="635"/>
        <v>4</v>
      </c>
    </row>
    <row r="7598" spans="1:13" ht="13.5">
      <c r="A7598" s="630" t="str">
        <f t="shared" si="632"/>
        <v>TP-060023-003SE1I</v>
      </c>
      <c r="B7598" s="639" t="str">
        <f t="shared" si="636"/>
        <v>RI,060023kV,003MVA</v>
      </c>
      <c r="C7598" s="638" t="str">
        <f t="shared" si="637"/>
        <v>Rieles y base de Tiro para transformador de 060023kV,3MVA</v>
      </c>
      <c r="D7598" s="637" t="s">
        <v>729</v>
      </c>
      <c r="E7598" s="637">
        <v>1</v>
      </c>
      <c r="F7598" s="639">
        <f>VLOOKUP(H7598,'[34]Resumen Bases TP'!$C$88:$E$128,3,FALSE)</f>
        <v>188.46999999999997</v>
      </c>
      <c r="G7598" s="900" t="s">
        <v>732</v>
      </c>
      <c r="H7598" s="939" t="str">
        <f t="shared" si="638"/>
        <v>RTB060SE.1</v>
      </c>
      <c r="I7598" s="881" t="str">
        <f t="shared" si="639"/>
        <v>RTB060SE.1</v>
      </c>
      <c r="J7598" s="881" t="str">
        <f t="shared" si="640"/>
        <v>060</v>
      </c>
      <c r="K7598" s="881" t="str">
        <f t="shared" si="633"/>
        <v>SE</v>
      </c>
      <c r="L7598" s="881">
        <f t="shared" si="634"/>
        <v>1</v>
      </c>
      <c r="M7598" s="881">
        <f t="shared" si="635"/>
        <v>3</v>
      </c>
    </row>
    <row r="7599" spans="1:13" ht="13.5">
      <c r="A7599" s="630" t="str">
        <f t="shared" si="632"/>
        <v>TP-060023-002SE1I</v>
      </c>
      <c r="B7599" s="639" t="str">
        <f t="shared" si="636"/>
        <v>RI,060023kV,002MVA</v>
      </c>
      <c r="C7599" s="638" t="str">
        <f t="shared" si="637"/>
        <v>Rieles y base de Tiro para transformador de 060023kV,2MVA</v>
      </c>
      <c r="D7599" s="637" t="s">
        <v>729</v>
      </c>
      <c r="E7599" s="637">
        <v>1</v>
      </c>
      <c r="F7599" s="639">
        <f>VLOOKUP(H7599,'[34]Resumen Bases TP'!$C$88:$E$128,3,FALSE)</f>
        <v>188.46999999999997</v>
      </c>
      <c r="G7599" s="900" t="s">
        <v>732</v>
      </c>
      <c r="H7599" s="939" t="str">
        <f t="shared" si="638"/>
        <v>RTB060SE.1</v>
      </c>
      <c r="I7599" s="881" t="str">
        <f t="shared" si="639"/>
        <v>RTB060SE.1</v>
      </c>
      <c r="J7599" s="881" t="str">
        <f t="shared" si="640"/>
        <v>060</v>
      </c>
      <c r="K7599" s="881" t="str">
        <f t="shared" si="633"/>
        <v>SE</v>
      </c>
      <c r="L7599" s="881">
        <f t="shared" si="634"/>
        <v>1</v>
      </c>
      <c r="M7599" s="881">
        <f t="shared" si="635"/>
        <v>2</v>
      </c>
    </row>
    <row r="7600" spans="1:13" ht="13.5">
      <c r="A7600" s="630" t="str">
        <f t="shared" si="632"/>
        <v>TP-033023010-010CO1E</v>
      </c>
      <c r="B7600" s="639" t="str">
        <f t="shared" si="636"/>
        <v>RI,033023kV,010MVA</v>
      </c>
      <c r="C7600" s="638" t="str">
        <f t="shared" si="637"/>
        <v>Rieles y base de Tiro para transformador de 033023kV,10MVA</v>
      </c>
      <c r="D7600" s="637" t="s">
        <v>729</v>
      </c>
      <c r="E7600" s="637">
        <v>1</v>
      </c>
      <c r="F7600" s="639">
        <f>VLOOKUP(H7600,'[34]Resumen Bases TP'!$C$88:$E$128,3,FALSE)</f>
        <v>165.53</v>
      </c>
      <c r="G7600" s="900" t="s">
        <v>732</v>
      </c>
      <c r="H7600" s="939" t="str">
        <f t="shared" si="638"/>
        <v>RTB033CO.1</v>
      </c>
      <c r="I7600" s="881" t="str">
        <f t="shared" si="639"/>
        <v>RTB033CO.1</v>
      </c>
      <c r="J7600" s="881" t="str">
        <f t="shared" si="640"/>
        <v>033</v>
      </c>
      <c r="K7600" s="881" t="str">
        <f t="shared" si="633"/>
        <v>CO</v>
      </c>
      <c r="L7600" s="881">
        <f t="shared" si="634"/>
        <v>1</v>
      </c>
      <c r="M7600" s="881">
        <f t="shared" si="635"/>
        <v>10</v>
      </c>
    </row>
    <row r="7601" spans="1:13" ht="13.5">
      <c r="A7601" s="630" t="str">
        <f t="shared" si="632"/>
        <v>TP-033023010-008CO1E</v>
      </c>
      <c r="B7601" s="639" t="str">
        <f t="shared" si="636"/>
        <v>RI,033023kV,008MVA</v>
      </c>
      <c r="C7601" s="638" t="str">
        <f t="shared" si="637"/>
        <v>Rieles y base de Tiro para transformador de 033023kV,8MVA</v>
      </c>
      <c r="D7601" s="637" t="s">
        <v>729</v>
      </c>
      <c r="E7601" s="637">
        <v>1</v>
      </c>
      <c r="F7601" s="639">
        <f>VLOOKUP(H7601,'[34]Resumen Bases TP'!$C$88:$E$128,3,FALSE)</f>
        <v>165.53</v>
      </c>
      <c r="G7601" s="900" t="s">
        <v>732</v>
      </c>
      <c r="H7601" s="939" t="str">
        <f t="shared" si="638"/>
        <v>RTB033CO.1</v>
      </c>
      <c r="I7601" s="881" t="str">
        <f t="shared" si="639"/>
        <v>RTB033CO.1</v>
      </c>
      <c r="J7601" s="881" t="str">
        <f t="shared" si="640"/>
        <v>033</v>
      </c>
      <c r="K7601" s="881" t="str">
        <f t="shared" si="633"/>
        <v>CO</v>
      </c>
      <c r="L7601" s="881">
        <f t="shared" si="634"/>
        <v>1</v>
      </c>
      <c r="M7601" s="881">
        <f t="shared" si="635"/>
        <v>8</v>
      </c>
    </row>
    <row r="7602" spans="1:13" ht="13.5">
      <c r="A7602" s="630" t="str">
        <f t="shared" si="632"/>
        <v>TP-033023010-007CO1E</v>
      </c>
      <c r="B7602" s="639" t="str">
        <f t="shared" si="636"/>
        <v>RI,033023kV,007MVA</v>
      </c>
      <c r="C7602" s="638" t="str">
        <f t="shared" si="637"/>
        <v>Rieles y base de Tiro para transformador de 033023kV,7MVA</v>
      </c>
      <c r="D7602" s="637" t="s">
        <v>729</v>
      </c>
      <c r="E7602" s="637">
        <v>1</v>
      </c>
      <c r="F7602" s="639">
        <f>VLOOKUP(H7602,'[34]Resumen Bases TP'!$C$88:$E$128,3,FALSE)</f>
        <v>238.42</v>
      </c>
      <c r="G7602" s="900" t="s">
        <v>732</v>
      </c>
      <c r="H7602" s="939" t="str">
        <f t="shared" si="638"/>
        <v>RTB033CO.2</v>
      </c>
      <c r="I7602" s="881" t="str">
        <f t="shared" si="639"/>
        <v>RTB033CO.2</v>
      </c>
      <c r="J7602" s="881" t="str">
        <f t="shared" si="640"/>
        <v>033</v>
      </c>
      <c r="K7602" s="881" t="str">
        <f t="shared" si="633"/>
        <v>CO</v>
      </c>
      <c r="L7602" s="881">
        <f t="shared" si="634"/>
        <v>2</v>
      </c>
      <c r="M7602" s="881">
        <f t="shared" si="635"/>
        <v>7</v>
      </c>
    </row>
    <row r="7603" spans="1:13" ht="13.5">
      <c r="A7603" s="630" t="str">
        <f t="shared" si="632"/>
        <v>TP-033023010-006CO1E</v>
      </c>
      <c r="B7603" s="639" t="str">
        <f t="shared" si="636"/>
        <v>RI,033023kV,006MVA</v>
      </c>
      <c r="C7603" s="638" t="str">
        <f t="shared" si="637"/>
        <v>Rieles y base de Tiro para transformador de 033023kV,6MVA</v>
      </c>
      <c r="D7603" s="637" t="s">
        <v>729</v>
      </c>
      <c r="E7603" s="637">
        <v>1</v>
      </c>
      <c r="F7603" s="639">
        <f>VLOOKUP(H7603,'[34]Resumen Bases TP'!$C$88:$E$128,3,FALSE)</f>
        <v>238.42</v>
      </c>
      <c r="G7603" s="900" t="s">
        <v>732</v>
      </c>
      <c r="H7603" s="939" t="str">
        <f t="shared" si="638"/>
        <v>RTB033CO.2</v>
      </c>
      <c r="I7603" s="881" t="str">
        <f t="shared" si="639"/>
        <v>RTB033CO.2</v>
      </c>
      <c r="J7603" s="881" t="str">
        <f t="shared" si="640"/>
        <v>033</v>
      </c>
      <c r="K7603" s="881" t="str">
        <f t="shared" si="633"/>
        <v>CO</v>
      </c>
      <c r="L7603" s="881">
        <f t="shared" si="634"/>
        <v>2</v>
      </c>
      <c r="M7603" s="881">
        <f t="shared" si="635"/>
        <v>6</v>
      </c>
    </row>
    <row r="7604" spans="1:13" ht="13.5">
      <c r="A7604" s="630" t="str">
        <f t="shared" si="632"/>
        <v>TP-033023010-005CO1E</v>
      </c>
      <c r="B7604" s="639" t="str">
        <f t="shared" si="636"/>
        <v>RI,033023kV,005MVA</v>
      </c>
      <c r="C7604" s="638" t="str">
        <f t="shared" si="637"/>
        <v>Rieles y base de Tiro para transformador de 033023kV,5MVA</v>
      </c>
      <c r="D7604" s="637" t="s">
        <v>729</v>
      </c>
      <c r="E7604" s="637">
        <v>1</v>
      </c>
      <c r="F7604" s="639">
        <f>VLOOKUP(H7604,'[34]Resumen Bases TP'!$C$88:$E$128,3,FALSE)</f>
        <v>238.42</v>
      </c>
      <c r="G7604" s="900" t="s">
        <v>732</v>
      </c>
      <c r="H7604" s="939" t="str">
        <f t="shared" si="638"/>
        <v>RTB033CO.2</v>
      </c>
      <c r="I7604" s="881" t="str">
        <f t="shared" si="639"/>
        <v>RTB033CO.2</v>
      </c>
      <c r="J7604" s="881" t="str">
        <f t="shared" si="640"/>
        <v>033</v>
      </c>
      <c r="K7604" s="881" t="str">
        <f t="shared" si="633"/>
        <v>CO</v>
      </c>
      <c r="L7604" s="881">
        <f t="shared" si="634"/>
        <v>2</v>
      </c>
      <c r="M7604" s="881">
        <f t="shared" si="635"/>
        <v>5</v>
      </c>
    </row>
    <row r="7605" spans="1:13" ht="13.5">
      <c r="A7605" s="630" t="str">
        <f t="shared" si="632"/>
        <v>TP-033023010-004CO1E</v>
      </c>
      <c r="B7605" s="639" t="str">
        <f t="shared" si="636"/>
        <v>RI,033023kV,004MVA</v>
      </c>
      <c r="C7605" s="638" t="str">
        <f t="shared" si="637"/>
        <v>Rieles y base de Tiro para transformador de 033023kV,4MVA</v>
      </c>
      <c r="D7605" s="637" t="s">
        <v>729</v>
      </c>
      <c r="E7605" s="637">
        <v>1</v>
      </c>
      <c r="F7605" s="639">
        <f>VLOOKUP(H7605,'[34]Resumen Bases TP'!$C$88:$E$128,3,FALSE)</f>
        <v>238.42</v>
      </c>
      <c r="G7605" s="900" t="s">
        <v>732</v>
      </c>
      <c r="H7605" s="939" t="str">
        <f t="shared" si="638"/>
        <v>RTB033CO.2</v>
      </c>
      <c r="I7605" s="881" t="str">
        <f t="shared" si="639"/>
        <v>RTB033CO.2</v>
      </c>
      <c r="J7605" s="881" t="str">
        <f t="shared" si="640"/>
        <v>033</v>
      </c>
      <c r="K7605" s="881" t="str">
        <f t="shared" si="633"/>
        <v>CO</v>
      </c>
      <c r="L7605" s="881">
        <f t="shared" si="634"/>
        <v>2</v>
      </c>
      <c r="M7605" s="881">
        <f t="shared" si="635"/>
        <v>4</v>
      </c>
    </row>
    <row r="7606" spans="1:13" ht="13.5">
      <c r="A7606" s="630" t="str">
        <f t="shared" si="632"/>
        <v>TP-033023010-002CO1E</v>
      </c>
      <c r="B7606" s="639" t="str">
        <f t="shared" si="636"/>
        <v>RI,033023kV,002MVA</v>
      </c>
      <c r="C7606" s="638" t="str">
        <f t="shared" si="637"/>
        <v>Rieles y base de Tiro para transformador de 033023kV,2MVA</v>
      </c>
      <c r="D7606" s="637" t="s">
        <v>729</v>
      </c>
      <c r="E7606" s="637">
        <v>1</v>
      </c>
      <c r="F7606" s="639">
        <f>VLOOKUP(H7606,'[34]Resumen Bases TP'!$C$88:$E$128,3,FALSE)</f>
        <v>238.42</v>
      </c>
      <c r="G7606" s="900" t="s">
        <v>732</v>
      </c>
      <c r="H7606" s="939" t="str">
        <f t="shared" si="638"/>
        <v>RTB033CO.2</v>
      </c>
      <c r="I7606" s="881" t="str">
        <f t="shared" si="639"/>
        <v>RTB033CO.2</v>
      </c>
      <c r="J7606" s="881" t="str">
        <f t="shared" si="640"/>
        <v>033</v>
      </c>
      <c r="K7606" s="881" t="str">
        <f t="shared" si="633"/>
        <v>CO</v>
      </c>
      <c r="L7606" s="881">
        <f t="shared" si="634"/>
        <v>2</v>
      </c>
      <c r="M7606" s="881">
        <f t="shared" si="635"/>
        <v>2</v>
      </c>
    </row>
    <row r="7607" spans="1:13" ht="13.5">
      <c r="A7607" s="630" t="str">
        <f t="shared" si="632"/>
        <v>TP-033023010-001CO1E</v>
      </c>
      <c r="B7607" s="639" t="str">
        <f t="shared" si="636"/>
        <v>RI,033023kV,001MVA</v>
      </c>
      <c r="C7607" s="638" t="str">
        <f t="shared" si="637"/>
        <v>Rieles y base de Tiro para transformador de 033023kV,1MVA</v>
      </c>
      <c r="D7607" s="637" t="s">
        <v>729</v>
      </c>
      <c r="E7607" s="637">
        <v>1</v>
      </c>
      <c r="F7607" s="639">
        <f>VLOOKUP(H7607,'[34]Resumen Bases TP'!$C$88:$E$128,3,FALSE)</f>
        <v>165.53</v>
      </c>
      <c r="G7607" s="900" t="s">
        <v>732</v>
      </c>
      <c r="H7607" s="939" t="str">
        <f t="shared" si="638"/>
        <v>RTB033CO.1</v>
      </c>
      <c r="I7607" s="881" t="str">
        <f t="shared" si="639"/>
        <v>RTB033CO.1</v>
      </c>
      <c r="J7607" s="881" t="str">
        <f t="shared" si="640"/>
        <v>033</v>
      </c>
      <c r="K7607" s="881" t="str">
        <f t="shared" si="633"/>
        <v>CO</v>
      </c>
      <c r="L7607" s="881">
        <f t="shared" si="634"/>
        <v>1</v>
      </c>
      <c r="M7607" s="881">
        <f t="shared" si="635"/>
        <v>1</v>
      </c>
    </row>
    <row r="7608" spans="1:13" ht="13.5">
      <c r="A7608" s="630" t="str">
        <f t="shared" si="632"/>
        <v>TP-033023010-0.5CO1E</v>
      </c>
      <c r="B7608" s="639" t="str">
        <f t="shared" si="636"/>
        <v>RI,033023kV,0.5MVA</v>
      </c>
      <c r="C7608" s="638" t="e">
        <f t="shared" si="637"/>
        <v>#VALUE!</v>
      </c>
      <c r="D7608" s="637" t="s">
        <v>729</v>
      </c>
      <c r="E7608" s="637">
        <v>1</v>
      </c>
      <c r="F7608" s="639">
        <f>VLOOKUP(H7608,'[34]Resumen Bases TP'!$C$88:$E$128,3,FALSE)</f>
        <v>165.53</v>
      </c>
      <c r="G7608" s="900" t="s">
        <v>732</v>
      </c>
      <c r="H7608" s="939" t="str">
        <f t="shared" si="638"/>
        <v>RTB033CO.1</v>
      </c>
      <c r="I7608" s="881" t="str">
        <f t="shared" si="639"/>
        <v>RTB033CO.1</v>
      </c>
      <c r="J7608" s="881" t="str">
        <f t="shared" si="640"/>
        <v>033</v>
      </c>
      <c r="K7608" s="881" t="str">
        <f t="shared" si="633"/>
        <v>CO</v>
      </c>
      <c r="L7608" s="881">
        <f t="shared" si="634"/>
        <v>1</v>
      </c>
      <c r="M7608" s="881" t="e">
        <f t="shared" si="635"/>
        <v>#VALUE!</v>
      </c>
    </row>
    <row r="7609" spans="1:13" ht="13.5">
      <c r="A7609" s="630" t="str">
        <f t="shared" si="632"/>
        <v>TP-033010-010CO1E</v>
      </c>
      <c r="B7609" s="639" t="str">
        <f t="shared" si="636"/>
        <v>RI,033010kV,010MVA</v>
      </c>
      <c r="C7609" s="638" t="str">
        <f t="shared" si="637"/>
        <v>Rieles y base de Tiro para transformador de 033010kV,10MVA</v>
      </c>
      <c r="D7609" s="637" t="s">
        <v>729</v>
      </c>
      <c r="E7609" s="637">
        <v>1</v>
      </c>
      <c r="F7609" s="639">
        <f>VLOOKUP(H7609,'[34]Resumen Bases TP'!$C$88:$E$128,3,FALSE)</f>
        <v>165.53</v>
      </c>
      <c r="G7609" s="900" t="s">
        <v>732</v>
      </c>
      <c r="H7609" s="939" t="str">
        <f t="shared" si="638"/>
        <v>RTB033CO.1</v>
      </c>
      <c r="I7609" s="881" t="str">
        <f t="shared" si="639"/>
        <v>RTB033CO.1</v>
      </c>
      <c r="J7609" s="881" t="str">
        <f t="shared" si="640"/>
        <v>033</v>
      </c>
      <c r="K7609" s="881" t="str">
        <f t="shared" si="633"/>
        <v>CO</v>
      </c>
      <c r="L7609" s="881">
        <f t="shared" si="634"/>
        <v>1</v>
      </c>
      <c r="M7609" s="881">
        <f t="shared" si="635"/>
        <v>10</v>
      </c>
    </row>
    <row r="7610" spans="1:13" ht="13.5">
      <c r="A7610" s="630" t="str">
        <f t="shared" si="632"/>
        <v>TP-033010-008CO1E</v>
      </c>
      <c r="B7610" s="639" t="str">
        <f t="shared" si="636"/>
        <v>RI,033010kV,008MVA</v>
      </c>
      <c r="C7610" s="638" t="str">
        <f t="shared" si="637"/>
        <v>Rieles y base de Tiro para transformador de 033010kV,8MVA</v>
      </c>
      <c r="D7610" s="637" t="s">
        <v>729</v>
      </c>
      <c r="E7610" s="637">
        <v>1</v>
      </c>
      <c r="F7610" s="639">
        <f>VLOOKUP(H7610,'[34]Resumen Bases TP'!$C$88:$E$128,3,FALSE)</f>
        <v>165.53</v>
      </c>
      <c r="G7610" s="900" t="s">
        <v>732</v>
      </c>
      <c r="H7610" s="939" t="str">
        <f t="shared" si="638"/>
        <v>RTB033CO.1</v>
      </c>
      <c r="I7610" s="881" t="str">
        <f t="shared" si="639"/>
        <v>RTB033CO.1</v>
      </c>
      <c r="J7610" s="881" t="str">
        <f t="shared" si="640"/>
        <v>033</v>
      </c>
      <c r="K7610" s="881" t="str">
        <f t="shared" si="633"/>
        <v>CO</v>
      </c>
      <c r="L7610" s="881">
        <f t="shared" si="634"/>
        <v>1</v>
      </c>
      <c r="M7610" s="881">
        <f t="shared" si="635"/>
        <v>8</v>
      </c>
    </row>
    <row r="7611" spans="1:13" ht="13.5">
      <c r="A7611" s="630" t="str">
        <f t="shared" si="632"/>
        <v>TP-033010-007CO1E</v>
      </c>
      <c r="B7611" s="639" t="str">
        <f t="shared" si="636"/>
        <v>RI,033010kV,007MVA</v>
      </c>
      <c r="C7611" s="638" t="str">
        <f t="shared" si="637"/>
        <v>Rieles y base de Tiro para transformador de 033010kV,7MVA</v>
      </c>
      <c r="D7611" s="637" t="s">
        <v>729</v>
      </c>
      <c r="E7611" s="637">
        <v>1</v>
      </c>
      <c r="F7611" s="639">
        <f>VLOOKUP(H7611,'[34]Resumen Bases TP'!$C$88:$E$128,3,FALSE)</f>
        <v>238.42</v>
      </c>
      <c r="G7611" s="900" t="s">
        <v>732</v>
      </c>
      <c r="H7611" s="939" t="str">
        <f t="shared" si="638"/>
        <v>RTB033CO.2</v>
      </c>
      <c r="I7611" s="881" t="str">
        <f t="shared" si="639"/>
        <v>RTB033CO.2</v>
      </c>
      <c r="J7611" s="881" t="str">
        <f t="shared" si="640"/>
        <v>033</v>
      </c>
      <c r="K7611" s="881" t="str">
        <f t="shared" si="633"/>
        <v>CO</v>
      </c>
      <c r="L7611" s="881">
        <f t="shared" si="634"/>
        <v>2</v>
      </c>
      <c r="M7611" s="881">
        <f t="shared" si="635"/>
        <v>7</v>
      </c>
    </row>
    <row r="7612" spans="1:13" ht="13.5">
      <c r="A7612" s="630" t="str">
        <f t="shared" si="632"/>
        <v>TP-033010-006CO1E</v>
      </c>
      <c r="B7612" s="639" t="str">
        <f t="shared" si="636"/>
        <v>RI,033010kV,006MVA</v>
      </c>
      <c r="C7612" s="638" t="str">
        <f t="shared" si="637"/>
        <v>Rieles y base de Tiro para transformador de 033010kV,6MVA</v>
      </c>
      <c r="D7612" s="637" t="s">
        <v>729</v>
      </c>
      <c r="E7612" s="637">
        <v>1</v>
      </c>
      <c r="F7612" s="639">
        <f>VLOOKUP(H7612,'[34]Resumen Bases TP'!$C$88:$E$128,3,FALSE)</f>
        <v>238.42</v>
      </c>
      <c r="G7612" s="900" t="s">
        <v>732</v>
      </c>
      <c r="H7612" s="939" t="str">
        <f t="shared" si="638"/>
        <v>RTB033CO.2</v>
      </c>
      <c r="I7612" s="881" t="str">
        <f t="shared" si="639"/>
        <v>RTB033CO.2</v>
      </c>
      <c r="J7612" s="881" t="str">
        <f t="shared" si="640"/>
        <v>033</v>
      </c>
      <c r="K7612" s="881" t="str">
        <f t="shared" si="633"/>
        <v>CO</v>
      </c>
      <c r="L7612" s="881">
        <f t="shared" si="634"/>
        <v>2</v>
      </c>
      <c r="M7612" s="881">
        <f t="shared" si="635"/>
        <v>6</v>
      </c>
    </row>
    <row r="7613" spans="1:13" ht="13.5">
      <c r="A7613" s="630" t="str">
        <f t="shared" si="632"/>
        <v>TP-033010-005CO1E</v>
      </c>
      <c r="B7613" s="639" t="str">
        <f t="shared" si="636"/>
        <v>RI,033010kV,005MVA</v>
      </c>
      <c r="C7613" s="638" t="str">
        <f t="shared" si="637"/>
        <v>Rieles y base de Tiro para transformador de 033010kV,5MVA</v>
      </c>
      <c r="D7613" s="637" t="s">
        <v>729</v>
      </c>
      <c r="E7613" s="637">
        <v>1</v>
      </c>
      <c r="F7613" s="639">
        <f>VLOOKUP(H7613,'[34]Resumen Bases TP'!$C$88:$E$128,3,FALSE)</f>
        <v>238.42</v>
      </c>
      <c r="G7613" s="900" t="s">
        <v>732</v>
      </c>
      <c r="H7613" s="939" t="str">
        <f t="shared" si="638"/>
        <v>RTB033CO.2</v>
      </c>
      <c r="I7613" s="881" t="str">
        <f t="shared" si="639"/>
        <v>RTB033CO.2</v>
      </c>
      <c r="J7613" s="881" t="str">
        <f t="shared" si="640"/>
        <v>033</v>
      </c>
      <c r="K7613" s="881" t="str">
        <f t="shared" si="633"/>
        <v>CO</v>
      </c>
      <c r="L7613" s="881">
        <f t="shared" si="634"/>
        <v>2</v>
      </c>
      <c r="M7613" s="881">
        <f t="shared" si="635"/>
        <v>5</v>
      </c>
    </row>
    <row r="7614" spans="1:13" ht="13.5">
      <c r="A7614" s="630" t="str">
        <f t="shared" si="632"/>
        <v>TP-033010-004CO1E</v>
      </c>
      <c r="B7614" s="639" t="str">
        <f t="shared" si="636"/>
        <v>RI,033010kV,004MVA</v>
      </c>
      <c r="C7614" s="638" t="str">
        <f t="shared" si="637"/>
        <v>Rieles y base de Tiro para transformador de 033010kV,4MVA</v>
      </c>
      <c r="D7614" s="637" t="s">
        <v>729</v>
      </c>
      <c r="E7614" s="637">
        <v>1</v>
      </c>
      <c r="F7614" s="639">
        <f>VLOOKUP(H7614,'[34]Resumen Bases TP'!$C$88:$E$128,3,FALSE)</f>
        <v>238.42</v>
      </c>
      <c r="G7614" s="900" t="s">
        <v>732</v>
      </c>
      <c r="H7614" s="939" t="str">
        <f t="shared" si="638"/>
        <v>RTB033CO.2</v>
      </c>
      <c r="I7614" s="881" t="str">
        <f t="shared" si="639"/>
        <v>RTB033CO.2</v>
      </c>
      <c r="J7614" s="881" t="str">
        <f t="shared" si="640"/>
        <v>033</v>
      </c>
      <c r="K7614" s="881" t="str">
        <f t="shared" si="633"/>
        <v>CO</v>
      </c>
      <c r="L7614" s="881">
        <f t="shared" si="634"/>
        <v>2</v>
      </c>
      <c r="M7614" s="881">
        <f t="shared" si="635"/>
        <v>4</v>
      </c>
    </row>
    <row r="7615" spans="1:13" ht="13.5">
      <c r="A7615" s="630" t="str">
        <f t="shared" si="632"/>
        <v>TP-033010-002CO1E</v>
      </c>
      <c r="B7615" s="639" t="str">
        <f t="shared" si="636"/>
        <v>RI,033010kV,002MVA</v>
      </c>
      <c r="C7615" s="638" t="str">
        <f t="shared" si="637"/>
        <v>Rieles y base de Tiro para transformador de 033010kV,2MVA</v>
      </c>
      <c r="D7615" s="637" t="s">
        <v>729</v>
      </c>
      <c r="E7615" s="637">
        <v>1</v>
      </c>
      <c r="F7615" s="639">
        <f>VLOOKUP(H7615,'[34]Resumen Bases TP'!$C$88:$E$128,3,FALSE)</f>
        <v>238.42</v>
      </c>
      <c r="G7615" s="900" t="s">
        <v>732</v>
      </c>
      <c r="H7615" s="939" t="str">
        <f t="shared" si="638"/>
        <v>RTB033CO.2</v>
      </c>
      <c r="I7615" s="881" t="str">
        <f t="shared" si="639"/>
        <v>RTB033CO.2</v>
      </c>
      <c r="J7615" s="881" t="str">
        <f t="shared" si="640"/>
        <v>033</v>
      </c>
      <c r="K7615" s="881" t="str">
        <f t="shared" si="633"/>
        <v>CO</v>
      </c>
      <c r="L7615" s="881">
        <f t="shared" si="634"/>
        <v>2</v>
      </c>
      <c r="M7615" s="881">
        <f t="shared" si="635"/>
        <v>2</v>
      </c>
    </row>
    <row r="7616" spans="1:13" ht="13.5">
      <c r="A7616" s="630" t="str">
        <f t="shared" si="632"/>
        <v>TP-033010-001CO1E</v>
      </c>
      <c r="B7616" s="639" t="str">
        <f t="shared" si="636"/>
        <v>RI,033010kV,001MVA</v>
      </c>
      <c r="C7616" s="638" t="str">
        <f t="shared" si="637"/>
        <v>Rieles y base de Tiro para transformador de 033010kV,1MVA</v>
      </c>
      <c r="D7616" s="637" t="s">
        <v>729</v>
      </c>
      <c r="E7616" s="637">
        <v>1</v>
      </c>
      <c r="F7616" s="639">
        <f>VLOOKUP(H7616,'[34]Resumen Bases TP'!$C$88:$E$128,3,FALSE)</f>
        <v>165.53</v>
      </c>
      <c r="G7616" s="900" t="s">
        <v>732</v>
      </c>
      <c r="H7616" s="939" t="str">
        <f t="shared" si="638"/>
        <v>RTB033CO.1</v>
      </c>
      <c r="I7616" s="881" t="str">
        <f t="shared" si="639"/>
        <v>RTB033CO.1</v>
      </c>
      <c r="J7616" s="881" t="str">
        <f t="shared" si="640"/>
        <v>033</v>
      </c>
      <c r="K7616" s="881" t="str">
        <f t="shared" si="633"/>
        <v>CO</v>
      </c>
      <c r="L7616" s="881">
        <f t="shared" si="634"/>
        <v>1</v>
      </c>
      <c r="M7616" s="881">
        <f t="shared" si="635"/>
        <v>1</v>
      </c>
    </row>
    <row r="7617" spans="1:13" ht="13.5">
      <c r="A7617" s="630" t="str">
        <f t="shared" si="632"/>
        <v>TP-033010-0.5CO1E</v>
      </c>
      <c r="B7617" s="639" t="str">
        <f t="shared" si="636"/>
        <v>RI,033010kV,0.5MVA</v>
      </c>
      <c r="C7617" s="638" t="e">
        <f t="shared" si="637"/>
        <v>#VALUE!</v>
      </c>
      <c r="D7617" s="637" t="s">
        <v>729</v>
      </c>
      <c r="E7617" s="637">
        <v>1</v>
      </c>
      <c r="F7617" s="639">
        <f>VLOOKUP(H7617,'[34]Resumen Bases TP'!$C$88:$E$128,3,FALSE)</f>
        <v>165.53</v>
      </c>
      <c r="G7617" s="900" t="s">
        <v>732</v>
      </c>
      <c r="H7617" s="939" t="str">
        <f t="shared" si="638"/>
        <v>RTB033CO.1</v>
      </c>
      <c r="I7617" s="881" t="str">
        <f t="shared" si="639"/>
        <v>RTB033CO.1</v>
      </c>
      <c r="J7617" s="881" t="str">
        <f t="shared" si="640"/>
        <v>033</v>
      </c>
      <c r="K7617" s="881" t="str">
        <f t="shared" si="633"/>
        <v>CO</v>
      </c>
      <c r="L7617" s="881">
        <f t="shared" si="634"/>
        <v>1</v>
      </c>
      <c r="M7617" s="881" t="e">
        <f t="shared" si="635"/>
        <v>#VALUE!</v>
      </c>
    </row>
    <row r="7618" spans="1:13" ht="13.5">
      <c r="A7618" s="630" t="str">
        <f t="shared" si="632"/>
        <v>TP-033023-010CO1E</v>
      </c>
      <c r="B7618" s="639" t="str">
        <f t="shared" si="636"/>
        <v>RI,033023kV,010MVA</v>
      </c>
      <c r="C7618" s="638" t="str">
        <f t="shared" si="637"/>
        <v>Rieles y base de Tiro para transformador de 033023kV,10MVA</v>
      </c>
      <c r="D7618" s="637" t="s">
        <v>729</v>
      </c>
      <c r="E7618" s="637">
        <v>1</v>
      </c>
      <c r="F7618" s="639">
        <f>VLOOKUP(H7618,'[34]Resumen Bases TP'!$C$88:$E$128,3,FALSE)</f>
        <v>165.53</v>
      </c>
      <c r="G7618" s="900" t="s">
        <v>732</v>
      </c>
      <c r="H7618" s="939" t="str">
        <f t="shared" si="638"/>
        <v>RTB033CO.1</v>
      </c>
      <c r="I7618" s="881" t="str">
        <f t="shared" si="639"/>
        <v>RTB033CO.1</v>
      </c>
      <c r="J7618" s="881" t="str">
        <f t="shared" si="640"/>
        <v>033</v>
      </c>
      <c r="K7618" s="881" t="str">
        <f t="shared" si="633"/>
        <v>CO</v>
      </c>
      <c r="L7618" s="881">
        <f t="shared" si="634"/>
        <v>1</v>
      </c>
      <c r="M7618" s="881">
        <f t="shared" si="635"/>
        <v>10</v>
      </c>
    </row>
    <row r="7619" spans="1:13" ht="13.5">
      <c r="A7619" s="630" t="str">
        <f t="shared" si="632"/>
        <v>TP-033023-008CO1E</v>
      </c>
      <c r="B7619" s="639" t="str">
        <f t="shared" si="636"/>
        <v>RI,033023kV,008MVA</v>
      </c>
      <c r="C7619" s="638" t="str">
        <f t="shared" si="637"/>
        <v>Rieles y base de Tiro para transformador de 033023kV,8MVA</v>
      </c>
      <c r="D7619" s="637" t="s">
        <v>729</v>
      </c>
      <c r="E7619" s="637">
        <v>1</v>
      </c>
      <c r="F7619" s="639">
        <f>VLOOKUP(H7619,'[34]Resumen Bases TP'!$C$88:$E$128,3,FALSE)</f>
        <v>165.53</v>
      </c>
      <c r="G7619" s="900" t="s">
        <v>732</v>
      </c>
      <c r="H7619" s="939" t="str">
        <f t="shared" si="638"/>
        <v>RTB033CO.1</v>
      </c>
      <c r="I7619" s="881" t="str">
        <f t="shared" si="639"/>
        <v>RTB033CO.1</v>
      </c>
      <c r="J7619" s="881" t="str">
        <f t="shared" si="640"/>
        <v>033</v>
      </c>
      <c r="K7619" s="881" t="str">
        <f t="shared" si="633"/>
        <v>CO</v>
      </c>
      <c r="L7619" s="881">
        <f t="shared" si="634"/>
        <v>1</v>
      </c>
      <c r="M7619" s="881">
        <f t="shared" si="635"/>
        <v>8</v>
      </c>
    </row>
    <row r="7620" spans="1:13" ht="13.5">
      <c r="A7620" s="630" t="str">
        <f t="shared" si="632"/>
        <v>TP-033023-007CO1E</v>
      </c>
      <c r="B7620" s="639" t="str">
        <f t="shared" si="636"/>
        <v>RI,033023kV,007MVA</v>
      </c>
      <c r="C7620" s="638" t="str">
        <f t="shared" si="637"/>
        <v>Rieles y base de Tiro para transformador de 033023kV,7MVA</v>
      </c>
      <c r="D7620" s="637" t="s">
        <v>729</v>
      </c>
      <c r="E7620" s="637">
        <v>1</v>
      </c>
      <c r="F7620" s="639">
        <f>VLOOKUP(H7620,'[34]Resumen Bases TP'!$C$88:$E$128,3,FALSE)</f>
        <v>238.42</v>
      </c>
      <c r="G7620" s="900" t="s">
        <v>732</v>
      </c>
      <c r="H7620" s="939" t="str">
        <f t="shared" si="638"/>
        <v>RTB033CO.2</v>
      </c>
      <c r="I7620" s="881" t="str">
        <f t="shared" si="639"/>
        <v>RTB033CO.2</v>
      </c>
      <c r="J7620" s="881" t="str">
        <f t="shared" si="640"/>
        <v>033</v>
      </c>
      <c r="K7620" s="881" t="str">
        <f t="shared" si="633"/>
        <v>CO</v>
      </c>
      <c r="L7620" s="881">
        <f t="shared" si="634"/>
        <v>2</v>
      </c>
      <c r="M7620" s="881">
        <f t="shared" si="635"/>
        <v>7</v>
      </c>
    </row>
    <row r="7621" spans="1:13" ht="13.5">
      <c r="A7621" s="630" t="str">
        <f t="shared" si="632"/>
        <v>TP-033023-006CO1E</v>
      </c>
      <c r="B7621" s="639" t="str">
        <f t="shared" si="636"/>
        <v>RI,033023kV,006MVA</v>
      </c>
      <c r="C7621" s="638" t="str">
        <f t="shared" si="637"/>
        <v>Rieles y base de Tiro para transformador de 033023kV,6MVA</v>
      </c>
      <c r="D7621" s="637" t="s">
        <v>729</v>
      </c>
      <c r="E7621" s="637">
        <v>1</v>
      </c>
      <c r="F7621" s="639">
        <f>VLOOKUP(H7621,'[34]Resumen Bases TP'!$C$88:$E$128,3,FALSE)</f>
        <v>238.42</v>
      </c>
      <c r="G7621" s="900" t="s">
        <v>732</v>
      </c>
      <c r="H7621" s="939" t="str">
        <f t="shared" si="638"/>
        <v>RTB033CO.2</v>
      </c>
      <c r="I7621" s="881" t="str">
        <f t="shared" si="639"/>
        <v>RTB033CO.2</v>
      </c>
      <c r="J7621" s="881" t="str">
        <f t="shared" si="640"/>
        <v>033</v>
      </c>
      <c r="K7621" s="881" t="str">
        <f t="shared" si="633"/>
        <v>CO</v>
      </c>
      <c r="L7621" s="881">
        <f t="shared" si="634"/>
        <v>2</v>
      </c>
      <c r="M7621" s="881">
        <f t="shared" si="635"/>
        <v>6</v>
      </c>
    </row>
    <row r="7622" spans="1:13" ht="13.5">
      <c r="A7622" s="630" t="str">
        <f t="shared" si="632"/>
        <v>TP-033023-005CO1E</v>
      </c>
      <c r="B7622" s="639" t="str">
        <f t="shared" si="636"/>
        <v>RI,033023kV,005MVA</v>
      </c>
      <c r="C7622" s="638" t="str">
        <f t="shared" si="637"/>
        <v>Rieles y base de Tiro para transformador de 033023kV,5MVA</v>
      </c>
      <c r="D7622" s="637" t="s">
        <v>729</v>
      </c>
      <c r="E7622" s="637">
        <v>1</v>
      </c>
      <c r="F7622" s="639">
        <f>VLOOKUP(H7622,'[34]Resumen Bases TP'!$C$88:$E$128,3,FALSE)</f>
        <v>238.42</v>
      </c>
      <c r="G7622" s="900" t="s">
        <v>732</v>
      </c>
      <c r="H7622" s="939" t="str">
        <f t="shared" si="638"/>
        <v>RTB033CO.2</v>
      </c>
      <c r="I7622" s="881" t="str">
        <f t="shared" si="639"/>
        <v>RTB033CO.2</v>
      </c>
      <c r="J7622" s="881" t="str">
        <f t="shared" si="640"/>
        <v>033</v>
      </c>
      <c r="K7622" s="881" t="str">
        <f t="shared" si="633"/>
        <v>CO</v>
      </c>
      <c r="L7622" s="881">
        <f t="shared" si="634"/>
        <v>2</v>
      </c>
      <c r="M7622" s="881">
        <f t="shared" si="635"/>
        <v>5</v>
      </c>
    </row>
    <row r="7623" spans="1:13" ht="13.5">
      <c r="A7623" s="630" t="str">
        <f t="shared" si="632"/>
        <v>TP-033023-004CO1E</v>
      </c>
      <c r="B7623" s="639" t="str">
        <f t="shared" si="636"/>
        <v>RI,033023kV,004MVA</v>
      </c>
      <c r="C7623" s="638" t="str">
        <f t="shared" si="637"/>
        <v>Rieles y base de Tiro para transformador de 033023kV,4MVA</v>
      </c>
      <c r="D7623" s="637" t="s">
        <v>729</v>
      </c>
      <c r="E7623" s="637">
        <v>1</v>
      </c>
      <c r="F7623" s="639">
        <f>VLOOKUP(H7623,'[34]Resumen Bases TP'!$C$88:$E$128,3,FALSE)</f>
        <v>238.42</v>
      </c>
      <c r="G7623" s="900" t="s">
        <v>732</v>
      </c>
      <c r="H7623" s="939" t="str">
        <f t="shared" si="638"/>
        <v>RTB033CO.2</v>
      </c>
      <c r="I7623" s="881" t="str">
        <f t="shared" si="639"/>
        <v>RTB033CO.2</v>
      </c>
      <c r="J7623" s="881" t="str">
        <f t="shared" si="640"/>
        <v>033</v>
      </c>
      <c r="K7623" s="881" t="str">
        <f t="shared" si="633"/>
        <v>CO</v>
      </c>
      <c r="L7623" s="881">
        <f t="shared" si="634"/>
        <v>2</v>
      </c>
      <c r="M7623" s="881">
        <f t="shared" si="635"/>
        <v>4</v>
      </c>
    </row>
    <row r="7624" spans="1:13" ht="13.5">
      <c r="A7624" s="630" t="str">
        <f t="shared" si="632"/>
        <v>TP-033023-002CO1E</v>
      </c>
      <c r="B7624" s="639" t="str">
        <f t="shared" si="636"/>
        <v>RI,033023kV,002MVA</v>
      </c>
      <c r="C7624" s="638" t="str">
        <f t="shared" si="637"/>
        <v>Rieles y base de Tiro para transformador de 033023kV,2MVA</v>
      </c>
      <c r="D7624" s="637" t="s">
        <v>729</v>
      </c>
      <c r="E7624" s="637">
        <v>1</v>
      </c>
      <c r="F7624" s="639">
        <f>VLOOKUP(H7624,'[34]Resumen Bases TP'!$C$88:$E$128,3,FALSE)</f>
        <v>238.42</v>
      </c>
      <c r="G7624" s="900" t="s">
        <v>732</v>
      </c>
      <c r="H7624" s="939" t="str">
        <f t="shared" si="638"/>
        <v>RTB033CO.2</v>
      </c>
      <c r="I7624" s="881" t="str">
        <f t="shared" si="639"/>
        <v>RTB033CO.2</v>
      </c>
      <c r="J7624" s="881" t="str">
        <f t="shared" si="640"/>
        <v>033</v>
      </c>
      <c r="K7624" s="881" t="str">
        <f t="shared" si="633"/>
        <v>CO</v>
      </c>
      <c r="L7624" s="881">
        <f t="shared" si="634"/>
        <v>2</v>
      </c>
      <c r="M7624" s="881">
        <f t="shared" si="635"/>
        <v>2</v>
      </c>
    </row>
    <row r="7625" spans="1:13" ht="13.5">
      <c r="A7625" s="630" t="str">
        <f t="shared" si="632"/>
        <v>TP-033023-001CO1E</v>
      </c>
      <c r="B7625" s="639" t="str">
        <f t="shared" si="636"/>
        <v>RI,033023kV,001MVA</v>
      </c>
      <c r="C7625" s="638" t="str">
        <f t="shared" si="637"/>
        <v>Rieles y base de Tiro para transformador de 033023kV,1MVA</v>
      </c>
      <c r="D7625" s="637" t="s">
        <v>729</v>
      </c>
      <c r="E7625" s="637">
        <v>1</v>
      </c>
      <c r="F7625" s="639">
        <f>VLOOKUP(H7625,'[34]Resumen Bases TP'!$C$88:$E$128,3,FALSE)</f>
        <v>165.53</v>
      </c>
      <c r="G7625" s="900" t="s">
        <v>732</v>
      </c>
      <c r="H7625" s="939" t="str">
        <f t="shared" si="638"/>
        <v>RTB033CO.1</v>
      </c>
      <c r="I7625" s="881" t="str">
        <f t="shared" si="639"/>
        <v>RTB033CO.1</v>
      </c>
      <c r="J7625" s="881" t="str">
        <f t="shared" si="640"/>
        <v>033</v>
      </c>
      <c r="K7625" s="881" t="str">
        <f t="shared" si="633"/>
        <v>CO</v>
      </c>
      <c r="L7625" s="881">
        <f t="shared" si="634"/>
        <v>1</v>
      </c>
      <c r="M7625" s="881">
        <f t="shared" si="635"/>
        <v>1</v>
      </c>
    </row>
    <row r="7626" spans="1:13" ht="13.5">
      <c r="A7626" s="630" t="str">
        <f t="shared" si="632"/>
        <v>TP-033023-0.5CO1E</v>
      </c>
      <c r="B7626" s="639" t="str">
        <f t="shared" si="636"/>
        <v>RI,033023kV,0.5MVA</v>
      </c>
      <c r="C7626" s="638" t="e">
        <f t="shared" si="637"/>
        <v>#VALUE!</v>
      </c>
      <c r="D7626" s="637" t="s">
        <v>729</v>
      </c>
      <c r="E7626" s="637">
        <v>1</v>
      </c>
      <c r="F7626" s="639">
        <f>VLOOKUP(H7626,'[34]Resumen Bases TP'!$C$88:$E$128,3,FALSE)</f>
        <v>165.53</v>
      </c>
      <c r="G7626" s="900" t="s">
        <v>732</v>
      </c>
      <c r="H7626" s="939" t="str">
        <f t="shared" si="638"/>
        <v>RTB033CO.1</v>
      </c>
      <c r="I7626" s="881" t="str">
        <f t="shared" si="639"/>
        <v>RTB033CO.1</v>
      </c>
      <c r="J7626" s="881" t="str">
        <f t="shared" si="640"/>
        <v>033</v>
      </c>
      <c r="K7626" s="881" t="str">
        <f t="shared" si="633"/>
        <v>CO</v>
      </c>
      <c r="L7626" s="881">
        <f t="shared" si="634"/>
        <v>1</v>
      </c>
      <c r="M7626" s="881" t="e">
        <f t="shared" si="635"/>
        <v>#VALUE!</v>
      </c>
    </row>
    <row r="7627" spans="1:13" ht="13.5">
      <c r="A7627" s="630" t="str">
        <f t="shared" si="632"/>
        <v>TP-033023010-010SI2E</v>
      </c>
      <c r="B7627" s="639" t="str">
        <f t="shared" si="636"/>
        <v>RI,033023kV,010MVA</v>
      </c>
      <c r="C7627" s="638" t="str">
        <f t="shared" si="637"/>
        <v>Rieles y base de Tiro para transformador de 033023kV,10MVA</v>
      </c>
      <c r="D7627" s="637" t="s">
        <v>729</v>
      </c>
      <c r="E7627" s="637">
        <v>1</v>
      </c>
      <c r="F7627" s="639">
        <f>VLOOKUP(H7627,'[34]Resumen Bases TP'!$C$88:$E$128,3,FALSE)</f>
        <v>172.75</v>
      </c>
      <c r="G7627" s="900" t="s">
        <v>732</v>
      </c>
      <c r="H7627" s="939" t="str">
        <f t="shared" si="638"/>
        <v>RTB033SI.1</v>
      </c>
      <c r="I7627" s="881" t="str">
        <f t="shared" si="639"/>
        <v>RTB033SI.1</v>
      </c>
      <c r="J7627" s="881" t="str">
        <f t="shared" si="640"/>
        <v>033</v>
      </c>
      <c r="K7627" s="881" t="str">
        <f t="shared" si="633"/>
        <v>SI</v>
      </c>
      <c r="L7627" s="881">
        <f t="shared" si="634"/>
        <v>1</v>
      </c>
      <c r="M7627" s="881">
        <f t="shared" si="635"/>
        <v>10</v>
      </c>
    </row>
    <row r="7628" spans="1:13" ht="13.5">
      <c r="A7628" s="630" t="str">
        <f t="shared" ref="A7628:A7691" si="641">+A5000</f>
        <v>TP-033023010-008SI2E</v>
      </c>
      <c r="B7628" s="639" t="str">
        <f t="shared" si="636"/>
        <v>RI,033023kV,008MVA</v>
      </c>
      <c r="C7628" s="638" t="str">
        <f t="shared" si="637"/>
        <v>Rieles y base de Tiro para transformador de 033023kV,8MVA</v>
      </c>
      <c r="D7628" s="637" t="s">
        <v>729</v>
      </c>
      <c r="E7628" s="637">
        <v>1</v>
      </c>
      <c r="F7628" s="639">
        <f>VLOOKUP(H7628,'[34]Resumen Bases TP'!$C$88:$E$128,3,FALSE)</f>
        <v>172.75</v>
      </c>
      <c r="G7628" s="900" t="s">
        <v>732</v>
      </c>
      <c r="H7628" s="939" t="str">
        <f t="shared" si="638"/>
        <v>RTB033SI.1</v>
      </c>
      <c r="I7628" s="881" t="str">
        <f t="shared" si="639"/>
        <v>RTB033SI.1</v>
      </c>
      <c r="J7628" s="881" t="str">
        <f t="shared" si="640"/>
        <v>033</v>
      </c>
      <c r="K7628" s="881" t="str">
        <f t="shared" ref="K7628:K7691" si="642">LEFT(+RIGHT(A7628,4),2)</f>
        <v>SI</v>
      </c>
      <c r="L7628" s="881">
        <f t="shared" ref="L7628:L7691" si="643">+L5000</f>
        <v>1</v>
      </c>
      <c r="M7628" s="881">
        <f t="shared" ref="M7628:M7691" si="644">VALUE(LEFT(+RIGHT(A7628,7),3))</f>
        <v>8</v>
      </c>
    </row>
    <row r="7629" spans="1:13" ht="13.5">
      <c r="A7629" s="630" t="str">
        <f t="shared" si="641"/>
        <v>TP-033023010-007SI2E</v>
      </c>
      <c r="B7629" s="639" t="str">
        <f t="shared" si="636"/>
        <v>RI,033023kV,007MVA</v>
      </c>
      <c r="C7629" s="638" t="str">
        <f t="shared" si="637"/>
        <v>Rieles y base de Tiro para transformador de 033023kV,7MVA</v>
      </c>
      <c r="D7629" s="637" t="s">
        <v>729</v>
      </c>
      <c r="E7629" s="637">
        <v>1</v>
      </c>
      <c r="F7629" s="639">
        <f>VLOOKUP(H7629,'[34]Resumen Bases TP'!$C$88:$E$128,3,FALSE)</f>
        <v>248.34000000000003</v>
      </c>
      <c r="G7629" s="900" t="s">
        <v>732</v>
      </c>
      <c r="H7629" s="939" t="str">
        <f t="shared" si="638"/>
        <v>RTB033SI.2</v>
      </c>
      <c r="I7629" s="881" t="str">
        <f t="shared" si="639"/>
        <v>RTB033SI.2</v>
      </c>
      <c r="J7629" s="881" t="str">
        <f t="shared" si="640"/>
        <v>033</v>
      </c>
      <c r="K7629" s="881" t="str">
        <f t="shared" si="642"/>
        <v>SI</v>
      </c>
      <c r="L7629" s="881">
        <f t="shared" si="643"/>
        <v>2</v>
      </c>
      <c r="M7629" s="881">
        <f t="shared" si="644"/>
        <v>7</v>
      </c>
    </row>
    <row r="7630" spans="1:13" ht="13.5">
      <c r="A7630" s="630" t="str">
        <f t="shared" si="641"/>
        <v>TP-033023010-006SI2E</v>
      </c>
      <c r="B7630" s="639" t="str">
        <f t="shared" si="636"/>
        <v>RI,033023kV,006MVA</v>
      </c>
      <c r="C7630" s="638" t="str">
        <f t="shared" si="637"/>
        <v>Rieles y base de Tiro para transformador de 033023kV,6MVA</v>
      </c>
      <c r="D7630" s="637" t="s">
        <v>729</v>
      </c>
      <c r="E7630" s="637">
        <v>1</v>
      </c>
      <c r="F7630" s="639">
        <f>VLOOKUP(H7630,'[34]Resumen Bases TP'!$C$88:$E$128,3,FALSE)</f>
        <v>248.34000000000003</v>
      </c>
      <c r="G7630" s="900" t="s">
        <v>732</v>
      </c>
      <c r="H7630" s="939" t="str">
        <f t="shared" si="638"/>
        <v>RTB033SI.2</v>
      </c>
      <c r="I7630" s="881" t="str">
        <f t="shared" si="639"/>
        <v>RTB033SI.2</v>
      </c>
      <c r="J7630" s="881" t="str">
        <f t="shared" si="640"/>
        <v>033</v>
      </c>
      <c r="K7630" s="881" t="str">
        <f t="shared" si="642"/>
        <v>SI</v>
      </c>
      <c r="L7630" s="881">
        <f t="shared" si="643"/>
        <v>2</v>
      </c>
      <c r="M7630" s="881">
        <f t="shared" si="644"/>
        <v>6</v>
      </c>
    </row>
    <row r="7631" spans="1:13" ht="13.5">
      <c r="A7631" s="630" t="str">
        <f t="shared" si="641"/>
        <v>TP-033023010-005SI2E</v>
      </c>
      <c r="B7631" s="639" t="str">
        <f t="shared" si="636"/>
        <v>RI,033023kV,005MVA</v>
      </c>
      <c r="C7631" s="638" t="str">
        <f t="shared" si="637"/>
        <v>Rieles y base de Tiro para transformador de 033023kV,5MVA</v>
      </c>
      <c r="D7631" s="637" t="s">
        <v>729</v>
      </c>
      <c r="E7631" s="637">
        <v>1</v>
      </c>
      <c r="F7631" s="639">
        <f>VLOOKUP(H7631,'[34]Resumen Bases TP'!$C$88:$E$128,3,FALSE)</f>
        <v>248.34000000000003</v>
      </c>
      <c r="G7631" s="900" t="s">
        <v>732</v>
      </c>
      <c r="H7631" s="939" t="str">
        <f t="shared" si="638"/>
        <v>RTB033SI.2</v>
      </c>
      <c r="I7631" s="881" t="str">
        <f t="shared" si="639"/>
        <v>RTB033SI.2</v>
      </c>
      <c r="J7631" s="881" t="str">
        <f t="shared" si="640"/>
        <v>033</v>
      </c>
      <c r="K7631" s="881" t="str">
        <f t="shared" si="642"/>
        <v>SI</v>
      </c>
      <c r="L7631" s="881">
        <f t="shared" si="643"/>
        <v>2</v>
      </c>
      <c r="M7631" s="881">
        <f t="shared" si="644"/>
        <v>5</v>
      </c>
    </row>
    <row r="7632" spans="1:13" ht="13.5">
      <c r="A7632" s="630" t="str">
        <f t="shared" si="641"/>
        <v>TP-033023010-004SI2E</v>
      </c>
      <c r="B7632" s="639" t="str">
        <f t="shared" si="636"/>
        <v>RI,033023kV,004MVA</v>
      </c>
      <c r="C7632" s="638" t="str">
        <f t="shared" si="637"/>
        <v>Rieles y base de Tiro para transformador de 033023kV,4MVA</v>
      </c>
      <c r="D7632" s="637" t="s">
        <v>729</v>
      </c>
      <c r="E7632" s="637">
        <v>1</v>
      </c>
      <c r="F7632" s="639">
        <f>VLOOKUP(H7632,'[34]Resumen Bases TP'!$C$88:$E$128,3,FALSE)</f>
        <v>248.34000000000003</v>
      </c>
      <c r="G7632" s="900" t="s">
        <v>732</v>
      </c>
      <c r="H7632" s="939" t="str">
        <f t="shared" si="638"/>
        <v>RTB033SI.2</v>
      </c>
      <c r="I7632" s="881" t="str">
        <f t="shared" si="639"/>
        <v>RTB033SI.2</v>
      </c>
      <c r="J7632" s="881" t="str">
        <f t="shared" si="640"/>
        <v>033</v>
      </c>
      <c r="K7632" s="881" t="str">
        <f t="shared" si="642"/>
        <v>SI</v>
      </c>
      <c r="L7632" s="881">
        <f t="shared" si="643"/>
        <v>2</v>
      </c>
      <c r="M7632" s="881">
        <f t="shared" si="644"/>
        <v>4</v>
      </c>
    </row>
    <row r="7633" spans="1:13" ht="13.5">
      <c r="A7633" s="630" t="str">
        <f t="shared" si="641"/>
        <v>TP-033023010-002SI2E</v>
      </c>
      <c r="B7633" s="639" t="str">
        <f t="shared" si="636"/>
        <v>RI,033023kV,002MVA</v>
      </c>
      <c r="C7633" s="638" t="str">
        <f t="shared" si="637"/>
        <v>Rieles y base de Tiro para transformador de 033023kV,2MVA</v>
      </c>
      <c r="D7633" s="637" t="s">
        <v>729</v>
      </c>
      <c r="E7633" s="637">
        <v>1</v>
      </c>
      <c r="F7633" s="639">
        <f>VLOOKUP(H7633,'[34]Resumen Bases TP'!$C$88:$E$128,3,FALSE)</f>
        <v>248.34000000000003</v>
      </c>
      <c r="G7633" s="900" t="s">
        <v>732</v>
      </c>
      <c r="H7633" s="939" t="str">
        <f t="shared" si="638"/>
        <v>RTB033SI.2</v>
      </c>
      <c r="I7633" s="881" t="str">
        <f t="shared" si="639"/>
        <v>RTB033SI.2</v>
      </c>
      <c r="J7633" s="881" t="str">
        <f t="shared" si="640"/>
        <v>033</v>
      </c>
      <c r="K7633" s="881" t="str">
        <f t="shared" si="642"/>
        <v>SI</v>
      </c>
      <c r="L7633" s="881">
        <f t="shared" si="643"/>
        <v>2</v>
      </c>
      <c r="M7633" s="881">
        <f t="shared" si="644"/>
        <v>2</v>
      </c>
    </row>
    <row r="7634" spans="1:13" ht="13.5">
      <c r="A7634" s="630" t="str">
        <f t="shared" si="641"/>
        <v>TP-033023010-001SI2E</v>
      </c>
      <c r="B7634" s="639" t="str">
        <f t="shared" si="636"/>
        <v>RI,033023kV,001MVA</v>
      </c>
      <c r="C7634" s="638" t="str">
        <f t="shared" si="637"/>
        <v>Rieles y base de Tiro para transformador de 033023kV,1MVA</v>
      </c>
      <c r="D7634" s="637" t="s">
        <v>729</v>
      </c>
      <c r="E7634" s="637">
        <v>1</v>
      </c>
      <c r="F7634" s="639">
        <f>VLOOKUP(H7634,'[34]Resumen Bases TP'!$C$88:$E$128,3,FALSE)</f>
        <v>172.75</v>
      </c>
      <c r="G7634" s="900" t="s">
        <v>732</v>
      </c>
      <c r="H7634" s="939" t="str">
        <f t="shared" si="638"/>
        <v>RTB033SI.1</v>
      </c>
      <c r="I7634" s="881" t="str">
        <f t="shared" si="639"/>
        <v>RTB033SI.1</v>
      </c>
      <c r="J7634" s="881" t="str">
        <f t="shared" si="640"/>
        <v>033</v>
      </c>
      <c r="K7634" s="881" t="str">
        <f t="shared" si="642"/>
        <v>SI</v>
      </c>
      <c r="L7634" s="881">
        <f t="shared" si="643"/>
        <v>1</v>
      </c>
      <c r="M7634" s="881">
        <f t="shared" si="644"/>
        <v>1</v>
      </c>
    </row>
    <row r="7635" spans="1:13" ht="13.5">
      <c r="A7635" s="630" t="str">
        <f t="shared" si="641"/>
        <v>TP-033023010-0.5SI2E</v>
      </c>
      <c r="B7635" s="639" t="str">
        <f t="shared" ref="B7635:B7698" si="645">IF(LEN(A7635)=20,+"RI,"&amp;MID(A7635,4,6)&amp;"kV,"&amp;MID(A7635,14,3)&amp;"MVA",+"RI,"&amp;MID(A7635,4,6)&amp;"kV,"&amp;MID(A7635,11,3)&amp;"MVA")</f>
        <v>RI,033023kV,0.5MVA</v>
      </c>
      <c r="C7635" s="638" t="e">
        <f t="shared" ref="C7635:C7698" si="646">+"Rieles y base de Tiro para transformador de "&amp;MID(B7635,4,6)&amp;"kV,"&amp;M7635&amp;"MVA"</f>
        <v>#VALUE!</v>
      </c>
      <c r="D7635" s="637" t="s">
        <v>729</v>
      </c>
      <c r="E7635" s="637">
        <v>1</v>
      </c>
      <c r="F7635" s="639">
        <f>VLOOKUP(H7635,'[34]Resumen Bases TP'!$C$88:$E$128,3,FALSE)</f>
        <v>172.75</v>
      </c>
      <c r="G7635" s="900" t="s">
        <v>732</v>
      </c>
      <c r="H7635" s="939" t="str">
        <f t="shared" ref="H7635:H7698" si="647">+"RTB"&amp;J7635&amp;K7635&amp;"."&amp;L7635</f>
        <v>RTB033SI.1</v>
      </c>
      <c r="I7635" s="881" t="str">
        <f t="shared" ref="I7635:I7698" si="648">+"RTB"&amp;J7635&amp;K7635&amp;"."&amp;L7635</f>
        <v>RTB033SI.1</v>
      </c>
      <c r="J7635" s="881" t="str">
        <f t="shared" ref="J7635:J7698" si="649">+MID(B7635,4,3)</f>
        <v>033</v>
      </c>
      <c r="K7635" s="881" t="str">
        <f t="shared" si="642"/>
        <v>SI</v>
      </c>
      <c r="L7635" s="881">
        <f t="shared" si="643"/>
        <v>1</v>
      </c>
      <c r="M7635" s="881" t="e">
        <f t="shared" si="644"/>
        <v>#VALUE!</v>
      </c>
    </row>
    <row r="7636" spans="1:13" ht="13.5">
      <c r="A7636" s="630" t="str">
        <f t="shared" si="641"/>
        <v>TP-033010-010SI2E</v>
      </c>
      <c r="B7636" s="639" t="str">
        <f t="shared" si="645"/>
        <v>RI,033010kV,010MVA</v>
      </c>
      <c r="C7636" s="638" t="str">
        <f t="shared" si="646"/>
        <v>Rieles y base de Tiro para transformador de 033010kV,10MVA</v>
      </c>
      <c r="D7636" s="637" t="s">
        <v>729</v>
      </c>
      <c r="E7636" s="637">
        <v>1</v>
      </c>
      <c r="F7636" s="639">
        <f>VLOOKUP(H7636,'[34]Resumen Bases TP'!$C$88:$E$128,3,FALSE)</f>
        <v>172.75</v>
      </c>
      <c r="G7636" s="900" t="s">
        <v>732</v>
      </c>
      <c r="H7636" s="939" t="str">
        <f t="shared" si="647"/>
        <v>RTB033SI.1</v>
      </c>
      <c r="I7636" s="881" t="str">
        <f t="shared" si="648"/>
        <v>RTB033SI.1</v>
      </c>
      <c r="J7636" s="881" t="str">
        <f t="shared" si="649"/>
        <v>033</v>
      </c>
      <c r="K7636" s="881" t="str">
        <f t="shared" si="642"/>
        <v>SI</v>
      </c>
      <c r="L7636" s="881">
        <f t="shared" si="643"/>
        <v>1</v>
      </c>
      <c r="M7636" s="881">
        <f t="shared" si="644"/>
        <v>10</v>
      </c>
    </row>
    <row r="7637" spans="1:13" ht="13.5">
      <c r="A7637" s="630" t="str">
        <f t="shared" si="641"/>
        <v>TP-033010-008SI2E</v>
      </c>
      <c r="B7637" s="639" t="str">
        <f t="shared" si="645"/>
        <v>RI,033010kV,008MVA</v>
      </c>
      <c r="C7637" s="638" t="str">
        <f t="shared" si="646"/>
        <v>Rieles y base de Tiro para transformador de 033010kV,8MVA</v>
      </c>
      <c r="D7637" s="637" t="s">
        <v>729</v>
      </c>
      <c r="E7637" s="637">
        <v>1</v>
      </c>
      <c r="F7637" s="639">
        <f>VLOOKUP(H7637,'[34]Resumen Bases TP'!$C$88:$E$128,3,FALSE)</f>
        <v>172.75</v>
      </c>
      <c r="G7637" s="900" t="s">
        <v>732</v>
      </c>
      <c r="H7637" s="939" t="str">
        <f t="shared" si="647"/>
        <v>RTB033SI.1</v>
      </c>
      <c r="I7637" s="881" t="str">
        <f t="shared" si="648"/>
        <v>RTB033SI.1</v>
      </c>
      <c r="J7637" s="881" t="str">
        <f t="shared" si="649"/>
        <v>033</v>
      </c>
      <c r="K7637" s="881" t="str">
        <f t="shared" si="642"/>
        <v>SI</v>
      </c>
      <c r="L7637" s="881">
        <f t="shared" si="643"/>
        <v>1</v>
      </c>
      <c r="M7637" s="881">
        <f t="shared" si="644"/>
        <v>8</v>
      </c>
    </row>
    <row r="7638" spans="1:13" ht="13.5">
      <c r="A7638" s="630" t="str">
        <f t="shared" si="641"/>
        <v>TP-033010-007SI2E</v>
      </c>
      <c r="B7638" s="639" t="str">
        <f t="shared" si="645"/>
        <v>RI,033010kV,007MVA</v>
      </c>
      <c r="C7638" s="638" t="str">
        <f t="shared" si="646"/>
        <v>Rieles y base de Tiro para transformador de 033010kV,7MVA</v>
      </c>
      <c r="D7638" s="637" t="s">
        <v>729</v>
      </c>
      <c r="E7638" s="637">
        <v>1</v>
      </c>
      <c r="F7638" s="639">
        <f>VLOOKUP(H7638,'[34]Resumen Bases TP'!$C$88:$E$128,3,FALSE)</f>
        <v>248.34000000000003</v>
      </c>
      <c r="G7638" s="900" t="s">
        <v>732</v>
      </c>
      <c r="H7638" s="939" t="str">
        <f t="shared" si="647"/>
        <v>RTB033SI.2</v>
      </c>
      <c r="I7638" s="881" t="str">
        <f t="shared" si="648"/>
        <v>RTB033SI.2</v>
      </c>
      <c r="J7638" s="881" t="str">
        <f t="shared" si="649"/>
        <v>033</v>
      </c>
      <c r="K7638" s="881" t="str">
        <f t="shared" si="642"/>
        <v>SI</v>
      </c>
      <c r="L7638" s="881">
        <f t="shared" si="643"/>
        <v>2</v>
      </c>
      <c r="M7638" s="881">
        <f t="shared" si="644"/>
        <v>7</v>
      </c>
    </row>
    <row r="7639" spans="1:13" ht="13.5">
      <c r="A7639" s="630" t="str">
        <f t="shared" si="641"/>
        <v>TP-033010-006SI2E</v>
      </c>
      <c r="B7639" s="639" t="str">
        <f t="shared" si="645"/>
        <v>RI,033010kV,006MVA</v>
      </c>
      <c r="C7639" s="638" t="str">
        <f t="shared" si="646"/>
        <v>Rieles y base de Tiro para transformador de 033010kV,6MVA</v>
      </c>
      <c r="D7639" s="637" t="s">
        <v>729</v>
      </c>
      <c r="E7639" s="637">
        <v>1</v>
      </c>
      <c r="F7639" s="639">
        <f>VLOOKUP(H7639,'[34]Resumen Bases TP'!$C$88:$E$128,3,FALSE)</f>
        <v>248.34000000000003</v>
      </c>
      <c r="G7639" s="900" t="s">
        <v>732</v>
      </c>
      <c r="H7639" s="939" t="str">
        <f t="shared" si="647"/>
        <v>RTB033SI.2</v>
      </c>
      <c r="I7639" s="881" t="str">
        <f t="shared" si="648"/>
        <v>RTB033SI.2</v>
      </c>
      <c r="J7639" s="881" t="str">
        <f t="shared" si="649"/>
        <v>033</v>
      </c>
      <c r="K7639" s="881" t="str">
        <f t="shared" si="642"/>
        <v>SI</v>
      </c>
      <c r="L7639" s="881">
        <f t="shared" si="643"/>
        <v>2</v>
      </c>
      <c r="M7639" s="881">
        <f t="shared" si="644"/>
        <v>6</v>
      </c>
    </row>
    <row r="7640" spans="1:13" ht="13.5">
      <c r="A7640" s="630" t="str">
        <f t="shared" si="641"/>
        <v>TP-033010-005SI2E</v>
      </c>
      <c r="B7640" s="639" t="str">
        <f t="shared" si="645"/>
        <v>RI,033010kV,005MVA</v>
      </c>
      <c r="C7640" s="638" t="str">
        <f t="shared" si="646"/>
        <v>Rieles y base de Tiro para transformador de 033010kV,5MVA</v>
      </c>
      <c r="D7640" s="637" t="s">
        <v>729</v>
      </c>
      <c r="E7640" s="637">
        <v>1</v>
      </c>
      <c r="F7640" s="639">
        <f>VLOOKUP(H7640,'[34]Resumen Bases TP'!$C$88:$E$128,3,FALSE)</f>
        <v>248.34000000000003</v>
      </c>
      <c r="G7640" s="900" t="s">
        <v>732</v>
      </c>
      <c r="H7640" s="939" t="str">
        <f t="shared" si="647"/>
        <v>RTB033SI.2</v>
      </c>
      <c r="I7640" s="881" t="str">
        <f t="shared" si="648"/>
        <v>RTB033SI.2</v>
      </c>
      <c r="J7640" s="881" t="str">
        <f t="shared" si="649"/>
        <v>033</v>
      </c>
      <c r="K7640" s="881" t="str">
        <f t="shared" si="642"/>
        <v>SI</v>
      </c>
      <c r="L7640" s="881">
        <f t="shared" si="643"/>
        <v>2</v>
      </c>
      <c r="M7640" s="881">
        <f t="shared" si="644"/>
        <v>5</v>
      </c>
    </row>
    <row r="7641" spans="1:13" ht="13.5">
      <c r="A7641" s="630" t="str">
        <f t="shared" si="641"/>
        <v>TP-033010-004SI2E</v>
      </c>
      <c r="B7641" s="639" t="str">
        <f t="shared" si="645"/>
        <v>RI,033010kV,004MVA</v>
      </c>
      <c r="C7641" s="638" t="str">
        <f t="shared" si="646"/>
        <v>Rieles y base de Tiro para transformador de 033010kV,4MVA</v>
      </c>
      <c r="D7641" s="637" t="s">
        <v>729</v>
      </c>
      <c r="E7641" s="637">
        <v>1</v>
      </c>
      <c r="F7641" s="639">
        <f>VLOOKUP(H7641,'[34]Resumen Bases TP'!$C$88:$E$128,3,FALSE)</f>
        <v>248.34000000000003</v>
      </c>
      <c r="G7641" s="900" t="s">
        <v>732</v>
      </c>
      <c r="H7641" s="939" t="str">
        <f t="shared" si="647"/>
        <v>RTB033SI.2</v>
      </c>
      <c r="I7641" s="881" t="str">
        <f t="shared" si="648"/>
        <v>RTB033SI.2</v>
      </c>
      <c r="J7641" s="881" t="str">
        <f t="shared" si="649"/>
        <v>033</v>
      </c>
      <c r="K7641" s="881" t="str">
        <f t="shared" si="642"/>
        <v>SI</v>
      </c>
      <c r="L7641" s="881">
        <f t="shared" si="643"/>
        <v>2</v>
      </c>
      <c r="M7641" s="881">
        <f t="shared" si="644"/>
        <v>4</v>
      </c>
    </row>
    <row r="7642" spans="1:13" ht="13.5">
      <c r="A7642" s="630" t="str">
        <f t="shared" si="641"/>
        <v>TP-033010-002SI2E</v>
      </c>
      <c r="B7642" s="639" t="str">
        <f t="shared" si="645"/>
        <v>RI,033010kV,002MVA</v>
      </c>
      <c r="C7642" s="638" t="str">
        <f t="shared" si="646"/>
        <v>Rieles y base de Tiro para transformador de 033010kV,2MVA</v>
      </c>
      <c r="D7642" s="637" t="s">
        <v>729</v>
      </c>
      <c r="E7642" s="637">
        <v>1</v>
      </c>
      <c r="F7642" s="639">
        <f>VLOOKUP(H7642,'[34]Resumen Bases TP'!$C$88:$E$128,3,FALSE)</f>
        <v>248.34000000000003</v>
      </c>
      <c r="G7642" s="900" t="s">
        <v>732</v>
      </c>
      <c r="H7642" s="939" t="str">
        <f t="shared" si="647"/>
        <v>RTB033SI.2</v>
      </c>
      <c r="I7642" s="881" t="str">
        <f t="shared" si="648"/>
        <v>RTB033SI.2</v>
      </c>
      <c r="J7642" s="881" t="str">
        <f t="shared" si="649"/>
        <v>033</v>
      </c>
      <c r="K7642" s="881" t="str">
        <f t="shared" si="642"/>
        <v>SI</v>
      </c>
      <c r="L7642" s="881">
        <f t="shared" si="643"/>
        <v>2</v>
      </c>
      <c r="M7642" s="881">
        <f t="shared" si="644"/>
        <v>2</v>
      </c>
    </row>
    <row r="7643" spans="1:13" ht="13.5">
      <c r="A7643" s="630" t="str">
        <f t="shared" si="641"/>
        <v>TP-033010-001SI2E</v>
      </c>
      <c r="B7643" s="639" t="str">
        <f t="shared" si="645"/>
        <v>RI,033010kV,001MVA</v>
      </c>
      <c r="C7643" s="638" t="str">
        <f t="shared" si="646"/>
        <v>Rieles y base de Tiro para transformador de 033010kV,1MVA</v>
      </c>
      <c r="D7643" s="637" t="s">
        <v>729</v>
      </c>
      <c r="E7643" s="637">
        <v>1</v>
      </c>
      <c r="F7643" s="639">
        <f>VLOOKUP(H7643,'[34]Resumen Bases TP'!$C$88:$E$128,3,FALSE)</f>
        <v>172.75</v>
      </c>
      <c r="G7643" s="900" t="s">
        <v>732</v>
      </c>
      <c r="H7643" s="939" t="str">
        <f t="shared" si="647"/>
        <v>RTB033SI.1</v>
      </c>
      <c r="I7643" s="881" t="str">
        <f t="shared" si="648"/>
        <v>RTB033SI.1</v>
      </c>
      <c r="J7643" s="881" t="str">
        <f t="shared" si="649"/>
        <v>033</v>
      </c>
      <c r="K7643" s="881" t="str">
        <f t="shared" si="642"/>
        <v>SI</v>
      </c>
      <c r="L7643" s="881">
        <f t="shared" si="643"/>
        <v>1</v>
      </c>
      <c r="M7643" s="881">
        <f t="shared" si="644"/>
        <v>1</v>
      </c>
    </row>
    <row r="7644" spans="1:13" ht="13.5">
      <c r="A7644" s="630" t="str">
        <f t="shared" si="641"/>
        <v>TP-033010-0.5SI2E</v>
      </c>
      <c r="B7644" s="639" t="str">
        <f t="shared" si="645"/>
        <v>RI,033010kV,0.5MVA</v>
      </c>
      <c r="C7644" s="638" t="e">
        <f t="shared" si="646"/>
        <v>#VALUE!</v>
      </c>
      <c r="D7644" s="637" t="s">
        <v>729</v>
      </c>
      <c r="E7644" s="637">
        <v>1</v>
      </c>
      <c r="F7644" s="639">
        <f>VLOOKUP(H7644,'[34]Resumen Bases TP'!$C$88:$E$128,3,FALSE)</f>
        <v>172.75</v>
      </c>
      <c r="G7644" s="900" t="s">
        <v>732</v>
      </c>
      <c r="H7644" s="939" t="str">
        <f t="shared" si="647"/>
        <v>RTB033SI.1</v>
      </c>
      <c r="I7644" s="881" t="str">
        <f t="shared" si="648"/>
        <v>RTB033SI.1</v>
      </c>
      <c r="J7644" s="881" t="str">
        <f t="shared" si="649"/>
        <v>033</v>
      </c>
      <c r="K7644" s="881" t="str">
        <f t="shared" si="642"/>
        <v>SI</v>
      </c>
      <c r="L7644" s="881">
        <f t="shared" si="643"/>
        <v>1</v>
      </c>
      <c r="M7644" s="881" t="e">
        <f t="shared" si="644"/>
        <v>#VALUE!</v>
      </c>
    </row>
    <row r="7645" spans="1:13" ht="13.5">
      <c r="A7645" s="630" t="str">
        <f t="shared" si="641"/>
        <v>TP-033023-010SI2E</v>
      </c>
      <c r="B7645" s="639" t="str">
        <f t="shared" si="645"/>
        <v>RI,033023kV,010MVA</v>
      </c>
      <c r="C7645" s="638" t="str">
        <f t="shared" si="646"/>
        <v>Rieles y base de Tiro para transformador de 033023kV,10MVA</v>
      </c>
      <c r="D7645" s="637" t="s">
        <v>729</v>
      </c>
      <c r="E7645" s="637">
        <v>1</v>
      </c>
      <c r="F7645" s="639">
        <f>VLOOKUP(H7645,'[34]Resumen Bases TP'!$C$88:$E$128,3,FALSE)</f>
        <v>172.75</v>
      </c>
      <c r="G7645" s="900" t="s">
        <v>732</v>
      </c>
      <c r="H7645" s="939" t="str">
        <f t="shared" si="647"/>
        <v>RTB033SI.1</v>
      </c>
      <c r="I7645" s="881" t="str">
        <f t="shared" si="648"/>
        <v>RTB033SI.1</v>
      </c>
      <c r="J7645" s="881" t="str">
        <f t="shared" si="649"/>
        <v>033</v>
      </c>
      <c r="K7645" s="881" t="str">
        <f t="shared" si="642"/>
        <v>SI</v>
      </c>
      <c r="L7645" s="881">
        <f t="shared" si="643"/>
        <v>1</v>
      </c>
      <c r="M7645" s="881">
        <f t="shared" si="644"/>
        <v>10</v>
      </c>
    </row>
    <row r="7646" spans="1:13" ht="13.5">
      <c r="A7646" s="630" t="str">
        <f t="shared" si="641"/>
        <v>TP-033023-008SI2E</v>
      </c>
      <c r="B7646" s="639" t="str">
        <f t="shared" si="645"/>
        <v>RI,033023kV,008MVA</v>
      </c>
      <c r="C7646" s="638" t="str">
        <f t="shared" si="646"/>
        <v>Rieles y base de Tiro para transformador de 033023kV,8MVA</v>
      </c>
      <c r="D7646" s="637" t="s">
        <v>729</v>
      </c>
      <c r="E7646" s="637">
        <v>1</v>
      </c>
      <c r="F7646" s="639">
        <f>VLOOKUP(H7646,'[34]Resumen Bases TP'!$C$88:$E$128,3,FALSE)</f>
        <v>172.75</v>
      </c>
      <c r="G7646" s="900" t="s">
        <v>732</v>
      </c>
      <c r="H7646" s="939" t="str">
        <f t="shared" si="647"/>
        <v>RTB033SI.1</v>
      </c>
      <c r="I7646" s="881" t="str">
        <f t="shared" si="648"/>
        <v>RTB033SI.1</v>
      </c>
      <c r="J7646" s="881" t="str">
        <f t="shared" si="649"/>
        <v>033</v>
      </c>
      <c r="K7646" s="881" t="str">
        <f t="shared" si="642"/>
        <v>SI</v>
      </c>
      <c r="L7646" s="881">
        <f t="shared" si="643"/>
        <v>1</v>
      </c>
      <c r="M7646" s="881">
        <f t="shared" si="644"/>
        <v>8</v>
      </c>
    </row>
    <row r="7647" spans="1:13" ht="13.5">
      <c r="A7647" s="630" t="str">
        <f t="shared" si="641"/>
        <v>TP-033023-007SI2E</v>
      </c>
      <c r="B7647" s="639" t="str">
        <f t="shared" si="645"/>
        <v>RI,033023kV,007MVA</v>
      </c>
      <c r="C7647" s="638" t="str">
        <f t="shared" si="646"/>
        <v>Rieles y base de Tiro para transformador de 033023kV,7MVA</v>
      </c>
      <c r="D7647" s="637" t="s">
        <v>729</v>
      </c>
      <c r="E7647" s="637">
        <v>1</v>
      </c>
      <c r="F7647" s="639">
        <f>VLOOKUP(H7647,'[34]Resumen Bases TP'!$C$88:$E$128,3,FALSE)</f>
        <v>248.34000000000003</v>
      </c>
      <c r="G7647" s="900" t="s">
        <v>732</v>
      </c>
      <c r="H7647" s="939" t="str">
        <f t="shared" si="647"/>
        <v>RTB033SI.2</v>
      </c>
      <c r="I7647" s="881" t="str">
        <f t="shared" si="648"/>
        <v>RTB033SI.2</v>
      </c>
      <c r="J7647" s="881" t="str">
        <f t="shared" si="649"/>
        <v>033</v>
      </c>
      <c r="K7647" s="881" t="str">
        <f t="shared" si="642"/>
        <v>SI</v>
      </c>
      <c r="L7647" s="881">
        <f t="shared" si="643"/>
        <v>2</v>
      </c>
      <c r="M7647" s="881">
        <f t="shared" si="644"/>
        <v>7</v>
      </c>
    </row>
    <row r="7648" spans="1:13" ht="13.5">
      <c r="A7648" s="630" t="str">
        <f t="shared" si="641"/>
        <v>TP-033023-006SI2E</v>
      </c>
      <c r="B7648" s="639" t="str">
        <f t="shared" si="645"/>
        <v>RI,033023kV,006MVA</v>
      </c>
      <c r="C7648" s="638" t="str">
        <f t="shared" si="646"/>
        <v>Rieles y base de Tiro para transformador de 033023kV,6MVA</v>
      </c>
      <c r="D7648" s="637" t="s">
        <v>729</v>
      </c>
      <c r="E7648" s="637">
        <v>1</v>
      </c>
      <c r="F7648" s="639">
        <f>VLOOKUP(H7648,'[34]Resumen Bases TP'!$C$88:$E$128,3,FALSE)</f>
        <v>248.34000000000003</v>
      </c>
      <c r="G7648" s="900" t="s">
        <v>732</v>
      </c>
      <c r="H7648" s="939" t="str">
        <f t="shared" si="647"/>
        <v>RTB033SI.2</v>
      </c>
      <c r="I7648" s="881" t="str">
        <f t="shared" si="648"/>
        <v>RTB033SI.2</v>
      </c>
      <c r="J7648" s="881" t="str">
        <f t="shared" si="649"/>
        <v>033</v>
      </c>
      <c r="K7648" s="881" t="str">
        <f t="shared" si="642"/>
        <v>SI</v>
      </c>
      <c r="L7648" s="881">
        <f t="shared" si="643"/>
        <v>2</v>
      </c>
      <c r="M7648" s="881">
        <f t="shared" si="644"/>
        <v>6</v>
      </c>
    </row>
    <row r="7649" spans="1:13" ht="13.5">
      <c r="A7649" s="630" t="str">
        <f t="shared" si="641"/>
        <v>TP-033023-005SI2E</v>
      </c>
      <c r="B7649" s="639" t="str">
        <f t="shared" si="645"/>
        <v>RI,033023kV,005MVA</v>
      </c>
      <c r="C7649" s="638" t="str">
        <f t="shared" si="646"/>
        <v>Rieles y base de Tiro para transformador de 033023kV,5MVA</v>
      </c>
      <c r="D7649" s="637" t="s">
        <v>729</v>
      </c>
      <c r="E7649" s="637">
        <v>1</v>
      </c>
      <c r="F7649" s="639">
        <f>VLOOKUP(H7649,'[34]Resumen Bases TP'!$C$88:$E$128,3,FALSE)</f>
        <v>248.34000000000003</v>
      </c>
      <c r="G7649" s="900" t="s">
        <v>732</v>
      </c>
      <c r="H7649" s="939" t="str">
        <f t="shared" si="647"/>
        <v>RTB033SI.2</v>
      </c>
      <c r="I7649" s="881" t="str">
        <f t="shared" si="648"/>
        <v>RTB033SI.2</v>
      </c>
      <c r="J7649" s="881" t="str">
        <f t="shared" si="649"/>
        <v>033</v>
      </c>
      <c r="K7649" s="881" t="str">
        <f t="shared" si="642"/>
        <v>SI</v>
      </c>
      <c r="L7649" s="881">
        <f t="shared" si="643"/>
        <v>2</v>
      </c>
      <c r="M7649" s="881">
        <f t="shared" si="644"/>
        <v>5</v>
      </c>
    </row>
    <row r="7650" spans="1:13" ht="13.5">
      <c r="A7650" s="630" t="str">
        <f t="shared" si="641"/>
        <v>TP-033023-004SI2E</v>
      </c>
      <c r="B7650" s="639" t="str">
        <f t="shared" si="645"/>
        <v>RI,033023kV,004MVA</v>
      </c>
      <c r="C7650" s="638" t="str">
        <f t="shared" si="646"/>
        <v>Rieles y base de Tiro para transformador de 033023kV,4MVA</v>
      </c>
      <c r="D7650" s="637" t="s">
        <v>729</v>
      </c>
      <c r="E7650" s="637">
        <v>1</v>
      </c>
      <c r="F7650" s="639">
        <f>VLOOKUP(H7650,'[34]Resumen Bases TP'!$C$88:$E$128,3,FALSE)</f>
        <v>248.34000000000003</v>
      </c>
      <c r="G7650" s="900" t="s">
        <v>732</v>
      </c>
      <c r="H7650" s="939" t="str">
        <f t="shared" si="647"/>
        <v>RTB033SI.2</v>
      </c>
      <c r="I7650" s="881" t="str">
        <f t="shared" si="648"/>
        <v>RTB033SI.2</v>
      </c>
      <c r="J7650" s="881" t="str">
        <f t="shared" si="649"/>
        <v>033</v>
      </c>
      <c r="K7650" s="881" t="str">
        <f t="shared" si="642"/>
        <v>SI</v>
      </c>
      <c r="L7650" s="881">
        <f t="shared" si="643"/>
        <v>2</v>
      </c>
      <c r="M7650" s="881">
        <f t="shared" si="644"/>
        <v>4</v>
      </c>
    </row>
    <row r="7651" spans="1:13" ht="13.5">
      <c r="A7651" s="630" t="str">
        <f t="shared" si="641"/>
        <v>TP-033023-002SI2E</v>
      </c>
      <c r="B7651" s="639" t="str">
        <f t="shared" si="645"/>
        <v>RI,033023kV,002MVA</v>
      </c>
      <c r="C7651" s="638" t="str">
        <f t="shared" si="646"/>
        <v>Rieles y base de Tiro para transformador de 033023kV,2MVA</v>
      </c>
      <c r="D7651" s="637" t="s">
        <v>729</v>
      </c>
      <c r="E7651" s="637">
        <v>1</v>
      </c>
      <c r="F7651" s="639">
        <f>VLOOKUP(H7651,'[34]Resumen Bases TP'!$C$88:$E$128,3,FALSE)</f>
        <v>248.34000000000003</v>
      </c>
      <c r="G7651" s="900" t="s">
        <v>732</v>
      </c>
      <c r="H7651" s="939" t="str">
        <f t="shared" si="647"/>
        <v>RTB033SI.2</v>
      </c>
      <c r="I7651" s="881" t="str">
        <f t="shared" si="648"/>
        <v>RTB033SI.2</v>
      </c>
      <c r="J7651" s="881" t="str">
        <f t="shared" si="649"/>
        <v>033</v>
      </c>
      <c r="K7651" s="881" t="str">
        <f t="shared" si="642"/>
        <v>SI</v>
      </c>
      <c r="L7651" s="881">
        <f t="shared" si="643"/>
        <v>2</v>
      </c>
      <c r="M7651" s="881">
        <f t="shared" si="644"/>
        <v>2</v>
      </c>
    </row>
    <row r="7652" spans="1:13" ht="13.5">
      <c r="A7652" s="630" t="str">
        <f t="shared" si="641"/>
        <v>TP-033023-001SI2E</v>
      </c>
      <c r="B7652" s="639" t="str">
        <f t="shared" si="645"/>
        <v>RI,033023kV,001MVA</v>
      </c>
      <c r="C7652" s="638" t="str">
        <f t="shared" si="646"/>
        <v>Rieles y base de Tiro para transformador de 033023kV,1MVA</v>
      </c>
      <c r="D7652" s="637" t="s">
        <v>729</v>
      </c>
      <c r="E7652" s="637">
        <v>1</v>
      </c>
      <c r="F7652" s="639">
        <f>VLOOKUP(H7652,'[34]Resumen Bases TP'!$C$88:$E$128,3,FALSE)</f>
        <v>172.75</v>
      </c>
      <c r="G7652" s="900" t="s">
        <v>732</v>
      </c>
      <c r="H7652" s="939" t="str">
        <f t="shared" si="647"/>
        <v>RTB033SI.1</v>
      </c>
      <c r="I7652" s="881" t="str">
        <f t="shared" si="648"/>
        <v>RTB033SI.1</v>
      </c>
      <c r="J7652" s="881" t="str">
        <f t="shared" si="649"/>
        <v>033</v>
      </c>
      <c r="K7652" s="881" t="str">
        <f t="shared" si="642"/>
        <v>SI</v>
      </c>
      <c r="L7652" s="881">
        <f t="shared" si="643"/>
        <v>1</v>
      </c>
      <c r="M7652" s="881">
        <f t="shared" si="644"/>
        <v>1</v>
      </c>
    </row>
    <row r="7653" spans="1:13" ht="13.5">
      <c r="A7653" s="630" t="str">
        <f t="shared" si="641"/>
        <v>TP-033023-0.5SI2E</v>
      </c>
      <c r="B7653" s="639" t="str">
        <f t="shared" si="645"/>
        <v>RI,033023kV,0.5MVA</v>
      </c>
      <c r="C7653" s="638" t="e">
        <f t="shared" si="646"/>
        <v>#VALUE!</v>
      </c>
      <c r="D7653" s="637" t="s">
        <v>729</v>
      </c>
      <c r="E7653" s="637">
        <v>1</v>
      </c>
      <c r="F7653" s="639">
        <f>VLOOKUP(H7653,'[34]Resumen Bases TP'!$C$88:$E$128,3,FALSE)</f>
        <v>172.75</v>
      </c>
      <c r="G7653" s="900" t="s">
        <v>732</v>
      </c>
      <c r="H7653" s="939" t="str">
        <f t="shared" si="647"/>
        <v>RTB033SI.1</v>
      </c>
      <c r="I7653" s="881" t="str">
        <f t="shared" si="648"/>
        <v>RTB033SI.1</v>
      </c>
      <c r="J7653" s="881" t="str">
        <f t="shared" si="649"/>
        <v>033</v>
      </c>
      <c r="K7653" s="881" t="str">
        <f t="shared" si="642"/>
        <v>SI</v>
      </c>
      <c r="L7653" s="881">
        <f t="shared" si="643"/>
        <v>1</v>
      </c>
      <c r="M7653" s="881" t="e">
        <f t="shared" si="644"/>
        <v>#VALUE!</v>
      </c>
    </row>
    <row r="7654" spans="1:13" ht="13.5">
      <c r="A7654" s="630" t="str">
        <f t="shared" si="641"/>
        <v>TP-033023010-010SI3E</v>
      </c>
      <c r="B7654" s="639" t="str">
        <f t="shared" si="645"/>
        <v>RI,033023kV,010MVA</v>
      </c>
      <c r="C7654" s="638" t="str">
        <f t="shared" si="646"/>
        <v>Rieles y base de Tiro para transformador de 033023kV,10MVA</v>
      </c>
      <c r="D7654" s="637" t="s">
        <v>729</v>
      </c>
      <c r="E7654" s="637">
        <v>1</v>
      </c>
      <c r="F7654" s="639">
        <f>VLOOKUP(H7654,'[34]Resumen Bases TP'!$C$88:$E$128,3,FALSE)</f>
        <v>172.75</v>
      </c>
      <c r="G7654" s="900" t="s">
        <v>732</v>
      </c>
      <c r="H7654" s="939" t="str">
        <f t="shared" si="647"/>
        <v>RTB033SI.1</v>
      </c>
      <c r="I7654" s="881" t="str">
        <f t="shared" si="648"/>
        <v>RTB033SI.1</v>
      </c>
      <c r="J7654" s="881" t="str">
        <f t="shared" si="649"/>
        <v>033</v>
      </c>
      <c r="K7654" s="881" t="str">
        <f t="shared" si="642"/>
        <v>SI</v>
      </c>
      <c r="L7654" s="881">
        <f t="shared" si="643"/>
        <v>1</v>
      </c>
      <c r="M7654" s="881">
        <f t="shared" si="644"/>
        <v>10</v>
      </c>
    </row>
    <row r="7655" spans="1:13" ht="13.5">
      <c r="A7655" s="630" t="str">
        <f t="shared" si="641"/>
        <v>TP-033023010-008SI3E</v>
      </c>
      <c r="B7655" s="639" t="str">
        <f t="shared" si="645"/>
        <v>RI,033023kV,008MVA</v>
      </c>
      <c r="C7655" s="638" t="str">
        <f t="shared" si="646"/>
        <v>Rieles y base de Tiro para transformador de 033023kV,8MVA</v>
      </c>
      <c r="D7655" s="637" t="s">
        <v>729</v>
      </c>
      <c r="E7655" s="637">
        <v>1</v>
      </c>
      <c r="F7655" s="639">
        <f>VLOOKUP(H7655,'[34]Resumen Bases TP'!$C$88:$E$128,3,FALSE)</f>
        <v>172.75</v>
      </c>
      <c r="G7655" s="900" t="s">
        <v>732</v>
      </c>
      <c r="H7655" s="939" t="str">
        <f t="shared" si="647"/>
        <v>RTB033SI.1</v>
      </c>
      <c r="I7655" s="881" t="str">
        <f t="shared" si="648"/>
        <v>RTB033SI.1</v>
      </c>
      <c r="J7655" s="881" t="str">
        <f t="shared" si="649"/>
        <v>033</v>
      </c>
      <c r="K7655" s="881" t="str">
        <f t="shared" si="642"/>
        <v>SI</v>
      </c>
      <c r="L7655" s="881">
        <f t="shared" si="643"/>
        <v>1</v>
      </c>
      <c r="M7655" s="881">
        <f t="shared" si="644"/>
        <v>8</v>
      </c>
    </row>
    <row r="7656" spans="1:13" ht="13.5">
      <c r="A7656" s="630" t="str">
        <f t="shared" si="641"/>
        <v>TP-033023010-007SI3E</v>
      </c>
      <c r="B7656" s="639" t="str">
        <f t="shared" si="645"/>
        <v>RI,033023kV,007MVA</v>
      </c>
      <c r="C7656" s="638" t="str">
        <f t="shared" si="646"/>
        <v>Rieles y base de Tiro para transformador de 033023kV,7MVA</v>
      </c>
      <c r="D7656" s="637" t="s">
        <v>729</v>
      </c>
      <c r="E7656" s="637">
        <v>1</v>
      </c>
      <c r="F7656" s="639">
        <f>VLOOKUP(H7656,'[34]Resumen Bases TP'!$C$88:$E$128,3,FALSE)</f>
        <v>248.34000000000003</v>
      </c>
      <c r="G7656" s="900" t="s">
        <v>732</v>
      </c>
      <c r="H7656" s="939" t="str">
        <f t="shared" si="647"/>
        <v>RTB033SI.2</v>
      </c>
      <c r="I7656" s="881" t="str">
        <f t="shared" si="648"/>
        <v>RTB033SI.2</v>
      </c>
      <c r="J7656" s="881" t="str">
        <f t="shared" si="649"/>
        <v>033</v>
      </c>
      <c r="K7656" s="881" t="str">
        <f t="shared" si="642"/>
        <v>SI</v>
      </c>
      <c r="L7656" s="881">
        <f t="shared" si="643"/>
        <v>2</v>
      </c>
      <c r="M7656" s="881">
        <f t="shared" si="644"/>
        <v>7</v>
      </c>
    </row>
    <row r="7657" spans="1:13" ht="13.5">
      <c r="A7657" s="630" t="str">
        <f t="shared" si="641"/>
        <v>TP-033023010-006SI3E</v>
      </c>
      <c r="B7657" s="639" t="str">
        <f t="shared" si="645"/>
        <v>RI,033023kV,006MVA</v>
      </c>
      <c r="C7657" s="638" t="str">
        <f t="shared" si="646"/>
        <v>Rieles y base de Tiro para transformador de 033023kV,6MVA</v>
      </c>
      <c r="D7657" s="637" t="s">
        <v>729</v>
      </c>
      <c r="E7657" s="637">
        <v>1</v>
      </c>
      <c r="F7657" s="639">
        <f>VLOOKUP(H7657,'[34]Resumen Bases TP'!$C$88:$E$128,3,FALSE)</f>
        <v>248.34000000000003</v>
      </c>
      <c r="G7657" s="900" t="s">
        <v>732</v>
      </c>
      <c r="H7657" s="939" t="str">
        <f t="shared" si="647"/>
        <v>RTB033SI.2</v>
      </c>
      <c r="I7657" s="881" t="str">
        <f t="shared" si="648"/>
        <v>RTB033SI.2</v>
      </c>
      <c r="J7657" s="881" t="str">
        <f t="shared" si="649"/>
        <v>033</v>
      </c>
      <c r="K7657" s="881" t="str">
        <f t="shared" si="642"/>
        <v>SI</v>
      </c>
      <c r="L7657" s="881">
        <f t="shared" si="643"/>
        <v>2</v>
      </c>
      <c r="M7657" s="881">
        <f t="shared" si="644"/>
        <v>6</v>
      </c>
    </row>
    <row r="7658" spans="1:13" ht="13.5">
      <c r="A7658" s="630" t="str">
        <f t="shared" si="641"/>
        <v>TP-033023010-005SI3E</v>
      </c>
      <c r="B7658" s="639" t="str">
        <f t="shared" si="645"/>
        <v>RI,033023kV,005MVA</v>
      </c>
      <c r="C7658" s="638" t="str">
        <f t="shared" si="646"/>
        <v>Rieles y base de Tiro para transformador de 033023kV,5MVA</v>
      </c>
      <c r="D7658" s="637" t="s">
        <v>729</v>
      </c>
      <c r="E7658" s="637">
        <v>1</v>
      </c>
      <c r="F7658" s="639">
        <f>VLOOKUP(H7658,'[34]Resumen Bases TP'!$C$88:$E$128,3,FALSE)</f>
        <v>248.34000000000003</v>
      </c>
      <c r="G7658" s="900" t="s">
        <v>732</v>
      </c>
      <c r="H7658" s="939" t="str">
        <f t="shared" si="647"/>
        <v>RTB033SI.2</v>
      </c>
      <c r="I7658" s="881" t="str">
        <f t="shared" si="648"/>
        <v>RTB033SI.2</v>
      </c>
      <c r="J7658" s="881" t="str">
        <f t="shared" si="649"/>
        <v>033</v>
      </c>
      <c r="K7658" s="881" t="str">
        <f t="shared" si="642"/>
        <v>SI</v>
      </c>
      <c r="L7658" s="881">
        <f t="shared" si="643"/>
        <v>2</v>
      </c>
      <c r="M7658" s="881">
        <f t="shared" si="644"/>
        <v>5</v>
      </c>
    </row>
    <row r="7659" spans="1:13" ht="13.5">
      <c r="A7659" s="630" t="str">
        <f t="shared" si="641"/>
        <v>TP-033023010-004SI3E</v>
      </c>
      <c r="B7659" s="639" t="str">
        <f t="shared" si="645"/>
        <v>RI,033023kV,004MVA</v>
      </c>
      <c r="C7659" s="638" t="str">
        <f t="shared" si="646"/>
        <v>Rieles y base de Tiro para transformador de 033023kV,4MVA</v>
      </c>
      <c r="D7659" s="637" t="s">
        <v>729</v>
      </c>
      <c r="E7659" s="637">
        <v>1</v>
      </c>
      <c r="F7659" s="639">
        <f>VLOOKUP(H7659,'[34]Resumen Bases TP'!$C$88:$E$128,3,FALSE)</f>
        <v>248.34000000000003</v>
      </c>
      <c r="G7659" s="900" t="s">
        <v>732</v>
      </c>
      <c r="H7659" s="939" t="str">
        <f t="shared" si="647"/>
        <v>RTB033SI.2</v>
      </c>
      <c r="I7659" s="881" t="str">
        <f t="shared" si="648"/>
        <v>RTB033SI.2</v>
      </c>
      <c r="J7659" s="881" t="str">
        <f t="shared" si="649"/>
        <v>033</v>
      </c>
      <c r="K7659" s="881" t="str">
        <f t="shared" si="642"/>
        <v>SI</v>
      </c>
      <c r="L7659" s="881">
        <f t="shared" si="643"/>
        <v>2</v>
      </c>
      <c r="M7659" s="881">
        <f t="shared" si="644"/>
        <v>4</v>
      </c>
    </row>
    <row r="7660" spans="1:13" ht="13.5">
      <c r="A7660" s="630" t="str">
        <f t="shared" si="641"/>
        <v>TP-033023010-002SI3E</v>
      </c>
      <c r="B7660" s="639" t="str">
        <f t="shared" si="645"/>
        <v>RI,033023kV,002MVA</v>
      </c>
      <c r="C7660" s="638" t="str">
        <f t="shared" si="646"/>
        <v>Rieles y base de Tiro para transformador de 033023kV,2MVA</v>
      </c>
      <c r="D7660" s="637" t="s">
        <v>729</v>
      </c>
      <c r="E7660" s="637">
        <v>1</v>
      </c>
      <c r="F7660" s="639">
        <f>VLOOKUP(H7660,'[34]Resumen Bases TP'!$C$88:$E$128,3,FALSE)</f>
        <v>248.34000000000003</v>
      </c>
      <c r="G7660" s="900" t="s">
        <v>732</v>
      </c>
      <c r="H7660" s="939" t="str">
        <f t="shared" si="647"/>
        <v>RTB033SI.2</v>
      </c>
      <c r="I7660" s="881" t="str">
        <f t="shared" si="648"/>
        <v>RTB033SI.2</v>
      </c>
      <c r="J7660" s="881" t="str">
        <f t="shared" si="649"/>
        <v>033</v>
      </c>
      <c r="K7660" s="881" t="str">
        <f t="shared" si="642"/>
        <v>SI</v>
      </c>
      <c r="L7660" s="881">
        <f t="shared" si="643"/>
        <v>2</v>
      </c>
      <c r="M7660" s="881">
        <f t="shared" si="644"/>
        <v>2</v>
      </c>
    </row>
    <row r="7661" spans="1:13" ht="13.5">
      <c r="A7661" s="630" t="str">
        <f t="shared" si="641"/>
        <v>TP-033023010-001SI3E</v>
      </c>
      <c r="B7661" s="639" t="str">
        <f t="shared" si="645"/>
        <v>RI,033023kV,001MVA</v>
      </c>
      <c r="C7661" s="638" t="str">
        <f t="shared" si="646"/>
        <v>Rieles y base de Tiro para transformador de 033023kV,1MVA</v>
      </c>
      <c r="D7661" s="637" t="s">
        <v>729</v>
      </c>
      <c r="E7661" s="637">
        <v>1</v>
      </c>
      <c r="F7661" s="639">
        <f>VLOOKUP(H7661,'[34]Resumen Bases TP'!$C$88:$E$128,3,FALSE)</f>
        <v>172.75</v>
      </c>
      <c r="G7661" s="900" t="s">
        <v>732</v>
      </c>
      <c r="H7661" s="939" t="str">
        <f t="shared" si="647"/>
        <v>RTB033SI.1</v>
      </c>
      <c r="I7661" s="881" t="str">
        <f t="shared" si="648"/>
        <v>RTB033SI.1</v>
      </c>
      <c r="J7661" s="881" t="str">
        <f t="shared" si="649"/>
        <v>033</v>
      </c>
      <c r="K7661" s="881" t="str">
        <f t="shared" si="642"/>
        <v>SI</v>
      </c>
      <c r="L7661" s="881">
        <f t="shared" si="643"/>
        <v>1</v>
      </c>
      <c r="M7661" s="881">
        <f t="shared" si="644"/>
        <v>1</v>
      </c>
    </row>
    <row r="7662" spans="1:13" ht="13.5">
      <c r="A7662" s="630" t="str">
        <f t="shared" si="641"/>
        <v>TP-033023010-0.5SI3E</v>
      </c>
      <c r="B7662" s="639" t="str">
        <f t="shared" si="645"/>
        <v>RI,033023kV,0.5MVA</v>
      </c>
      <c r="C7662" s="638" t="e">
        <f t="shared" si="646"/>
        <v>#VALUE!</v>
      </c>
      <c r="D7662" s="637" t="s">
        <v>729</v>
      </c>
      <c r="E7662" s="637">
        <v>1</v>
      </c>
      <c r="F7662" s="639">
        <f>VLOOKUP(H7662,'[34]Resumen Bases TP'!$C$88:$E$128,3,FALSE)</f>
        <v>172.75</v>
      </c>
      <c r="G7662" s="900" t="s">
        <v>732</v>
      </c>
      <c r="H7662" s="939" t="str">
        <f t="shared" si="647"/>
        <v>RTB033SI.1</v>
      </c>
      <c r="I7662" s="881" t="str">
        <f t="shared" si="648"/>
        <v>RTB033SI.1</v>
      </c>
      <c r="J7662" s="881" t="str">
        <f t="shared" si="649"/>
        <v>033</v>
      </c>
      <c r="K7662" s="881" t="str">
        <f t="shared" si="642"/>
        <v>SI</v>
      </c>
      <c r="L7662" s="881">
        <f t="shared" si="643"/>
        <v>1</v>
      </c>
      <c r="M7662" s="881" t="e">
        <f t="shared" si="644"/>
        <v>#VALUE!</v>
      </c>
    </row>
    <row r="7663" spans="1:13" ht="13.5">
      <c r="A7663" s="630" t="str">
        <f t="shared" si="641"/>
        <v>TP-033010-010SI3E</v>
      </c>
      <c r="B7663" s="639" t="str">
        <f t="shared" si="645"/>
        <v>RI,033010kV,010MVA</v>
      </c>
      <c r="C7663" s="638" t="str">
        <f t="shared" si="646"/>
        <v>Rieles y base de Tiro para transformador de 033010kV,10MVA</v>
      </c>
      <c r="D7663" s="637" t="s">
        <v>729</v>
      </c>
      <c r="E7663" s="637">
        <v>1</v>
      </c>
      <c r="F7663" s="639">
        <f>VLOOKUP(H7663,'[34]Resumen Bases TP'!$C$88:$E$128,3,FALSE)</f>
        <v>172.75</v>
      </c>
      <c r="G7663" s="900" t="s">
        <v>732</v>
      </c>
      <c r="H7663" s="939" t="str">
        <f t="shared" si="647"/>
        <v>RTB033SI.1</v>
      </c>
      <c r="I7663" s="881" t="str">
        <f t="shared" si="648"/>
        <v>RTB033SI.1</v>
      </c>
      <c r="J7663" s="881" t="str">
        <f t="shared" si="649"/>
        <v>033</v>
      </c>
      <c r="K7663" s="881" t="str">
        <f t="shared" si="642"/>
        <v>SI</v>
      </c>
      <c r="L7663" s="881">
        <f t="shared" si="643"/>
        <v>1</v>
      </c>
      <c r="M7663" s="881">
        <f t="shared" si="644"/>
        <v>10</v>
      </c>
    </row>
    <row r="7664" spans="1:13" ht="13.5">
      <c r="A7664" s="630" t="str">
        <f t="shared" si="641"/>
        <v>TP-033010-008SI3E</v>
      </c>
      <c r="B7664" s="639" t="str">
        <f t="shared" si="645"/>
        <v>RI,033010kV,008MVA</v>
      </c>
      <c r="C7664" s="638" t="str">
        <f t="shared" si="646"/>
        <v>Rieles y base de Tiro para transformador de 033010kV,8MVA</v>
      </c>
      <c r="D7664" s="637" t="s">
        <v>729</v>
      </c>
      <c r="E7664" s="637">
        <v>1</v>
      </c>
      <c r="F7664" s="639">
        <f>VLOOKUP(H7664,'[34]Resumen Bases TP'!$C$88:$E$128,3,FALSE)</f>
        <v>172.75</v>
      </c>
      <c r="G7664" s="900" t="s">
        <v>732</v>
      </c>
      <c r="H7664" s="939" t="str">
        <f t="shared" si="647"/>
        <v>RTB033SI.1</v>
      </c>
      <c r="I7664" s="881" t="str">
        <f t="shared" si="648"/>
        <v>RTB033SI.1</v>
      </c>
      <c r="J7664" s="881" t="str">
        <f t="shared" si="649"/>
        <v>033</v>
      </c>
      <c r="K7664" s="881" t="str">
        <f t="shared" si="642"/>
        <v>SI</v>
      </c>
      <c r="L7664" s="881">
        <f t="shared" si="643"/>
        <v>1</v>
      </c>
      <c r="M7664" s="881">
        <f t="shared" si="644"/>
        <v>8</v>
      </c>
    </row>
    <row r="7665" spans="1:13" ht="13.5">
      <c r="A7665" s="630" t="str">
        <f t="shared" si="641"/>
        <v>TP-033010-007SI3E</v>
      </c>
      <c r="B7665" s="639" t="str">
        <f t="shared" si="645"/>
        <v>RI,033010kV,007MVA</v>
      </c>
      <c r="C7665" s="638" t="str">
        <f t="shared" si="646"/>
        <v>Rieles y base de Tiro para transformador de 033010kV,7MVA</v>
      </c>
      <c r="D7665" s="637" t="s">
        <v>729</v>
      </c>
      <c r="E7665" s="637">
        <v>1</v>
      </c>
      <c r="F7665" s="639">
        <f>VLOOKUP(H7665,'[34]Resumen Bases TP'!$C$88:$E$128,3,FALSE)</f>
        <v>248.34000000000003</v>
      </c>
      <c r="G7665" s="900" t="s">
        <v>732</v>
      </c>
      <c r="H7665" s="939" t="str">
        <f t="shared" si="647"/>
        <v>RTB033SI.2</v>
      </c>
      <c r="I7665" s="881" t="str">
        <f t="shared" si="648"/>
        <v>RTB033SI.2</v>
      </c>
      <c r="J7665" s="881" t="str">
        <f t="shared" si="649"/>
        <v>033</v>
      </c>
      <c r="K7665" s="881" t="str">
        <f t="shared" si="642"/>
        <v>SI</v>
      </c>
      <c r="L7665" s="881">
        <f t="shared" si="643"/>
        <v>2</v>
      </c>
      <c r="M7665" s="881">
        <f t="shared" si="644"/>
        <v>7</v>
      </c>
    </row>
    <row r="7666" spans="1:13" ht="13.5">
      <c r="A7666" s="630" t="str">
        <f t="shared" si="641"/>
        <v>TP-033010-006SI3E</v>
      </c>
      <c r="B7666" s="639" t="str">
        <f t="shared" si="645"/>
        <v>RI,033010kV,006MVA</v>
      </c>
      <c r="C7666" s="638" t="str">
        <f t="shared" si="646"/>
        <v>Rieles y base de Tiro para transformador de 033010kV,6MVA</v>
      </c>
      <c r="D7666" s="637" t="s">
        <v>729</v>
      </c>
      <c r="E7666" s="637">
        <v>1</v>
      </c>
      <c r="F7666" s="639">
        <f>VLOOKUP(H7666,'[34]Resumen Bases TP'!$C$88:$E$128,3,FALSE)</f>
        <v>248.34000000000003</v>
      </c>
      <c r="G7666" s="900" t="s">
        <v>732</v>
      </c>
      <c r="H7666" s="939" t="str">
        <f t="shared" si="647"/>
        <v>RTB033SI.2</v>
      </c>
      <c r="I7666" s="881" t="str">
        <f t="shared" si="648"/>
        <v>RTB033SI.2</v>
      </c>
      <c r="J7666" s="881" t="str">
        <f t="shared" si="649"/>
        <v>033</v>
      </c>
      <c r="K7666" s="881" t="str">
        <f t="shared" si="642"/>
        <v>SI</v>
      </c>
      <c r="L7666" s="881">
        <f t="shared" si="643"/>
        <v>2</v>
      </c>
      <c r="M7666" s="881">
        <f t="shared" si="644"/>
        <v>6</v>
      </c>
    </row>
    <row r="7667" spans="1:13" ht="13.5">
      <c r="A7667" s="630" t="str">
        <f t="shared" si="641"/>
        <v>TP-033010-005SI3E</v>
      </c>
      <c r="B7667" s="639" t="str">
        <f t="shared" si="645"/>
        <v>RI,033010kV,005MVA</v>
      </c>
      <c r="C7667" s="638" t="str">
        <f t="shared" si="646"/>
        <v>Rieles y base de Tiro para transformador de 033010kV,5MVA</v>
      </c>
      <c r="D7667" s="637" t="s">
        <v>729</v>
      </c>
      <c r="E7667" s="637">
        <v>1</v>
      </c>
      <c r="F7667" s="639">
        <f>VLOOKUP(H7667,'[34]Resumen Bases TP'!$C$88:$E$128,3,FALSE)</f>
        <v>248.34000000000003</v>
      </c>
      <c r="G7667" s="900" t="s">
        <v>732</v>
      </c>
      <c r="H7667" s="939" t="str">
        <f t="shared" si="647"/>
        <v>RTB033SI.2</v>
      </c>
      <c r="I7667" s="881" t="str">
        <f t="shared" si="648"/>
        <v>RTB033SI.2</v>
      </c>
      <c r="J7667" s="881" t="str">
        <f t="shared" si="649"/>
        <v>033</v>
      </c>
      <c r="K7667" s="881" t="str">
        <f t="shared" si="642"/>
        <v>SI</v>
      </c>
      <c r="L7667" s="881">
        <f t="shared" si="643"/>
        <v>2</v>
      </c>
      <c r="M7667" s="881">
        <f t="shared" si="644"/>
        <v>5</v>
      </c>
    </row>
    <row r="7668" spans="1:13" ht="13.5">
      <c r="A7668" s="630" t="str">
        <f t="shared" si="641"/>
        <v>TP-033010-004SI3E</v>
      </c>
      <c r="B7668" s="639" t="str">
        <f t="shared" si="645"/>
        <v>RI,033010kV,004MVA</v>
      </c>
      <c r="C7668" s="638" t="str">
        <f t="shared" si="646"/>
        <v>Rieles y base de Tiro para transformador de 033010kV,4MVA</v>
      </c>
      <c r="D7668" s="637" t="s">
        <v>729</v>
      </c>
      <c r="E7668" s="637">
        <v>1</v>
      </c>
      <c r="F7668" s="639">
        <f>VLOOKUP(H7668,'[34]Resumen Bases TP'!$C$88:$E$128,3,FALSE)</f>
        <v>248.34000000000003</v>
      </c>
      <c r="G7668" s="900" t="s">
        <v>732</v>
      </c>
      <c r="H7668" s="939" t="str">
        <f t="shared" si="647"/>
        <v>RTB033SI.2</v>
      </c>
      <c r="I7668" s="881" t="str">
        <f t="shared" si="648"/>
        <v>RTB033SI.2</v>
      </c>
      <c r="J7668" s="881" t="str">
        <f t="shared" si="649"/>
        <v>033</v>
      </c>
      <c r="K7668" s="881" t="str">
        <f t="shared" si="642"/>
        <v>SI</v>
      </c>
      <c r="L7668" s="881">
        <f t="shared" si="643"/>
        <v>2</v>
      </c>
      <c r="M7668" s="881">
        <f t="shared" si="644"/>
        <v>4</v>
      </c>
    </row>
    <row r="7669" spans="1:13" ht="13.5">
      <c r="A7669" s="630" t="str">
        <f t="shared" si="641"/>
        <v>TP-033010-002SI3E</v>
      </c>
      <c r="B7669" s="639" t="str">
        <f t="shared" si="645"/>
        <v>RI,033010kV,002MVA</v>
      </c>
      <c r="C7669" s="638" t="str">
        <f t="shared" si="646"/>
        <v>Rieles y base de Tiro para transformador de 033010kV,2MVA</v>
      </c>
      <c r="D7669" s="637" t="s">
        <v>729</v>
      </c>
      <c r="E7669" s="637">
        <v>1</v>
      </c>
      <c r="F7669" s="639">
        <f>VLOOKUP(H7669,'[34]Resumen Bases TP'!$C$88:$E$128,3,FALSE)</f>
        <v>248.34000000000003</v>
      </c>
      <c r="G7669" s="900" t="s">
        <v>732</v>
      </c>
      <c r="H7669" s="939" t="str">
        <f t="shared" si="647"/>
        <v>RTB033SI.2</v>
      </c>
      <c r="I7669" s="881" t="str">
        <f t="shared" si="648"/>
        <v>RTB033SI.2</v>
      </c>
      <c r="J7669" s="881" t="str">
        <f t="shared" si="649"/>
        <v>033</v>
      </c>
      <c r="K7669" s="881" t="str">
        <f t="shared" si="642"/>
        <v>SI</v>
      </c>
      <c r="L7669" s="881">
        <f t="shared" si="643"/>
        <v>2</v>
      </c>
      <c r="M7669" s="881">
        <f t="shared" si="644"/>
        <v>2</v>
      </c>
    </row>
    <row r="7670" spans="1:13" ht="13.5">
      <c r="A7670" s="630" t="str">
        <f t="shared" si="641"/>
        <v>TP-033010-001SI3E</v>
      </c>
      <c r="B7670" s="639" t="str">
        <f t="shared" si="645"/>
        <v>RI,033010kV,001MVA</v>
      </c>
      <c r="C7670" s="638" t="str">
        <f t="shared" si="646"/>
        <v>Rieles y base de Tiro para transformador de 033010kV,1MVA</v>
      </c>
      <c r="D7670" s="637" t="s">
        <v>729</v>
      </c>
      <c r="E7670" s="637">
        <v>1</v>
      </c>
      <c r="F7670" s="639">
        <f>VLOOKUP(H7670,'[34]Resumen Bases TP'!$C$88:$E$128,3,FALSE)</f>
        <v>172.75</v>
      </c>
      <c r="G7670" s="900" t="s">
        <v>732</v>
      </c>
      <c r="H7670" s="939" t="str">
        <f t="shared" si="647"/>
        <v>RTB033SI.1</v>
      </c>
      <c r="I7670" s="881" t="str">
        <f t="shared" si="648"/>
        <v>RTB033SI.1</v>
      </c>
      <c r="J7670" s="881" t="str">
        <f t="shared" si="649"/>
        <v>033</v>
      </c>
      <c r="K7670" s="881" t="str">
        <f t="shared" si="642"/>
        <v>SI</v>
      </c>
      <c r="L7670" s="881">
        <f t="shared" si="643"/>
        <v>1</v>
      </c>
      <c r="M7670" s="881">
        <f t="shared" si="644"/>
        <v>1</v>
      </c>
    </row>
    <row r="7671" spans="1:13" ht="13.5">
      <c r="A7671" s="630" t="str">
        <f t="shared" si="641"/>
        <v>TP-033010-0.5SI3E</v>
      </c>
      <c r="B7671" s="639" t="str">
        <f t="shared" si="645"/>
        <v>RI,033010kV,0.5MVA</v>
      </c>
      <c r="C7671" s="638" t="e">
        <f t="shared" si="646"/>
        <v>#VALUE!</v>
      </c>
      <c r="D7671" s="637" t="s">
        <v>729</v>
      </c>
      <c r="E7671" s="637">
        <v>1</v>
      </c>
      <c r="F7671" s="639">
        <f>VLOOKUP(H7671,'[34]Resumen Bases TP'!$C$88:$E$128,3,FALSE)</f>
        <v>172.75</v>
      </c>
      <c r="G7671" s="900" t="s">
        <v>732</v>
      </c>
      <c r="H7671" s="939" t="str">
        <f t="shared" si="647"/>
        <v>RTB033SI.1</v>
      </c>
      <c r="I7671" s="881" t="str">
        <f t="shared" si="648"/>
        <v>RTB033SI.1</v>
      </c>
      <c r="J7671" s="881" t="str">
        <f t="shared" si="649"/>
        <v>033</v>
      </c>
      <c r="K7671" s="881" t="str">
        <f t="shared" si="642"/>
        <v>SI</v>
      </c>
      <c r="L7671" s="881">
        <f t="shared" si="643"/>
        <v>1</v>
      </c>
      <c r="M7671" s="881" t="e">
        <f t="shared" si="644"/>
        <v>#VALUE!</v>
      </c>
    </row>
    <row r="7672" spans="1:13" ht="13.5">
      <c r="A7672" s="630" t="str">
        <f t="shared" si="641"/>
        <v>TP-033023-010SI3E</v>
      </c>
      <c r="B7672" s="639" t="str">
        <f t="shared" si="645"/>
        <v>RI,033023kV,010MVA</v>
      </c>
      <c r="C7672" s="638" t="str">
        <f t="shared" si="646"/>
        <v>Rieles y base de Tiro para transformador de 033023kV,10MVA</v>
      </c>
      <c r="D7672" s="637" t="s">
        <v>729</v>
      </c>
      <c r="E7672" s="637">
        <v>1</v>
      </c>
      <c r="F7672" s="639">
        <f>VLOOKUP(H7672,'[34]Resumen Bases TP'!$C$88:$E$128,3,FALSE)</f>
        <v>172.75</v>
      </c>
      <c r="G7672" s="900" t="s">
        <v>732</v>
      </c>
      <c r="H7672" s="939" t="str">
        <f t="shared" si="647"/>
        <v>RTB033SI.1</v>
      </c>
      <c r="I7672" s="881" t="str">
        <f t="shared" si="648"/>
        <v>RTB033SI.1</v>
      </c>
      <c r="J7672" s="881" t="str">
        <f t="shared" si="649"/>
        <v>033</v>
      </c>
      <c r="K7672" s="881" t="str">
        <f t="shared" si="642"/>
        <v>SI</v>
      </c>
      <c r="L7672" s="881">
        <f t="shared" si="643"/>
        <v>1</v>
      </c>
      <c r="M7672" s="881">
        <f t="shared" si="644"/>
        <v>10</v>
      </c>
    </row>
    <row r="7673" spans="1:13" ht="13.5">
      <c r="A7673" s="630" t="str">
        <f t="shared" si="641"/>
        <v>TP-033023-008SI3E</v>
      </c>
      <c r="B7673" s="639" t="str">
        <f t="shared" si="645"/>
        <v>RI,033023kV,008MVA</v>
      </c>
      <c r="C7673" s="638" t="str">
        <f t="shared" si="646"/>
        <v>Rieles y base de Tiro para transformador de 033023kV,8MVA</v>
      </c>
      <c r="D7673" s="637" t="s">
        <v>729</v>
      </c>
      <c r="E7673" s="637">
        <v>1</v>
      </c>
      <c r="F7673" s="639">
        <f>VLOOKUP(H7673,'[34]Resumen Bases TP'!$C$88:$E$128,3,FALSE)</f>
        <v>172.75</v>
      </c>
      <c r="G7673" s="900" t="s">
        <v>732</v>
      </c>
      <c r="H7673" s="939" t="str">
        <f t="shared" si="647"/>
        <v>RTB033SI.1</v>
      </c>
      <c r="I7673" s="881" t="str">
        <f t="shared" si="648"/>
        <v>RTB033SI.1</v>
      </c>
      <c r="J7673" s="881" t="str">
        <f t="shared" si="649"/>
        <v>033</v>
      </c>
      <c r="K7673" s="881" t="str">
        <f t="shared" si="642"/>
        <v>SI</v>
      </c>
      <c r="L7673" s="881">
        <f t="shared" si="643"/>
        <v>1</v>
      </c>
      <c r="M7673" s="881">
        <f t="shared" si="644"/>
        <v>8</v>
      </c>
    </row>
    <row r="7674" spans="1:13" ht="13.5">
      <c r="A7674" s="630" t="str">
        <f t="shared" si="641"/>
        <v>TP-033023-007SI3E</v>
      </c>
      <c r="B7674" s="639" t="str">
        <f t="shared" si="645"/>
        <v>RI,033023kV,007MVA</v>
      </c>
      <c r="C7674" s="638" t="str">
        <f t="shared" si="646"/>
        <v>Rieles y base de Tiro para transformador de 033023kV,7MVA</v>
      </c>
      <c r="D7674" s="637" t="s">
        <v>729</v>
      </c>
      <c r="E7674" s="637">
        <v>1</v>
      </c>
      <c r="F7674" s="639">
        <f>VLOOKUP(H7674,'[34]Resumen Bases TP'!$C$88:$E$128,3,FALSE)</f>
        <v>248.34000000000003</v>
      </c>
      <c r="G7674" s="900" t="s">
        <v>732</v>
      </c>
      <c r="H7674" s="939" t="str">
        <f t="shared" si="647"/>
        <v>RTB033SI.2</v>
      </c>
      <c r="I7674" s="881" t="str">
        <f t="shared" si="648"/>
        <v>RTB033SI.2</v>
      </c>
      <c r="J7674" s="881" t="str">
        <f t="shared" si="649"/>
        <v>033</v>
      </c>
      <c r="K7674" s="881" t="str">
        <f t="shared" si="642"/>
        <v>SI</v>
      </c>
      <c r="L7674" s="881">
        <f t="shared" si="643"/>
        <v>2</v>
      </c>
      <c r="M7674" s="881">
        <f t="shared" si="644"/>
        <v>7</v>
      </c>
    </row>
    <row r="7675" spans="1:13" ht="13.5">
      <c r="A7675" s="630" t="str">
        <f t="shared" si="641"/>
        <v>TP-033023-006SI3E</v>
      </c>
      <c r="B7675" s="639" t="str">
        <f t="shared" si="645"/>
        <v>RI,033023kV,006MVA</v>
      </c>
      <c r="C7675" s="638" t="str">
        <f t="shared" si="646"/>
        <v>Rieles y base de Tiro para transformador de 033023kV,6MVA</v>
      </c>
      <c r="D7675" s="637" t="s">
        <v>729</v>
      </c>
      <c r="E7675" s="637">
        <v>1</v>
      </c>
      <c r="F7675" s="639">
        <f>VLOOKUP(H7675,'[34]Resumen Bases TP'!$C$88:$E$128,3,FALSE)</f>
        <v>248.34000000000003</v>
      </c>
      <c r="G7675" s="900" t="s">
        <v>732</v>
      </c>
      <c r="H7675" s="939" t="str">
        <f t="shared" si="647"/>
        <v>RTB033SI.2</v>
      </c>
      <c r="I7675" s="881" t="str">
        <f t="shared" si="648"/>
        <v>RTB033SI.2</v>
      </c>
      <c r="J7675" s="881" t="str">
        <f t="shared" si="649"/>
        <v>033</v>
      </c>
      <c r="K7675" s="881" t="str">
        <f t="shared" si="642"/>
        <v>SI</v>
      </c>
      <c r="L7675" s="881">
        <f t="shared" si="643"/>
        <v>2</v>
      </c>
      <c r="M7675" s="881">
        <f t="shared" si="644"/>
        <v>6</v>
      </c>
    </row>
    <row r="7676" spans="1:13" ht="13.5">
      <c r="A7676" s="630" t="str">
        <f t="shared" si="641"/>
        <v>TP-033023-005SI3E</v>
      </c>
      <c r="B7676" s="639" t="str">
        <f t="shared" si="645"/>
        <v>RI,033023kV,005MVA</v>
      </c>
      <c r="C7676" s="638" t="str">
        <f t="shared" si="646"/>
        <v>Rieles y base de Tiro para transformador de 033023kV,5MVA</v>
      </c>
      <c r="D7676" s="637" t="s">
        <v>729</v>
      </c>
      <c r="E7676" s="637">
        <v>1</v>
      </c>
      <c r="F7676" s="639">
        <f>VLOOKUP(H7676,'[34]Resumen Bases TP'!$C$88:$E$128,3,FALSE)</f>
        <v>248.34000000000003</v>
      </c>
      <c r="G7676" s="900" t="s">
        <v>732</v>
      </c>
      <c r="H7676" s="939" t="str">
        <f t="shared" si="647"/>
        <v>RTB033SI.2</v>
      </c>
      <c r="I7676" s="881" t="str">
        <f t="shared" si="648"/>
        <v>RTB033SI.2</v>
      </c>
      <c r="J7676" s="881" t="str">
        <f t="shared" si="649"/>
        <v>033</v>
      </c>
      <c r="K7676" s="881" t="str">
        <f t="shared" si="642"/>
        <v>SI</v>
      </c>
      <c r="L7676" s="881">
        <f t="shared" si="643"/>
        <v>2</v>
      </c>
      <c r="M7676" s="881">
        <f t="shared" si="644"/>
        <v>5</v>
      </c>
    </row>
    <row r="7677" spans="1:13" ht="13.5">
      <c r="A7677" s="630" t="str">
        <f t="shared" si="641"/>
        <v>TP-033023-004SI3E</v>
      </c>
      <c r="B7677" s="639" t="str">
        <f t="shared" si="645"/>
        <v>RI,033023kV,004MVA</v>
      </c>
      <c r="C7677" s="638" t="str">
        <f t="shared" si="646"/>
        <v>Rieles y base de Tiro para transformador de 033023kV,4MVA</v>
      </c>
      <c r="D7677" s="637" t="s">
        <v>729</v>
      </c>
      <c r="E7677" s="637">
        <v>1</v>
      </c>
      <c r="F7677" s="639">
        <f>VLOOKUP(H7677,'[34]Resumen Bases TP'!$C$88:$E$128,3,FALSE)</f>
        <v>248.34000000000003</v>
      </c>
      <c r="G7677" s="900" t="s">
        <v>732</v>
      </c>
      <c r="H7677" s="939" t="str">
        <f t="shared" si="647"/>
        <v>RTB033SI.2</v>
      </c>
      <c r="I7677" s="881" t="str">
        <f t="shared" si="648"/>
        <v>RTB033SI.2</v>
      </c>
      <c r="J7677" s="881" t="str">
        <f t="shared" si="649"/>
        <v>033</v>
      </c>
      <c r="K7677" s="881" t="str">
        <f t="shared" si="642"/>
        <v>SI</v>
      </c>
      <c r="L7677" s="881">
        <f t="shared" si="643"/>
        <v>2</v>
      </c>
      <c r="M7677" s="881">
        <f t="shared" si="644"/>
        <v>4</v>
      </c>
    </row>
    <row r="7678" spans="1:13" ht="13.5">
      <c r="A7678" s="630" t="str">
        <f t="shared" si="641"/>
        <v>TP-033023-002SI3E</v>
      </c>
      <c r="B7678" s="639" t="str">
        <f t="shared" si="645"/>
        <v>RI,033023kV,002MVA</v>
      </c>
      <c r="C7678" s="638" t="str">
        <f t="shared" si="646"/>
        <v>Rieles y base de Tiro para transformador de 033023kV,2MVA</v>
      </c>
      <c r="D7678" s="637" t="s">
        <v>729</v>
      </c>
      <c r="E7678" s="637">
        <v>1</v>
      </c>
      <c r="F7678" s="639">
        <f>VLOOKUP(H7678,'[34]Resumen Bases TP'!$C$88:$E$128,3,FALSE)</f>
        <v>248.34000000000003</v>
      </c>
      <c r="G7678" s="900" t="s">
        <v>732</v>
      </c>
      <c r="H7678" s="939" t="str">
        <f t="shared" si="647"/>
        <v>RTB033SI.2</v>
      </c>
      <c r="I7678" s="881" t="str">
        <f t="shared" si="648"/>
        <v>RTB033SI.2</v>
      </c>
      <c r="J7678" s="881" t="str">
        <f t="shared" si="649"/>
        <v>033</v>
      </c>
      <c r="K7678" s="881" t="str">
        <f t="shared" si="642"/>
        <v>SI</v>
      </c>
      <c r="L7678" s="881">
        <f t="shared" si="643"/>
        <v>2</v>
      </c>
      <c r="M7678" s="881">
        <f t="shared" si="644"/>
        <v>2</v>
      </c>
    </row>
    <row r="7679" spans="1:13" ht="13.5">
      <c r="A7679" s="630" t="str">
        <f t="shared" si="641"/>
        <v>TP-033023-001SI3E</v>
      </c>
      <c r="B7679" s="639" t="str">
        <f t="shared" si="645"/>
        <v>RI,033023kV,001MVA</v>
      </c>
      <c r="C7679" s="638" t="str">
        <f t="shared" si="646"/>
        <v>Rieles y base de Tiro para transformador de 033023kV,1MVA</v>
      </c>
      <c r="D7679" s="637" t="s">
        <v>729</v>
      </c>
      <c r="E7679" s="637">
        <v>1</v>
      </c>
      <c r="F7679" s="639">
        <f>VLOOKUP(H7679,'[34]Resumen Bases TP'!$C$88:$E$128,3,FALSE)</f>
        <v>172.75</v>
      </c>
      <c r="G7679" s="900" t="s">
        <v>732</v>
      </c>
      <c r="H7679" s="939" t="str">
        <f t="shared" si="647"/>
        <v>RTB033SI.1</v>
      </c>
      <c r="I7679" s="881" t="str">
        <f t="shared" si="648"/>
        <v>RTB033SI.1</v>
      </c>
      <c r="J7679" s="881" t="str">
        <f t="shared" si="649"/>
        <v>033</v>
      </c>
      <c r="K7679" s="881" t="str">
        <f t="shared" si="642"/>
        <v>SI</v>
      </c>
      <c r="L7679" s="881">
        <f t="shared" si="643"/>
        <v>1</v>
      </c>
      <c r="M7679" s="881">
        <f t="shared" si="644"/>
        <v>1</v>
      </c>
    </row>
    <row r="7680" spans="1:13" ht="13.5">
      <c r="A7680" s="630" t="str">
        <f t="shared" si="641"/>
        <v>TP-033023-0.5SI3E</v>
      </c>
      <c r="B7680" s="639" t="str">
        <f t="shared" si="645"/>
        <v>RI,033023kV,0.5MVA</v>
      </c>
      <c r="C7680" s="638" t="e">
        <f t="shared" si="646"/>
        <v>#VALUE!</v>
      </c>
      <c r="D7680" s="637" t="s">
        <v>729</v>
      </c>
      <c r="E7680" s="637">
        <v>1</v>
      </c>
      <c r="F7680" s="639">
        <f>VLOOKUP(H7680,'[34]Resumen Bases TP'!$C$88:$E$128,3,FALSE)</f>
        <v>172.75</v>
      </c>
      <c r="G7680" s="900" t="s">
        <v>732</v>
      </c>
      <c r="H7680" s="939" t="str">
        <f t="shared" si="647"/>
        <v>RTB033SI.1</v>
      </c>
      <c r="I7680" s="881" t="str">
        <f t="shared" si="648"/>
        <v>RTB033SI.1</v>
      </c>
      <c r="J7680" s="881" t="str">
        <f t="shared" si="649"/>
        <v>033</v>
      </c>
      <c r="K7680" s="881" t="str">
        <f t="shared" si="642"/>
        <v>SI</v>
      </c>
      <c r="L7680" s="881">
        <f t="shared" si="643"/>
        <v>1</v>
      </c>
      <c r="M7680" s="881" t="e">
        <f t="shared" si="644"/>
        <v>#VALUE!</v>
      </c>
    </row>
    <row r="7681" spans="1:13" ht="13.5">
      <c r="A7681" s="630" t="str">
        <f t="shared" si="641"/>
        <v>TP-033023010-010SE1E</v>
      </c>
      <c r="B7681" s="639" t="str">
        <f t="shared" si="645"/>
        <v>RI,033023kV,010MVA</v>
      </c>
      <c r="C7681" s="638" t="str">
        <f t="shared" si="646"/>
        <v>Rieles y base de Tiro para transformador de 033023kV,10MVA</v>
      </c>
      <c r="D7681" s="637" t="s">
        <v>729</v>
      </c>
      <c r="E7681" s="637">
        <v>1</v>
      </c>
      <c r="F7681" s="639">
        <f>VLOOKUP(H7681,'[34]Resumen Bases TP'!$C$88:$E$128,3,FALSE)</f>
        <v>173.46999999999997</v>
      </c>
      <c r="G7681" s="900" t="s">
        <v>732</v>
      </c>
      <c r="H7681" s="939" t="str">
        <f t="shared" si="647"/>
        <v>RTB033SE.1</v>
      </c>
      <c r="I7681" s="881" t="str">
        <f t="shared" si="648"/>
        <v>RTB033SE.1</v>
      </c>
      <c r="J7681" s="881" t="str">
        <f t="shared" si="649"/>
        <v>033</v>
      </c>
      <c r="K7681" s="881" t="str">
        <f t="shared" si="642"/>
        <v>SE</v>
      </c>
      <c r="L7681" s="881">
        <f t="shared" si="643"/>
        <v>1</v>
      </c>
      <c r="M7681" s="881">
        <f t="shared" si="644"/>
        <v>10</v>
      </c>
    </row>
    <row r="7682" spans="1:13" ht="13.5">
      <c r="A7682" s="630" t="str">
        <f t="shared" si="641"/>
        <v>TP-033023010-008SE1E</v>
      </c>
      <c r="B7682" s="639" t="str">
        <f t="shared" si="645"/>
        <v>RI,033023kV,008MVA</v>
      </c>
      <c r="C7682" s="638" t="str">
        <f t="shared" si="646"/>
        <v>Rieles y base de Tiro para transformador de 033023kV,8MVA</v>
      </c>
      <c r="D7682" s="637" t="s">
        <v>729</v>
      </c>
      <c r="E7682" s="637">
        <v>1</v>
      </c>
      <c r="F7682" s="639">
        <f>VLOOKUP(H7682,'[34]Resumen Bases TP'!$C$88:$E$128,3,FALSE)</f>
        <v>173.46999999999997</v>
      </c>
      <c r="G7682" s="900" t="s">
        <v>732</v>
      </c>
      <c r="H7682" s="939" t="str">
        <f t="shared" si="647"/>
        <v>RTB033SE.1</v>
      </c>
      <c r="I7682" s="881" t="str">
        <f t="shared" si="648"/>
        <v>RTB033SE.1</v>
      </c>
      <c r="J7682" s="881" t="str">
        <f t="shared" si="649"/>
        <v>033</v>
      </c>
      <c r="K7682" s="881" t="str">
        <f t="shared" si="642"/>
        <v>SE</v>
      </c>
      <c r="L7682" s="881">
        <f t="shared" si="643"/>
        <v>1</v>
      </c>
      <c r="M7682" s="881">
        <f t="shared" si="644"/>
        <v>8</v>
      </c>
    </row>
    <row r="7683" spans="1:13" ht="13.5">
      <c r="A7683" s="630" t="str">
        <f t="shared" si="641"/>
        <v>TP-033023010-007SE1E</v>
      </c>
      <c r="B7683" s="639" t="str">
        <f t="shared" si="645"/>
        <v>RI,033023kV,007MVA</v>
      </c>
      <c r="C7683" s="638" t="str">
        <f t="shared" si="646"/>
        <v>Rieles y base de Tiro para transformador de 033023kV,7MVA</v>
      </c>
      <c r="D7683" s="637" t="s">
        <v>729</v>
      </c>
      <c r="E7683" s="637">
        <v>1</v>
      </c>
      <c r="F7683" s="639">
        <f>VLOOKUP(H7683,'[34]Resumen Bases TP'!$C$88:$E$128,3,FALSE)</f>
        <v>249.52</v>
      </c>
      <c r="G7683" s="900" t="s">
        <v>732</v>
      </c>
      <c r="H7683" s="939" t="str">
        <f t="shared" si="647"/>
        <v>RTB033SE.2</v>
      </c>
      <c r="I7683" s="881" t="str">
        <f t="shared" si="648"/>
        <v>RTB033SE.2</v>
      </c>
      <c r="J7683" s="881" t="str">
        <f t="shared" si="649"/>
        <v>033</v>
      </c>
      <c r="K7683" s="881" t="str">
        <f t="shared" si="642"/>
        <v>SE</v>
      </c>
      <c r="L7683" s="881">
        <f t="shared" si="643"/>
        <v>2</v>
      </c>
      <c r="M7683" s="881">
        <f t="shared" si="644"/>
        <v>7</v>
      </c>
    </row>
    <row r="7684" spans="1:13" ht="13.5">
      <c r="A7684" s="630" t="str">
        <f t="shared" si="641"/>
        <v>TP-033023010-006SE1E</v>
      </c>
      <c r="B7684" s="639" t="str">
        <f t="shared" si="645"/>
        <v>RI,033023kV,006MVA</v>
      </c>
      <c r="C7684" s="638" t="str">
        <f t="shared" si="646"/>
        <v>Rieles y base de Tiro para transformador de 033023kV,6MVA</v>
      </c>
      <c r="D7684" s="637" t="s">
        <v>729</v>
      </c>
      <c r="E7684" s="637">
        <v>1</v>
      </c>
      <c r="F7684" s="639">
        <f>VLOOKUP(H7684,'[34]Resumen Bases TP'!$C$88:$E$128,3,FALSE)</f>
        <v>249.52</v>
      </c>
      <c r="G7684" s="900" t="s">
        <v>732</v>
      </c>
      <c r="H7684" s="939" t="str">
        <f t="shared" si="647"/>
        <v>RTB033SE.2</v>
      </c>
      <c r="I7684" s="881" t="str">
        <f t="shared" si="648"/>
        <v>RTB033SE.2</v>
      </c>
      <c r="J7684" s="881" t="str">
        <f t="shared" si="649"/>
        <v>033</v>
      </c>
      <c r="K7684" s="881" t="str">
        <f t="shared" si="642"/>
        <v>SE</v>
      </c>
      <c r="L7684" s="881">
        <f t="shared" si="643"/>
        <v>2</v>
      </c>
      <c r="M7684" s="881">
        <f t="shared" si="644"/>
        <v>6</v>
      </c>
    </row>
    <row r="7685" spans="1:13" ht="13.5">
      <c r="A7685" s="630" t="str">
        <f t="shared" si="641"/>
        <v>TP-033023010-005SE1E</v>
      </c>
      <c r="B7685" s="639" t="str">
        <f t="shared" si="645"/>
        <v>RI,033023kV,005MVA</v>
      </c>
      <c r="C7685" s="638" t="str">
        <f t="shared" si="646"/>
        <v>Rieles y base de Tiro para transformador de 033023kV,5MVA</v>
      </c>
      <c r="D7685" s="637" t="s">
        <v>729</v>
      </c>
      <c r="E7685" s="637">
        <v>1</v>
      </c>
      <c r="F7685" s="639">
        <f>VLOOKUP(H7685,'[34]Resumen Bases TP'!$C$88:$E$128,3,FALSE)</f>
        <v>249.52</v>
      </c>
      <c r="G7685" s="900" t="s">
        <v>732</v>
      </c>
      <c r="H7685" s="939" t="str">
        <f t="shared" si="647"/>
        <v>RTB033SE.2</v>
      </c>
      <c r="I7685" s="881" t="str">
        <f t="shared" si="648"/>
        <v>RTB033SE.2</v>
      </c>
      <c r="J7685" s="881" t="str">
        <f t="shared" si="649"/>
        <v>033</v>
      </c>
      <c r="K7685" s="881" t="str">
        <f t="shared" si="642"/>
        <v>SE</v>
      </c>
      <c r="L7685" s="881">
        <f t="shared" si="643"/>
        <v>2</v>
      </c>
      <c r="M7685" s="881">
        <f t="shared" si="644"/>
        <v>5</v>
      </c>
    </row>
    <row r="7686" spans="1:13" ht="13.5">
      <c r="A7686" s="630" t="str">
        <f t="shared" si="641"/>
        <v>TP-033023010-004SE1E</v>
      </c>
      <c r="B7686" s="639" t="str">
        <f t="shared" si="645"/>
        <v>RI,033023kV,004MVA</v>
      </c>
      <c r="C7686" s="638" t="str">
        <f t="shared" si="646"/>
        <v>Rieles y base de Tiro para transformador de 033023kV,4MVA</v>
      </c>
      <c r="D7686" s="637" t="s">
        <v>729</v>
      </c>
      <c r="E7686" s="637">
        <v>1</v>
      </c>
      <c r="F7686" s="639">
        <f>VLOOKUP(H7686,'[34]Resumen Bases TP'!$C$88:$E$128,3,FALSE)</f>
        <v>249.52</v>
      </c>
      <c r="G7686" s="900" t="s">
        <v>732</v>
      </c>
      <c r="H7686" s="939" t="str">
        <f t="shared" si="647"/>
        <v>RTB033SE.2</v>
      </c>
      <c r="I7686" s="881" t="str">
        <f t="shared" si="648"/>
        <v>RTB033SE.2</v>
      </c>
      <c r="J7686" s="881" t="str">
        <f t="shared" si="649"/>
        <v>033</v>
      </c>
      <c r="K7686" s="881" t="str">
        <f t="shared" si="642"/>
        <v>SE</v>
      </c>
      <c r="L7686" s="881">
        <f t="shared" si="643"/>
        <v>2</v>
      </c>
      <c r="M7686" s="881">
        <f t="shared" si="644"/>
        <v>4</v>
      </c>
    </row>
    <row r="7687" spans="1:13" ht="13.5">
      <c r="A7687" s="630" t="str">
        <f t="shared" si="641"/>
        <v>TP-033023010-002SE1E</v>
      </c>
      <c r="B7687" s="639" t="str">
        <f t="shared" si="645"/>
        <v>RI,033023kV,002MVA</v>
      </c>
      <c r="C7687" s="638" t="str">
        <f t="shared" si="646"/>
        <v>Rieles y base de Tiro para transformador de 033023kV,2MVA</v>
      </c>
      <c r="D7687" s="637" t="s">
        <v>729</v>
      </c>
      <c r="E7687" s="637">
        <v>1</v>
      </c>
      <c r="F7687" s="639">
        <f>VLOOKUP(H7687,'[34]Resumen Bases TP'!$C$88:$E$128,3,FALSE)</f>
        <v>249.52</v>
      </c>
      <c r="G7687" s="900" t="s">
        <v>732</v>
      </c>
      <c r="H7687" s="939" t="str">
        <f t="shared" si="647"/>
        <v>RTB033SE.2</v>
      </c>
      <c r="I7687" s="881" t="str">
        <f t="shared" si="648"/>
        <v>RTB033SE.2</v>
      </c>
      <c r="J7687" s="881" t="str">
        <f t="shared" si="649"/>
        <v>033</v>
      </c>
      <c r="K7687" s="881" t="str">
        <f t="shared" si="642"/>
        <v>SE</v>
      </c>
      <c r="L7687" s="881">
        <f t="shared" si="643"/>
        <v>2</v>
      </c>
      <c r="M7687" s="881">
        <f t="shared" si="644"/>
        <v>2</v>
      </c>
    </row>
    <row r="7688" spans="1:13" ht="13.5">
      <c r="A7688" s="630" t="str">
        <f t="shared" si="641"/>
        <v>TP-033023010-001SE1E</v>
      </c>
      <c r="B7688" s="639" t="str">
        <f t="shared" si="645"/>
        <v>RI,033023kV,001MVA</v>
      </c>
      <c r="C7688" s="638" t="str">
        <f t="shared" si="646"/>
        <v>Rieles y base de Tiro para transformador de 033023kV,1MVA</v>
      </c>
      <c r="D7688" s="637" t="s">
        <v>729</v>
      </c>
      <c r="E7688" s="637">
        <v>1</v>
      </c>
      <c r="F7688" s="639">
        <f>VLOOKUP(H7688,'[34]Resumen Bases TP'!$C$88:$E$128,3,FALSE)</f>
        <v>173.46999999999997</v>
      </c>
      <c r="G7688" s="900" t="s">
        <v>732</v>
      </c>
      <c r="H7688" s="939" t="str">
        <f t="shared" si="647"/>
        <v>RTB033SE.1</v>
      </c>
      <c r="I7688" s="881" t="str">
        <f t="shared" si="648"/>
        <v>RTB033SE.1</v>
      </c>
      <c r="J7688" s="881" t="str">
        <f t="shared" si="649"/>
        <v>033</v>
      </c>
      <c r="K7688" s="881" t="str">
        <f t="shared" si="642"/>
        <v>SE</v>
      </c>
      <c r="L7688" s="881">
        <f t="shared" si="643"/>
        <v>1</v>
      </c>
      <c r="M7688" s="881">
        <f t="shared" si="644"/>
        <v>1</v>
      </c>
    </row>
    <row r="7689" spans="1:13" ht="13.5">
      <c r="A7689" s="630" t="str">
        <f t="shared" si="641"/>
        <v>TP-033023010-0.5SE1E</v>
      </c>
      <c r="B7689" s="639" t="str">
        <f t="shared" si="645"/>
        <v>RI,033023kV,0.5MVA</v>
      </c>
      <c r="C7689" s="638" t="e">
        <f t="shared" si="646"/>
        <v>#VALUE!</v>
      </c>
      <c r="D7689" s="637" t="s">
        <v>729</v>
      </c>
      <c r="E7689" s="637">
        <v>1</v>
      </c>
      <c r="F7689" s="639">
        <f>VLOOKUP(H7689,'[34]Resumen Bases TP'!$C$88:$E$128,3,FALSE)</f>
        <v>173.46999999999997</v>
      </c>
      <c r="G7689" s="900" t="s">
        <v>732</v>
      </c>
      <c r="H7689" s="939" t="str">
        <f t="shared" si="647"/>
        <v>RTB033SE.1</v>
      </c>
      <c r="I7689" s="881" t="str">
        <f t="shared" si="648"/>
        <v>RTB033SE.1</v>
      </c>
      <c r="J7689" s="881" t="str">
        <f t="shared" si="649"/>
        <v>033</v>
      </c>
      <c r="K7689" s="881" t="str">
        <f t="shared" si="642"/>
        <v>SE</v>
      </c>
      <c r="L7689" s="881">
        <f t="shared" si="643"/>
        <v>1</v>
      </c>
      <c r="M7689" s="881" t="e">
        <f t="shared" si="644"/>
        <v>#VALUE!</v>
      </c>
    </row>
    <row r="7690" spans="1:13" ht="13.5">
      <c r="A7690" s="630" t="str">
        <f t="shared" si="641"/>
        <v>TP-033010-010SE1E</v>
      </c>
      <c r="B7690" s="639" t="str">
        <f t="shared" si="645"/>
        <v>RI,033010kV,010MVA</v>
      </c>
      <c r="C7690" s="638" t="str">
        <f t="shared" si="646"/>
        <v>Rieles y base de Tiro para transformador de 033010kV,10MVA</v>
      </c>
      <c r="D7690" s="637" t="s">
        <v>729</v>
      </c>
      <c r="E7690" s="637">
        <v>1</v>
      </c>
      <c r="F7690" s="639">
        <f>VLOOKUP(H7690,'[34]Resumen Bases TP'!$C$88:$E$128,3,FALSE)</f>
        <v>173.46999999999997</v>
      </c>
      <c r="G7690" s="900" t="s">
        <v>732</v>
      </c>
      <c r="H7690" s="939" t="str">
        <f t="shared" si="647"/>
        <v>RTB033SE.1</v>
      </c>
      <c r="I7690" s="881" t="str">
        <f t="shared" si="648"/>
        <v>RTB033SE.1</v>
      </c>
      <c r="J7690" s="881" t="str">
        <f t="shared" si="649"/>
        <v>033</v>
      </c>
      <c r="K7690" s="881" t="str">
        <f t="shared" si="642"/>
        <v>SE</v>
      </c>
      <c r="L7690" s="881">
        <f t="shared" si="643"/>
        <v>1</v>
      </c>
      <c r="M7690" s="881">
        <f t="shared" si="644"/>
        <v>10</v>
      </c>
    </row>
    <row r="7691" spans="1:13" ht="13.5">
      <c r="A7691" s="630" t="str">
        <f t="shared" si="641"/>
        <v>TP-033010-008SE1E</v>
      </c>
      <c r="B7691" s="639" t="str">
        <f t="shared" si="645"/>
        <v>RI,033010kV,008MVA</v>
      </c>
      <c r="C7691" s="638" t="str">
        <f t="shared" si="646"/>
        <v>Rieles y base de Tiro para transformador de 033010kV,8MVA</v>
      </c>
      <c r="D7691" s="637" t="s">
        <v>729</v>
      </c>
      <c r="E7691" s="637">
        <v>1</v>
      </c>
      <c r="F7691" s="639">
        <f>VLOOKUP(H7691,'[34]Resumen Bases TP'!$C$88:$E$128,3,FALSE)</f>
        <v>173.46999999999997</v>
      </c>
      <c r="G7691" s="900" t="s">
        <v>732</v>
      </c>
      <c r="H7691" s="939" t="str">
        <f t="shared" si="647"/>
        <v>RTB033SE.1</v>
      </c>
      <c r="I7691" s="881" t="str">
        <f t="shared" si="648"/>
        <v>RTB033SE.1</v>
      </c>
      <c r="J7691" s="881" t="str">
        <f t="shared" si="649"/>
        <v>033</v>
      </c>
      <c r="K7691" s="881" t="str">
        <f t="shared" si="642"/>
        <v>SE</v>
      </c>
      <c r="L7691" s="881">
        <f t="shared" si="643"/>
        <v>1</v>
      </c>
      <c r="M7691" s="881">
        <f t="shared" si="644"/>
        <v>8</v>
      </c>
    </row>
    <row r="7692" spans="1:13" ht="13.5">
      <c r="A7692" s="630" t="str">
        <f t="shared" ref="A7692:A7755" si="650">+A5064</f>
        <v>TP-033010-007SE1E</v>
      </c>
      <c r="B7692" s="639" t="str">
        <f t="shared" si="645"/>
        <v>RI,033010kV,007MVA</v>
      </c>
      <c r="C7692" s="638" t="str">
        <f t="shared" si="646"/>
        <v>Rieles y base de Tiro para transformador de 033010kV,7MVA</v>
      </c>
      <c r="D7692" s="637" t="s">
        <v>729</v>
      </c>
      <c r="E7692" s="637">
        <v>1</v>
      </c>
      <c r="F7692" s="639">
        <f>VLOOKUP(H7692,'[34]Resumen Bases TP'!$C$88:$E$128,3,FALSE)</f>
        <v>249.52</v>
      </c>
      <c r="G7692" s="900" t="s">
        <v>732</v>
      </c>
      <c r="H7692" s="939" t="str">
        <f t="shared" si="647"/>
        <v>RTB033SE.2</v>
      </c>
      <c r="I7692" s="881" t="str">
        <f t="shared" si="648"/>
        <v>RTB033SE.2</v>
      </c>
      <c r="J7692" s="881" t="str">
        <f t="shared" si="649"/>
        <v>033</v>
      </c>
      <c r="K7692" s="881" t="str">
        <f t="shared" ref="K7692:K7755" si="651">LEFT(+RIGHT(A7692,4),2)</f>
        <v>SE</v>
      </c>
      <c r="L7692" s="881">
        <f t="shared" ref="L7692:L7755" si="652">+L5064</f>
        <v>2</v>
      </c>
      <c r="M7692" s="881">
        <f t="shared" ref="M7692:M7755" si="653">VALUE(LEFT(+RIGHT(A7692,7),3))</f>
        <v>7</v>
      </c>
    </row>
    <row r="7693" spans="1:13" ht="13.5">
      <c r="A7693" s="630" t="str">
        <f t="shared" si="650"/>
        <v>TP-033010-006SE1E</v>
      </c>
      <c r="B7693" s="639" t="str">
        <f t="shared" si="645"/>
        <v>RI,033010kV,006MVA</v>
      </c>
      <c r="C7693" s="638" t="str">
        <f t="shared" si="646"/>
        <v>Rieles y base de Tiro para transformador de 033010kV,6MVA</v>
      </c>
      <c r="D7693" s="637" t="s">
        <v>729</v>
      </c>
      <c r="E7693" s="637">
        <v>1</v>
      </c>
      <c r="F7693" s="639">
        <f>VLOOKUP(H7693,'[34]Resumen Bases TP'!$C$88:$E$128,3,FALSE)</f>
        <v>249.52</v>
      </c>
      <c r="G7693" s="900" t="s">
        <v>732</v>
      </c>
      <c r="H7693" s="939" t="str">
        <f t="shared" si="647"/>
        <v>RTB033SE.2</v>
      </c>
      <c r="I7693" s="881" t="str">
        <f t="shared" si="648"/>
        <v>RTB033SE.2</v>
      </c>
      <c r="J7693" s="881" t="str">
        <f t="shared" si="649"/>
        <v>033</v>
      </c>
      <c r="K7693" s="881" t="str">
        <f t="shared" si="651"/>
        <v>SE</v>
      </c>
      <c r="L7693" s="881">
        <f t="shared" si="652"/>
        <v>2</v>
      </c>
      <c r="M7693" s="881">
        <f t="shared" si="653"/>
        <v>6</v>
      </c>
    </row>
    <row r="7694" spans="1:13" ht="13.5">
      <c r="A7694" s="630" t="str">
        <f t="shared" si="650"/>
        <v>TP-033010-005SE1E</v>
      </c>
      <c r="B7694" s="639" t="str">
        <f t="shared" si="645"/>
        <v>RI,033010kV,005MVA</v>
      </c>
      <c r="C7694" s="638" t="str">
        <f t="shared" si="646"/>
        <v>Rieles y base de Tiro para transformador de 033010kV,5MVA</v>
      </c>
      <c r="D7694" s="637" t="s">
        <v>729</v>
      </c>
      <c r="E7694" s="637">
        <v>1</v>
      </c>
      <c r="F7694" s="639">
        <f>VLOOKUP(H7694,'[34]Resumen Bases TP'!$C$88:$E$128,3,FALSE)</f>
        <v>249.52</v>
      </c>
      <c r="G7694" s="900" t="s">
        <v>732</v>
      </c>
      <c r="H7694" s="939" t="str">
        <f t="shared" si="647"/>
        <v>RTB033SE.2</v>
      </c>
      <c r="I7694" s="881" t="str">
        <f t="shared" si="648"/>
        <v>RTB033SE.2</v>
      </c>
      <c r="J7694" s="881" t="str">
        <f t="shared" si="649"/>
        <v>033</v>
      </c>
      <c r="K7694" s="881" t="str">
        <f t="shared" si="651"/>
        <v>SE</v>
      </c>
      <c r="L7694" s="881">
        <f t="shared" si="652"/>
        <v>2</v>
      </c>
      <c r="M7694" s="881">
        <f t="shared" si="653"/>
        <v>5</v>
      </c>
    </row>
    <row r="7695" spans="1:13" ht="13.5">
      <c r="A7695" s="630" t="str">
        <f t="shared" si="650"/>
        <v>TP-033010-004SE1E</v>
      </c>
      <c r="B7695" s="639" t="str">
        <f t="shared" si="645"/>
        <v>RI,033010kV,004MVA</v>
      </c>
      <c r="C7695" s="638" t="str">
        <f t="shared" si="646"/>
        <v>Rieles y base de Tiro para transformador de 033010kV,4MVA</v>
      </c>
      <c r="D7695" s="637" t="s">
        <v>729</v>
      </c>
      <c r="E7695" s="637">
        <v>1</v>
      </c>
      <c r="F7695" s="639">
        <f>VLOOKUP(H7695,'[34]Resumen Bases TP'!$C$88:$E$128,3,FALSE)</f>
        <v>249.52</v>
      </c>
      <c r="G7695" s="900" t="s">
        <v>732</v>
      </c>
      <c r="H7695" s="939" t="str">
        <f t="shared" si="647"/>
        <v>RTB033SE.2</v>
      </c>
      <c r="I7695" s="881" t="str">
        <f t="shared" si="648"/>
        <v>RTB033SE.2</v>
      </c>
      <c r="J7695" s="881" t="str">
        <f t="shared" si="649"/>
        <v>033</v>
      </c>
      <c r="K7695" s="881" t="str">
        <f t="shared" si="651"/>
        <v>SE</v>
      </c>
      <c r="L7695" s="881">
        <f t="shared" si="652"/>
        <v>2</v>
      </c>
      <c r="M7695" s="881">
        <f t="shared" si="653"/>
        <v>4</v>
      </c>
    </row>
    <row r="7696" spans="1:13" ht="13.5">
      <c r="A7696" s="630" t="str">
        <f t="shared" si="650"/>
        <v>TP-033010-002SE1E</v>
      </c>
      <c r="B7696" s="639" t="str">
        <f t="shared" si="645"/>
        <v>RI,033010kV,002MVA</v>
      </c>
      <c r="C7696" s="638" t="str">
        <f t="shared" si="646"/>
        <v>Rieles y base de Tiro para transformador de 033010kV,2MVA</v>
      </c>
      <c r="D7696" s="637" t="s">
        <v>729</v>
      </c>
      <c r="E7696" s="637">
        <v>1</v>
      </c>
      <c r="F7696" s="639">
        <f>VLOOKUP(H7696,'[34]Resumen Bases TP'!$C$88:$E$128,3,FALSE)</f>
        <v>249.52</v>
      </c>
      <c r="G7696" s="900" t="s">
        <v>732</v>
      </c>
      <c r="H7696" s="939" t="str">
        <f t="shared" si="647"/>
        <v>RTB033SE.2</v>
      </c>
      <c r="I7696" s="881" t="str">
        <f t="shared" si="648"/>
        <v>RTB033SE.2</v>
      </c>
      <c r="J7696" s="881" t="str">
        <f t="shared" si="649"/>
        <v>033</v>
      </c>
      <c r="K7696" s="881" t="str">
        <f t="shared" si="651"/>
        <v>SE</v>
      </c>
      <c r="L7696" s="881">
        <f t="shared" si="652"/>
        <v>2</v>
      </c>
      <c r="M7696" s="881">
        <f t="shared" si="653"/>
        <v>2</v>
      </c>
    </row>
    <row r="7697" spans="1:13" ht="13.5">
      <c r="A7697" s="630" t="str">
        <f t="shared" si="650"/>
        <v>TP-033010-001SE1E</v>
      </c>
      <c r="B7697" s="639" t="str">
        <f t="shared" si="645"/>
        <v>RI,033010kV,001MVA</v>
      </c>
      <c r="C7697" s="638" t="str">
        <f t="shared" si="646"/>
        <v>Rieles y base de Tiro para transformador de 033010kV,1MVA</v>
      </c>
      <c r="D7697" s="637" t="s">
        <v>729</v>
      </c>
      <c r="E7697" s="637">
        <v>1</v>
      </c>
      <c r="F7697" s="639">
        <f>VLOOKUP(H7697,'[34]Resumen Bases TP'!$C$88:$E$128,3,FALSE)</f>
        <v>173.46999999999997</v>
      </c>
      <c r="G7697" s="900" t="s">
        <v>732</v>
      </c>
      <c r="H7697" s="939" t="str">
        <f t="shared" si="647"/>
        <v>RTB033SE.1</v>
      </c>
      <c r="I7697" s="881" t="str">
        <f t="shared" si="648"/>
        <v>RTB033SE.1</v>
      </c>
      <c r="J7697" s="881" t="str">
        <f t="shared" si="649"/>
        <v>033</v>
      </c>
      <c r="K7697" s="881" t="str">
        <f t="shared" si="651"/>
        <v>SE</v>
      </c>
      <c r="L7697" s="881">
        <f t="shared" si="652"/>
        <v>1</v>
      </c>
      <c r="M7697" s="881">
        <f t="shared" si="653"/>
        <v>1</v>
      </c>
    </row>
    <row r="7698" spans="1:13" ht="13.5">
      <c r="A7698" s="630" t="str">
        <f t="shared" si="650"/>
        <v>TP-033010-0.5SE1E</v>
      </c>
      <c r="B7698" s="639" t="str">
        <f t="shared" si="645"/>
        <v>RI,033010kV,0.5MVA</v>
      </c>
      <c r="C7698" s="638" t="e">
        <f t="shared" si="646"/>
        <v>#VALUE!</v>
      </c>
      <c r="D7698" s="637" t="s">
        <v>729</v>
      </c>
      <c r="E7698" s="637">
        <v>1</v>
      </c>
      <c r="F7698" s="639">
        <f>VLOOKUP(H7698,'[34]Resumen Bases TP'!$C$88:$E$128,3,FALSE)</f>
        <v>173.46999999999997</v>
      </c>
      <c r="G7698" s="900" t="s">
        <v>732</v>
      </c>
      <c r="H7698" s="939" t="str">
        <f t="shared" si="647"/>
        <v>RTB033SE.1</v>
      </c>
      <c r="I7698" s="881" t="str">
        <f t="shared" si="648"/>
        <v>RTB033SE.1</v>
      </c>
      <c r="J7698" s="881" t="str">
        <f t="shared" si="649"/>
        <v>033</v>
      </c>
      <c r="K7698" s="881" t="str">
        <f t="shared" si="651"/>
        <v>SE</v>
      </c>
      <c r="L7698" s="881">
        <f t="shared" si="652"/>
        <v>1</v>
      </c>
      <c r="M7698" s="881" t="e">
        <f t="shared" si="653"/>
        <v>#VALUE!</v>
      </c>
    </row>
    <row r="7699" spans="1:13" ht="13.5">
      <c r="A7699" s="630" t="str">
        <f t="shared" si="650"/>
        <v>TP-033023-010SE1E</v>
      </c>
      <c r="B7699" s="639" t="str">
        <f t="shared" ref="B7699:B7762" si="654">IF(LEN(A7699)=20,+"RI,"&amp;MID(A7699,4,6)&amp;"kV,"&amp;MID(A7699,14,3)&amp;"MVA",+"RI,"&amp;MID(A7699,4,6)&amp;"kV,"&amp;MID(A7699,11,3)&amp;"MVA")</f>
        <v>RI,033023kV,010MVA</v>
      </c>
      <c r="C7699" s="638" t="str">
        <f t="shared" ref="C7699:C7762" si="655">+"Rieles y base de Tiro para transformador de "&amp;MID(B7699,4,6)&amp;"kV,"&amp;M7699&amp;"MVA"</f>
        <v>Rieles y base de Tiro para transformador de 033023kV,10MVA</v>
      </c>
      <c r="D7699" s="637" t="s">
        <v>729</v>
      </c>
      <c r="E7699" s="637">
        <v>1</v>
      </c>
      <c r="F7699" s="639">
        <f>VLOOKUP(H7699,'[34]Resumen Bases TP'!$C$88:$E$128,3,FALSE)</f>
        <v>173.46999999999997</v>
      </c>
      <c r="G7699" s="900" t="s">
        <v>732</v>
      </c>
      <c r="H7699" s="939" t="str">
        <f t="shared" ref="H7699:H7762" si="656">+"RTB"&amp;J7699&amp;K7699&amp;"."&amp;L7699</f>
        <v>RTB033SE.1</v>
      </c>
      <c r="I7699" s="881" t="str">
        <f t="shared" ref="I7699:I7762" si="657">+"RTB"&amp;J7699&amp;K7699&amp;"."&amp;L7699</f>
        <v>RTB033SE.1</v>
      </c>
      <c r="J7699" s="881" t="str">
        <f t="shared" ref="J7699:J7762" si="658">+MID(B7699,4,3)</f>
        <v>033</v>
      </c>
      <c r="K7699" s="881" t="str">
        <f t="shared" si="651"/>
        <v>SE</v>
      </c>
      <c r="L7699" s="881">
        <f t="shared" si="652"/>
        <v>1</v>
      </c>
      <c r="M7699" s="881">
        <f t="shared" si="653"/>
        <v>10</v>
      </c>
    </row>
    <row r="7700" spans="1:13" ht="13.5">
      <c r="A7700" s="630" t="str">
        <f t="shared" si="650"/>
        <v>TP-033023-008SE1E</v>
      </c>
      <c r="B7700" s="639" t="str">
        <f t="shared" si="654"/>
        <v>RI,033023kV,008MVA</v>
      </c>
      <c r="C7700" s="638" t="str">
        <f t="shared" si="655"/>
        <v>Rieles y base de Tiro para transformador de 033023kV,8MVA</v>
      </c>
      <c r="D7700" s="637" t="s">
        <v>729</v>
      </c>
      <c r="E7700" s="637">
        <v>1</v>
      </c>
      <c r="F7700" s="639">
        <f>VLOOKUP(H7700,'[34]Resumen Bases TP'!$C$88:$E$128,3,FALSE)</f>
        <v>173.46999999999997</v>
      </c>
      <c r="G7700" s="900" t="s">
        <v>732</v>
      </c>
      <c r="H7700" s="939" t="str">
        <f t="shared" si="656"/>
        <v>RTB033SE.1</v>
      </c>
      <c r="I7700" s="881" t="str">
        <f t="shared" si="657"/>
        <v>RTB033SE.1</v>
      </c>
      <c r="J7700" s="881" t="str">
        <f t="shared" si="658"/>
        <v>033</v>
      </c>
      <c r="K7700" s="881" t="str">
        <f t="shared" si="651"/>
        <v>SE</v>
      </c>
      <c r="L7700" s="881">
        <f t="shared" si="652"/>
        <v>1</v>
      </c>
      <c r="M7700" s="881">
        <f t="shared" si="653"/>
        <v>8</v>
      </c>
    </row>
    <row r="7701" spans="1:13" ht="13.5">
      <c r="A7701" s="630" t="str">
        <f t="shared" si="650"/>
        <v>TP-033023-007SE1E</v>
      </c>
      <c r="B7701" s="639" t="str">
        <f t="shared" si="654"/>
        <v>RI,033023kV,007MVA</v>
      </c>
      <c r="C7701" s="638" t="str">
        <f t="shared" si="655"/>
        <v>Rieles y base de Tiro para transformador de 033023kV,7MVA</v>
      </c>
      <c r="D7701" s="637" t="s">
        <v>729</v>
      </c>
      <c r="E7701" s="637">
        <v>1</v>
      </c>
      <c r="F7701" s="639">
        <f>VLOOKUP(H7701,'[34]Resumen Bases TP'!$C$88:$E$128,3,FALSE)</f>
        <v>249.52</v>
      </c>
      <c r="G7701" s="900" t="s">
        <v>732</v>
      </c>
      <c r="H7701" s="939" t="str">
        <f t="shared" si="656"/>
        <v>RTB033SE.2</v>
      </c>
      <c r="I7701" s="881" t="str">
        <f t="shared" si="657"/>
        <v>RTB033SE.2</v>
      </c>
      <c r="J7701" s="881" t="str">
        <f t="shared" si="658"/>
        <v>033</v>
      </c>
      <c r="K7701" s="881" t="str">
        <f t="shared" si="651"/>
        <v>SE</v>
      </c>
      <c r="L7701" s="881">
        <f t="shared" si="652"/>
        <v>2</v>
      </c>
      <c r="M7701" s="881">
        <f t="shared" si="653"/>
        <v>7</v>
      </c>
    </row>
    <row r="7702" spans="1:13" ht="13.5">
      <c r="A7702" s="630" t="str">
        <f t="shared" si="650"/>
        <v>TP-033023-006SE1E</v>
      </c>
      <c r="B7702" s="639" t="str">
        <f t="shared" si="654"/>
        <v>RI,033023kV,006MVA</v>
      </c>
      <c r="C7702" s="638" t="str">
        <f t="shared" si="655"/>
        <v>Rieles y base de Tiro para transformador de 033023kV,6MVA</v>
      </c>
      <c r="D7702" s="637" t="s">
        <v>729</v>
      </c>
      <c r="E7702" s="637">
        <v>1</v>
      </c>
      <c r="F7702" s="639">
        <f>VLOOKUP(H7702,'[34]Resumen Bases TP'!$C$88:$E$128,3,FALSE)</f>
        <v>249.52</v>
      </c>
      <c r="G7702" s="900" t="s">
        <v>732</v>
      </c>
      <c r="H7702" s="939" t="str">
        <f t="shared" si="656"/>
        <v>RTB033SE.2</v>
      </c>
      <c r="I7702" s="881" t="str">
        <f t="shared" si="657"/>
        <v>RTB033SE.2</v>
      </c>
      <c r="J7702" s="881" t="str">
        <f t="shared" si="658"/>
        <v>033</v>
      </c>
      <c r="K7702" s="881" t="str">
        <f t="shared" si="651"/>
        <v>SE</v>
      </c>
      <c r="L7702" s="881">
        <f t="shared" si="652"/>
        <v>2</v>
      </c>
      <c r="M7702" s="881">
        <f t="shared" si="653"/>
        <v>6</v>
      </c>
    </row>
    <row r="7703" spans="1:13" ht="13.5">
      <c r="A7703" s="630" t="str">
        <f t="shared" si="650"/>
        <v>TP-033023-005SE1E</v>
      </c>
      <c r="B7703" s="639" t="str">
        <f t="shared" si="654"/>
        <v>RI,033023kV,005MVA</v>
      </c>
      <c r="C7703" s="638" t="str">
        <f t="shared" si="655"/>
        <v>Rieles y base de Tiro para transformador de 033023kV,5MVA</v>
      </c>
      <c r="D7703" s="637" t="s">
        <v>729</v>
      </c>
      <c r="E7703" s="637">
        <v>1</v>
      </c>
      <c r="F7703" s="639">
        <f>VLOOKUP(H7703,'[34]Resumen Bases TP'!$C$88:$E$128,3,FALSE)</f>
        <v>249.52</v>
      </c>
      <c r="G7703" s="900" t="s">
        <v>732</v>
      </c>
      <c r="H7703" s="939" t="str">
        <f t="shared" si="656"/>
        <v>RTB033SE.2</v>
      </c>
      <c r="I7703" s="881" t="str">
        <f t="shared" si="657"/>
        <v>RTB033SE.2</v>
      </c>
      <c r="J7703" s="881" t="str">
        <f t="shared" si="658"/>
        <v>033</v>
      </c>
      <c r="K7703" s="881" t="str">
        <f t="shared" si="651"/>
        <v>SE</v>
      </c>
      <c r="L7703" s="881">
        <f t="shared" si="652"/>
        <v>2</v>
      </c>
      <c r="M7703" s="881">
        <f t="shared" si="653"/>
        <v>5</v>
      </c>
    </row>
    <row r="7704" spans="1:13" ht="13.5">
      <c r="A7704" s="630" t="str">
        <f t="shared" si="650"/>
        <v>TP-033023-004SE1E</v>
      </c>
      <c r="B7704" s="639" t="str">
        <f t="shared" si="654"/>
        <v>RI,033023kV,004MVA</v>
      </c>
      <c r="C7704" s="638" t="str">
        <f t="shared" si="655"/>
        <v>Rieles y base de Tiro para transformador de 033023kV,4MVA</v>
      </c>
      <c r="D7704" s="637" t="s">
        <v>729</v>
      </c>
      <c r="E7704" s="637">
        <v>1</v>
      </c>
      <c r="F7704" s="639">
        <f>VLOOKUP(H7704,'[34]Resumen Bases TP'!$C$88:$E$128,3,FALSE)</f>
        <v>249.52</v>
      </c>
      <c r="G7704" s="900" t="s">
        <v>732</v>
      </c>
      <c r="H7704" s="939" t="str">
        <f t="shared" si="656"/>
        <v>RTB033SE.2</v>
      </c>
      <c r="I7704" s="881" t="str">
        <f t="shared" si="657"/>
        <v>RTB033SE.2</v>
      </c>
      <c r="J7704" s="881" t="str">
        <f t="shared" si="658"/>
        <v>033</v>
      </c>
      <c r="K7704" s="881" t="str">
        <f t="shared" si="651"/>
        <v>SE</v>
      </c>
      <c r="L7704" s="881">
        <f t="shared" si="652"/>
        <v>2</v>
      </c>
      <c r="M7704" s="881">
        <f t="shared" si="653"/>
        <v>4</v>
      </c>
    </row>
    <row r="7705" spans="1:13" ht="13.5">
      <c r="A7705" s="630" t="str">
        <f t="shared" si="650"/>
        <v>TP-033023-002SE1E</v>
      </c>
      <c r="B7705" s="639" t="str">
        <f t="shared" si="654"/>
        <v>RI,033023kV,002MVA</v>
      </c>
      <c r="C7705" s="638" t="str">
        <f t="shared" si="655"/>
        <v>Rieles y base de Tiro para transformador de 033023kV,2MVA</v>
      </c>
      <c r="D7705" s="637" t="s">
        <v>729</v>
      </c>
      <c r="E7705" s="637">
        <v>1</v>
      </c>
      <c r="F7705" s="639">
        <f>VLOOKUP(H7705,'[34]Resumen Bases TP'!$C$88:$E$128,3,FALSE)</f>
        <v>249.52</v>
      </c>
      <c r="G7705" s="900" t="s">
        <v>732</v>
      </c>
      <c r="H7705" s="939" t="str">
        <f t="shared" si="656"/>
        <v>RTB033SE.2</v>
      </c>
      <c r="I7705" s="881" t="str">
        <f t="shared" si="657"/>
        <v>RTB033SE.2</v>
      </c>
      <c r="J7705" s="881" t="str">
        <f t="shared" si="658"/>
        <v>033</v>
      </c>
      <c r="K7705" s="881" t="str">
        <f t="shared" si="651"/>
        <v>SE</v>
      </c>
      <c r="L7705" s="881">
        <f t="shared" si="652"/>
        <v>2</v>
      </c>
      <c r="M7705" s="881">
        <f t="shared" si="653"/>
        <v>2</v>
      </c>
    </row>
    <row r="7706" spans="1:13" ht="13.5">
      <c r="A7706" s="630" t="str">
        <f t="shared" si="650"/>
        <v>TP-033023-001SE1E</v>
      </c>
      <c r="B7706" s="639" t="str">
        <f t="shared" si="654"/>
        <v>RI,033023kV,001MVA</v>
      </c>
      <c r="C7706" s="638" t="str">
        <f t="shared" si="655"/>
        <v>Rieles y base de Tiro para transformador de 033023kV,1MVA</v>
      </c>
      <c r="D7706" s="637" t="s">
        <v>729</v>
      </c>
      <c r="E7706" s="637">
        <v>1</v>
      </c>
      <c r="F7706" s="639">
        <f>VLOOKUP(H7706,'[34]Resumen Bases TP'!$C$88:$E$128,3,FALSE)</f>
        <v>173.46999999999997</v>
      </c>
      <c r="G7706" s="900" t="s">
        <v>732</v>
      </c>
      <c r="H7706" s="939" t="str">
        <f t="shared" si="656"/>
        <v>RTB033SE.1</v>
      </c>
      <c r="I7706" s="881" t="str">
        <f t="shared" si="657"/>
        <v>RTB033SE.1</v>
      </c>
      <c r="J7706" s="881" t="str">
        <f t="shared" si="658"/>
        <v>033</v>
      </c>
      <c r="K7706" s="881" t="str">
        <f t="shared" si="651"/>
        <v>SE</v>
      </c>
      <c r="L7706" s="881">
        <f t="shared" si="652"/>
        <v>1</v>
      </c>
      <c r="M7706" s="881">
        <f t="shared" si="653"/>
        <v>1</v>
      </c>
    </row>
    <row r="7707" spans="1:13" ht="13.5">
      <c r="A7707" s="630" t="str">
        <f t="shared" si="650"/>
        <v>TP-033023-0.5SE1E</v>
      </c>
      <c r="B7707" s="639" t="str">
        <f t="shared" si="654"/>
        <v>RI,033023kV,0.5MVA</v>
      </c>
      <c r="C7707" s="638" t="e">
        <f t="shared" si="655"/>
        <v>#VALUE!</v>
      </c>
      <c r="D7707" s="637" t="s">
        <v>729</v>
      </c>
      <c r="E7707" s="637">
        <v>1</v>
      </c>
      <c r="F7707" s="639">
        <f>VLOOKUP(H7707,'[34]Resumen Bases TP'!$C$88:$E$128,3,FALSE)</f>
        <v>173.46999999999997</v>
      </c>
      <c r="G7707" s="900" t="s">
        <v>732</v>
      </c>
      <c r="H7707" s="939" t="str">
        <f t="shared" si="656"/>
        <v>RTB033SE.1</v>
      </c>
      <c r="I7707" s="881" t="str">
        <f t="shared" si="657"/>
        <v>RTB033SE.1</v>
      </c>
      <c r="J7707" s="881" t="str">
        <f t="shared" si="658"/>
        <v>033</v>
      </c>
      <c r="K7707" s="881" t="str">
        <f t="shared" si="651"/>
        <v>SE</v>
      </c>
      <c r="L7707" s="881">
        <f t="shared" si="652"/>
        <v>1</v>
      </c>
      <c r="M7707" s="881" t="e">
        <f t="shared" si="653"/>
        <v>#VALUE!</v>
      </c>
    </row>
    <row r="7708" spans="1:13" ht="13.5">
      <c r="A7708" s="630" t="str">
        <f t="shared" si="650"/>
        <v>TP-033023010-010CO1I</v>
      </c>
      <c r="B7708" s="639" t="str">
        <f t="shared" si="654"/>
        <v>RI,033023kV,010MVA</v>
      </c>
      <c r="C7708" s="638" t="str">
        <f t="shared" si="655"/>
        <v>Rieles y base de Tiro para transformador de 033023kV,10MVA</v>
      </c>
      <c r="D7708" s="637" t="s">
        <v>729</v>
      </c>
      <c r="E7708" s="637">
        <v>1</v>
      </c>
      <c r="F7708" s="639">
        <f>VLOOKUP(H7708,'[34]Resumen Bases TP'!$C$88:$E$128,3,FALSE)</f>
        <v>165.53</v>
      </c>
      <c r="G7708" s="900" t="s">
        <v>732</v>
      </c>
      <c r="H7708" s="939" t="str">
        <f t="shared" si="656"/>
        <v>RTB033CO.1</v>
      </c>
      <c r="I7708" s="881" t="str">
        <f t="shared" si="657"/>
        <v>RTB033CO.1</v>
      </c>
      <c r="J7708" s="881" t="str">
        <f t="shared" si="658"/>
        <v>033</v>
      </c>
      <c r="K7708" s="881" t="str">
        <f t="shared" si="651"/>
        <v>CO</v>
      </c>
      <c r="L7708" s="881">
        <f t="shared" si="652"/>
        <v>1</v>
      </c>
      <c r="M7708" s="881">
        <f t="shared" si="653"/>
        <v>10</v>
      </c>
    </row>
    <row r="7709" spans="1:13" ht="13.5">
      <c r="A7709" s="630" t="str">
        <f t="shared" si="650"/>
        <v>TP-033023010-008CO1I</v>
      </c>
      <c r="B7709" s="639" t="str">
        <f t="shared" si="654"/>
        <v>RI,033023kV,008MVA</v>
      </c>
      <c r="C7709" s="638" t="str">
        <f t="shared" si="655"/>
        <v>Rieles y base de Tiro para transformador de 033023kV,8MVA</v>
      </c>
      <c r="D7709" s="637" t="s">
        <v>729</v>
      </c>
      <c r="E7709" s="637">
        <v>1</v>
      </c>
      <c r="F7709" s="639">
        <f>VLOOKUP(H7709,'[34]Resumen Bases TP'!$C$88:$E$128,3,FALSE)</f>
        <v>165.53</v>
      </c>
      <c r="G7709" s="900" t="s">
        <v>732</v>
      </c>
      <c r="H7709" s="939" t="str">
        <f t="shared" si="656"/>
        <v>RTB033CO.1</v>
      </c>
      <c r="I7709" s="881" t="str">
        <f t="shared" si="657"/>
        <v>RTB033CO.1</v>
      </c>
      <c r="J7709" s="881" t="str">
        <f t="shared" si="658"/>
        <v>033</v>
      </c>
      <c r="K7709" s="881" t="str">
        <f t="shared" si="651"/>
        <v>CO</v>
      </c>
      <c r="L7709" s="881">
        <f t="shared" si="652"/>
        <v>1</v>
      </c>
      <c r="M7709" s="881">
        <f t="shared" si="653"/>
        <v>8</v>
      </c>
    </row>
    <row r="7710" spans="1:13" ht="13.5">
      <c r="A7710" s="630" t="str">
        <f t="shared" si="650"/>
        <v>TP-033023010-007CO1I</v>
      </c>
      <c r="B7710" s="639" t="str">
        <f t="shared" si="654"/>
        <v>RI,033023kV,007MVA</v>
      </c>
      <c r="C7710" s="638" t="str">
        <f t="shared" si="655"/>
        <v>Rieles y base de Tiro para transformador de 033023kV,7MVA</v>
      </c>
      <c r="D7710" s="637" t="s">
        <v>729</v>
      </c>
      <c r="E7710" s="637">
        <v>1</v>
      </c>
      <c r="F7710" s="639">
        <f>VLOOKUP(H7710,'[34]Resumen Bases TP'!$C$88:$E$128,3,FALSE)</f>
        <v>238.42</v>
      </c>
      <c r="G7710" s="900" t="s">
        <v>732</v>
      </c>
      <c r="H7710" s="939" t="str">
        <f t="shared" si="656"/>
        <v>RTB033CO.2</v>
      </c>
      <c r="I7710" s="881" t="str">
        <f t="shared" si="657"/>
        <v>RTB033CO.2</v>
      </c>
      <c r="J7710" s="881" t="str">
        <f t="shared" si="658"/>
        <v>033</v>
      </c>
      <c r="K7710" s="881" t="str">
        <f t="shared" si="651"/>
        <v>CO</v>
      </c>
      <c r="L7710" s="881">
        <f t="shared" si="652"/>
        <v>2</v>
      </c>
      <c r="M7710" s="881">
        <f t="shared" si="653"/>
        <v>7</v>
      </c>
    </row>
    <row r="7711" spans="1:13" ht="13.5">
      <c r="A7711" s="630" t="str">
        <f t="shared" si="650"/>
        <v>TP-033023010-006CO1I</v>
      </c>
      <c r="B7711" s="639" t="str">
        <f t="shared" si="654"/>
        <v>RI,033023kV,006MVA</v>
      </c>
      <c r="C7711" s="638" t="str">
        <f t="shared" si="655"/>
        <v>Rieles y base de Tiro para transformador de 033023kV,6MVA</v>
      </c>
      <c r="D7711" s="637" t="s">
        <v>729</v>
      </c>
      <c r="E7711" s="637">
        <v>1</v>
      </c>
      <c r="F7711" s="639">
        <f>VLOOKUP(H7711,'[34]Resumen Bases TP'!$C$88:$E$128,3,FALSE)</f>
        <v>238.42</v>
      </c>
      <c r="G7711" s="900" t="s">
        <v>732</v>
      </c>
      <c r="H7711" s="939" t="str">
        <f t="shared" si="656"/>
        <v>RTB033CO.2</v>
      </c>
      <c r="I7711" s="881" t="str">
        <f t="shared" si="657"/>
        <v>RTB033CO.2</v>
      </c>
      <c r="J7711" s="881" t="str">
        <f t="shared" si="658"/>
        <v>033</v>
      </c>
      <c r="K7711" s="881" t="str">
        <f t="shared" si="651"/>
        <v>CO</v>
      </c>
      <c r="L7711" s="881">
        <f t="shared" si="652"/>
        <v>2</v>
      </c>
      <c r="M7711" s="881">
        <f t="shared" si="653"/>
        <v>6</v>
      </c>
    </row>
    <row r="7712" spans="1:13" ht="13.5">
      <c r="A7712" s="630" t="str">
        <f t="shared" si="650"/>
        <v>TP-033023010-005CO1I</v>
      </c>
      <c r="B7712" s="639" t="str">
        <f t="shared" si="654"/>
        <v>RI,033023kV,005MVA</v>
      </c>
      <c r="C7712" s="638" t="str">
        <f t="shared" si="655"/>
        <v>Rieles y base de Tiro para transformador de 033023kV,5MVA</v>
      </c>
      <c r="D7712" s="637" t="s">
        <v>729</v>
      </c>
      <c r="E7712" s="637">
        <v>1</v>
      </c>
      <c r="F7712" s="639">
        <f>VLOOKUP(H7712,'[34]Resumen Bases TP'!$C$88:$E$128,3,FALSE)</f>
        <v>238.42</v>
      </c>
      <c r="G7712" s="900" t="s">
        <v>732</v>
      </c>
      <c r="H7712" s="939" t="str">
        <f t="shared" si="656"/>
        <v>RTB033CO.2</v>
      </c>
      <c r="I7712" s="881" t="str">
        <f t="shared" si="657"/>
        <v>RTB033CO.2</v>
      </c>
      <c r="J7712" s="881" t="str">
        <f t="shared" si="658"/>
        <v>033</v>
      </c>
      <c r="K7712" s="881" t="str">
        <f t="shared" si="651"/>
        <v>CO</v>
      </c>
      <c r="L7712" s="881">
        <f t="shared" si="652"/>
        <v>2</v>
      </c>
      <c r="M7712" s="881">
        <f t="shared" si="653"/>
        <v>5</v>
      </c>
    </row>
    <row r="7713" spans="1:13" ht="13.5">
      <c r="A7713" s="630" t="str">
        <f t="shared" si="650"/>
        <v>TP-033023010-004CO1I</v>
      </c>
      <c r="B7713" s="639" t="str">
        <f t="shared" si="654"/>
        <v>RI,033023kV,004MVA</v>
      </c>
      <c r="C7713" s="638" t="str">
        <f t="shared" si="655"/>
        <v>Rieles y base de Tiro para transformador de 033023kV,4MVA</v>
      </c>
      <c r="D7713" s="637" t="s">
        <v>729</v>
      </c>
      <c r="E7713" s="637">
        <v>1</v>
      </c>
      <c r="F7713" s="639">
        <f>VLOOKUP(H7713,'[34]Resumen Bases TP'!$C$88:$E$128,3,FALSE)</f>
        <v>238.42</v>
      </c>
      <c r="G7713" s="900" t="s">
        <v>732</v>
      </c>
      <c r="H7713" s="939" t="str">
        <f t="shared" si="656"/>
        <v>RTB033CO.2</v>
      </c>
      <c r="I7713" s="881" t="str">
        <f t="shared" si="657"/>
        <v>RTB033CO.2</v>
      </c>
      <c r="J7713" s="881" t="str">
        <f t="shared" si="658"/>
        <v>033</v>
      </c>
      <c r="K7713" s="881" t="str">
        <f t="shared" si="651"/>
        <v>CO</v>
      </c>
      <c r="L7713" s="881">
        <f t="shared" si="652"/>
        <v>2</v>
      </c>
      <c r="M7713" s="881">
        <f t="shared" si="653"/>
        <v>4</v>
      </c>
    </row>
    <row r="7714" spans="1:13" ht="13.5">
      <c r="A7714" s="630" t="str">
        <f t="shared" si="650"/>
        <v>TP-033023010-002CO1I</v>
      </c>
      <c r="B7714" s="639" t="str">
        <f t="shared" si="654"/>
        <v>RI,033023kV,002MVA</v>
      </c>
      <c r="C7714" s="638" t="str">
        <f t="shared" si="655"/>
        <v>Rieles y base de Tiro para transformador de 033023kV,2MVA</v>
      </c>
      <c r="D7714" s="637" t="s">
        <v>729</v>
      </c>
      <c r="E7714" s="637">
        <v>1</v>
      </c>
      <c r="F7714" s="639">
        <f>VLOOKUP(H7714,'[34]Resumen Bases TP'!$C$88:$E$128,3,FALSE)</f>
        <v>238.42</v>
      </c>
      <c r="G7714" s="900" t="s">
        <v>732</v>
      </c>
      <c r="H7714" s="939" t="str">
        <f t="shared" si="656"/>
        <v>RTB033CO.2</v>
      </c>
      <c r="I7714" s="881" t="str">
        <f t="shared" si="657"/>
        <v>RTB033CO.2</v>
      </c>
      <c r="J7714" s="881" t="str">
        <f t="shared" si="658"/>
        <v>033</v>
      </c>
      <c r="K7714" s="881" t="str">
        <f t="shared" si="651"/>
        <v>CO</v>
      </c>
      <c r="L7714" s="881">
        <f t="shared" si="652"/>
        <v>2</v>
      </c>
      <c r="M7714" s="881">
        <f t="shared" si="653"/>
        <v>2</v>
      </c>
    </row>
    <row r="7715" spans="1:13" ht="13.5">
      <c r="A7715" s="630" t="str">
        <f t="shared" si="650"/>
        <v>TP-033023010-001CO1I</v>
      </c>
      <c r="B7715" s="639" t="str">
        <f t="shared" si="654"/>
        <v>RI,033023kV,001MVA</v>
      </c>
      <c r="C7715" s="638" t="str">
        <f t="shared" si="655"/>
        <v>Rieles y base de Tiro para transformador de 033023kV,1MVA</v>
      </c>
      <c r="D7715" s="637" t="s">
        <v>729</v>
      </c>
      <c r="E7715" s="637">
        <v>1</v>
      </c>
      <c r="F7715" s="639">
        <f>VLOOKUP(H7715,'[34]Resumen Bases TP'!$C$88:$E$128,3,FALSE)</f>
        <v>165.53</v>
      </c>
      <c r="G7715" s="900" t="s">
        <v>732</v>
      </c>
      <c r="H7715" s="939" t="str">
        <f t="shared" si="656"/>
        <v>RTB033CO.1</v>
      </c>
      <c r="I7715" s="881" t="str">
        <f t="shared" si="657"/>
        <v>RTB033CO.1</v>
      </c>
      <c r="J7715" s="881" t="str">
        <f t="shared" si="658"/>
        <v>033</v>
      </c>
      <c r="K7715" s="881" t="str">
        <f t="shared" si="651"/>
        <v>CO</v>
      </c>
      <c r="L7715" s="881">
        <f t="shared" si="652"/>
        <v>1</v>
      </c>
      <c r="M7715" s="881">
        <f t="shared" si="653"/>
        <v>1</v>
      </c>
    </row>
    <row r="7716" spans="1:13" ht="13.5">
      <c r="A7716" s="630" t="str">
        <f t="shared" si="650"/>
        <v>TP-033023010-0.5CO1I</v>
      </c>
      <c r="B7716" s="639" t="str">
        <f t="shared" si="654"/>
        <v>RI,033023kV,0.5MVA</v>
      </c>
      <c r="C7716" s="638" t="e">
        <f t="shared" si="655"/>
        <v>#VALUE!</v>
      </c>
      <c r="D7716" s="637" t="s">
        <v>729</v>
      </c>
      <c r="E7716" s="637">
        <v>1</v>
      </c>
      <c r="F7716" s="639">
        <f>VLOOKUP(H7716,'[34]Resumen Bases TP'!$C$88:$E$128,3,FALSE)</f>
        <v>165.53</v>
      </c>
      <c r="G7716" s="900" t="s">
        <v>732</v>
      </c>
      <c r="H7716" s="939" t="str">
        <f t="shared" si="656"/>
        <v>RTB033CO.1</v>
      </c>
      <c r="I7716" s="881" t="str">
        <f t="shared" si="657"/>
        <v>RTB033CO.1</v>
      </c>
      <c r="J7716" s="881" t="str">
        <f t="shared" si="658"/>
        <v>033</v>
      </c>
      <c r="K7716" s="881" t="str">
        <f t="shared" si="651"/>
        <v>CO</v>
      </c>
      <c r="L7716" s="881">
        <f t="shared" si="652"/>
        <v>1</v>
      </c>
      <c r="M7716" s="881" t="e">
        <f t="shared" si="653"/>
        <v>#VALUE!</v>
      </c>
    </row>
    <row r="7717" spans="1:13" ht="13.5">
      <c r="A7717" s="630" t="str">
        <f t="shared" si="650"/>
        <v>TP-033010-010CO1I</v>
      </c>
      <c r="B7717" s="639" t="str">
        <f t="shared" si="654"/>
        <v>RI,033010kV,010MVA</v>
      </c>
      <c r="C7717" s="638" t="str">
        <f t="shared" si="655"/>
        <v>Rieles y base de Tiro para transformador de 033010kV,10MVA</v>
      </c>
      <c r="D7717" s="637" t="s">
        <v>729</v>
      </c>
      <c r="E7717" s="637">
        <v>1</v>
      </c>
      <c r="F7717" s="639">
        <f>VLOOKUP(H7717,'[34]Resumen Bases TP'!$C$88:$E$128,3,FALSE)</f>
        <v>165.53</v>
      </c>
      <c r="G7717" s="900" t="s">
        <v>732</v>
      </c>
      <c r="H7717" s="939" t="str">
        <f t="shared" si="656"/>
        <v>RTB033CO.1</v>
      </c>
      <c r="I7717" s="881" t="str">
        <f t="shared" si="657"/>
        <v>RTB033CO.1</v>
      </c>
      <c r="J7717" s="881" t="str">
        <f t="shared" si="658"/>
        <v>033</v>
      </c>
      <c r="K7717" s="881" t="str">
        <f t="shared" si="651"/>
        <v>CO</v>
      </c>
      <c r="L7717" s="881">
        <f t="shared" si="652"/>
        <v>1</v>
      </c>
      <c r="M7717" s="881">
        <f t="shared" si="653"/>
        <v>10</v>
      </c>
    </row>
    <row r="7718" spans="1:13" ht="13.5">
      <c r="A7718" s="630" t="str">
        <f t="shared" si="650"/>
        <v>TP-033010-008CO1I</v>
      </c>
      <c r="B7718" s="639" t="str">
        <f t="shared" si="654"/>
        <v>RI,033010kV,008MVA</v>
      </c>
      <c r="C7718" s="638" t="str">
        <f t="shared" si="655"/>
        <v>Rieles y base de Tiro para transformador de 033010kV,8MVA</v>
      </c>
      <c r="D7718" s="637" t="s">
        <v>729</v>
      </c>
      <c r="E7718" s="637">
        <v>1</v>
      </c>
      <c r="F7718" s="639">
        <f>VLOOKUP(H7718,'[34]Resumen Bases TP'!$C$88:$E$128,3,FALSE)</f>
        <v>165.53</v>
      </c>
      <c r="G7718" s="900" t="s">
        <v>732</v>
      </c>
      <c r="H7718" s="939" t="str">
        <f t="shared" si="656"/>
        <v>RTB033CO.1</v>
      </c>
      <c r="I7718" s="881" t="str">
        <f t="shared" si="657"/>
        <v>RTB033CO.1</v>
      </c>
      <c r="J7718" s="881" t="str">
        <f t="shared" si="658"/>
        <v>033</v>
      </c>
      <c r="K7718" s="881" t="str">
        <f t="shared" si="651"/>
        <v>CO</v>
      </c>
      <c r="L7718" s="881">
        <f t="shared" si="652"/>
        <v>1</v>
      </c>
      <c r="M7718" s="881">
        <f t="shared" si="653"/>
        <v>8</v>
      </c>
    </row>
    <row r="7719" spans="1:13" ht="13.5">
      <c r="A7719" s="630" t="str">
        <f t="shared" si="650"/>
        <v>TP-033010-007CO1I</v>
      </c>
      <c r="B7719" s="639" t="str">
        <f t="shared" si="654"/>
        <v>RI,033010kV,007MVA</v>
      </c>
      <c r="C7719" s="638" t="str">
        <f t="shared" si="655"/>
        <v>Rieles y base de Tiro para transformador de 033010kV,7MVA</v>
      </c>
      <c r="D7719" s="637" t="s">
        <v>729</v>
      </c>
      <c r="E7719" s="637">
        <v>1</v>
      </c>
      <c r="F7719" s="639">
        <f>VLOOKUP(H7719,'[34]Resumen Bases TP'!$C$88:$E$128,3,FALSE)</f>
        <v>238.42</v>
      </c>
      <c r="G7719" s="900" t="s">
        <v>732</v>
      </c>
      <c r="H7719" s="939" t="str">
        <f t="shared" si="656"/>
        <v>RTB033CO.2</v>
      </c>
      <c r="I7719" s="881" t="str">
        <f t="shared" si="657"/>
        <v>RTB033CO.2</v>
      </c>
      <c r="J7719" s="881" t="str">
        <f t="shared" si="658"/>
        <v>033</v>
      </c>
      <c r="K7719" s="881" t="str">
        <f t="shared" si="651"/>
        <v>CO</v>
      </c>
      <c r="L7719" s="881">
        <f t="shared" si="652"/>
        <v>2</v>
      </c>
      <c r="M7719" s="881">
        <f t="shared" si="653"/>
        <v>7</v>
      </c>
    </row>
    <row r="7720" spans="1:13" ht="13.5">
      <c r="A7720" s="630" t="str">
        <f t="shared" si="650"/>
        <v>TP-033010-006CO1I</v>
      </c>
      <c r="B7720" s="639" t="str">
        <f t="shared" si="654"/>
        <v>RI,033010kV,006MVA</v>
      </c>
      <c r="C7720" s="638" t="str">
        <f t="shared" si="655"/>
        <v>Rieles y base de Tiro para transformador de 033010kV,6MVA</v>
      </c>
      <c r="D7720" s="637" t="s">
        <v>729</v>
      </c>
      <c r="E7720" s="637">
        <v>1</v>
      </c>
      <c r="F7720" s="639">
        <f>VLOOKUP(H7720,'[34]Resumen Bases TP'!$C$88:$E$128,3,FALSE)</f>
        <v>238.42</v>
      </c>
      <c r="G7720" s="900" t="s">
        <v>732</v>
      </c>
      <c r="H7720" s="939" t="str">
        <f t="shared" si="656"/>
        <v>RTB033CO.2</v>
      </c>
      <c r="I7720" s="881" t="str">
        <f t="shared" si="657"/>
        <v>RTB033CO.2</v>
      </c>
      <c r="J7720" s="881" t="str">
        <f t="shared" si="658"/>
        <v>033</v>
      </c>
      <c r="K7720" s="881" t="str">
        <f t="shared" si="651"/>
        <v>CO</v>
      </c>
      <c r="L7720" s="881">
        <f t="shared" si="652"/>
        <v>2</v>
      </c>
      <c r="M7720" s="881">
        <f t="shared" si="653"/>
        <v>6</v>
      </c>
    </row>
    <row r="7721" spans="1:13" ht="13.5">
      <c r="A7721" s="630" t="str">
        <f t="shared" si="650"/>
        <v>TP-033010-005CO1I</v>
      </c>
      <c r="B7721" s="639" t="str">
        <f t="shared" si="654"/>
        <v>RI,033010kV,005MVA</v>
      </c>
      <c r="C7721" s="638" t="str">
        <f t="shared" si="655"/>
        <v>Rieles y base de Tiro para transformador de 033010kV,5MVA</v>
      </c>
      <c r="D7721" s="637" t="s">
        <v>729</v>
      </c>
      <c r="E7721" s="637">
        <v>1</v>
      </c>
      <c r="F7721" s="639">
        <f>VLOOKUP(H7721,'[34]Resumen Bases TP'!$C$88:$E$128,3,FALSE)</f>
        <v>238.42</v>
      </c>
      <c r="G7721" s="900" t="s">
        <v>732</v>
      </c>
      <c r="H7721" s="939" t="str">
        <f t="shared" si="656"/>
        <v>RTB033CO.2</v>
      </c>
      <c r="I7721" s="881" t="str">
        <f t="shared" si="657"/>
        <v>RTB033CO.2</v>
      </c>
      <c r="J7721" s="881" t="str">
        <f t="shared" si="658"/>
        <v>033</v>
      </c>
      <c r="K7721" s="881" t="str">
        <f t="shared" si="651"/>
        <v>CO</v>
      </c>
      <c r="L7721" s="881">
        <f t="shared" si="652"/>
        <v>2</v>
      </c>
      <c r="M7721" s="881">
        <f t="shared" si="653"/>
        <v>5</v>
      </c>
    </row>
    <row r="7722" spans="1:13" ht="13.5">
      <c r="A7722" s="630" t="str">
        <f t="shared" si="650"/>
        <v>TP-033010-004CO1I</v>
      </c>
      <c r="B7722" s="639" t="str">
        <f t="shared" si="654"/>
        <v>RI,033010kV,004MVA</v>
      </c>
      <c r="C7722" s="638" t="str">
        <f t="shared" si="655"/>
        <v>Rieles y base de Tiro para transformador de 033010kV,4MVA</v>
      </c>
      <c r="D7722" s="637" t="s">
        <v>729</v>
      </c>
      <c r="E7722" s="637">
        <v>1</v>
      </c>
      <c r="F7722" s="639">
        <f>VLOOKUP(H7722,'[34]Resumen Bases TP'!$C$88:$E$128,3,FALSE)</f>
        <v>238.42</v>
      </c>
      <c r="G7722" s="900" t="s">
        <v>732</v>
      </c>
      <c r="H7722" s="939" t="str">
        <f t="shared" si="656"/>
        <v>RTB033CO.2</v>
      </c>
      <c r="I7722" s="881" t="str">
        <f t="shared" si="657"/>
        <v>RTB033CO.2</v>
      </c>
      <c r="J7722" s="881" t="str">
        <f t="shared" si="658"/>
        <v>033</v>
      </c>
      <c r="K7722" s="881" t="str">
        <f t="shared" si="651"/>
        <v>CO</v>
      </c>
      <c r="L7722" s="881">
        <f t="shared" si="652"/>
        <v>2</v>
      </c>
      <c r="M7722" s="881">
        <f t="shared" si="653"/>
        <v>4</v>
      </c>
    </row>
    <row r="7723" spans="1:13" ht="13.5">
      <c r="A7723" s="630" t="str">
        <f t="shared" si="650"/>
        <v>TP-033010-002CO1I</v>
      </c>
      <c r="B7723" s="639" t="str">
        <f t="shared" si="654"/>
        <v>RI,033010kV,002MVA</v>
      </c>
      <c r="C7723" s="638" t="str">
        <f t="shared" si="655"/>
        <v>Rieles y base de Tiro para transformador de 033010kV,2MVA</v>
      </c>
      <c r="D7723" s="637" t="s">
        <v>729</v>
      </c>
      <c r="E7723" s="637">
        <v>1</v>
      </c>
      <c r="F7723" s="639">
        <f>VLOOKUP(H7723,'[34]Resumen Bases TP'!$C$88:$E$128,3,FALSE)</f>
        <v>238.42</v>
      </c>
      <c r="G7723" s="900" t="s">
        <v>732</v>
      </c>
      <c r="H7723" s="939" t="str">
        <f t="shared" si="656"/>
        <v>RTB033CO.2</v>
      </c>
      <c r="I7723" s="881" t="str">
        <f t="shared" si="657"/>
        <v>RTB033CO.2</v>
      </c>
      <c r="J7723" s="881" t="str">
        <f t="shared" si="658"/>
        <v>033</v>
      </c>
      <c r="K7723" s="881" t="str">
        <f t="shared" si="651"/>
        <v>CO</v>
      </c>
      <c r="L7723" s="881">
        <f t="shared" si="652"/>
        <v>2</v>
      </c>
      <c r="M7723" s="881">
        <f t="shared" si="653"/>
        <v>2</v>
      </c>
    </row>
    <row r="7724" spans="1:13" ht="13.5">
      <c r="A7724" s="630" t="str">
        <f t="shared" si="650"/>
        <v>TP-033010-001CO1I</v>
      </c>
      <c r="B7724" s="639" t="str">
        <f t="shared" si="654"/>
        <v>RI,033010kV,001MVA</v>
      </c>
      <c r="C7724" s="638" t="str">
        <f t="shared" si="655"/>
        <v>Rieles y base de Tiro para transformador de 033010kV,1MVA</v>
      </c>
      <c r="D7724" s="637" t="s">
        <v>729</v>
      </c>
      <c r="E7724" s="637">
        <v>1</v>
      </c>
      <c r="F7724" s="639">
        <f>VLOOKUP(H7724,'[34]Resumen Bases TP'!$C$88:$E$128,3,FALSE)</f>
        <v>165.53</v>
      </c>
      <c r="G7724" s="900" t="s">
        <v>732</v>
      </c>
      <c r="H7724" s="939" t="str">
        <f t="shared" si="656"/>
        <v>RTB033CO.1</v>
      </c>
      <c r="I7724" s="881" t="str">
        <f t="shared" si="657"/>
        <v>RTB033CO.1</v>
      </c>
      <c r="J7724" s="881" t="str">
        <f t="shared" si="658"/>
        <v>033</v>
      </c>
      <c r="K7724" s="881" t="str">
        <f t="shared" si="651"/>
        <v>CO</v>
      </c>
      <c r="L7724" s="881">
        <f t="shared" si="652"/>
        <v>1</v>
      </c>
      <c r="M7724" s="881">
        <f t="shared" si="653"/>
        <v>1</v>
      </c>
    </row>
    <row r="7725" spans="1:13" ht="13.5">
      <c r="A7725" s="630" t="str">
        <f t="shared" si="650"/>
        <v>TP-033010-0.5CO1I</v>
      </c>
      <c r="B7725" s="639" t="str">
        <f t="shared" si="654"/>
        <v>RI,033010kV,0.5MVA</v>
      </c>
      <c r="C7725" s="638" t="e">
        <f t="shared" si="655"/>
        <v>#VALUE!</v>
      </c>
      <c r="D7725" s="637" t="s">
        <v>729</v>
      </c>
      <c r="E7725" s="637">
        <v>1</v>
      </c>
      <c r="F7725" s="639">
        <f>VLOOKUP(H7725,'[34]Resumen Bases TP'!$C$88:$E$128,3,FALSE)</f>
        <v>165.53</v>
      </c>
      <c r="G7725" s="900" t="s">
        <v>732</v>
      </c>
      <c r="H7725" s="939" t="str">
        <f t="shared" si="656"/>
        <v>RTB033CO.1</v>
      </c>
      <c r="I7725" s="881" t="str">
        <f t="shared" si="657"/>
        <v>RTB033CO.1</v>
      </c>
      <c r="J7725" s="881" t="str">
        <f t="shared" si="658"/>
        <v>033</v>
      </c>
      <c r="K7725" s="881" t="str">
        <f t="shared" si="651"/>
        <v>CO</v>
      </c>
      <c r="L7725" s="881">
        <f t="shared" si="652"/>
        <v>1</v>
      </c>
      <c r="M7725" s="881" t="e">
        <f t="shared" si="653"/>
        <v>#VALUE!</v>
      </c>
    </row>
    <row r="7726" spans="1:13" ht="13.5">
      <c r="A7726" s="630" t="str">
        <f t="shared" si="650"/>
        <v>TP-033023-010CO1I</v>
      </c>
      <c r="B7726" s="639" t="str">
        <f t="shared" si="654"/>
        <v>RI,033023kV,010MVA</v>
      </c>
      <c r="C7726" s="638" t="str">
        <f t="shared" si="655"/>
        <v>Rieles y base de Tiro para transformador de 033023kV,10MVA</v>
      </c>
      <c r="D7726" s="637" t="s">
        <v>729</v>
      </c>
      <c r="E7726" s="637">
        <v>1</v>
      </c>
      <c r="F7726" s="639">
        <f>VLOOKUP(H7726,'[34]Resumen Bases TP'!$C$88:$E$128,3,FALSE)</f>
        <v>165.53</v>
      </c>
      <c r="G7726" s="900" t="s">
        <v>732</v>
      </c>
      <c r="H7726" s="939" t="str">
        <f t="shared" si="656"/>
        <v>RTB033CO.1</v>
      </c>
      <c r="I7726" s="881" t="str">
        <f t="shared" si="657"/>
        <v>RTB033CO.1</v>
      </c>
      <c r="J7726" s="881" t="str">
        <f t="shared" si="658"/>
        <v>033</v>
      </c>
      <c r="K7726" s="881" t="str">
        <f t="shared" si="651"/>
        <v>CO</v>
      </c>
      <c r="L7726" s="881">
        <f t="shared" si="652"/>
        <v>1</v>
      </c>
      <c r="M7726" s="881">
        <f t="shared" si="653"/>
        <v>10</v>
      </c>
    </row>
    <row r="7727" spans="1:13" ht="13.5">
      <c r="A7727" s="630" t="str">
        <f t="shared" si="650"/>
        <v>TP-033023-008CO1I</v>
      </c>
      <c r="B7727" s="639" t="str">
        <f t="shared" si="654"/>
        <v>RI,033023kV,008MVA</v>
      </c>
      <c r="C7727" s="638" t="str">
        <f t="shared" si="655"/>
        <v>Rieles y base de Tiro para transformador de 033023kV,8MVA</v>
      </c>
      <c r="D7727" s="637" t="s">
        <v>729</v>
      </c>
      <c r="E7727" s="637">
        <v>1</v>
      </c>
      <c r="F7727" s="639">
        <f>VLOOKUP(H7727,'[34]Resumen Bases TP'!$C$88:$E$128,3,FALSE)</f>
        <v>165.53</v>
      </c>
      <c r="G7727" s="900" t="s">
        <v>732</v>
      </c>
      <c r="H7727" s="939" t="str">
        <f t="shared" si="656"/>
        <v>RTB033CO.1</v>
      </c>
      <c r="I7727" s="881" t="str">
        <f t="shared" si="657"/>
        <v>RTB033CO.1</v>
      </c>
      <c r="J7727" s="881" t="str">
        <f t="shared" si="658"/>
        <v>033</v>
      </c>
      <c r="K7727" s="881" t="str">
        <f t="shared" si="651"/>
        <v>CO</v>
      </c>
      <c r="L7727" s="881">
        <f t="shared" si="652"/>
        <v>1</v>
      </c>
      <c r="M7727" s="881">
        <f t="shared" si="653"/>
        <v>8</v>
      </c>
    </row>
    <row r="7728" spans="1:13" ht="13.5">
      <c r="A7728" s="630" t="str">
        <f t="shared" si="650"/>
        <v>TP-033023-007CO1I</v>
      </c>
      <c r="B7728" s="639" t="str">
        <f t="shared" si="654"/>
        <v>RI,033023kV,007MVA</v>
      </c>
      <c r="C7728" s="638" t="str">
        <f t="shared" si="655"/>
        <v>Rieles y base de Tiro para transformador de 033023kV,7MVA</v>
      </c>
      <c r="D7728" s="637" t="s">
        <v>729</v>
      </c>
      <c r="E7728" s="637">
        <v>1</v>
      </c>
      <c r="F7728" s="639">
        <f>VLOOKUP(H7728,'[34]Resumen Bases TP'!$C$88:$E$128,3,FALSE)</f>
        <v>238.42</v>
      </c>
      <c r="G7728" s="900" t="s">
        <v>732</v>
      </c>
      <c r="H7728" s="939" t="str">
        <f t="shared" si="656"/>
        <v>RTB033CO.2</v>
      </c>
      <c r="I7728" s="881" t="str">
        <f t="shared" si="657"/>
        <v>RTB033CO.2</v>
      </c>
      <c r="J7728" s="881" t="str">
        <f t="shared" si="658"/>
        <v>033</v>
      </c>
      <c r="K7728" s="881" t="str">
        <f t="shared" si="651"/>
        <v>CO</v>
      </c>
      <c r="L7728" s="881">
        <f t="shared" si="652"/>
        <v>2</v>
      </c>
      <c r="M7728" s="881">
        <f t="shared" si="653"/>
        <v>7</v>
      </c>
    </row>
    <row r="7729" spans="1:13" ht="13.5">
      <c r="A7729" s="630" t="str">
        <f t="shared" si="650"/>
        <v>TP-033023-006CO1I</v>
      </c>
      <c r="B7729" s="639" t="str">
        <f t="shared" si="654"/>
        <v>RI,033023kV,006MVA</v>
      </c>
      <c r="C7729" s="638" t="str">
        <f t="shared" si="655"/>
        <v>Rieles y base de Tiro para transformador de 033023kV,6MVA</v>
      </c>
      <c r="D7729" s="637" t="s">
        <v>729</v>
      </c>
      <c r="E7729" s="637">
        <v>1</v>
      </c>
      <c r="F7729" s="639">
        <f>VLOOKUP(H7729,'[34]Resumen Bases TP'!$C$88:$E$128,3,FALSE)</f>
        <v>238.42</v>
      </c>
      <c r="G7729" s="900" t="s">
        <v>732</v>
      </c>
      <c r="H7729" s="939" t="str">
        <f t="shared" si="656"/>
        <v>RTB033CO.2</v>
      </c>
      <c r="I7729" s="881" t="str">
        <f t="shared" si="657"/>
        <v>RTB033CO.2</v>
      </c>
      <c r="J7729" s="881" t="str">
        <f t="shared" si="658"/>
        <v>033</v>
      </c>
      <c r="K7729" s="881" t="str">
        <f t="shared" si="651"/>
        <v>CO</v>
      </c>
      <c r="L7729" s="881">
        <f t="shared" si="652"/>
        <v>2</v>
      </c>
      <c r="M7729" s="881">
        <f t="shared" si="653"/>
        <v>6</v>
      </c>
    </row>
    <row r="7730" spans="1:13" ht="13.5">
      <c r="A7730" s="630" t="str">
        <f t="shared" si="650"/>
        <v>TP-033023-005CO1I</v>
      </c>
      <c r="B7730" s="639" t="str">
        <f t="shared" si="654"/>
        <v>RI,033023kV,005MVA</v>
      </c>
      <c r="C7730" s="638" t="str">
        <f t="shared" si="655"/>
        <v>Rieles y base de Tiro para transformador de 033023kV,5MVA</v>
      </c>
      <c r="D7730" s="637" t="s">
        <v>729</v>
      </c>
      <c r="E7730" s="637">
        <v>1</v>
      </c>
      <c r="F7730" s="639">
        <f>VLOOKUP(H7730,'[34]Resumen Bases TP'!$C$88:$E$128,3,FALSE)</f>
        <v>238.42</v>
      </c>
      <c r="G7730" s="900" t="s">
        <v>732</v>
      </c>
      <c r="H7730" s="939" t="str">
        <f t="shared" si="656"/>
        <v>RTB033CO.2</v>
      </c>
      <c r="I7730" s="881" t="str">
        <f t="shared" si="657"/>
        <v>RTB033CO.2</v>
      </c>
      <c r="J7730" s="881" t="str">
        <f t="shared" si="658"/>
        <v>033</v>
      </c>
      <c r="K7730" s="881" t="str">
        <f t="shared" si="651"/>
        <v>CO</v>
      </c>
      <c r="L7730" s="881">
        <f t="shared" si="652"/>
        <v>2</v>
      </c>
      <c r="M7730" s="881">
        <f t="shared" si="653"/>
        <v>5</v>
      </c>
    </row>
    <row r="7731" spans="1:13" ht="13.5">
      <c r="A7731" s="630" t="str">
        <f t="shared" si="650"/>
        <v>TP-033023-004CO1I</v>
      </c>
      <c r="B7731" s="639" t="str">
        <f t="shared" si="654"/>
        <v>RI,033023kV,004MVA</v>
      </c>
      <c r="C7731" s="638" t="str">
        <f t="shared" si="655"/>
        <v>Rieles y base de Tiro para transformador de 033023kV,4MVA</v>
      </c>
      <c r="D7731" s="637" t="s">
        <v>729</v>
      </c>
      <c r="E7731" s="637">
        <v>1</v>
      </c>
      <c r="F7731" s="639">
        <f>VLOOKUP(H7731,'[34]Resumen Bases TP'!$C$88:$E$128,3,FALSE)</f>
        <v>238.42</v>
      </c>
      <c r="G7731" s="900" t="s">
        <v>732</v>
      </c>
      <c r="H7731" s="939" t="str">
        <f t="shared" si="656"/>
        <v>RTB033CO.2</v>
      </c>
      <c r="I7731" s="881" t="str">
        <f t="shared" si="657"/>
        <v>RTB033CO.2</v>
      </c>
      <c r="J7731" s="881" t="str">
        <f t="shared" si="658"/>
        <v>033</v>
      </c>
      <c r="K7731" s="881" t="str">
        <f t="shared" si="651"/>
        <v>CO</v>
      </c>
      <c r="L7731" s="881">
        <f t="shared" si="652"/>
        <v>2</v>
      </c>
      <c r="M7731" s="881">
        <f t="shared" si="653"/>
        <v>4</v>
      </c>
    </row>
    <row r="7732" spans="1:13" ht="13.5">
      <c r="A7732" s="630" t="str">
        <f t="shared" si="650"/>
        <v>TP-033023-002CO1I</v>
      </c>
      <c r="B7732" s="639" t="str">
        <f t="shared" si="654"/>
        <v>RI,033023kV,002MVA</v>
      </c>
      <c r="C7732" s="638" t="str">
        <f t="shared" si="655"/>
        <v>Rieles y base de Tiro para transformador de 033023kV,2MVA</v>
      </c>
      <c r="D7732" s="637" t="s">
        <v>729</v>
      </c>
      <c r="E7732" s="637">
        <v>1</v>
      </c>
      <c r="F7732" s="639">
        <f>VLOOKUP(H7732,'[34]Resumen Bases TP'!$C$88:$E$128,3,FALSE)</f>
        <v>238.42</v>
      </c>
      <c r="G7732" s="900" t="s">
        <v>732</v>
      </c>
      <c r="H7732" s="939" t="str">
        <f t="shared" si="656"/>
        <v>RTB033CO.2</v>
      </c>
      <c r="I7732" s="881" t="str">
        <f t="shared" si="657"/>
        <v>RTB033CO.2</v>
      </c>
      <c r="J7732" s="881" t="str">
        <f t="shared" si="658"/>
        <v>033</v>
      </c>
      <c r="K7732" s="881" t="str">
        <f t="shared" si="651"/>
        <v>CO</v>
      </c>
      <c r="L7732" s="881">
        <f t="shared" si="652"/>
        <v>2</v>
      </c>
      <c r="M7732" s="881">
        <f t="shared" si="653"/>
        <v>2</v>
      </c>
    </row>
    <row r="7733" spans="1:13" ht="13.5">
      <c r="A7733" s="630" t="str">
        <f t="shared" si="650"/>
        <v>TP-033023-001CO1I</v>
      </c>
      <c r="B7733" s="639" t="str">
        <f t="shared" si="654"/>
        <v>RI,033023kV,001MVA</v>
      </c>
      <c r="C7733" s="638" t="str">
        <f t="shared" si="655"/>
        <v>Rieles y base de Tiro para transformador de 033023kV,1MVA</v>
      </c>
      <c r="D7733" s="637" t="s">
        <v>729</v>
      </c>
      <c r="E7733" s="637">
        <v>1</v>
      </c>
      <c r="F7733" s="639">
        <f>VLOOKUP(H7733,'[34]Resumen Bases TP'!$C$88:$E$128,3,FALSE)</f>
        <v>165.53</v>
      </c>
      <c r="G7733" s="900" t="s">
        <v>732</v>
      </c>
      <c r="H7733" s="939" t="str">
        <f t="shared" si="656"/>
        <v>RTB033CO.1</v>
      </c>
      <c r="I7733" s="881" t="str">
        <f t="shared" si="657"/>
        <v>RTB033CO.1</v>
      </c>
      <c r="J7733" s="881" t="str">
        <f t="shared" si="658"/>
        <v>033</v>
      </c>
      <c r="K7733" s="881" t="str">
        <f t="shared" si="651"/>
        <v>CO</v>
      </c>
      <c r="L7733" s="881">
        <f t="shared" si="652"/>
        <v>1</v>
      </c>
      <c r="M7733" s="881">
        <f t="shared" si="653"/>
        <v>1</v>
      </c>
    </row>
    <row r="7734" spans="1:13" ht="13.5">
      <c r="A7734" s="630" t="str">
        <f t="shared" si="650"/>
        <v>TP-033023-0.5CO1I</v>
      </c>
      <c r="B7734" s="639" t="str">
        <f t="shared" si="654"/>
        <v>RI,033023kV,0.5MVA</v>
      </c>
      <c r="C7734" s="638" t="e">
        <f t="shared" si="655"/>
        <v>#VALUE!</v>
      </c>
      <c r="D7734" s="637" t="s">
        <v>729</v>
      </c>
      <c r="E7734" s="637">
        <v>1</v>
      </c>
      <c r="F7734" s="639">
        <f>VLOOKUP(H7734,'[34]Resumen Bases TP'!$C$88:$E$128,3,FALSE)</f>
        <v>165.53</v>
      </c>
      <c r="G7734" s="900" t="s">
        <v>732</v>
      </c>
      <c r="H7734" s="939" t="str">
        <f t="shared" si="656"/>
        <v>RTB033CO.1</v>
      </c>
      <c r="I7734" s="881" t="str">
        <f t="shared" si="657"/>
        <v>RTB033CO.1</v>
      </c>
      <c r="J7734" s="881" t="str">
        <f t="shared" si="658"/>
        <v>033</v>
      </c>
      <c r="K7734" s="881" t="str">
        <f t="shared" si="651"/>
        <v>CO</v>
      </c>
      <c r="L7734" s="881">
        <f t="shared" si="652"/>
        <v>1</v>
      </c>
      <c r="M7734" s="881" t="e">
        <f t="shared" si="653"/>
        <v>#VALUE!</v>
      </c>
    </row>
    <row r="7735" spans="1:13" ht="13.5">
      <c r="A7735" s="630" t="str">
        <f t="shared" si="650"/>
        <v>TP-033023010-010SI2I</v>
      </c>
      <c r="B7735" s="639" t="str">
        <f t="shared" si="654"/>
        <v>RI,033023kV,010MVA</v>
      </c>
      <c r="C7735" s="638" t="str">
        <f t="shared" si="655"/>
        <v>Rieles y base de Tiro para transformador de 033023kV,10MVA</v>
      </c>
      <c r="D7735" s="637" t="s">
        <v>729</v>
      </c>
      <c r="E7735" s="637">
        <v>1</v>
      </c>
      <c r="F7735" s="639">
        <f>VLOOKUP(H7735,'[34]Resumen Bases TP'!$C$88:$E$128,3,FALSE)</f>
        <v>172.75</v>
      </c>
      <c r="G7735" s="900" t="s">
        <v>732</v>
      </c>
      <c r="H7735" s="939" t="str">
        <f t="shared" si="656"/>
        <v>RTB033SI.1</v>
      </c>
      <c r="I7735" s="881" t="str">
        <f t="shared" si="657"/>
        <v>RTB033SI.1</v>
      </c>
      <c r="J7735" s="881" t="str">
        <f t="shared" si="658"/>
        <v>033</v>
      </c>
      <c r="K7735" s="881" t="str">
        <f t="shared" si="651"/>
        <v>SI</v>
      </c>
      <c r="L7735" s="881">
        <f t="shared" si="652"/>
        <v>1</v>
      </c>
      <c r="M7735" s="881">
        <f t="shared" si="653"/>
        <v>10</v>
      </c>
    </row>
    <row r="7736" spans="1:13" ht="13.5">
      <c r="A7736" s="630" t="str">
        <f t="shared" si="650"/>
        <v>TP-033023010-008SI2I</v>
      </c>
      <c r="B7736" s="639" t="str">
        <f t="shared" si="654"/>
        <v>RI,033023kV,008MVA</v>
      </c>
      <c r="C7736" s="638" t="str">
        <f t="shared" si="655"/>
        <v>Rieles y base de Tiro para transformador de 033023kV,8MVA</v>
      </c>
      <c r="D7736" s="637" t="s">
        <v>729</v>
      </c>
      <c r="E7736" s="637">
        <v>1</v>
      </c>
      <c r="F7736" s="639">
        <f>VLOOKUP(H7736,'[34]Resumen Bases TP'!$C$88:$E$128,3,FALSE)</f>
        <v>172.75</v>
      </c>
      <c r="G7736" s="900" t="s">
        <v>732</v>
      </c>
      <c r="H7736" s="939" t="str">
        <f t="shared" si="656"/>
        <v>RTB033SI.1</v>
      </c>
      <c r="I7736" s="881" t="str">
        <f t="shared" si="657"/>
        <v>RTB033SI.1</v>
      </c>
      <c r="J7736" s="881" t="str">
        <f t="shared" si="658"/>
        <v>033</v>
      </c>
      <c r="K7736" s="881" t="str">
        <f t="shared" si="651"/>
        <v>SI</v>
      </c>
      <c r="L7736" s="881">
        <f t="shared" si="652"/>
        <v>1</v>
      </c>
      <c r="M7736" s="881">
        <f t="shared" si="653"/>
        <v>8</v>
      </c>
    </row>
    <row r="7737" spans="1:13" ht="13.5">
      <c r="A7737" s="630" t="str">
        <f t="shared" si="650"/>
        <v>TP-033023010-007SI2I</v>
      </c>
      <c r="B7737" s="639" t="str">
        <f t="shared" si="654"/>
        <v>RI,033023kV,007MVA</v>
      </c>
      <c r="C7737" s="638" t="str">
        <f t="shared" si="655"/>
        <v>Rieles y base de Tiro para transformador de 033023kV,7MVA</v>
      </c>
      <c r="D7737" s="637" t="s">
        <v>729</v>
      </c>
      <c r="E7737" s="637">
        <v>1</v>
      </c>
      <c r="F7737" s="639">
        <f>VLOOKUP(H7737,'[34]Resumen Bases TP'!$C$88:$E$128,3,FALSE)</f>
        <v>248.34000000000003</v>
      </c>
      <c r="G7737" s="900" t="s">
        <v>732</v>
      </c>
      <c r="H7737" s="939" t="str">
        <f t="shared" si="656"/>
        <v>RTB033SI.2</v>
      </c>
      <c r="I7737" s="881" t="str">
        <f t="shared" si="657"/>
        <v>RTB033SI.2</v>
      </c>
      <c r="J7737" s="881" t="str">
        <f t="shared" si="658"/>
        <v>033</v>
      </c>
      <c r="K7737" s="881" t="str">
        <f t="shared" si="651"/>
        <v>SI</v>
      </c>
      <c r="L7737" s="881">
        <f t="shared" si="652"/>
        <v>2</v>
      </c>
      <c r="M7737" s="881">
        <f t="shared" si="653"/>
        <v>7</v>
      </c>
    </row>
    <row r="7738" spans="1:13" ht="13.5">
      <c r="A7738" s="630" t="str">
        <f t="shared" si="650"/>
        <v>TP-033023010-006SI2I</v>
      </c>
      <c r="B7738" s="639" t="str">
        <f t="shared" si="654"/>
        <v>RI,033023kV,006MVA</v>
      </c>
      <c r="C7738" s="638" t="str">
        <f t="shared" si="655"/>
        <v>Rieles y base de Tiro para transformador de 033023kV,6MVA</v>
      </c>
      <c r="D7738" s="637" t="s">
        <v>729</v>
      </c>
      <c r="E7738" s="637">
        <v>1</v>
      </c>
      <c r="F7738" s="639">
        <f>VLOOKUP(H7738,'[34]Resumen Bases TP'!$C$88:$E$128,3,FALSE)</f>
        <v>248.34000000000003</v>
      </c>
      <c r="G7738" s="900" t="s">
        <v>732</v>
      </c>
      <c r="H7738" s="939" t="str">
        <f t="shared" si="656"/>
        <v>RTB033SI.2</v>
      </c>
      <c r="I7738" s="881" t="str">
        <f t="shared" si="657"/>
        <v>RTB033SI.2</v>
      </c>
      <c r="J7738" s="881" t="str">
        <f t="shared" si="658"/>
        <v>033</v>
      </c>
      <c r="K7738" s="881" t="str">
        <f t="shared" si="651"/>
        <v>SI</v>
      </c>
      <c r="L7738" s="881">
        <f t="shared" si="652"/>
        <v>2</v>
      </c>
      <c r="M7738" s="881">
        <f t="shared" si="653"/>
        <v>6</v>
      </c>
    </row>
    <row r="7739" spans="1:13" ht="13.5">
      <c r="A7739" s="630" t="str">
        <f t="shared" si="650"/>
        <v>TP-033023010-005SI2I</v>
      </c>
      <c r="B7739" s="639" t="str">
        <f t="shared" si="654"/>
        <v>RI,033023kV,005MVA</v>
      </c>
      <c r="C7739" s="638" t="str">
        <f t="shared" si="655"/>
        <v>Rieles y base de Tiro para transformador de 033023kV,5MVA</v>
      </c>
      <c r="D7739" s="637" t="s">
        <v>729</v>
      </c>
      <c r="E7739" s="637">
        <v>1</v>
      </c>
      <c r="F7739" s="639">
        <f>VLOOKUP(H7739,'[34]Resumen Bases TP'!$C$88:$E$128,3,FALSE)</f>
        <v>248.34000000000003</v>
      </c>
      <c r="G7739" s="900" t="s">
        <v>732</v>
      </c>
      <c r="H7739" s="939" t="str">
        <f t="shared" si="656"/>
        <v>RTB033SI.2</v>
      </c>
      <c r="I7739" s="881" t="str">
        <f t="shared" si="657"/>
        <v>RTB033SI.2</v>
      </c>
      <c r="J7739" s="881" t="str">
        <f t="shared" si="658"/>
        <v>033</v>
      </c>
      <c r="K7739" s="881" t="str">
        <f t="shared" si="651"/>
        <v>SI</v>
      </c>
      <c r="L7739" s="881">
        <f t="shared" si="652"/>
        <v>2</v>
      </c>
      <c r="M7739" s="881">
        <f t="shared" si="653"/>
        <v>5</v>
      </c>
    </row>
    <row r="7740" spans="1:13" ht="13.5">
      <c r="A7740" s="630" t="str">
        <f t="shared" si="650"/>
        <v>TP-033023010-004SI2I</v>
      </c>
      <c r="B7740" s="639" t="str">
        <f t="shared" si="654"/>
        <v>RI,033023kV,004MVA</v>
      </c>
      <c r="C7740" s="638" t="str">
        <f t="shared" si="655"/>
        <v>Rieles y base de Tiro para transformador de 033023kV,4MVA</v>
      </c>
      <c r="D7740" s="637" t="s">
        <v>729</v>
      </c>
      <c r="E7740" s="637">
        <v>1</v>
      </c>
      <c r="F7740" s="639">
        <f>VLOOKUP(H7740,'[34]Resumen Bases TP'!$C$88:$E$128,3,FALSE)</f>
        <v>248.34000000000003</v>
      </c>
      <c r="G7740" s="900" t="s">
        <v>732</v>
      </c>
      <c r="H7740" s="939" t="str">
        <f t="shared" si="656"/>
        <v>RTB033SI.2</v>
      </c>
      <c r="I7740" s="881" t="str">
        <f t="shared" si="657"/>
        <v>RTB033SI.2</v>
      </c>
      <c r="J7740" s="881" t="str">
        <f t="shared" si="658"/>
        <v>033</v>
      </c>
      <c r="K7740" s="881" t="str">
        <f t="shared" si="651"/>
        <v>SI</v>
      </c>
      <c r="L7740" s="881">
        <f t="shared" si="652"/>
        <v>2</v>
      </c>
      <c r="M7740" s="881">
        <f t="shared" si="653"/>
        <v>4</v>
      </c>
    </row>
    <row r="7741" spans="1:13" ht="13.5">
      <c r="A7741" s="630" t="str">
        <f t="shared" si="650"/>
        <v>TP-033023010-002SI2I</v>
      </c>
      <c r="B7741" s="639" t="str">
        <f t="shared" si="654"/>
        <v>RI,033023kV,002MVA</v>
      </c>
      <c r="C7741" s="638" t="str">
        <f t="shared" si="655"/>
        <v>Rieles y base de Tiro para transformador de 033023kV,2MVA</v>
      </c>
      <c r="D7741" s="637" t="s">
        <v>729</v>
      </c>
      <c r="E7741" s="637">
        <v>1</v>
      </c>
      <c r="F7741" s="639">
        <f>VLOOKUP(H7741,'[34]Resumen Bases TP'!$C$88:$E$128,3,FALSE)</f>
        <v>248.34000000000003</v>
      </c>
      <c r="G7741" s="900" t="s">
        <v>732</v>
      </c>
      <c r="H7741" s="939" t="str">
        <f t="shared" si="656"/>
        <v>RTB033SI.2</v>
      </c>
      <c r="I7741" s="881" t="str">
        <f t="shared" si="657"/>
        <v>RTB033SI.2</v>
      </c>
      <c r="J7741" s="881" t="str">
        <f t="shared" si="658"/>
        <v>033</v>
      </c>
      <c r="K7741" s="881" t="str">
        <f t="shared" si="651"/>
        <v>SI</v>
      </c>
      <c r="L7741" s="881">
        <f t="shared" si="652"/>
        <v>2</v>
      </c>
      <c r="M7741" s="881">
        <f t="shared" si="653"/>
        <v>2</v>
      </c>
    </row>
    <row r="7742" spans="1:13" ht="13.5">
      <c r="A7742" s="630" t="str">
        <f t="shared" si="650"/>
        <v>TP-033023010-001SI2I</v>
      </c>
      <c r="B7742" s="639" t="str">
        <f t="shared" si="654"/>
        <v>RI,033023kV,001MVA</v>
      </c>
      <c r="C7742" s="638" t="str">
        <f t="shared" si="655"/>
        <v>Rieles y base de Tiro para transformador de 033023kV,1MVA</v>
      </c>
      <c r="D7742" s="637" t="s">
        <v>729</v>
      </c>
      <c r="E7742" s="637">
        <v>1</v>
      </c>
      <c r="F7742" s="639">
        <f>VLOOKUP(H7742,'[34]Resumen Bases TP'!$C$88:$E$128,3,FALSE)</f>
        <v>172.75</v>
      </c>
      <c r="G7742" s="900" t="s">
        <v>732</v>
      </c>
      <c r="H7742" s="939" t="str">
        <f t="shared" si="656"/>
        <v>RTB033SI.1</v>
      </c>
      <c r="I7742" s="881" t="str">
        <f t="shared" si="657"/>
        <v>RTB033SI.1</v>
      </c>
      <c r="J7742" s="881" t="str">
        <f t="shared" si="658"/>
        <v>033</v>
      </c>
      <c r="K7742" s="881" t="str">
        <f t="shared" si="651"/>
        <v>SI</v>
      </c>
      <c r="L7742" s="881">
        <f t="shared" si="652"/>
        <v>1</v>
      </c>
      <c r="M7742" s="881">
        <f t="shared" si="653"/>
        <v>1</v>
      </c>
    </row>
    <row r="7743" spans="1:13" ht="13.5">
      <c r="A7743" s="630" t="str">
        <f t="shared" si="650"/>
        <v>TP-033023010-0.5SI2I</v>
      </c>
      <c r="B7743" s="639" t="str">
        <f t="shared" si="654"/>
        <v>RI,033023kV,0.5MVA</v>
      </c>
      <c r="C7743" s="638" t="e">
        <f t="shared" si="655"/>
        <v>#VALUE!</v>
      </c>
      <c r="D7743" s="637" t="s">
        <v>729</v>
      </c>
      <c r="E7743" s="637">
        <v>1</v>
      </c>
      <c r="F7743" s="639">
        <f>VLOOKUP(H7743,'[34]Resumen Bases TP'!$C$88:$E$128,3,FALSE)</f>
        <v>172.75</v>
      </c>
      <c r="G7743" s="900" t="s">
        <v>732</v>
      </c>
      <c r="H7743" s="939" t="str">
        <f t="shared" si="656"/>
        <v>RTB033SI.1</v>
      </c>
      <c r="I7743" s="881" t="str">
        <f t="shared" si="657"/>
        <v>RTB033SI.1</v>
      </c>
      <c r="J7743" s="881" t="str">
        <f t="shared" si="658"/>
        <v>033</v>
      </c>
      <c r="K7743" s="881" t="str">
        <f t="shared" si="651"/>
        <v>SI</v>
      </c>
      <c r="L7743" s="881">
        <f t="shared" si="652"/>
        <v>1</v>
      </c>
      <c r="M7743" s="881" t="e">
        <f t="shared" si="653"/>
        <v>#VALUE!</v>
      </c>
    </row>
    <row r="7744" spans="1:13" ht="13.5">
      <c r="A7744" s="630" t="str">
        <f t="shared" si="650"/>
        <v>TP-033010-010SI2I</v>
      </c>
      <c r="B7744" s="639" t="str">
        <f t="shared" si="654"/>
        <v>RI,033010kV,010MVA</v>
      </c>
      <c r="C7744" s="638" t="str">
        <f t="shared" si="655"/>
        <v>Rieles y base de Tiro para transformador de 033010kV,10MVA</v>
      </c>
      <c r="D7744" s="637" t="s">
        <v>729</v>
      </c>
      <c r="E7744" s="637">
        <v>1</v>
      </c>
      <c r="F7744" s="639">
        <f>VLOOKUP(H7744,'[34]Resumen Bases TP'!$C$88:$E$128,3,FALSE)</f>
        <v>172.75</v>
      </c>
      <c r="G7744" s="900" t="s">
        <v>732</v>
      </c>
      <c r="H7744" s="939" t="str">
        <f t="shared" si="656"/>
        <v>RTB033SI.1</v>
      </c>
      <c r="I7744" s="881" t="str">
        <f t="shared" si="657"/>
        <v>RTB033SI.1</v>
      </c>
      <c r="J7744" s="881" t="str">
        <f t="shared" si="658"/>
        <v>033</v>
      </c>
      <c r="K7744" s="881" t="str">
        <f t="shared" si="651"/>
        <v>SI</v>
      </c>
      <c r="L7744" s="881">
        <f t="shared" si="652"/>
        <v>1</v>
      </c>
      <c r="M7744" s="881">
        <f t="shared" si="653"/>
        <v>10</v>
      </c>
    </row>
    <row r="7745" spans="1:13" ht="13.5">
      <c r="A7745" s="630" t="str">
        <f t="shared" si="650"/>
        <v>TP-033010-008SI2I</v>
      </c>
      <c r="B7745" s="639" t="str">
        <f t="shared" si="654"/>
        <v>RI,033010kV,008MVA</v>
      </c>
      <c r="C7745" s="638" t="str">
        <f t="shared" si="655"/>
        <v>Rieles y base de Tiro para transformador de 033010kV,8MVA</v>
      </c>
      <c r="D7745" s="637" t="s">
        <v>729</v>
      </c>
      <c r="E7745" s="637">
        <v>1</v>
      </c>
      <c r="F7745" s="639">
        <f>VLOOKUP(H7745,'[34]Resumen Bases TP'!$C$88:$E$128,3,FALSE)</f>
        <v>172.75</v>
      </c>
      <c r="G7745" s="900" t="s">
        <v>732</v>
      </c>
      <c r="H7745" s="939" t="str">
        <f t="shared" si="656"/>
        <v>RTB033SI.1</v>
      </c>
      <c r="I7745" s="881" t="str">
        <f t="shared" si="657"/>
        <v>RTB033SI.1</v>
      </c>
      <c r="J7745" s="881" t="str">
        <f t="shared" si="658"/>
        <v>033</v>
      </c>
      <c r="K7745" s="881" t="str">
        <f t="shared" si="651"/>
        <v>SI</v>
      </c>
      <c r="L7745" s="881">
        <f t="shared" si="652"/>
        <v>1</v>
      </c>
      <c r="M7745" s="881">
        <f t="shared" si="653"/>
        <v>8</v>
      </c>
    </row>
    <row r="7746" spans="1:13" ht="13.5">
      <c r="A7746" s="630" t="str">
        <f t="shared" si="650"/>
        <v>TP-033010-007SI2I</v>
      </c>
      <c r="B7746" s="639" t="str">
        <f t="shared" si="654"/>
        <v>RI,033010kV,007MVA</v>
      </c>
      <c r="C7746" s="638" t="str">
        <f t="shared" si="655"/>
        <v>Rieles y base de Tiro para transformador de 033010kV,7MVA</v>
      </c>
      <c r="D7746" s="637" t="s">
        <v>729</v>
      </c>
      <c r="E7746" s="637">
        <v>1</v>
      </c>
      <c r="F7746" s="639">
        <f>VLOOKUP(H7746,'[34]Resumen Bases TP'!$C$88:$E$128,3,FALSE)</f>
        <v>248.34000000000003</v>
      </c>
      <c r="G7746" s="900" t="s">
        <v>732</v>
      </c>
      <c r="H7746" s="939" t="str">
        <f t="shared" si="656"/>
        <v>RTB033SI.2</v>
      </c>
      <c r="I7746" s="881" t="str">
        <f t="shared" si="657"/>
        <v>RTB033SI.2</v>
      </c>
      <c r="J7746" s="881" t="str">
        <f t="shared" si="658"/>
        <v>033</v>
      </c>
      <c r="K7746" s="881" t="str">
        <f t="shared" si="651"/>
        <v>SI</v>
      </c>
      <c r="L7746" s="881">
        <f t="shared" si="652"/>
        <v>2</v>
      </c>
      <c r="M7746" s="881">
        <f t="shared" si="653"/>
        <v>7</v>
      </c>
    </row>
    <row r="7747" spans="1:13" ht="13.5">
      <c r="A7747" s="630" t="str">
        <f t="shared" si="650"/>
        <v>TP-033010-006SI2I</v>
      </c>
      <c r="B7747" s="639" t="str">
        <f t="shared" si="654"/>
        <v>RI,033010kV,006MVA</v>
      </c>
      <c r="C7747" s="638" t="str">
        <f t="shared" si="655"/>
        <v>Rieles y base de Tiro para transformador de 033010kV,6MVA</v>
      </c>
      <c r="D7747" s="637" t="s">
        <v>729</v>
      </c>
      <c r="E7747" s="637">
        <v>1</v>
      </c>
      <c r="F7747" s="639">
        <f>VLOOKUP(H7747,'[34]Resumen Bases TP'!$C$88:$E$128,3,FALSE)</f>
        <v>248.34000000000003</v>
      </c>
      <c r="G7747" s="900" t="s">
        <v>732</v>
      </c>
      <c r="H7747" s="939" t="str">
        <f t="shared" si="656"/>
        <v>RTB033SI.2</v>
      </c>
      <c r="I7747" s="881" t="str">
        <f t="shared" si="657"/>
        <v>RTB033SI.2</v>
      </c>
      <c r="J7747" s="881" t="str">
        <f t="shared" si="658"/>
        <v>033</v>
      </c>
      <c r="K7747" s="881" t="str">
        <f t="shared" si="651"/>
        <v>SI</v>
      </c>
      <c r="L7747" s="881">
        <f t="shared" si="652"/>
        <v>2</v>
      </c>
      <c r="M7747" s="881">
        <f t="shared" si="653"/>
        <v>6</v>
      </c>
    </row>
    <row r="7748" spans="1:13" ht="13.5">
      <c r="A7748" s="630" t="str">
        <f t="shared" si="650"/>
        <v>TP-033010-005SI2I</v>
      </c>
      <c r="B7748" s="639" t="str">
        <f t="shared" si="654"/>
        <v>RI,033010kV,005MVA</v>
      </c>
      <c r="C7748" s="638" t="str">
        <f t="shared" si="655"/>
        <v>Rieles y base de Tiro para transformador de 033010kV,5MVA</v>
      </c>
      <c r="D7748" s="637" t="s">
        <v>729</v>
      </c>
      <c r="E7748" s="637">
        <v>1</v>
      </c>
      <c r="F7748" s="639">
        <f>VLOOKUP(H7748,'[34]Resumen Bases TP'!$C$88:$E$128,3,FALSE)</f>
        <v>248.34000000000003</v>
      </c>
      <c r="G7748" s="900" t="s">
        <v>732</v>
      </c>
      <c r="H7748" s="939" t="str">
        <f t="shared" si="656"/>
        <v>RTB033SI.2</v>
      </c>
      <c r="I7748" s="881" t="str">
        <f t="shared" si="657"/>
        <v>RTB033SI.2</v>
      </c>
      <c r="J7748" s="881" t="str">
        <f t="shared" si="658"/>
        <v>033</v>
      </c>
      <c r="K7748" s="881" t="str">
        <f t="shared" si="651"/>
        <v>SI</v>
      </c>
      <c r="L7748" s="881">
        <f t="shared" si="652"/>
        <v>2</v>
      </c>
      <c r="M7748" s="881">
        <f t="shared" si="653"/>
        <v>5</v>
      </c>
    </row>
    <row r="7749" spans="1:13" ht="13.5">
      <c r="A7749" s="630" t="str">
        <f t="shared" si="650"/>
        <v>TP-033010-004SI2I</v>
      </c>
      <c r="B7749" s="639" t="str">
        <f t="shared" si="654"/>
        <v>RI,033010kV,004MVA</v>
      </c>
      <c r="C7749" s="638" t="str">
        <f t="shared" si="655"/>
        <v>Rieles y base de Tiro para transformador de 033010kV,4MVA</v>
      </c>
      <c r="D7749" s="637" t="s">
        <v>729</v>
      </c>
      <c r="E7749" s="637">
        <v>1</v>
      </c>
      <c r="F7749" s="639">
        <f>VLOOKUP(H7749,'[34]Resumen Bases TP'!$C$88:$E$128,3,FALSE)</f>
        <v>248.34000000000003</v>
      </c>
      <c r="G7749" s="900" t="s">
        <v>732</v>
      </c>
      <c r="H7749" s="939" t="str">
        <f t="shared" si="656"/>
        <v>RTB033SI.2</v>
      </c>
      <c r="I7749" s="881" t="str">
        <f t="shared" si="657"/>
        <v>RTB033SI.2</v>
      </c>
      <c r="J7749" s="881" t="str">
        <f t="shared" si="658"/>
        <v>033</v>
      </c>
      <c r="K7749" s="881" t="str">
        <f t="shared" si="651"/>
        <v>SI</v>
      </c>
      <c r="L7749" s="881">
        <f t="shared" si="652"/>
        <v>2</v>
      </c>
      <c r="M7749" s="881">
        <f t="shared" si="653"/>
        <v>4</v>
      </c>
    </row>
    <row r="7750" spans="1:13" ht="13.5">
      <c r="A7750" s="630" t="str">
        <f t="shared" si="650"/>
        <v>TP-033010-002SI2I</v>
      </c>
      <c r="B7750" s="639" t="str">
        <f t="shared" si="654"/>
        <v>RI,033010kV,002MVA</v>
      </c>
      <c r="C7750" s="638" t="str">
        <f t="shared" si="655"/>
        <v>Rieles y base de Tiro para transformador de 033010kV,2MVA</v>
      </c>
      <c r="D7750" s="637" t="s">
        <v>729</v>
      </c>
      <c r="E7750" s="637">
        <v>1</v>
      </c>
      <c r="F7750" s="639">
        <f>VLOOKUP(H7750,'[34]Resumen Bases TP'!$C$88:$E$128,3,FALSE)</f>
        <v>248.34000000000003</v>
      </c>
      <c r="G7750" s="900" t="s">
        <v>732</v>
      </c>
      <c r="H7750" s="939" t="str">
        <f t="shared" si="656"/>
        <v>RTB033SI.2</v>
      </c>
      <c r="I7750" s="881" t="str">
        <f t="shared" si="657"/>
        <v>RTB033SI.2</v>
      </c>
      <c r="J7750" s="881" t="str">
        <f t="shared" si="658"/>
        <v>033</v>
      </c>
      <c r="K7750" s="881" t="str">
        <f t="shared" si="651"/>
        <v>SI</v>
      </c>
      <c r="L7750" s="881">
        <f t="shared" si="652"/>
        <v>2</v>
      </c>
      <c r="M7750" s="881">
        <f t="shared" si="653"/>
        <v>2</v>
      </c>
    </row>
    <row r="7751" spans="1:13" ht="13.5">
      <c r="A7751" s="630" t="str">
        <f t="shared" si="650"/>
        <v>TP-033010-001SI2I</v>
      </c>
      <c r="B7751" s="639" t="str">
        <f t="shared" si="654"/>
        <v>RI,033010kV,001MVA</v>
      </c>
      <c r="C7751" s="638" t="str">
        <f t="shared" si="655"/>
        <v>Rieles y base de Tiro para transformador de 033010kV,1MVA</v>
      </c>
      <c r="D7751" s="637" t="s">
        <v>729</v>
      </c>
      <c r="E7751" s="637">
        <v>1</v>
      </c>
      <c r="F7751" s="639">
        <f>VLOOKUP(H7751,'[34]Resumen Bases TP'!$C$88:$E$128,3,FALSE)</f>
        <v>172.75</v>
      </c>
      <c r="G7751" s="900" t="s">
        <v>732</v>
      </c>
      <c r="H7751" s="939" t="str">
        <f t="shared" si="656"/>
        <v>RTB033SI.1</v>
      </c>
      <c r="I7751" s="881" t="str">
        <f t="shared" si="657"/>
        <v>RTB033SI.1</v>
      </c>
      <c r="J7751" s="881" t="str">
        <f t="shared" si="658"/>
        <v>033</v>
      </c>
      <c r="K7751" s="881" t="str">
        <f t="shared" si="651"/>
        <v>SI</v>
      </c>
      <c r="L7751" s="881">
        <f t="shared" si="652"/>
        <v>1</v>
      </c>
      <c r="M7751" s="881">
        <f t="shared" si="653"/>
        <v>1</v>
      </c>
    </row>
    <row r="7752" spans="1:13" ht="13.5">
      <c r="A7752" s="630" t="str">
        <f t="shared" si="650"/>
        <v>TP-033010-0.5SI2I</v>
      </c>
      <c r="B7752" s="639" t="str">
        <f t="shared" si="654"/>
        <v>RI,033010kV,0.5MVA</v>
      </c>
      <c r="C7752" s="638" t="e">
        <f t="shared" si="655"/>
        <v>#VALUE!</v>
      </c>
      <c r="D7752" s="637" t="s">
        <v>729</v>
      </c>
      <c r="E7752" s="637">
        <v>1</v>
      </c>
      <c r="F7752" s="639">
        <f>VLOOKUP(H7752,'[34]Resumen Bases TP'!$C$88:$E$128,3,FALSE)</f>
        <v>172.75</v>
      </c>
      <c r="G7752" s="900" t="s">
        <v>732</v>
      </c>
      <c r="H7752" s="939" t="str">
        <f t="shared" si="656"/>
        <v>RTB033SI.1</v>
      </c>
      <c r="I7752" s="881" t="str">
        <f t="shared" si="657"/>
        <v>RTB033SI.1</v>
      </c>
      <c r="J7752" s="881" t="str">
        <f t="shared" si="658"/>
        <v>033</v>
      </c>
      <c r="K7752" s="881" t="str">
        <f t="shared" si="651"/>
        <v>SI</v>
      </c>
      <c r="L7752" s="881">
        <f t="shared" si="652"/>
        <v>1</v>
      </c>
      <c r="M7752" s="881" t="e">
        <f t="shared" si="653"/>
        <v>#VALUE!</v>
      </c>
    </row>
    <row r="7753" spans="1:13" ht="13.5">
      <c r="A7753" s="630" t="str">
        <f t="shared" si="650"/>
        <v>TP-033023-010SI2I</v>
      </c>
      <c r="B7753" s="639" t="str">
        <f t="shared" si="654"/>
        <v>RI,033023kV,010MVA</v>
      </c>
      <c r="C7753" s="638" t="str">
        <f t="shared" si="655"/>
        <v>Rieles y base de Tiro para transformador de 033023kV,10MVA</v>
      </c>
      <c r="D7753" s="637" t="s">
        <v>729</v>
      </c>
      <c r="E7753" s="637">
        <v>1</v>
      </c>
      <c r="F7753" s="639">
        <f>VLOOKUP(H7753,'[34]Resumen Bases TP'!$C$88:$E$128,3,FALSE)</f>
        <v>172.75</v>
      </c>
      <c r="G7753" s="900" t="s">
        <v>732</v>
      </c>
      <c r="H7753" s="939" t="str">
        <f t="shared" si="656"/>
        <v>RTB033SI.1</v>
      </c>
      <c r="I7753" s="881" t="str">
        <f t="shared" si="657"/>
        <v>RTB033SI.1</v>
      </c>
      <c r="J7753" s="881" t="str">
        <f t="shared" si="658"/>
        <v>033</v>
      </c>
      <c r="K7753" s="881" t="str">
        <f t="shared" si="651"/>
        <v>SI</v>
      </c>
      <c r="L7753" s="881">
        <f t="shared" si="652"/>
        <v>1</v>
      </c>
      <c r="M7753" s="881">
        <f t="shared" si="653"/>
        <v>10</v>
      </c>
    </row>
    <row r="7754" spans="1:13" ht="13.5">
      <c r="A7754" s="630" t="str">
        <f t="shared" si="650"/>
        <v>TP-033023-008SI2I</v>
      </c>
      <c r="B7754" s="639" t="str">
        <f t="shared" si="654"/>
        <v>RI,033023kV,008MVA</v>
      </c>
      <c r="C7754" s="638" t="str">
        <f t="shared" si="655"/>
        <v>Rieles y base de Tiro para transformador de 033023kV,8MVA</v>
      </c>
      <c r="D7754" s="637" t="s">
        <v>729</v>
      </c>
      <c r="E7754" s="637">
        <v>1</v>
      </c>
      <c r="F7754" s="639">
        <f>VLOOKUP(H7754,'[34]Resumen Bases TP'!$C$88:$E$128,3,FALSE)</f>
        <v>172.75</v>
      </c>
      <c r="G7754" s="900" t="s">
        <v>732</v>
      </c>
      <c r="H7754" s="939" t="str">
        <f t="shared" si="656"/>
        <v>RTB033SI.1</v>
      </c>
      <c r="I7754" s="881" t="str">
        <f t="shared" si="657"/>
        <v>RTB033SI.1</v>
      </c>
      <c r="J7754" s="881" t="str">
        <f t="shared" si="658"/>
        <v>033</v>
      </c>
      <c r="K7754" s="881" t="str">
        <f t="shared" si="651"/>
        <v>SI</v>
      </c>
      <c r="L7754" s="881">
        <f t="shared" si="652"/>
        <v>1</v>
      </c>
      <c r="M7754" s="881">
        <f t="shared" si="653"/>
        <v>8</v>
      </c>
    </row>
    <row r="7755" spans="1:13" ht="13.5">
      <c r="A7755" s="630" t="str">
        <f t="shared" si="650"/>
        <v>TP-033023-007SI2I</v>
      </c>
      <c r="B7755" s="639" t="str">
        <f t="shared" si="654"/>
        <v>RI,033023kV,007MVA</v>
      </c>
      <c r="C7755" s="638" t="str">
        <f t="shared" si="655"/>
        <v>Rieles y base de Tiro para transformador de 033023kV,7MVA</v>
      </c>
      <c r="D7755" s="637" t="s">
        <v>729</v>
      </c>
      <c r="E7755" s="637">
        <v>1</v>
      </c>
      <c r="F7755" s="639">
        <f>VLOOKUP(H7755,'[34]Resumen Bases TP'!$C$88:$E$128,3,FALSE)</f>
        <v>248.34000000000003</v>
      </c>
      <c r="G7755" s="900" t="s">
        <v>732</v>
      </c>
      <c r="H7755" s="939" t="str">
        <f t="shared" si="656"/>
        <v>RTB033SI.2</v>
      </c>
      <c r="I7755" s="881" t="str">
        <f t="shared" si="657"/>
        <v>RTB033SI.2</v>
      </c>
      <c r="J7755" s="881" t="str">
        <f t="shared" si="658"/>
        <v>033</v>
      </c>
      <c r="K7755" s="881" t="str">
        <f t="shared" si="651"/>
        <v>SI</v>
      </c>
      <c r="L7755" s="881">
        <f t="shared" si="652"/>
        <v>2</v>
      </c>
      <c r="M7755" s="881">
        <f t="shared" si="653"/>
        <v>7</v>
      </c>
    </row>
    <row r="7756" spans="1:13" ht="13.5">
      <c r="A7756" s="630" t="str">
        <f t="shared" ref="A7756:A7817" si="659">+A5128</f>
        <v>TP-033023-006SI2I</v>
      </c>
      <c r="B7756" s="639" t="str">
        <f t="shared" si="654"/>
        <v>RI,033023kV,006MVA</v>
      </c>
      <c r="C7756" s="638" t="str">
        <f t="shared" si="655"/>
        <v>Rieles y base de Tiro para transformador de 033023kV,6MVA</v>
      </c>
      <c r="D7756" s="637" t="s">
        <v>729</v>
      </c>
      <c r="E7756" s="637">
        <v>1</v>
      </c>
      <c r="F7756" s="639">
        <f>VLOOKUP(H7756,'[34]Resumen Bases TP'!$C$88:$E$128,3,FALSE)</f>
        <v>248.34000000000003</v>
      </c>
      <c r="G7756" s="900" t="s">
        <v>732</v>
      </c>
      <c r="H7756" s="939" t="str">
        <f t="shared" si="656"/>
        <v>RTB033SI.2</v>
      </c>
      <c r="I7756" s="881" t="str">
        <f t="shared" si="657"/>
        <v>RTB033SI.2</v>
      </c>
      <c r="J7756" s="881" t="str">
        <f t="shared" si="658"/>
        <v>033</v>
      </c>
      <c r="K7756" s="881" t="str">
        <f t="shared" ref="K7756:K7817" si="660">LEFT(+RIGHT(A7756,4),2)</f>
        <v>SI</v>
      </c>
      <c r="L7756" s="881">
        <f t="shared" ref="L7756:L7817" si="661">+L5128</f>
        <v>2</v>
      </c>
      <c r="M7756" s="881">
        <f t="shared" ref="M7756:M7817" si="662">VALUE(LEFT(+RIGHT(A7756,7),3))</f>
        <v>6</v>
      </c>
    </row>
    <row r="7757" spans="1:13" ht="13.5">
      <c r="A7757" s="630" t="str">
        <f t="shared" si="659"/>
        <v>TP-033023-005SI2I</v>
      </c>
      <c r="B7757" s="639" t="str">
        <f t="shared" si="654"/>
        <v>RI,033023kV,005MVA</v>
      </c>
      <c r="C7757" s="638" t="str">
        <f t="shared" si="655"/>
        <v>Rieles y base de Tiro para transformador de 033023kV,5MVA</v>
      </c>
      <c r="D7757" s="637" t="s">
        <v>729</v>
      </c>
      <c r="E7757" s="637">
        <v>1</v>
      </c>
      <c r="F7757" s="639">
        <f>VLOOKUP(H7757,'[34]Resumen Bases TP'!$C$88:$E$128,3,FALSE)</f>
        <v>248.34000000000003</v>
      </c>
      <c r="G7757" s="900" t="s">
        <v>732</v>
      </c>
      <c r="H7757" s="939" t="str">
        <f t="shared" si="656"/>
        <v>RTB033SI.2</v>
      </c>
      <c r="I7757" s="881" t="str">
        <f t="shared" si="657"/>
        <v>RTB033SI.2</v>
      </c>
      <c r="J7757" s="881" t="str">
        <f t="shared" si="658"/>
        <v>033</v>
      </c>
      <c r="K7757" s="881" t="str">
        <f t="shared" si="660"/>
        <v>SI</v>
      </c>
      <c r="L7757" s="881">
        <f t="shared" si="661"/>
        <v>2</v>
      </c>
      <c r="M7757" s="881">
        <f t="shared" si="662"/>
        <v>5</v>
      </c>
    </row>
    <row r="7758" spans="1:13" ht="13.5">
      <c r="A7758" s="630" t="str">
        <f t="shared" si="659"/>
        <v>TP-033023-004SI2I</v>
      </c>
      <c r="B7758" s="639" t="str">
        <f t="shared" si="654"/>
        <v>RI,033023kV,004MVA</v>
      </c>
      <c r="C7758" s="638" t="str">
        <f t="shared" si="655"/>
        <v>Rieles y base de Tiro para transformador de 033023kV,4MVA</v>
      </c>
      <c r="D7758" s="637" t="s">
        <v>729</v>
      </c>
      <c r="E7758" s="637">
        <v>1</v>
      </c>
      <c r="F7758" s="639">
        <f>VLOOKUP(H7758,'[34]Resumen Bases TP'!$C$88:$E$128,3,FALSE)</f>
        <v>248.34000000000003</v>
      </c>
      <c r="G7758" s="900" t="s">
        <v>732</v>
      </c>
      <c r="H7758" s="939" t="str">
        <f t="shared" si="656"/>
        <v>RTB033SI.2</v>
      </c>
      <c r="I7758" s="881" t="str">
        <f t="shared" si="657"/>
        <v>RTB033SI.2</v>
      </c>
      <c r="J7758" s="881" t="str">
        <f t="shared" si="658"/>
        <v>033</v>
      </c>
      <c r="K7758" s="881" t="str">
        <f t="shared" si="660"/>
        <v>SI</v>
      </c>
      <c r="L7758" s="881">
        <f t="shared" si="661"/>
        <v>2</v>
      </c>
      <c r="M7758" s="881">
        <f t="shared" si="662"/>
        <v>4</v>
      </c>
    </row>
    <row r="7759" spans="1:13" ht="13.5">
      <c r="A7759" s="630" t="str">
        <f t="shared" si="659"/>
        <v>TP-033023-002SI2I</v>
      </c>
      <c r="B7759" s="639" t="str">
        <f t="shared" si="654"/>
        <v>RI,033023kV,002MVA</v>
      </c>
      <c r="C7759" s="638" t="str">
        <f t="shared" si="655"/>
        <v>Rieles y base de Tiro para transformador de 033023kV,2MVA</v>
      </c>
      <c r="D7759" s="637" t="s">
        <v>729</v>
      </c>
      <c r="E7759" s="637">
        <v>1</v>
      </c>
      <c r="F7759" s="639">
        <f>VLOOKUP(H7759,'[34]Resumen Bases TP'!$C$88:$E$128,3,FALSE)</f>
        <v>248.34000000000003</v>
      </c>
      <c r="G7759" s="900" t="s">
        <v>732</v>
      </c>
      <c r="H7759" s="939" t="str">
        <f t="shared" si="656"/>
        <v>RTB033SI.2</v>
      </c>
      <c r="I7759" s="881" t="str">
        <f t="shared" si="657"/>
        <v>RTB033SI.2</v>
      </c>
      <c r="J7759" s="881" t="str">
        <f t="shared" si="658"/>
        <v>033</v>
      </c>
      <c r="K7759" s="881" t="str">
        <f t="shared" si="660"/>
        <v>SI</v>
      </c>
      <c r="L7759" s="881">
        <f t="shared" si="661"/>
        <v>2</v>
      </c>
      <c r="M7759" s="881">
        <f t="shared" si="662"/>
        <v>2</v>
      </c>
    </row>
    <row r="7760" spans="1:13" ht="13.5">
      <c r="A7760" s="630" t="str">
        <f t="shared" si="659"/>
        <v>TP-033023-001SI2I</v>
      </c>
      <c r="B7760" s="639" t="str">
        <f t="shared" si="654"/>
        <v>RI,033023kV,001MVA</v>
      </c>
      <c r="C7760" s="638" t="str">
        <f t="shared" si="655"/>
        <v>Rieles y base de Tiro para transformador de 033023kV,1MVA</v>
      </c>
      <c r="D7760" s="637" t="s">
        <v>729</v>
      </c>
      <c r="E7760" s="637">
        <v>1</v>
      </c>
      <c r="F7760" s="639">
        <f>VLOOKUP(H7760,'[34]Resumen Bases TP'!$C$88:$E$128,3,FALSE)</f>
        <v>172.75</v>
      </c>
      <c r="G7760" s="900" t="s">
        <v>732</v>
      </c>
      <c r="H7760" s="939" t="str">
        <f t="shared" si="656"/>
        <v>RTB033SI.1</v>
      </c>
      <c r="I7760" s="881" t="str">
        <f t="shared" si="657"/>
        <v>RTB033SI.1</v>
      </c>
      <c r="J7760" s="881" t="str">
        <f t="shared" si="658"/>
        <v>033</v>
      </c>
      <c r="K7760" s="881" t="str">
        <f t="shared" si="660"/>
        <v>SI</v>
      </c>
      <c r="L7760" s="881">
        <f t="shared" si="661"/>
        <v>1</v>
      </c>
      <c r="M7760" s="881">
        <f t="shared" si="662"/>
        <v>1</v>
      </c>
    </row>
    <row r="7761" spans="1:13" ht="13.5">
      <c r="A7761" s="630" t="str">
        <f t="shared" si="659"/>
        <v>TP-033023-0.5SI2I</v>
      </c>
      <c r="B7761" s="639" t="str">
        <f t="shared" si="654"/>
        <v>RI,033023kV,0.5MVA</v>
      </c>
      <c r="C7761" s="638" t="e">
        <f t="shared" si="655"/>
        <v>#VALUE!</v>
      </c>
      <c r="D7761" s="637" t="s">
        <v>729</v>
      </c>
      <c r="E7761" s="637">
        <v>1</v>
      </c>
      <c r="F7761" s="639">
        <f>VLOOKUP(H7761,'[34]Resumen Bases TP'!$C$88:$E$128,3,FALSE)</f>
        <v>172.75</v>
      </c>
      <c r="G7761" s="900" t="s">
        <v>732</v>
      </c>
      <c r="H7761" s="939" t="str">
        <f t="shared" si="656"/>
        <v>RTB033SI.1</v>
      </c>
      <c r="I7761" s="881" t="str">
        <f t="shared" si="657"/>
        <v>RTB033SI.1</v>
      </c>
      <c r="J7761" s="881" t="str">
        <f t="shared" si="658"/>
        <v>033</v>
      </c>
      <c r="K7761" s="881" t="str">
        <f t="shared" si="660"/>
        <v>SI</v>
      </c>
      <c r="L7761" s="881">
        <f t="shared" si="661"/>
        <v>1</v>
      </c>
      <c r="M7761" s="881" t="e">
        <f t="shared" si="662"/>
        <v>#VALUE!</v>
      </c>
    </row>
    <row r="7762" spans="1:13" ht="13.5">
      <c r="A7762" s="630" t="str">
        <f t="shared" si="659"/>
        <v>TP-033023010-010SI3I</v>
      </c>
      <c r="B7762" s="639" t="str">
        <f t="shared" si="654"/>
        <v>RI,033023kV,010MVA</v>
      </c>
      <c r="C7762" s="638" t="str">
        <f t="shared" si="655"/>
        <v>Rieles y base de Tiro para transformador de 033023kV,10MVA</v>
      </c>
      <c r="D7762" s="637" t="s">
        <v>729</v>
      </c>
      <c r="E7762" s="637">
        <v>1</v>
      </c>
      <c r="F7762" s="639">
        <f>VLOOKUP(H7762,'[34]Resumen Bases TP'!$C$88:$E$128,3,FALSE)</f>
        <v>172.75</v>
      </c>
      <c r="G7762" s="900" t="s">
        <v>732</v>
      </c>
      <c r="H7762" s="939" t="str">
        <f t="shared" si="656"/>
        <v>RTB033SI.1</v>
      </c>
      <c r="I7762" s="881" t="str">
        <f t="shared" si="657"/>
        <v>RTB033SI.1</v>
      </c>
      <c r="J7762" s="881" t="str">
        <f t="shared" si="658"/>
        <v>033</v>
      </c>
      <c r="K7762" s="881" t="str">
        <f t="shared" si="660"/>
        <v>SI</v>
      </c>
      <c r="L7762" s="881">
        <f t="shared" si="661"/>
        <v>1</v>
      </c>
      <c r="M7762" s="881">
        <f t="shared" si="662"/>
        <v>10</v>
      </c>
    </row>
    <row r="7763" spans="1:13" ht="13.5">
      <c r="A7763" s="630" t="str">
        <f t="shared" si="659"/>
        <v>TP-033023010-008SI3I</v>
      </c>
      <c r="B7763" s="639" t="str">
        <f t="shared" ref="B7763:B7817" si="663">IF(LEN(A7763)=20,+"RI,"&amp;MID(A7763,4,6)&amp;"kV,"&amp;MID(A7763,14,3)&amp;"MVA",+"RI,"&amp;MID(A7763,4,6)&amp;"kV,"&amp;MID(A7763,11,3)&amp;"MVA")</f>
        <v>RI,033023kV,008MVA</v>
      </c>
      <c r="C7763" s="638" t="str">
        <f t="shared" ref="C7763:C7817" si="664">+"Rieles y base de Tiro para transformador de "&amp;MID(B7763,4,6)&amp;"kV,"&amp;M7763&amp;"MVA"</f>
        <v>Rieles y base de Tiro para transformador de 033023kV,8MVA</v>
      </c>
      <c r="D7763" s="637" t="s">
        <v>729</v>
      </c>
      <c r="E7763" s="637">
        <v>1</v>
      </c>
      <c r="F7763" s="639">
        <f>VLOOKUP(H7763,'[34]Resumen Bases TP'!$C$88:$E$128,3,FALSE)</f>
        <v>172.75</v>
      </c>
      <c r="G7763" s="900" t="s">
        <v>732</v>
      </c>
      <c r="H7763" s="939" t="str">
        <f t="shared" ref="H7763:H7817" si="665">+"RTB"&amp;J7763&amp;K7763&amp;"."&amp;L7763</f>
        <v>RTB033SI.1</v>
      </c>
      <c r="I7763" s="881" t="str">
        <f t="shared" ref="I7763:I7817" si="666">+"RTB"&amp;J7763&amp;K7763&amp;"."&amp;L7763</f>
        <v>RTB033SI.1</v>
      </c>
      <c r="J7763" s="881" t="str">
        <f t="shared" ref="J7763:J7817" si="667">+MID(B7763,4,3)</f>
        <v>033</v>
      </c>
      <c r="K7763" s="881" t="str">
        <f t="shared" si="660"/>
        <v>SI</v>
      </c>
      <c r="L7763" s="881">
        <f t="shared" si="661"/>
        <v>1</v>
      </c>
      <c r="M7763" s="881">
        <f t="shared" si="662"/>
        <v>8</v>
      </c>
    </row>
    <row r="7764" spans="1:13" ht="13.5">
      <c r="A7764" s="630" t="str">
        <f t="shared" si="659"/>
        <v>TP-033023010-007SI3I</v>
      </c>
      <c r="B7764" s="639" t="str">
        <f t="shared" si="663"/>
        <v>RI,033023kV,007MVA</v>
      </c>
      <c r="C7764" s="638" t="str">
        <f t="shared" si="664"/>
        <v>Rieles y base de Tiro para transformador de 033023kV,7MVA</v>
      </c>
      <c r="D7764" s="637" t="s">
        <v>729</v>
      </c>
      <c r="E7764" s="637">
        <v>1</v>
      </c>
      <c r="F7764" s="639">
        <f>VLOOKUP(H7764,'[34]Resumen Bases TP'!$C$88:$E$128,3,FALSE)</f>
        <v>248.34000000000003</v>
      </c>
      <c r="G7764" s="900" t="s">
        <v>732</v>
      </c>
      <c r="H7764" s="939" t="str">
        <f t="shared" si="665"/>
        <v>RTB033SI.2</v>
      </c>
      <c r="I7764" s="881" t="str">
        <f t="shared" si="666"/>
        <v>RTB033SI.2</v>
      </c>
      <c r="J7764" s="881" t="str">
        <f t="shared" si="667"/>
        <v>033</v>
      </c>
      <c r="K7764" s="881" t="str">
        <f t="shared" si="660"/>
        <v>SI</v>
      </c>
      <c r="L7764" s="881">
        <f t="shared" si="661"/>
        <v>2</v>
      </c>
      <c r="M7764" s="881">
        <f t="shared" si="662"/>
        <v>7</v>
      </c>
    </row>
    <row r="7765" spans="1:13" ht="13.5">
      <c r="A7765" s="630" t="str">
        <f t="shared" si="659"/>
        <v>TP-033023010-006SI3I</v>
      </c>
      <c r="B7765" s="639" t="str">
        <f t="shared" si="663"/>
        <v>RI,033023kV,006MVA</v>
      </c>
      <c r="C7765" s="638" t="str">
        <f t="shared" si="664"/>
        <v>Rieles y base de Tiro para transformador de 033023kV,6MVA</v>
      </c>
      <c r="D7765" s="637" t="s">
        <v>729</v>
      </c>
      <c r="E7765" s="637">
        <v>1</v>
      </c>
      <c r="F7765" s="639">
        <f>VLOOKUP(H7765,'[34]Resumen Bases TP'!$C$88:$E$128,3,FALSE)</f>
        <v>248.34000000000003</v>
      </c>
      <c r="G7765" s="900" t="s">
        <v>732</v>
      </c>
      <c r="H7765" s="939" t="str">
        <f t="shared" si="665"/>
        <v>RTB033SI.2</v>
      </c>
      <c r="I7765" s="881" t="str">
        <f t="shared" si="666"/>
        <v>RTB033SI.2</v>
      </c>
      <c r="J7765" s="881" t="str">
        <f t="shared" si="667"/>
        <v>033</v>
      </c>
      <c r="K7765" s="881" t="str">
        <f t="shared" si="660"/>
        <v>SI</v>
      </c>
      <c r="L7765" s="881">
        <f t="shared" si="661"/>
        <v>2</v>
      </c>
      <c r="M7765" s="881">
        <f t="shared" si="662"/>
        <v>6</v>
      </c>
    </row>
    <row r="7766" spans="1:13" ht="13.5">
      <c r="A7766" s="630" t="str">
        <f t="shared" si="659"/>
        <v>TP-033023010-005SI3I</v>
      </c>
      <c r="B7766" s="639" t="str">
        <f t="shared" si="663"/>
        <v>RI,033023kV,005MVA</v>
      </c>
      <c r="C7766" s="638" t="str">
        <f t="shared" si="664"/>
        <v>Rieles y base de Tiro para transformador de 033023kV,5MVA</v>
      </c>
      <c r="D7766" s="637" t="s">
        <v>729</v>
      </c>
      <c r="E7766" s="637">
        <v>1</v>
      </c>
      <c r="F7766" s="639">
        <f>VLOOKUP(H7766,'[34]Resumen Bases TP'!$C$88:$E$128,3,FALSE)</f>
        <v>248.34000000000003</v>
      </c>
      <c r="G7766" s="900" t="s">
        <v>732</v>
      </c>
      <c r="H7766" s="939" t="str">
        <f t="shared" si="665"/>
        <v>RTB033SI.2</v>
      </c>
      <c r="I7766" s="881" t="str">
        <f t="shared" si="666"/>
        <v>RTB033SI.2</v>
      </c>
      <c r="J7766" s="881" t="str">
        <f t="shared" si="667"/>
        <v>033</v>
      </c>
      <c r="K7766" s="881" t="str">
        <f t="shared" si="660"/>
        <v>SI</v>
      </c>
      <c r="L7766" s="881">
        <f t="shared" si="661"/>
        <v>2</v>
      </c>
      <c r="M7766" s="881">
        <f t="shared" si="662"/>
        <v>5</v>
      </c>
    </row>
    <row r="7767" spans="1:13" ht="13.5">
      <c r="A7767" s="630" t="str">
        <f t="shared" si="659"/>
        <v>TP-033023010-004SI3I</v>
      </c>
      <c r="B7767" s="639" t="str">
        <f t="shared" si="663"/>
        <v>RI,033023kV,004MVA</v>
      </c>
      <c r="C7767" s="638" t="str">
        <f t="shared" si="664"/>
        <v>Rieles y base de Tiro para transformador de 033023kV,4MVA</v>
      </c>
      <c r="D7767" s="637" t="s">
        <v>729</v>
      </c>
      <c r="E7767" s="637">
        <v>1</v>
      </c>
      <c r="F7767" s="639">
        <f>VLOOKUP(H7767,'[34]Resumen Bases TP'!$C$88:$E$128,3,FALSE)</f>
        <v>248.34000000000003</v>
      </c>
      <c r="G7767" s="900" t="s">
        <v>732</v>
      </c>
      <c r="H7767" s="939" t="str">
        <f t="shared" si="665"/>
        <v>RTB033SI.2</v>
      </c>
      <c r="I7767" s="881" t="str">
        <f t="shared" si="666"/>
        <v>RTB033SI.2</v>
      </c>
      <c r="J7767" s="881" t="str">
        <f t="shared" si="667"/>
        <v>033</v>
      </c>
      <c r="K7767" s="881" t="str">
        <f t="shared" si="660"/>
        <v>SI</v>
      </c>
      <c r="L7767" s="881">
        <f t="shared" si="661"/>
        <v>2</v>
      </c>
      <c r="M7767" s="881">
        <f t="shared" si="662"/>
        <v>4</v>
      </c>
    </row>
    <row r="7768" spans="1:13" ht="13.5">
      <c r="A7768" s="630" t="str">
        <f t="shared" si="659"/>
        <v>TP-033023010-002SI3I</v>
      </c>
      <c r="B7768" s="639" t="str">
        <f t="shared" si="663"/>
        <v>RI,033023kV,002MVA</v>
      </c>
      <c r="C7768" s="638" t="str">
        <f t="shared" si="664"/>
        <v>Rieles y base de Tiro para transformador de 033023kV,2MVA</v>
      </c>
      <c r="D7768" s="637" t="s">
        <v>729</v>
      </c>
      <c r="E7768" s="637">
        <v>1</v>
      </c>
      <c r="F7768" s="639">
        <f>VLOOKUP(H7768,'[34]Resumen Bases TP'!$C$88:$E$128,3,FALSE)</f>
        <v>248.34000000000003</v>
      </c>
      <c r="G7768" s="900" t="s">
        <v>732</v>
      </c>
      <c r="H7768" s="939" t="str">
        <f t="shared" si="665"/>
        <v>RTB033SI.2</v>
      </c>
      <c r="I7768" s="881" t="str">
        <f t="shared" si="666"/>
        <v>RTB033SI.2</v>
      </c>
      <c r="J7768" s="881" t="str">
        <f t="shared" si="667"/>
        <v>033</v>
      </c>
      <c r="K7768" s="881" t="str">
        <f t="shared" si="660"/>
        <v>SI</v>
      </c>
      <c r="L7768" s="881">
        <f t="shared" si="661"/>
        <v>2</v>
      </c>
      <c r="M7768" s="881">
        <f t="shared" si="662"/>
        <v>2</v>
      </c>
    </row>
    <row r="7769" spans="1:13" ht="13.5">
      <c r="A7769" s="630" t="str">
        <f t="shared" si="659"/>
        <v>TP-033023010-001SI3I</v>
      </c>
      <c r="B7769" s="639" t="str">
        <f t="shared" si="663"/>
        <v>RI,033023kV,001MVA</v>
      </c>
      <c r="C7769" s="638" t="str">
        <f t="shared" si="664"/>
        <v>Rieles y base de Tiro para transformador de 033023kV,1MVA</v>
      </c>
      <c r="D7769" s="637" t="s">
        <v>729</v>
      </c>
      <c r="E7769" s="637">
        <v>1</v>
      </c>
      <c r="F7769" s="639">
        <f>VLOOKUP(H7769,'[34]Resumen Bases TP'!$C$88:$E$128,3,FALSE)</f>
        <v>172.75</v>
      </c>
      <c r="G7769" s="900" t="s">
        <v>732</v>
      </c>
      <c r="H7769" s="939" t="str">
        <f t="shared" si="665"/>
        <v>RTB033SI.1</v>
      </c>
      <c r="I7769" s="881" t="str">
        <f t="shared" si="666"/>
        <v>RTB033SI.1</v>
      </c>
      <c r="J7769" s="881" t="str">
        <f t="shared" si="667"/>
        <v>033</v>
      </c>
      <c r="K7769" s="881" t="str">
        <f t="shared" si="660"/>
        <v>SI</v>
      </c>
      <c r="L7769" s="881">
        <f t="shared" si="661"/>
        <v>1</v>
      </c>
      <c r="M7769" s="881">
        <f t="shared" si="662"/>
        <v>1</v>
      </c>
    </row>
    <row r="7770" spans="1:13" ht="13.5">
      <c r="A7770" s="630" t="str">
        <f t="shared" si="659"/>
        <v>TP-033023010-0.5SI3I</v>
      </c>
      <c r="B7770" s="639" t="str">
        <f t="shared" si="663"/>
        <v>RI,033023kV,0.5MVA</v>
      </c>
      <c r="C7770" s="638" t="e">
        <f t="shared" si="664"/>
        <v>#VALUE!</v>
      </c>
      <c r="D7770" s="637" t="s">
        <v>729</v>
      </c>
      <c r="E7770" s="637">
        <v>1</v>
      </c>
      <c r="F7770" s="639">
        <f>VLOOKUP(H7770,'[34]Resumen Bases TP'!$C$88:$E$128,3,FALSE)</f>
        <v>172.75</v>
      </c>
      <c r="G7770" s="900" t="s">
        <v>732</v>
      </c>
      <c r="H7770" s="939" t="str">
        <f t="shared" si="665"/>
        <v>RTB033SI.1</v>
      </c>
      <c r="I7770" s="881" t="str">
        <f t="shared" si="666"/>
        <v>RTB033SI.1</v>
      </c>
      <c r="J7770" s="881" t="str">
        <f t="shared" si="667"/>
        <v>033</v>
      </c>
      <c r="K7770" s="881" t="str">
        <f t="shared" si="660"/>
        <v>SI</v>
      </c>
      <c r="L7770" s="881">
        <f t="shared" si="661"/>
        <v>1</v>
      </c>
      <c r="M7770" s="881" t="e">
        <f t="shared" si="662"/>
        <v>#VALUE!</v>
      </c>
    </row>
    <row r="7771" spans="1:13" ht="13.5">
      <c r="A7771" s="630" t="str">
        <f t="shared" si="659"/>
        <v>TP-033010-010SI3I</v>
      </c>
      <c r="B7771" s="639" t="str">
        <f t="shared" si="663"/>
        <v>RI,033010kV,010MVA</v>
      </c>
      <c r="C7771" s="638" t="str">
        <f t="shared" si="664"/>
        <v>Rieles y base de Tiro para transformador de 033010kV,10MVA</v>
      </c>
      <c r="D7771" s="637" t="s">
        <v>729</v>
      </c>
      <c r="E7771" s="637">
        <v>1</v>
      </c>
      <c r="F7771" s="639">
        <f>VLOOKUP(H7771,'[34]Resumen Bases TP'!$C$88:$E$128,3,FALSE)</f>
        <v>172.75</v>
      </c>
      <c r="G7771" s="900" t="s">
        <v>732</v>
      </c>
      <c r="H7771" s="939" t="str">
        <f t="shared" si="665"/>
        <v>RTB033SI.1</v>
      </c>
      <c r="I7771" s="881" t="str">
        <f t="shared" si="666"/>
        <v>RTB033SI.1</v>
      </c>
      <c r="J7771" s="881" t="str">
        <f t="shared" si="667"/>
        <v>033</v>
      </c>
      <c r="K7771" s="881" t="str">
        <f t="shared" si="660"/>
        <v>SI</v>
      </c>
      <c r="L7771" s="881">
        <f t="shared" si="661"/>
        <v>1</v>
      </c>
      <c r="M7771" s="881">
        <f t="shared" si="662"/>
        <v>10</v>
      </c>
    </row>
    <row r="7772" spans="1:13" ht="13.5">
      <c r="A7772" s="630" t="str">
        <f t="shared" si="659"/>
        <v>TP-033010-008SI3I</v>
      </c>
      <c r="B7772" s="639" t="str">
        <f t="shared" si="663"/>
        <v>RI,033010kV,008MVA</v>
      </c>
      <c r="C7772" s="638" t="str">
        <f t="shared" si="664"/>
        <v>Rieles y base de Tiro para transformador de 033010kV,8MVA</v>
      </c>
      <c r="D7772" s="637" t="s">
        <v>729</v>
      </c>
      <c r="E7772" s="637">
        <v>1</v>
      </c>
      <c r="F7772" s="639">
        <f>VLOOKUP(H7772,'[34]Resumen Bases TP'!$C$88:$E$128,3,FALSE)</f>
        <v>172.75</v>
      </c>
      <c r="G7772" s="900" t="s">
        <v>732</v>
      </c>
      <c r="H7772" s="939" t="str">
        <f t="shared" si="665"/>
        <v>RTB033SI.1</v>
      </c>
      <c r="I7772" s="881" t="str">
        <f t="shared" si="666"/>
        <v>RTB033SI.1</v>
      </c>
      <c r="J7772" s="881" t="str">
        <f t="shared" si="667"/>
        <v>033</v>
      </c>
      <c r="K7772" s="881" t="str">
        <f t="shared" si="660"/>
        <v>SI</v>
      </c>
      <c r="L7772" s="881">
        <f t="shared" si="661"/>
        <v>1</v>
      </c>
      <c r="M7772" s="881">
        <f t="shared" si="662"/>
        <v>8</v>
      </c>
    </row>
    <row r="7773" spans="1:13" ht="13.5">
      <c r="A7773" s="630" t="str">
        <f t="shared" si="659"/>
        <v>TP-033010-007SI3I</v>
      </c>
      <c r="B7773" s="639" t="str">
        <f t="shared" si="663"/>
        <v>RI,033010kV,007MVA</v>
      </c>
      <c r="C7773" s="638" t="str">
        <f t="shared" si="664"/>
        <v>Rieles y base de Tiro para transformador de 033010kV,7MVA</v>
      </c>
      <c r="D7773" s="637" t="s">
        <v>729</v>
      </c>
      <c r="E7773" s="637">
        <v>1</v>
      </c>
      <c r="F7773" s="639">
        <f>VLOOKUP(H7773,'[34]Resumen Bases TP'!$C$88:$E$128,3,FALSE)</f>
        <v>248.34000000000003</v>
      </c>
      <c r="G7773" s="900" t="s">
        <v>732</v>
      </c>
      <c r="H7773" s="939" t="str">
        <f t="shared" si="665"/>
        <v>RTB033SI.2</v>
      </c>
      <c r="I7773" s="881" t="str">
        <f t="shared" si="666"/>
        <v>RTB033SI.2</v>
      </c>
      <c r="J7773" s="881" t="str">
        <f t="shared" si="667"/>
        <v>033</v>
      </c>
      <c r="K7773" s="881" t="str">
        <f t="shared" si="660"/>
        <v>SI</v>
      </c>
      <c r="L7773" s="881">
        <f t="shared" si="661"/>
        <v>2</v>
      </c>
      <c r="M7773" s="881">
        <f t="shared" si="662"/>
        <v>7</v>
      </c>
    </row>
    <row r="7774" spans="1:13" ht="13.5">
      <c r="A7774" s="630" t="str">
        <f t="shared" si="659"/>
        <v>TP-033010-006SI3I</v>
      </c>
      <c r="B7774" s="639" t="str">
        <f t="shared" si="663"/>
        <v>RI,033010kV,006MVA</v>
      </c>
      <c r="C7774" s="638" t="str">
        <f t="shared" si="664"/>
        <v>Rieles y base de Tiro para transformador de 033010kV,6MVA</v>
      </c>
      <c r="D7774" s="637" t="s">
        <v>729</v>
      </c>
      <c r="E7774" s="637">
        <v>1</v>
      </c>
      <c r="F7774" s="639">
        <f>VLOOKUP(H7774,'[34]Resumen Bases TP'!$C$88:$E$128,3,FALSE)</f>
        <v>248.34000000000003</v>
      </c>
      <c r="G7774" s="900" t="s">
        <v>732</v>
      </c>
      <c r="H7774" s="939" t="str">
        <f t="shared" si="665"/>
        <v>RTB033SI.2</v>
      </c>
      <c r="I7774" s="881" t="str">
        <f t="shared" si="666"/>
        <v>RTB033SI.2</v>
      </c>
      <c r="J7774" s="881" t="str">
        <f t="shared" si="667"/>
        <v>033</v>
      </c>
      <c r="K7774" s="881" t="str">
        <f t="shared" si="660"/>
        <v>SI</v>
      </c>
      <c r="L7774" s="881">
        <f t="shared" si="661"/>
        <v>2</v>
      </c>
      <c r="M7774" s="881">
        <f t="shared" si="662"/>
        <v>6</v>
      </c>
    </row>
    <row r="7775" spans="1:13" ht="13.5">
      <c r="A7775" s="630" t="str">
        <f t="shared" si="659"/>
        <v>TP-033010-005SI3I</v>
      </c>
      <c r="B7775" s="639" t="str">
        <f t="shared" si="663"/>
        <v>RI,033010kV,005MVA</v>
      </c>
      <c r="C7775" s="638" t="str">
        <f t="shared" si="664"/>
        <v>Rieles y base de Tiro para transformador de 033010kV,5MVA</v>
      </c>
      <c r="D7775" s="637" t="s">
        <v>729</v>
      </c>
      <c r="E7775" s="637">
        <v>1</v>
      </c>
      <c r="F7775" s="639">
        <f>VLOOKUP(H7775,'[34]Resumen Bases TP'!$C$88:$E$128,3,FALSE)</f>
        <v>248.34000000000003</v>
      </c>
      <c r="G7775" s="900" t="s">
        <v>732</v>
      </c>
      <c r="H7775" s="939" t="str">
        <f t="shared" si="665"/>
        <v>RTB033SI.2</v>
      </c>
      <c r="I7775" s="881" t="str">
        <f t="shared" si="666"/>
        <v>RTB033SI.2</v>
      </c>
      <c r="J7775" s="881" t="str">
        <f t="shared" si="667"/>
        <v>033</v>
      </c>
      <c r="K7775" s="881" t="str">
        <f t="shared" si="660"/>
        <v>SI</v>
      </c>
      <c r="L7775" s="881">
        <f t="shared" si="661"/>
        <v>2</v>
      </c>
      <c r="M7775" s="881">
        <f t="shared" si="662"/>
        <v>5</v>
      </c>
    </row>
    <row r="7776" spans="1:13" ht="13.5">
      <c r="A7776" s="630" t="str">
        <f t="shared" si="659"/>
        <v>TP-033010-004SI3I</v>
      </c>
      <c r="B7776" s="639" t="str">
        <f t="shared" si="663"/>
        <v>RI,033010kV,004MVA</v>
      </c>
      <c r="C7776" s="638" t="str">
        <f t="shared" si="664"/>
        <v>Rieles y base de Tiro para transformador de 033010kV,4MVA</v>
      </c>
      <c r="D7776" s="637" t="s">
        <v>729</v>
      </c>
      <c r="E7776" s="637">
        <v>1</v>
      </c>
      <c r="F7776" s="639">
        <f>VLOOKUP(H7776,'[34]Resumen Bases TP'!$C$88:$E$128,3,FALSE)</f>
        <v>248.34000000000003</v>
      </c>
      <c r="G7776" s="900" t="s">
        <v>732</v>
      </c>
      <c r="H7776" s="939" t="str">
        <f t="shared" si="665"/>
        <v>RTB033SI.2</v>
      </c>
      <c r="I7776" s="881" t="str">
        <f t="shared" si="666"/>
        <v>RTB033SI.2</v>
      </c>
      <c r="J7776" s="881" t="str">
        <f t="shared" si="667"/>
        <v>033</v>
      </c>
      <c r="K7776" s="881" t="str">
        <f t="shared" si="660"/>
        <v>SI</v>
      </c>
      <c r="L7776" s="881">
        <f t="shared" si="661"/>
        <v>2</v>
      </c>
      <c r="M7776" s="881">
        <f t="shared" si="662"/>
        <v>4</v>
      </c>
    </row>
    <row r="7777" spans="1:13" ht="13.5">
      <c r="A7777" s="630" t="str">
        <f t="shared" si="659"/>
        <v>TP-033010-002SI3I</v>
      </c>
      <c r="B7777" s="639" t="str">
        <f t="shared" si="663"/>
        <v>RI,033010kV,002MVA</v>
      </c>
      <c r="C7777" s="638" t="str">
        <f t="shared" si="664"/>
        <v>Rieles y base de Tiro para transformador de 033010kV,2MVA</v>
      </c>
      <c r="D7777" s="637" t="s">
        <v>729</v>
      </c>
      <c r="E7777" s="637">
        <v>1</v>
      </c>
      <c r="F7777" s="639">
        <f>VLOOKUP(H7777,'[34]Resumen Bases TP'!$C$88:$E$128,3,FALSE)</f>
        <v>248.34000000000003</v>
      </c>
      <c r="G7777" s="900" t="s">
        <v>732</v>
      </c>
      <c r="H7777" s="939" t="str">
        <f t="shared" si="665"/>
        <v>RTB033SI.2</v>
      </c>
      <c r="I7777" s="881" t="str">
        <f t="shared" si="666"/>
        <v>RTB033SI.2</v>
      </c>
      <c r="J7777" s="881" t="str">
        <f t="shared" si="667"/>
        <v>033</v>
      </c>
      <c r="K7777" s="881" t="str">
        <f t="shared" si="660"/>
        <v>SI</v>
      </c>
      <c r="L7777" s="881">
        <f t="shared" si="661"/>
        <v>2</v>
      </c>
      <c r="M7777" s="881">
        <f t="shared" si="662"/>
        <v>2</v>
      </c>
    </row>
    <row r="7778" spans="1:13" ht="13.5">
      <c r="A7778" s="630" t="str">
        <f t="shared" si="659"/>
        <v>TP-033010-001SI3I</v>
      </c>
      <c r="B7778" s="639" t="str">
        <f t="shared" si="663"/>
        <v>RI,033010kV,001MVA</v>
      </c>
      <c r="C7778" s="638" t="str">
        <f t="shared" si="664"/>
        <v>Rieles y base de Tiro para transformador de 033010kV,1MVA</v>
      </c>
      <c r="D7778" s="637" t="s">
        <v>729</v>
      </c>
      <c r="E7778" s="637">
        <v>1</v>
      </c>
      <c r="F7778" s="639">
        <f>VLOOKUP(H7778,'[34]Resumen Bases TP'!$C$88:$E$128,3,FALSE)</f>
        <v>172.75</v>
      </c>
      <c r="G7778" s="900" t="s">
        <v>732</v>
      </c>
      <c r="H7778" s="939" t="str">
        <f t="shared" si="665"/>
        <v>RTB033SI.1</v>
      </c>
      <c r="I7778" s="881" t="str">
        <f t="shared" si="666"/>
        <v>RTB033SI.1</v>
      </c>
      <c r="J7778" s="881" t="str">
        <f t="shared" si="667"/>
        <v>033</v>
      </c>
      <c r="K7778" s="881" t="str">
        <f t="shared" si="660"/>
        <v>SI</v>
      </c>
      <c r="L7778" s="881">
        <f t="shared" si="661"/>
        <v>1</v>
      </c>
      <c r="M7778" s="881">
        <f t="shared" si="662"/>
        <v>1</v>
      </c>
    </row>
    <row r="7779" spans="1:13" ht="13.5">
      <c r="A7779" s="630" t="str">
        <f t="shared" si="659"/>
        <v>TP-033010-0.5SI3I</v>
      </c>
      <c r="B7779" s="639" t="str">
        <f t="shared" si="663"/>
        <v>RI,033010kV,0.5MVA</v>
      </c>
      <c r="C7779" s="638" t="e">
        <f t="shared" si="664"/>
        <v>#VALUE!</v>
      </c>
      <c r="D7779" s="637" t="s">
        <v>729</v>
      </c>
      <c r="E7779" s="637">
        <v>1</v>
      </c>
      <c r="F7779" s="639">
        <f>VLOOKUP(H7779,'[34]Resumen Bases TP'!$C$88:$E$128,3,FALSE)</f>
        <v>172.75</v>
      </c>
      <c r="G7779" s="900" t="s">
        <v>732</v>
      </c>
      <c r="H7779" s="939" t="str">
        <f t="shared" si="665"/>
        <v>RTB033SI.1</v>
      </c>
      <c r="I7779" s="881" t="str">
        <f t="shared" si="666"/>
        <v>RTB033SI.1</v>
      </c>
      <c r="J7779" s="881" t="str">
        <f t="shared" si="667"/>
        <v>033</v>
      </c>
      <c r="K7779" s="881" t="str">
        <f t="shared" si="660"/>
        <v>SI</v>
      </c>
      <c r="L7779" s="881">
        <f t="shared" si="661"/>
        <v>1</v>
      </c>
      <c r="M7779" s="881" t="e">
        <f t="shared" si="662"/>
        <v>#VALUE!</v>
      </c>
    </row>
    <row r="7780" spans="1:13" ht="13.5">
      <c r="A7780" s="630" t="str">
        <f t="shared" si="659"/>
        <v>TP-033023-010SI3I</v>
      </c>
      <c r="B7780" s="639" t="str">
        <f t="shared" si="663"/>
        <v>RI,033023kV,010MVA</v>
      </c>
      <c r="C7780" s="638" t="str">
        <f t="shared" si="664"/>
        <v>Rieles y base de Tiro para transformador de 033023kV,10MVA</v>
      </c>
      <c r="D7780" s="637" t="s">
        <v>729</v>
      </c>
      <c r="E7780" s="637">
        <v>1</v>
      </c>
      <c r="F7780" s="639">
        <f>VLOOKUP(H7780,'[34]Resumen Bases TP'!$C$88:$E$128,3,FALSE)</f>
        <v>172.75</v>
      </c>
      <c r="G7780" s="900" t="s">
        <v>732</v>
      </c>
      <c r="H7780" s="939" t="str">
        <f t="shared" si="665"/>
        <v>RTB033SI.1</v>
      </c>
      <c r="I7780" s="881" t="str">
        <f t="shared" si="666"/>
        <v>RTB033SI.1</v>
      </c>
      <c r="J7780" s="881" t="str">
        <f t="shared" si="667"/>
        <v>033</v>
      </c>
      <c r="K7780" s="881" t="str">
        <f t="shared" si="660"/>
        <v>SI</v>
      </c>
      <c r="L7780" s="881">
        <f t="shared" si="661"/>
        <v>1</v>
      </c>
      <c r="M7780" s="881">
        <f t="shared" si="662"/>
        <v>10</v>
      </c>
    </row>
    <row r="7781" spans="1:13" ht="13.5">
      <c r="A7781" s="630" t="str">
        <f t="shared" si="659"/>
        <v>TP-033023-008SI3I</v>
      </c>
      <c r="B7781" s="639" t="str">
        <f t="shared" si="663"/>
        <v>RI,033023kV,008MVA</v>
      </c>
      <c r="C7781" s="638" t="str">
        <f t="shared" si="664"/>
        <v>Rieles y base de Tiro para transformador de 033023kV,8MVA</v>
      </c>
      <c r="D7781" s="637" t="s">
        <v>729</v>
      </c>
      <c r="E7781" s="637">
        <v>1</v>
      </c>
      <c r="F7781" s="639">
        <f>VLOOKUP(H7781,'[34]Resumen Bases TP'!$C$88:$E$128,3,FALSE)</f>
        <v>172.75</v>
      </c>
      <c r="G7781" s="900" t="s">
        <v>732</v>
      </c>
      <c r="H7781" s="939" t="str">
        <f t="shared" si="665"/>
        <v>RTB033SI.1</v>
      </c>
      <c r="I7781" s="881" t="str">
        <f t="shared" si="666"/>
        <v>RTB033SI.1</v>
      </c>
      <c r="J7781" s="881" t="str">
        <f t="shared" si="667"/>
        <v>033</v>
      </c>
      <c r="K7781" s="881" t="str">
        <f t="shared" si="660"/>
        <v>SI</v>
      </c>
      <c r="L7781" s="881">
        <f t="shared" si="661"/>
        <v>1</v>
      </c>
      <c r="M7781" s="881">
        <f t="shared" si="662"/>
        <v>8</v>
      </c>
    </row>
    <row r="7782" spans="1:13" ht="13.5">
      <c r="A7782" s="630" t="str">
        <f t="shared" si="659"/>
        <v>TP-033023-007SI3I</v>
      </c>
      <c r="B7782" s="639" t="str">
        <f t="shared" si="663"/>
        <v>RI,033023kV,007MVA</v>
      </c>
      <c r="C7782" s="638" t="str">
        <f t="shared" si="664"/>
        <v>Rieles y base de Tiro para transformador de 033023kV,7MVA</v>
      </c>
      <c r="D7782" s="637" t="s">
        <v>729</v>
      </c>
      <c r="E7782" s="637">
        <v>1</v>
      </c>
      <c r="F7782" s="639">
        <f>VLOOKUP(H7782,'[34]Resumen Bases TP'!$C$88:$E$128,3,FALSE)</f>
        <v>248.34000000000003</v>
      </c>
      <c r="G7782" s="900" t="s">
        <v>732</v>
      </c>
      <c r="H7782" s="939" t="str">
        <f t="shared" si="665"/>
        <v>RTB033SI.2</v>
      </c>
      <c r="I7782" s="881" t="str">
        <f t="shared" si="666"/>
        <v>RTB033SI.2</v>
      </c>
      <c r="J7782" s="881" t="str">
        <f t="shared" si="667"/>
        <v>033</v>
      </c>
      <c r="K7782" s="881" t="str">
        <f t="shared" si="660"/>
        <v>SI</v>
      </c>
      <c r="L7782" s="881">
        <f t="shared" si="661"/>
        <v>2</v>
      </c>
      <c r="M7782" s="881">
        <f t="shared" si="662"/>
        <v>7</v>
      </c>
    </row>
    <row r="7783" spans="1:13" ht="13.5">
      <c r="A7783" s="630" t="str">
        <f t="shared" si="659"/>
        <v>TP-033023-006SI3I</v>
      </c>
      <c r="B7783" s="639" t="str">
        <f t="shared" si="663"/>
        <v>RI,033023kV,006MVA</v>
      </c>
      <c r="C7783" s="638" t="str">
        <f t="shared" si="664"/>
        <v>Rieles y base de Tiro para transformador de 033023kV,6MVA</v>
      </c>
      <c r="D7783" s="637" t="s">
        <v>729</v>
      </c>
      <c r="E7783" s="637">
        <v>1</v>
      </c>
      <c r="F7783" s="639">
        <f>VLOOKUP(H7783,'[34]Resumen Bases TP'!$C$88:$E$128,3,FALSE)</f>
        <v>248.34000000000003</v>
      </c>
      <c r="G7783" s="900" t="s">
        <v>732</v>
      </c>
      <c r="H7783" s="939" t="str">
        <f t="shared" si="665"/>
        <v>RTB033SI.2</v>
      </c>
      <c r="I7783" s="881" t="str">
        <f t="shared" si="666"/>
        <v>RTB033SI.2</v>
      </c>
      <c r="J7783" s="881" t="str">
        <f t="shared" si="667"/>
        <v>033</v>
      </c>
      <c r="K7783" s="881" t="str">
        <f t="shared" si="660"/>
        <v>SI</v>
      </c>
      <c r="L7783" s="881">
        <f t="shared" si="661"/>
        <v>2</v>
      </c>
      <c r="M7783" s="881">
        <f t="shared" si="662"/>
        <v>6</v>
      </c>
    </row>
    <row r="7784" spans="1:13" ht="13.5">
      <c r="A7784" s="630" t="str">
        <f t="shared" si="659"/>
        <v>TP-033023-005SI3I</v>
      </c>
      <c r="B7784" s="639" t="str">
        <f t="shared" si="663"/>
        <v>RI,033023kV,005MVA</v>
      </c>
      <c r="C7784" s="638" t="str">
        <f t="shared" si="664"/>
        <v>Rieles y base de Tiro para transformador de 033023kV,5MVA</v>
      </c>
      <c r="D7784" s="637" t="s">
        <v>729</v>
      </c>
      <c r="E7784" s="637">
        <v>1</v>
      </c>
      <c r="F7784" s="639">
        <f>VLOOKUP(H7784,'[34]Resumen Bases TP'!$C$88:$E$128,3,FALSE)</f>
        <v>248.34000000000003</v>
      </c>
      <c r="G7784" s="900" t="s">
        <v>732</v>
      </c>
      <c r="H7784" s="939" t="str">
        <f t="shared" si="665"/>
        <v>RTB033SI.2</v>
      </c>
      <c r="I7784" s="881" t="str">
        <f t="shared" si="666"/>
        <v>RTB033SI.2</v>
      </c>
      <c r="J7784" s="881" t="str">
        <f t="shared" si="667"/>
        <v>033</v>
      </c>
      <c r="K7784" s="881" t="str">
        <f t="shared" si="660"/>
        <v>SI</v>
      </c>
      <c r="L7784" s="881">
        <f t="shared" si="661"/>
        <v>2</v>
      </c>
      <c r="M7784" s="881">
        <f t="shared" si="662"/>
        <v>5</v>
      </c>
    </row>
    <row r="7785" spans="1:13" ht="13.5">
      <c r="A7785" s="630" t="str">
        <f t="shared" si="659"/>
        <v>TP-033023-004SI3I</v>
      </c>
      <c r="B7785" s="639" t="str">
        <f t="shared" si="663"/>
        <v>RI,033023kV,004MVA</v>
      </c>
      <c r="C7785" s="638" t="str">
        <f t="shared" si="664"/>
        <v>Rieles y base de Tiro para transformador de 033023kV,4MVA</v>
      </c>
      <c r="D7785" s="637" t="s">
        <v>729</v>
      </c>
      <c r="E7785" s="637">
        <v>1</v>
      </c>
      <c r="F7785" s="639">
        <f>VLOOKUP(H7785,'[34]Resumen Bases TP'!$C$88:$E$128,3,FALSE)</f>
        <v>248.34000000000003</v>
      </c>
      <c r="G7785" s="900" t="s">
        <v>732</v>
      </c>
      <c r="H7785" s="939" t="str">
        <f t="shared" si="665"/>
        <v>RTB033SI.2</v>
      </c>
      <c r="I7785" s="881" t="str">
        <f t="shared" si="666"/>
        <v>RTB033SI.2</v>
      </c>
      <c r="J7785" s="881" t="str">
        <f t="shared" si="667"/>
        <v>033</v>
      </c>
      <c r="K7785" s="881" t="str">
        <f t="shared" si="660"/>
        <v>SI</v>
      </c>
      <c r="L7785" s="881">
        <f t="shared" si="661"/>
        <v>2</v>
      </c>
      <c r="M7785" s="881">
        <f t="shared" si="662"/>
        <v>4</v>
      </c>
    </row>
    <row r="7786" spans="1:13" ht="13.5">
      <c r="A7786" s="630" t="str">
        <f t="shared" si="659"/>
        <v>TP-033023-002SI3I</v>
      </c>
      <c r="B7786" s="639" t="str">
        <f t="shared" si="663"/>
        <v>RI,033023kV,002MVA</v>
      </c>
      <c r="C7786" s="638" t="str">
        <f t="shared" si="664"/>
        <v>Rieles y base de Tiro para transformador de 033023kV,2MVA</v>
      </c>
      <c r="D7786" s="637" t="s">
        <v>729</v>
      </c>
      <c r="E7786" s="637">
        <v>1</v>
      </c>
      <c r="F7786" s="639">
        <f>VLOOKUP(H7786,'[34]Resumen Bases TP'!$C$88:$E$128,3,FALSE)</f>
        <v>248.34000000000003</v>
      </c>
      <c r="G7786" s="900" t="s">
        <v>732</v>
      </c>
      <c r="H7786" s="939" t="str">
        <f t="shared" si="665"/>
        <v>RTB033SI.2</v>
      </c>
      <c r="I7786" s="881" t="str">
        <f t="shared" si="666"/>
        <v>RTB033SI.2</v>
      </c>
      <c r="J7786" s="881" t="str">
        <f t="shared" si="667"/>
        <v>033</v>
      </c>
      <c r="K7786" s="881" t="str">
        <f t="shared" si="660"/>
        <v>SI</v>
      </c>
      <c r="L7786" s="881">
        <f t="shared" si="661"/>
        <v>2</v>
      </c>
      <c r="M7786" s="881">
        <f t="shared" si="662"/>
        <v>2</v>
      </c>
    </row>
    <row r="7787" spans="1:13" ht="13.5">
      <c r="A7787" s="630" t="str">
        <f t="shared" si="659"/>
        <v>TP-033023-001SI3I</v>
      </c>
      <c r="B7787" s="639" t="str">
        <f t="shared" si="663"/>
        <v>RI,033023kV,001MVA</v>
      </c>
      <c r="C7787" s="638" t="str">
        <f t="shared" si="664"/>
        <v>Rieles y base de Tiro para transformador de 033023kV,1MVA</v>
      </c>
      <c r="D7787" s="637" t="s">
        <v>729</v>
      </c>
      <c r="E7787" s="637">
        <v>1</v>
      </c>
      <c r="F7787" s="639">
        <f>VLOOKUP(H7787,'[34]Resumen Bases TP'!$C$88:$E$128,3,FALSE)</f>
        <v>172.75</v>
      </c>
      <c r="G7787" s="900" t="s">
        <v>732</v>
      </c>
      <c r="H7787" s="939" t="str">
        <f t="shared" si="665"/>
        <v>RTB033SI.1</v>
      </c>
      <c r="I7787" s="881" t="str">
        <f t="shared" si="666"/>
        <v>RTB033SI.1</v>
      </c>
      <c r="J7787" s="881" t="str">
        <f t="shared" si="667"/>
        <v>033</v>
      </c>
      <c r="K7787" s="881" t="str">
        <f t="shared" si="660"/>
        <v>SI</v>
      </c>
      <c r="L7787" s="881">
        <f t="shared" si="661"/>
        <v>1</v>
      </c>
      <c r="M7787" s="881">
        <f t="shared" si="662"/>
        <v>1</v>
      </c>
    </row>
    <row r="7788" spans="1:13" ht="13.5">
      <c r="A7788" s="630" t="str">
        <f t="shared" si="659"/>
        <v>TP-033023-0.5SI3I</v>
      </c>
      <c r="B7788" s="639" t="str">
        <f t="shared" si="663"/>
        <v>RI,033023kV,0.5MVA</v>
      </c>
      <c r="C7788" s="638" t="e">
        <f t="shared" si="664"/>
        <v>#VALUE!</v>
      </c>
      <c r="D7788" s="637" t="s">
        <v>729</v>
      </c>
      <c r="E7788" s="637">
        <v>1</v>
      </c>
      <c r="F7788" s="639">
        <f>VLOOKUP(H7788,'[34]Resumen Bases TP'!$C$88:$E$128,3,FALSE)</f>
        <v>172.75</v>
      </c>
      <c r="G7788" s="900" t="s">
        <v>732</v>
      </c>
      <c r="H7788" s="939" t="str">
        <f t="shared" si="665"/>
        <v>RTB033SI.1</v>
      </c>
      <c r="I7788" s="881" t="str">
        <f t="shared" si="666"/>
        <v>RTB033SI.1</v>
      </c>
      <c r="J7788" s="881" t="str">
        <f t="shared" si="667"/>
        <v>033</v>
      </c>
      <c r="K7788" s="881" t="str">
        <f t="shared" si="660"/>
        <v>SI</v>
      </c>
      <c r="L7788" s="881">
        <f t="shared" si="661"/>
        <v>1</v>
      </c>
      <c r="M7788" s="881" t="e">
        <f t="shared" si="662"/>
        <v>#VALUE!</v>
      </c>
    </row>
    <row r="7789" spans="1:13" ht="13.5">
      <c r="A7789" s="630" t="str">
        <f t="shared" si="659"/>
        <v>TP-033023010-010SE1I</v>
      </c>
      <c r="B7789" s="639" t="str">
        <f t="shared" si="663"/>
        <v>RI,033023kV,010MVA</v>
      </c>
      <c r="C7789" s="638" t="str">
        <f t="shared" si="664"/>
        <v>Rieles y base de Tiro para transformador de 033023kV,10MVA</v>
      </c>
      <c r="D7789" s="637" t="s">
        <v>729</v>
      </c>
      <c r="E7789" s="637">
        <v>1</v>
      </c>
      <c r="F7789" s="639">
        <f>VLOOKUP(H7789,'[34]Resumen Bases TP'!$C$88:$E$128,3,FALSE)</f>
        <v>173.46999999999997</v>
      </c>
      <c r="G7789" s="900" t="s">
        <v>732</v>
      </c>
      <c r="H7789" s="939" t="str">
        <f t="shared" si="665"/>
        <v>RTB033SE.1</v>
      </c>
      <c r="I7789" s="881" t="str">
        <f t="shared" si="666"/>
        <v>RTB033SE.1</v>
      </c>
      <c r="J7789" s="881" t="str">
        <f t="shared" si="667"/>
        <v>033</v>
      </c>
      <c r="K7789" s="881" t="str">
        <f t="shared" si="660"/>
        <v>SE</v>
      </c>
      <c r="L7789" s="881">
        <f t="shared" si="661"/>
        <v>1</v>
      </c>
      <c r="M7789" s="881">
        <f t="shared" si="662"/>
        <v>10</v>
      </c>
    </row>
    <row r="7790" spans="1:13" ht="13.5">
      <c r="A7790" s="630" t="str">
        <f t="shared" si="659"/>
        <v>TP-033023010-008SE1I</v>
      </c>
      <c r="B7790" s="639" t="str">
        <f t="shared" si="663"/>
        <v>RI,033023kV,008MVA</v>
      </c>
      <c r="C7790" s="638" t="str">
        <f t="shared" si="664"/>
        <v>Rieles y base de Tiro para transformador de 033023kV,8MVA</v>
      </c>
      <c r="D7790" s="637" t="s">
        <v>729</v>
      </c>
      <c r="E7790" s="637">
        <v>1</v>
      </c>
      <c r="F7790" s="639">
        <f>VLOOKUP(H7790,'[34]Resumen Bases TP'!$C$88:$E$128,3,FALSE)</f>
        <v>173.46999999999997</v>
      </c>
      <c r="G7790" s="900" t="s">
        <v>732</v>
      </c>
      <c r="H7790" s="939" t="str">
        <f t="shared" si="665"/>
        <v>RTB033SE.1</v>
      </c>
      <c r="I7790" s="881" t="str">
        <f t="shared" si="666"/>
        <v>RTB033SE.1</v>
      </c>
      <c r="J7790" s="881" t="str">
        <f t="shared" si="667"/>
        <v>033</v>
      </c>
      <c r="K7790" s="881" t="str">
        <f t="shared" si="660"/>
        <v>SE</v>
      </c>
      <c r="L7790" s="881">
        <f t="shared" si="661"/>
        <v>1</v>
      </c>
      <c r="M7790" s="881">
        <f t="shared" si="662"/>
        <v>8</v>
      </c>
    </row>
    <row r="7791" spans="1:13" ht="13.5">
      <c r="A7791" s="630" t="str">
        <f t="shared" si="659"/>
        <v>TP-033023010-007SE1I</v>
      </c>
      <c r="B7791" s="639" t="str">
        <f t="shared" si="663"/>
        <v>RI,033023kV,007MVA</v>
      </c>
      <c r="C7791" s="638" t="str">
        <f t="shared" si="664"/>
        <v>Rieles y base de Tiro para transformador de 033023kV,7MVA</v>
      </c>
      <c r="D7791" s="637" t="s">
        <v>729</v>
      </c>
      <c r="E7791" s="637">
        <v>1</v>
      </c>
      <c r="F7791" s="639">
        <f>VLOOKUP(H7791,'[34]Resumen Bases TP'!$C$88:$E$128,3,FALSE)</f>
        <v>249.52</v>
      </c>
      <c r="G7791" s="900" t="s">
        <v>732</v>
      </c>
      <c r="H7791" s="939" t="str">
        <f t="shared" si="665"/>
        <v>RTB033SE.2</v>
      </c>
      <c r="I7791" s="881" t="str">
        <f t="shared" si="666"/>
        <v>RTB033SE.2</v>
      </c>
      <c r="J7791" s="881" t="str">
        <f t="shared" si="667"/>
        <v>033</v>
      </c>
      <c r="K7791" s="881" t="str">
        <f t="shared" si="660"/>
        <v>SE</v>
      </c>
      <c r="L7791" s="881">
        <f t="shared" si="661"/>
        <v>2</v>
      </c>
      <c r="M7791" s="881">
        <f t="shared" si="662"/>
        <v>7</v>
      </c>
    </row>
    <row r="7792" spans="1:13" ht="13.5">
      <c r="A7792" s="630" t="str">
        <f t="shared" si="659"/>
        <v>TP-033023010-006SE1I</v>
      </c>
      <c r="B7792" s="639" t="str">
        <f t="shared" si="663"/>
        <v>RI,033023kV,006MVA</v>
      </c>
      <c r="C7792" s="638" t="str">
        <f t="shared" si="664"/>
        <v>Rieles y base de Tiro para transformador de 033023kV,6MVA</v>
      </c>
      <c r="D7792" s="637" t="s">
        <v>729</v>
      </c>
      <c r="E7792" s="637">
        <v>1</v>
      </c>
      <c r="F7792" s="639">
        <f>VLOOKUP(H7792,'[34]Resumen Bases TP'!$C$88:$E$128,3,FALSE)</f>
        <v>249.52</v>
      </c>
      <c r="G7792" s="900" t="s">
        <v>732</v>
      </c>
      <c r="H7792" s="939" t="str">
        <f t="shared" si="665"/>
        <v>RTB033SE.2</v>
      </c>
      <c r="I7792" s="881" t="str">
        <f t="shared" si="666"/>
        <v>RTB033SE.2</v>
      </c>
      <c r="J7792" s="881" t="str">
        <f t="shared" si="667"/>
        <v>033</v>
      </c>
      <c r="K7792" s="881" t="str">
        <f t="shared" si="660"/>
        <v>SE</v>
      </c>
      <c r="L7792" s="881">
        <f t="shared" si="661"/>
        <v>2</v>
      </c>
      <c r="M7792" s="881">
        <f t="shared" si="662"/>
        <v>6</v>
      </c>
    </row>
    <row r="7793" spans="1:13" ht="13.5">
      <c r="A7793" s="630" t="str">
        <f t="shared" si="659"/>
        <v>TP-033023010-005SE1I</v>
      </c>
      <c r="B7793" s="639" t="str">
        <f t="shared" si="663"/>
        <v>RI,033023kV,005MVA</v>
      </c>
      <c r="C7793" s="638" t="str">
        <f t="shared" si="664"/>
        <v>Rieles y base de Tiro para transformador de 033023kV,5MVA</v>
      </c>
      <c r="D7793" s="637" t="s">
        <v>729</v>
      </c>
      <c r="E7793" s="637">
        <v>1</v>
      </c>
      <c r="F7793" s="639">
        <f>VLOOKUP(H7793,'[34]Resumen Bases TP'!$C$88:$E$128,3,FALSE)</f>
        <v>249.52</v>
      </c>
      <c r="G7793" s="900" t="s">
        <v>732</v>
      </c>
      <c r="H7793" s="939" t="str">
        <f t="shared" si="665"/>
        <v>RTB033SE.2</v>
      </c>
      <c r="I7793" s="881" t="str">
        <f t="shared" si="666"/>
        <v>RTB033SE.2</v>
      </c>
      <c r="J7793" s="881" t="str">
        <f t="shared" si="667"/>
        <v>033</v>
      </c>
      <c r="K7793" s="881" t="str">
        <f t="shared" si="660"/>
        <v>SE</v>
      </c>
      <c r="L7793" s="881">
        <f t="shared" si="661"/>
        <v>2</v>
      </c>
      <c r="M7793" s="881">
        <f t="shared" si="662"/>
        <v>5</v>
      </c>
    </row>
    <row r="7794" spans="1:13" ht="13.5">
      <c r="A7794" s="630" t="str">
        <f t="shared" si="659"/>
        <v>TP-033023010-004SE1I</v>
      </c>
      <c r="B7794" s="639" t="str">
        <f t="shared" si="663"/>
        <v>RI,033023kV,004MVA</v>
      </c>
      <c r="C7794" s="638" t="str">
        <f t="shared" si="664"/>
        <v>Rieles y base de Tiro para transformador de 033023kV,4MVA</v>
      </c>
      <c r="D7794" s="637" t="s">
        <v>729</v>
      </c>
      <c r="E7794" s="637">
        <v>1</v>
      </c>
      <c r="F7794" s="639">
        <f>VLOOKUP(H7794,'[34]Resumen Bases TP'!$C$88:$E$128,3,FALSE)</f>
        <v>249.52</v>
      </c>
      <c r="G7794" s="900" t="s">
        <v>732</v>
      </c>
      <c r="H7794" s="939" t="str">
        <f t="shared" si="665"/>
        <v>RTB033SE.2</v>
      </c>
      <c r="I7794" s="881" t="str">
        <f t="shared" si="666"/>
        <v>RTB033SE.2</v>
      </c>
      <c r="J7794" s="881" t="str">
        <f t="shared" si="667"/>
        <v>033</v>
      </c>
      <c r="K7794" s="881" t="str">
        <f t="shared" si="660"/>
        <v>SE</v>
      </c>
      <c r="L7794" s="881">
        <f t="shared" si="661"/>
        <v>2</v>
      </c>
      <c r="M7794" s="881">
        <f t="shared" si="662"/>
        <v>4</v>
      </c>
    </row>
    <row r="7795" spans="1:13" ht="13.5">
      <c r="A7795" s="630" t="str">
        <f t="shared" si="659"/>
        <v>TP-033023010-002SE1I</v>
      </c>
      <c r="B7795" s="639" t="str">
        <f t="shared" si="663"/>
        <v>RI,033023kV,002MVA</v>
      </c>
      <c r="C7795" s="638" t="str">
        <f t="shared" si="664"/>
        <v>Rieles y base de Tiro para transformador de 033023kV,2MVA</v>
      </c>
      <c r="D7795" s="637" t="s">
        <v>729</v>
      </c>
      <c r="E7795" s="637">
        <v>1</v>
      </c>
      <c r="F7795" s="639">
        <f>VLOOKUP(H7795,'[34]Resumen Bases TP'!$C$88:$E$128,3,FALSE)</f>
        <v>249.52</v>
      </c>
      <c r="G7795" s="900" t="s">
        <v>732</v>
      </c>
      <c r="H7795" s="939" t="str">
        <f t="shared" si="665"/>
        <v>RTB033SE.2</v>
      </c>
      <c r="I7795" s="881" t="str">
        <f t="shared" si="666"/>
        <v>RTB033SE.2</v>
      </c>
      <c r="J7795" s="881" t="str">
        <f t="shared" si="667"/>
        <v>033</v>
      </c>
      <c r="K7795" s="881" t="str">
        <f t="shared" si="660"/>
        <v>SE</v>
      </c>
      <c r="L7795" s="881">
        <f t="shared" si="661"/>
        <v>2</v>
      </c>
      <c r="M7795" s="881">
        <f t="shared" si="662"/>
        <v>2</v>
      </c>
    </row>
    <row r="7796" spans="1:13" ht="13.5">
      <c r="A7796" s="630" t="str">
        <f t="shared" si="659"/>
        <v>TP-033023010-001SE1I</v>
      </c>
      <c r="B7796" s="639" t="str">
        <f t="shared" si="663"/>
        <v>RI,033023kV,001MVA</v>
      </c>
      <c r="C7796" s="638" t="str">
        <f t="shared" si="664"/>
        <v>Rieles y base de Tiro para transformador de 033023kV,1MVA</v>
      </c>
      <c r="D7796" s="637" t="s">
        <v>729</v>
      </c>
      <c r="E7796" s="637">
        <v>1</v>
      </c>
      <c r="F7796" s="639">
        <f>VLOOKUP(H7796,'[34]Resumen Bases TP'!$C$88:$E$128,3,FALSE)</f>
        <v>173.46999999999997</v>
      </c>
      <c r="G7796" s="900" t="s">
        <v>732</v>
      </c>
      <c r="H7796" s="939" t="str">
        <f t="shared" si="665"/>
        <v>RTB033SE.1</v>
      </c>
      <c r="I7796" s="881" t="str">
        <f t="shared" si="666"/>
        <v>RTB033SE.1</v>
      </c>
      <c r="J7796" s="881" t="str">
        <f t="shared" si="667"/>
        <v>033</v>
      </c>
      <c r="K7796" s="881" t="str">
        <f t="shared" si="660"/>
        <v>SE</v>
      </c>
      <c r="L7796" s="881">
        <f t="shared" si="661"/>
        <v>1</v>
      </c>
      <c r="M7796" s="881">
        <f t="shared" si="662"/>
        <v>1</v>
      </c>
    </row>
    <row r="7797" spans="1:13" ht="13.5">
      <c r="A7797" s="630" t="str">
        <f t="shared" si="659"/>
        <v>TP-033023010-0.5SE1I</v>
      </c>
      <c r="B7797" s="639" t="str">
        <f t="shared" si="663"/>
        <v>RI,033023kV,0.5MVA</v>
      </c>
      <c r="C7797" s="638" t="e">
        <f t="shared" si="664"/>
        <v>#VALUE!</v>
      </c>
      <c r="D7797" s="637" t="s">
        <v>729</v>
      </c>
      <c r="E7797" s="637">
        <v>1</v>
      </c>
      <c r="F7797" s="639">
        <f>VLOOKUP(H7797,'[34]Resumen Bases TP'!$C$88:$E$128,3,FALSE)</f>
        <v>173.46999999999997</v>
      </c>
      <c r="G7797" s="900" t="s">
        <v>732</v>
      </c>
      <c r="H7797" s="939" t="str">
        <f t="shared" si="665"/>
        <v>RTB033SE.1</v>
      </c>
      <c r="I7797" s="881" t="str">
        <f t="shared" si="666"/>
        <v>RTB033SE.1</v>
      </c>
      <c r="J7797" s="881" t="str">
        <f t="shared" si="667"/>
        <v>033</v>
      </c>
      <c r="K7797" s="881" t="str">
        <f t="shared" si="660"/>
        <v>SE</v>
      </c>
      <c r="L7797" s="881">
        <f t="shared" si="661"/>
        <v>1</v>
      </c>
      <c r="M7797" s="881" t="e">
        <f t="shared" si="662"/>
        <v>#VALUE!</v>
      </c>
    </row>
    <row r="7798" spans="1:13" ht="13.5">
      <c r="A7798" s="630" t="str">
        <f t="shared" si="659"/>
        <v>TP-033010-010SE1I</v>
      </c>
      <c r="B7798" s="639" t="str">
        <f t="shared" si="663"/>
        <v>RI,033010kV,010MVA</v>
      </c>
      <c r="C7798" s="638" t="str">
        <f t="shared" si="664"/>
        <v>Rieles y base de Tiro para transformador de 033010kV,10MVA</v>
      </c>
      <c r="D7798" s="637" t="s">
        <v>729</v>
      </c>
      <c r="E7798" s="637">
        <v>1</v>
      </c>
      <c r="F7798" s="639">
        <f>VLOOKUP(H7798,'[34]Resumen Bases TP'!$C$88:$E$128,3,FALSE)</f>
        <v>173.46999999999997</v>
      </c>
      <c r="G7798" s="900" t="s">
        <v>732</v>
      </c>
      <c r="H7798" s="939" t="str">
        <f t="shared" si="665"/>
        <v>RTB033SE.1</v>
      </c>
      <c r="I7798" s="881" t="str">
        <f t="shared" si="666"/>
        <v>RTB033SE.1</v>
      </c>
      <c r="J7798" s="881" t="str">
        <f t="shared" si="667"/>
        <v>033</v>
      </c>
      <c r="K7798" s="881" t="str">
        <f t="shared" si="660"/>
        <v>SE</v>
      </c>
      <c r="L7798" s="881">
        <f t="shared" si="661"/>
        <v>1</v>
      </c>
      <c r="M7798" s="881">
        <f t="shared" si="662"/>
        <v>10</v>
      </c>
    </row>
    <row r="7799" spans="1:13" ht="13.5">
      <c r="A7799" s="630" t="str">
        <f t="shared" si="659"/>
        <v>TP-033010-008SE1I</v>
      </c>
      <c r="B7799" s="639" t="str">
        <f t="shared" si="663"/>
        <v>RI,033010kV,008MVA</v>
      </c>
      <c r="C7799" s="638" t="str">
        <f t="shared" si="664"/>
        <v>Rieles y base de Tiro para transformador de 033010kV,8MVA</v>
      </c>
      <c r="D7799" s="637" t="s">
        <v>729</v>
      </c>
      <c r="E7799" s="637">
        <v>1</v>
      </c>
      <c r="F7799" s="639">
        <f>VLOOKUP(H7799,'[34]Resumen Bases TP'!$C$88:$E$128,3,FALSE)</f>
        <v>173.46999999999997</v>
      </c>
      <c r="G7799" s="900" t="s">
        <v>732</v>
      </c>
      <c r="H7799" s="939" t="str">
        <f t="shared" si="665"/>
        <v>RTB033SE.1</v>
      </c>
      <c r="I7799" s="881" t="str">
        <f t="shared" si="666"/>
        <v>RTB033SE.1</v>
      </c>
      <c r="J7799" s="881" t="str">
        <f t="shared" si="667"/>
        <v>033</v>
      </c>
      <c r="K7799" s="881" t="str">
        <f t="shared" si="660"/>
        <v>SE</v>
      </c>
      <c r="L7799" s="881">
        <f t="shared" si="661"/>
        <v>1</v>
      </c>
      <c r="M7799" s="881">
        <f t="shared" si="662"/>
        <v>8</v>
      </c>
    </row>
    <row r="7800" spans="1:13" ht="13.5">
      <c r="A7800" s="630" t="str">
        <f t="shared" si="659"/>
        <v>TP-033010-007SE1I</v>
      </c>
      <c r="B7800" s="639" t="str">
        <f t="shared" si="663"/>
        <v>RI,033010kV,007MVA</v>
      </c>
      <c r="C7800" s="638" t="str">
        <f t="shared" si="664"/>
        <v>Rieles y base de Tiro para transformador de 033010kV,7MVA</v>
      </c>
      <c r="D7800" s="637" t="s">
        <v>729</v>
      </c>
      <c r="E7800" s="637">
        <v>1</v>
      </c>
      <c r="F7800" s="639">
        <f>VLOOKUP(H7800,'[34]Resumen Bases TP'!$C$88:$E$128,3,FALSE)</f>
        <v>249.52</v>
      </c>
      <c r="G7800" s="900" t="s">
        <v>732</v>
      </c>
      <c r="H7800" s="939" t="str">
        <f t="shared" si="665"/>
        <v>RTB033SE.2</v>
      </c>
      <c r="I7800" s="881" t="str">
        <f t="shared" si="666"/>
        <v>RTB033SE.2</v>
      </c>
      <c r="J7800" s="881" t="str">
        <f t="shared" si="667"/>
        <v>033</v>
      </c>
      <c r="K7800" s="881" t="str">
        <f t="shared" si="660"/>
        <v>SE</v>
      </c>
      <c r="L7800" s="881">
        <f t="shared" si="661"/>
        <v>2</v>
      </c>
      <c r="M7800" s="881">
        <f t="shared" si="662"/>
        <v>7</v>
      </c>
    </row>
    <row r="7801" spans="1:13" ht="13.5">
      <c r="A7801" s="630" t="str">
        <f t="shared" si="659"/>
        <v>TP-033010-006SE1I</v>
      </c>
      <c r="B7801" s="639" t="str">
        <f t="shared" si="663"/>
        <v>RI,033010kV,006MVA</v>
      </c>
      <c r="C7801" s="638" t="str">
        <f t="shared" si="664"/>
        <v>Rieles y base de Tiro para transformador de 033010kV,6MVA</v>
      </c>
      <c r="D7801" s="637" t="s">
        <v>729</v>
      </c>
      <c r="E7801" s="637">
        <v>1</v>
      </c>
      <c r="F7801" s="639">
        <f>VLOOKUP(H7801,'[34]Resumen Bases TP'!$C$88:$E$128,3,FALSE)</f>
        <v>249.52</v>
      </c>
      <c r="G7801" s="900" t="s">
        <v>732</v>
      </c>
      <c r="H7801" s="939" t="str">
        <f t="shared" si="665"/>
        <v>RTB033SE.2</v>
      </c>
      <c r="I7801" s="881" t="str">
        <f t="shared" si="666"/>
        <v>RTB033SE.2</v>
      </c>
      <c r="J7801" s="881" t="str">
        <f t="shared" si="667"/>
        <v>033</v>
      </c>
      <c r="K7801" s="881" t="str">
        <f t="shared" si="660"/>
        <v>SE</v>
      </c>
      <c r="L7801" s="881">
        <f t="shared" si="661"/>
        <v>2</v>
      </c>
      <c r="M7801" s="881">
        <f t="shared" si="662"/>
        <v>6</v>
      </c>
    </row>
    <row r="7802" spans="1:13" ht="13.5">
      <c r="A7802" s="630" t="str">
        <f t="shared" si="659"/>
        <v>TP-033010-005SE1I</v>
      </c>
      <c r="B7802" s="639" t="str">
        <f t="shared" si="663"/>
        <v>RI,033010kV,005MVA</v>
      </c>
      <c r="C7802" s="638" t="str">
        <f t="shared" si="664"/>
        <v>Rieles y base de Tiro para transformador de 033010kV,5MVA</v>
      </c>
      <c r="D7802" s="637" t="s">
        <v>729</v>
      </c>
      <c r="E7802" s="637">
        <v>1</v>
      </c>
      <c r="F7802" s="639">
        <f>VLOOKUP(H7802,'[34]Resumen Bases TP'!$C$88:$E$128,3,FALSE)</f>
        <v>249.52</v>
      </c>
      <c r="G7802" s="900" t="s">
        <v>732</v>
      </c>
      <c r="H7802" s="939" t="str">
        <f t="shared" si="665"/>
        <v>RTB033SE.2</v>
      </c>
      <c r="I7802" s="881" t="str">
        <f t="shared" si="666"/>
        <v>RTB033SE.2</v>
      </c>
      <c r="J7802" s="881" t="str">
        <f t="shared" si="667"/>
        <v>033</v>
      </c>
      <c r="K7802" s="881" t="str">
        <f t="shared" si="660"/>
        <v>SE</v>
      </c>
      <c r="L7802" s="881">
        <f t="shared" si="661"/>
        <v>2</v>
      </c>
      <c r="M7802" s="881">
        <f t="shared" si="662"/>
        <v>5</v>
      </c>
    </row>
    <row r="7803" spans="1:13" ht="13.5">
      <c r="A7803" s="630" t="str">
        <f t="shared" si="659"/>
        <v>TP-033010-004SE1I</v>
      </c>
      <c r="B7803" s="639" t="str">
        <f t="shared" si="663"/>
        <v>RI,033010kV,004MVA</v>
      </c>
      <c r="C7803" s="638" t="str">
        <f t="shared" si="664"/>
        <v>Rieles y base de Tiro para transformador de 033010kV,4MVA</v>
      </c>
      <c r="D7803" s="637" t="s">
        <v>729</v>
      </c>
      <c r="E7803" s="637">
        <v>1</v>
      </c>
      <c r="F7803" s="639">
        <f>VLOOKUP(H7803,'[34]Resumen Bases TP'!$C$88:$E$128,3,FALSE)</f>
        <v>249.52</v>
      </c>
      <c r="G7803" s="900" t="s">
        <v>732</v>
      </c>
      <c r="H7803" s="939" t="str">
        <f t="shared" si="665"/>
        <v>RTB033SE.2</v>
      </c>
      <c r="I7803" s="881" t="str">
        <f t="shared" si="666"/>
        <v>RTB033SE.2</v>
      </c>
      <c r="J7803" s="881" t="str">
        <f t="shared" si="667"/>
        <v>033</v>
      </c>
      <c r="K7803" s="881" t="str">
        <f t="shared" si="660"/>
        <v>SE</v>
      </c>
      <c r="L7803" s="881">
        <f t="shared" si="661"/>
        <v>2</v>
      </c>
      <c r="M7803" s="881">
        <f t="shared" si="662"/>
        <v>4</v>
      </c>
    </row>
    <row r="7804" spans="1:13" ht="13.5">
      <c r="A7804" s="630" t="str">
        <f t="shared" si="659"/>
        <v>TP-033010-002SE1I</v>
      </c>
      <c r="B7804" s="639" t="str">
        <f t="shared" si="663"/>
        <v>RI,033010kV,002MVA</v>
      </c>
      <c r="C7804" s="638" t="str">
        <f t="shared" si="664"/>
        <v>Rieles y base de Tiro para transformador de 033010kV,2MVA</v>
      </c>
      <c r="D7804" s="637" t="s">
        <v>729</v>
      </c>
      <c r="E7804" s="637">
        <v>1</v>
      </c>
      <c r="F7804" s="639">
        <f>VLOOKUP(H7804,'[34]Resumen Bases TP'!$C$88:$E$128,3,FALSE)</f>
        <v>249.52</v>
      </c>
      <c r="G7804" s="900" t="s">
        <v>732</v>
      </c>
      <c r="H7804" s="939" t="str">
        <f t="shared" si="665"/>
        <v>RTB033SE.2</v>
      </c>
      <c r="I7804" s="881" t="str">
        <f t="shared" si="666"/>
        <v>RTB033SE.2</v>
      </c>
      <c r="J7804" s="881" t="str">
        <f t="shared" si="667"/>
        <v>033</v>
      </c>
      <c r="K7804" s="881" t="str">
        <f t="shared" si="660"/>
        <v>SE</v>
      </c>
      <c r="L7804" s="881">
        <f t="shared" si="661"/>
        <v>2</v>
      </c>
      <c r="M7804" s="881">
        <f t="shared" si="662"/>
        <v>2</v>
      </c>
    </row>
    <row r="7805" spans="1:13" ht="13.5">
      <c r="A7805" s="630" t="str">
        <f t="shared" si="659"/>
        <v>TP-033010-001SE1I</v>
      </c>
      <c r="B7805" s="639" t="str">
        <f t="shared" si="663"/>
        <v>RI,033010kV,001MVA</v>
      </c>
      <c r="C7805" s="638" t="str">
        <f t="shared" si="664"/>
        <v>Rieles y base de Tiro para transformador de 033010kV,1MVA</v>
      </c>
      <c r="D7805" s="637" t="s">
        <v>729</v>
      </c>
      <c r="E7805" s="637">
        <v>1</v>
      </c>
      <c r="F7805" s="639">
        <f>VLOOKUP(H7805,'[34]Resumen Bases TP'!$C$88:$E$128,3,FALSE)</f>
        <v>173.46999999999997</v>
      </c>
      <c r="G7805" s="900" t="s">
        <v>732</v>
      </c>
      <c r="H7805" s="939" t="str">
        <f t="shared" si="665"/>
        <v>RTB033SE.1</v>
      </c>
      <c r="I7805" s="881" t="str">
        <f t="shared" si="666"/>
        <v>RTB033SE.1</v>
      </c>
      <c r="J7805" s="881" t="str">
        <f t="shared" si="667"/>
        <v>033</v>
      </c>
      <c r="K7805" s="881" t="str">
        <f t="shared" si="660"/>
        <v>SE</v>
      </c>
      <c r="L7805" s="881">
        <f t="shared" si="661"/>
        <v>1</v>
      </c>
      <c r="M7805" s="881">
        <f t="shared" si="662"/>
        <v>1</v>
      </c>
    </row>
    <row r="7806" spans="1:13" ht="13.5">
      <c r="A7806" s="630" t="str">
        <f t="shared" si="659"/>
        <v>TP-033010-0.5SE1I</v>
      </c>
      <c r="B7806" s="639" t="str">
        <f t="shared" si="663"/>
        <v>RI,033010kV,0.5MVA</v>
      </c>
      <c r="C7806" s="638" t="e">
        <f t="shared" si="664"/>
        <v>#VALUE!</v>
      </c>
      <c r="D7806" s="637" t="s">
        <v>729</v>
      </c>
      <c r="E7806" s="637">
        <v>1</v>
      </c>
      <c r="F7806" s="639">
        <f>VLOOKUP(H7806,'[34]Resumen Bases TP'!$C$88:$E$128,3,FALSE)</f>
        <v>173.46999999999997</v>
      </c>
      <c r="G7806" s="900" t="s">
        <v>732</v>
      </c>
      <c r="H7806" s="939" t="str">
        <f t="shared" si="665"/>
        <v>RTB033SE.1</v>
      </c>
      <c r="I7806" s="881" t="str">
        <f t="shared" si="666"/>
        <v>RTB033SE.1</v>
      </c>
      <c r="J7806" s="881" t="str">
        <f t="shared" si="667"/>
        <v>033</v>
      </c>
      <c r="K7806" s="881" t="str">
        <f t="shared" si="660"/>
        <v>SE</v>
      </c>
      <c r="L7806" s="881">
        <f t="shared" si="661"/>
        <v>1</v>
      </c>
      <c r="M7806" s="881" t="e">
        <f t="shared" si="662"/>
        <v>#VALUE!</v>
      </c>
    </row>
    <row r="7807" spans="1:13" ht="13.5">
      <c r="A7807" s="630" t="str">
        <f t="shared" si="659"/>
        <v>TP-033023-010SE1I</v>
      </c>
      <c r="B7807" s="639" t="str">
        <f t="shared" si="663"/>
        <v>RI,033023kV,010MVA</v>
      </c>
      <c r="C7807" s="638" t="str">
        <f t="shared" si="664"/>
        <v>Rieles y base de Tiro para transformador de 033023kV,10MVA</v>
      </c>
      <c r="D7807" s="637" t="s">
        <v>729</v>
      </c>
      <c r="E7807" s="637">
        <v>1</v>
      </c>
      <c r="F7807" s="639">
        <f>VLOOKUP(H7807,'[34]Resumen Bases TP'!$C$88:$E$128,3,FALSE)</f>
        <v>173.46999999999997</v>
      </c>
      <c r="G7807" s="900" t="s">
        <v>732</v>
      </c>
      <c r="H7807" s="939" t="str">
        <f t="shared" si="665"/>
        <v>RTB033SE.1</v>
      </c>
      <c r="I7807" s="881" t="str">
        <f t="shared" si="666"/>
        <v>RTB033SE.1</v>
      </c>
      <c r="J7807" s="881" t="str">
        <f t="shared" si="667"/>
        <v>033</v>
      </c>
      <c r="K7807" s="881" t="str">
        <f t="shared" si="660"/>
        <v>SE</v>
      </c>
      <c r="L7807" s="881">
        <f t="shared" si="661"/>
        <v>1</v>
      </c>
      <c r="M7807" s="881">
        <f t="shared" si="662"/>
        <v>10</v>
      </c>
    </row>
    <row r="7808" spans="1:13" ht="13.5">
      <c r="A7808" s="630" t="str">
        <f t="shared" si="659"/>
        <v>TP-033023-008SE1I</v>
      </c>
      <c r="B7808" s="639" t="str">
        <f t="shared" si="663"/>
        <v>RI,033023kV,008MVA</v>
      </c>
      <c r="C7808" s="638" t="str">
        <f t="shared" si="664"/>
        <v>Rieles y base de Tiro para transformador de 033023kV,8MVA</v>
      </c>
      <c r="D7808" s="637" t="s">
        <v>729</v>
      </c>
      <c r="E7808" s="637">
        <v>1</v>
      </c>
      <c r="F7808" s="639">
        <f>VLOOKUP(H7808,'[34]Resumen Bases TP'!$C$88:$E$128,3,FALSE)</f>
        <v>173.46999999999997</v>
      </c>
      <c r="G7808" s="900" t="s">
        <v>732</v>
      </c>
      <c r="H7808" s="939" t="str">
        <f t="shared" si="665"/>
        <v>RTB033SE.1</v>
      </c>
      <c r="I7808" s="881" t="str">
        <f t="shared" si="666"/>
        <v>RTB033SE.1</v>
      </c>
      <c r="J7808" s="881" t="str">
        <f t="shared" si="667"/>
        <v>033</v>
      </c>
      <c r="K7808" s="881" t="str">
        <f t="shared" si="660"/>
        <v>SE</v>
      </c>
      <c r="L7808" s="881">
        <f t="shared" si="661"/>
        <v>1</v>
      </c>
      <c r="M7808" s="881">
        <f t="shared" si="662"/>
        <v>8</v>
      </c>
    </row>
    <row r="7809" spans="1:13" ht="13.5">
      <c r="A7809" s="630" t="str">
        <f t="shared" si="659"/>
        <v>TP-033023-007SE1I</v>
      </c>
      <c r="B7809" s="639" t="str">
        <f t="shared" si="663"/>
        <v>RI,033023kV,007MVA</v>
      </c>
      <c r="C7809" s="638" t="str">
        <f t="shared" si="664"/>
        <v>Rieles y base de Tiro para transformador de 033023kV,7MVA</v>
      </c>
      <c r="D7809" s="637" t="s">
        <v>729</v>
      </c>
      <c r="E7809" s="637">
        <v>1</v>
      </c>
      <c r="F7809" s="639">
        <f>VLOOKUP(H7809,'[34]Resumen Bases TP'!$C$88:$E$128,3,FALSE)</f>
        <v>249.52</v>
      </c>
      <c r="G7809" s="900" t="s">
        <v>732</v>
      </c>
      <c r="H7809" s="939" t="str">
        <f t="shared" si="665"/>
        <v>RTB033SE.2</v>
      </c>
      <c r="I7809" s="881" t="str">
        <f t="shared" si="666"/>
        <v>RTB033SE.2</v>
      </c>
      <c r="J7809" s="881" t="str">
        <f t="shared" si="667"/>
        <v>033</v>
      </c>
      <c r="K7809" s="881" t="str">
        <f t="shared" si="660"/>
        <v>SE</v>
      </c>
      <c r="L7809" s="881">
        <f t="shared" si="661"/>
        <v>2</v>
      </c>
      <c r="M7809" s="881">
        <f t="shared" si="662"/>
        <v>7</v>
      </c>
    </row>
    <row r="7810" spans="1:13" ht="13.5">
      <c r="A7810" s="630" t="str">
        <f t="shared" si="659"/>
        <v>TP-033023-006SE1I</v>
      </c>
      <c r="B7810" s="639" t="str">
        <f t="shared" si="663"/>
        <v>RI,033023kV,006MVA</v>
      </c>
      <c r="C7810" s="638" t="str">
        <f t="shared" si="664"/>
        <v>Rieles y base de Tiro para transformador de 033023kV,6MVA</v>
      </c>
      <c r="D7810" s="637" t="s">
        <v>729</v>
      </c>
      <c r="E7810" s="637">
        <v>1</v>
      </c>
      <c r="F7810" s="639">
        <f>VLOOKUP(H7810,'[34]Resumen Bases TP'!$C$88:$E$128,3,FALSE)</f>
        <v>249.52</v>
      </c>
      <c r="G7810" s="900" t="s">
        <v>732</v>
      </c>
      <c r="H7810" s="939" t="str">
        <f t="shared" si="665"/>
        <v>RTB033SE.2</v>
      </c>
      <c r="I7810" s="881" t="str">
        <f t="shared" si="666"/>
        <v>RTB033SE.2</v>
      </c>
      <c r="J7810" s="881" t="str">
        <f t="shared" si="667"/>
        <v>033</v>
      </c>
      <c r="K7810" s="881" t="str">
        <f t="shared" si="660"/>
        <v>SE</v>
      </c>
      <c r="L7810" s="881">
        <f t="shared" si="661"/>
        <v>2</v>
      </c>
      <c r="M7810" s="881">
        <f t="shared" si="662"/>
        <v>6</v>
      </c>
    </row>
    <row r="7811" spans="1:13" ht="13.5">
      <c r="A7811" s="630" t="str">
        <f t="shared" si="659"/>
        <v>TP-033023-005SE1I</v>
      </c>
      <c r="B7811" s="639" t="str">
        <f t="shared" si="663"/>
        <v>RI,033023kV,005MVA</v>
      </c>
      <c r="C7811" s="638" t="str">
        <f t="shared" si="664"/>
        <v>Rieles y base de Tiro para transformador de 033023kV,5MVA</v>
      </c>
      <c r="D7811" s="637" t="s">
        <v>729</v>
      </c>
      <c r="E7811" s="637">
        <v>1</v>
      </c>
      <c r="F7811" s="639">
        <f>VLOOKUP(H7811,'[34]Resumen Bases TP'!$C$88:$E$128,3,FALSE)</f>
        <v>249.52</v>
      </c>
      <c r="G7811" s="900" t="s">
        <v>732</v>
      </c>
      <c r="H7811" s="939" t="str">
        <f t="shared" si="665"/>
        <v>RTB033SE.2</v>
      </c>
      <c r="I7811" s="881" t="str">
        <f t="shared" si="666"/>
        <v>RTB033SE.2</v>
      </c>
      <c r="J7811" s="881" t="str">
        <f t="shared" si="667"/>
        <v>033</v>
      </c>
      <c r="K7811" s="881" t="str">
        <f t="shared" si="660"/>
        <v>SE</v>
      </c>
      <c r="L7811" s="881">
        <f t="shared" si="661"/>
        <v>2</v>
      </c>
      <c r="M7811" s="881">
        <f t="shared" si="662"/>
        <v>5</v>
      </c>
    </row>
    <row r="7812" spans="1:13" ht="13.5">
      <c r="A7812" s="630" t="str">
        <f t="shared" si="659"/>
        <v>TP-033023-004SE1I</v>
      </c>
      <c r="B7812" s="639" t="str">
        <f t="shared" si="663"/>
        <v>RI,033023kV,004MVA</v>
      </c>
      <c r="C7812" s="638" t="str">
        <f t="shared" si="664"/>
        <v>Rieles y base de Tiro para transformador de 033023kV,4MVA</v>
      </c>
      <c r="D7812" s="637" t="s">
        <v>729</v>
      </c>
      <c r="E7812" s="637">
        <v>1</v>
      </c>
      <c r="F7812" s="639">
        <f>VLOOKUP(H7812,'[34]Resumen Bases TP'!$C$88:$E$128,3,FALSE)</f>
        <v>249.52</v>
      </c>
      <c r="G7812" s="900" t="s">
        <v>732</v>
      </c>
      <c r="H7812" s="939" t="str">
        <f t="shared" si="665"/>
        <v>RTB033SE.2</v>
      </c>
      <c r="I7812" s="881" t="str">
        <f t="shared" si="666"/>
        <v>RTB033SE.2</v>
      </c>
      <c r="J7812" s="881" t="str">
        <f t="shared" si="667"/>
        <v>033</v>
      </c>
      <c r="K7812" s="881" t="str">
        <f t="shared" si="660"/>
        <v>SE</v>
      </c>
      <c r="L7812" s="881">
        <f t="shared" si="661"/>
        <v>2</v>
      </c>
      <c r="M7812" s="881">
        <f t="shared" si="662"/>
        <v>4</v>
      </c>
    </row>
    <row r="7813" spans="1:13" ht="13.5">
      <c r="A7813" s="630" t="str">
        <f t="shared" si="659"/>
        <v>TP-033023-002SE1I</v>
      </c>
      <c r="B7813" s="639" t="str">
        <f t="shared" si="663"/>
        <v>RI,033023kV,002MVA</v>
      </c>
      <c r="C7813" s="638" t="str">
        <f t="shared" si="664"/>
        <v>Rieles y base de Tiro para transformador de 033023kV,2MVA</v>
      </c>
      <c r="D7813" s="637" t="s">
        <v>729</v>
      </c>
      <c r="E7813" s="637">
        <v>1</v>
      </c>
      <c r="F7813" s="639">
        <f>VLOOKUP(H7813,'[34]Resumen Bases TP'!$C$88:$E$128,3,FALSE)</f>
        <v>249.52</v>
      </c>
      <c r="G7813" s="900" t="s">
        <v>732</v>
      </c>
      <c r="H7813" s="939" t="str">
        <f t="shared" si="665"/>
        <v>RTB033SE.2</v>
      </c>
      <c r="I7813" s="881" t="str">
        <f t="shared" si="666"/>
        <v>RTB033SE.2</v>
      </c>
      <c r="J7813" s="881" t="str">
        <f t="shared" si="667"/>
        <v>033</v>
      </c>
      <c r="K7813" s="881" t="str">
        <f t="shared" si="660"/>
        <v>SE</v>
      </c>
      <c r="L7813" s="881">
        <f t="shared" si="661"/>
        <v>2</v>
      </c>
      <c r="M7813" s="881">
        <f t="shared" si="662"/>
        <v>2</v>
      </c>
    </row>
    <row r="7814" spans="1:13" ht="13.5">
      <c r="A7814" s="630" t="str">
        <f t="shared" si="659"/>
        <v>TP-033023-001SE1I</v>
      </c>
      <c r="B7814" s="639" t="str">
        <f t="shared" si="663"/>
        <v>RI,033023kV,001MVA</v>
      </c>
      <c r="C7814" s="638" t="str">
        <f t="shared" si="664"/>
        <v>Rieles y base de Tiro para transformador de 033023kV,1MVA</v>
      </c>
      <c r="D7814" s="637" t="s">
        <v>729</v>
      </c>
      <c r="E7814" s="637">
        <v>1</v>
      </c>
      <c r="F7814" s="639">
        <f>VLOOKUP(H7814,'[34]Resumen Bases TP'!$C$88:$E$128,3,FALSE)</f>
        <v>173.46999999999997</v>
      </c>
      <c r="G7814" s="900" t="s">
        <v>732</v>
      </c>
      <c r="H7814" s="939" t="str">
        <f t="shared" si="665"/>
        <v>RTB033SE.1</v>
      </c>
      <c r="I7814" s="881" t="str">
        <f t="shared" si="666"/>
        <v>RTB033SE.1</v>
      </c>
      <c r="J7814" s="881" t="str">
        <f t="shared" si="667"/>
        <v>033</v>
      </c>
      <c r="K7814" s="881" t="str">
        <f t="shared" si="660"/>
        <v>SE</v>
      </c>
      <c r="L7814" s="881">
        <f t="shared" si="661"/>
        <v>1</v>
      </c>
      <c r="M7814" s="881">
        <f t="shared" si="662"/>
        <v>1</v>
      </c>
    </row>
    <row r="7815" spans="1:13" ht="13.5">
      <c r="A7815" s="630" t="str">
        <f t="shared" si="659"/>
        <v>TP-033023-0.5SE1I</v>
      </c>
      <c r="B7815" s="639" t="str">
        <f t="shared" si="663"/>
        <v>RI,033023kV,0.5MVA</v>
      </c>
      <c r="C7815" s="638" t="e">
        <f t="shared" si="664"/>
        <v>#VALUE!</v>
      </c>
      <c r="D7815" s="637" t="s">
        <v>729</v>
      </c>
      <c r="E7815" s="637">
        <v>1</v>
      </c>
      <c r="F7815" s="639">
        <f>VLOOKUP(H7815,'[34]Resumen Bases TP'!$C$88:$E$128,3,FALSE)</f>
        <v>173.46999999999997</v>
      </c>
      <c r="G7815" s="900" t="s">
        <v>732</v>
      </c>
      <c r="H7815" s="939" t="str">
        <f t="shared" si="665"/>
        <v>RTB033SE.1</v>
      </c>
      <c r="I7815" s="881" t="str">
        <f t="shared" si="666"/>
        <v>RTB033SE.1</v>
      </c>
      <c r="J7815" s="881" t="str">
        <f t="shared" si="667"/>
        <v>033</v>
      </c>
      <c r="K7815" s="881" t="str">
        <f t="shared" si="660"/>
        <v>SE</v>
      </c>
      <c r="L7815" s="881">
        <f t="shared" si="661"/>
        <v>1</v>
      </c>
      <c r="M7815" s="881" t="e">
        <f t="shared" si="662"/>
        <v>#VALUE!</v>
      </c>
    </row>
    <row r="7816" spans="1:13" ht="13.5">
      <c r="A7816" s="630" t="str">
        <f t="shared" si="659"/>
        <v>TP-060023-007SI4E</v>
      </c>
      <c r="B7816" s="645" t="str">
        <f t="shared" si="663"/>
        <v>RI,060023kV,007MVA</v>
      </c>
      <c r="C7816" s="644" t="str">
        <f t="shared" si="664"/>
        <v>Rieles y base de Tiro para transformador de 060023kV,7MVA</v>
      </c>
      <c r="D7816" s="643" t="s">
        <v>729</v>
      </c>
      <c r="E7816" s="643">
        <v>1</v>
      </c>
      <c r="F7816" s="645">
        <f>VLOOKUP(H7816,'[34]Resumen Bases TP'!$C$88:$E$128,3,FALSE)</f>
        <v>187.75</v>
      </c>
      <c r="G7816" s="946" t="s">
        <v>732</v>
      </c>
      <c r="H7816" s="942" t="str">
        <f t="shared" si="665"/>
        <v>RTB060SI.1</v>
      </c>
      <c r="I7816" s="1011" t="str">
        <f t="shared" si="666"/>
        <v>RTB060SI.1</v>
      </c>
      <c r="J7816" s="1011" t="str">
        <f t="shared" si="667"/>
        <v>060</v>
      </c>
      <c r="K7816" s="1011" t="str">
        <f t="shared" si="660"/>
        <v>SI</v>
      </c>
      <c r="L7816" s="1011">
        <f t="shared" si="661"/>
        <v>1</v>
      </c>
      <c r="M7816" s="1011">
        <f t="shared" si="662"/>
        <v>7</v>
      </c>
    </row>
    <row r="7817" spans="1:13" ht="13.5">
      <c r="A7817" s="630" t="str">
        <f t="shared" si="659"/>
        <v>TP-138060-025SI2E</v>
      </c>
      <c r="B7817" s="645" t="str">
        <f t="shared" si="663"/>
        <v>RI,138060kV,025MVA</v>
      </c>
      <c r="C7817" s="644" t="str">
        <f t="shared" si="664"/>
        <v>Rieles y base de Tiro para transformador de 138060kV,25MVA</v>
      </c>
      <c r="D7817" s="643" t="s">
        <v>729</v>
      </c>
      <c r="E7817" s="643">
        <v>1</v>
      </c>
      <c r="F7817" s="645">
        <f>VLOOKUP(H7817,'[34]Resumen Bases TP'!$C$88:$E$128,3,FALSE)</f>
        <v>196.74999999999997</v>
      </c>
      <c r="G7817" s="946" t="s">
        <v>732</v>
      </c>
      <c r="H7817" s="942" t="str">
        <f t="shared" si="665"/>
        <v>RTB138SI.1</v>
      </c>
      <c r="I7817" s="1011" t="str">
        <f t="shared" si="666"/>
        <v>RTB138SI.1</v>
      </c>
      <c r="J7817" s="1011" t="str">
        <f t="shared" si="667"/>
        <v>138</v>
      </c>
      <c r="K7817" s="1011" t="str">
        <f t="shared" si="660"/>
        <v>SI</v>
      </c>
      <c r="L7817" s="1011">
        <f t="shared" si="661"/>
        <v>1</v>
      </c>
      <c r="M7817" s="1011">
        <f t="shared" si="662"/>
        <v>25</v>
      </c>
    </row>
    <row r="7820" spans="1:13" ht="26.25">
      <c r="B7820" s="970"/>
      <c r="C7820" s="971" t="s">
        <v>3276</v>
      </c>
      <c r="D7820" s="895" t="s">
        <v>2602</v>
      </c>
      <c r="E7820" s="887">
        <v>1</v>
      </c>
      <c r="F7820" s="881"/>
    </row>
    <row r="7821" spans="1:13" ht="15.75">
      <c r="B7821" s="972"/>
      <c r="C7821" s="973"/>
      <c r="D7821" s="895" t="s">
        <v>3274</v>
      </c>
      <c r="E7821" s="887">
        <v>0</v>
      </c>
    </row>
    <row r="7822" spans="1:13">
      <c r="B7822" s="993" t="s">
        <v>731</v>
      </c>
      <c r="C7822" s="973"/>
      <c r="E7822" s="974"/>
      <c r="F7822" s="907"/>
    </row>
    <row r="7823" spans="1:13">
      <c r="B7823" s="993"/>
      <c r="C7823" s="973"/>
    </row>
    <row r="7824" spans="1:13" ht="25.5">
      <c r="B7824" s="892" t="s">
        <v>3275</v>
      </c>
      <c r="C7824" s="910" t="s">
        <v>2777</v>
      </c>
      <c r="D7824" s="892" t="s">
        <v>2778</v>
      </c>
      <c r="E7824" s="893" t="s">
        <v>3276</v>
      </c>
      <c r="F7824" s="894" t="s">
        <v>3277</v>
      </c>
    </row>
    <row r="7825" spans="1:13" ht="13.5">
      <c r="A7825" s="630" t="str">
        <f t="shared" ref="A7825:A7888" si="668">+A2568</f>
        <v>TP-220138060-120CO1E</v>
      </c>
      <c r="B7825" s="639" t="str">
        <f>IF(LEN(A7825)=20,+"BT,"&amp;MID(A7825,4,6)&amp;"kV,"&amp;MID(A7825,14,3)&amp;"MVA",+"BT,"&amp;MID(A7825,4,6)&amp;"kV,"&amp;MID(A7825,11,3)&amp;"MVA")</f>
        <v>BT,220138kV,120MVA</v>
      </c>
      <c r="C7825" s="638" t="str">
        <f>+"Rieles y bases de Tiro de acceso principal del transformador de "&amp;MID(B7825,4,6)&amp;"kV,"&amp;M7825&amp;"MVA"</f>
        <v>Rieles y bases de Tiro de acceso principal del transformador de 220138kV,120MVA</v>
      </c>
      <c r="D7825" s="637" t="s">
        <v>729</v>
      </c>
      <c r="E7825" s="637">
        <v>1</v>
      </c>
      <c r="F7825" s="639">
        <f>VLOOKUP(H7825,'[34]Resumen Bases TP'!$C$130:$E$170,3,FALSE)</f>
        <v>379.46999999999997</v>
      </c>
      <c r="G7825" s="900" t="s">
        <v>732</v>
      </c>
      <c r="H7825" s="939" t="str">
        <f>+"BT"&amp;J7825&amp;K7825&amp;"."&amp;L7825</f>
        <v>BT220CO.3</v>
      </c>
      <c r="I7825" s="881" t="str">
        <f>+"BT"&amp;J7825&amp;K7825&amp;"."&amp;L7825</f>
        <v>BT220CO.3</v>
      </c>
      <c r="J7825" s="881" t="str">
        <f>+MID(B7825,4,3)</f>
        <v>220</v>
      </c>
      <c r="K7825" s="881" t="str">
        <f t="shared" ref="K7825:K7888" si="669">LEFT(+RIGHT(A7825,4),2)</f>
        <v>CO</v>
      </c>
      <c r="L7825" s="881">
        <f t="shared" ref="L7825:L7888" si="670">+L2568</f>
        <v>3</v>
      </c>
      <c r="M7825" s="881">
        <f t="shared" ref="M7825:M7888" si="671">VALUE(LEFT(+RIGHT(A7825,7),3))</f>
        <v>120</v>
      </c>
    </row>
    <row r="7826" spans="1:13" ht="13.5">
      <c r="A7826" s="630" t="str">
        <f t="shared" si="668"/>
        <v>TM-220060010-120CO1E</v>
      </c>
      <c r="B7826" s="642" t="str">
        <f t="shared" ref="B7826:B7831" si="672">IF(LEN(A7826)=20,IF(LEFT(A7826,2)="TP","BT,","BTM,")&amp;MID(A7826,4,6)&amp;"kV,"&amp;MID(A7826,14,3)&amp;"MVA",IF(LEFT(A7826,2)="TP","BT,","BTM,")&amp;MID(A7826,4,6)&amp;"kV,"&amp;MID(A7826,11,3)&amp;"MVA")</f>
        <v>BTM,220060kV,120MVA</v>
      </c>
      <c r="C7826" s="641" t="str">
        <f t="shared" ref="C7826:C7831" si="673">IF(LEFT(A7826,2)="TP","Rieles y bases de Tiro de acceso principal del transformador de ","Rieles y bases de Tiro de acceso principal del banco de transformadores monofásicos, ")&amp;MID(B7826,IF(LEFT(A7826,2)="TP",4,5),6)&amp;"kV,"&amp;M7826&amp;"MVA"</f>
        <v>Rieles y bases de Tiro de acceso principal del banco de transformadores monofásicos, 220060kV,120MVA</v>
      </c>
      <c r="D7826" s="640" t="s">
        <v>729</v>
      </c>
      <c r="E7826" s="640">
        <v>1</v>
      </c>
      <c r="F7826" s="642">
        <f>VLOOKUP(H7826,'[34]Resumen Bases TP'!C$1:E$65536,3,FALSE)</f>
        <v>379.46999999999997</v>
      </c>
      <c r="G7826" s="1008" t="s">
        <v>732</v>
      </c>
      <c r="H7826" s="1009" t="str">
        <f t="shared" ref="H7826:H7831" si="674">IF(LEFT(A7826,2)="TP","BT","BTM")&amp;J7826&amp;K7826&amp;"."&amp;L7826</f>
        <v>BTM220CO.1</v>
      </c>
      <c r="I7826" s="1010" t="str">
        <f t="shared" ref="I7826:I7831" si="675">IF(LEFT(A7826,2)="TP","BT","BTM")&amp;J7826&amp;K7826&amp;"."&amp;L7826</f>
        <v>BTM220CO.1</v>
      </c>
      <c r="J7826" s="1010" t="str">
        <f t="shared" ref="J7826:J7831" si="676">+MID(B7826,IF(LEFT(A7826,2)="TP",4,5),3)</f>
        <v>220</v>
      </c>
      <c r="K7826" s="1010" t="str">
        <f t="shared" si="669"/>
        <v>CO</v>
      </c>
      <c r="L7826" s="1010">
        <f t="shared" si="670"/>
        <v>1</v>
      </c>
      <c r="M7826" s="1010">
        <f t="shared" si="671"/>
        <v>120</v>
      </c>
    </row>
    <row r="7827" spans="1:13" ht="13.5">
      <c r="A7827" s="630" t="str">
        <f t="shared" si="668"/>
        <v>TM-220060010-180CO1E</v>
      </c>
      <c r="B7827" s="642" t="str">
        <f t="shared" si="672"/>
        <v>BTM,220060kV,180MVA</v>
      </c>
      <c r="C7827" s="641" t="str">
        <f t="shared" si="673"/>
        <v>Rieles y bases de Tiro de acceso principal del banco de transformadores monofásicos, 220060kV,180MVA</v>
      </c>
      <c r="D7827" s="640" t="s">
        <v>729</v>
      </c>
      <c r="E7827" s="640">
        <v>1</v>
      </c>
      <c r="F7827" s="642">
        <f>VLOOKUP(H7827,'[34]Resumen Bases TP'!C$1:E$65536,3,FALSE)</f>
        <v>379.46999999999997</v>
      </c>
      <c r="G7827" s="1008" t="s">
        <v>732</v>
      </c>
      <c r="H7827" s="1009" t="str">
        <f t="shared" si="674"/>
        <v>BTM220CO.1</v>
      </c>
      <c r="I7827" s="1010" t="str">
        <f t="shared" si="675"/>
        <v>BTM220CO.1</v>
      </c>
      <c r="J7827" s="1010" t="str">
        <f t="shared" si="676"/>
        <v>220</v>
      </c>
      <c r="K7827" s="1010" t="str">
        <f t="shared" si="669"/>
        <v>CO</v>
      </c>
      <c r="L7827" s="1010">
        <f t="shared" si="670"/>
        <v>1</v>
      </c>
      <c r="M7827" s="1010">
        <f t="shared" si="671"/>
        <v>180</v>
      </c>
    </row>
    <row r="7828" spans="1:13" ht="13.5">
      <c r="A7828" s="630" t="str">
        <f t="shared" si="668"/>
        <v>TM-220060010-085CO1E</v>
      </c>
      <c r="B7828" s="642" t="str">
        <f t="shared" si="672"/>
        <v>BTM,220060kV,085MVA</v>
      </c>
      <c r="C7828" s="641" t="str">
        <f t="shared" si="673"/>
        <v>Rieles y bases de Tiro de acceso principal del banco de transformadores monofásicos, 220060kV,85MVA</v>
      </c>
      <c r="D7828" s="640" t="s">
        <v>729</v>
      </c>
      <c r="E7828" s="640">
        <v>1</v>
      </c>
      <c r="F7828" s="642">
        <f>VLOOKUP(H7828,'[34]Resumen Bases TP'!C$1:E$65536,3,FALSE)</f>
        <v>379.46999999999997</v>
      </c>
      <c r="G7828" s="1008" t="s">
        <v>732</v>
      </c>
      <c r="H7828" s="1009" t="str">
        <f t="shared" si="674"/>
        <v>BTM220CO.1</v>
      </c>
      <c r="I7828" s="1010" t="str">
        <f t="shared" si="675"/>
        <v>BTM220CO.1</v>
      </c>
      <c r="J7828" s="1010" t="str">
        <f t="shared" si="676"/>
        <v>220</v>
      </c>
      <c r="K7828" s="1010" t="str">
        <f t="shared" si="669"/>
        <v>CO</v>
      </c>
      <c r="L7828" s="1010">
        <f t="shared" si="670"/>
        <v>1</v>
      </c>
      <c r="M7828" s="1010">
        <f t="shared" si="671"/>
        <v>85</v>
      </c>
    </row>
    <row r="7829" spans="1:13" ht="13.5">
      <c r="A7829" s="630" t="str">
        <f t="shared" si="668"/>
        <v>TM-220138060-180CO1E</v>
      </c>
      <c r="B7829" s="645" t="str">
        <f t="shared" si="672"/>
        <v>BTM,220138kV,180MVA</v>
      </c>
      <c r="C7829" s="644" t="str">
        <f t="shared" si="673"/>
        <v>Rieles y bases de Tiro de acceso principal del banco de transformadores monofásicos, 220138kV,180MVA</v>
      </c>
      <c r="D7829" s="643" t="s">
        <v>729</v>
      </c>
      <c r="E7829" s="643">
        <v>1</v>
      </c>
      <c r="F7829" s="645">
        <f>VLOOKUP(H7829,'[34]Resumen Bases TP'!C$1:E$65536,3,FALSE)</f>
        <v>379.46999999999997</v>
      </c>
      <c r="G7829" s="946" t="s">
        <v>732</v>
      </c>
      <c r="H7829" s="942" t="str">
        <f t="shared" si="674"/>
        <v>BTM220CO.1</v>
      </c>
      <c r="I7829" s="1011" t="str">
        <f t="shared" si="675"/>
        <v>BTM220CO.1</v>
      </c>
      <c r="J7829" s="1011" t="str">
        <f t="shared" si="676"/>
        <v>220</v>
      </c>
      <c r="K7829" s="1011" t="str">
        <f t="shared" si="669"/>
        <v>CO</v>
      </c>
      <c r="L7829" s="1011">
        <f t="shared" si="670"/>
        <v>1</v>
      </c>
      <c r="M7829" s="1011">
        <f t="shared" si="671"/>
        <v>180</v>
      </c>
    </row>
    <row r="7830" spans="1:13" ht="13.5">
      <c r="A7830" s="630" t="str">
        <f t="shared" si="668"/>
        <v>TM-220138010-240CO1E</v>
      </c>
      <c r="B7830" s="645" t="str">
        <f t="shared" si="672"/>
        <v>BTM,220138kV,240MVA</v>
      </c>
      <c r="C7830" s="644" t="str">
        <f t="shared" si="673"/>
        <v>Rieles y bases de Tiro de acceso principal del banco de transformadores monofásicos, 220138kV,240MVA</v>
      </c>
      <c r="D7830" s="643" t="s">
        <v>729</v>
      </c>
      <c r="E7830" s="643">
        <v>1</v>
      </c>
      <c r="F7830" s="645">
        <f>VLOOKUP(H7830,'[34]Resumen Bases TP'!C$1:E$65536,3,FALSE)</f>
        <v>379.46999999999997</v>
      </c>
      <c r="G7830" s="946" t="s">
        <v>732</v>
      </c>
      <c r="H7830" s="942" t="str">
        <f t="shared" si="674"/>
        <v>BTM220CO.1</v>
      </c>
      <c r="I7830" s="1011" t="str">
        <f t="shared" si="675"/>
        <v>BTM220CO.1</v>
      </c>
      <c r="J7830" s="1011" t="str">
        <f t="shared" si="676"/>
        <v>220</v>
      </c>
      <c r="K7830" s="1011" t="str">
        <f t="shared" si="669"/>
        <v>CO</v>
      </c>
      <c r="L7830" s="1011">
        <f t="shared" si="670"/>
        <v>1</v>
      </c>
      <c r="M7830" s="1011">
        <f t="shared" si="671"/>
        <v>240</v>
      </c>
    </row>
    <row r="7831" spans="1:13" ht="13.5">
      <c r="A7831" s="630" t="str">
        <f t="shared" si="668"/>
        <v>TM-220138010-300CO1E</v>
      </c>
      <c r="B7831" s="645" t="str">
        <f t="shared" si="672"/>
        <v>BTM,220138kV,300MVA</v>
      </c>
      <c r="C7831" s="644" t="str">
        <f t="shared" si="673"/>
        <v>Rieles y bases de Tiro de acceso principal del banco de transformadores monofásicos, 220138kV,300MVA</v>
      </c>
      <c r="D7831" s="643" t="s">
        <v>729</v>
      </c>
      <c r="E7831" s="643">
        <v>1</v>
      </c>
      <c r="F7831" s="645">
        <f>VLOOKUP(H7831,'[34]Resumen Bases TP'!C$1:E$65536,3,FALSE)</f>
        <v>379.46999999999997</v>
      </c>
      <c r="G7831" s="946" t="s">
        <v>732</v>
      </c>
      <c r="H7831" s="942" t="str">
        <f t="shared" si="674"/>
        <v>BTM220CO.1</v>
      </c>
      <c r="I7831" s="1011" t="str">
        <f t="shared" si="675"/>
        <v>BTM220CO.1</v>
      </c>
      <c r="J7831" s="1011" t="str">
        <f t="shared" si="676"/>
        <v>220</v>
      </c>
      <c r="K7831" s="1011" t="str">
        <f t="shared" si="669"/>
        <v>CO</v>
      </c>
      <c r="L7831" s="1011">
        <f t="shared" si="670"/>
        <v>1</v>
      </c>
      <c r="M7831" s="1011">
        <f t="shared" si="671"/>
        <v>300</v>
      </c>
    </row>
    <row r="7832" spans="1:13" ht="13.5">
      <c r="A7832" s="630" t="str">
        <f t="shared" si="668"/>
        <v>TP-220138010-300CO1E</v>
      </c>
      <c r="B7832" s="639" t="str">
        <f t="shared" ref="B7832:B7895" si="677">IF(LEN(A7832)=20,+"BT,"&amp;MID(A7832,4,6)&amp;"kV,"&amp;MID(A7832,14,3)&amp;"MVA",+"BT,"&amp;MID(A7832,4,6)&amp;"kV,"&amp;MID(A7832,11,3)&amp;"MVA")</f>
        <v>BT,220138kV,300MVA</v>
      </c>
      <c r="C7832" s="638" t="str">
        <f t="shared" ref="C7832:C7895" si="678">+"Rieles y bases de Tiro de acceso principal del transformador de "&amp;MID(B7832,4,6)&amp;"kV,"&amp;M7832&amp;"MVA"</f>
        <v>Rieles y bases de Tiro de acceso principal del transformador de 220138kV,300MVA</v>
      </c>
      <c r="D7832" s="637" t="s">
        <v>729</v>
      </c>
      <c r="E7832" s="637">
        <v>1</v>
      </c>
      <c r="F7832" s="639">
        <f>VLOOKUP(H7832,'[34]Resumen Bases TP'!$C$130:$E$170,3,FALSE)</f>
        <v>379.46999999999997</v>
      </c>
      <c r="G7832" s="900" t="s">
        <v>732</v>
      </c>
      <c r="H7832" s="939" t="str">
        <f t="shared" ref="H7832:H7895" si="679">+"BT"&amp;J7832&amp;K7832&amp;"."&amp;L7832</f>
        <v>BT220CO.3</v>
      </c>
      <c r="I7832" s="881" t="str">
        <f t="shared" ref="I7832:I7895" si="680">+"BT"&amp;J7832&amp;K7832&amp;"."&amp;L7832</f>
        <v>BT220CO.3</v>
      </c>
      <c r="J7832" s="881" t="str">
        <f t="shared" ref="J7832:J7895" si="681">+MID(B7832,4,3)</f>
        <v>220</v>
      </c>
      <c r="K7832" s="881" t="str">
        <f t="shared" si="669"/>
        <v>CO</v>
      </c>
      <c r="L7832" s="881">
        <f t="shared" si="670"/>
        <v>3</v>
      </c>
      <c r="M7832" s="881">
        <f t="shared" si="671"/>
        <v>300</v>
      </c>
    </row>
    <row r="7833" spans="1:13" ht="13.5">
      <c r="A7833" s="630" t="str">
        <f t="shared" si="668"/>
        <v>TP-220138010-240CO1E</v>
      </c>
      <c r="B7833" s="639" t="str">
        <f t="shared" si="677"/>
        <v>BT,220138kV,240MVA</v>
      </c>
      <c r="C7833" s="638" t="str">
        <f t="shared" si="678"/>
        <v>Rieles y bases de Tiro de acceso principal del transformador de 220138kV,240MVA</v>
      </c>
      <c r="D7833" s="637" t="s">
        <v>729</v>
      </c>
      <c r="E7833" s="637">
        <v>1</v>
      </c>
      <c r="F7833" s="639">
        <f>VLOOKUP(H7833,'[34]Resumen Bases TP'!$C$130:$E$170,3,FALSE)</f>
        <v>379.46999999999997</v>
      </c>
      <c r="G7833" s="900" t="s">
        <v>732</v>
      </c>
      <c r="H7833" s="939" t="str">
        <f t="shared" si="679"/>
        <v>BT220CO.3</v>
      </c>
      <c r="I7833" s="881" t="str">
        <f t="shared" si="680"/>
        <v>BT220CO.3</v>
      </c>
      <c r="J7833" s="881" t="str">
        <f t="shared" si="681"/>
        <v>220</v>
      </c>
      <c r="K7833" s="881" t="str">
        <f t="shared" si="669"/>
        <v>CO</v>
      </c>
      <c r="L7833" s="881">
        <f t="shared" si="670"/>
        <v>3</v>
      </c>
      <c r="M7833" s="881">
        <f t="shared" si="671"/>
        <v>240</v>
      </c>
    </row>
    <row r="7834" spans="1:13" ht="13.5">
      <c r="A7834" s="630" t="str">
        <f t="shared" si="668"/>
        <v>TP-220138010-180CO1E</v>
      </c>
      <c r="B7834" s="639" t="str">
        <f t="shared" si="677"/>
        <v>BT,220138kV,180MVA</v>
      </c>
      <c r="C7834" s="638" t="str">
        <f t="shared" si="678"/>
        <v>Rieles y bases de Tiro de acceso principal del transformador de 220138kV,180MVA</v>
      </c>
      <c r="D7834" s="637" t="s">
        <v>729</v>
      </c>
      <c r="E7834" s="637">
        <v>1</v>
      </c>
      <c r="F7834" s="639">
        <f>VLOOKUP(H7834,'[34]Resumen Bases TP'!$C$130:$E$170,3,FALSE)</f>
        <v>379.46999999999997</v>
      </c>
      <c r="G7834" s="900" t="s">
        <v>732</v>
      </c>
      <c r="H7834" s="939" t="str">
        <f t="shared" si="679"/>
        <v>BT220CO.3</v>
      </c>
      <c r="I7834" s="881" t="str">
        <f t="shared" si="680"/>
        <v>BT220CO.3</v>
      </c>
      <c r="J7834" s="881" t="str">
        <f t="shared" si="681"/>
        <v>220</v>
      </c>
      <c r="K7834" s="881" t="str">
        <f t="shared" si="669"/>
        <v>CO</v>
      </c>
      <c r="L7834" s="881">
        <f t="shared" si="670"/>
        <v>3</v>
      </c>
      <c r="M7834" s="881">
        <f t="shared" si="671"/>
        <v>180</v>
      </c>
    </row>
    <row r="7835" spans="1:13" ht="13.5">
      <c r="A7835" s="630" t="str">
        <f t="shared" si="668"/>
        <v>TP-220138010-120CO1E</v>
      </c>
      <c r="B7835" s="639" t="str">
        <f t="shared" si="677"/>
        <v>BT,220138kV,120MVA</v>
      </c>
      <c r="C7835" s="638" t="str">
        <f t="shared" si="678"/>
        <v>Rieles y bases de Tiro de acceso principal del transformador de 220138kV,120MVA</v>
      </c>
      <c r="D7835" s="637" t="s">
        <v>729</v>
      </c>
      <c r="E7835" s="637">
        <v>1</v>
      </c>
      <c r="F7835" s="639">
        <f>VLOOKUP(H7835,'[34]Resumen Bases TP'!$C$130:$E$170,3,FALSE)</f>
        <v>379.46999999999997</v>
      </c>
      <c r="G7835" s="900" t="s">
        <v>732</v>
      </c>
      <c r="H7835" s="939" t="str">
        <f t="shared" si="679"/>
        <v>BT220CO.3</v>
      </c>
      <c r="I7835" s="881" t="str">
        <f t="shared" si="680"/>
        <v>BT220CO.3</v>
      </c>
      <c r="J7835" s="881" t="str">
        <f t="shared" si="681"/>
        <v>220</v>
      </c>
      <c r="K7835" s="881" t="str">
        <f t="shared" si="669"/>
        <v>CO</v>
      </c>
      <c r="L7835" s="881">
        <f t="shared" si="670"/>
        <v>3</v>
      </c>
      <c r="M7835" s="881">
        <f t="shared" si="671"/>
        <v>120</v>
      </c>
    </row>
    <row r="7836" spans="1:13" ht="13.5">
      <c r="A7836" s="630" t="str">
        <f t="shared" si="668"/>
        <v>TP-220138010-115CO1E</v>
      </c>
      <c r="B7836" s="639" t="str">
        <f t="shared" si="677"/>
        <v>BT,220138kV,115MVA</v>
      </c>
      <c r="C7836" s="638" t="str">
        <f t="shared" si="678"/>
        <v>Rieles y bases de Tiro de acceso principal del transformador de 220138kV,115MVA</v>
      </c>
      <c r="D7836" s="637" t="s">
        <v>729</v>
      </c>
      <c r="E7836" s="637">
        <v>1</v>
      </c>
      <c r="F7836" s="639">
        <f>VLOOKUP(H7836,'[34]Resumen Bases TP'!$C$130:$E$170,3,FALSE)</f>
        <v>379.46999999999997</v>
      </c>
      <c r="G7836" s="900" t="s">
        <v>732</v>
      </c>
      <c r="H7836" s="939" t="str">
        <f t="shared" si="679"/>
        <v>BT220CO.3</v>
      </c>
      <c r="I7836" s="881" t="str">
        <f t="shared" si="680"/>
        <v>BT220CO.3</v>
      </c>
      <c r="J7836" s="881" t="str">
        <f t="shared" si="681"/>
        <v>220</v>
      </c>
      <c r="K7836" s="881" t="str">
        <f t="shared" si="669"/>
        <v>CO</v>
      </c>
      <c r="L7836" s="881">
        <f t="shared" si="670"/>
        <v>3</v>
      </c>
      <c r="M7836" s="881">
        <f t="shared" si="671"/>
        <v>115</v>
      </c>
    </row>
    <row r="7837" spans="1:13" ht="13.5">
      <c r="A7837" s="630" t="str">
        <f t="shared" si="668"/>
        <v>TP-220138010-110CO1E</v>
      </c>
      <c r="B7837" s="639" t="str">
        <f t="shared" si="677"/>
        <v>BT,220138kV,110MVA</v>
      </c>
      <c r="C7837" s="638" t="str">
        <f t="shared" si="678"/>
        <v>Rieles y bases de Tiro de acceso principal del transformador de 220138kV,110MVA</v>
      </c>
      <c r="D7837" s="637" t="s">
        <v>729</v>
      </c>
      <c r="E7837" s="637">
        <v>1</v>
      </c>
      <c r="F7837" s="639">
        <f>VLOOKUP(H7837,'[34]Resumen Bases TP'!$C$130:$E$170,3,FALSE)</f>
        <v>379.46999999999997</v>
      </c>
      <c r="G7837" s="900" t="s">
        <v>732</v>
      </c>
      <c r="H7837" s="939" t="str">
        <f t="shared" si="679"/>
        <v>BT220CO.3</v>
      </c>
      <c r="I7837" s="881" t="str">
        <f t="shared" si="680"/>
        <v>BT220CO.3</v>
      </c>
      <c r="J7837" s="881" t="str">
        <f t="shared" si="681"/>
        <v>220</v>
      </c>
      <c r="K7837" s="881" t="str">
        <f t="shared" si="669"/>
        <v>CO</v>
      </c>
      <c r="L7837" s="881">
        <f t="shared" si="670"/>
        <v>3</v>
      </c>
      <c r="M7837" s="881">
        <f t="shared" si="671"/>
        <v>110</v>
      </c>
    </row>
    <row r="7838" spans="1:13" ht="13.5">
      <c r="A7838" s="630" t="str">
        <f t="shared" si="668"/>
        <v>TP-220138010-105CO1E</v>
      </c>
      <c r="B7838" s="639" t="str">
        <f t="shared" si="677"/>
        <v>BT,220138kV,105MVA</v>
      </c>
      <c r="C7838" s="638" t="str">
        <f t="shared" si="678"/>
        <v>Rieles y bases de Tiro de acceso principal del transformador de 220138kV,105MVA</v>
      </c>
      <c r="D7838" s="637" t="s">
        <v>729</v>
      </c>
      <c r="E7838" s="637">
        <v>1</v>
      </c>
      <c r="F7838" s="639">
        <f>VLOOKUP(H7838,'[34]Resumen Bases TP'!$C$130:$E$170,3,FALSE)</f>
        <v>379.46999999999997</v>
      </c>
      <c r="G7838" s="900" t="s">
        <v>732</v>
      </c>
      <c r="H7838" s="939" t="str">
        <f t="shared" si="679"/>
        <v>BT220CO.3</v>
      </c>
      <c r="I7838" s="881" t="str">
        <f t="shared" si="680"/>
        <v>BT220CO.3</v>
      </c>
      <c r="J7838" s="881" t="str">
        <f t="shared" si="681"/>
        <v>220</v>
      </c>
      <c r="K7838" s="881" t="str">
        <f t="shared" si="669"/>
        <v>CO</v>
      </c>
      <c r="L7838" s="881">
        <f t="shared" si="670"/>
        <v>3</v>
      </c>
      <c r="M7838" s="881">
        <f t="shared" si="671"/>
        <v>105</v>
      </c>
    </row>
    <row r="7839" spans="1:13" ht="13.5">
      <c r="A7839" s="630" t="str">
        <f t="shared" si="668"/>
        <v>TP-220138010-100CO1E</v>
      </c>
      <c r="B7839" s="639" t="str">
        <f t="shared" si="677"/>
        <v>BT,220138kV,100MVA</v>
      </c>
      <c r="C7839" s="638" t="str">
        <f t="shared" si="678"/>
        <v>Rieles y bases de Tiro de acceso principal del transformador de 220138kV,100MVA</v>
      </c>
      <c r="D7839" s="637" t="s">
        <v>729</v>
      </c>
      <c r="E7839" s="637">
        <v>1</v>
      </c>
      <c r="F7839" s="639">
        <f>VLOOKUP(H7839,'[34]Resumen Bases TP'!$C$130:$E$170,3,FALSE)</f>
        <v>379.46999999999997</v>
      </c>
      <c r="G7839" s="900" t="s">
        <v>732</v>
      </c>
      <c r="H7839" s="939" t="str">
        <f t="shared" si="679"/>
        <v>BT220CO.3</v>
      </c>
      <c r="I7839" s="881" t="str">
        <f t="shared" si="680"/>
        <v>BT220CO.3</v>
      </c>
      <c r="J7839" s="881" t="str">
        <f t="shared" si="681"/>
        <v>220</v>
      </c>
      <c r="K7839" s="881" t="str">
        <f t="shared" si="669"/>
        <v>CO</v>
      </c>
      <c r="L7839" s="881">
        <f t="shared" si="670"/>
        <v>3</v>
      </c>
      <c r="M7839" s="881">
        <f t="shared" si="671"/>
        <v>100</v>
      </c>
    </row>
    <row r="7840" spans="1:13" ht="13.5">
      <c r="A7840" s="630" t="str">
        <f t="shared" si="668"/>
        <v>TP-220138010-095CO1E</v>
      </c>
      <c r="B7840" s="639" t="str">
        <f t="shared" si="677"/>
        <v>BT,220138kV,095MVA</v>
      </c>
      <c r="C7840" s="638" t="str">
        <f t="shared" si="678"/>
        <v>Rieles y bases de Tiro de acceso principal del transformador de 220138kV,95MVA</v>
      </c>
      <c r="D7840" s="637" t="s">
        <v>729</v>
      </c>
      <c r="E7840" s="637">
        <v>1</v>
      </c>
      <c r="F7840" s="639">
        <f>VLOOKUP(H7840,'[34]Resumen Bases TP'!$C$130:$E$170,3,FALSE)</f>
        <v>379.46999999999997</v>
      </c>
      <c r="G7840" s="900" t="s">
        <v>732</v>
      </c>
      <c r="H7840" s="939" t="str">
        <f t="shared" si="679"/>
        <v>BT220CO.3</v>
      </c>
      <c r="I7840" s="881" t="str">
        <f t="shared" si="680"/>
        <v>BT220CO.3</v>
      </c>
      <c r="J7840" s="881" t="str">
        <f t="shared" si="681"/>
        <v>220</v>
      </c>
      <c r="K7840" s="881" t="str">
        <f t="shared" si="669"/>
        <v>CO</v>
      </c>
      <c r="L7840" s="881">
        <f t="shared" si="670"/>
        <v>3</v>
      </c>
      <c r="M7840" s="881">
        <f t="shared" si="671"/>
        <v>95</v>
      </c>
    </row>
    <row r="7841" spans="1:13" ht="13.5">
      <c r="A7841" s="630" t="str">
        <f t="shared" si="668"/>
        <v>TP-220138010-090CO1E</v>
      </c>
      <c r="B7841" s="639" t="str">
        <f t="shared" si="677"/>
        <v>BT,220138kV,090MVA</v>
      </c>
      <c r="C7841" s="638" t="str">
        <f t="shared" si="678"/>
        <v>Rieles y bases de Tiro de acceso principal del transformador de 220138kV,90MVA</v>
      </c>
      <c r="D7841" s="637" t="s">
        <v>729</v>
      </c>
      <c r="E7841" s="637">
        <v>1</v>
      </c>
      <c r="F7841" s="639">
        <f>VLOOKUP(H7841,'[34]Resumen Bases TP'!$C$130:$E$170,3,FALSE)</f>
        <v>379.46999999999997</v>
      </c>
      <c r="G7841" s="900" t="s">
        <v>732</v>
      </c>
      <c r="H7841" s="939" t="str">
        <f t="shared" si="679"/>
        <v>BT220CO.3</v>
      </c>
      <c r="I7841" s="881" t="str">
        <f t="shared" si="680"/>
        <v>BT220CO.3</v>
      </c>
      <c r="J7841" s="881" t="str">
        <f t="shared" si="681"/>
        <v>220</v>
      </c>
      <c r="K7841" s="881" t="str">
        <f t="shared" si="669"/>
        <v>CO</v>
      </c>
      <c r="L7841" s="881">
        <f t="shared" si="670"/>
        <v>3</v>
      </c>
      <c r="M7841" s="881">
        <f t="shared" si="671"/>
        <v>90</v>
      </c>
    </row>
    <row r="7842" spans="1:13" ht="13.5">
      <c r="A7842" s="630" t="str">
        <f t="shared" si="668"/>
        <v>TP-220138010-085CO1E</v>
      </c>
      <c r="B7842" s="639" t="str">
        <f t="shared" si="677"/>
        <v>BT,220138kV,085MVA</v>
      </c>
      <c r="C7842" s="638" t="str">
        <f t="shared" si="678"/>
        <v>Rieles y bases de Tiro de acceso principal del transformador de 220138kV,85MVA</v>
      </c>
      <c r="D7842" s="637" t="s">
        <v>729</v>
      </c>
      <c r="E7842" s="637">
        <v>1</v>
      </c>
      <c r="F7842" s="639">
        <f>VLOOKUP(H7842,'[34]Resumen Bases TP'!$C$130:$E$170,3,FALSE)</f>
        <v>379.46999999999997</v>
      </c>
      <c r="G7842" s="900" t="s">
        <v>732</v>
      </c>
      <c r="H7842" s="939" t="str">
        <f t="shared" si="679"/>
        <v>BT220CO.3</v>
      </c>
      <c r="I7842" s="881" t="str">
        <f t="shared" si="680"/>
        <v>BT220CO.3</v>
      </c>
      <c r="J7842" s="881" t="str">
        <f t="shared" si="681"/>
        <v>220</v>
      </c>
      <c r="K7842" s="881" t="str">
        <f t="shared" si="669"/>
        <v>CO</v>
      </c>
      <c r="L7842" s="881">
        <f t="shared" si="670"/>
        <v>3</v>
      </c>
      <c r="M7842" s="881">
        <f t="shared" si="671"/>
        <v>85</v>
      </c>
    </row>
    <row r="7843" spans="1:13" ht="13.5">
      <c r="A7843" s="630" t="str">
        <f t="shared" si="668"/>
        <v>TP-220138010-080CO1E</v>
      </c>
      <c r="B7843" s="639" t="str">
        <f t="shared" si="677"/>
        <v>BT,220138kV,080MVA</v>
      </c>
      <c r="C7843" s="638" t="str">
        <f t="shared" si="678"/>
        <v>Rieles y bases de Tiro de acceso principal del transformador de 220138kV,80MVA</v>
      </c>
      <c r="D7843" s="637" t="s">
        <v>729</v>
      </c>
      <c r="E7843" s="637">
        <v>1</v>
      </c>
      <c r="F7843" s="639">
        <f>VLOOKUP(H7843,'[34]Resumen Bases TP'!$C$130:$E$170,3,FALSE)</f>
        <v>379.46999999999997</v>
      </c>
      <c r="G7843" s="900" t="s">
        <v>732</v>
      </c>
      <c r="H7843" s="939" t="str">
        <f t="shared" si="679"/>
        <v>BT220CO.3</v>
      </c>
      <c r="I7843" s="881" t="str">
        <f t="shared" si="680"/>
        <v>BT220CO.3</v>
      </c>
      <c r="J7843" s="881" t="str">
        <f t="shared" si="681"/>
        <v>220</v>
      </c>
      <c r="K7843" s="881" t="str">
        <f t="shared" si="669"/>
        <v>CO</v>
      </c>
      <c r="L7843" s="881">
        <f t="shared" si="670"/>
        <v>3</v>
      </c>
      <c r="M7843" s="881">
        <f t="shared" si="671"/>
        <v>80</v>
      </c>
    </row>
    <row r="7844" spans="1:13" ht="13.5">
      <c r="A7844" s="630" t="str">
        <f t="shared" si="668"/>
        <v>TP-220138010-075CO1E</v>
      </c>
      <c r="B7844" s="639" t="str">
        <f t="shared" si="677"/>
        <v>BT,220138kV,075MVA</v>
      </c>
      <c r="C7844" s="638" t="str">
        <f t="shared" si="678"/>
        <v>Rieles y bases de Tiro de acceso principal del transformador de 220138kV,75MVA</v>
      </c>
      <c r="D7844" s="637" t="s">
        <v>729</v>
      </c>
      <c r="E7844" s="637">
        <v>1</v>
      </c>
      <c r="F7844" s="639">
        <f>VLOOKUP(H7844,'[34]Resumen Bases TP'!$C$130:$E$170,3,FALSE)</f>
        <v>379.46999999999997</v>
      </c>
      <c r="G7844" s="900" t="s">
        <v>732</v>
      </c>
      <c r="H7844" s="939" t="str">
        <f t="shared" si="679"/>
        <v>BT220CO.3</v>
      </c>
      <c r="I7844" s="881" t="str">
        <f t="shared" si="680"/>
        <v>BT220CO.3</v>
      </c>
      <c r="J7844" s="881" t="str">
        <f t="shared" si="681"/>
        <v>220</v>
      </c>
      <c r="K7844" s="881" t="str">
        <f t="shared" si="669"/>
        <v>CO</v>
      </c>
      <c r="L7844" s="881">
        <f t="shared" si="670"/>
        <v>3</v>
      </c>
      <c r="M7844" s="881">
        <f t="shared" si="671"/>
        <v>75</v>
      </c>
    </row>
    <row r="7845" spans="1:13" ht="13.5">
      <c r="A7845" s="630" t="str">
        <f t="shared" si="668"/>
        <v>TP-220138010-070CO1E</v>
      </c>
      <c r="B7845" s="639" t="str">
        <f t="shared" si="677"/>
        <v>BT,220138kV,070MVA</v>
      </c>
      <c r="C7845" s="638" t="str">
        <f t="shared" si="678"/>
        <v>Rieles y bases de Tiro de acceso principal del transformador de 220138kV,70MVA</v>
      </c>
      <c r="D7845" s="637" t="s">
        <v>729</v>
      </c>
      <c r="E7845" s="637">
        <v>1</v>
      </c>
      <c r="F7845" s="639">
        <f>VLOOKUP(H7845,'[34]Resumen Bases TP'!$C$130:$E$170,3,FALSE)</f>
        <v>379.46999999999997</v>
      </c>
      <c r="G7845" s="900" t="s">
        <v>732</v>
      </c>
      <c r="H7845" s="939" t="str">
        <f t="shared" si="679"/>
        <v>BT220CO.3</v>
      </c>
      <c r="I7845" s="881" t="str">
        <f t="shared" si="680"/>
        <v>BT220CO.3</v>
      </c>
      <c r="J7845" s="881" t="str">
        <f t="shared" si="681"/>
        <v>220</v>
      </c>
      <c r="K7845" s="881" t="str">
        <f t="shared" si="669"/>
        <v>CO</v>
      </c>
      <c r="L7845" s="881">
        <f t="shared" si="670"/>
        <v>3</v>
      </c>
      <c r="M7845" s="881">
        <f t="shared" si="671"/>
        <v>70</v>
      </c>
    </row>
    <row r="7846" spans="1:13" ht="13.5">
      <c r="A7846" s="630" t="str">
        <f t="shared" si="668"/>
        <v>TP-220138010-065CO1E</v>
      </c>
      <c r="B7846" s="639" t="str">
        <f t="shared" si="677"/>
        <v>BT,220138kV,065MVA</v>
      </c>
      <c r="C7846" s="638" t="str">
        <f t="shared" si="678"/>
        <v>Rieles y bases de Tiro de acceso principal del transformador de 220138kV,65MVA</v>
      </c>
      <c r="D7846" s="637" t="s">
        <v>729</v>
      </c>
      <c r="E7846" s="637">
        <v>1</v>
      </c>
      <c r="F7846" s="639">
        <f>VLOOKUP(H7846,'[34]Resumen Bases TP'!$C$130:$E$170,3,FALSE)</f>
        <v>379.46999999999997</v>
      </c>
      <c r="G7846" s="900" t="s">
        <v>732</v>
      </c>
      <c r="H7846" s="939" t="str">
        <f t="shared" si="679"/>
        <v>BT220CO.3</v>
      </c>
      <c r="I7846" s="881" t="str">
        <f t="shared" si="680"/>
        <v>BT220CO.3</v>
      </c>
      <c r="J7846" s="881" t="str">
        <f t="shared" si="681"/>
        <v>220</v>
      </c>
      <c r="K7846" s="881" t="str">
        <f t="shared" si="669"/>
        <v>CO</v>
      </c>
      <c r="L7846" s="881">
        <f t="shared" si="670"/>
        <v>3</v>
      </c>
      <c r="M7846" s="881">
        <f t="shared" si="671"/>
        <v>65</v>
      </c>
    </row>
    <row r="7847" spans="1:13" ht="13.5">
      <c r="A7847" s="630" t="str">
        <f t="shared" si="668"/>
        <v>TP-220138010-060CO1E</v>
      </c>
      <c r="B7847" s="639" t="str">
        <f t="shared" si="677"/>
        <v>BT,220138kV,060MVA</v>
      </c>
      <c r="C7847" s="638" t="str">
        <f t="shared" si="678"/>
        <v>Rieles y bases de Tiro de acceso principal del transformador de 220138kV,60MVA</v>
      </c>
      <c r="D7847" s="637" t="s">
        <v>729</v>
      </c>
      <c r="E7847" s="637">
        <v>1</v>
      </c>
      <c r="F7847" s="639">
        <f>VLOOKUP(H7847,'[34]Resumen Bases TP'!$C$130:$E$170,3,FALSE)</f>
        <v>379.46999999999997</v>
      </c>
      <c r="G7847" s="900" t="s">
        <v>732</v>
      </c>
      <c r="H7847" s="939" t="str">
        <f t="shared" si="679"/>
        <v>BT220CO.3</v>
      </c>
      <c r="I7847" s="881" t="str">
        <f t="shared" si="680"/>
        <v>BT220CO.3</v>
      </c>
      <c r="J7847" s="881" t="str">
        <f t="shared" si="681"/>
        <v>220</v>
      </c>
      <c r="K7847" s="881" t="str">
        <f t="shared" si="669"/>
        <v>CO</v>
      </c>
      <c r="L7847" s="881">
        <f t="shared" si="670"/>
        <v>3</v>
      </c>
      <c r="M7847" s="881">
        <f t="shared" si="671"/>
        <v>60</v>
      </c>
    </row>
    <row r="7848" spans="1:13" ht="13.5">
      <c r="A7848" s="630" t="str">
        <f t="shared" si="668"/>
        <v>TP-220138010-055CO1E</v>
      </c>
      <c r="B7848" s="639" t="str">
        <f t="shared" si="677"/>
        <v>BT,220138kV,055MVA</v>
      </c>
      <c r="C7848" s="638" t="str">
        <f t="shared" si="678"/>
        <v>Rieles y bases de Tiro de acceso principal del transformador de 220138kV,55MVA</v>
      </c>
      <c r="D7848" s="637" t="s">
        <v>729</v>
      </c>
      <c r="E7848" s="637">
        <v>1</v>
      </c>
      <c r="F7848" s="639">
        <f>VLOOKUP(H7848,'[34]Resumen Bases TP'!$C$130:$E$170,3,FALSE)</f>
        <v>379.46999999999997</v>
      </c>
      <c r="G7848" s="900" t="s">
        <v>732</v>
      </c>
      <c r="H7848" s="939" t="str">
        <f t="shared" si="679"/>
        <v>BT220CO.3</v>
      </c>
      <c r="I7848" s="881" t="str">
        <f t="shared" si="680"/>
        <v>BT220CO.3</v>
      </c>
      <c r="J7848" s="881" t="str">
        <f t="shared" si="681"/>
        <v>220</v>
      </c>
      <c r="K7848" s="881" t="str">
        <f t="shared" si="669"/>
        <v>CO</v>
      </c>
      <c r="L7848" s="881">
        <f t="shared" si="670"/>
        <v>3</v>
      </c>
      <c r="M7848" s="881">
        <f t="shared" si="671"/>
        <v>55</v>
      </c>
    </row>
    <row r="7849" spans="1:13" ht="13.5">
      <c r="A7849" s="630" t="str">
        <f t="shared" si="668"/>
        <v>TP-220138010-050CO1E</v>
      </c>
      <c r="B7849" s="639" t="str">
        <f t="shared" si="677"/>
        <v>BT,220138kV,050MVA</v>
      </c>
      <c r="C7849" s="638" t="str">
        <f t="shared" si="678"/>
        <v>Rieles y bases de Tiro de acceso principal del transformador de 220138kV,50MVA</v>
      </c>
      <c r="D7849" s="637" t="s">
        <v>729</v>
      </c>
      <c r="E7849" s="637">
        <v>1</v>
      </c>
      <c r="F7849" s="639">
        <f>VLOOKUP(H7849,'[34]Resumen Bases TP'!$C$130:$E$170,3,FALSE)</f>
        <v>379.46999999999997</v>
      </c>
      <c r="G7849" s="900" t="s">
        <v>732</v>
      </c>
      <c r="H7849" s="939" t="str">
        <f t="shared" si="679"/>
        <v>BT220CO.3</v>
      </c>
      <c r="I7849" s="881" t="str">
        <f t="shared" si="680"/>
        <v>BT220CO.3</v>
      </c>
      <c r="J7849" s="881" t="str">
        <f t="shared" si="681"/>
        <v>220</v>
      </c>
      <c r="K7849" s="881" t="str">
        <f t="shared" si="669"/>
        <v>CO</v>
      </c>
      <c r="L7849" s="881">
        <f t="shared" si="670"/>
        <v>3</v>
      </c>
      <c r="M7849" s="881">
        <f t="shared" si="671"/>
        <v>50</v>
      </c>
    </row>
    <row r="7850" spans="1:13" ht="13.5">
      <c r="A7850" s="630" t="str">
        <f t="shared" si="668"/>
        <v>TP-220138010-045CO1E</v>
      </c>
      <c r="B7850" s="639" t="str">
        <f t="shared" si="677"/>
        <v>BT,220138kV,045MVA</v>
      </c>
      <c r="C7850" s="638" t="str">
        <f t="shared" si="678"/>
        <v>Rieles y bases de Tiro de acceso principal del transformador de 220138kV,45MVA</v>
      </c>
      <c r="D7850" s="637" t="s">
        <v>729</v>
      </c>
      <c r="E7850" s="637">
        <v>1</v>
      </c>
      <c r="F7850" s="639">
        <f>VLOOKUP(H7850,'[34]Resumen Bases TP'!$C$130:$E$170,3,FALSE)</f>
        <v>379.46999999999997</v>
      </c>
      <c r="G7850" s="900" t="s">
        <v>732</v>
      </c>
      <c r="H7850" s="939" t="str">
        <f t="shared" si="679"/>
        <v>BT220CO.3</v>
      </c>
      <c r="I7850" s="881" t="str">
        <f t="shared" si="680"/>
        <v>BT220CO.3</v>
      </c>
      <c r="J7850" s="881" t="str">
        <f t="shared" si="681"/>
        <v>220</v>
      </c>
      <c r="K7850" s="881" t="str">
        <f t="shared" si="669"/>
        <v>CO</v>
      </c>
      <c r="L7850" s="881">
        <f t="shared" si="670"/>
        <v>3</v>
      </c>
      <c r="M7850" s="881">
        <f t="shared" si="671"/>
        <v>45</v>
      </c>
    </row>
    <row r="7851" spans="1:13" ht="13.5">
      <c r="A7851" s="630" t="str">
        <f t="shared" si="668"/>
        <v>TP-220138010-040CO1E</v>
      </c>
      <c r="B7851" s="639" t="str">
        <f t="shared" si="677"/>
        <v>BT,220138kV,040MVA</v>
      </c>
      <c r="C7851" s="638" t="str">
        <f t="shared" si="678"/>
        <v>Rieles y bases de Tiro de acceso principal del transformador de 220138kV,40MVA</v>
      </c>
      <c r="D7851" s="637" t="s">
        <v>729</v>
      </c>
      <c r="E7851" s="637">
        <v>1</v>
      </c>
      <c r="F7851" s="639">
        <f>VLOOKUP(H7851,'[34]Resumen Bases TP'!$C$130:$E$170,3,FALSE)</f>
        <v>379.46999999999997</v>
      </c>
      <c r="G7851" s="900" t="s">
        <v>732</v>
      </c>
      <c r="H7851" s="939" t="str">
        <f t="shared" si="679"/>
        <v>BT220CO.3</v>
      </c>
      <c r="I7851" s="881" t="str">
        <f t="shared" si="680"/>
        <v>BT220CO.3</v>
      </c>
      <c r="J7851" s="881" t="str">
        <f t="shared" si="681"/>
        <v>220</v>
      </c>
      <c r="K7851" s="881" t="str">
        <f t="shared" si="669"/>
        <v>CO</v>
      </c>
      <c r="L7851" s="881">
        <f t="shared" si="670"/>
        <v>3</v>
      </c>
      <c r="M7851" s="881">
        <f t="shared" si="671"/>
        <v>40</v>
      </c>
    </row>
    <row r="7852" spans="1:13" ht="13.5">
      <c r="A7852" s="630" t="str">
        <f t="shared" si="668"/>
        <v>TP-220138010-035CO1E</v>
      </c>
      <c r="B7852" s="639" t="str">
        <f t="shared" si="677"/>
        <v>BT,220138kV,035MVA</v>
      </c>
      <c r="C7852" s="638" t="str">
        <f t="shared" si="678"/>
        <v>Rieles y bases de Tiro de acceso principal del transformador de 220138kV,35MVA</v>
      </c>
      <c r="D7852" s="637" t="s">
        <v>729</v>
      </c>
      <c r="E7852" s="637">
        <v>1</v>
      </c>
      <c r="F7852" s="639">
        <f>VLOOKUP(H7852,'[34]Resumen Bases TP'!$C$130:$E$170,3,FALSE)</f>
        <v>379.46999999999997</v>
      </c>
      <c r="G7852" s="900" t="s">
        <v>732</v>
      </c>
      <c r="H7852" s="939" t="str">
        <f t="shared" si="679"/>
        <v>BT220CO.3</v>
      </c>
      <c r="I7852" s="881" t="str">
        <f t="shared" si="680"/>
        <v>BT220CO.3</v>
      </c>
      <c r="J7852" s="881" t="str">
        <f t="shared" si="681"/>
        <v>220</v>
      </c>
      <c r="K7852" s="881" t="str">
        <f t="shared" si="669"/>
        <v>CO</v>
      </c>
      <c r="L7852" s="881">
        <f t="shared" si="670"/>
        <v>3</v>
      </c>
      <c r="M7852" s="881">
        <f t="shared" si="671"/>
        <v>35</v>
      </c>
    </row>
    <row r="7853" spans="1:13" ht="13.5">
      <c r="A7853" s="630" t="str">
        <f t="shared" si="668"/>
        <v>TP-220138010-030CO1E</v>
      </c>
      <c r="B7853" s="639" t="str">
        <f t="shared" si="677"/>
        <v>BT,220138kV,030MVA</v>
      </c>
      <c r="C7853" s="638" t="str">
        <f t="shared" si="678"/>
        <v>Rieles y bases de Tiro de acceso principal del transformador de 220138kV,30MVA</v>
      </c>
      <c r="D7853" s="637" t="s">
        <v>729</v>
      </c>
      <c r="E7853" s="637">
        <v>1</v>
      </c>
      <c r="F7853" s="639">
        <f>VLOOKUP(H7853,'[34]Resumen Bases TP'!$C$130:$E$170,3,FALSE)</f>
        <v>379.46999999999997</v>
      </c>
      <c r="G7853" s="900" t="s">
        <v>732</v>
      </c>
      <c r="H7853" s="939" t="str">
        <f t="shared" si="679"/>
        <v>BT220CO.3</v>
      </c>
      <c r="I7853" s="881" t="str">
        <f t="shared" si="680"/>
        <v>BT220CO.3</v>
      </c>
      <c r="J7853" s="881" t="str">
        <f t="shared" si="681"/>
        <v>220</v>
      </c>
      <c r="K7853" s="881" t="str">
        <f t="shared" si="669"/>
        <v>CO</v>
      </c>
      <c r="L7853" s="881">
        <f t="shared" si="670"/>
        <v>3</v>
      </c>
      <c r="M7853" s="881">
        <f t="shared" si="671"/>
        <v>30</v>
      </c>
    </row>
    <row r="7854" spans="1:13" ht="13.5">
      <c r="A7854" s="630" t="str">
        <f t="shared" si="668"/>
        <v>TP-220138010-025CO1E</v>
      </c>
      <c r="B7854" s="639" t="str">
        <f t="shared" si="677"/>
        <v>BT,220138kV,025MVA</v>
      </c>
      <c r="C7854" s="638" t="str">
        <f t="shared" si="678"/>
        <v>Rieles y bases de Tiro de acceso principal del transformador de 220138kV,25MVA</v>
      </c>
      <c r="D7854" s="637" t="s">
        <v>729</v>
      </c>
      <c r="E7854" s="637">
        <v>1</v>
      </c>
      <c r="F7854" s="639">
        <f>VLOOKUP(H7854,'[34]Resumen Bases TP'!$C$130:$E$170,3,FALSE)</f>
        <v>297.42000000000007</v>
      </c>
      <c r="G7854" s="900" t="s">
        <v>732</v>
      </c>
      <c r="H7854" s="939" t="str">
        <f t="shared" si="679"/>
        <v>BT220CO.2</v>
      </c>
      <c r="I7854" s="881" t="str">
        <f t="shared" si="680"/>
        <v>BT220CO.2</v>
      </c>
      <c r="J7854" s="881" t="str">
        <f t="shared" si="681"/>
        <v>220</v>
      </c>
      <c r="K7854" s="881" t="str">
        <f t="shared" si="669"/>
        <v>CO</v>
      </c>
      <c r="L7854" s="881">
        <f t="shared" si="670"/>
        <v>2</v>
      </c>
      <c r="M7854" s="881">
        <f t="shared" si="671"/>
        <v>25</v>
      </c>
    </row>
    <row r="7855" spans="1:13" ht="13.5">
      <c r="A7855" s="630" t="str">
        <f t="shared" si="668"/>
        <v>TP-220138010-020CO1E</v>
      </c>
      <c r="B7855" s="639" t="str">
        <f t="shared" si="677"/>
        <v>BT,220138kV,020MVA</v>
      </c>
      <c r="C7855" s="638" t="str">
        <f t="shared" si="678"/>
        <v>Rieles y bases de Tiro de acceso principal del transformador de 220138kV,20MVA</v>
      </c>
      <c r="D7855" s="637" t="s">
        <v>729</v>
      </c>
      <c r="E7855" s="637">
        <v>1</v>
      </c>
      <c r="F7855" s="639">
        <f>VLOOKUP(H7855,'[34]Resumen Bases TP'!$C$130:$E$170,3,FALSE)</f>
        <v>297.42000000000007</v>
      </c>
      <c r="G7855" s="900" t="s">
        <v>732</v>
      </c>
      <c r="H7855" s="939" t="str">
        <f t="shared" si="679"/>
        <v>BT220CO.2</v>
      </c>
      <c r="I7855" s="881" t="str">
        <f t="shared" si="680"/>
        <v>BT220CO.2</v>
      </c>
      <c r="J7855" s="881" t="str">
        <f t="shared" si="681"/>
        <v>220</v>
      </c>
      <c r="K7855" s="881" t="str">
        <f t="shared" si="669"/>
        <v>CO</v>
      </c>
      <c r="L7855" s="881">
        <f t="shared" si="670"/>
        <v>2</v>
      </c>
      <c r="M7855" s="881">
        <f t="shared" si="671"/>
        <v>20</v>
      </c>
    </row>
    <row r="7856" spans="1:13" ht="13.5">
      <c r="A7856" s="630" t="str">
        <f t="shared" si="668"/>
        <v>TP-220138023-300CO1E</v>
      </c>
      <c r="B7856" s="639" t="str">
        <f t="shared" si="677"/>
        <v>BT,220138kV,300MVA</v>
      </c>
      <c r="C7856" s="638" t="str">
        <f t="shared" si="678"/>
        <v>Rieles y bases de Tiro de acceso principal del transformador de 220138kV,300MVA</v>
      </c>
      <c r="D7856" s="637" t="s">
        <v>729</v>
      </c>
      <c r="E7856" s="637">
        <v>1</v>
      </c>
      <c r="F7856" s="639">
        <f>VLOOKUP(H7856,'[34]Resumen Bases TP'!$C$130:$E$170,3,FALSE)</f>
        <v>379.46999999999997</v>
      </c>
      <c r="G7856" s="900" t="s">
        <v>732</v>
      </c>
      <c r="H7856" s="939" t="str">
        <f t="shared" si="679"/>
        <v>BT220CO.3</v>
      </c>
      <c r="I7856" s="881" t="str">
        <f t="shared" si="680"/>
        <v>BT220CO.3</v>
      </c>
      <c r="J7856" s="881" t="str">
        <f t="shared" si="681"/>
        <v>220</v>
      </c>
      <c r="K7856" s="881" t="str">
        <f t="shared" si="669"/>
        <v>CO</v>
      </c>
      <c r="L7856" s="881">
        <f t="shared" si="670"/>
        <v>3</v>
      </c>
      <c r="M7856" s="881">
        <f t="shared" si="671"/>
        <v>300</v>
      </c>
    </row>
    <row r="7857" spans="1:13" ht="13.5">
      <c r="A7857" s="630" t="str">
        <f t="shared" si="668"/>
        <v>TP-220138023-240CO1E</v>
      </c>
      <c r="B7857" s="639" t="str">
        <f t="shared" si="677"/>
        <v>BT,220138kV,240MVA</v>
      </c>
      <c r="C7857" s="638" t="str">
        <f t="shared" si="678"/>
        <v>Rieles y bases de Tiro de acceso principal del transformador de 220138kV,240MVA</v>
      </c>
      <c r="D7857" s="637" t="s">
        <v>729</v>
      </c>
      <c r="E7857" s="637">
        <v>1</v>
      </c>
      <c r="F7857" s="639">
        <f>VLOOKUP(H7857,'[34]Resumen Bases TP'!$C$130:$E$170,3,FALSE)</f>
        <v>379.46999999999997</v>
      </c>
      <c r="G7857" s="900" t="s">
        <v>732</v>
      </c>
      <c r="H7857" s="939" t="str">
        <f t="shared" si="679"/>
        <v>BT220CO.3</v>
      </c>
      <c r="I7857" s="881" t="str">
        <f t="shared" si="680"/>
        <v>BT220CO.3</v>
      </c>
      <c r="J7857" s="881" t="str">
        <f t="shared" si="681"/>
        <v>220</v>
      </c>
      <c r="K7857" s="881" t="str">
        <f t="shared" si="669"/>
        <v>CO</v>
      </c>
      <c r="L7857" s="881">
        <f t="shared" si="670"/>
        <v>3</v>
      </c>
      <c r="M7857" s="881">
        <f t="shared" si="671"/>
        <v>240</v>
      </c>
    </row>
    <row r="7858" spans="1:13" ht="13.5">
      <c r="A7858" s="630" t="str">
        <f t="shared" si="668"/>
        <v>TP-220138023-180CO1E</v>
      </c>
      <c r="B7858" s="639" t="str">
        <f t="shared" si="677"/>
        <v>BT,220138kV,180MVA</v>
      </c>
      <c r="C7858" s="638" t="str">
        <f t="shared" si="678"/>
        <v>Rieles y bases de Tiro de acceso principal del transformador de 220138kV,180MVA</v>
      </c>
      <c r="D7858" s="637" t="s">
        <v>729</v>
      </c>
      <c r="E7858" s="637">
        <v>1</v>
      </c>
      <c r="F7858" s="639">
        <f>VLOOKUP(H7858,'[34]Resumen Bases TP'!$C$130:$E$170,3,FALSE)</f>
        <v>379.46999999999997</v>
      </c>
      <c r="G7858" s="900" t="s">
        <v>732</v>
      </c>
      <c r="H7858" s="939" t="str">
        <f t="shared" si="679"/>
        <v>BT220CO.3</v>
      </c>
      <c r="I7858" s="881" t="str">
        <f t="shared" si="680"/>
        <v>BT220CO.3</v>
      </c>
      <c r="J7858" s="881" t="str">
        <f t="shared" si="681"/>
        <v>220</v>
      </c>
      <c r="K7858" s="881" t="str">
        <f t="shared" si="669"/>
        <v>CO</v>
      </c>
      <c r="L7858" s="881">
        <f t="shared" si="670"/>
        <v>3</v>
      </c>
      <c r="M7858" s="881">
        <f t="shared" si="671"/>
        <v>180</v>
      </c>
    </row>
    <row r="7859" spans="1:13" ht="13.5">
      <c r="A7859" s="630" t="str">
        <f t="shared" si="668"/>
        <v>TP-220138023-120CO1E</v>
      </c>
      <c r="B7859" s="639" t="str">
        <f t="shared" si="677"/>
        <v>BT,220138kV,120MVA</v>
      </c>
      <c r="C7859" s="638" t="str">
        <f t="shared" si="678"/>
        <v>Rieles y bases de Tiro de acceso principal del transformador de 220138kV,120MVA</v>
      </c>
      <c r="D7859" s="637" t="s">
        <v>729</v>
      </c>
      <c r="E7859" s="637">
        <v>1</v>
      </c>
      <c r="F7859" s="639">
        <f>VLOOKUP(H7859,'[34]Resumen Bases TP'!$C$130:$E$170,3,FALSE)</f>
        <v>379.46999999999997</v>
      </c>
      <c r="G7859" s="900" t="s">
        <v>732</v>
      </c>
      <c r="H7859" s="939" t="str">
        <f t="shared" si="679"/>
        <v>BT220CO.3</v>
      </c>
      <c r="I7859" s="881" t="str">
        <f t="shared" si="680"/>
        <v>BT220CO.3</v>
      </c>
      <c r="J7859" s="881" t="str">
        <f t="shared" si="681"/>
        <v>220</v>
      </c>
      <c r="K7859" s="881" t="str">
        <f t="shared" si="669"/>
        <v>CO</v>
      </c>
      <c r="L7859" s="881">
        <f t="shared" si="670"/>
        <v>3</v>
      </c>
      <c r="M7859" s="881">
        <f t="shared" si="671"/>
        <v>120</v>
      </c>
    </row>
    <row r="7860" spans="1:13" ht="13.5">
      <c r="A7860" s="630" t="str">
        <f t="shared" si="668"/>
        <v>TP-220138023-115CO1E</v>
      </c>
      <c r="B7860" s="639" t="str">
        <f t="shared" si="677"/>
        <v>BT,220138kV,115MVA</v>
      </c>
      <c r="C7860" s="638" t="str">
        <f t="shared" si="678"/>
        <v>Rieles y bases de Tiro de acceso principal del transformador de 220138kV,115MVA</v>
      </c>
      <c r="D7860" s="637" t="s">
        <v>729</v>
      </c>
      <c r="E7860" s="637">
        <v>1</v>
      </c>
      <c r="F7860" s="639">
        <f>VLOOKUP(H7860,'[34]Resumen Bases TP'!$C$130:$E$170,3,FALSE)</f>
        <v>379.46999999999997</v>
      </c>
      <c r="G7860" s="900" t="s">
        <v>732</v>
      </c>
      <c r="H7860" s="939" t="str">
        <f t="shared" si="679"/>
        <v>BT220CO.3</v>
      </c>
      <c r="I7860" s="881" t="str">
        <f t="shared" si="680"/>
        <v>BT220CO.3</v>
      </c>
      <c r="J7860" s="881" t="str">
        <f t="shared" si="681"/>
        <v>220</v>
      </c>
      <c r="K7860" s="881" t="str">
        <f t="shared" si="669"/>
        <v>CO</v>
      </c>
      <c r="L7860" s="881">
        <f t="shared" si="670"/>
        <v>3</v>
      </c>
      <c r="M7860" s="881">
        <f t="shared" si="671"/>
        <v>115</v>
      </c>
    </row>
    <row r="7861" spans="1:13" ht="13.5">
      <c r="A7861" s="630" t="str">
        <f t="shared" si="668"/>
        <v>TP-220138023-110CO1E</v>
      </c>
      <c r="B7861" s="639" t="str">
        <f t="shared" si="677"/>
        <v>BT,220138kV,110MVA</v>
      </c>
      <c r="C7861" s="638" t="str">
        <f t="shared" si="678"/>
        <v>Rieles y bases de Tiro de acceso principal del transformador de 220138kV,110MVA</v>
      </c>
      <c r="D7861" s="637" t="s">
        <v>729</v>
      </c>
      <c r="E7861" s="637">
        <v>1</v>
      </c>
      <c r="F7861" s="639">
        <f>VLOOKUP(H7861,'[34]Resumen Bases TP'!$C$130:$E$170,3,FALSE)</f>
        <v>379.46999999999997</v>
      </c>
      <c r="G7861" s="900" t="s">
        <v>732</v>
      </c>
      <c r="H7861" s="939" t="str">
        <f t="shared" si="679"/>
        <v>BT220CO.3</v>
      </c>
      <c r="I7861" s="881" t="str">
        <f t="shared" si="680"/>
        <v>BT220CO.3</v>
      </c>
      <c r="J7861" s="881" t="str">
        <f t="shared" si="681"/>
        <v>220</v>
      </c>
      <c r="K7861" s="881" t="str">
        <f t="shared" si="669"/>
        <v>CO</v>
      </c>
      <c r="L7861" s="881">
        <f t="shared" si="670"/>
        <v>3</v>
      </c>
      <c r="M7861" s="881">
        <f t="shared" si="671"/>
        <v>110</v>
      </c>
    </row>
    <row r="7862" spans="1:13" ht="13.5">
      <c r="A7862" s="630" t="str">
        <f t="shared" si="668"/>
        <v>TP-220138023-105CO1E</v>
      </c>
      <c r="B7862" s="639" t="str">
        <f t="shared" si="677"/>
        <v>BT,220138kV,105MVA</v>
      </c>
      <c r="C7862" s="638" t="str">
        <f t="shared" si="678"/>
        <v>Rieles y bases de Tiro de acceso principal del transformador de 220138kV,105MVA</v>
      </c>
      <c r="D7862" s="637" t="s">
        <v>729</v>
      </c>
      <c r="E7862" s="637">
        <v>1</v>
      </c>
      <c r="F7862" s="639">
        <f>VLOOKUP(H7862,'[34]Resumen Bases TP'!$C$130:$E$170,3,FALSE)</f>
        <v>379.46999999999997</v>
      </c>
      <c r="G7862" s="900" t="s">
        <v>732</v>
      </c>
      <c r="H7862" s="939" t="str">
        <f t="shared" si="679"/>
        <v>BT220CO.3</v>
      </c>
      <c r="I7862" s="881" t="str">
        <f t="shared" si="680"/>
        <v>BT220CO.3</v>
      </c>
      <c r="J7862" s="881" t="str">
        <f t="shared" si="681"/>
        <v>220</v>
      </c>
      <c r="K7862" s="881" t="str">
        <f t="shared" si="669"/>
        <v>CO</v>
      </c>
      <c r="L7862" s="881">
        <f t="shared" si="670"/>
        <v>3</v>
      </c>
      <c r="M7862" s="881">
        <f t="shared" si="671"/>
        <v>105</v>
      </c>
    </row>
    <row r="7863" spans="1:13" ht="13.5">
      <c r="A7863" s="630" t="str">
        <f t="shared" si="668"/>
        <v>TP-220138023-100CO1E</v>
      </c>
      <c r="B7863" s="639" t="str">
        <f t="shared" si="677"/>
        <v>BT,220138kV,100MVA</v>
      </c>
      <c r="C7863" s="638" t="str">
        <f t="shared" si="678"/>
        <v>Rieles y bases de Tiro de acceso principal del transformador de 220138kV,100MVA</v>
      </c>
      <c r="D7863" s="637" t="s">
        <v>729</v>
      </c>
      <c r="E7863" s="637">
        <v>1</v>
      </c>
      <c r="F7863" s="639">
        <f>VLOOKUP(H7863,'[34]Resumen Bases TP'!$C$130:$E$170,3,FALSE)</f>
        <v>379.46999999999997</v>
      </c>
      <c r="G7863" s="900" t="s">
        <v>732</v>
      </c>
      <c r="H7863" s="939" t="str">
        <f t="shared" si="679"/>
        <v>BT220CO.3</v>
      </c>
      <c r="I7863" s="881" t="str">
        <f t="shared" si="680"/>
        <v>BT220CO.3</v>
      </c>
      <c r="J7863" s="881" t="str">
        <f t="shared" si="681"/>
        <v>220</v>
      </c>
      <c r="K7863" s="881" t="str">
        <f t="shared" si="669"/>
        <v>CO</v>
      </c>
      <c r="L7863" s="881">
        <f t="shared" si="670"/>
        <v>3</v>
      </c>
      <c r="M7863" s="881">
        <f t="shared" si="671"/>
        <v>100</v>
      </c>
    </row>
    <row r="7864" spans="1:13" ht="13.5">
      <c r="A7864" s="630" t="str">
        <f t="shared" si="668"/>
        <v>TP-220138023-095CO1E</v>
      </c>
      <c r="B7864" s="639" t="str">
        <f t="shared" si="677"/>
        <v>BT,220138kV,095MVA</v>
      </c>
      <c r="C7864" s="638" t="str">
        <f t="shared" si="678"/>
        <v>Rieles y bases de Tiro de acceso principal del transformador de 220138kV,95MVA</v>
      </c>
      <c r="D7864" s="637" t="s">
        <v>729</v>
      </c>
      <c r="E7864" s="637">
        <v>1</v>
      </c>
      <c r="F7864" s="639">
        <f>VLOOKUP(H7864,'[34]Resumen Bases TP'!$C$130:$E$170,3,FALSE)</f>
        <v>379.46999999999997</v>
      </c>
      <c r="G7864" s="900" t="s">
        <v>732</v>
      </c>
      <c r="H7864" s="939" t="str">
        <f t="shared" si="679"/>
        <v>BT220CO.3</v>
      </c>
      <c r="I7864" s="881" t="str">
        <f t="shared" si="680"/>
        <v>BT220CO.3</v>
      </c>
      <c r="J7864" s="881" t="str">
        <f t="shared" si="681"/>
        <v>220</v>
      </c>
      <c r="K7864" s="881" t="str">
        <f t="shared" si="669"/>
        <v>CO</v>
      </c>
      <c r="L7864" s="881">
        <f t="shared" si="670"/>
        <v>3</v>
      </c>
      <c r="M7864" s="881">
        <f t="shared" si="671"/>
        <v>95</v>
      </c>
    </row>
    <row r="7865" spans="1:13" ht="13.5">
      <c r="A7865" s="630" t="str">
        <f t="shared" si="668"/>
        <v>TP-220138023-090CO1E</v>
      </c>
      <c r="B7865" s="639" t="str">
        <f t="shared" si="677"/>
        <v>BT,220138kV,090MVA</v>
      </c>
      <c r="C7865" s="638" t="str">
        <f t="shared" si="678"/>
        <v>Rieles y bases de Tiro de acceso principal del transformador de 220138kV,90MVA</v>
      </c>
      <c r="D7865" s="637" t="s">
        <v>729</v>
      </c>
      <c r="E7865" s="637">
        <v>1</v>
      </c>
      <c r="F7865" s="639">
        <f>VLOOKUP(H7865,'[34]Resumen Bases TP'!$C$130:$E$170,3,FALSE)</f>
        <v>379.46999999999997</v>
      </c>
      <c r="G7865" s="900" t="s">
        <v>732</v>
      </c>
      <c r="H7865" s="939" t="str">
        <f t="shared" si="679"/>
        <v>BT220CO.3</v>
      </c>
      <c r="I7865" s="881" t="str">
        <f t="shared" si="680"/>
        <v>BT220CO.3</v>
      </c>
      <c r="J7865" s="881" t="str">
        <f t="shared" si="681"/>
        <v>220</v>
      </c>
      <c r="K7865" s="881" t="str">
        <f t="shared" si="669"/>
        <v>CO</v>
      </c>
      <c r="L7865" s="881">
        <f t="shared" si="670"/>
        <v>3</v>
      </c>
      <c r="M7865" s="881">
        <f t="shared" si="671"/>
        <v>90</v>
      </c>
    </row>
    <row r="7866" spans="1:13" ht="13.5">
      <c r="A7866" s="630" t="str">
        <f t="shared" si="668"/>
        <v>TP-220138023-085CO1E</v>
      </c>
      <c r="B7866" s="639" t="str">
        <f t="shared" si="677"/>
        <v>BT,220138kV,085MVA</v>
      </c>
      <c r="C7866" s="638" t="str">
        <f t="shared" si="678"/>
        <v>Rieles y bases de Tiro de acceso principal del transformador de 220138kV,85MVA</v>
      </c>
      <c r="D7866" s="637" t="s">
        <v>729</v>
      </c>
      <c r="E7866" s="637">
        <v>1</v>
      </c>
      <c r="F7866" s="639">
        <f>VLOOKUP(H7866,'[34]Resumen Bases TP'!$C$130:$E$170,3,FALSE)</f>
        <v>379.46999999999997</v>
      </c>
      <c r="G7866" s="900" t="s">
        <v>732</v>
      </c>
      <c r="H7866" s="939" t="str">
        <f t="shared" si="679"/>
        <v>BT220CO.3</v>
      </c>
      <c r="I7866" s="881" t="str">
        <f t="shared" si="680"/>
        <v>BT220CO.3</v>
      </c>
      <c r="J7866" s="881" t="str">
        <f t="shared" si="681"/>
        <v>220</v>
      </c>
      <c r="K7866" s="881" t="str">
        <f t="shared" si="669"/>
        <v>CO</v>
      </c>
      <c r="L7866" s="881">
        <f t="shared" si="670"/>
        <v>3</v>
      </c>
      <c r="M7866" s="881">
        <f t="shared" si="671"/>
        <v>85</v>
      </c>
    </row>
    <row r="7867" spans="1:13" ht="13.5">
      <c r="A7867" s="630" t="str">
        <f t="shared" si="668"/>
        <v>TP-220138023-080CO1E</v>
      </c>
      <c r="B7867" s="639" t="str">
        <f t="shared" si="677"/>
        <v>BT,220138kV,080MVA</v>
      </c>
      <c r="C7867" s="638" t="str">
        <f t="shared" si="678"/>
        <v>Rieles y bases de Tiro de acceso principal del transformador de 220138kV,80MVA</v>
      </c>
      <c r="D7867" s="637" t="s">
        <v>729</v>
      </c>
      <c r="E7867" s="637">
        <v>1</v>
      </c>
      <c r="F7867" s="639">
        <f>VLOOKUP(H7867,'[34]Resumen Bases TP'!$C$130:$E$170,3,FALSE)</f>
        <v>379.46999999999997</v>
      </c>
      <c r="G7867" s="900" t="s">
        <v>732</v>
      </c>
      <c r="H7867" s="939" t="str">
        <f t="shared" si="679"/>
        <v>BT220CO.3</v>
      </c>
      <c r="I7867" s="881" t="str">
        <f t="shared" si="680"/>
        <v>BT220CO.3</v>
      </c>
      <c r="J7867" s="881" t="str">
        <f t="shared" si="681"/>
        <v>220</v>
      </c>
      <c r="K7867" s="881" t="str">
        <f t="shared" si="669"/>
        <v>CO</v>
      </c>
      <c r="L7867" s="881">
        <f t="shared" si="670"/>
        <v>3</v>
      </c>
      <c r="M7867" s="881">
        <f t="shared" si="671"/>
        <v>80</v>
      </c>
    </row>
    <row r="7868" spans="1:13" ht="13.5">
      <c r="A7868" s="630" t="str">
        <f t="shared" si="668"/>
        <v>TP-220138023-075CO1E</v>
      </c>
      <c r="B7868" s="639" t="str">
        <f t="shared" si="677"/>
        <v>BT,220138kV,075MVA</v>
      </c>
      <c r="C7868" s="638" t="str">
        <f t="shared" si="678"/>
        <v>Rieles y bases de Tiro de acceso principal del transformador de 220138kV,75MVA</v>
      </c>
      <c r="D7868" s="637" t="s">
        <v>729</v>
      </c>
      <c r="E7868" s="637">
        <v>1</v>
      </c>
      <c r="F7868" s="639">
        <f>VLOOKUP(H7868,'[34]Resumen Bases TP'!$C$130:$E$170,3,FALSE)</f>
        <v>379.46999999999997</v>
      </c>
      <c r="G7868" s="900" t="s">
        <v>732</v>
      </c>
      <c r="H7868" s="939" t="str">
        <f t="shared" si="679"/>
        <v>BT220CO.3</v>
      </c>
      <c r="I7868" s="881" t="str">
        <f t="shared" si="680"/>
        <v>BT220CO.3</v>
      </c>
      <c r="J7868" s="881" t="str">
        <f t="shared" si="681"/>
        <v>220</v>
      </c>
      <c r="K7868" s="881" t="str">
        <f t="shared" si="669"/>
        <v>CO</v>
      </c>
      <c r="L7868" s="881">
        <f t="shared" si="670"/>
        <v>3</v>
      </c>
      <c r="M7868" s="881">
        <f t="shared" si="671"/>
        <v>75</v>
      </c>
    </row>
    <row r="7869" spans="1:13" ht="13.5">
      <c r="A7869" s="630" t="str">
        <f t="shared" si="668"/>
        <v>TP-220138023-070CO1E</v>
      </c>
      <c r="B7869" s="639" t="str">
        <f t="shared" si="677"/>
        <v>BT,220138kV,070MVA</v>
      </c>
      <c r="C7869" s="638" t="str">
        <f t="shared" si="678"/>
        <v>Rieles y bases de Tiro de acceso principal del transformador de 220138kV,70MVA</v>
      </c>
      <c r="D7869" s="637" t="s">
        <v>729</v>
      </c>
      <c r="E7869" s="637">
        <v>1</v>
      </c>
      <c r="F7869" s="639">
        <f>VLOOKUP(H7869,'[34]Resumen Bases TP'!$C$130:$E$170,3,FALSE)</f>
        <v>379.46999999999997</v>
      </c>
      <c r="G7869" s="900" t="s">
        <v>732</v>
      </c>
      <c r="H7869" s="939" t="str">
        <f t="shared" si="679"/>
        <v>BT220CO.3</v>
      </c>
      <c r="I7869" s="881" t="str">
        <f t="shared" si="680"/>
        <v>BT220CO.3</v>
      </c>
      <c r="J7869" s="881" t="str">
        <f t="shared" si="681"/>
        <v>220</v>
      </c>
      <c r="K7869" s="881" t="str">
        <f t="shared" si="669"/>
        <v>CO</v>
      </c>
      <c r="L7869" s="881">
        <f t="shared" si="670"/>
        <v>3</v>
      </c>
      <c r="M7869" s="881">
        <f t="shared" si="671"/>
        <v>70</v>
      </c>
    </row>
    <row r="7870" spans="1:13" ht="13.5">
      <c r="A7870" s="630" t="str">
        <f t="shared" si="668"/>
        <v>TP-220138023-065CO1E</v>
      </c>
      <c r="B7870" s="639" t="str">
        <f t="shared" si="677"/>
        <v>BT,220138kV,065MVA</v>
      </c>
      <c r="C7870" s="638" t="str">
        <f t="shared" si="678"/>
        <v>Rieles y bases de Tiro de acceso principal del transformador de 220138kV,65MVA</v>
      </c>
      <c r="D7870" s="637" t="s">
        <v>729</v>
      </c>
      <c r="E7870" s="637">
        <v>1</v>
      </c>
      <c r="F7870" s="639">
        <f>VLOOKUP(H7870,'[34]Resumen Bases TP'!$C$130:$E$170,3,FALSE)</f>
        <v>379.46999999999997</v>
      </c>
      <c r="G7870" s="900" t="s">
        <v>732</v>
      </c>
      <c r="H7870" s="939" t="str">
        <f t="shared" si="679"/>
        <v>BT220CO.3</v>
      </c>
      <c r="I7870" s="881" t="str">
        <f t="shared" si="680"/>
        <v>BT220CO.3</v>
      </c>
      <c r="J7870" s="881" t="str">
        <f t="shared" si="681"/>
        <v>220</v>
      </c>
      <c r="K7870" s="881" t="str">
        <f t="shared" si="669"/>
        <v>CO</v>
      </c>
      <c r="L7870" s="881">
        <f t="shared" si="670"/>
        <v>3</v>
      </c>
      <c r="M7870" s="881">
        <f t="shared" si="671"/>
        <v>65</v>
      </c>
    </row>
    <row r="7871" spans="1:13" ht="13.5">
      <c r="A7871" s="630" t="str">
        <f t="shared" si="668"/>
        <v>TP-220138023-060CO1E</v>
      </c>
      <c r="B7871" s="639" t="str">
        <f t="shared" si="677"/>
        <v>BT,220138kV,060MVA</v>
      </c>
      <c r="C7871" s="638" t="str">
        <f t="shared" si="678"/>
        <v>Rieles y bases de Tiro de acceso principal del transformador de 220138kV,60MVA</v>
      </c>
      <c r="D7871" s="637" t="s">
        <v>729</v>
      </c>
      <c r="E7871" s="637">
        <v>1</v>
      </c>
      <c r="F7871" s="639">
        <f>VLOOKUP(H7871,'[34]Resumen Bases TP'!$C$130:$E$170,3,FALSE)</f>
        <v>379.46999999999997</v>
      </c>
      <c r="G7871" s="900" t="s">
        <v>732</v>
      </c>
      <c r="H7871" s="939" t="str">
        <f t="shared" si="679"/>
        <v>BT220CO.3</v>
      </c>
      <c r="I7871" s="881" t="str">
        <f t="shared" si="680"/>
        <v>BT220CO.3</v>
      </c>
      <c r="J7871" s="881" t="str">
        <f t="shared" si="681"/>
        <v>220</v>
      </c>
      <c r="K7871" s="881" t="str">
        <f t="shared" si="669"/>
        <v>CO</v>
      </c>
      <c r="L7871" s="881">
        <f t="shared" si="670"/>
        <v>3</v>
      </c>
      <c r="M7871" s="881">
        <f t="shared" si="671"/>
        <v>60</v>
      </c>
    </row>
    <row r="7872" spans="1:13" ht="13.5">
      <c r="A7872" s="630" t="str">
        <f t="shared" si="668"/>
        <v>TP-220138023-055CO1E</v>
      </c>
      <c r="B7872" s="639" t="str">
        <f t="shared" si="677"/>
        <v>BT,220138kV,055MVA</v>
      </c>
      <c r="C7872" s="638" t="str">
        <f t="shared" si="678"/>
        <v>Rieles y bases de Tiro de acceso principal del transformador de 220138kV,55MVA</v>
      </c>
      <c r="D7872" s="637" t="s">
        <v>729</v>
      </c>
      <c r="E7872" s="637">
        <v>1</v>
      </c>
      <c r="F7872" s="639">
        <f>VLOOKUP(H7872,'[34]Resumen Bases TP'!$C$130:$E$170,3,FALSE)</f>
        <v>379.46999999999997</v>
      </c>
      <c r="G7872" s="900" t="s">
        <v>732</v>
      </c>
      <c r="H7872" s="939" t="str">
        <f t="shared" si="679"/>
        <v>BT220CO.3</v>
      </c>
      <c r="I7872" s="881" t="str">
        <f t="shared" si="680"/>
        <v>BT220CO.3</v>
      </c>
      <c r="J7872" s="881" t="str">
        <f t="shared" si="681"/>
        <v>220</v>
      </c>
      <c r="K7872" s="881" t="str">
        <f t="shared" si="669"/>
        <v>CO</v>
      </c>
      <c r="L7872" s="881">
        <f t="shared" si="670"/>
        <v>3</v>
      </c>
      <c r="M7872" s="881">
        <f t="shared" si="671"/>
        <v>55</v>
      </c>
    </row>
    <row r="7873" spans="1:13" ht="13.5">
      <c r="A7873" s="630" t="str">
        <f t="shared" si="668"/>
        <v>TP-220138023-050CO1E</v>
      </c>
      <c r="B7873" s="639" t="str">
        <f t="shared" si="677"/>
        <v>BT,220138kV,050MVA</v>
      </c>
      <c r="C7873" s="638" t="str">
        <f t="shared" si="678"/>
        <v>Rieles y bases de Tiro de acceso principal del transformador de 220138kV,50MVA</v>
      </c>
      <c r="D7873" s="637" t="s">
        <v>729</v>
      </c>
      <c r="E7873" s="637">
        <v>1</v>
      </c>
      <c r="F7873" s="639">
        <f>VLOOKUP(H7873,'[34]Resumen Bases TP'!$C$130:$E$170,3,FALSE)</f>
        <v>379.46999999999997</v>
      </c>
      <c r="G7873" s="900" t="s">
        <v>732</v>
      </c>
      <c r="H7873" s="939" t="str">
        <f t="shared" si="679"/>
        <v>BT220CO.3</v>
      </c>
      <c r="I7873" s="881" t="str">
        <f t="shared" si="680"/>
        <v>BT220CO.3</v>
      </c>
      <c r="J7873" s="881" t="str">
        <f t="shared" si="681"/>
        <v>220</v>
      </c>
      <c r="K7873" s="881" t="str">
        <f t="shared" si="669"/>
        <v>CO</v>
      </c>
      <c r="L7873" s="881">
        <f t="shared" si="670"/>
        <v>3</v>
      </c>
      <c r="M7873" s="881">
        <f t="shared" si="671"/>
        <v>50</v>
      </c>
    </row>
    <row r="7874" spans="1:13" ht="13.5">
      <c r="A7874" s="630" t="str">
        <f t="shared" si="668"/>
        <v>TP-220138023-045CO1E</v>
      </c>
      <c r="B7874" s="639" t="str">
        <f t="shared" si="677"/>
        <v>BT,220138kV,045MVA</v>
      </c>
      <c r="C7874" s="638" t="str">
        <f t="shared" si="678"/>
        <v>Rieles y bases de Tiro de acceso principal del transformador de 220138kV,45MVA</v>
      </c>
      <c r="D7874" s="637" t="s">
        <v>729</v>
      </c>
      <c r="E7874" s="637">
        <v>1</v>
      </c>
      <c r="F7874" s="639">
        <f>VLOOKUP(H7874,'[34]Resumen Bases TP'!$C$130:$E$170,3,FALSE)</f>
        <v>379.46999999999997</v>
      </c>
      <c r="G7874" s="900" t="s">
        <v>732</v>
      </c>
      <c r="H7874" s="939" t="str">
        <f t="shared" si="679"/>
        <v>BT220CO.3</v>
      </c>
      <c r="I7874" s="881" t="str">
        <f t="shared" si="680"/>
        <v>BT220CO.3</v>
      </c>
      <c r="J7874" s="881" t="str">
        <f t="shared" si="681"/>
        <v>220</v>
      </c>
      <c r="K7874" s="881" t="str">
        <f t="shared" si="669"/>
        <v>CO</v>
      </c>
      <c r="L7874" s="881">
        <f t="shared" si="670"/>
        <v>3</v>
      </c>
      <c r="M7874" s="881">
        <f t="shared" si="671"/>
        <v>45</v>
      </c>
    </row>
    <row r="7875" spans="1:13" ht="13.5">
      <c r="A7875" s="630" t="str">
        <f t="shared" si="668"/>
        <v>TP-220138023-040CO1E</v>
      </c>
      <c r="B7875" s="639" t="str">
        <f t="shared" si="677"/>
        <v>BT,220138kV,040MVA</v>
      </c>
      <c r="C7875" s="638" t="str">
        <f t="shared" si="678"/>
        <v>Rieles y bases de Tiro de acceso principal del transformador de 220138kV,40MVA</v>
      </c>
      <c r="D7875" s="637" t="s">
        <v>729</v>
      </c>
      <c r="E7875" s="637">
        <v>1</v>
      </c>
      <c r="F7875" s="639">
        <f>VLOOKUP(H7875,'[34]Resumen Bases TP'!$C$130:$E$170,3,FALSE)</f>
        <v>379.46999999999997</v>
      </c>
      <c r="G7875" s="900" t="s">
        <v>732</v>
      </c>
      <c r="H7875" s="939" t="str">
        <f t="shared" si="679"/>
        <v>BT220CO.3</v>
      </c>
      <c r="I7875" s="881" t="str">
        <f t="shared" si="680"/>
        <v>BT220CO.3</v>
      </c>
      <c r="J7875" s="881" t="str">
        <f t="shared" si="681"/>
        <v>220</v>
      </c>
      <c r="K7875" s="881" t="str">
        <f t="shared" si="669"/>
        <v>CO</v>
      </c>
      <c r="L7875" s="881">
        <f t="shared" si="670"/>
        <v>3</v>
      </c>
      <c r="M7875" s="881">
        <f t="shared" si="671"/>
        <v>40</v>
      </c>
    </row>
    <row r="7876" spans="1:13" ht="13.5">
      <c r="A7876" s="630" t="str">
        <f t="shared" si="668"/>
        <v>TP-220138023-035CO1E</v>
      </c>
      <c r="B7876" s="639" t="str">
        <f t="shared" si="677"/>
        <v>BT,220138kV,035MVA</v>
      </c>
      <c r="C7876" s="638" t="str">
        <f t="shared" si="678"/>
        <v>Rieles y bases de Tiro de acceso principal del transformador de 220138kV,35MVA</v>
      </c>
      <c r="D7876" s="637" t="s">
        <v>729</v>
      </c>
      <c r="E7876" s="637">
        <v>1</v>
      </c>
      <c r="F7876" s="639">
        <f>VLOOKUP(H7876,'[34]Resumen Bases TP'!$C$130:$E$170,3,FALSE)</f>
        <v>379.46999999999997</v>
      </c>
      <c r="G7876" s="900" t="s">
        <v>732</v>
      </c>
      <c r="H7876" s="939" t="str">
        <f t="shared" si="679"/>
        <v>BT220CO.3</v>
      </c>
      <c r="I7876" s="881" t="str">
        <f t="shared" si="680"/>
        <v>BT220CO.3</v>
      </c>
      <c r="J7876" s="881" t="str">
        <f t="shared" si="681"/>
        <v>220</v>
      </c>
      <c r="K7876" s="881" t="str">
        <f t="shared" si="669"/>
        <v>CO</v>
      </c>
      <c r="L7876" s="881">
        <f t="shared" si="670"/>
        <v>3</v>
      </c>
      <c r="M7876" s="881">
        <f t="shared" si="671"/>
        <v>35</v>
      </c>
    </row>
    <row r="7877" spans="1:13" ht="13.5">
      <c r="A7877" s="630" t="str">
        <f t="shared" si="668"/>
        <v>TP-220138023-030CO1E</v>
      </c>
      <c r="B7877" s="639" t="str">
        <f t="shared" si="677"/>
        <v>BT,220138kV,030MVA</v>
      </c>
      <c r="C7877" s="638" t="str">
        <f t="shared" si="678"/>
        <v>Rieles y bases de Tiro de acceso principal del transformador de 220138kV,30MVA</v>
      </c>
      <c r="D7877" s="637" t="s">
        <v>729</v>
      </c>
      <c r="E7877" s="637">
        <v>1</v>
      </c>
      <c r="F7877" s="639">
        <f>VLOOKUP(H7877,'[34]Resumen Bases TP'!$C$130:$E$170,3,FALSE)</f>
        <v>379.46999999999997</v>
      </c>
      <c r="G7877" s="900" t="s">
        <v>732</v>
      </c>
      <c r="H7877" s="939" t="str">
        <f t="shared" si="679"/>
        <v>BT220CO.3</v>
      </c>
      <c r="I7877" s="881" t="str">
        <f t="shared" si="680"/>
        <v>BT220CO.3</v>
      </c>
      <c r="J7877" s="881" t="str">
        <f t="shared" si="681"/>
        <v>220</v>
      </c>
      <c r="K7877" s="881" t="str">
        <f t="shared" si="669"/>
        <v>CO</v>
      </c>
      <c r="L7877" s="881">
        <f t="shared" si="670"/>
        <v>3</v>
      </c>
      <c r="M7877" s="881">
        <f t="shared" si="671"/>
        <v>30</v>
      </c>
    </row>
    <row r="7878" spans="1:13" ht="13.5">
      <c r="A7878" s="630" t="str">
        <f t="shared" si="668"/>
        <v>TP-220138023-025CO1E</v>
      </c>
      <c r="B7878" s="639" t="str">
        <f t="shared" si="677"/>
        <v>BT,220138kV,025MVA</v>
      </c>
      <c r="C7878" s="638" t="str">
        <f t="shared" si="678"/>
        <v>Rieles y bases de Tiro de acceso principal del transformador de 220138kV,25MVA</v>
      </c>
      <c r="D7878" s="637" t="s">
        <v>729</v>
      </c>
      <c r="E7878" s="637">
        <v>1</v>
      </c>
      <c r="F7878" s="639">
        <f>VLOOKUP(H7878,'[34]Resumen Bases TP'!$C$130:$E$170,3,FALSE)</f>
        <v>297.42000000000007</v>
      </c>
      <c r="G7878" s="900" t="s">
        <v>732</v>
      </c>
      <c r="H7878" s="939" t="str">
        <f t="shared" si="679"/>
        <v>BT220CO.2</v>
      </c>
      <c r="I7878" s="881" t="str">
        <f t="shared" si="680"/>
        <v>BT220CO.2</v>
      </c>
      <c r="J7878" s="881" t="str">
        <f t="shared" si="681"/>
        <v>220</v>
      </c>
      <c r="K7878" s="881" t="str">
        <f t="shared" si="669"/>
        <v>CO</v>
      </c>
      <c r="L7878" s="881">
        <f t="shared" si="670"/>
        <v>2</v>
      </c>
      <c r="M7878" s="881">
        <f t="shared" si="671"/>
        <v>25</v>
      </c>
    </row>
    <row r="7879" spans="1:13" ht="13.5">
      <c r="A7879" s="630" t="str">
        <f t="shared" si="668"/>
        <v>TP-220138023-020CO1E</v>
      </c>
      <c r="B7879" s="639" t="str">
        <f t="shared" si="677"/>
        <v>BT,220138kV,020MVA</v>
      </c>
      <c r="C7879" s="638" t="str">
        <f t="shared" si="678"/>
        <v>Rieles y bases de Tiro de acceso principal del transformador de 220138kV,20MVA</v>
      </c>
      <c r="D7879" s="637" t="s">
        <v>729</v>
      </c>
      <c r="E7879" s="637">
        <v>1</v>
      </c>
      <c r="F7879" s="639">
        <f>VLOOKUP(H7879,'[34]Resumen Bases TP'!$C$130:$E$170,3,FALSE)</f>
        <v>297.42000000000007</v>
      </c>
      <c r="G7879" s="900" t="s">
        <v>732</v>
      </c>
      <c r="H7879" s="939" t="str">
        <f t="shared" si="679"/>
        <v>BT220CO.2</v>
      </c>
      <c r="I7879" s="881" t="str">
        <f t="shared" si="680"/>
        <v>BT220CO.2</v>
      </c>
      <c r="J7879" s="881" t="str">
        <f t="shared" si="681"/>
        <v>220</v>
      </c>
      <c r="K7879" s="881" t="str">
        <f t="shared" si="669"/>
        <v>CO</v>
      </c>
      <c r="L7879" s="881">
        <f t="shared" si="670"/>
        <v>2</v>
      </c>
      <c r="M7879" s="881">
        <f t="shared" si="671"/>
        <v>20</v>
      </c>
    </row>
    <row r="7880" spans="1:13" ht="13.5">
      <c r="A7880" s="630" t="str">
        <f t="shared" si="668"/>
        <v>TP-220060010-300CO1E</v>
      </c>
      <c r="B7880" s="639" t="str">
        <f t="shared" si="677"/>
        <v>BT,220060kV,300MVA</v>
      </c>
      <c r="C7880" s="638" t="str">
        <f t="shared" si="678"/>
        <v>Rieles y bases de Tiro de acceso principal del transformador de 220060kV,300MVA</v>
      </c>
      <c r="D7880" s="637" t="s">
        <v>729</v>
      </c>
      <c r="E7880" s="637">
        <v>1</v>
      </c>
      <c r="F7880" s="639">
        <f>VLOOKUP(H7880,'[34]Resumen Bases TP'!$C$130:$E$170,3,FALSE)</f>
        <v>379.46999999999997</v>
      </c>
      <c r="G7880" s="900" t="s">
        <v>732</v>
      </c>
      <c r="H7880" s="939" t="str">
        <f t="shared" si="679"/>
        <v>BT220CO.3</v>
      </c>
      <c r="I7880" s="881" t="str">
        <f t="shared" si="680"/>
        <v>BT220CO.3</v>
      </c>
      <c r="J7880" s="881" t="str">
        <f t="shared" si="681"/>
        <v>220</v>
      </c>
      <c r="K7880" s="881" t="str">
        <f t="shared" si="669"/>
        <v>CO</v>
      </c>
      <c r="L7880" s="881">
        <f t="shared" si="670"/>
        <v>3</v>
      </c>
      <c r="M7880" s="881">
        <f t="shared" si="671"/>
        <v>300</v>
      </c>
    </row>
    <row r="7881" spans="1:13" ht="13.5">
      <c r="A7881" s="630" t="str">
        <f t="shared" si="668"/>
        <v>TP-220060010-240CO1E</v>
      </c>
      <c r="B7881" s="639" t="str">
        <f t="shared" si="677"/>
        <v>BT,220060kV,240MVA</v>
      </c>
      <c r="C7881" s="638" t="str">
        <f t="shared" si="678"/>
        <v>Rieles y bases de Tiro de acceso principal del transformador de 220060kV,240MVA</v>
      </c>
      <c r="D7881" s="637" t="s">
        <v>729</v>
      </c>
      <c r="E7881" s="637">
        <v>1</v>
      </c>
      <c r="F7881" s="639">
        <f>VLOOKUP(H7881,'[34]Resumen Bases TP'!$C$130:$E$170,3,FALSE)</f>
        <v>379.46999999999997</v>
      </c>
      <c r="G7881" s="900" t="s">
        <v>732</v>
      </c>
      <c r="H7881" s="939" t="str">
        <f t="shared" si="679"/>
        <v>BT220CO.3</v>
      </c>
      <c r="I7881" s="881" t="str">
        <f t="shared" si="680"/>
        <v>BT220CO.3</v>
      </c>
      <c r="J7881" s="881" t="str">
        <f t="shared" si="681"/>
        <v>220</v>
      </c>
      <c r="K7881" s="881" t="str">
        <f t="shared" si="669"/>
        <v>CO</v>
      </c>
      <c r="L7881" s="881">
        <f t="shared" si="670"/>
        <v>3</v>
      </c>
      <c r="M7881" s="881">
        <f t="shared" si="671"/>
        <v>240</v>
      </c>
    </row>
    <row r="7882" spans="1:13" ht="13.5">
      <c r="A7882" s="630" t="str">
        <f t="shared" si="668"/>
        <v>TP-220060010-180CO1E</v>
      </c>
      <c r="B7882" s="639" t="str">
        <f t="shared" si="677"/>
        <v>BT,220060kV,180MVA</v>
      </c>
      <c r="C7882" s="638" t="str">
        <f t="shared" si="678"/>
        <v>Rieles y bases de Tiro de acceso principal del transformador de 220060kV,180MVA</v>
      </c>
      <c r="D7882" s="637" t="s">
        <v>729</v>
      </c>
      <c r="E7882" s="637">
        <v>1</v>
      </c>
      <c r="F7882" s="639">
        <f>VLOOKUP(H7882,'[34]Resumen Bases TP'!$C$130:$E$170,3,FALSE)</f>
        <v>379.46999999999997</v>
      </c>
      <c r="G7882" s="900" t="s">
        <v>732</v>
      </c>
      <c r="H7882" s="939" t="str">
        <f t="shared" si="679"/>
        <v>BT220CO.3</v>
      </c>
      <c r="I7882" s="881" t="str">
        <f t="shared" si="680"/>
        <v>BT220CO.3</v>
      </c>
      <c r="J7882" s="881" t="str">
        <f t="shared" si="681"/>
        <v>220</v>
      </c>
      <c r="K7882" s="881" t="str">
        <f t="shared" si="669"/>
        <v>CO</v>
      </c>
      <c r="L7882" s="881">
        <f t="shared" si="670"/>
        <v>3</v>
      </c>
      <c r="M7882" s="881">
        <f t="shared" si="671"/>
        <v>180</v>
      </c>
    </row>
    <row r="7883" spans="1:13" ht="13.5">
      <c r="A7883" s="630" t="str">
        <f t="shared" si="668"/>
        <v>TP-220060010-120CO1E</v>
      </c>
      <c r="B7883" s="639" t="str">
        <f t="shared" si="677"/>
        <v>BT,220060kV,120MVA</v>
      </c>
      <c r="C7883" s="638" t="str">
        <f t="shared" si="678"/>
        <v>Rieles y bases de Tiro de acceso principal del transformador de 220060kV,120MVA</v>
      </c>
      <c r="D7883" s="637" t="s">
        <v>729</v>
      </c>
      <c r="E7883" s="637">
        <v>1</v>
      </c>
      <c r="F7883" s="639">
        <f>VLOOKUP(H7883,'[34]Resumen Bases TP'!$C$130:$E$170,3,FALSE)</f>
        <v>379.46999999999997</v>
      </c>
      <c r="G7883" s="900" t="s">
        <v>732</v>
      </c>
      <c r="H7883" s="939" t="str">
        <f t="shared" si="679"/>
        <v>BT220CO.3</v>
      </c>
      <c r="I7883" s="881" t="str">
        <f t="shared" si="680"/>
        <v>BT220CO.3</v>
      </c>
      <c r="J7883" s="881" t="str">
        <f t="shared" si="681"/>
        <v>220</v>
      </c>
      <c r="K7883" s="881" t="str">
        <f t="shared" si="669"/>
        <v>CO</v>
      </c>
      <c r="L7883" s="881">
        <f t="shared" si="670"/>
        <v>3</v>
      </c>
      <c r="M7883" s="881">
        <f t="shared" si="671"/>
        <v>120</v>
      </c>
    </row>
    <row r="7884" spans="1:13" ht="13.5">
      <c r="A7884" s="630" t="str">
        <f t="shared" si="668"/>
        <v>TP-220060010-115CO1E</v>
      </c>
      <c r="B7884" s="639" t="str">
        <f t="shared" si="677"/>
        <v>BT,220060kV,115MVA</v>
      </c>
      <c r="C7884" s="638" t="str">
        <f t="shared" si="678"/>
        <v>Rieles y bases de Tiro de acceso principal del transformador de 220060kV,115MVA</v>
      </c>
      <c r="D7884" s="637" t="s">
        <v>729</v>
      </c>
      <c r="E7884" s="637">
        <v>1</v>
      </c>
      <c r="F7884" s="639">
        <f>VLOOKUP(H7884,'[34]Resumen Bases TP'!$C$130:$E$170,3,FALSE)</f>
        <v>379.46999999999997</v>
      </c>
      <c r="G7884" s="900" t="s">
        <v>732</v>
      </c>
      <c r="H7884" s="939" t="str">
        <f t="shared" si="679"/>
        <v>BT220CO.3</v>
      </c>
      <c r="I7884" s="881" t="str">
        <f t="shared" si="680"/>
        <v>BT220CO.3</v>
      </c>
      <c r="J7884" s="881" t="str">
        <f t="shared" si="681"/>
        <v>220</v>
      </c>
      <c r="K7884" s="881" t="str">
        <f t="shared" si="669"/>
        <v>CO</v>
      </c>
      <c r="L7884" s="881">
        <f t="shared" si="670"/>
        <v>3</v>
      </c>
      <c r="M7884" s="881">
        <f t="shared" si="671"/>
        <v>115</v>
      </c>
    </row>
    <row r="7885" spans="1:13" ht="13.5">
      <c r="A7885" s="630" t="str">
        <f t="shared" si="668"/>
        <v>TP-220060010-110CO1E</v>
      </c>
      <c r="B7885" s="639" t="str">
        <f t="shared" si="677"/>
        <v>BT,220060kV,110MVA</v>
      </c>
      <c r="C7885" s="638" t="str">
        <f t="shared" si="678"/>
        <v>Rieles y bases de Tiro de acceso principal del transformador de 220060kV,110MVA</v>
      </c>
      <c r="D7885" s="637" t="s">
        <v>729</v>
      </c>
      <c r="E7885" s="637">
        <v>1</v>
      </c>
      <c r="F7885" s="639">
        <f>VLOOKUP(H7885,'[34]Resumen Bases TP'!$C$130:$E$170,3,FALSE)</f>
        <v>379.46999999999997</v>
      </c>
      <c r="G7885" s="900" t="s">
        <v>732</v>
      </c>
      <c r="H7885" s="939" t="str">
        <f t="shared" si="679"/>
        <v>BT220CO.3</v>
      </c>
      <c r="I7885" s="881" t="str">
        <f t="shared" si="680"/>
        <v>BT220CO.3</v>
      </c>
      <c r="J7885" s="881" t="str">
        <f t="shared" si="681"/>
        <v>220</v>
      </c>
      <c r="K7885" s="881" t="str">
        <f t="shared" si="669"/>
        <v>CO</v>
      </c>
      <c r="L7885" s="881">
        <f t="shared" si="670"/>
        <v>3</v>
      </c>
      <c r="M7885" s="881">
        <f t="shared" si="671"/>
        <v>110</v>
      </c>
    </row>
    <row r="7886" spans="1:13" ht="13.5">
      <c r="A7886" s="630" t="str">
        <f t="shared" si="668"/>
        <v>TP-220060010-105CO1E</v>
      </c>
      <c r="B7886" s="639" t="str">
        <f t="shared" si="677"/>
        <v>BT,220060kV,105MVA</v>
      </c>
      <c r="C7886" s="638" t="str">
        <f t="shared" si="678"/>
        <v>Rieles y bases de Tiro de acceso principal del transformador de 220060kV,105MVA</v>
      </c>
      <c r="D7886" s="637" t="s">
        <v>729</v>
      </c>
      <c r="E7886" s="637">
        <v>1</v>
      </c>
      <c r="F7886" s="639">
        <f>VLOOKUP(H7886,'[34]Resumen Bases TP'!$C$130:$E$170,3,FALSE)</f>
        <v>379.46999999999997</v>
      </c>
      <c r="G7886" s="900" t="s">
        <v>732</v>
      </c>
      <c r="H7886" s="939" t="str">
        <f t="shared" si="679"/>
        <v>BT220CO.3</v>
      </c>
      <c r="I7886" s="881" t="str">
        <f t="shared" si="680"/>
        <v>BT220CO.3</v>
      </c>
      <c r="J7886" s="881" t="str">
        <f t="shared" si="681"/>
        <v>220</v>
      </c>
      <c r="K7886" s="881" t="str">
        <f t="shared" si="669"/>
        <v>CO</v>
      </c>
      <c r="L7886" s="881">
        <f t="shared" si="670"/>
        <v>3</v>
      </c>
      <c r="M7886" s="881">
        <f t="shared" si="671"/>
        <v>105</v>
      </c>
    </row>
    <row r="7887" spans="1:13" ht="13.5">
      <c r="A7887" s="630" t="str">
        <f t="shared" si="668"/>
        <v>TP-220060010-100CO1E</v>
      </c>
      <c r="B7887" s="639" t="str">
        <f t="shared" si="677"/>
        <v>BT,220060kV,100MVA</v>
      </c>
      <c r="C7887" s="638" t="str">
        <f t="shared" si="678"/>
        <v>Rieles y bases de Tiro de acceso principal del transformador de 220060kV,100MVA</v>
      </c>
      <c r="D7887" s="637" t="s">
        <v>729</v>
      </c>
      <c r="E7887" s="637">
        <v>1</v>
      </c>
      <c r="F7887" s="639">
        <f>VLOOKUP(H7887,'[34]Resumen Bases TP'!$C$130:$E$170,3,FALSE)</f>
        <v>379.46999999999997</v>
      </c>
      <c r="G7887" s="900" t="s">
        <v>732</v>
      </c>
      <c r="H7887" s="939" t="str">
        <f t="shared" si="679"/>
        <v>BT220CO.3</v>
      </c>
      <c r="I7887" s="881" t="str">
        <f t="shared" si="680"/>
        <v>BT220CO.3</v>
      </c>
      <c r="J7887" s="881" t="str">
        <f t="shared" si="681"/>
        <v>220</v>
      </c>
      <c r="K7887" s="881" t="str">
        <f t="shared" si="669"/>
        <v>CO</v>
      </c>
      <c r="L7887" s="881">
        <f t="shared" si="670"/>
        <v>3</v>
      </c>
      <c r="M7887" s="881">
        <f t="shared" si="671"/>
        <v>100</v>
      </c>
    </row>
    <row r="7888" spans="1:13" ht="13.5">
      <c r="A7888" s="630" t="str">
        <f t="shared" si="668"/>
        <v>TP-220060010-095CO1E</v>
      </c>
      <c r="B7888" s="639" t="str">
        <f t="shared" si="677"/>
        <v>BT,220060kV,095MVA</v>
      </c>
      <c r="C7888" s="638" t="str">
        <f t="shared" si="678"/>
        <v>Rieles y bases de Tiro de acceso principal del transformador de 220060kV,95MVA</v>
      </c>
      <c r="D7888" s="637" t="s">
        <v>729</v>
      </c>
      <c r="E7888" s="637">
        <v>1</v>
      </c>
      <c r="F7888" s="639">
        <f>VLOOKUP(H7888,'[34]Resumen Bases TP'!$C$130:$E$170,3,FALSE)</f>
        <v>379.46999999999997</v>
      </c>
      <c r="G7888" s="900" t="s">
        <v>732</v>
      </c>
      <c r="H7888" s="939" t="str">
        <f t="shared" si="679"/>
        <v>BT220CO.3</v>
      </c>
      <c r="I7888" s="881" t="str">
        <f t="shared" si="680"/>
        <v>BT220CO.3</v>
      </c>
      <c r="J7888" s="881" t="str">
        <f t="shared" si="681"/>
        <v>220</v>
      </c>
      <c r="K7888" s="881" t="str">
        <f t="shared" si="669"/>
        <v>CO</v>
      </c>
      <c r="L7888" s="881">
        <f t="shared" si="670"/>
        <v>3</v>
      </c>
      <c r="M7888" s="881">
        <f t="shared" si="671"/>
        <v>95</v>
      </c>
    </row>
    <row r="7889" spans="1:13" ht="13.5">
      <c r="A7889" s="630" t="str">
        <f t="shared" ref="A7889:A7952" si="682">+A2632</f>
        <v>TP-220060010-090CO1E</v>
      </c>
      <c r="B7889" s="639" t="str">
        <f t="shared" si="677"/>
        <v>BT,220060kV,090MVA</v>
      </c>
      <c r="C7889" s="638" t="str">
        <f t="shared" si="678"/>
        <v>Rieles y bases de Tiro de acceso principal del transformador de 220060kV,90MVA</v>
      </c>
      <c r="D7889" s="637" t="s">
        <v>729</v>
      </c>
      <c r="E7889" s="637">
        <v>1</v>
      </c>
      <c r="F7889" s="639">
        <f>VLOOKUP(H7889,'[34]Resumen Bases TP'!$C$130:$E$170,3,FALSE)</f>
        <v>379.46999999999997</v>
      </c>
      <c r="G7889" s="900" t="s">
        <v>732</v>
      </c>
      <c r="H7889" s="939" t="str">
        <f t="shared" si="679"/>
        <v>BT220CO.3</v>
      </c>
      <c r="I7889" s="881" t="str">
        <f t="shared" si="680"/>
        <v>BT220CO.3</v>
      </c>
      <c r="J7889" s="881" t="str">
        <f t="shared" si="681"/>
        <v>220</v>
      </c>
      <c r="K7889" s="881" t="str">
        <f t="shared" ref="K7889:K7952" si="683">LEFT(+RIGHT(A7889,4),2)</f>
        <v>CO</v>
      </c>
      <c r="L7889" s="881">
        <f t="shared" ref="L7889:L7952" si="684">+L2632</f>
        <v>3</v>
      </c>
      <c r="M7889" s="881">
        <f t="shared" ref="M7889:M7952" si="685">VALUE(LEFT(+RIGHT(A7889,7),3))</f>
        <v>90</v>
      </c>
    </row>
    <row r="7890" spans="1:13" ht="13.5">
      <c r="A7890" s="630" t="str">
        <f t="shared" si="682"/>
        <v>TP-220060010-085CO1E</v>
      </c>
      <c r="B7890" s="639" t="str">
        <f t="shared" si="677"/>
        <v>BT,220060kV,085MVA</v>
      </c>
      <c r="C7890" s="638" t="str">
        <f t="shared" si="678"/>
        <v>Rieles y bases de Tiro de acceso principal del transformador de 220060kV,85MVA</v>
      </c>
      <c r="D7890" s="637" t="s">
        <v>729</v>
      </c>
      <c r="E7890" s="637">
        <v>1</v>
      </c>
      <c r="F7890" s="639">
        <f>VLOOKUP(H7890,'[34]Resumen Bases TP'!$C$130:$E$170,3,FALSE)</f>
        <v>379.46999999999997</v>
      </c>
      <c r="G7890" s="900" t="s">
        <v>732</v>
      </c>
      <c r="H7890" s="939" t="str">
        <f t="shared" si="679"/>
        <v>BT220CO.3</v>
      </c>
      <c r="I7890" s="881" t="str">
        <f t="shared" si="680"/>
        <v>BT220CO.3</v>
      </c>
      <c r="J7890" s="881" t="str">
        <f t="shared" si="681"/>
        <v>220</v>
      </c>
      <c r="K7890" s="881" t="str">
        <f t="shared" si="683"/>
        <v>CO</v>
      </c>
      <c r="L7890" s="881">
        <f t="shared" si="684"/>
        <v>3</v>
      </c>
      <c r="M7890" s="881">
        <f t="shared" si="685"/>
        <v>85</v>
      </c>
    </row>
    <row r="7891" spans="1:13" ht="13.5">
      <c r="A7891" s="630" t="str">
        <f t="shared" si="682"/>
        <v>TP-220060010-080CO1E</v>
      </c>
      <c r="B7891" s="639" t="str">
        <f t="shared" si="677"/>
        <v>BT,220060kV,080MVA</v>
      </c>
      <c r="C7891" s="638" t="str">
        <f t="shared" si="678"/>
        <v>Rieles y bases de Tiro de acceso principal del transformador de 220060kV,80MVA</v>
      </c>
      <c r="D7891" s="637" t="s">
        <v>729</v>
      </c>
      <c r="E7891" s="637">
        <v>1</v>
      </c>
      <c r="F7891" s="639">
        <f>VLOOKUP(H7891,'[34]Resumen Bases TP'!$C$130:$E$170,3,FALSE)</f>
        <v>379.46999999999997</v>
      </c>
      <c r="G7891" s="900" t="s">
        <v>732</v>
      </c>
      <c r="H7891" s="939" t="str">
        <f t="shared" si="679"/>
        <v>BT220CO.3</v>
      </c>
      <c r="I7891" s="881" t="str">
        <f t="shared" si="680"/>
        <v>BT220CO.3</v>
      </c>
      <c r="J7891" s="881" t="str">
        <f t="shared" si="681"/>
        <v>220</v>
      </c>
      <c r="K7891" s="881" t="str">
        <f t="shared" si="683"/>
        <v>CO</v>
      </c>
      <c r="L7891" s="881">
        <f t="shared" si="684"/>
        <v>3</v>
      </c>
      <c r="M7891" s="881">
        <f t="shared" si="685"/>
        <v>80</v>
      </c>
    </row>
    <row r="7892" spans="1:13" ht="13.5">
      <c r="A7892" s="630" t="str">
        <f t="shared" si="682"/>
        <v>TP-220060010-075CO1E</v>
      </c>
      <c r="B7892" s="639" t="str">
        <f t="shared" si="677"/>
        <v>BT,220060kV,075MVA</v>
      </c>
      <c r="C7892" s="638" t="str">
        <f t="shared" si="678"/>
        <v>Rieles y bases de Tiro de acceso principal del transformador de 220060kV,75MVA</v>
      </c>
      <c r="D7892" s="637" t="s">
        <v>729</v>
      </c>
      <c r="E7892" s="637">
        <v>1</v>
      </c>
      <c r="F7892" s="639">
        <f>VLOOKUP(H7892,'[34]Resumen Bases TP'!$C$130:$E$170,3,FALSE)</f>
        <v>379.46999999999997</v>
      </c>
      <c r="G7892" s="900" t="s">
        <v>732</v>
      </c>
      <c r="H7892" s="939" t="str">
        <f t="shared" si="679"/>
        <v>BT220CO.3</v>
      </c>
      <c r="I7892" s="881" t="str">
        <f t="shared" si="680"/>
        <v>BT220CO.3</v>
      </c>
      <c r="J7892" s="881" t="str">
        <f t="shared" si="681"/>
        <v>220</v>
      </c>
      <c r="K7892" s="881" t="str">
        <f t="shared" si="683"/>
        <v>CO</v>
      </c>
      <c r="L7892" s="881">
        <f t="shared" si="684"/>
        <v>3</v>
      </c>
      <c r="M7892" s="881">
        <f t="shared" si="685"/>
        <v>75</v>
      </c>
    </row>
    <row r="7893" spans="1:13" ht="13.5">
      <c r="A7893" s="630" t="str">
        <f t="shared" si="682"/>
        <v>TP-220060010-070CO1E</v>
      </c>
      <c r="B7893" s="639" t="str">
        <f t="shared" si="677"/>
        <v>BT,220060kV,070MVA</v>
      </c>
      <c r="C7893" s="638" t="str">
        <f t="shared" si="678"/>
        <v>Rieles y bases de Tiro de acceso principal del transformador de 220060kV,70MVA</v>
      </c>
      <c r="D7893" s="637" t="s">
        <v>729</v>
      </c>
      <c r="E7893" s="637">
        <v>1</v>
      </c>
      <c r="F7893" s="639">
        <f>VLOOKUP(H7893,'[34]Resumen Bases TP'!$C$130:$E$170,3,FALSE)</f>
        <v>379.46999999999997</v>
      </c>
      <c r="G7893" s="900" t="s">
        <v>732</v>
      </c>
      <c r="H7893" s="939" t="str">
        <f t="shared" si="679"/>
        <v>BT220CO.3</v>
      </c>
      <c r="I7893" s="881" t="str">
        <f t="shared" si="680"/>
        <v>BT220CO.3</v>
      </c>
      <c r="J7893" s="881" t="str">
        <f t="shared" si="681"/>
        <v>220</v>
      </c>
      <c r="K7893" s="881" t="str">
        <f t="shared" si="683"/>
        <v>CO</v>
      </c>
      <c r="L7893" s="881">
        <f t="shared" si="684"/>
        <v>3</v>
      </c>
      <c r="M7893" s="881">
        <f t="shared" si="685"/>
        <v>70</v>
      </c>
    </row>
    <row r="7894" spans="1:13" ht="13.5">
      <c r="A7894" s="630" t="str">
        <f t="shared" si="682"/>
        <v>TP-220060010-065CO1E</v>
      </c>
      <c r="B7894" s="639" t="str">
        <f t="shared" si="677"/>
        <v>BT,220060kV,065MVA</v>
      </c>
      <c r="C7894" s="638" t="str">
        <f t="shared" si="678"/>
        <v>Rieles y bases de Tiro de acceso principal del transformador de 220060kV,65MVA</v>
      </c>
      <c r="D7894" s="637" t="s">
        <v>729</v>
      </c>
      <c r="E7894" s="637">
        <v>1</v>
      </c>
      <c r="F7894" s="639">
        <f>VLOOKUP(H7894,'[34]Resumen Bases TP'!$C$130:$E$170,3,FALSE)</f>
        <v>379.46999999999997</v>
      </c>
      <c r="G7894" s="900" t="s">
        <v>732</v>
      </c>
      <c r="H7894" s="939" t="str">
        <f t="shared" si="679"/>
        <v>BT220CO.3</v>
      </c>
      <c r="I7894" s="881" t="str">
        <f t="shared" si="680"/>
        <v>BT220CO.3</v>
      </c>
      <c r="J7894" s="881" t="str">
        <f t="shared" si="681"/>
        <v>220</v>
      </c>
      <c r="K7894" s="881" t="str">
        <f t="shared" si="683"/>
        <v>CO</v>
      </c>
      <c r="L7894" s="881">
        <f t="shared" si="684"/>
        <v>3</v>
      </c>
      <c r="M7894" s="881">
        <f t="shared" si="685"/>
        <v>65</v>
      </c>
    </row>
    <row r="7895" spans="1:13" ht="13.5">
      <c r="A7895" s="630" t="str">
        <f t="shared" si="682"/>
        <v>TP-220060010-060CO1E</v>
      </c>
      <c r="B7895" s="639" t="str">
        <f t="shared" si="677"/>
        <v>BT,220060kV,060MVA</v>
      </c>
      <c r="C7895" s="638" t="str">
        <f t="shared" si="678"/>
        <v>Rieles y bases de Tiro de acceso principal del transformador de 220060kV,60MVA</v>
      </c>
      <c r="D7895" s="637" t="s">
        <v>729</v>
      </c>
      <c r="E7895" s="637">
        <v>1</v>
      </c>
      <c r="F7895" s="639">
        <f>VLOOKUP(H7895,'[34]Resumen Bases TP'!$C$130:$E$170,3,FALSE)</f>
        <v>379.46999999999997</v>
      </c>
      <c r="G7895" s="900" t="s">
        <v>732</v>
      </c>
      <c r="H7895" s="939" t="str">
        <f t="shared" si="679"/>
        <v>BT220CO.3</v>
      </c>
      <c r="I7895" s="881" t="str">
        <f t="shared" si="680"/>
        <v>BT220CO.3</v>
      </c>
      <c r="J7895" s="881" t="str">
        <f t="shared" si="681"/>
        <v>220</v>
      </c>
      <c r="K7895" s="881" t="str">
        <f t="shared" si="683"/>
        <v>CO</v>
      </c>
      <c r="L7895" s="881">
        <f t="shared" si="684"/>
        <v>3</v>
      </c>
      <c r="M7895" s="881">
        <f t="shared" si="685"/>
        <v>60</v>
      </c>
    </row>
    <row r="7896" spans="1:13" ht="13.5">
      <c r="A7896" s="630" t="str">
        <f t="shared" si="682"/>
        <v>TP-220060010-055CO1E</v>
      </c>
      <c r="B7896" s="639" t="str">
        <f t="shared" ref="B7896:B7959" si="686">IF(LEN(A7896)=20,+"BT,"&amp;MID(A7896,4,6)&amp;"kV,"&amp;MID(A7896,14,3)&amp;"MVA",+"BT,"&amp;MID(A7896,4,6)&amp;"kV,"&amp;MID(A7896,11,3)&amp;"MVA")</f>
        <v>BT,220060kV,055MVA</v>
      </c>
      <c r="C7896" s="638" t="str">
        <f t="shared" ref="C7896:C7959" si="687">+"Rieles y bases de Tiro de acceso principal del transformador de "&amp;MID(B7896,4,6)&amp;"kV,"&amp;M7896&amp;"MVA"</f>
        <v>Rieles y bases de Tiro de acceso principal del transformador de 220060kV,55MVA</v>
      </c>
      <c r="D7896" s="637" t="s">
        <v>729</v>
      </c>
      <c r="E7896" s="637">
        <v>1</v>
      </c>
      <c r="F7896" s="639">
        <f>VLOOKUP(H7896,'[34]Resumen Bases TP'!$C$130:$E$170,3,FALSE)</f>
        <v>379.46999999999997</v>
      </c>
      <c r="G7896" s="900" t="s">
        <v>732</v>
      </c>
      <c r="H7896" s="939" t="str">
        <f t="shared" ref="H7896:H7959" si="688">+"BT"&amp;J7896&amp;K7896&amp;"."&amp;L7896</f>
        <v>BT220CO.3</v>
      </c>
      <c r="I7896" s="881" t="str">
        <f t="shared" ref="I7896:I7959" si="689">+"BT"&amp;J7896&amp;K7896&amp;"."&amp;L7896</f>
        <v>BT220CO.3</v>
      </c>
      <c r="J7896" s="881" t="str">
        <f t="shared" ref="J7896:J7959" si="690">+MID(B7896,4,3)</f>
        <v>220</v>
      </c>
      <c r="K7896" s="881" t="str">
        <f t="shared" si="683"/>
        <v>CO</v>
      </c>
      <c r="L7896" s="881">
        <f t="shared" si="684"/>
        <v>3</v>
      </c>
      <c r="M7896" s="881">
        <f t="shared" si="685"/>
        <v>55</v>
      </c>
    </row>
    <row r="7897" spans="1:13" ht="13.5">
      <c r="A7897" s="630" t="str">
        <f t="shared" si="682"/>
        <v>TP-220060010-050CO1E</v>
      </c>
      <c r="B7897" s="639" t="str">
        <f t="shared" si="686"/>
        <v>BT,220060kV,050MVA</v>
      </c>
      <c r="C7897" s="638" t="str">
        <f t="shared" si="687"/>
        <v>Rieles y bases de Tiro de acceso principal del transformador de 220060kV,50MVA</v>
      </c>
      <c r="D7897" s="637" t="s">
        <v>729</v>
      </c>
      <c r="E7897" s="637">
        <v>1</v>
      </c>
      <c r="F7897" s="639">
        <f>VLOOKUP(H7897,'[34]Resumen Bases TP'!$C$130:$E$170,3,FALSE)</f>
        <v>379.46999999999997</v>
      </c>
      <c r="G7897" s="900" t="s">
        <v>732</v>
      </c>
      <c r="H7897" s="939" t="str">
        <f t="shared" si="688"/>
        <v>BT220CO.3</v>
      </c>
      <c r="I7897" s="881" t="str">
        <f t="shared" si="689"/>
        <v>BT220CO.3</v>
      </c>
      <c r="J7897" s="881" t="str">
        <f t="shared" si="690"/>
        <v>220</v>
      </c>
      <c r="K7897" s="881" t="str">
        <f t="shared" si="683"/>
        <v>CO</v>
      </c>
      <c r="L7897" s="881">
        <f t="shared" si="684"/>
        <v>3</v>
      </c>
      <c r="M7897" s="881">
        <f t="shared" si="685"/>
        <v>50</v>
      </c>
    </row>
    <row r="7898" spans="1:13" ht="13.5">
      <c r="A7898" s="630" t="str">
        <f t="shared" si="682"/>
        <v>TP-220060010-045CO1E</v>
      </c>
      <c r="B7898" s="639" t="str">
        <f t="shared" si="686"/>
        <v>BT,220060kV,045MVA</v>
      </c>
      <c r="C7898" s="638" t="str">
        <f t="shared" si="687"/>
        <v>Rieles y bases de Tiro de acceso principal del transformador de 220060kV,45MVA</v>
      </c>
      <c r="D7898" s="637" t="s">
        <v>729</v>
      </c>
      <c r="E7898" s="637">
        <v>1</v>
      </c>
      <c r="F7898" s="639">
        <f>VLOOKUP(H7898,'[34]Resumen Bases TP'!$C$130:$E$170,3,FALSE)</f>
        <v>379.46999999999997</v>
      </c>
      <c r="G7898" s="900" t="s">
        <v>732</v>
      </c>
      <c r="H7898" s="939" t="str">
        <f t="shared" si="688"/>
        <v>BT220CO.3</v>
      </c>
      <c r="I7898" s="881" t="str">
        <f t="shared" si="689"/>
        <v>BT220CO.3</v>
      </c>
      <c r="J7898" s="881" t="str">
        <f t="shared" si="690"/>
        <v>220</v>
      </c>
      <c r="K7898" s="881" t="str">
        <f t="shared" si="683"/>
        <v>CO</v>
      </c>
      <c r="L7898" s="881">
        <f t="shared" si="684"/>
        <v>3</v>
      </c>
      <c r="M7898" s="881">
        <f t="shared" si="685"/>
        <v>45</v>
      </c>
    </row>
    <row r="7899" spans="1:13" ht="13.5">
      <c r="A7899" s="630" t="str">
        <f t="shared" si="682"/>
        <v>TP-220060010-040CO1E</v>
      </c>
      <c r="B7899" s="639" t="str">
        <f t="shared" si="686"/>
        <v>BT,220060kV,040MVA</v>
      </c>
      <c r="C7899" s="638" t="str">
        <f t="shared" si="687"/>
        <v>Rieles y bases de Tiro de acceso principal del transformador de 220060kV,40MVA</v>
      </c>
      <c r="D7899" s="637" t="s">
        <v>729</v>
      </c>
      <c r="E7899" s="637">
        <v>1</v>
      </c>
      <c r="F7899" s="639">
        <f>VLOOKUP(H7899,'[34]Resumen Bases TP'!$C$130:$E$170,3,FALSE)</f>
        <v>379.46999999999997</v>
      </c>
      <c r="G7899" s="900" t="s">
        <v>732</v>
      </c>
      <c r="H7899" s="939" t="str">
        <f t="shared" si="688"/>
        <v>BT220CO.3</v>
      </c>
      <c r="I7899" s="881" t="str">
        <f t="shared" si="689"/>
        <v>BT220CO.3</v>
      </c>
      <c r="J7899" s="881" t="str">
        <f t="shared" si="690"/>
        <v>220</v>
      </c>
      <c r="K7899" s="881" t="str">
        <f t="shared" si="683"/>
        <v>CO</v>
      </c>
      <c r="L7899" s="881">
        <f t="shared" si="684"/>
        <v>3</v>
      </c>
      <c r="M7899" s="881">
        <f t="shared" si="685"/>
        <v>40</v>
      </c>
    </row>
    <row r="7900" spans="1:13" ht="13.5">
      <c r="A7900" s="630" t="str">
        <f t="shared" si="682"/>
        <v>TP-220060010-035CO1E</v>
      </c>
      <c r="B7900" s="639" t="str">
        <f t="shared" si="686"/>
        <v>BT,220060kV,035MVA</v>
      </c>
      <c r="C7900" s="638" t="str">
        <f t="shared" si="687"/>
        <v>Rieles y bases de Tiro de acceso principal del transformador de 220060kV,35MVA</v>
      </c>
      <c r="D7900" s="637" t="s">
        <v>729</v>
      </c>
      <c r="E7900" s="637">
        <v>1</v>
      </c>
      <c r="F7900" s="639">
        <f>VLOOKUP(H7900,'[34]Resumen Bases TP'!$C$130:$E$170,3,FALSE)</f>
        <v>379.46999999999997</v>
      </c>
      <c r="G7900" s="900" t="s">
        <v>732</v>
      </c>
      <c r="H7900" s="939" t="str">
        <f t="shared" si="688"/>
        <v>BT220CO.3</v>
      </c>
      <c r="I7900" s="881" t="str">
        <f t="shared" si="689"/>
        <v>BT220CO.3</v>
      </c>
      <c r="J7900" s="881" t="str">
        <f t="shared" si="690"/>
        <v>220</v>
      </c>
      <c r="K7900" s="881" t="str">
        <f t="shared" si="683"/>
        <v>CO</v>
      </c>
      <c r="L7900" s="881">
        <f t="shared" si="684"/>
        <v>3</v>
      </c>
      <c r="M7900" s="881">
        <f t="shared" si="685"/>
        <v>35</v>
      </c>
    </row>
    <row r="7901" spans="1:13" ht="13.5">
      <c r="A7901" s="630" t="str">
        <f t="shared" si="682"/>
        <v>TP-220060010-030CO1E</v>
      </c>
      <c r="B7901" s="639" t="str">
        <f t="shared" si="686"/>
        <v>BT,220060kV,030MVA</v>
      </c>
      <c r="C7901" s="638" t="str">
        <f t="shared" si="687"/>
        <v>Rieles y bases de Tiro de acceso principal del transformador de 220060kV,30MVA</v>
      </c>
      <c r="D7901" s="637" t="s">
        <v>729</v>
      </c>
      <c r="E7901" s="637">
        <v>1</v>
      </c>
      <c r="F7901" s="639">
        <f>VLOOKUP(H7901,'[34]Resumen Bases TP'!$C$130:$E$170,3,FALSE)</f>
        <v>379.46999999999997</v>
      </c>
      <c r="G7901" s="900" t="s">
        <v>732</v>
      </c>
      <c r="H7901" s="939" t="str">
        <f t="shared" si="688"/>
        <v>BT220CO.3</v>
      </c>
      <c r="I7901" s="881" t="str">
        <f t="shared" si="689"/>
        <v>BT220CO.3</v>
      </c>
      <c r="J7901" s="881" t="str">
        <f t="shared" si="690"/>
        <v>220</v>
      </c>
      <c r="K7901" s="881" t="str">
        <f t="shared" si="683"/>
        <v>CO</v>
      </c>
      <c r="L7901" s="881">
        <f t="shared" si="684"/>
        <v>3</v>
      </c>
      <c r="M7901" s="881">
        <f t="shared" si="685"/>
        <v>30</v>
      </c>
    </row>
    <row r="7902" spans="1:13" ht="13.5">
      <c r="A7902" s="630" t="str">
        <f t="shared" si="682"/>
        <v>TP-220060010-025CO1E</v>
      </c>
      <c r="B7902" s="639" t="str">
        <f t="shared" si="686"/>
        <v>BT,220060kV,025MVA</v>
      </c>
      <c r="C7902" s="638" t="str">
        <f t="shared" si="687"/>
        <v>Rieles y bases de Tiro de acceso principal del transformador de 220060kV,25MVA</v>
      </c>
      <c r="D7902" s="637" t="s">
        <v>729</v>
      </c>
      <c r="E7902" s="637">
        <v>1</v>
      </c>
      <c r="F7902" s="639">
        <f>VLOOKUP(H7902,'[34]Resumen Bases TP'!$C$130:$E$170,3,FALSE)</f>
        <v>297.42000000000007</v>
      </c>
      <c r="G7902" s="900" t="s">
        <v>732</v>
      </c>
      <c r="H7902" s="939" t="str">
        <f t="shared" si="688"/>
        <v>BT220CO.2</v>
      </c>
      <c r="I7902" s="881" t="str">
        <f t="shared" si="689"/>
        <v>BT220CO.2</v>
      </c>
      <c r="J7902" s="881" t="str">
        <f t="shared" si="690"/>
        <v>220</v>
      </c>
      <c r="K7902" s="881" t="str">
        <f t="shared" si="683"/>
        <v>CO</v>
      </c>
      <c r="L7902" s="881">
        <f t="shared" si="684"/>
        <v>2</v>
      </c>
      <c r="M7902" s="881">
        <f t="shared" si="685"/>
        <v>25</v>
      </c>
    </row>
    <row r="7903" spans="1:13" ht="13.5">
      <c r="A7903" s="630" t="str">
        <f t="shared" si="682"/>
        <v>TP-220060010-020CO1E</v>
      </c>
      <c r="B7903" s="639" t="str">
        <f t="shared" si="686"/>
        <v>BT,220060kV,020MVA</v>
      </c>
      <c r="C7903" s="638" t="str">
        <f t="shared" si="687"/>
        <v>Rieles y bases de Tiro de acceso principal del transformador de 220060kV,20MVA</v>
      </c>
      <c r="D7903" s="637" t="s">
        <v>729</v>
      </c>
      <c r="E7903" s="637">
        <v>1</v>
      </c>
      <c r="F7903" s="639">
        <f>VLOOKUP(H7903,'[34]Resumen Bases TP'!$C$130:$E$170,3,FALSE)</f>
        <v>297.42000000000007</v>
      </c>
      <c r="G7903" s="900" t="s">
        <v>732</v>
      </c>
      <c r="H7903" s="939" t="str">
        <f t="shared" si="688"/>
        <v>BT220CO.2</v>
      </c>
      <c r="I7903" s="881" t="str">
        <f t="shared" si="689"/>
        <v>BT220CO.2</v>
      </c>
      <c r="J7903" s="881" t="str">
        <f t="shared" si="690"/>
        <v>220</v>
      </c>
      <c r="K7903" s="881" t="str">
        <f t="shared" si="683"/>
        <v>CO</v>
      </c>
      <c r="L7903" s="881">
        <f t="shared" si="684"/>
        <v>2</v>
      </c>
      <c r="M7903" s="881">
        <f t="shared" si="685"/>
        <v>20</v>
      </c>
    </row>
    <row r="7904" spans="1:13" ht="13.5">
      <c r="A7904" s="630" t="str">
        <f t="shared" si="682"/>
        <v>TP-220060023-300CO1E</v>
      </c>
      <c r="B7904" s="639" t="str">
        <f t="shared" si="686"/>
        <v>BT,220060kV,300MVA</v>
      </c>
      <c r="C7904" s="638" t="str">
        <f t="shared" si="687"/>
        <v>Rieles y bases de Tiro de acceso principal del transformador de 220060kV,300MVA</v>
      </c>
      <c r="D7904" s="637" t="s">
        <v>729</v>
      </c>
      <c r="E7904" s="637">
        <v>1</v>
      </c>
      <c r="F7904" s="639">
        <f>VLOOKUP(H7904,'[34]Resumen Bases TP'!$C$130:$E$170,3,FALSE)</f>
        <v>379.46999999999997</v>
      </c>
      <c r="G7904" s="900" t="s">
        <v>732</v>
      </c>
      <c r="H7904" s="939" t="str">
        <f t="shared" si="688"/>
        <v>BT220CO.3</v>
      </c>
      <c r="I7904" s="881" t="str">
        <f t="shared" si="689"/>
        <v>BT220CO.3</v>
      </c>
      <c r="J7904" s="881" t="str">
        <f t="shared" si="690"/>
        <v>220</v>
      </c>
      <c r="K7904" s="881" t="str">
        <f t="shared" si="683"/>
        <v>CO</v>
      </c>
      <c r="L7904" s="881">
        <f t="shared" si="684"/>
        <v>3</v>
      </c>
      <c r="M7904" s="881">
        <f t="shared" si="685"/>
        <v>300</v>
      </c>
    </row>
    <row r="7905" spans="1:13" ht="13.5">
      <c r="A7905" s="630" t="str">
        <f t="shared" si="682"/>
        <v>TP-220060023-240CO1E</v>
      </c>
      <c r="B7905" s="639" t="str">
        <f t="shared" si="686"/>
        <v>BT,220060kV,240MVA</v>
      </c>
      <c r="C7905" s="638" t="str">
        <f t="shared" si="687"/>
        <v>Rieles y bases de Tiro de acceso principal del transformador de 220060kV,240MVA</v>
      </c>
      <c r="D7905" s="637" t="s">
        <v>729</v>
      </c>
      <c r="E7905" s="637">
        <v>1</v>
      </c>
      <c r="F7905" s="639">
        <f>VLOOKUP(H7905,'[34]Resumen Bases TP'!$C$130:$E$170,3,FALSE)</f>
        <v>379.46999999999997</v>
      </c>
      <c r="G7905" s="900" t="s">
        <v>732</v>
      </c>
      <c r="H7905" s="939" t="str">
        <f t="shared" si="688"/>
        <v>BT220CO.3</v>
      </c>
      <c r="I7905" s="881" t="str">
        <f t="shared" si="689"/>
        <v>BT220CO.3</v>
      </c>
      <c r="J7905" s="881" t="str">
        <f t="shared" si="690"/>
        <v>220</v>
      </c>
      <c r="K7905" s="881" t="str">
        <f t="shared" si="683"/>
        <v>CO</v>
      </c>
      <c r="L7905" s="881">
        <f t="shared" si="684"/>
        <v>3</v>
      </c>
      <c r="M7905" s="881">
        <f t="shared" si="685"/>
        <v>240</v>
      </c>
    </row>
    <row r="7906" spans="1:13" ht="13.5">
      <c r="A7906" s="630" t="str">
        <f t="shared" si="682"/>
        <v>TP-220060023-180CO1E</v>
      </c>
      <c r="B7906" s="639" t="str">
        <f t="shared" si="686"/>
        <v>BT,220060kV,180MVA</v>
      </c>
      <c r="C7906" s="638" t="str">
        <f t="shared" si="687"/>
        <v>Rieles y bases de Tiro de acceso principal del transformador de 220060kV,180MVA</v>
      </c>
      <c r="D7906" s="637" t="s">
        <v>729</v>
      </c>
      <c r="E7906" s="637">
        <v>1</v>
      </c>
      <c r="F7906" s="639">
        <f>VLOOKUP(H7906,'[34]Resumen Bases TP'!$C$130:$E$170,3,FALSE)</f>
        <v>379.46999999999997</v>
      </c>
      <c r="G7906" s="900" t="s">
        <v>732</v>
      </c>
      <c r="H7906" s="939" t="str">
        <f t="shared" si="688"/>
        <v>BT220CO.3</v>
      </c>
      <c r="I7906" s="881" t="str">
        <f t="shared" si="689"/>
        <v>BT220CO.3</v>
      </c>
      <c r="J7906" s="881" t="str">
        <f t="shared" si="690"/>
        <v>220</v>
      </c>
      <c r="K7906" s="881" t="str">
        <f t="shared" si="683"/>
        <v>CO</v>
      </c>
      <c r="L7906" s="881">
        <f t="shared" si="684"/>
        <v>3</v>
      </c>
      <c r="M7906" s="881">
        <f t="shared" si="685"/>
        <v>180</v>
      </c>
    </row>
    <row r="7907" spans="1:13" ht="13.5">
      <c r="A7907" s="630" t="str">
        <f t="shared" si="682"/>
        <v>TP-220060023-120CO1E</v>
      </c>
      <c r="B7907" s="639" t="str">
        <f t="shared" si="686"/>
        <v>BT,220060kV,120MVA</v>
      </c>
      <c r="C7907" s="638" t="str">
        <f t="shared" si="687"/>
        <v>Rieles y bases de Tiro de acceso principal del transformador de 220060kV,120MVA</v>
      </c>
      <c r="D7907" s="637" t="s">
        <v>729</v>
      </c>
      <c r="E7907" s="637">
        <v>1</v>
      </c>
      <c r="F7907" s="639">
        <f>VLOOKUP(H7907,'[34]Resumen Bases TP'!$C$130:$E$170,3,FALSE)</f>
        <v>379.46999999999997</v>
      </c>
      <c r="G7907" s="900" t="s">
        <v>732</v>
      </c>
      <c r="H7907" s="939" t="str">
        <f t="shared" si="688"/>
        <v>BT220CO.3</v>
      </c>
      <c r="I7907" s="881" t="str">
        <f t="shared" si="689"/>
        <v>BT220CO.3</v>
      </c>
      <c r="J7907" s="881" t="str">
        <f t="shared" si="690"/>
        <v>220</v>
      </c>
      <c r="K7907" s="881" t="str">
        <f t="shared" si="683"/>
        <v>CO</v>
      </c>
      <c r="L7907" s="881">
        <f t="shared" si="684"/>
        <v>3</v>
      </c>
      <c r="M7907" s="881">
        <f t="shared" si="685"/>
        <v>120</v>
      </c>
    </row>
    <row r="7908" spans="1:13" ht="13.5">
      <c r="A7908" s="630" t="str">
        <f t="shared" si="682"/>
        <v>TP-220060023-115CO1E</v>
      </c>
      <c r="B7908" s="639" t="str">
        <f t="shared" si="686"/>
        <v>BT,220060kV,115MVA</v>
      </c>
      <c r="C7908" s="638" t="str">
        <f t="shared" si="687"/>
        <v>Rieles y bases de Tiro de acceso principal del transformador de 220060kV,115MVA</v>
      </c>
      <c r="D7908" s="637" t="s">
        <v>729</v>
      </c>
      <c r="E7908" s="637">
        <v>1</v>
      </c>
      <c r="F7908" s="639">
        <f>VLOOKUP(H7908,'[34]Resumen Bases TP'!$C$130:$E$170,3,FALSE)</f>
        <v>379.46999999999997</v>
      </c>
      <c r="G7908" s="900" t="s">
        <v>732</v>
      </c>
      <c r="H7908" s="939" t="str">
        <f t="shared" si="688"/>
        <v>BT220CO.3</v>
      </c>
      <c r="I7908" s="881" t="str">
        <f t="shared" si="689"/>
        <v>BT220CO.3</v>
      </c>
      <c r="J7908" s="881" t="str">
        <f t="shared" si="690"/>
        <v>220</v>
      </c>
      <c r="K7908" s="881" t="str">
        <f t="shared" si="683"/>
        <v>CO</v>
      </c>
      <c r="L7908" s="881">
        <f t="shared" si="684"/>
        <v>3</v>
      </c>
      <c r="M7908" s="881">
        <f t="shared" si="685"/>
        <v>115</v>
      </c>
    </row>
    <row r="7909" spans="1:13" ht="13.5">
      <c r="A7909" s="630" t="str">
        <f t="shared" si="682"/>
        <v>TP-220060023-110CO1E</v>
      </c>
      <c r="B7909" s="639" t="str">
        <f t="shared" si="686"/>
        <v>BT,220060kV,110MVA</v>
      </c>
      <c r="C7909" s="638" t="str">
        <f t="shared" si="687"/>
        <v>Rieles y bases de Tiro de acceso principal del transformador de 220060kV,110MVA</v>
      </c>
      <c r="D7909" s="637" t="s">
        <v>729</v>
      </c>
      <c r="E7909" s="637">
        <v>1</v>
      </c>
      <c r="F7909" s="639">
        <f>VLOOKUP(H7909,'[34]Resumen Bases TP'!$C$130:$E$170,3,FALSE)</f>
        <v>379.46999999999997</v>
      </c>
      <c r="G7909" s="900" t="s">
        <v>732</v>
      </c>
      <c r="H7909" s="939" t="str">
        <f t="shared" si="688"/>
        <v>BT220CO.3</v>
      </c>
      <c r="I7909" s="881" t="str">
        <f t="shared" si="689"/>
        <v>BT220CO.3</v>
      </c>
      <c r="J7909" s="881" t="str">
        <f t="shared" si="690"/>
        <v>220</v>
      </c>
      <c r="K7909" s="881" t="str">
        <f t="shared" si="683"/>
        <v>CO</v>
      </c>
      <c r="L7909" s="881">
        <f t="shared" si="684"/>
        <v>3</v>
      </c>
      <c r="M7909" s="881">
        <f t="shared" si="685"/>
        <v>110</v>
      </c>
    </row>
    <row r="7910" spans="1:13" ht="13.5">
      <c r="A7910" s="630" t="str">
        <f t="shared" si="682"/>
        <v>TP-220060023-105CO1E</v>
      </c>
      <c r="B7910" s="639" t="str">
        <f t="shared" si="686"/>
        <v>BT,220060kV,105MVA</v>
      </c>
      <c r="C7910" s="638" t="str">
        <f t="shared" si="687"/>
        <v>Rieles y bases de Tiro de acceso principal del transformador de 220060kV,105MVA</v>
      </c>
      <c r="D7910" s="637" t="s">
        <v>729</v>
      </c>
      <c r="E7910" s="637">
        <v>1</v>
      </c>
      <c r="F7910" s="639">
        <f>VLOOKUP(H7910,'[34]Resumen Bases TP'!$C$130:$E$170,3,FALSE)</f>
        <v>379.46999999999997</v>
      </c>
      <c r="G7910" s="900" t="s">
        <v>732</v>
      </c>
      <c r="H7910" s="939" t="str">
        <f t="shared" si="688"/>
        <v>BT220CO.3</v>
      </c>
      <c r="I7910" s="881" t="str">
        <f t="shared" si="689"/>
        <v>BT220CO.3</v>
      </c>
      <c r="J7910" s="881" t="str">
        <f t="shared" si="690"/>
        <v>220</v>
      </c>
      <c r="K7910" s="881" t="str">
        <f t="shared" si="683"/>
        <v>CO</v>
      </c>
      <c r="L7910" s="881">
        <f t="shared" si="684"/>
        <v>3</v>
      </c>
      <c r="M7910" s="881">
        <f t="shared" si="685"/>
        <v>105</v>
      </c>
    </row>
    <row r="7911" spans="1:13" ht="13.5">
      <c r="A7911" s="630" t="str">
        <f t="shared" si="682"/>
        <v>TP-220060023-100CO1E</v>
      </c>
      <c r="B7911" s="639" t="str">
        <f t="shared" si="686"/>
        <v>BT,220060kV,100MVA</v>
      </c>
      <c r="C7911" s="638" t="str">
        <f t="shared" si="687"/>
        <v>Rieles y bases de Tiro de acceso principal del transformador de 220060kV,100MVA</v>
      </c>
      <c r="D7911" s="637" t="s">
        <v>729</v>
      </c>
      <c r="E7911" s="637">
        <v>1</v>
      </c>
      <c r="F7911" s="639">
        <f>VLOOKUP(H7911,'[34]Resumen Bases TP'!$C$130:$E$170,3,FALSE)</f>
        <v>379.46999999999997</v>
      </c>
      <c r="G7911" s="900" t="s">
        <v>732</v>
      </c>
      <c r="H7911" s="939" t="str">
        <f t="shared" si="688"/>
        <v>BT220CO.3</v>
      </c>
      <c r="I7911" s="881" t="str">
        <f t="shared" si="689"/>
        <v>BT220CO.3</v>
      </c>
      <c r="J7911" s="881" t="str">
        <f t="shared" si="690"/>
        <v>220</v>
      </c>
      <c r="K7911" s="881" t="str">
        <f t="shared" si="683"/>
        <v>CO</v>
      </c>
      <c r="L7911" s="881">
        <f t="shared" si="684"/>
        <v>3</v>
      </c>
      <c r="M7911" s="881">
        <f t="shared" si="685"/>
        <v>100</v>
      </c>
    </row>
    <row r="7912" spans="1:13" ht="13.5">
      <c r="A7912" s="630" t="str">
        <f t="shared" si="682"/>
        <v>TP-220060023-095CO1E</v>
      </c>
      <c r="B7912" s="639" t="str">
        <f t="shared" si="686"/>
        <v>BT,220060kV,095MVA</v>
      </c>
      <c r="C7912" s="638" t="str">
        <f t="shared" si="687"/>
        <v>Rieles y bases de Tiro de acceso principal del transformador de 220060kV,95MVA</v>
      </c>
      <c r="D7912" s="637" t="s">
        <v>729</v>
      </c>
      <c r="E7912" s="637">
        <v>1</v>
      </c>
      <c r="F7912" s="639">
        <f>VLOOKUP(H7912,'[34]Resumen Bases TP'!$C$130:$E$170,3,FALSE)</f>
        <v>379.46999999999997</v>
      </c>
      <c r="G7912" s="900" t="s">
        <v>732</v>
      </c>
      <c r="H7912" s="939" t="str">
        <f t="shared" si="688"/>
        <v>BT220CO.3</v>
      </c>
      <c r="I7912" s="881" t="str">
        <f t="shared" si="689"/>
        <v>BT220CO.3</v>
      </c>
      <c r="J7912" s="881" t="str">
        <f t="shared" si="690"/>
        <v>220</v>
      </c>
      <c r="K7912" s="881" t="str">
        <f t="shared" si="683"/>
        <v>CO</v>
      </c>
      <c r="L7912" s="881">
        <f t="shared" si="684"/>
        <v>3</v>
      </c>
      <c r="M7912" s="881">
        <f t="shared" si="685"/>
        <v>95</v>
      </c>
    </row>
    <row r="7913" spans="1:13" ht="13.5">
      <c r="A7913" s="630" t="str">
        <f t="shared" si="682"/>
        <v>TP-220060023-090CO1E</v>
      </c>
      <c r="B7913" s="639" t="str">
        <f t="shared" si="686"/>
        <v>BT,220060kV,090MVA</v>
      </c>
      <c r="C7913" s="638" t="str">
        <f t="shared" si="687"/>
        <v>Rieles y bases de Tiro de acceso principal del transformador de 220060kV,90MVA</v>
      </c>
      <c r="D7913" s="637" t="s">
        <v>729</v>
      </c>
      <c r="E7913" s="637">
        <v>1</v>
      </c>
      <c r="F7913" s="639">
        <f>VLOOKUP(H7913,'[34]Resumen Bases TP'!$C$130:$E$170,3,FALSE)</f>
        <v>379.46999999999997</v>
      </c>
      <c r="G7913" s="900" t="s">
        <v>732</v>
      </c>
      <c r="H7913" s="939" t="str">
        <f t="shared" si="688"/>
        <v>BT220CO.3</v>
      </c>
      <c r="I7913" s="881" t="str">
        <f t="shared" si="689"/>
        <v>BT220CO.3</v>
      </c>
      <c r="J7913" s="881" t="str">
        <f t="shared" si="690"/>
        <v>220</v>
      </c>
      <c r="K7913" s="881" t="str">
        <f t="shared" si="683"/>
        <v>CO</v>
      </c>
      <c r="L7913" s="881">
        <f t="shared" si="684"/>
        <v>3</v>
      </c>
      <c r="M7913" s="881">
        <f t="shared" si="685"/>
        <v>90</v>
      </c>
    </row>
    <row r="7914" spans="1:13" ht="13.5">
      <c r="A7914" s="630" t="str">
        <f t="shared" si="682"/>
        <v>TP-220060023-085CO1E</v>
      </c>
      <c r="B7914" s="639" t="str">
        <f t="shared" si="686"/>
        <v>BT,220060kV,085MVA</v>
      </c>
      <c r="C7914" s="638" t="str">
        <f t="shared" si="687"/>
        <v>Rieles y bases de Tiro de acceso principal del transformador de 220060kV,85MVA</v>
      </c>
      <c r="D7914" s="637" t="s">
        <v>729</v>
      </c>
      <c r="E7914" s="637">
        <v>1</v>
      </c>
      <c r="F7914" s="639">
        <f>VLOOKUP(H7914,'[34]Resumen Bases TP'!$C$130:$E$170,3,FALSE)</f>
        <v>379.46999999999997</v>
      </c>
      <c r="G7914" s="900" t="s">
        <v>732</v>
      </c>
      <c r="H7914" s="939" t="str">
        <f t="shared" si="688"/>
        <v>BT220CO.3</v>
      </c>
      <c r="I7914" s="881" t="str">
        <f t="shared" si="689"/>
        <v>BT220CO.3</v>
      </c>
      <c r="J7914" s="881" t="str">
        <f t="shared" si="690"/>
        <v>220</v>
      </c>
      <c r="K7914" s="881" t="str">
        <f t="shared" si="683"/>
        <v>CO</v>
      </c>
      <c r="L7914" s="881">
        <f t="shared" si="684"/>
        <v>3</v>
      </c>
      <c r="M7914" s="881">
        <f t="shared" si="685"/>
        <v>85</v>
      </c>
    </row>
    <row r="7915" spans="1:13" ht="13.5">
      <c r="A7915" s="630" t="str">
        <f t="shared" si="682"/>
        <v>TP-220060023-080CO1E</v>
      </c>
      <c r="B7915" s="639" t="str">
        <f t="shared" si="686"/>
        <v>BT,220060kV,080MVA</v>
      </c>
      <c r="C7915" s="638" t="str">
        <f t="shared" si="687"/>
        <v>Rieles y bases de Tiro de acceso principal del transformador de 220060kV,80MVA</v>
      </c>
      <c r="D7915" s="637" t="s">
        <v>729</v>
      </c>
      <c r="E7915" s="637">
        <v>1</v>
      </c>
      <c r="F7915" s="639">
        <f>VLOOKUP(H7915,'[34]Resumen Bases TP'!$C$130:$E$170,3,FALSE)</f>
        <v>379.46999999999997</v>
      </c>
      <c r="G7915" s="900" t="s">
        <v>732</v>
      </c>
      <c r="H7915" s="939" t="str">
        <f t="shared" si="688"/>
        <v>BT220CO.3</v>
      </c>
      <c r="I7915" s="881" t="str">
        <f t="shared" si="689"/>
        <v>BT220CO.3</v>
      </c>
      <c r="J7915" s="881" t="str">
        <f t="shared" si="690"/>
        <v>220</v>
      </c>
      <c r="K7915" s="881" t="str">
        <f t="shared" si="683"/>
        <v>CO</v>
      </c>
      <c r="L7915" s="881">
        <f t="shared" si="684"/>
        <v>3</v>
      </c>
      <c r="M7915" s="881">
        <f t="shared" si="685"/>
        <v>80</v>
      </c>
    </row>
    <row r="7916" spans="1:13" ht="13.5">
      <c r="A7916" s="630" t="str">
        <f t="shared" si="682"/>
        <v>TP-220060023-075CO1E</v>
      </c>
      <c r="B7916" s="639" t="str">
        <f t="shared" si="686"/>
        <v>BT,220060kV,075MVA</v>
      </c>
      <c r="C7916" s="638" t="str">
        <f t="shared" si="687"/>
        <v>Rieles y bases de Tiro de acceso principal del transformador de 220060kV,75MVA</v>
      </c>
      <c r="D7916" s="637" t="s">
        <v>729</v>
      </c>
      <c r="E7916" s="637">
        <v>1</v>
      </c>
      <c r="F7916" s="639">
        <f>VLOOKUP(H7916,'[34]Resumen Bases TP'!$C$130:$E$170,3,FALSE)</f>
        <v>379.46999999999997</v>
      </c>
      <c r="G7916" s="900" t="s">
        <v>732</v>
      </c>
      <c r="H7916" s="939" t="str">
        <f t="shared" si="688"/>
        <v>BT220CO.3</v>
      </c>
      <c r="I7916" s="881" t="str">
        <f t="shared" si="689"/>
        <v>BT220CO.3</v>
      </c>
      <c r="J7916" s="881" t="str">
        <f t="shared" si="690"/>
        <v>220</v>
      </c>
      <c r="K7916" s="881" t="str">
        <f t="shared" si="683"/>
        <v>CO</v>
      </c>
      <c r="L7916" s="881">
        <f t="shared" si="684"/>
        <v>3</v>
      </c>
      <c r="M7916" s="881">
        <f t="shared" si="685"/>
        <v>75</v>
      </c>
    </row>
    <row r="7917" spans="1:13" ht="13.5">
      <c r="A7917" s="630" t="str">
        <f t="shared" si="682"/>
        <v>TP-220060023-070CO1E</v>
      </c>
      <c r="B7917" s="639" t="str">
        <f t="shared" si="686"/>
        <v>BT,220060kV,070MVA</v>
      </c>
      <c r="C7917" s="638" t="str">
        <f t="shared" si="687"/>
        <v>Rieles y bases de Tiro de acceso principal del transformador de 220060kV,70MVA</v>
      </c>
      <c r="D7917" s="637" t="s">
        <v>729</v>
      </c>
      <c r="E7917" s="637">
        <v>1</v>
      </c>
      <c r="F7917" s="639">
        <f>VLOOKUP(H7917,'[34]Resumen Bases TP'!$C$130:$E$170,3,FALSE)</f>
        <v>379.46999999999997</v>
      </c>
      <c r="G7917" s="900" t="s">
        <v>732</v>
      </c>
      <c r="H7917" s="939" t="str">
        <f t="shared" si="688"/>
        <v>BT220CO.3</v>
      </c>
      <c r="I7917" s="881" t="str">
        <f t="shared" si="689"/>
        <v>BT220CO.3</v>
      </c>
      <c r="J7917" s="881" t="str">
        <f t="shared" si="690"/>
        <v>220</v>
      </c>
      <c r="K7917" s="881" t="str">
        <f t="shared" si="683"/>
        <v>CO</v>
      </c>
      <c r="L7917" s="881">
        <f t="shared" si="684"/>
        <v>3</v>
      </c>
      <c r="M7917" s="881">
        <f t="shared" si="685"/>
        <v>70</v>
      </c>
    </row>
    <row r="7918" spans="1:13" ht="13.5">
      <c r="A7918" s="630" t="str">
        <f t="shared" si="682"/>
        <v>TP-220060023-065CO1E</v>
      </c>
      <c r="B7918" s="639" t="str">
        <f t="shared" si="686"/>
        <v>BT,220060kV,065MVA</v>
      </c>
      <c r="C7918" s="638" t="str">
        <f t="shared" si="687"/>
        <v>Rieles y bases de Tiro de acceso principal del transformador de 220060kV,65MVA</v>
      </c>
      <c r="D7918" s="637" t="s">
        <v>729</v>
      </c>
      <c r="E7918" s="637">
        <v>1</v>
      </c>
      <c r="F7918" s="639">
        <f>VLOOKUP(H7918,'[34]Resumen Bases TP'!$C$130:$E$170,3,FALSE)</f>
        <v>379.46999999999997</v>
      </c>
      <c r="G7918" s="900" t="s">
        <v>732</v>
      </c>
      <c r="H7918" s="939" t="str">
        <f t="shared" si="688"/>
        <v>BT220CO.3</v>
      </c>
      <c r="I7918" s="881" t="str">
        <f t="shared" si="689"/>
        <v>BT220CO.3</v>
      </c>
      <c r="J7918" s="881" t="str">
        <f t="shared" si="690"/>
        <v>220</v>
      </c>
      <c r="K7918" s="881" t="str">
        <f t="shared" si="683"/>
        <v>CO</v>
      </c>
      <c r="L7918" s="881">
        <f t="shared" si="684"/>
        <v>3</v>
      </c>
      <c r="M7918" s="881">
        <f t="shared" si="685"/>
        <v>65</v>
      </c>
    </row>
    <row r="7919" spans="1:13" ht="13.5">
      <c r="A7919" s="630" t="str">
        <f t="shared" si="682"/>
        <v>TP-220060023-060CO1E</v>
      </c>
      <c r="B7919" s="639" t="str">
        <f t="shared" si="686"/>
        <v>BT,220060kV,060MVA</v>
      </c>
      <c r="C7919" s="638" t="str">
        <f t="shared" si="687"/>
        <v>Rieles y bases de Tiro de acceso principal del transformador de 220060kV,60MVA</v>
      </c>
      <c r="D7919" s="637" t="s">
        <v>729</v>
      </c>
      <c r="E7919" s="637">
        <v>1</v>
      </c>
      <c r="F7919" s="639">
        <f>VLOOKUP(H7919,'[34]Resumen Bases TP'!$C$130:$E$170,3,FALSE)</f>
        <v>379.46999999999997</v>
      </c>
      <c r="G7919" s="900" t="s">
        <v>732</v>
      </c>
      <c r="H7919" s="939" t="str">
        <f t="shared" si="688"/>
        <v>BT220CO.3</v>
      </c>
      <c r="I7919" s="881" t="str">
        <f t="shared" si="689"/>
        <v>BT220CO.3</v>
      </c>
      <c r="J7919" s="881" t="str">
        <f t="shared" si="690"/>
        <v>220</v>
      </c>
      <c r="K7919" s="881" t="str">
        <f t="shared" si="683"/>
        <v>CO</v>
      </c>
      <c r="L7919" s="881">
        <f t="shared" si="684"/>
        <v>3</v>
      </c>
      <c r="M7919" s="881">
        <f t="shared" si="685"/>
        <v>60</v>
      </c>
    </row>
    <row r="7920" spans="1:13" ht="13.5">
      <c r="A7920" s="630" t="str">
        <f t="shared" si="682"/>
        <v>TP-220060023-055CO1E</v>
      </c>
      <c r="B7920" s="639" t="str">
        <f t="shared" si="686"/>
        <v>BT,220060kV,055MVA</v>
      </c>
      <c r="C7920" s="638" t="str">
        <f t="shared" si="687"/>
        <v>Rieles y bases de Tiro de acceso principal del transformador de 220060kV,55MVA</v>
      </c>
      <c r="D7920" s="637" t="s">
        <v>729</v>
      </c>
      <c r="E7920" s="637">
        <v>1</v>
      </c>
      <c r="F7920" s="639">
        <f>VLOOKUP(H7920,'[34]Resumen Bases TP'!$C$130:$E$170,3,FALSE)</f>
        <v>379.46999999999997</v>
      </c>
      <c r="G7920" s="900" t="s">
        <v>732</v>
      </c>
      <c r="H7920" s="939" t="str">
        <f t="shared" si="688"/>
        <v>BT220CO.3</v>
      </c>
      <c r="I7920" s="881" t="str">
        <f t="shared" si="689"/>
        <v>BT220CO.3</v>
      </c>
      <c r="J7920" s="881" t="str">
        <f t="shared" si="690"/>
        <v>220</v>
      </c>
      <c r="K7920" s="881" t="str">
        <f t="shared" si="683"/>
        <v>CO</v>
      </c>
      <c r="L7920" s="881">
        <f t="shared" si="684"/>
        <v>3</v>
      </c>
      <c r="M7920" s="881">
        <f t="shared" si="685"/>
        <v>55</v>
      </c>
    </row>
    <row r="7921" spans="1:13" ht="13.5">
      <c r="A7921" s="630" t="str">
        <f t="shared" si="682"/>
        <v>TP-220060023-050CO1E</v>
      </c>
      <c r="B7921" s="639" t="str">
        <f t="shared" si="686"/>
        <v>BT,220060kV,050MVA</v>
      </c>
      <c r="C7921" s="638" t="str">
        <f t="shared" si="687"/>
        <v>Rieles y bases de Tiro de acceso principal del transformador de 220060kV,50MVA</v>
      </c>
      <c r="D7921" s="637" t="s">
        <v>729</v>
      </c>
      <c r="E7921" s="637">
        <v>1</v>
      </c>
      <c r="F7921" s="639">
        <f>VLOOKUP(H7921,'[34]Resumen Bases TP'!$C$130:$E$170,3,FALSE)</f>
        <v>379.46999999999997</v>
      </c>
      <c r="G7921" s="900" t="s">
        <v>732</v>
      </c>
      <c r="H7921" s="939" t="str">
        <f t="shared" si="688"/>
        <v>BT220CO.3</v>
      </c>
      <c r="I7921" s="881" t="str">
        <f t="shared" si="689"/>
        <v>BT220CO.3</v>
      </c>
      <c r="J7921" s="881" t="str">
        <f t="shared" si="690"/>
        <v>220</v>
      </c>
      <c r="K7921" s="881" t="str">
        <f t="shared" si="683"/>
        <v>CO</v>
      </c>
      <c r="L7921" s="881">
        <f t="shared" si="684"/>
        <v>3</v>
      </c>
      <c r="M7921" s="881">
        <f t="shared" si="685"/>
        <v>50</v>
      </c>
    </row>
    <row r="7922" spans="1:13" ht="13.5">
      <c r="A7922" s="630" t="str">
        <f t="shared" si="682"/>
        <v>TP-220060023-045CO1E</v>
      </c>
      <c r="B7922" s="639" t="str">
        <f t="shared" si="686"/>
        <v>BT,220060kV,045MVA</v>
      </c>
      <c r="C7922" s="638" t="str">
        <f t="shared" si="687"/>
        <v>Rieles y bases de Tiro de acceso principal del transformador de 220060kV,45MVA</v>
      </c>
      <c r="D7922" s="637" t="s">
        <v>729</v>
      </c>
      <c r="E7922" s="637">
        <v>1</v>
      </c>
      <c r="F7922" s="639">
        <f>VLOOKUP(H7922,'[34]Resumen Bases TP'!$C$130:$E$170,3,FALSE)</f>
        <v>379.46999999999997</v>
      </c>
      <c r="G7922" s="900" t="s">
        <v>732</v>
      </c>
      <c r="H7922" s="939" t="str">
        <f t="shared" si="688"/>
        <v>BT220CO.3</v>
      </c>
      <c r="I7922" s="881" t="str">
        <f t="shared" si="689"/>
        <v>BT220CO.3</v>
      </c>
      <c r="J7922" s="881" t="str">
        <f t="shared" si="690"/>
        <v>220</v>
      </c>
      <c r="K7922" s="881" t="str">
        <f t="shared" si="683"/>
        <v>CO</v>
      </c>
      <c r="L7922" s="881">
        <f t="shared" si="684"/>
        <v>3</v>
      </c>
      <c r="M7922" s="881">
        <f t="shared" si="685"/>
        <v>45</v>
      </c>
    </row>
    <row r="7923" spans="1:13" ht="13.5">
      <c r="A7923" s="630" t="str">
        <f t="shared" si="682"/>
        <v>TP-220060023-040CO1E</v>
      </c>
      <c r="B7923" s="639" t="str">
        <f t="shared" si="686"/>
        <v>BT,220060kV,040MVA</v>
      </c>
      <c r="C7923" s="638" t="str">
        <f t="shared" si="687"/>
        <v>Rieles y bases de Tiro de acceso principal del transformador de 220060kV,40MVA</v>
      </c>
      <c r="D7923" s="637" t="s">
        <v>729</v>
      </c>
      <c r="E7923" s="637">
        <v>1</v>
      </c>
      <c r="F7923" s="639">
        <f>VLOOKUP(H7923,'[34]Resumen Bases TP'!$C$130:$E$170,3,FALSE)</f>
        <v>379.46999999999997</v>
      </c>
      <c r="G7923" s="900" t="s">
        <v>732</v>
      </c>
      <c r="H7923" s="939" t="str">
        <f t="shared" si="688"/>
        <v>BT220CO.3</v>
      </c>
      <c r="I7923" s="881" t="str">
        <f t="shared" si="689"/>
        <v>BT220CO.3</v>
      </c>
      <c r="J7923" s="881" t="str">
        <f t="shared" si="690"/>
        <v>220</v>
      </c>
      <c r="K7923" s="881" t="str">
        <f t="shared" si="683"/>
        <v>CO</v>
      </c>
      <c r="L7923" s="881">
        <f t="shared" si="684"/>
        <v>3</v>
      </c>
      <c r="M7923" s="881">
        <f t="shared" si="685"/>
        <v>40</v>
      </c>
    </row>
    <row r="7924" spans="1:13" ht="13.5">
      <c r="A7924" s="630" t="str">
        <f t="shared" si="682"/>
        <v>TP-220060023-035CO1E</v>
      </c>
      <c r="B7924" s="639" t="str">
        <f t="shared" si="686"/>
        <v>BT,220060kV,035MVA</v>
      </c>
      <c r="C7924" s="638" t="str">
        <f t="shared" si="687"/>
        <v>Rieles y bases de Tiro de acceso principal del transformador de 220060kV,35MVA</v>
      </c>
      <c r="D7924" s="637" t="s">
        <v>729</v>
      </c>
      <c r="E7924" s="637">
        <v>1</v>
      </c>
      <c r="F7924" s="639">
        <f>VLOOKUP(H7924,'[34]Resumen Bases TP'!$C$130:$E$170,3,FALSE)</f>
        <v>379.46999999999997</v>
      </c>
      <c r="G7924" s="900" t="s">
        <v>732</v>
      </c>
      <c r="H7924" s="939" t="str">
        <f t="shared" si="688"/>
        <v>BT220CO.3</v>
      </c>
      <c r="I7924" s="881" t="str">
        <f t="shared" si="689"/>
        <v>BT220CO.3</v>
      </c>
      <c r="J7924" s="881" t="str">
        <f t="shared" si="690"/>
        <v>220</v>
      </c>
      <c r="K7924" s="881" t="str">
        <f t="shared" si="683"/>
        <v>CO</v>
      </c>
      <c r="L7924" s="881">
        <f t="shared" si="684"/>
        <v>3</v>
      </c>
      <c r="M7924" s="881">
        <f t="shared" si="685"/>
        <v>35</v>
      </c>
    </row>
    <row r="7925" spans="1:13" ht="13.5">
      <c r="A7925" s="630" t="str">
        <f t="shared" si="682"/>
        <v>TP-220060023-030CO1E</v>
      </c>
      <c r="B7925" s="639" t="str">
        <f t="shared" si="686"/>
        <v>BT,220060kV,030MVA</v>
      </c>
      <c r="C7925" s="638" t="str">
        <f t="shared" si="687"/>
        <v>Rieles y bases de Tiro de acceso principal del transformador de 220060kV,30MVA</v>
      </c>
      <c r="D7925" s="637" t="s">
        <v>729</v>
      </c>
      <c r="E7925" s="637">
        <v>1</v>
      </c>
      <c r="F7925" s="639">
        <f>VLOOKUP(H7925,'[34]Resumen Bases TP'!$C$130:$E$170,3,FALSE)</f>
        <v>379.46999999999997</v>
      </c>
      <c r="G7925" s="900" t="s">
        <v>732</v>
      </c>
      <c r="H7925" s="939" t="str">
        <f t="shared" si="688"/>
        <v>BT220CO.3</v>
      </c>
      <c r="I7925" s="881" t="str">
        <f t="shared" si="689"/>
        <v>BT220CO.3</v>
      </c>
      <c r="J7925" s="881" t="str">
        <f t="shared" si="690"/>
        <v>220</v>
      </c>
      <c r="K7925" s="881" t="str">
        <f t="shared" si="683"/>
        <v>CO</v>
      </c>
      <c r="L7925" s="881">
        <f t="shared" si="684"/>
        <v>3</v>
      </c>
      <c r="M7925" s="881">
        <f t="shared" si="685"/>
        <v>30</v>
      </c>
    </row>
    <row r="7926" spans="1:13" ht="13.5">
      <c r="A7926" s="630" t="str">
        <f t="shared" si="682"/>
        <v>TP-220060023-025CO1E</v>
      </c>
      <c r="B7926" s="639" t="str">
        <f t="shared" si="686"/>
        <v>BT,220060kV,025MVA</v>
      </c>
      <c r="C7926" s="638" t="str">
        <f t="shared" si="687"/>
        <v>Rieles y bases de Tiro de acceso principal del transformador de 220060kV,25MVA</v>
      </c>
      <c r="D7926" s="637" t="s">
        <v>729</v>
      </c>
      <c r="E7926" s="637">
        <v>1</v>
      </c>
      <c r="F7926" s="639">
        <f>VLOOKUP(H7926,'[34]Resumen Bases TP'!$C$130:$E$170,3,FALSE)</f>
        <v>297.42000000000007</v>
      </c>
      <c r="G7926" s="900" t="s">
        <v>732</v>
      </c>
      <c r="H7926" s="939" t="str">
        <f t="shared" si="688"/>
        <v>BT220CO.2</v>
      </c>
      <c r="I7926" s="881" t="str">
        <f t="shared" si="689"/>
        <v>BT220CO.2</v>
      </c>
      <c r="J7926" s="881" t="str">
        <f t="shared" si="690"/>
        <v>220</v>
      </c>
      <c r="K7926" s="881" t="str">
        <f t="shared" si="683"/>
        <v>CO</v>
      </c>
      <c r="L7926" s="881">
        <f t="shared" si="684"/>
        <v>2</v>
      </c>
      <c r="M7926" s="881">
        <f t="shared" si="685"/>
        <v>25</v>
      </c>
    </row>
    <row r="7927" spans="1:13" ht="13.5">
      <c r="A7927" s="630" t="str">
        <f t="shared" si="682"/>
        <v>TP-220060023-020CO1E</v>
      </c>
      <c r="B7927" s="639" t="str">
        <f t="shared" si="686"/>
        <v>BT,220060kV,020MVA</v>
      </c>
      <c r="C7927" s="638" t="str">
        <f t="shared" si="687"/>
        <v>Rieles y bases de Tiro de acceso principal del transformador de 220060kV,20MVA</v>
      </c>
      <c r="D7927" s="637" t="s">
        <v>729</v>
      </c>
      <c r="E7927" s="637">
        <v>1</v>
      </c>
      <c r="F7927" s="639">
        <f>VLOOKUP(H7927,'[34]Resumen Bases TP'!$C$130:$E$170,3,FALSE)</f>
        <v>297.42000000000007</v>
      </c>
      <c r="G7927" s="900" t="s">
        <v>732</v>
      </c>
      <c r="H7927" s="939" t="str">
        <f t="shared" si="688"/>
        <v>BT220CO.2</v>
      </c>
      <c r="I7927" s="881" t="str">
        <f t="shared" si="689"/>
        <v>BT220CO.2</v>
      </c>
      <c r="J7927" s="881" t="str">
        <f t="shared" si="690"/>
        <v>220</v>
      </c>
      <c r="K7927" s="881" t="str">
        <f t="shared" si="683"/>
        <v>CO</v>
      </c>
      <c r="L7927" s="881">
        <f t="shared" si="684"/>
        <v>2</v>
      </c>
      <c r="M7927" s="881">
        <f t="shared" si="685"/>
        <v>20</v>
      </c>
    </row>
    <row r="7928" spans="1:13" ht="13.5">
      <c r="A7928" s="630" t="str">
        <f t="shared" si="682"/>
        <v>TP-220060-300CO1E</v>
      </c>
      <c r="B7928" s="639" t="str">
        <f t="shared" si="686"/>
        <v>BT,220060kV,300MVA</v>
      </c>
      <c r="C7928" s="638" t="str">
        <f t="shared" si="687"/>
        <v>Rieles y bases de Tiro de acceso principal del transformador de 220060kV,300MVA</v>
      </c>
      <c r="D7928" s="637" t="s">
        <v>729</v>
      </c>
      <c r="E7928" s="637">
        <v>1</v>
      </c>
      <c r="F7928" s="639">
        <f>VLOOKUP(H7928,'[34]Resumen Bases TP'!$C$130:$E$170,3,FALSE)</f>
        <v>379.46999999999997</v>
      </c>
      <c r="G7928" s="900" t="s">
        <v>732</v>
      </c>
      <c r="H7928" s="939" t="str">
        <f t="shared" si="688"/>
        <v>BT220CO.3</v>
      </c>
      <c r="I7928" s="881" t="str">
        <f t="shared" si="689"/>
        <v>BT220CO.3</v>
      </c>
      <c r="J7928" s="881" t="str">
        <f t="shared" si="690"/>
        <v>220</v>
      </c>
      <c r="K7928" s="881" t="str">
        <f t="shared" si="683"/>
        <v>CO</v>
      </c>
      <c r="L7928" s="881">
        <f t="shared" si="684"/>
        <v>3</v>
      </c>
      <c r="M7928" s="881">
        <f t="shared" si="685"/>
        <v>300</v>
      </c>
    </row>
    <row r="7929" spans="1:13" ht="13.5">
      <c r="A7929" s="630" t="str">
        <f t="shared" si="682"/>
        <v>TP-220060-240CO1E</v>
      </c>
      <c r="B7929" s="639" t="str">
        <f t="shared" si="686"/>
        <v>BT,220060kV,240MVA</v>
      </c>
      <c r="C7929" s="638" t="str">
        <f t="shared" si="687"/>
        <v>Rieles y bases de Tiro de acceso principal del transformador de 220060kV,240MVA</v>
      </c>
      <c r="D7929" s="637" t="s">
        <v>729</v>
      </c>
      <c r="E7929" s="637">
        <v>1</v>
      </c>
      <c r="F7929" s="639">
        <f>VLOOKUP(H7929,'[34]Resumen Bases TP'!$C$130:$E$170,3,FALSE)</f>
        <v>379.46999999999997</v>
      </c>
      <c r="G7929" s="900" t="s">
        <v>732</v>
      </c>
      <c r="H7929" s="939" t="str">
        <f t="shared" si="688"/>
        <v>BT220CO.3</v>
      </c>
      <c r="I7929" s="881" t="str">
        <f t="shared" si="689"/>
        <v>BT220CO.3</v>
      </c>
      <c r="J7929" s="881" t="str">
        <f t="shared" si="690"/>
        <v>220</v>
      </c>
      <c r="K7929" s="881" t="str">
        <f t="shared" si="683"/>
        <v>CO</v>
      </c>
      <c r="L7929" s="881">
        <f t="shared" si="684"/>
        <v>3</v>
      </c>
      <c r="M7929" s="881">
        <f t="shared" si="685"/>
        <v>240</v>
      </c>
    </row>
    <row r="7930" spans="1:13" ht="13.5">
      <c r="A7930" s="630" t="str">
        <f t="shared" si="682"/>
        <v>TP-220060-180CO1E</v>
      </c>
      <c r="B7930" s="639" t="str">
        <f t="shared" si="686"/>
        <v>BT,220060kV,180MVA</v>
      </c>
      <c r="C7930" s="638" t="str">
        <f t="shared" si="687"/>
        <v>Rieles y bases de Tiro de acceso principal del transformador de 220060kV,180MVA</v>
      </c>
      <c r="D7930" s="637" t="s">
        <v>729</v>
      </c>
      <c r="E7930" s="637">
        <v>1</v>
      </c>
      <c r="F7930" s="639">
        <f>VLOOKUP(H7930,'[34]Resumen Bases TP'!$C$130:$E$170,3,FALSE)</f>
        <v>379.46999999999997</v>
      </c>
      <c r="G7930" s="900" t="s">
        <v>732</v>
      </c>
      <c r="H7930" s="939" t="str">
        <f t="shared" si="688"/>
        <v>BT220CO.3</v>
      </c>
      <c r="I7930" s="881" t="str">
        <f t="shared" si="689"/>
        <v>BT220CO.3</v>
      </c>
      <c r="J7930" s="881" t="str">
        <f t="shared" si="690"/>
        <v>220</v>
      </c>
      <c r="K7930" s="881" t="str">
        <f t="shared" si="683"/>
        <v>CO</v>
      </c>
      <c r="L7930" s="881">
        <f t="shared" si="684"/>
        <v>3</v>
      </c>
      <c r="M7930" s="881">
        <f t="shared" si="685"/>
        <v>180</v>
      </c>
    </row>
    <row r="7931" spans="1:13" ht="13.5">
      <c r="A7931" s="630" t="str">
        <f t="shared" si="682"/>
        <v>TP-220060-120CO1E</v>
      </c>
      <c r="B7931" s="639" t="str">
        <f t="shared" si="686"/>
        <v>BT,220060kV,120MVA</v>
      </c>
      <c r="C7931" s="638" t="str">
        <f t="shared" si="687"/>
        <v>Rieles y bases de Tiro de acceso principal del transformador de 220060kV,120MVA</v>
      </c>
      <c r="D7931" s="637" t="s">
        <v>729</v>
      </c>
      <c r="E7931" s="637">
        <v>1</v>
      </c>
      <c r="F7931" s="639">
        <f>VLOOKUP(H7931,'[34]Resumen Bases TP'!$C$130:$E$170,3,FALSE)</f>
        <v>379.46999999999997</v>
      </c>
      <c r="G7931" s="900" t="s">
        <v>732</v>
      </c>
      <c r="H7931" s="939" t="str">
        <f t="shared" si="688"/>
        <v>BT220CO.3</v>
      </c>
      <c r="I7931" s="881" t="str">
        <f t="shared" si="689"/>
        <v>BT220CO.3</v>
      </c>
      <c r="J7931" s="881" t="str">
        <f t="shared" si="690"/>
        <v>220</v>
      </c>
      <c r="K7931" s="881" t="str">
        <f t="shared" si="683"/>
        <v>CO</v>
      </c>
      <c r="L7931" s="881">
        <f t="shared" si="684"/>
        <v>3</v>
      </c>
      <c r="M7931" s="881">
        <f t="shared" si="685"/>
        <v>120</v>
      </c>
    </row>
    <row r="7932" spans="1:13" ht="13.5">
      <c r="A7932" s="630" t="str">
        <f t="shared" si="682"/>
        <v>TP-220060-115CO1E</v>
      </c>
      <c r="B7932" s="639" t="str">
        <f t="shared" si="686"/>
        <v>BT,220060kV,115MVA</v>
      </c>
      <c r="C7932" s="638" t="str">
        <f t="shared" si="687"/>
        <v>Rieles y bases de Tiro de acceso principal del transformador de 220060kV,115MVA</v>
      </c>
      <c r="D7932" s="637" t="s">
        <v>729</v>
      </c>
      <c r="E7932" s="637">
        <v>1</v>
      </c>
      <c r="F7932" s="639">
        <f>VLOOKUP(H7932,'[34]Resumen Bases TP'!$C$130:$E$170,3,FALSE)</f>
        <v>379.46999999999997</v>
      </c>
      <c r="G7932" s="900" t="s">
        <v>732</v>
      </c>
      <c r="H7932" s="939" t="str">
        <f t="shared" si="688"/>
        <v>BT220CO.3</v>
      </c>
      <c r="I7932" s="881" t="str">
        <f t="shared" si="689"/>
        <v>BT220CO.3</v>
      </c>
      <c r="J7932" s="881" t="str">
        <f t="shared" si="690"/>
        <v>220</v>
      </c>
      <c r="K7932" s="881" t="str">
        <f t="shared" si="683"/>
        <v>CO</v>
      </c>
      <c r="L7932" s="881">
        <f t="shared" si="684"/>
        <v>3</v>
      </c>
      <c r="M7932" s="881">
        <f t="shared" si="685"/>
        <v>115</v>
      </c>
    </row>
    <row r="7933" spans="1:13" ht="13.5">
      <c r="A7933" s="630" t="str">
        <f t="shared" si="682"/>
        <v>TP-220060-110CO1E</v>
      </c>
      <c r="B7933" s="639" t="str">
        <f t="shared" si="686"/>
        <v>BT,220060kV,110MVA</v>
      </c>
      <c r="C7933" s="638" t="str">
        <f t="shared" si="687"/>
        <v>Rieles y bases de Tiro de acceso principal del transformador de 220060kV,110MVA</v>
      </c>
      <c r="D7933" s="637" t="s">
        <v>729</v>
      </c>
      <c r="E7933" s="637">
        <v>1</v>
      </c>
      <c r="F7933" s="639">
        <f>VLOOKUP(H7933,'[34]Resumen Bases TP'!$C$130:$E$170,3,FALSE)</f>
        <v>379.46999999999997</v>
      </c>
      <c r="G7933" s="900" t="s">
        <v>732</v>
      </c>
      <c r="H7933" s="939" t="str">
        <f t="shared" si="688"/>
        <v>BT220CO.3</v>
      </c>
      <c r="I7933" s="881" t="str">
        <f t="shared" si="689"/>
        <v>BT220CO.3</v>
      </c>
      <c r="J7933" s="881" t="str">
        <f t="shared" si="690"/>
        <v>220</v>
      </c>
      <c r="K7933" s="881" t="str">
        <f t="shared" si="683"/>
        <v>CO</v>
      </c>
      <c r="L7933" s="881">
        <f t="shared" si="684"/>
        <v>3</v>
      </c>
      <c r="M7933" s="881">
        <f t="shared" si="685"/>
        <v>110</v>
      </c>
    </row>
    <row r="7934" spans="1:13" ht="13.5">
      <c r="A7934" s="630" t="str">
        <f t="shared" si="682"/>
        <v>TP-220060-105CO1E</v>
      </c>
      <c r="B7934" s="639" t="str">
        <f t="shared" si="686"/>
        <v>BT,220060kV,105MVA</v>
      </c>
      <c r="C7934" s="638" t="str">
        <f t="shared" si="687"/>
        <v>Rieles y bases de Tiro de acceso principal del transformador de 220060kV,105MVA</v>
      </c>
      <c r="D7934" s="637" t="s">
        <v>729</v>
      </c>
      <c r="E7934" s="637">
        <v>1</v>
      </c>
      <c r="F7934" s="639">
        <f>VLOOKUP(H7934,'[34]Resumen Bases TP'!$C$130:$E$170,3,FALSE)</f>
        <v>379.46999999999997</v>
      </c>
      <c r="G7934" s="900" t="s">
        <v>732</v>
      </c>
      <c r="H7934" s="939" t="str">
        <f t="shared" si="688"/>
        <v>BT220CO.3</v>
      </c>
      <c r="I7934" s="881" t="str">
        <f t="shared" si="689"/>
        <v>BT220CO.3</v>
      </c>
      <c r="J7934" s="881" t="str">
        <f t="shared" si="690"/>
        <v>220</v>
      </c>
      <c r="K7934" s="881" t="str">
        <f t="shared" si="683"/>
        <v>CO</v>
      </c>
      <c r="L7934" s="881">
        <f t="shared" si="684"/>
        <v>3</v>
      </c>
      <c r="M7934" s="881">
        <f t="shared" si="685"/>
        <v>105</v>
      </c>
    </row>
    <row r="7935" spans="1:13" ht="13.5">
      <c r="A7935" s="630" t="str">
        <f t="shared" si="682"/>
        <v>TP-220060-100CO1E</v>
      </c>
      <c r="B7935" s="639" t="str">
        <f t="shared" si="686"/>
        <v>BT,220060kV,100MVA</v>
      </c>
      <c r="C7935" s="638" t="str">
        <f t="shared" si="687"/>
        <v>Rieles y bases de Tiro de acceso principal del transformador de 220060kV,100MVA</v>
      </c>
      <c r="D7935" s="637" t="s">
        <v>729</v>
      </c>
      <c r="E7935" s="637">
        <v>1</v>
      </c>
      <c r="F7935" s="639">
        <f>VLOOKUP(H7935,'[34]Resumen Bases TP'!$C$130:$E$170,3,FALSE)</f>
        <v>379.46999999999997</v>
      </c>
      <c r="G7935" s="900" t="s">
        <v>732</v>
      </c>
      <c r="H7935" s="939" t="str">
        <f t="shared" si="688"/>
        <v>BT220CO.3</v>
      </c>
      <c r="I7935" s="881" t="str">
        <f t="shared" si="689"/>
        <v>BT220CO.3</v>
      </c>
      <c r="J7935" s="881" t="str">
        <f t="shared" si="690"/>
        <v>220</v>
      </c>
      <c r="K7935" s="881" t="str">
        <f t="shared" si="683"/>
        <v>CO</v>
      </c>
      <c r="L7935" s="881">
        <f t="shared" si="684"/>
        <v>3</v>
      </c>
      <c r="M7935" s="881">
        <f t="shared" si="685"/>
        <v>100</v>
      </c>
    </row>
    <row r="7936" spans="1:13" ht="13.5">
      <c r="A7936" s="630" t="str">
        <f t="shared" si="682"/>
        <v>TP-220060-095CO1E</v>
      </c>
      <c r="B7936" s="639" t="str">
        <f t="shared" si="686"/>
        <v>BT,220060kV,095MVA</v>
      </c>
      <c r="C7936" s="638" t="str">
        <f t="shared" si="687"/>
        <v>Rieles y bases de Tiro de acceso principal del transformador de 220060kV,95MVA</v>
      </c>
      <c r="D7936" s="637" t="s">
        <v>729</v>
      </c>
      <c r="E7936" s="637">
        <v>1</v>
      </c>
      <c r="F7936" s="639">
        <f>VLOOKUP(H7936,'[34]Resumen Bases TP'!$C$130:$E$170,3,FALSE)</f>
        <v>379.46999999999997</v>
      </c>
      <c r="G7936" s="900" t="s">
        <v>732</v>
      </c>
      <c r="H7936" s="939" t="str">
        <f t="shared" si="688"/>
        <v>BT220CO.3</v>
      </c>
      <c r="I7936" s="881" t="str">
        <f t="shared" si="689"/>
        <v>BT220CO.3</v>
      </c>
      <c r="J7936" s="881" t="str">
        <f t="shared" si="690"/>
        <v>220</v>
      </c>
      <c r="K7936" s="881" t="str">
        <f t="shared" si="683"/>
        <v>CO</v>
      </c>
      <c r="L7936" s="881">
        <f t="shared" si="684"/>
        <v>3</v>
      </c>
      <c r="M7936" s="881">
        <f t="shared" si="685"/>
        <v>95</v>
      </c>
    </row>
    <row r="7937" spans="1:13" ht="13.5">
      <c r="A7937" s="630" t="str">
        <f t="shared" si="682"/>
        <v>TP-220060-090CO1E</v>
      </c>
      <c r="B7937" s="639" t="str">
        <f t="shared" si="686"/>
        <v>BT,220060kV,090MVA</v>
      </c>
      <c r="C7937" s="638" t="str">
        <f t="shared" si="687"/>
        <v>Rieles y bases de Tiro de acceso principal del transformador de 220060kV,90MVA</v>
      </c>
      <c r="D7937" s="637" t="s">
        <v>729</v>
      </c>
      <c r="E7937" s="637">
        <v>1</v>
      </c>
      <c r="F7937" s="639">
        <f>VLOOKUP(H7937,'[34]Resumen Bases TP'!$C$130:$E$170,3,FALSE)</f>
        <v>379.46999999999997</v>
      </c>
      <c r="G7937" s="900" t="s">
        <v>732</v>
      </c>
      <c r="H7937" s="939" t="str">
        <f t="shared" si="688"/>
        <v>BT220CO.3</v>
      </c>
      <c r="I7937" s="881" t="str">
        <f t="shared" si="689"/>
        <v>BT220CO.3</v>
      </c>
      <c r="J7937" s="881" t="str">
        <f t="shared" si="690"/>
        <v>220</v>
      </c>
      <c r="K7937" s="881" t="str">
        <f t="shared" si="683"/>
        <v>CO</v>
      </c>
      <c r="L7937" s="881">
        <f t="shared" si="684"/>
        <v>3</v>
      </c>
      <c r="M7937" s="881">
        <f t="shared" si="685"/>
        <v>90</v>
      </c>
    </row>
    <row r="7938" spans="1:13" ht="13.5">
      <c r="A7938" s="630" t="str">
        <f t="shared" si="682"/>
        <v>TP-220060-085CO1E</v>
      </c>
      <c r="B7938" s="639" t="str">
        <f t="shared" si="686"/>
        <v>BT,220060kV,085MVA</v>
      </c>
      <c r="C7938" s="638" t="str">
        <f t="shared" si="687"/>
        <v>Rieles y bases de Tiro de acceso principal del transformador de 220060kV,85MVA</v>
      </c>
      <c r="D7938" s="637" t="s">
        <v>729</v>
      </c>
      <c r="E7938" s="637">
        <v>1</v>
      </c>
      <c r="F7938" s="639">
        <f>VLOOKUP(H7938,'[34]Resumen Bases TP'!$C$130:$E$170,3,FALSE)</f>
        <v>379.46999999999997</v>
      </c>
      <c r="G7938" s="900" t="s">
        <v>732</v>
      </c>
      <c r="H7938" s="939" t="str">
        <f t="shared" si="688"/>
        <v>BT220CO.3</v>
      </c>
      <c r="I7938" s="881" t="str">
        <f t="shared" si="689"/>
        <v>BT220CO.3</v>
      </c>
      <c r="J7938" s="881" t="str">
        <f t="shared" si="690"/>
        <v>220</v>
      </c>
      <c r="K7938" s="881" t="str">
        <f t="shared" si="683"/>
        <v>CO</v>
      </c>
      <c r="L7938" s="881">
        <f t="shared" si="684"/>
        <v>3</v>
      </c>
      <c r="M7938" s="881">
        <f t="shared" si="685"/>
        <v>85</v>
      </c>
    </row>
    <row r="7939" spans="1:13" ht="13.5">
      <c r="A7939" s="630" t="str">
        <f t="shared" si="682"/>
        <v>TP-220060-080CO1E</v>
      </c>
      <c r="B7939" s="639" t="str">
        <f t="shared" si="686"/>
        <v>BT,220060kV,080MVA</v>
      </c>
      <c r="C7939" s="638" t="str">
        <f t="shared" si="687"/>
        <v>Rieles y bases de Tiro de acceso principal del transformador de 220060kV,80MVA</v>
      </c>
      <c r="D7939" s="637" t="s">
        <v>729</v>
      </c>
      <c r="E7939" s="637">
        <v>1</v>
      </c>
      <c r="F7939" s="639">
        <f>VLOOKUP(H7939,'[34]Resumen Bases TP'!$C$130:$E$170,3,FALSE)</f>
        <v>379.46999999999997</v>
      </c>
      <c r="G7939" s="900" t="s">
        <v>732</v>
      </c>
      <c r="H7939" s="939" t="str">
        <f t="shared" si="688"/>
        <v>BT220CO.3</v>
      </c>
      <c r="I7939" s="881" t="str">
        <f t="shared" si="689"/>
        <v>BT220CO.3</v>
      </c>
      <c r="J7939" s="881" t="str">
        <f t="shared" si="690"/>
        <v>220</v>
      </c>
      <c r="K7939" s="881" t="str">
        <f t="shared" si="683"/>
        <v>CO</v>
      </c>
      <c r="L7939" s="881">
        <f t="shared" si="684"/>
        <v>3</v>
      </c>
      <c r="M7939" s="881">
        <f t="shared" si="685"/>
        <v>80</v>
      </c>
    </row>
    <row r="7940" spans="1:13" ht="13.5">
      <c r="A7940" s="630" t="str">
        <f t="shared" si="682"/>
        <v>TP-220060-075CO1E</v>
      </c>
      <c r="B7940" s="639" t="str">
        <f t="shared" si="686"/>
        <v>BT,220060kV,075MVA</v>
      </c>
      <c r="C7940" s="638" t="str">
        <f t="shared" si="687"/>
        <v>Rieles y bases de Tiro de acceso principal del transformador de 220060kV,75MVA</v>
      </c>
      <c r="D7940" s="637" t="s">
        <v>729</v>
      </c>
      <c r="E7940" s="637">
        <v>1</v>
      </c>
      <c r="F7940" s="639">
        <f>VLOOKUP(H7940,'[34]Resumen Bases TP'!$C$130:$E$170,3,FALSE)</f>
        <v>379.46999999999997</v>
      </c>
      <c r="G7940" s="900" t="s">
        <v>732</v>
      </c>
      <c r="H7940" s="939" t="str">
        <f t="shared" si="688"/>
        <v>BT220CO.3</v>
      </c>
      <c r="I7940" s="881" t="str">
        <f t="shared" si="689"/>
        <v>BT220CO.3</v>
      </c>
      <c r="J7940" s="881" t="str">
        <f t="shared" si="690"/>
        <v>220</v>
      </c>
      <c r="K7940" s="881" t="str">
        <f t="shared" si="683"/>
        <v>CO</v>
      </c>
      <c r="L7940" s="881">
        <f t="shared" si="684"/>
        <v>3</v>
      </c>
      <c r="M7940" s="881">
        <f t="shared" si="685"/>
        <v>75</v>
      </c>
    </row>
    <row r="7941" spans="1:13" ht="13.5">
      <c r="A7941" s="630" t="str">
        <f t="shared" si="682"/>
        <v>TP-220060-070CO1E</v>
      </c>
      <c r="B7941" s="639" t="str">
        <f t="shared" si="686"/>
        <v>BT,220060kV,070MVA</v>
      </c>
      <c r="C7941" s="638" t="str">
        <f t="shared" si="687"/>
        <v>Rieles y bases de Tiro de acceso principal del transformador de 220060kV,70MVA</v>
      </c>
      <c r="D7941" s="637" t="s">
        <v>729</v>
      </c>
      <c r="E7941" s="637">
        <v>1</v>
      </c>
      <c r="F7941" s="639">
        <f>VLOOKUP(H7941,'[34]Resumen Bases TP'!$C$130:$E$170,3,FALSE)</f>
        <v>379.46999999999997</v>
      </c>
      <c r="G7941" s="900" t="s">
        <v>732</v>
      </c>
      <c r="H7941" s="939" t="str">
        <f t="shared" si="688"/>
        <v>BT220CO.3</v>
      </c>
      <c r="I7941" s="881" t="str">
        <f t="shared" si="689"/>
        <v>BT220CO.3</v>
      </c>
      <c r="J7941" s="881" t="str">
        <f t="shared" si="690"/>
        <v>220</v>
      </c>
      <c r="K7941" s="881" t="str">
        <f t="shared" si="683"/>
        <v>CO</v>
      </c>
      <c r="L7941" s="881">
        <f t="shared" si="684"/>
        <v>3</v>
      </c>
      <c r="M7941" s="881">
        <f t="shared" si="685"/>
        <v>70</v>
      </c>
    </row>
    <row r="7942" spans="1:13" ht="13.5">
      <c r="A7942" s="630" t="str">
        <f t="shared" si="682"/>
        <v>TP-220060-065CO1E</v>
      </c>
      <c r="B7942" s="639" t="str">
        <f t="shared" si="686"/>
        <v>BT,220060kV,065MVA</v>
      </c>
      <c r="C7942" s="638" t="str">
        <f t="shared" si="687"/>
        <v>Rieles y bases de Tiro de acceso principal del transformador de 220060kV,65MVA</v>
      </c>
      <c r="D7942" s="637" t="s">
        <v>729</v>
      </c>
      <c r="E7942" s="637">
        <v>1</v>
      </c>
      <c r="F7942" s="639">
        <f>VLOOKUP(H7942,'[34]Resumen Bases TP'!$C$130:$E$170,3,FALSE)</f>
        <v>379.46999999999997</v>
      </c>
      <c r="G7942" s="900" t="s">
        <v>732</v>
      </c>
      <c r="H7942" s="939" t="str">
        <f t="shared" si="688"/>
        <v>BT220CO.3</v>
      </c>
      <c r="I7942" s="881" t="str">
        <f t="shared" si="689"/>
        <v>BT220CO.3</v>
      </c>
      <c r="J7942" s="881" t="str">
        <f t="shared" si="690"/>
        <v>220</v>
      </c>
      <c r="K7942" s="881" t="str">
        <f t="shared" si="683"/>
        <v>CO</v>
      </c>
      <c r="L7942" s="881">
        <f t="shared" si="684"/>
        <v>3</v>
      </c>
      <c r="M7942" s="881">
        <f t="shared" si="685"/>
        <v>65</v>
      </c>
    </row>
    <row r="7943" spans="1:13" ht="13.5">
      <c r="A7943" s="630" t="str">
        <f t="shared" si="682"/>
        <v>TP-220060-060CO1E</v>
      </c>
      <c r="B7943" s="639" t="str">
        <f t="shared" si="686"/>
        <v>BT,220060kV,060MVA</v>
      </c>
      <c r="C7943" s="638" t="str">
        <f t="shared" si="687"/>
        <v>Rieles y bases de Tiro de acceso principal del transformador de 220060kV,60MVA</v>
      </c>
      <c r="D7943" s="637" t="s">
        <v>729</v>
      </c>
      <c r="E7943" s="637">
        <v>1</v>
      </c>
      <c r="F7943" s="639">
        <f>VLOOKUP(H7943,'[34]Resumen Bases TP'!$C$130:$E$170,3,FALSE)</f>
        <v>379.46999999999997</v>
      </c>
      <c r="G7943" s="900" t="s">
        <v>732</v>
      </c>
      <c r="H7943" s="939" t="str">
        <f t="shared" si="688"/>
        <v>BT220CO.3</v>
      </c>
      <c r="I7943" s="881" t="str">
        <f t="shared" si="689"/>
        <v>BT220CO.3</v>
      </c>
      <c r="J7943" s="881" t="str">
        <f t="shared" si="690"/>
        <v>220</v>
      </c>
      <c r="K7943" s="881" t="str">
        <f t="shared" si="683"/>
        <v>CO</v>
      </c>
      <c r="L7943" s="881">
        <f t="shared" si="684"/>
        <v>3</v>
      </c>
      <c r="M7943" s="881">
        <f t="shared" si="685"/>
        <v>60</v>
      </c>
    </row>
    <row r="7944" spans="1:13" ht="13.5">
      <c r="A7944" s="630" t="str">
        <f t="shared" si="682"/>
        <v>TP-220060-055CO1E</v>
      </c>
      <c r="B7944" s="639" t="str">
        <f t="shared" si="686"/>
        <v>BT,220060kV,055MVA</v>
      </c>
      <c r="C7944" s="638" t="str">
        <f t="shared" si="687"/>
        <v>Rieles y bases de Tiro de acceso principal del transformador de 220060kV,55MVA</v>
      </c>
      <c r="D7944" s="637" t="s">
        <v>729</v>
      </c>
      <c r="E7944" s="637">
        <v>1</v>
      </c>
      <c r="F7944" s="639">
        <f>VLOOKUP(H7944,'[34]Resumen Bases TP'!$C$130:$E$170,3,FALSE)</f>
        <v>379.46999999999997</v>
      </c>
      <c r="G7944" s="900" t="s">
        <v>732</v>
      </c>
      <c r="H7944" s="939" t="str">
        <f t="shared" si="688"/>
        <v>BT220CO.3</v>
      </c>
      <c r="I7944" s="881" t="str">
        <f t="shared" si="689"/>
        <v>BT220CO.3</v>
      </c>
      <c r="J7944" s="881" t="str">
        <f t="shared" si="690"/>
        <v>220</v>
      </c>
      <c r="K7944" s="881" t="str">
        <f t="shared" si="683"/>
        <v>CO</v>
      </c>
      <c r="L7944" s="881">
        <f t="shared" si="684"/>
        <v>3</v>
      </c>
      <c r="M7944" s="881">
        <f t="shared" si="685"/>
        <v>55</v>
      </c>
    </row>
    <row r="7945" spans="1:13" ht="13.5">
      <c r="A7945" s="630" t="str">
        <f t="shared" si="682"/>
        <v>TP-220060-050CO1E</v>
      </c>
      <c r="B7945" s="639" t="str">
        <f t="shared" si="686"/>
        <v>BT,220060kV,050MVA</v>
      </c>
      <c r="C7945" s="638" t="str">
        <f t="shared" si="687"/>
        <v>Rieles y bases de Tiro de acceso principal del transformador de 220060kV,50MVA</v>
      </c>
      <c r="D7945" s="637" t="s">
        <v>729</v>
      </c>
      <c r="E7945" s="637">
        <v>1</v>
      </c>
      <c r="F7945" s="639">
        <f>VLOOKUP(H7945,'[34]Resumen Bases TP'!$C$130:$E$170,3,FALSE)</f>
        <v>379.46999999999997</v>
      </c>
      <c r="G7945" s="900" t="s">
        <v>732</v>
      </c>
      <c r="H7945" s="939" t="str">
        <f t="shared" si="688"/>
        <v>BT220CO.3</v>
      </c>
      <c r="I7945" s="881" t="str">
        <f t="shared" si="689"/>
        <v>BT220CO.3</v>
      </c>
      <c r="J7945" s="881" t="str">
        <f t="shared" si="690"/>
        <v>220</v>
      </c>
      <c r="K7945" s="881" t="str">
        <f t="shared" si="683"/>
        <v>CO</v>
      </c>
      <c r="L7945" s="881">
        <f t="shared" si="684"/>
        <v>3</v>
      </c>
      <c r="M7945" s="881">
        <f t="shared" si="685"/>
        <v>50</v>
      </c>
    </row>
    <row r="7946" spans="1:13" ht="13.5">
      <c r="A7946" s="630" t="str">
        <f t="shared" si="682"/>
        <v>TP-220060-045CO1E</v>
      </c>
      <c r="B7946" s="639" t="str">
        <f t="shared" si="686"/>
        <v>BT,220060kV,045MVA</v>
      </c>
      <c r="C7946" s="638" t="str">
        <f t="shared" si="687"/>
        <v>Rieles y bases de Tiro de acceso principal del transformador de 220060kV,45MVA</v>
      </c>
      <c r="D7946" s="637" t="s">
        <v>729</v>
      </c>
      <c r="E7946" s="637">
        <v>1</v>
      </c>
      <c r="F7946" s="639">
        <f>VLOOKUP(H7946,'[34]Resumen Bases TP'!$C$130:$E$170,3,FALSE)</f>
        <v>379.46999999999997</v>
      </c>
      <c r="G7946" s="900" t="s">
        <v>732</v>
      </c>
      <c r="H7946" s="939" t="str">
        <f t="shared" si="688"/>
        <v>BT220CO.3</v>
      </c>
      <c r="I7946" s="881" t="str">
        <f t="shared" si="689"/>
        <v>BT220CO.3</v>
      </c>
      <c r="J7946" s="881" t="str">
        <f t="shared" si="690"/>
        <v>220</v>
      </c>
      <c r="K7946" s="881" t="str">
        <f t="shared" si="683"/>
        <v>CO</v>
      </c>
      <c r="L7946" s="881">
        <f t="shared" si="684"/>
        <v>3</v>
      </c>
      <c r="M7946" s="881">
        <f t="shared" si="685"/>
        <v>45</v>
      </c>
    </row>
    <row r="7947" spans="1:13" ht="13.5">
      <c r="A7947" s="630" t="str">
        <f t="shared" si="682"/>
        <v>TP-220060-040CO1E</v>
      </c>
      <c r="B7947" s="639" t="str">
        <f t="shared" si="686"/>
        <v>BT,220060kV,040MVA</v>
      </c>
      <c r="C7947" s="638" t="str">
        <f t="shared" si="687"/>
        <v>Rieles y bases de Tiro de acceso principal del transformador de 220060kV,40MVA</v>
      </c>
      <c r="D7947" s="637" t="s">
        <v>729</v>
      </c>
      <c r="E7947" s="637">
        <v>1</v>
      </c>
      <c r="F7947" s="639">
        <f>VLOOKUP(H7947,'[34]Resumen Bases TP'!$C$130:$E$170,3,FALSE)</f>
        <v>379.46999999999997</v>
      </c>
      <c r="G7947" s="900" t="s">
        <v>732</v>
      </c>
      <c r="H7947" s="939" t="str">
        <f t="shared" si="688"/>
        <v>BT220CO.3</v>
      </c>
      <c r="I7947" s="881" t="str">
        <f t="shared" si="689"/>
        <v>BT220CO.3</v>
      </c>
      <c r="J7947" s="881" t="str">
        <f t="shared" si="690"/>
        <v>220</v>
      </c>
      <c r="K7947" s="881" t="str">
        <f t="shared" si="683"/>
        <v>CO</v>
      </c>
      <c r="L7947" s="881">
        <f t="shared" si="684"/>
        <v>3</v>
      </c>
      <c r="M7947" s="881">
        <f t="shared" si="685"/>
        <v>40</v>
      </c>
    </row>
    <row r="7948" spans="1:13" ht="13.5">
      <c r="A7948" s="630" t="str">
        <f t="shared" si="682"/>
        <v>TP-220060-035CO1E</v>
      </c>
      <c r="B7948" s="639" t="str">
        <f t="shared" si="686"/>
        <v>BT,220060kV,035MVA</v>
      </c>
      <c r="C7948" s="638" t="str">
        <f t="shared" si="687"/>
        <v>Rieles y bases de Tiro de acceso principal del transformador de 220060kV,35MVA</v>
      </c>
      <c r="D7948" s="637" t="s">
        <v>729</v>
      </c>
      <c r="E7948" s="637">
        <v>1</v>
      </c>
      <c r="F7948" s="639">
        <f>VLOOKUP(H7948,'[34]Resumen Bases TP'!$C$130:$E$170,3,FALSE)</f>
        <v>379.46999999999997</v>
      </c>
      <c r="G7948" s="900" t="s">
        <v>732</v>
      </c>
      <c r="H7948" s="939" t="str">
        <f t="shared" si="688"/>
        <v>BT220CO.3</v>
      </c>
      <c r="I7948" s="881" t="str">
        <f t="shared" si="689"/>
        <v>BT220CO.3</v>
      </c>
      <c r="J7948" s="881" t="str">
        <f t="shared" si="690"/>
        <v>220</v>
      </c>
      <c r="K7948" s="881" t="str">
        <f t="shared" si="683"/>
        <v>CO</v>
      </c>
      <c r="L7948" s="881">
        <f t="shared" si="684"/>
        <v>3</v>
      </c>
      <c r="M7948" s="881">
        <f t="shared" si="685"/>
        <v>35</v>
      </c>
    </row>
    <row r="7949" spans="1:13" ht="13.5">
      <c r="A7949" s="630" t="str">
        <f t="shared" si="682"/>
        <v>TP-220060-030CO1E</v>
      </c>
      <c r="B7949" s="639" t="str">
        <f t="shared" si="686"/>
        <v>BT,220060kV,030MVA</v>
      </c>
      <c r="C7949" s="638" t="str">
        <f t="shared" si="687"/>
        <v>Rieles y bases de Tiro de acceso principal del transformador de 220060kV,30MVA</v>
      </c>
      <c r="D7949" s="637" t="s">
        <v>729</v>
      </c>
      <c r="E7949" s="637">
        <v>1</v>
      </c>
      <c r="F7949" s="639">
        <f>VLOOKUP(H7949,'[34]Resumen Bases TP'!$C$130:$E$170,3,FALSE)</f>
        <v>379.46999999999997</v>
      </c>
      <c r="G7949" s="900" t="s">
        <v>732</v>
      </c>
      <c r="H7949" s="939" t="str">
        <f t="shared" si="688"/>
        <v>BT220CO.3</v>
      </c>
      <c r="I7949" s="881" t="str">
        <f t="shared" si="689"/>
        <v>BT220CO.3</v>
      </c>
      <c r="J7949" s="881" t="str">
        <f t="shared" si="690"/>
        <v>220</v>
      </c>
      <c r="K7949" s="881" t="str">
        <f t="shared" si="683"/>
        <v>CO</v>
      </c>
      <c r="L7949" s="881">
        <f t="shared" si="684"/>
        <v>3</v>
      </c>
      <c r="M7949" s="881">
        <f t="shared" si="685"/>
        <v>30</v>
      </c>
    </row>
    <row r="7950" spans="1:13" ht="13.5">
      <c r="A7950" s="630" t="str">
        <f t="shared" si="682"/>
        <v>TP-220060-025CO1E</v>
      </c>
      <c r="B7950" s="639" t="str">
        <f t="shared" si="686"/>
        <v>BT,220060kV,025MVA</v>
      </c>
      <c r="C7950" s="638" t="str">
        <f t="shared" si="687"/>
        <v>Rieles y bases de Tiro de acceso principal del transformador de 220060kV,25MVA</v>
      </c>
      <c r="D7950" s="637" t="s">
        <v>729</v>
      </c>
      <c r="E7950" s="637">
        <v>1</v>
      </c>
      <c r="F7950" s="639">
        <f>VLOOKUP(H7950,'[34]Resumen Bases TP'!$C$130:$E$170,3,FALSE)</f>
        <v>297.42000000000007</v>
      </c>
      <c r="G7950" s="900" t="s">
        <v>732</v>
      </c>
      <c r="H7950" s="939" t="str">
        <f t="shared" si="688"/>
        <v>BT220CO.2</v>
      </c>
      <c r="I7950" s="881" t="str">
        <f t="shared" si="689"/>
        <v>BT220CO.2</v>
      </c>
      <c r="J7950" s="881" t="str">
        <f t="shared" si="690"/>
        <v>220</v>
      </c>
      <c r="K7950" s="881" t="str">
        <f t="shared" si="683"/>
        <v>CO</v>
      </c>
      <c r="L7950" s="881">
        <f t="shared" si="684"/>
        <v>2</v>
      </c>
      <c r="M7950" s="881">
        <f t="shared" si="685"/>
        <v>25</v>
      </c>
    </row>
    <row r="7951" spans="1:13" ht="13.5">
      <c r="A7951" s="630" t="str">
        <f t="shared" si="682"/>
        <v>TP-220060-020CO1E</v>
      </c>
      <c r="B7951" s="639" t="str">
        <f t="shared" si="686"/>
        <v>BT,220060kV,020MVA</v>
      </c>
      <c r="C7951" s="638" t="str">
        <f t="shared" si="687"/>
        <v>Rieles y bases de Tiro de acceso principal del transformador de 220060kV,20MVA</v>
      </c>
      <c r="D7951" s="637" t="s">
        <v>729</v>
      </c>
      <c r="E7951" s="637">
        <v>1</v>
      </c>
      <c r="F7951" s="639">
        <f>VLOOKUP(H7951,'[34]Resumen Bases TP'!$C$130:$E$170,3,FALSE)</f>
        <v>297.42000000000007</v>
      </c>
      <c r="G7951" s="900" t="s">
        <v>732</v>
      </c>
      <c r="H7951" s="939" t="str">
        <f t="shared" si="688"/>
        <v>BT220CO.2</v>
      </c>
      <c r="I7951" s="881" t="str">
        <f t="shared" si="689"/>
        <v>BT220CO.2</v>
      </c>
      <c r="J7951" s="881" t="str">
        <f t="shared" si="690"/>
        <v>220</v>
      </c>
      <c r="K7951" s="881" t="str">
        <f t="shared" si="683"/>
        <v>CO</v>
      </c>
      <c r="L7951" s="881">
        <f t="shared" si="684"/>
        <v>2</v>
      </c>
      <c r="M7951" s="881">
        <f t="shared" si="685"/>
        <v>20</v>
      </c>
    </row>
    <row r="7952" spans="1:13" ht="13.5">
      <c r="A7952" s="630" t="str">
        <f t="shared" si="682"/>
        <v>TP-220023-300CO1E</v>
      </c>
      <c r="B7952" s="639" t="str">
        <f t="shared" si="686"/>
        <v>BT,220023kV,300MVA</v>
      </c>
      <c r="C7952" s="638" t="str">
        <f t="shared" si="687"/>
        <v>Rieles y bases de Tiro de acceso principal del transformador de 220023kV,300MVA</v>
      </c>
      <c r="D7952" s="637" t="s">
        <v>729</v>
      </c>
      <c r="E7952" s="637">
        <v>1</v>
      </c>
      <c r="F7952" s="639">
        <f>VLOOKUP(H7952,'[34]Resumen Bases TP'!$C$130:$E$170,3,FALSE)</f>
        <v>379.46999999999997</v>
      </c>
      <c r="G7952" s="900" t="s">
        <v>732</v>
      </c>
      <c r="H7952" s="939" t="str">
        <f t="shared" si="688"/>
        <v>BT220CO.3</v>
      </c>
      <c r="I7952" s="881" t="str">
        <f t="shared" si="689"/>
        <v>BT220CO.3</v>
      </c>
      <c r="J7952" s="881" t="str">
        <f t="shared" si="690"/>
        <v>220</v>
      </c>
      <c r="K7952" s="881" t="str">
        <f t="shared" si="683"/>
        <v>CO</v>
      </c>
      <c r="L7952" s="881">
        <f t="shared" si="684"/>
        <v>3</v>
      </c>
      <c r="M7952" s="881">
        <f t="shared" si="685"/>
        <v>300</v>
      </c>
    </row>
    <row r="7953" spans="1:13" ht="13.5">
      <c r="A7953" s="630" t="str">
        <f t="shared" ref="A7953:A8016" si="691">+A2696</f>
        <v>TP-220023-240CO1E</v>
      </c>
      <c r="B7953" s="639" t="str">
        <f t="shared" si="686"/>
        <v>BT,220023kV,240MVA</v>
      </c>
      <c r="C7953" s="638" t="str">
        <f t="shared" si="687"/>
        <v>Rieles y bases de Tiro de acceso principal del transformador de 220023kV,240MVA</v>
      </c>
      <c r="D7953" s="637" t="s">
        <v>729</v>
      </c>
      <c r="E7953" s="637">
        <v>1</v>
      </c>
      <c r="F7953" s="639">
        <f>VLOOKUP(H7953,'[34]Resumen Bases TP'!$C$130:$E$170,3,FALSE)</f>
        <v>379.46999999999997</v>
      </c>
      <c r="G7953" s="900" t="s">
        <v>732</v>
      </c>
      <c r="H7953" s="939" t="str">
        <f t="shared" si="688"/>
        <v>BT220CO.3</v>
      </c>
      <c r="I7953" s="881" t="str">
        <f t="shared" si="689"/>
        <v>BT220CO.3</v>
      </c>
      <c r="J7953" s="881" t="str">
        <f t="shared" si="690"/>
        <v>220</v>
      </c>
      <c r="K7953" s="881" t="str">
        <f t="shared" ref="K7953:K8016" si="692">LEFT(+RIGHT(A7953,4),2)</f>
        <v>CO</v>
      </c>
      <c r="L7953" s="881">
        <f t="shared" ref="L7953:L8016" si="693">+L2696</f>
        <v>3</v>
      </c>
      <c r="M7953" s="881">
        <f t="shared" ref="M7953:M8016" si="694">VALUE(LEFT(+RIGHT(A7953,7),3))</f>
        <v>240</v>
      </c>
    </row>
    <row r="7954" spans="1:13" ht="13.5">
      <c r="A7954" s="630" t="str">
        <f t="shared" si="691"/>
        <v>TP-220023-180CO1E</v>
      </c>
      <c r="B7954" s="639" t="str">
        <f t="shared" si="686"/>
        <v>BT,220023kV,180MVA</v>
      </c>
      <c r="C7954" s="638" t="str">
        <f t="shared" si="687"/>
        <v>Rieles y bases de Tiro de acceso principal del transformador de 220023kV,180MVA</v>
      </c>
      <c r="D7954" s="637" t="s">
        <v>729</v>
      </c>
      <c r="E7954" s="637">
        <v>1</v>
      </c>
      <c r="F7954" s="639">
        <f>VLOOKUP(H7954,'[34]Resumen Bases TP'!$C$130:$E$170,3,FALSE)</f>
        <v>379.46999999999997</v>
      </c>
      <c r="G7954" s="900" t="s">
        <v>732</v>
      </c>
      <c r="H7954" s="939" t="str">
        <f t="shared" si="688"/>
        <v>BT220CO.3</v>
      </c>
      <c r="I7954" s="881" t="str">
        <f t="shared" si="689"/>
        <v>BT220CO.3</v>
      </c>
      <c r="J7954" s="881" t="str">
        <f t="shared" si="690"/>
        <v>220</v>
      </c>
      <c r="K7954" s="881" t="str">
        <f t="shared" si="692"/>
        <v>CO</v>
      </c>
      <c r="L7954" s="881">
        <f t="shared" si="693"/>
        <v>3</v>
      </c>
      <c r="M7954" s="881">
        <f t="shared" si="694"/>
        <v>180</v>
      </c>
    </row>
    <row r="7955" spans="1:13" ht="13.5">
      <c r="A7955" s="630" t="str">
        <f t="shared" si="691"/>
        <v>TP-220023-120CO1E</v>
      </c>
      <c r="B7955" s="639" t="str">
        <f t="shared" si="686"/>
        <v>BT,220023kV,120MVA</v>
      </c>
      <c r="C7955" s="638" t="str">
        <f t="shared" si="687"/>
        <v>Rieles y bases de Tiro de acceso principal del transformador de 220023kV,120MVA</v>
      </c>
      <c r="D7955" s="637" t="s">
        <v>729</v>
      </c>
      <c r="E7955" s="637">
        <v>1</v>
      </c>
      <c r="F7955" s="639">
        <f>VLOOKUP(H7955,'[34]Resumen Bases TP'!$C$130:$E$170,3,FALSE)</f>
        <v>379.46999999999997</v>
      </c>
      <c r="G7955" s="900" t="s">
        <v>732</v>
      </c>
      <c r="H7955" s="939" t="str">
        <f t="shared" si="688"/>
        <v>BT220CO.3</v>
      </c>
      <c r="I7955" s="881" t="str">
        <f t="shared" si="689"/>
        <v>BT220CO.3</v>
      </c>
      <c r="J7955" s="881" t="str">
        <f t="shared" si="690"/>
        <v>220</v>
      </c>
      <c r="K7955" s="881" t="str">
        <f t="shared" si="692"/>
        <v>CO</v>
      </c>
      <c r="L7955" s="881">
        <f t="shared" si="693"/>
        <v>3</v>
      </c>
      <c r="M7955" s="881">
        <f t="shared" si="694"/>
        <v>120</v>
      </c>
    </row>
    <row r="7956" spans="1:13" ht="13.5">
      <c r="A7956" s="630" t="str">
        <f t="shared" si="691"/>
        <v>TP-220023-115CO1E</v>
      </c>
      <c r="B7956" s="639" t="str">
        <f t="shared" si="686"/>
        <v>BT,220023kV,115MVA</v>
      </c>
      <c r="C7956" s="638" t="str">
        <f t="shared" si="687"/>
        <v>Rieles y bases de Tiro de acceso principal del transformador de 220023kV,115MVA</v>
      </c>
      <c r="D7956" s="637" t="s">
        <v>729</v>
      </c>
      <c r="E7956" s="637">
        <v>1</v>
      </c>
      <c r="F7956" s="639">
        <f>VLOOKUP(H7956,'[34]Resumen Bases TP'!$C$130:$E$170,3,FALSE)</f>
        <v>379.46999999999997</v>
      </c>
      <c r="G7956" s="900" t="s">
        <v>732</v>
      </c>
      <c r="H7956" s="939" t="str">
        <f t="shared" si="688"/>
        <v>BT220CO.3</v>
      </c>
      <c r="I7956" s="881" t="str">
        <f t="shared" si="689"/>
        <v>BT220CO.3</v>
      </c>
      <c r="J7956" s="881" t="str">
        <f t="shared" si="690"/>
        <v>220</v>
      </c>
      <c r="K7956" s="881" t="str">
        <f t="shared" si="692"/>
        <v>CO</v>
      </c>
      <c r="L7956" s="881">
        <f t="shared" si="693"/>
        <v>3</v>
      </c>
      <c r="M7956" s="881">
        <f t="shared" si="694"/>
        <v>115</v>
      </c>
    </row>
    <row r="7957" spans="1:13" ht="13.5">
      <c r="A7957" s="630" t="str">
        <f t="shared" si="691"/>
        <v>TP-220023-110CO1E</v>
      </c>
      <c r="B7957" s="639" t="str">
        <f t="shared" si="686"/>
        <v>BT,220023kV,110MVA</v>
      </c>
      <c r="C7957" s="638" t="str">
        <f t="shared" si="687"/>
        <v>Rieles y bases de Tiro de acceso principal del transformador de 220023kV,110MVA</v>
      </c>
      <c r="D7957" s="637" t="s">
        <v>729</v>
      </c>
      <c r="E7957" s="637">
        <v>1</v>
      </c>
      <c r="F7957" s="639">
        <f>VLOOKUP(H7957,'[34]Resumen Bases TP'!$C$130:$E$170,3,FALSE)</f>
        <v>379.46999999999997</v>
      </c>
      <c r="G7957" s="900" t="s">
        <v>732</v>
      </c>
      <c r="H7957" s="939" t="str">
        <f t="shared" si="688"/>
        <v>BT220CO.3</v>
      </c>
      <c r="I7957" s="881" t="str">
        <f t="shared" si="689"/>
        <v>BT220CO.3</v>
      </c>
      <c r="J7957" s="881" t="str">
        <f t="shared" si="690"/>
        <v>220</v>
      </c>
      <c r="K7957" s="881" t="str">
        <f t="shared" si="692"/>
        <v>CO</v>
      </c>
      <c r="L7957" s="881">
        <f t="shared" si="693"/>
        <v>3</v>
      </c>
      <c r="M7957" s="881">
        <f t="shared" si="694"/>
        <v>110</v>
      </c>
    </row>
    <row r="7958" spans="1:13" ht="13.5">
      <c r="A7958" s="630" t="str">
        <f t="shared" si="691"/>
        <v>TP-220023-105CO1E</v>
      </c>
      <c r="B7958" s="639" t="str">
        <f t="shared" si="686"/>
        <v>BT,220023kV,105MVA</v>
      </c>
      <c r="C7958" s="638" t="str">
        <f t="shared" si="687"/>
        <v>Rieles y bases de Tiro de acceso principal del transformador de 220023kV,105MVA</v>
      </c>
      <c r="D7958" s="637" t="s">
        <v>729</v>
      </c>
      <c r="E7958" s="637">
        <v>1</v>
      </c>
      <c r="F7958" s="639">
        <f>VLOOKUP(H7958,'[34]Resumen Bases TP'!$C$130:$E$170,3,FALSE)</f>
        <v>379.46999999999997</v>
      </c>
      <c r="G7958" s="900" t="s">
        <v>732</v>
      </c>
      <c r="H7958" s="939" t="str">
        <f t="shared" si="688"/>
        <v>BT220CO.3</v>
      </c>
      <c r="I7958" s="881" t="str">
        <f t="shared" si="689"/>
        <v>BT220CO.3</v>
      </c>
      <c r="J7958" s="881" t="str">
        <f t="shared" si="690"/>
        <v>220</v>
      </c>
      <c r="K7958" s="881" t="str">
        <f t="shared" si="692"/>
        <v>CO</v>
      </c>
      <c r="L7958" s="881">
        <f t="shared" si="693"/>
        <v>3</v>
      </c>
      <c r="M7958" s="881">
        <f t="shared" si="694"/>
        <v>105</v>
      </c>
    </row>
    <row r="7959" spans="1:13" ht="13.5">
      <c r="A7959" s="630" t="str">
        <f t="shared" si="691"/>
        <v>TP-220023-100CO1E</v>
      </c>
      <c r="B7959" s="639" t="str">
        <f t="shared" si="686"/>
        <v>BT,220023kV,100MVA</v>
      </c>
      <c r="C7959" s="638" t="str">
        <f t="shared" si="687"/>
        <v>Rieles y bases de Tiro de acceso principal del transformador de 220023kV,100MVA</v>
      </c>
      <c r="D7959" s="637" t="s">
        <v>729</v>
      </c>
      <c r="E7959" s="637">
        <v>1</v>
      </c>
      <c r="F7959" s="639">
        <f>VLOOKUP(H7959,'[34]Resumen Bases TP'!$C$130:$E$170,3,FALSE)</f>
        <v>379.46999999999997</v>
      </c>
      <c r="G7959" s="900" t="s">
        <v>732</v>
      </c>
      <c r="H7959" s="939" t="str">
        <f t="shared" si="688"/>
        <v>BT220CO.3</v>
      </c>
      <c r="I7959" s="881" t="str">
        <f t="shared" si="689"/>
        <v>BT220CO.3</v>
      </c>
      <c r="J7959" s="881" t="str">
        <f t="shared" si="690"/>
        <v>220</v>
      </c>
      <c r="K7959" s="881" t="str">
        <f t="shared" si="692"/>
        <v>CO</v>
      </c>
      <c r="L7959" s="881">
        <f t="shared" si="693"/>
        <v>3</v>
      </c>
      <c r="M7959" s="881">
        <f t="shared" si="694"/>
        <v>100</v>
      </c>
    </row>
    <row r="7960" spans="1:13" ht="13.5">
      <c r="A7960" s="630" t="str">
        <f t="shared" si="691"/>
        <v>TP-220023-095CO1E</v>
      </c>
      <c r="B7960" s="639" t="str">
        <f t="shared" ref="B7960:B8023" si="695">IF(LEN(A7960)=20,+"BT,"&amp;MID(A7960,4,6)&amp;"kV,"&amp;MID(A7960,14,3)&amp;"MVA",+"BT,"&amp;MID(A7960,4,6)&amp;"kV,"&amp;MID(A7960,11,3)&amp;"MVA")</f>
        <v>BT,220023kV,095MVA</v>
      </c>
      <c r="C7960" s="638" t="str">
        <f t="shared" ref="C7960:C8023" si="696">+"Rieles y bases de Tiro de acceso principal del transformador de "&amp;MID(B7960,4,6)&amp;"kV,"&amp;M7960&amp;"MVA"</f>
        <v>Rieles y bases de Tiro de acceso principal del transformador de 220023kV,95MVA</v>
      </c>
      <c r="D7960" s="637" t="s">
        <v>729</v>
      </c>
      <c r="E7960" s="637">
        <v>1</v>
      </c>
      <c r="F7960" s="639">
        <f>VLOOKUP(H7960,'[34]Resumen Bases TP'!$C$130:$E$170,3,FALSE)</f>
        <v>379.46999999999997</v>
      </c>
      <c r="G7960" s="900" t="s">
        <v>732</v>
      </c>
      <c r="H7960" s="939" t="str">
        <f t="shared" ref="H7960:H8023" si="697">+"BT"&amp;J7960&amp;K7960&amp;"."&amp;L7960</f>
        <v>BT220CO.3</v>
      </c>
      <c r="I7960" s="881" t="str">
        <f t="shared" ref="I7960:I8023" si="698">+"BT"&amp;J7960&amp;K7960&amp;"."&amp;L7960</f>
        <v>BT220CO.3</v>
      </c>
      <c r="J7960" s="881" t="str">
        <f t="shared" ref="J7960:J8023" si="699">+MID(B7960,4,3)</f>
        <v>220</v>
      </c>
      <c r="K7960" s="881" t="str">
        <f t="shared" si="692"/>
        <v>CO</v>
      </c>
      <c r="L7960" s="881">
        <f t="shared" si="693"/>
        <v>3</v>
      </c>
      <c r="M7960" s="881">
        <f t="shared" si="694"/>
        <v>95</v>
      </c>
    </row>
    <row r="7961" spans="1:13" ht="13.5">
      <c r="A7961" s="630" t="str">
        <f t="shared" si="691"/>
        <v>TP-220023-090CO1E</v>
      </c>
      <c r="B7961" s="639" t="str">
        <f t="shared" si="695"/>
        <v>BT,220023kV,090MVA</v>
      </c>
      <c r="C7961" s="638" t="str">
        <f t="shared" si="696"/>
        <v>Rieles y bases de Tiro de acceso principal del transformador de 220023kV,90MVA</v>
      </c>
      <c r="D7961" s="637" t="s">
        <v>729</v>
      </c>
      <c r="E7961" s="637">
        <v>1</v>
      </c>
      <c r="F7961" s="639">
        <f>VLOOKUP(H7961,'[34]Resumen Bases TP'!$C$130:$E$170,3,FALSE)</f>
        <v>379.46999999999997</v>
      </c>
      <c r="G7961" s="900" t="s">
        <v>732</v>
      </c>
      <c r="H7961" s="939" t="str">
        <f t="shared" si="697"/>
        <v>BT220CO.3</v>
      </c>
      <c r="I7961" s="881" t="str">
        <f t="shared" si="698"/>
        <v>BT220CO.3</v>
      </c>
      <c r="J7961" s="881" t="str">
        <f t="shared" si="699"/>
        <v>220</v>
      </c>
      <c r="K7961" s="881" t="str">
        <f t="shared" si="692"/>
        <v>CO</v>
      </c>
      <c r="L7961" s="881">
        <f t="shared" si="693"/>
        <v>3</v>
      </c>
      <c r="M7961" s="881">
        <f t="shared" si="694"/>
        <v>90</v>
      </c>
    </row>
    <row r="7962" spans="1:13" ht="13.5">
      <c r="A7962" s="630" t="str">
        <f t="shared" si="691"/>
        <v>TP-220023-085CO1E</v>
      </c>
      <c r="B7962" s="639" t="str">
        <f t="shared" si="695"/>
        <v>BT,220023kV,085MVA</v>
      </c>
      <c r="C7962" s="638" t="str">
        <f t="shared" si="696"/>
        <v>Rieles y bases de Tiro de acceso principal del transformador de 220023kV,85MVA</v>
      </c>
      <c r="D7962" s="637" t="s">
        <v>729</v>
      </c>
      <c r="E7962" s="637">
        <v>1</v>
      </c>
      <c r="F7962" s="639">
        <f>VLOOKUP(H7962,'[34]Resumen Bases TP'!$C$130:$E$170,3,FALSE)</f>
        <v>379.46999999999997</v>
      </c>
      <c r="G7962" s="900" t="s">
        <v>732</v>
      </c>
      <c r="H7962" s="939" t="str">
        <f t="shared" si="697"/>
        <v>BT220CO.3</v>
      </c>
      <c r="I7962" s="881" t="str">
        <f t="shared" si="698"/>
        <v>BT220CO.3</v>
      </c>
      <c r="J7962" s="881" t="str">
        <f t="shared" si="699"/>
        <v>220</v>
      </c>
      <c r="K7962" s="881" t="str">
        <f t="shared" si="692"/>
        <v>CO</v>
      </c>
      <c r="L7962" s="881">
        <f t="shared" si="693"/>
        <v>3</v>
      </c>
      <c r="M7962" s="881">
        <f t="shared" si="694"/>
        <v>85</v>
      </c>
    </row>
    <row r="7963" spans="1:13" ht="13.5">
      <c r="A7963" s="630" t="str">
        <f t="shared" si="691"/>
        <v>TP-220023-080CO1E</v>
      </c>
      <c r="B7963" s="639" t="str">
        <f t="shared" si="695"/>
        <v>BT,220023kV,080MVA</v>
      </c>
      <c r="C7963" s="638" t="str">
        <f t="shared" si="696"/>
        <v>Rieles y bases de Tiro de acceso principal del transformador de 220023kV,80MVA</v>
      </c>
      <c r="D7963" s="637" t="s">
        <v>729</v>
      </c>
      <c r="E7963" s="637">
        <v>1</v>
      </c>
      <c r="F7963" s="639">
        <f>VLOOKUP(H7963,'[34]Resumen Bases TP'!$C$130:$E$170,3,FALSE)</f>
        <v>379.46999999999997</v>
      </c>
      <c r="G7963" s="900" t="s">
        <v>732</v>
      </c>
      <c r="H7963" s="939" t="str">
        <f t="shared" si="697"/>
        <v>BT220CO.3</v>
      </c>
      <c r="I7963" s="881" t="str">
        <f t="shared" si="698"/>
        <v>BT220CO.3</v>
      </c>
      <c r="J7963" s="881" t="str">
        <f t="shared" si="699"/>
        <v>220</v>
      </c>
      <c r="K7963" s="881" t="str">
        <f t="shared" si="692"/>
        <v>CO</v>
      </c>
      <c r="L7963" s="881">
        <f t="shared" si="693"/>
        <v>3</v>
      </c>
      <c r="M7963" s="881">
        <f t="shared" si="694"/>
        <v>80</v>
      </c>
    </row>
    <row r="7964" spans="1:13" ht="13.5">
      <c r="A7964" s="630" t="str">
        <f t="shared" si="691"/>
        <v>TP-220023-075CO1E</v>
      </c>
      <c r="B7964" s="639" t="str">
        <f t="shared" si="695"/>
        <v>BT,220023kV,075MVA</v>
      </c>
      <c r="C7964" s="638" t="str">
        <f t="shared" si="696"/>
        <v>Rieles y bases de Tiro de acceso principal del transformador de 220023kV,75MVA</v>
      </c>
      <c r="D7964" s="637" t="s">
        <v>729</v>
      </c>
      <c r="E7964" s="637">
        <v>1</v>
      </c>
      <c r="F7964" s="639">
        <f>VLOOKUP(H7964,'[34]Resumen Bases TP'!$C$130:$E$170,3,FALSE)</f>
        <v>379.46999999999997</v>
      </c>
      <c r="G7964" s="900" t="s">
        <v>732</v>
      </c>
      <c r="H7964" s="939" t="str">
        <f t="shared" si="697"/>
        <v>BT220CO.3</v>
      </c>
      <c r="I7964" s="881" t="str">
        <f t="shared" si="698"/>
        <v>BT220CO.3</v>
      </c>
      <c r="J7964" s="881" t="str">
        <f t="shared" si="699"/>
        <v>220</v>
      </c>
      <c r="K7964" s="881" t="str">
        <f t="shared" si="692"/>
        <v>CO</v>
      </c>
      <c r="L7964" s="881">
        <f t="shared" si="693"/>
        <v>3</v>
      </c>
      <c r="M7964" s="881">
        <f t="shared" si="694"/>
        <v>75</v>
      </c>
    </row>
    <row r="7965" spans="1:13" ht="13.5">
      <c r="A7965" s="630" t="str">
        <f t="shared" si="691"/>
        <v>TP-220023-070CO1E</v>
      </c>
      <c r="B7965" s="639" t="str">
        <f t="shared" si="695"/>
        <v>BT,220023kV,070MVA</v>
      </c>
      <c r="C7965" s="638" t="str">
        <f t="shared" si="696"/>
        <v>Rieles y bases de Tiro de acceso principal del transformador de 220023kV,70MVA</v>
      </c>
      <c r="D7965" s="637" t="s">
        <v>729</v>
      </c>
      <c r="E7965" s="637">
        <v>1</v>
      </c>
      <c r="F7965" s="639">
        <f>VLOOKUP(H7965,'[34]Resumen Bases TP'!$C$130:$E$170,3,FALSE)</f>
        <v>379.46999999999997</v>
      </c>
      <c r="G7965" s="900" t="s">
        <v>732</v>
      </c>
      <c r="H7965" s="939" t="str">
        <f t="shared" si="697"/>
        <v>BT220CO.3</v>
      </c>
      <c r="I7965" s="881" t="str">
        <f t="shared" si="698"/>
        <v>BT220CO.3</v>
      </c>
      <c r="J7965" s="881" t="str">
        <f t="shared" si="699"/>
        <v>220</v>
      </c>
      <c r="K7965" s="881" t="str">
        <f t="shared" si="692"/>
        <v>CO</v>
      </c>
      <c r="L7965" s="881">
        <f t="shared" si="693"/>
        <v>3</v>
      </c>
      <c r="M7965" s="881">
        <f t="shared" si="694"/>
        <v>70</v>
      </c>
    </row>
    <row r="7966" spans="1:13" ht="13.5">
      <c r="A7966" s="630" t="str">
        <f t="shared" si="691"/>
        <v>TP-220023-065CO1E</v>
      </c>
      <c r="B7966" s="639" t="str">
        <f t="shared" si="695"/>
        <v>BT,220023kV,065MVA</v>
      </c>
      <c r="C7966" s="638" t="str">
        <f t="shared" si="696"/>
        <v>Rieles y bases de Tiro de acceso principal del transformador de 220023kV,65MVA</v>
      </c>
      <c r="D7966" s="637" t="s">
        <v>729</v>
      </c>
      <c r="E7966" s="637">
        <v>1</v>
      </c>
      <c r="F7966" s="639">
        <f>VLOOKUP(H7966,'[34]Resumen Bases TP'!$C$130:$E$170,3,FALSE)</f>
        <v>379.46999999999997</v>
      </c>
      <c r="G7966" s="900" t="s">
        <v>732</v>
      </c>
      <c r="H7966" s="939" t="str">
        <f t="shared" si="697"/>
        <v>BT220CO.3</v>
      </c>
      <c r="I7966" s="881" t="str">
        <f t="shared" si="698"/>
        <v>BT220CO.3</v>
      </c>
      <c r="J7966" s="881" t="str">
        <f t="shared" si="699"/>
        <v>220</v>
      </c>
      <c r="K7966" s="881" t="str">
        <f t="shared" si="692"/>
        <v>CO</v>
      </c>
      <c r="L7966" s="881">
        <f t="shared" si="693"/>
        <v>3</v>
      </c>
      <c r="M7966" s="881">
        <f t="shared" si="694"/>
        <v>65</v>
      </c>
    </row>
    <row r="7967" spans="1:13" ht="13.5">
      <c r="A7967" s="630" t="str">
        <f t="shared" si="691"/>
        <v>TP-220023-060CO1E</v>
      </c>
      <c r="B7967" s="639" t="str">
        <f t="shared" si="695"/>
        <v>BT,220023kV,060MVA</v>
      </c>
      <c r="C7967" s="638" t="str">
        <f t="shared" si="696"/>
        <v>Rieles y bases de Tiro de acceso principal del transformador de 220023kV,60MVA</v>
      </c>
      <c r="D7967" s="637" t="s">
        <v>729</v>
      </c>
      <c r="E7967" s="637">
        <v>1</v>
      </c>
      <c r="F7967" s="639">
        <f>VLOOKUP(H7967,'[34]Resumen Bases TP'!$C$130:$E$170,3,FALSE)</f>
        <v>379.46999999999997</v>
      </c>
      <c r="G7967" s="900" t="s">
        <v>732</v>
      </c>
      <c r="H7967" s="939" t="str">
        <f t="shared" si="697"/>
        <v>BT220CO.3</v>
      </c>
      <c r="I7967" s="881" t="str">
        <f t="shared" si="698"/>
        <v>BT220CO.3</v>
      </c>
      <c r="J7967" s="881" t="str">
        <f t="shared" si="699"/>
        <v>220</v>
      </c>
      <c r="K7967" s="881" t="str">
        <f t="shared" si="692"/>
        <v>CO</v>
      </c>
      <c r="L7967" s="881">
        <f t="shared" si="693"/>
        <v>3</v>
      </c>
      <c r="M7967" s="881">
        <f t="shared" si="694"/>
        <v>60</v>
      </c>
    </row>
    <row r="7968" spans="1:13" ht="13.5">
      <c r="A7968" s="630" t="str">
        <f t="shared" si="691"/>
        <v>TP-220023-055CO1E</v>
      </c>
      <c r="B7968" s="639" t="str">
        <f t="shared" si="695"/>
        <v>BT,220023kV,055MVA</v>
      </c>
      <c r="C7968" s="638" t="str">
        <f t="shared" si="696"/>
        <v>Rieles y bases de Tiro de acceso principal del transformador de 220023kV,55MVA</v>
      </c>
      <c r="D7968" s="637" t="s">
        <v>729</v>
      </c>
      <c r="E7968" s="637">
        <v>1</v>
      </c>
      <c r="F7968" s="639">
        <f>VLOOKUP(H7968,'[34]Resumen Bases TP'!$C$130:$E$170,3,FALSE)</f>
        <v>379.46999999999997</v>
      </c>
      <c r="G7968" s="900" t="s">
        <v>732</v>
      </c>
      <c r="H7968" s="939" t="str">
        <f t="shared" si="697"/>
        <v>BT220CO.3</v>
      </c>
      <c r="I7968" s="881" t="str">
        <f t="shared" si="698"/>
        <v>BT220CO.3</v>
      </c>
      <c r="J7968" s="881" t="str">
        <f t="shared" si="699"/>
        <v>220</v>
      </c>
      <c r="K7968" s="881" t="str">
        <f t="shared" si="692"/>
        <v>CO</v>
      </c>
      <c r="L7968" s="881">
        <f t="shared" si="693"/>
        <v>3</v>
      </c>
      <c r="M7968" s="881">
        <f t="shared" si="694"/>
        <v>55</v>
      </c>
    </row>
    <row r="7969" spans="1:13" ht="13.5">
      <c r="A7969" s="630" t="str">
        <f t="shared" si="691"/>
        <v>TP-220023-050CO1E</v>
      </c>
      <c r="B7969" s="639" t="str">
        <f t="shared" si="695"/>
        <v>BT,220023kV,050MVA</v>
      </c>
      <c r="C7969" s="638" t="str">
        <f t="shared" si="696"/>
        <v>Rieles y bases de Tiro de acceso principal del transformador de 220023kV,50MVA</v>
      </c>
      <c r="D7969" s="637" t="s">
        <v>729</v>
      </c>
      <c r="E7969" s="637">
        <v>1</v>
      </c>
      <c r="F7969" s="639">
        <f>VLOOKUP(H7969,'[34]Resumen Bases TP'!$C$130:$E$170,3,FALSE)</f>
        <v>379.46999999999997</v>
      </c>
      <c r="G7969" s="900" t="s">
        <v>732</v>
      </c>
      <c r="H7969" s="939" t="str">
        <f t="shared" si="697"/>
        <v>BT220CO.3</v>
      </c>
      <c r="I7969" s="881" t="str">
        <f t="shared" si="698"/>
        <v>BT220CO.3</v>
      </c>
      <c r="J7969" s="881" t="str">
        <f t="shared" si="699"/>
        <v>220</v>
      </c>
      <c r="K7969" s="881" t="str">
        <f t="shared" si="692"/>
        <v>CO</v>
      </c>
      <c r="L7969" s="881">
        <f t="shared" si="693"/>
        <v>3</v>
      </c>
      <c r="M7969" s="881">
        <f t="shared" si="694"/>
        <v>50</v>
      </c>
    </row>
    <row r="7970" spans="1:13" ht="13.5">
      <c r="A7970" s="630" t="str">
        <f t="shared" si="691"/>
        <v>TP-220023-045CO1E</v>
      </c>
      <c r="B7970" s="639" t="str">
        <f t="shared" si="695"/>
        <v>BT,220023kV,045MVA</v>
      </c>
      <c r="C7970" s="638" t="str">
        <f t="shared" si="696"/>
        <v>Rieles y bases de Tiro de acceso principal del transformador de 220023kV,45MVA</v>
      </c>
      <c r="D7970" s="637" t="s">
        <v>729</v>
      </c>
      <c r="E7970" s="637">
        <v>1</v>
      </c>
      <c r="F7970" s="639">
        <f>VLOOKUP(H7970,'[34]Resumen Bases TP'!$C$130:$E$170,3,FALSE)</f>
        <v>379.46999999999997</v>
      </c>
      <c r="G7970" s="900" t="s">
        <v>732</v>
      </c>
      <c r="H7970" s="939" t="str">
        <f t="shared" si="697"/>
        <v>BT220CO.3</v>
      </c>
      <c r="I7970" s="881" t="str">
        <f t="shared" si="698"/>
        <v>BT220CO.3</v>
      </c>
      <c r="J7970" s="881" t="str">
        <f t="shared" si="699"/>
        <v>220</v>
      </c>
      <c r="K7970" s="881" t="str">
        <f t="shared" si="692"/>
        <v>CO</v>
      </c>
      <c r="L7970" s="881">
        <f t="shared" si="693"/>
        <v>3</v>
      </c>
      <c r="M7970" s="881">
        <f t="shared" si="694"/>
        <v>45</v>
      </c>
    </row>
    <row r="7971" spans="1:13" ht="13.5">
      <c r="A7971" s="630" t="str">
        <f t="shared" si="691"/>
        <v>TP-220023-040CO1E</v>
      </c>
      <c r="B7971" s="639" t="str">
        <f t="shared" si="695"/>
        <v>BT,220023kV,040MVA</v>
      </c>
      <c r="C7971" s="638" t="str">
        <f t="shared" si="696"/>
        <v>Rieles y bases de Tiro de acceso principal del transformador de 220023kV,40MVA</v>
      </c>
      <c r="D7971" s="637" t="s">
        <v>729</v>
      </c>
      <c r="E7971" s="637">
        <v>1</v>
      </c>
      <c r="F7971" s="639">
        <f>VLOOKUP(H7971,'[34]Resumen Bases TP'!$C$130:$E$170,3,FALSE)</f>
        <v>379.46999999999997</v>
      </c>
      <c r="G7971" s="900" t="s">
        <v>732</v>
      </c>
      <c r="H7971" s="939" t="str">
        <f t="shared" si="697"/>
        <v>BT220CO.3</v>
      </c>
      <c r="I7971" s="881" t="str">
        <f t="shared" si="698"/>
        <v>BT220CO.3</v>
      </c>
      <c r="J7971" s="881" t="str">
        <f t="shared" si="699"/>
        <v>220</v>
      </c>
      <c r="K7971" s="881" t="str">
        <f t="shared" si="692"/>
        <v>CO</v>
      </c>
      <c r="L7971" s="881">
        <f t="shared" si="693"/>
        <v>3</v>
      </c>
      <c r="M7971" s="881">
        <f t="shared" si="694"/>
        <v>40</v>
      </c>
    </row>
    <row r="7972" spans="1:13" ht="13.5">
      <c r="A7972" s="630" t="str">
        <f t="shared" si="691"/>
        <v>TP-220023-035CO1E</v>
      </c>
      <c r="B7972" s="639" t="str">
        <f t="shared" si="695"/>
        <v>BT,220023kV,035MVA</v>
      </c>
      <c r="C7972" s="638" t="str">
        <f t="shared" si="696"/>
        <v>Rieles y bases de Tiro de acceso principal del transformador de 220023kV,35MVA</v>
      </c>
      <c r="D7972" s="637" t="s">
        <v>729</v>
      </c>
      <c r="E7972" s="637">
        <v>1</v>
      </c>
      <c r="F7972" s="639">
        <f>VLOOKUP(H7972,'[34]Resumen Bases TP'!$C$130:$E$170,3,FALSE)</f>
        <v>379.46999999999997</v>
      </c>
      <c r="G7972" s="900" t="s">
        <v>732</v>
      </c>
      <c r="H7972" s="939" t="str">
        <f t="shared" si="697"/>
        <v>BT220CO.3</v>
      </c>
      <c r="I7972" s="881" t="str">
        <f t="shared" si="698"/>
        <v>BT220CO.3</v>
      </c>
      <c r="J7972" s="881" t="str">
        <f t="shared" si="699"/>
        <v>220</v>
      </c>
      <c r="K7972" s="881" t="str">
        <f t="shared" si="692"/>
        <v>CO</v>
      </c>
      <c r="L7972" s="881">
        <f t="shared" si="693"/>
        <v>3</v>
      </c>
      <c r="M7972" s="881">
        <f t="shared" si="694"/>
        <v>35</v>
      </c>
    </row>
    <row r="7973" spans="1:13" ht="13.5">
      <c r="A7973" s="630" t="str">
        <f t="shared" si="691"/>
        <v>TP-220023-030CO1E</v>
      </c>
      <c r="B7973" s="639" t="str">
        <f t="shared" si="695"/>
        <v>BT,220023kV,030MVA</v>
      </c>
      <c r="C7973" s="638" t="str">
        <f t="shared" si="696"/>
        <v>Rieles y bases de Tiro de acceso principal del transformador de 220023kV,30MVA</v>
      </c>
      <c r="D7973" s="637" t="s">
        <v>729</v>
      </c>
      <c r="E7973" s="637">
        <v>1</v>
      </c>
      <c r="F7973" s="639">
        <f>VLOOKUP(H7973,'[34]Resumen Bases TP'!$C$130:$E$170,3,FALSE)</f>
        <v>379.46999999999997</v>
      </c>
      <c r="G7973" s="900" t="s">
        <v>732</v>
      </c>
      <c r="H7973" s="939" t="str">
        <f t="shared" si="697"/>
        <v>BT220CO.3</v>
      </c>
      <c r="I7973" s="881" t="str">
        <f t="shared" si="698"/>
        <v>BT220CO.3</v>
      </c>
      <c r="J7973" s="881" t="str">
        <f t="shared" si="699"/>
        <v>220</v>
      </c>
      <c r="K7973" s="881" t="str">
        <f t="shared" si="692"/>
        <v>CO</v>
      </c>
      <c r="L7973" s="881">
        <f t="shared" si="693"/>
        <v>3</v>
      </c>
      <c r="M7973" s="881">
        <f t="shared" si="694"/>
        <v>30</v>
      </c>
    </row>
    <row r="7974" spans="1:13" ht="13.5">
      <c r="A7974" s="630" t="str">
        <f t="shared" si="691"/>
        <v>TP-220023-025CO1E</v>
      </c>
      <c r="B7974" s="639" t="str">
        <f t="shared" si="695"/>
        <v>BT,220023kV,025MVA</v>
      </c>
      <c r="C7974" s="638" t="str">
        <f t="shared" si="696"/>
        <v>Rieles y bases de Tiro de acceso principal del transformador de 220023kV,25MVA</v>
      </c>
      <c r="D7974" s="637" t="s">
        <v>729</v>
      </c>
      <c r="E7974" s="637">
        <v>1</v>
      </c>
      <c r="F7974" s="639">
        <f>VLOOKUP(H7974,'[34]Resumen Bases TP'!$C$130:$E$170,3,FALSE)</f>
        <v>297.42000000000007</v>
      </c>
      <c r="G7974" s="900" t="s">
        <v>732</v>
      </c>
      <c r="H7974" s="939" t="str">
        <f t="shared" si="697"/>
        <v>BT220CO.2</v>
      </c>
      <c r="I7974" s="881" t="str">
        <f t="shared" si="698"/>
        <v>BT220CO.2</v>
      </c>
      <c r="J7974" s="881" t="str">
        <f t="shared" si="699"/>
        <v>220</v>
      </c>
      <c r="K7974" s="881" t="str">
        <f t="shared" si="692"/>
        <v>CO</v>
      </c>
      <c r="L7974" s="881">
        <f t="shared" si="693"/>
        <v>2</v>
      </c>
      <c r="M7974" s="881">
        <f t="shared" si="694"/>
        <v>25</v>
      </c>
    </row>
    <row r="7975" spans="1:13" ht="13.5">
      <c r="A7975" s="630" t="str">
        <f t="shared" si="691"/>
        <v>TP-220023-020CO1E</v>
      </c>
      <c r="B7975" s="639" t="str">
        <f t="shared" si="695"/>
        <v>BT,220023kV,020MVA</v>
      </c>
      <c r="C7975" s="638" t="str">
        <f t="shared" si="696"/>
        <v>Rieles y bases de Tiro de acceso principal del transformador de 220023kV,20MVA</v>
      </c>
      <c r="D7975" s="637" t="s">
        <v>729</v>
      </c>
      <c r="E7975" s="637">
        <v>1</v>
      </c>
      <c r="F7975" s="639">
        <f>VLOOKUP(H7975,'[34]Resumen Bases TP'!$C$130:$E$170,3,FALSE)</f>
        <v>297.42000000000007</v>
      </c>
      <c r="G7975" s="900" t="s">
        <v>732</v>
      </c>
      <c r="H7975" s="939" t="str">
        <f t="shared" si="697"/>
        <v>BT220CO.2</v>
      </c>
      <c r="I7975" s="881" t="str">
        <f t="shared" si="698"/>
        <v>BT220CO.2</v>
      </c>
      <c r="J7975" s="881" t="str">
        <f t="shared" si="699"/>
        <v>220</v>
      </c>
      <c r="K7975" s="881" t="str">
        <f t="shared" si="692"/>
        <v>CO</v>
      </c>
      <c r="L7975" s="881">
        <f t="shared" si="693"/>
        <v>2</v>
      </c>
      <c r="M7975" s="881">
        <f t="shared" si="694"/>
        <v>20</v>
      </c>
    </row>
    <row r="7976" spans="1:13" ht="13.5">
      <c r="A7976" s="630" t="str">
        <f t="shared" si="691"/>
        <v>TP-220010-300CO1E</v>
      </c>
      <c r="B7976" s="639" t="str">
        <f t="shared" si="695"/>
        <v>BT,220010kV,300MVA</v>
      </c>
      <c r="C7976" s="638" t="str">
        <f t="shared" si="696"/>
        <v>Rieles y bases de Tiro de acceso principal del transformador de 220010kV,300MVA</v>
      </c>
      <c r="D7976" s="637" t="s">
        <v>729</v>
      </c>
      <c r="E7976" s="637">
        <v>1</v>
      </c>
      <c r="F7976" s="639">
        <f>VLOOKUP(H7976,'[34]Resumen Bases TP'!$C$130:$E$170,3,FALSE)</f>
        <v>379.46999999999997</v>
      </c>
      <c r="G7976" s="900" t="s">
        <v>732</v>
      </c>
      <c r="H7976" s="939" t="str">
        <f t="shared" si="697"/>
        <v>BT220CO.3</v>
      </c>
      <c r="I7976" s="881" t="str">
        <f t="shared" si="698"/>
        <v>BT220CO.3</v>
      </c>
      <c r="J7976" s="881" t="str">
        <f t="shared" si="699"/>
        <v>220</v>
      </c>
      <c r="K7976" s="881" t="str">
        <f t="shared" si="692"/>
        <v>CO</v>
      </c>
      <c r="L7976" s="881">
        <f t="shared" si="693"/>
        <v>3</v>
      </c>
      <c r="M7976" s="881">
        <f t="shared" si="694"/>
        <v>300</v>
      </c>
    </row>
    <row r="7977" spans="1:13" ht="13.5">
      <c r="A7977" s="630" t="str">
        <f t="shared" si="691"/>
        <v>TP-220010-240CO1E</v>
      </c>
      <c r="B7977" s="639" t="str">
        <f t="shared" si="695"/>
        <v>BT,220010kV,240MVA</v>
      </c>
      <c r="C7977" s="638" t="str">
        <f t="shared" si="696"/>
        <v>Rieles y bases de Tiro de acceso principal del transformador de 220010kV,240MVA</v>
      </c>
      <c r="D7977" s="637" t="s">
        <v>729</v>
      </c>
      <c r="E7977" s="637">
        <v>1</v>
      </c>
      <c r="F7977" s="639">
        <f>VLOOKUP(H7977,'[34]Resumen Bases TP'!$C$130:$E$170,3,FALSE)</f>
        <v>379.46999999999997</v>
      </c>
      <c r="G7977" s="900" t="s">
        <v>732</v>
      </c>
      <c r="H7977" s="939" t="str">
        <f t="shared" si="697"/>
        <v>BT220CO.3</v>
      </c>
      <c r="I7977" s="881" t="str">
        <f t="shared" si="698"/>
        <v>BT220CO.3</v>
      </c>
      <c r="J7977" s="881" t="str">
        <f t="shared" si="699"/>
        <v>220</v>
      </c>
      <c r="K7977" s="881" t="str">
        <f t="shared" si="692"/>
        <v>CO</v>
      </c>
      <c r="L7977" s="881">
        <f t="shared" si="693"/>
        <v>3</v>
      </c>
      <c r="M7977" s="881">
        <f t="shared" si="694"/>
        <v>240</v>
      </c>
    </row>
    <row r="7978" spans="1:13" ht="13.5">
      <c r="A7978" s="630" t="str">
        <f t="shared" si="691"/>
        <v>TP-220010-180CO1E</v>
      </c>
      <c r="B7978" s="639" t="str">
        <f t="shared" si="695"/>
        <v>BT,220010kV,180MVA</v>
      </c>
      <c r="C7978" s="638" t="str">
        <f t="shared" si="696"/>
        <v>Rieles y bases de Tiro de acceso principal del transformador de 220010kV,180MVA</v>
      </c>
      <c r="D7978" s="637" t="s">
        <v>729</v>
      </c>
      <c r="E7978" s="637">
        <v>1</v>
      </c>
      <c r="F7978" s="639">
        <f>VLOOKUP(H7978,'[34]Resumen Bases TP'!$C$130:$E$170,3,FALSE)</f>
        <v>379.46999999999997</v>
      </c>
      <c r="G7978" s="900" t="s">
        <v>732</v>
      </c>
      <c r="H7978" s="939" t="str">
        <f t="shared" si="697"/>
        <v>BT220CO.3</v>
      </c>
      <c r="I7978" s="881" t="str">
        <f t="shared" si="698"/>
        <v>BT220CO.3</v>
      </c>
      <c r="J7978" s="881" t="str">
        <f t="shared" si="699"/>
        <v>220</v>
      </c>
      <c r="K7978" s="881" t="str">
        <f t="shared" si="692"/>
        <v>CO</v>
      </c>
      <c r="L7978" s="881">
        <f t="shared" si="693"/>
        <v>3</v>
      </c>
      <c r="M7978" s="881">
        <f t="shared" si="694"/>
        <v>180</v>
      </c>
    </row>
    <row r="7979" spans="1:13" ht="13.5">
      <c r="A7979" s="630" t="str">
        <f t="shared" si="691"/>
        <v>TP-220010-120CO1E</v>
      </c>
      <c r="B7979" s="639" t="str">
        <f t="shared" si="695"/>
        <v>BT,220010kV,120MVA</v>
      </c>
      <c r="C7979" s="638" t="str">
        <f t="shared" si="696"/>
        <v>Rieles y bases de Tiro de acceso principal del transformador de 220010kV,120MVA</v>
      </c>
      <c r="D7979" s="637" t="s">
        <v>729</v>
      </c>
      <c r="E7979" s="637">
        <v>1</v>
      </c>
      <c r="F7979" s="639">
        <f>VLOOKUP(H7979,'[34]Resumen Bases TP'!$C$130:$E$170,3,FALSE)</f>
        <v>379.46999999999997</v>
      </c>
      <c r="G7979" s="900" t="s">
        <v>732</v>
      </c>
      <c r="H7979" s="939" t="str">
        <f t="shared" si="697"/>
        <v>BT220CO.3</v>
      </c>
      <c r="I7979" s="881" t="str">
        <f t="shared" si="698"/>
        <v>BT220CO.3</v>
      </c>
      <c r="J7979" s="881" t="str">
        <f t="shared" si="699"/>
        <v>220</v>
      </c>
      <c r="K7979" s="881" t="str">
        <f t="shared" si="692"/>
        <v>CO</v>
      </c>
      <c r="L7979" s="881">
        <f t="shared" si="693"/>
        <v>3</v>
      </c>
      <c r="M7979" s="881">
        <f t="shared" si="694"/>
        <v>120</v>
      </c>
    </row>
    <row r="7980" spans="1:13" ht="13.5">
      <c r="A7980" s="630" t="str">
        <f t="shared" si="691"/>
        <v>TP-220010-115CO1E</v>
      </c>
      <c r="B7980" s="639" t="str">
        <f t="shared" si="695"/>
        <v>BT,220010kV,115MVA</v>
      </c>
      <c r="C7980" s="638" t="str">
        <f t="shared" si="696"/>
        <v>Rieles y bases de Tiro de acceso principal del transformador de 220010kV,115MVA</v>
      </c>
      <c r="D7980" s="637" t="s">
        <v>729</v>
      </c>
      <c r="E7980" s="637">
        <v>1</v>
      </c>
      <c r="F7980" s="639">
        <f>VLOOKUP(H7980,'[34]Resumen Bases TP'!$C$130:$E$170,3,FALSE)</f>
        <v>379.46999999999997</v>
      </c>
      <c r="G7980" s="900" t="s">
        <v>732</v>
      </c>
      <c r="H7980" s="939" t="str">
        <f t="shared" si="697"/>
        <v>BT220CO.3</v>
      </c>
      <c r="I7980" s="881" t="str">
        <f t="shared" si="698"/>
        <v>BT220CO.3</v>
      </c>
      <c r="J7980" s="881" t="str">
        <f t="shared" si="699"/>
        <v>220</v>
      </c>
      <c r="K7980" s="881" t="str">
        <f t="shared" si="692"/>
        <v>CO</v>
      </c>
      <c r="L7980" s="881">
        <f t="shared" si="693"/>
        <v>3</v>
      </c>
      <c r="M7980" s="881">
        <f t="shared" si="694"/>
        <v>115</v>
      </c>
    </row>
    <row r="7981" spans="1:13" ht="13.5">
      <c r="A7981" s="630" t="str">
        <f t="shared" si="691"/>
        <v>TP-220010-110CO1E</v>
      </c>
      <c r="B7981" s="639" t="str">
        <f t="shared" si="695"/>
        <v>BT,220010kV,110MVA</v>
      </c>
      <c r="C7981" s="638" t="str">
        <f t="shared" si="696"/>
        <v>Rieles y bases de Tiro de acceso principal del transformador de 220010kV,110MVA</v>
      </c>
      <c r="D7981" s="637" t="s">
        <v>729</v>
      </c>
      <c r="E7981" s="637">
        <v>1</v>
      </c>
      <c r="F7981" s="639">
        <f>VLOOKUP(H7981,'[34]Resumen Bases TP'!$C$130:$E$170,3,FALSE)</f>
        <v>379.46999999999997</v>
      </c>
      <c r="G7981" s="900" t="s">
        <v>732</v>
      </c>
      <c r="H7981" s="939" t="str">
        <f t="shared" si="697"/>
        <v>BT220CO.3</v>
      </c>
      <c r="I7981" s="881" t="str">
        <f t="shared" si="698"/>
        <v>BT220CO.3</v>
      </c>
      <c r="J7981" s="881" t="str">
        <f t="shared" si="699"/>
        <v>220</v>
      </c>
      <c r="K7981" s="881" t="str">
        <f t="shared" si="692"/>
        <v>CO</v>
      </c>
      <c r="L7981" s="881">
        <f t="shared" si="693"/>
        <v>3</v>
      </c>
      <c r="M7981" s="881">
        <f t="shared" si="694"/>
        <v>110</v>
      </c>
    </row>
    <row r="7982" spans="1:13" ht="13.5">
      <c r="A7982" s="630" t="str">
        <f t="shared" si="691"/>
        <v>TP-220010-105CO1E</v>
      </c>
      <c r="B7982" s="639" t="str">
        <f t="shared" si="695"/>
        <v>BT,220010kV,105MVA</v>
      </c>
      <c r="C7982" s="638" t="str">
        <f t="shared" si="696"/>
        <v>Rieles y bases de Tiro de acceso principal del transformador de 220010kV,105MVA</v>
      </c>
      <c r="D7982" s="637" t="s">
        <v>729</v>
      </c>
      <c r="E7982" s="637">
        <v>1</v>
      </c>
      <c r="F7982" s="639">
        <f>VLOOKUP(H7982,'[34]Resumen Bases TP'!$C$130:$E$170,3,FALSE)</f>
        <v>379.46999999999997</v>
      </c>
      <c r="G7982" s="900" t="s">
        <v>732</v>
      </c>
      <c r="H7982" s="939" t="str">
        <f t="shared" si="697"/>
        <v>BT220CO.3</v>
      </c>
      <c r="I7982" s="881" t="str">
        <f t="shared" si="698"/>
        <v>BT220CO.3</v>
      </c>
      <c r="J7982" s="881" t="str">
        <f t="shared" si="699"/>
        <v>220</v>
      </c>
      <c r="K7982" s="881" t="str">
        <f t="shared" si="692"/>
        <v>CO</v>
      </c>
      <c r="L7982" s="881">
        <f t="shared" si="693"/>
        <v>3</v>
      </c>
      <c r="M7982" s="881">
        <f t="shared" si="694"/>
        <v>105</v>
      </c>
    </row>
    <row r="7983" spans="1:13" ht="13.5">
      <c r="A7983" s="630" t="str">
        <f t="shared" si="691"/>
        <v>TP-220010-100CO1E</v>
      </c>
      <c r="B7983" s="639" t="str">
        <f t="shared" si="695"/>
        <v>BT,220010kV,100MVA</v>
      </c>
      <c r="C7983" s="638" t="str">
        <f t="shared" si="696"/>
        <v>Rieles y bases de Tiro de acceso principal del transformador de 220010kV,100MVA</v>
      </c>
      <c r="D7983" s="637" t="s">
        <v>729</v>
      </c>
      <c r="E7983" s="637">
        <v>1</v>
      </c>
      <c r="F7983" s="639">
        <f>VLOOKUP(H7983,'[34]Resumen Bases TP'!$C$130:$E$170,3,FALSE)</f>
        <v>379.46999999999997</v>
      </c>
      <c r="G7983" s="900" t="s">
        <v>732</v>
      </c>
      <c r="H7983" s="939" t="str">
        <f t="shared" si="697"/>
        <v>BT220CO.3</v>
      </c>
      <c r="I7983" s="881" t="str">
        <f t="shared" si="698"/>
        <v>BT220CO.3</v>
      </c>
      <c r="J7983" s="881" t="str">
        <f t="shared" si="699"/>
        <v>220</v>
      </c>
      <c r="K7983" s="881" t="str">
        <f t="shared" si="692"/>
        <v>CO</v>
      </c>
      <c r="L7983" s="881">
        <f t="shared" si="693"/>
        <v>3</v>
      </c>
      <c r="M7983" s="881">
        <f t="shared" si="694"/>
        <v>100</v>
      </c>
    </row>
    <row r="7984" spans="1:13" ht="13.5">
      <c r="A7984" s="630" t="str">
        <f t="shared" si="691"/>
        <v>TP-220010-095CO1E</v>
      </c>
      <c r="B7984" s="639" t="str">
        <f t="shared" si="695"/>
        <v>BT,220010kV,095MVA</v>
      </c>
      <c r="C7984" s="638" t="str">
        <f t="shared" si="696"/>
        <v>Rieles y bases de Tiro de acceso principal del transformador de 220010kV,95MVA</v>
      </c>
      <c r="D7984" s="637" t="s">
        <v>729</v>
      </c>
      <c r="E7984" s="637">
        <v>1</v>
      </c>
      <c r="F7984" s="639">
        <f>VLOOKUP(H7984,'[34]Resumen Bases TP'!$C$130:$E$170,3,FALSE)</f>
        <v>379.46999999999997</v>
      </c>
      <c r="G7984" s="900" t="s">
        <v>732</v>
      </c>
      <c r="H7984" s="939" t="str">
        <f t="shared" si="697"/>
        <v>BT220CO.3</v>
      </c>
      <c r="I7984" s="881" t="str">
        <f t="shared" si="698"/>
        <v>BT220CO.3</v>
      </c>
      <c r="J7984" s="881" t="str">
        <f t="shared" si="699"/>
        <v>220</v>
      </c>
      <c r="K7984" s="881" t="str">
        <f t="shared" si="692"/>
        <v>CO</v>
      </c>
      <c r="L7984" s="881">
        <f t="shared" si="693"/>
        <v>3</v>
      </c>
      <c r="M7984" s="881">
        <f t="shared" si="694"/>
        <v>95</v>
      </c>
    </row>
    <row r="7985" spans="1:13" ht="13.5">
      <c r="A7985" s="630" t="str">
        <f t="shared" si="691"/>
        <v>TP-220010-090CO1E</v>
      </c>
      <c r="B7985" s="639" t="str">
        <f t="shared" si="695"/>
        <v>BT,220010kV,090MVA</v>
      </c>
      <c r="C7985" s="638" t="str">
        <f t="shared" si="696"/>
        <v>Rieles y bases de Tiro de acceso principal del transformador de 220010kV,90MVA</v>
      </c>
      <c r="D7985" s="637" t="s">
        <v>729</v>
      </c>
      <c r="E7985" s="637">
        <v>1</v>
      </c>
      <c r="F7985" s="639">
        <f>VLOOKUP(H7985,'[34]Resumen Bases TP'!$C$130:$E$170,3,FALSE)</f>
        <v>379.46999999999997</v>
      </c>
      <c r="G7985" s="900" t="s">
        <v>732</v>
      </c>
      <c r="H7985" s="939" t="str">
        <f t="shared" si="697"/>
        <v>BT220CO.3</v>
      </c>
      <c r="I7985" s="881" t="str">
        <f t="shared" si="698"/>
        <v>BT220CO.3</v>
      </c>
      <c r="J7985" s="881" t="str">
        <f t="shared" si="699"/>
        <v>220</v>
      </c>
      <c r="K7985" s="881" t="str">
        <f t="shared" si="692"/>
        <v>CO</v>
      </c>
      <c r="L7985" s="881">
        <f t="shared" si="693"/>
        <v>3</v>
      </c>
      <c r="M7985" s="881">
        <f t="shared" si="694"/>
        <v>90</v>
      </c>
    </row>
    <row r="7986" spans="1:13" ht="13.5">
      <c r="A7986" s="630" t="str">
        <f t="shared" si="691"/>
        <v>TP-220010-085CO1E</v>
      </c>
      <c r="B7986" s="639" t="str">
        <f t="shared" si="695"/>
        <v>BT,220010kV,085MVA</v>
      </c>
      <c r="C7986" s="638" t="str">
        <f t="shared" si="696"/>
        <v>Rieles y bases de Tiro de acceso principal del transformador de 220010kV,85MVA</v>
      </c>
      <c r="D7986" s="637" t="s">
        <v>729</v>
      </c>
      <c r="E7986" s="637">
        <v>1</v>
      </c>
      <c r="F7986" s="639">
        <f>VLOOKUP(H7986,'[34]Resumen Bases TP'!$C$130:$E$170,3,FALSE)</f>
        <v>379.46999999999997</v>
      </c>
      <c r="G7986" s="900" t="s">
        <v>732</v>
      </c>
      <c r="H7986" s="939" t="str">
        <f t="shared" si="697"/>
        <v>BT220CO.3</v>
      </c>
      <c r="I7986" s="881" t="str">
        <f t="shared" si="698"/>
        <v>BT220CO.3</v>
      </c>
      <c r="J7986" s="881" t="str">
        <f t="shared" si="699"/>
        <v>220</v>
      </c>
      <c r="K7986" s="881" t="str">
        <f t="shared" si="692"/>
        <v>CO</v>
      </c>
      <c r="L7986" s="881">
        <f t="shared" si="693"/>
        <v>3</v>
      </c>
      <c r="M7986" s="881">
        <f t="shared" si="694"/>
        <v>85</v>
      </c>
    </row>
    <row r="7987" spans="1:13" ht="13.5">
      <c r="A7987" s="630" t="str">
        <f t="shared" si="691"/>
        <v>TP-220010-080CO1E</v>
      </c>
      <c r="B7987" s="639" t="str">
        <f t="shared" si="695"/>
        <v>BT,220010kV,080MVA</v>
      </c>
      <c r="C7987" s="638" t="str">
        <f t="shared" si="696"/>
        <v>Rieles y bases de Tiro de acceso principal del transformador de 220010kV,80MVA</v>
      </c>
      <c r="D7987" s="637" t="s">
        <v>729</v>
      </c>
      <c r="E7987" s="637">
        <v>1</v>
      </c>
      <c r="F7987" s="639">
        <f>VLOOKUP(H7987,'[34]Resumen Bases TP'!$C$130:$E$170,3,FALSE)</f>
        <v>379.46999999999997</v>
      </c>
      <c r="G7987" s="900" t="s">
        <v>732</v>
      </c>
      <c r="H7987" s="939" t="str">
        <f t="shared" si="697"/>
        <v>BT220CO.3</v>
      </c>
      <c r="I7987" s="881" t="str">
        <f t="shared" si="698"/>
        <v>BT220CO.3</v>
      </c>
      <c r="J7987" s="881" t="str">
        <f t="shared" si="699"/>
        <v>220</v>
      </c>
      <c r="K7987" s="881" t="str">
        <f t="shared" si="692"/>
        <v>CO</v>
      </c>
      <c r="L7987" s="881">
        <f t="shared" si="693"/>
        <v>3</v>
      </c>
      <c r="M7987" s="881">
        <f t="shared" si="694"/>
        <v>80</v>
      </c>
    </row>
    <row r="7988" spans="1:13" ht="13.5">
      <c r="A7988" s="630" t="str">
        <f t="shared" si="691"/>
        <v>TP-220010-075CO1E</v>
      </c>
      <c r="B7988" s="639" t="str">
        <f t="shared" si="695"/>
        <v>BT,220010kV,075MVA</v>
      </c>
      <c r="C7988" s="638" t="str">
        <f t="shared" si="696"/>
        <v>Rieles y bases de Tiro de acceso principal del transformador de 220010kV,75MVA</v>
      </c>
      <c r="D7988" s="637" t="s">
        <v>729</v>
      </c>
      <c r="E7988" s="637">
        <v>1</v>
      </c>
      <c r="F7988" s="639">
        <f>VLOOKUP(H7988,'[34]Resumen Bases TP'!$C$130:$E$170,3,FALSE)</f>
        <v>379.46999999999997</v>
      </c>
      <c r="G7988" s="900" t="s">
        <v>732</v>
      </c>
      <c r="H7988" s="939" t="str">
        <f t="shared" si="697"/>
        <v>BT220CO.3</v>
      </c>
      <c r="I7988" s="881" t="str">
        <f t="shared" si="698"/>
        <v>BT220CO.3</v>
      </c>
      <c r="J7988" s="881" t="str">
        <f t="shared" si="699"/>
        <v>220</v>
      </c>
      <c r="K7988" s="881" t="str">
        <f t="shared" si="692"/>
        <v>CO</v>
      </c>
      <c r="L7988" s="881">
        <f t="shared" si="693"/>
        <v>3</v>
      </c>
      <c r="M7988" s="881">
        <f t="shared" si="694"/>
        <v>75</v>
      </c>
    </row>
    <row r="7989" spans="1:13" ht="13.5">
      <c r="A7989" s="630" t="str">
        <f t="shared" si="691"/>
        <v>TP-220010-070CO1E</v>
      </c>
      <c r="B7989" s="639" t="str">
        <f t="shared" si="695"/>
        <v>BT,220010kV,070MVA</v>
      </c>
      <c r="C7989" s="638" t="str">
        <f t="shared" si="696"/>
        <v>Rieles y bases de Tiro de acceso principal del transformador de 220010kV,70MVA</v>
      </c>
      <c r="D7989" s="637" t="s">
        <v>729</v>
      </c>
      <c r="E7989" s="637">
        <v>1</v>
      </c>
      <c r="F7989" s="639">
        <f>VLOOKUP(H7989,'[34]Resumen Bases TP'!$C$130:$E$170,3,FALSE)</f>
        <v>379.46999999999997</v>
      </c>
      <c r="G7989" s="900" t="s">
        <v>732</v>
      </c>
      <c r="H7989" s="939" t="str">
        <f t="shared" si="697"/>
        <v>BT220CO.3</v>
      </c>
      <c r="I7989" s="881" t="str">
        <f t="shared" si="698"/>
        <v>BT220CO.3</v>
      </c>
      <c r="J7989" s="881" t="str">
        <f t="shared" si="699"/>
        <v>220</v>
      </c>
      <c r="K7989" s="881" t="str">
        <f t="shared" si="692"/>
        <v>CO</v>
      </c>
      <c r="L7989" s="881">
        <f t="shared" si="693"/>
        <v>3</v>
      </c>
      <c r="M7989" s="881">
        <f t="shared" si="694"/>
        <v>70</v>
      </c>
    </row>
    <row r="7990" spans="1:13" ht="13.5">
      <c r="A7990" s="630" t="str">
        <f t="shared" si="691"/>
        <v>TP-220010-065CO1E</v>
      </c>
      <c r="B7990" s="639" t="str">
        <f t="shared" si="695"/>
        <v>BT,220010kV,065MVA</v>
      </c>
      <c r="C7990" s="638" t="str">
        <f t="shared" si="696"/>
        <v>Rieles y bases de Tiro de acceso principal del transformador de 220010kV,65MVA</v>
      </c>
      <c r="D7990" s="637" t="s">
        <v>729</v>
      </c>
      <c r="E7990" s="637">
        <v>1</v>
      </c>
      <c r="F7990" s="639">
        <f>VLOOKUP(H7990,'[34]Resumen Bases TP'!$C$130:$E$170,3,FALSE)</f>
        <v>379.46999999999997</v>
      </c>
      <c r="G7990" s="900" t="s">
        <v>732</v>
      </c>
      <c r="H7990" s="939" t="str">
        <f t="shared" si="697"/>
        <v>BT220CO.3</v>
      </c>
      <c r="I7990" s="881" t="str">
        <f t="shared" si="698"/>
        <v>BT220CO.3</v>
      </c>
      <c r="J7990" s="881" t="str">
        <f t="shared" si="699"/>
        <v>220</v>
      </c>
      <c r="K7990" s="881" t="str">
        <f t="shared" si="692"/>
        <v>CO</v>
      </c>
      <c r="L7990" s="881">
        <f t="shared" si="693"/>
        <v>3</v>
      </c>
      <c r="M7990" s="881">
        <f t="shared" si="694"/>
        <v>65</v>
      </c>
    </row>
    <row r="7991" spans="1:13" ht="13.5">
      <c r="A7991" s="630" t="str">
        <f t="shared" si="691"/>
        <v>TP-220010-060CO1E</v>
      </c>
      <c r="B7991" s="639" t="str">
        <f t="shared" si="695"/>
        <v>BT,220010kV,060MVA</v>
      </c>
      <c r="C7991" s="638" t="str">
        <f t="shared" si="696"/>
        <v>Rieles y bases de Tiro de acceso principal del transformador de 220010kV,60MVA</v>
      </c>
      <c r="D7991" s="637" t="s">
        <v>729</v>
      </c>
      <c r="E7991" s="637">
        <v>1</v>
      </c>
      <c r="F7991" s="639">
        <f>VLOOKUP(H7991,'[34]Resumen Bases TP'!$C$130:$E$170,3,FALSE)</f>
        <v>379.46999999999997</v>
      </c>
      <c r="G7991" s="900" t="s">
        <v>732</v>
      </c>
      <c r="H7991" s="939" t="str">
        <f t="shared" si="697"/>
        <v>BT220CO.3</v>
      </c>
      <c r="I7991" s="881" t="str">
        <f t="shared" si="698"/>
        <v>BT220CO.3</v>
      </c>
      <c r="J7991" s="881" t="str">
        <f t="shared" si="699"/>
        <v>220</v>
      </c>
      <c r="K7991" s="881" t="str">
        <f t="shared" si="692"/>
        <v>CO</v>
      </c>
      <c r="L7991" s="881">
        <f t="shared" si="693"/>
        <v>3</v>
      </c>
      <c r="M7991" s="881">
        <f t="shared" si="694"/>
        <v>60</v>
      </c>
    </row>
    <row r="7992" spans="1:13" ht="13.5">
      <c r="A7992" s="630" t="str">
        <f t="shared" si="691"/>
        <v>TP-220010-055CO1E</v>
      </c>
      <c r="B7992" s="639" t="str">
        <f t="shared" si="695"/>
        <v>BT,220010kV,055MVA</v>
      </c>
      <c r="C7992" s="638" t="str">
        <f t="shared" si="696"/>
        <v>Rieles y bases de Tiro de acceso principal del transformador de 220010kV,55MVA</v>
      </c>
      <c r="D7992" s="637" t="s">
        <v>729</v>
      </c>
      <c r="E7992" s="637">
        <v>1</v>
      </c>
      <c r="F7992" s="639">
        <f>VLOOKUP(H7992,'[34]Resumen Bases TP'!$C$130:$E$170,3,FALSE)</f>
        <v>379.46999999999997</v>
      </c>
      <c r="G7992" s="900" t="s">
        <v>732</v>
      </c>
      <c r="H7992" s="939" t="str">
        <f t="shared" si="697"/>
        <v>BT220CO.3</v>
      </c>
      <c r="I7992" s="881" t="str">
        <f t="shared" si="698"/>
        <v>BT220CO.3</v>
      </c>
      <c r="J7992" s="881" t="str">
        <f t="shared" si="699"/>
        <v>220</v>
      </c>
      <c r="K7992" s="881" t="str">
        <f t="shared" si="692"/>
        <v>CO</v>
      </c>
      <c r="L7992" s="881">
        <f t="shared" si="693"/>
        <v>3</v>
      </c>
      <c r="M7992" s="881">
        <f t="shared" si="694"/>
        <v>55</v>
      </c>
    </row>
    <row r="7993" spans="1:13" ht="13.5">
      <c r="A7993" s="630" t="str">
        <f t="shared" si="691"/>
        <v>TP-220010-050CO1E</v>
      </c>
      <c r="B7993" s="639" t="str">
        <f t="shared" si="695"/>
        <v>BT,220010kV,050MVA</v>
      </c>
      <c r="C7993" s="638" t="str">
        <f t="shared" si="696"/>
        <v>Rieles y bases de Tiro de acceso principal del transformador de 220010kV,50MVA</v>
      </c>
      <c r="D7993" s="637" t="s">
        <v>729</v>
      </c>
      <c r="E7993" s="637">
        <v>1</v>
      </c>
      <c r="F7993" s="639">
        <f>VLOOKUP(H7993,'[34]Resumen Bases TP'!$C$130:$E$170,3,FALSE)</f>
        <v>379.46999999999997</v>
      </c>
      <c r="G7993" s="900" t="s">
        <v>732</v>
      </c>
      <c r="H7993" s="939" t="str">
        <f t="shared" si="697"/>
        <v>BT220CO.3</v>
      </c>
      <c r="I7993" s="881" t="str">
        <f t="shared" si="698"/>
        <v>BT220CO.3</v>
      </c>
      <c r="J7993" s="881" t="str">
        <f t="shared" si="699"/>
        <v>220</v>
      </c>
      <c r="K7993" s="881" t="str">
        <f t="shared" si="692"/>
        <v>CO</v>
      </c>
      <c r="L7993" s="881">
        <f t="shared" si="693"/>
        <v>3</v>
      </c>
      <c r="M7993" s="881">
        <f t="shared" si="694"/>
        <v>50</v>
      </c>
    </row>
    <row r="7994" spans="1:13" ht="13.5">
      <c r="A7994" s="630" t="str">
        <f t="shared" si="691"/>
        <v>TP-220010-045CO1E</v>
      </c>
      <c r="B7994" s="639" t="str">
        <f t="shared" si="695"/>
        <v>BT,220010kV,045MVA</v>
      </c>
      <c r="C7994" s="638" t="str">
        <f t="shared" si="696"/>
        <v>Rieles y bases de Tiro de acceso principal del transformador de 220010kV,45MVA</v>
      </c>
      <c r="D7994" s="637" t="s">
        <v>729</v>
      </c>
      <c r="E7994" s="637">
        <v>1</v>
      </c>
      <c r="F7994" s="639">
        <f>VLOOKUP(H7994,'[34]Resumen Bases TP'!$C$130:$E$170,3,FALSE)</f>
        <v>379.46999999999997</v>
      </c>
      <c r="G7994" s="900" t="s">
        <v>732</v>
      </c>
      <c r="H7994" s="939" t="str">
        <f t="shared" si="697"/>
        <v>BT220CO.3</v>
      </c>
      <c r="I7994" s="881" t="str">
        <f t="shared" si="698"/>
        <v>BT220CO.3</v>
      </c>
      <c r="J7994" s="881" t="str">
        <f t="shared" si="699"/>
        <v>220</v>
      </c>
      <c r="K7994" s="881" t="str">
        <f t="shared" si="692"/>
        <v>CO</v>
      </c>
      <c r="L7994" s="881">
        <f t="shared" si="693"/>
        <v>3</v>
      </c>
      <c r="M7994" s="881">
        <f t="shared" si="694"/>
        <v>45</v>
      </c>
    </row>
    <row r="7995" spans="1:13" ht="13.5">
      <c r="A7995" s="630" t="str">
        <f t="shared" si="691"/>
        <v>TP-220010-040CO1E</v>
      </c>
      <c r="B7995" s="639" t="str">
        <f t="shared" si="695"/>
        <v>BT,220010kV,040MVA</v>
      </c>
      <c r="C7995" s="638" t="str">
        <f t="shared" si="696"/>
        <v>Rieles y bases de Tiro de acceso principal del transformador de 220010kV,40MVA</v>
      </c>
      <c r="D7995" s="637" t="s">
        <v>729</v>
      </c>
      <c r="E7995" s="637">
        <v>1</v>
      </c>
      <c r="F7995" s="639">
        <f>VLOOKUP(H7995,'[34]Resumen Bases TP'!$C$130:$E$170,3,FALSE)</f>
        <v>379.46999999999997</v>
      </c>
      <c r="G7995" s="900" t="s">
        <v>732</v>
      </c>
      <c r="H7995" s="939" t="str">
        <f t="shared" si="697"/>
        <v>BT220CO.3</v>
      </c>
      <c r="I7995" s="881" t="str">
        <f t="shared" si="698"/>
        <v>BT220CO.3</v>
      </c>
      <c r="J7995" s="881" t="str">
        <f t="shared" si="699"/>
        <v>220</v>
      </c>
      <c r="K7995" s="881" t="str">
        <f t="shared" si="692"/>
        <v>CO</v>
      </c>
      <c r="L7995" s="881">
        <f t="shared" si="693"/>
        <v>3</v>
      </c>
      <c r="M7995" s="881">
        <f t="shared" si="694"/>
        <v>40</v>
      </c>
    </row>
    <row r="7996" spans="1:13" ht="13.5">
      <c r="A7996" s="630" t="str">
        <f t="shared" si="691"/>
        <v>TP-220010-035CO1E</v>
      </c>
      <c r="B7996" s="639" t="str">
        <f t="shared" si="695"/>
        <v>BT,220010kV,035MVA</v>
      </c>
      <c r="C7996" s="638" t="str">
        <f t="shared" si="696"/>
        <v>Rieles y bases de Tiro de acceso principal del transformador de 220010kV,35MVA</v>
      </c>
      <c r="D7996" s="637" t="s">
        <v>729</v>
      </c>
      <c r="E7996" s="637">
        <v>1</v>
      </c>
      <c r="F7996" s="639">
        <f>VLOOKUP(H7996,'[34]Resumen Bases TP'!$C$130:$E$170,3,FALSE)</f>
        <v>379.46999999999997</v>
      </c>
      <c r="G7996" s="900" t="s">
        <v>732</v>
      </c>
      <c r="H7996" s="939" t="str">
        <f t="shared" si="697"/>
        <v>BT220CO.3</v>
      </c>
      <c r="I7996" s="881" t="str">
        <f t="shared" si="698"/>
        <v>BT220CO.3</v>
      </c>
      <c r="J7996" s="881" t="str">
        <f t="shared" si="699"/>
        <v>220</v>
      </c>
      <c r="K7996" s="881" t="str">
        <f t="shared" si="692"/>
        <v>CO</v>
      </c>
      <c r="L7996" s="881">
        <f t="shared" si="693"/>
        <v>3</v>
      </c>
      <c r="M7996" s="881">
        <f t="shared" si="694"/>
        <v>35</v>
      </c>
    </row>
    <row r="7997" spans="1:13" ht="13.5">
      <c r="A7997" s="630" t="str">
        <f t="shared" si="691"/>
        <v>TP-220010-030CO1E</v>
      </c>
      <c r="B7997" s="639" t="str">
        <f t="shared" si="695"/>
        <v>BT,220010kV,030MVA</v>
      </c>
      <c r="C7997" s="638" t="str">
        <f t="shared" si="696"/>
        <v>Rieles y bases de Tiro de acceso principal del transformador de 220010kV,30MVA</v>
      </c>
      <c r="D7997" s="637" t="s">
        <v>729</v>
      </c>
      <c r="E7997" s="637">
        <v>1</v>
      </c>
      <c r="F7997" s="639">
        <f>VLOOKUP(H7997,'[34]Resumen Bases TP'!$C$130:$E$170,3,FALSE)</f>
        <v>379.46999999999997</v>
      </c>
      <c r="G7997" s="900" t="s">
        <v>732</v>
      </c>
      <c r="H7997" s="939" t="str">
        <f t="shared" si="697"/>
        <v>BT220CO.3</v>
      </c>
      <c r="I7997" s="881" t="str">
        <f t="shared" si="698"/>
        <v>BT220CO.3</v>
      </c>
      <c r="J7997" s="881" t="str">
        <f t="shared" si="699"/>
        <v>220</v>
      </c>
      <c r="K7997" s="881" t="str">
        <f t="shared" si="692"/>
        <v>CO</v>
      </c>
      <c r="L7997" s="881">
        <f t="shared" si="693"/>
        <v>3</v>
      </c>
      <c r="M7997" s="881">
        <f t="shared" si="694"/>
        <v>30</v>
      </c>
    </row>
    <row r="7998" spans="1:13" ht="13.5">
      <c r="A7998" s="630" t="str">
        <f t="shared" si="691"/>
        <v>TP-220010-025CO1E</v>
      </c>
      <c r="B7998" s="639" t="str">
        <f t="shared" si="695"/>
        <v>BT,220010kV,025MVA</v>
      </c>
      <c r="C7998" s="638" t="str">
        <f t="shared" si="696"/>
        <v>Rieles y bases de Tiro de acceso principal del transformador de 220010kV,25MVA</v>
      </c>
      <c r="D7998" s="637" t="s">
        <v>729</v>
      </c>
      <c r="E7998" s="637">
        <v>1</v>
      </c>
      <c r="F7998" s="639">
        <f>VLOOKUP(H7998,'[34]Resumen Bases TP'!$C$130:$E$170,3,FALSE)</f>
        <v>297.42000000000007</v>
      </c>
      <c r="G7998" s="900" t="s">
        <v>732</v>
      </c>
      <c r="H7998" s="939" t="str">
        <f t="shared" si="697"/>
        <v>BT220CO.2</v>
      </c>
      <c r="I7998" s="881" t="str">
        <f t="shared" si="698"/>
        <v>BT220CO.2</v>
      </c>
      <c r="J7998" s="881" t="str">
        <f t="shared" si="699"/>
        <v>220</v>
      </c>
      <c r="K7998" s="881" t="str">
        <f t="shared" si="692"/>
        <v>CO</v>
      </c>
      <c r="L7998" s="881">
        <f t="shared" si="693"/>
        <v>2</v>
      </c>
      <c r="M7998" s="881">
        <f t="shared" si="694"/>
        <v>25</v>
      </c>
    </row>
    <row r="7999" spans="1:13" ht="13.5">
      <c r="A7999" s="630" t="str">
        <f t="shared" si="691"/>
        <v>TP-220010-020CO1E</v>
      </c>
      <c r="B7999" s="639" t="str">
        <f t="shared" si="695"/>
        <v>BT,220010kV,020MVA</v>
      </c>
      <c r="C7999" s="638" t="str">
        <f t="shared" si="696"/>
        <v>Rieles y bases de Tiro de acceso principal del transformador de 220010kV,20MVA</v>
      </c>
      <c r="D7999" s="637" t="s">
        <v>729</v>
      </c>
      <c r="E7999" s="637">
        <v>1</v>
      </c>
      <c r="F7999" s="639">
        <f>VLOOKUP(H7999,'[34]Resumen Bases TP'!$C$130:$E$170,3,FALSE)</f>
        <v>297.42000000000007</v>
      </c>
      <c r="G7999" s="900" t="s">
        <v>732</v>
      </c>
      <c r="H7999" s="939" t="str">
        <f t="shared" si="697"/>
        <v>BT220CO.2</v>
      </c>
      <c r="I7999" s="881" t="str">
        <f t="shared" si="698"/>
        <v>BT220CO.2</v>
      </c>
      <c r="J7999" s="881" t="str">
        <f t="shared" si="699"/>
        <v>220</v>
      </c>
      <c r="K7999" s="881" t="str">
        <f t="shared" si="692"/>
        <v>CO</v>
      </c>
      <c r="L7999" s="881">
        <f t="shared" si="693"/>
        <v>2</v>
      </c>
      <c r="M7999" s="881">
        <f t="shared" si="694"/>
        <v>20</v>
      </c>
    </row>
    <row r="8000" spans="1:13" ht="13.5">
      <c r="A8000" s="630" t="str">
        <f t="shared" si="691"/>
        <v>TP-220138010-300SI2E</v>
      </c>
      <c r="B8000" s="639" t="str">
        <f t="shared" si="695"/>
        <v>BT,220138kV,300MVA</v>
      </c>
      <c r="C8000" s="638" t="str">
        <f t="shared" si="696"/>
        <v>Rieles y bases de Tiro de acceso principal del transformador de 220138kV,300MVA</v>
      </c>
      <c r="D8000" s="637" t="s">
        <v>729</v>
      </c>
      <c r="E8000" s="637">
        <v>1</v>
      </c>
      <c r="F8000" s="639">
        <f>VLOOKUP(H8000,'[34]Resumen Bases TP'!$C$130:$E$170,3,FALSE)</f>
        <v>392.15000000000003</v>
      </c>
      <c r="G8000" s="900" t="s">
        <v>732</v>
      </c>
      <c r="H8000" s="939" t="str">
        <f t="shared" si="697"/>
        <v>BT220SI.3</v>
      </c>
      <c r="I8000" s="881" t="str">
        <f t="shared" si="698"/>
        <v>BT220SI.3</v>
      </c>
      <c r="J8000" s="881" t="str">
        <f t="shared" si="699"/>
        <v>220</v>
      </c>
      <c r="K8000" s="881" t="str">
        <f t="shared" si="692"/>
        <v>SI</v>
      </c>
      <c r="L8000" s="881">
        <f t="shared" si="693"/>
        <v>3</v>
      </c>
      <c r="M8000" s="881">
        <f t="shared" si="694"/>
        <v>300</v>
      </c>
    </row>
    <row r="8001" spans="1:13" ht="13.5">
      <c r="A8001" s="630" t="str">
        <f t="shared" si="691"/>
        <v>TP-220138010-240SI2E</v>
      </c>
      <c r="B8001" s="639" t="str">
        <f t="shared" si="695"/>
        <v>BT,220138kV,240MVA</v>
      </c>
      <c r="C8001" s="638" t="str">
        <f t="shared" si="696"/>
        <v>Rieles y bases de Tiro de acceso principal del transformador de 220138kV,240MVA</v>
      </c>
      <c r="D8001" s="637" t="s">
        <v>729</v>
      </c>
      <c r="E8001" s="637">
        <v>1</v>
      </c>
      <c r="F8001" s="639">
        <f>VLOOKUP(H8001,'[34]Resumen Bases TP'!$C$130:$E$170,3,FALSE)</f>
        <v>392.15000000000003</v>
      </c>
      <c r="G8001" s="900" t="s">
        <v>732</v>
      </c>
      <c r="H8001" s="939" t="str">
        <f t="shared" si="697"/>
        <v>BT220SI.3</v>
      </c>
      <c r="I8001" s="881" t="str">
        <f t="shared" si="698"/>
        <v>BT220SI.3</v>
      </c>
      <c r="J8001" s="881" t="str">
        <f t="shared" si="699"/>
        <v>220</v>
      </c>
      <c r="K8001" s="881" t="str">
        <f t="shared" si="692"/>
        <v>SI</v>
      </c>
      <c r="L8001" s="881">
        <f t="shared" si="693"/>
        <v>3</v>
      </c>
      <c r="M8001" s="881">
        <f t="shared" si="694"/>
        <v>240</v>
      </c>
    </row>
    <row r="8002" spans="1:13" ht="13.5">
      <c r="A8002" s="630" t="str">
        <f t="shared" si="691"/>
        <v>TP-220138010-180SI2E</v>
      </c>
      <c r="B8002" s="639" t="str">
        <f t="shared" si="695"/>
        <v>BT,220138kV,180MVA</v>
      </c>
      <c r="C8002" s="638" t="str">
        <f t="shared" si="696"/>
        <v>Rieles y bases de Tiro de acceso principal del transformador de 220138kV,180MVA</v>
      </c>
      <c r="D8002" s="637" t="s">
        <v>729</v>
      </c>
      <c r="E8002" s="637">
        <v>1</v>
      </c>
      <c r="F8002" s="639">
        <f>VLOOKUP(H8002,'[34]Resumen Bases TP'!$C$130:$E$170,3,FALSE)</f>
        <v>392.15000000000003</v>
      </c>
      <c r="G8002" s="900" t="s">
        <v>732</v>
      </c>
      <c r="H8002" s="939" t="str">
        <f t="shared" si="697"/>
        <v>BT220SI.3</v>
      </c>
      <c r="I8002" s="881" t="str">
        <f t="shared" si="698"/>
        <v>BT220SI.3</v>
      </c>
      <c r="J8002" s="881" t="str">
        <f t="shared" si="699"/>
        <v>220</v>
      </c>
      <c r="K8002" s="881" t="str">
        <f t="shared" si="692"/>
        <v>SI</v>
      </c>
      <c r="L8002" s="881">
        <f t="shared" si="693"/>
        <v>3</v>
      </c>
      <c r="M8002" s="881">
        <f t="shared" si="694"/>
        <v>180</v>
      </c>
    </row>
    <row r="8003" spans="1:13" ht="13.5">
      <c r="A8003" s="630" t="str">
        <f t="shared" si="691"/>
        <v>TP-220138010-120SI2E</v>
      </c>
      <c r="B8003" s="639" t="str">
        <f t="shared" si="695"/>
        <v>BT,220138kV,120MVA</v>
      </c>
      <c r="C8003" s="638" t="str">
        <f t="shared" si="696"/>
        <v>Rieles y bases de Tiro de acceso principal del transformador de 220138kV,120MVA</v>
      </c>
      <c r="D8003" s="637" t="s">
        <v>729</v>
      </c>
      <c r="E8003" s="637">
        <v>1</v>
      </c>
      <c r="F8003" s="639">
        <f>VLOOKUP(H8003,'[34]Resumen Bases TP'!$C$130:$E$170,3,FALSE)</f>
        <v>392.15000000000003</v>
      </c>
      <c r="G8003" s="900" t="s">
        <v>732</v>
      </c>
      <c r="H8003" s="939" t="str">
        <f t="shared" si="697"/>
        <v>BT220SI.3</v>
      </c>
      <c r="I8003" s="881" t="str">
        <f t="shared" si="698"/>
        <v>BT220SI.3</v>
      </c>
      <c r="J8003" s="881" t="str">
        <f t="shared" si="699"/>
        <v>220</v>
      </c>
      <c r="K8003" s="881" t="str">
        <f t="shared" si="692"/>
        <v>SI</v>
      </c>
      <c r="L8003" s="881">
        <f t="shared" si="693"/>
        <v>3</v>
      </c>
      <c r="M8003" s="881">
        <f t="shared" si="694"/>
        <v>120</v>
      </c>
    </row>
    <row r="8004" spans="1:13" ht="13.5">
      <c r="A8004" s="630" t="str">
        <f t="shared" si="691"/>
        <v>TP-220138010-115SI2E</v>
      </c>
      <c r="B8004" s="639" t="str">
        <f t="shared" si="695"/>
        <v>BT,220138kV,115MVA</v>
      </c>
      <c r="C8004" s="638" t="str">
        <f t="shared" si="696"/>
        <v>Rieles y bases de Tiro de acceso principal del transformador de 220138kV,115MVA</v>
      </c>
      <c r="D8004" s="637" t="s">
        <v>729</v>
      </c>
      <c r="E8004" s="637">
        <v>1</v>
      </c>
      <c r="F8004" s="639">
        <f>VLOOKUP(H8004,'[34]Resumen Bases TP'!$C$130:$E$170,3,FALSE)</f>
        <v>392.15000000000003</v>
      </c>
      <c r="G8004" s="900" t="s">
        <v>732</v>
      </c>
      <c r="H8004" s="939" t="str">
        <f t="shared" si="697"/>
        <v>BT220SI.3</v>
      </c>
      <c r="I8004" s="881" t="str">
        <f t="shared" si="698"/>
        <v>BT220SI.3</v>
      </c>
      <c r="J8004" s="881" t="str">
        <f t="shared" si="699"/>
        <v>220</v>
      </c>
      <c r="K8004" s="881" t="str">
        <f t="shared" si="692"/>
        <v>SI</v>
      </c>
      <c r="L8004" s="881">
        <f t="shared" si="693"/>
        <v>3</v>
      </c>
      <c r="M8004" s="881">
        <f t="shared" si="694"/>
        <v>115</v>
      </c>
    </row>
    <row r="8005" spans="1:13" ht="13.5">
      <c r="A8005" s="630" t="str">
        <f t="shared" si="691"/>
        <v>TP-220138010-110SI2E</v>
      </c>
      <c r="B8005" s="639" t="str">
        <f t="shared" si="695"/>
        <v>BT,220138kV,110MVA</v>
      </c>
      <c r="C8005" s="638" t="str">
        <f t="shared" si="696"/>
        <v>Rieles y bases de Tiro de acceso principal del transformador de 220138kV,110MVA</v>
      </c>
      <c r="D8005" s="637" t="s">
        <v>729</v>
      </c>
      <c r="E8005" s="637">
        <v>1</v>
      </c>
      <c r="F8005" s="639">
        <f>VLOOKUP(H8005,'[34]Resumen Bases TP'!$C$130:$E$170,3,FALSE)</f>
        <v>392.15000000000003</v>
      </c>
      <c r="G8005" s="900" t="s">
        <v>732</v>
      </c>
      <c r="H8005" s="939" t="str">
        <f t="shared" si="697"/>
        <v>BT220SI.3</v>
      </c>
      <c r="I8005" s="881" t="str">
        <f t="shared" si="698"/>
        <v>BT220SI.3</v>
      </c>
      <c r="J8005" s="881" t="str">
        <f t="shared" si="699"/>
        <v>220</v>
      </c>
      <c r="K8005" s="881" t="str">
        <f t="shared" si="692"/>
        <v>SI</v>
      </c>
      <c r="L8005" s="881">
        <f t="shared" si="693"/>
        <v>3</v>
      </c>
      <c r="M8005" s="881">
        <f t="shared" si="694"/>
        <v>110</v>
      </c>
    </row>
    <row r="8006" spans="1:13" ht="13.5">
      <c r="A8006" s="630" t="str">
        <f t="shared" si="691"/>
        <v>TP-220138010-105SI2E</v>
      </c>
      <c r="B8006" s="639" t="str">
        <f t="shared" si="695"/>
        <v>BT,220138kV,105MVA</v>
      </c>
      <c r="C8006" s="638" t="str">
        <f t="shared" si="696"/>
        <v>Rieles y bases de Tiro de acceso principal del transformador de 220138kV,105MVA</v>
      </c>
      <c r="D8006" s="637" t="s">
        <v>729</v>
      </c>
      <c r="E8006" s="637">
        <v>1</v>
      </c>
      <c r="F8006" s="639">
        <f>VLOOKUP(H8006,'[34]Resumen Bases TP'!$C$130:$E$170,3,FALSE)</f>
        <v>392.15000000000003</v>
      </c>
      <c r="G8006" s="900" t="s">
        <v>732</v>
      </c>
      <c r="H8006" s="939" t="str">
        <f t="shared" si="697"/>
        <v>BT220SI.3</v>
      </c>
      <c r="I8006" s="881" t="str">
        <f t="shared" si="698"/>
        <v>BT220SI.3</v>
      </c>
      <c r="J8006" s="881" t="str">
        <f t="shared" si="699"/>
        <v>220</v>
      </c>
      <c r="K8006" s="881" t="str">
        <f t="shared" si="692"/>
        <v>SI</v>
      </c>
      <c r="L8006" s="881">
        <f t="shared" si="693"/>
        <v>3</v>
      </c>
      <c r="M8006" s="881">
        <f t="shared" si="694"/>
        <v>105</v>
      </c>
    </row>
    <row r="8007" spans="1:13" ht="13.5">
      <c r="A8007" s="630" t="str">
        <f t="shared" si="691"/>
        <v>TP-220138010-100SI2E</v>
      </c>
      <c r="B8007" s="639" t="str">
        <f t="shared" si="695"/>
        <v>BT,220138kV,100MVA</v>
      </c>
      <c r="C8007" s="638" t="str">
        <f t="shared" si="696"/>
        <v>Rieles y bases de Tiro de acceso principal del transformador de 220138kV,100MVA</v>
      </c>
      <c r="D8007" s="637" t="s">
        <v>729</v>
      </c>
      <c r="E8007" s="637">
        <v>1</v>
      </c>
      <c r="F8007" s="639">
        <f>VLOOKUP(H8007,'[34]Resumen Bases TP'!$C$130:$E$170,3,FALSE)</f>
        <v>392.15000000000003</v>
      </c>
      <c r="G8007" s="900" t="s">
        <v>732</v>
      </c>
      <c r="H8007" s="939" t="str">
        <f t="shared" si="697"/>
        <v>BT220SI.3</v>
      </c>
      <c r="I8007" s="881" t="str">
        <f t="shared" si="698"/>
        <v>BT220SI.3</v>
      </c>
      <c r="J8007" s="881" t="str">
        <f t="shared" si="699"/>
        <v>220</v>
      </c>
      <c r="K8007" s="881" t="str">
        <f t="shared" si="692"/>
        <v>SI</v>
      </c>
      <c r="L8007" s="881">
        <f t="shared" si="693"/>
        <v>3</v>
      </c>
      <c r="M8007" s="881">
        <f t="shared" si="694"/>
        <v>100</v>
      </c>
    </row>
    <row r="8008" spans="1:13" ht="13.5">
      <c r="A8008" s="630" t="str">
        <f t="shared" si="691"/>
        <v>TP-220138010-095SI2E</v>
      </c>
      <c r="B8008" s="639" t="str">
        <f t="shared" si="695"/>
        <v>BT,220138kV,095MVA</v>
      </c>
      <c r="C8008" s="638" t="str">
        <f t="shared" si="696"/>
        <v>Rieles y bases de Tiro de acceso principal del transformador de 220138kV,95MVA</v>
      </c>
      <c r="D8008" s="637" t="s">
        <v>729</v>
      </c>
      <c r="E8008" s="637">
        <v>1</v>
      </c>
      <c r="F8008" s="639">
        <f>VLOOKUP(H8008,'[34]Resumen Bases TP'!$C$130:$E$170,3,FALSE)</f>
        <v>392.15000000000003</v>
      </c>
      <c r="G8008" s="900" t="s">
        <v>732</v>
      </c>
      <c r="H8008" s="939" t="str">
        <f t="shared" si="697"/>
        <v>BT220SI.3</v>
      </c>
      <c r="I8008" s="881" t="str">
        <f t="shared" si="698"/>
        <v>BT220SI.3</v>
      </c>
      <c r="J8008" s="881" t="str">
        <f t="shared" si="699"/>
        <v>220</v>
      </c>
      <c r="K8008" s="881" t="str">
        <f t="shared" si="692"/>
        <v>SI</v>
      </c>
      <c r="L8008" s="881">
        <f t="shared" si="693"/>
        <v>3</v>
      </c>
      <c r="M8008" s="881">
        <f t="shared" si="694"/>
        <v>95</v>
      </c>
    </row>
    <row r="8009" spans="1:13" ht="13.5">
      <c r="A8009" s="630" t="str">
        <f t="shared" si="691"/>
        <v>TP-220138010-090SI2E</v>
      </c>
      <c r="B8009" s="639" t="str">
        <f t="shared" si="695"/>
        <v>BT,220138kV,090MVA</v>
      </c>
      <c r="C8009" s="638" t="str">
        <f t="shared" si="696"/>
        <v>Rieles y bases de Tiro de acceso principal del transformador de 220138kV,90MVA</v>
      </c>
      <c r="D8009" s="637" t="s">
        <v>729</v>
      </c>
      <c r="E8009" s="637">
        <v>1</v>
      </c>
      <c r="F8009" s="639">
        <f>VLOOKUP(H8009,'[34]Resumen Bases TP'!$C$130:$E$170,3,FALSE)</f>
        <v>392.15000000000003</v>
      </c>
      <c r="G8009" s="900" t="s">
        <v>732</v>
      </c>
      <c r="H8009" s="939" t="str">
        <f t="shared" si="697"/>
        <v>BT220SI.3</v>
      </c>
      <c r="I8009" s="881" t="str">
        <f t="shared" si="698"/>
        <v>BT220SI.3</v>
      </c>
      <c r="J8009" s="881" t="str">
        <f t="shared" si="699"/>
        <v>220</v>
      </c>
      <c r="K8009" s="881" t="str">
        <f t="shared" si="692"/>
        <v>SI</v>
      </c>
      <c r="L8009" s="881">
        <f t="shared" si="693"/>
        <v>3</v>
      </c>
      <c r="M8009" s="881">
        <f t="shared" si="694"/>
        <v>90</v>
      </c>
    </row>
    <row r="8010" spans="1:13" ht="13.5">
      <c r="A8010" s="630" t="str">
        <f t="shared" si="691"/>
        <v>TP-220138010-085SI2E</v>
      </c>
      <c r="B8010" s="639" t="str">
        <f t="shared" si="695"/>
        <v>BT,220138kV,085MVA</v>
      </c>
      <c r="C8010" s="638" t="str">
        <f t="shared" si="696"/>
        <v>Rieles y bases de Tiro de acceso principal del transformador de 220138kV,85MVA</v>
      </c>
      <c r="D8010" s="637" t="s">
        <v>729</v>
      </c>
      <c r="E8010" s="637">
        <v>1</v>
      </c>
      <c r="F8010" s="639">
        <f>VLOOKUP(H8010,'[34]Resumen Bases TP'!$C$130:$E$170,3,FALSE)</f>
        <v>392.15000000000003</v>
      </c>
      <c r="G8010" s="900" t="s">
        <v>732</v>
      </c>
      <c r="H8010" s="939" t="str">
        <f t="shared" si="697"/>
        <v>BT220SI.3</v>
      </c>
      <c r="I8010" s="881" t="str">
        <f t="shared" si="698"/>
        <v>BT220SI.3</v>
      </c>
      <c r="J8010" s="881" t="str">
        <f t="shared" si="699"/>
        <v>220</v>
      </c>
      <c r="K8010" s="881" t="str">
        <f t="shared" si="692"/>
        <v>SI</v>
      </c>
      <c r="L8010" s="881">
        <f t="shared" si="693"/>
        <v>3</v>
      </c>
      <c r="M8010" s="881">
        <f t="shared" si="694"/>
        <v>85</v>
      </c>
    </row>
    <row r="8011" spans="1:13" ht="13.5">
      <c r="A8011" s="630" t="str">
        <f t="shared" si="691"/>
        <v>TP-220138010-080SI2E</v>
      </c>
      <c r="B8011" s="639" t="str">
        <f t="shared" si="695"/>
        <v>BT,220138kV,080MVA</v>
      </c>
      <c r="C8011" s="638" t="str">
        <f t="shared" si="696"/>
        <v>Rieles y bases de Tiro de acceso principal del transformador de 220138kV,80MVA</v>
      </c>
      <c r="D8011" s="637" t="s">
        <v>729</v>
      </c>
      <c r="E8011" s="637">
        <v>1</v>
      </c>
      <c r="F8011" s="639">
        <f>VLOOKUP(H8011,'[34]Resumen Bases TP'!$C$130:$E$170,3,FALSE)</f>
        <v>392.15000000000003</v>
      </c>
      <c r="G8011" s="900" t="s">
        <v>732</v>
      </c>
      <c r="H8011" s="939" t="str">
        <f t="shared" si="697"/>
        <v>BT220SI.3</v>
      </c>
      <c r="I8011" s="881" t="str">
        <f t="shared" si="698"/>
        <v>BT220SI.3</v>
      </c>
      <c r="J8011" s="881" t="str">
        <f t="shared" si="699"/>
        <v>220</v>
      </c>
      <c r="K8011" s="881" t="str">
        <f t="shared" si="692"/>
        <v>SI</v>
      </c>
      <c r="L8011" s="881">
        <f t="shared" si="693"/>
        <v>3</v>
      </c>
      <c r="M8011" s="881">
        <f t="shared" si="694"/>
        <v>80</v>
      </c>
    </row>
    <row r="8012" spans="1:13" ht="13.5">
      <c r="A8012" s="630" t="str">
        <f t="shared" si="691"/>
        <v>TP-220138010-075SI2E</v>
      </c>
      <c r="B8012" s="639" t="str">
        <f t="shared" si="695"/>
        <v>BT,220138kV,075MVA</v>
      </c>
      <c r="C8012" s="638" t="str">
        <f t="shared" si="696"/>
        <v>Rieles y bases de Tiro de acceso principal del transformador de 220138kV,75MVA</v>
      </c>
      <c r="D8012" s="637" t="s">
        <v>729</v>
      </c>
      <c r="E8012" s="637">
        <v>1</v>
      </c>
      <c r="F8012" s="639">
        <f>VLOOKUP(H8012,'[34]Resumen Bases TP'!$C$130:$E$170,3,FALSE)</f>
        <v>392.15000000000003</v>
      </c>
      <c r="G8012" s="900" t="s">
        <v>732</v>
      </c>
      <c r="H8012" s="939" t="str">
        <f t="shared" si="697"/>
        <v>BT220SI.3</v>
      </c>
      <c r="I8012" s="881" t="str">
        <f t="shared" si="698"/>
        <v>BT220SI.3</v>
      </c>
      <c r="J8012" s="881" t="str">
        <f t="shared" si="699"/>
        <v>220</v>
      </c>
      <c r="K8012" s="881" t="str">
        <f t="shared" si="692"/>
        <v>SI</v>
      </c>
      <c r="L8012" s="881">
        <f t="shared" si="693"/>
        <v>3</v>
      </c>
      <c r="M8012" s="881">
        <f t="shared" si="694"/>
        <v>75</v>
      </c>
    </row>
    <row r="8013" spans="1:13" ht="13.5">
      <c r="A8013" s="630" t="str">
        <f t="shared" si="691"/>
        <v>TP-220138010-070SI2E</v>
      </c>
      <c r="B8013" s="639" t="str">
        <f t="shared" si="695"/>
        <v>BT,220138kV,070MVA</v>
      </c>
      <c r="C8013" s="638" t="str">
        <f t="shared" si="696"/>
        <v>Rieles y bases de Tiro de acceso principal del transformador de 220138kV,70MVA</v>
      </c>
      <c r="D8013" s="637" t="s">
        <v>729</v>
      </c>
      <c r="E8013" s="637">
        <v>1</v>
      </c>
      <c r="F8013" s="639">
        <f>VLOOKUP(H8013,'[34]Resumen Bases TP'!$C$130:$E$170,3,FALSE)</f>
        <v>392.15000000000003</v>
      </c>
      <c r="G8013" s="900" t="s">
        <v>732</v>
      </c>
      <c r="H8013" s="939" t="str">
        <f t="shared" si="697"/>
        <v>BT220SI.3</v>
      </c>
      <c r="I8013" s="881" t="str">
        <f t="shared" si="698"/>
        <v>BT220SI.3</v>
      </c>
      <c r="J8013" s="881" t="str">
        <f t="shared" si="699"/>
        <v>220</v>
      </c>
      <c r="K8013" s="881" t="str">
        <f t="shared" si="692"/>
        <v>SI</v>
      </c>
      <c r="L8013" s="881">
        <f t="shared" si="693"/>
        <v>3</v>
      </c>
      <c r="M8013" s="881">
        <f t="shared" si="694"/>
        <v>70</v>
      </c>
    </row>
    <row r="8014" spans="1:13" ht="13.5">
      <c r="A8014" s="630" t="str">
        <f t="shared" si="691"/>
        <v>TP-220138010-065SI2E</v>
      </c>
      <c r="B8014" s="639" t="str">
        <f t="shared" si="695"/>
        <v>BT,220138kV,065MVA</v>
      </c>
      <c r="C8014" s="638" t="str">
        <f t="shared" si="696"/>
        <v>Rieles y bases de Tiro de acceso principal del transformador de 220138kV,65MVA</v>
      </c>
      <c r="D8014" s="637" t="s">
        <v>729</v>
      </c>
      <c r="E8014" s="637">
        <v>1</v>
      </c>
      <c r="F8014" s="639">
        <f>VLOOKUP(H8014,'[34]Resumen Bases TP'!$C$130:$E$170,3,FALSE)</f>
        <v>392.15000000000003</v>
      </c>
      <c r="G8014" s="900" t="s">
        <v>732</v>
      </c>
      <c r="H8014" s="939" t="str">
        <f t="shared" si="697"/>
        <v>BT220SI.3</v>
      </c>
      <c r="I8014" s="881" t="str">
        <f t="shared" si="698"/>
        <v>BT220SI.3</v>
      </c>
      <c r="J8014" s="881" t="str">
        <f t="shared" si="699"/>
        <v>220</v>
      </c>
      <c r="K8014" s="881" t="str">
        <f t="shared" si="692"/>
        <v>SI</v>
      </c>
      <c r="L8014" s="881">
        <f t="shared" si="693"/>
        <v>3</v>
      </c>
      <c r="M8014" s="881">
        <f t="shared" si="694"/>
        <v>65</v>
      </c>
    </row>
    <row r="8015" spans="1:13" ht="13.5">
      <c r="A8015" s="630" t="str">
        <f t="shared" si="691"/>
        <v>TP-220138010-060SI2E</v>
      </c>
      <c r="B8015" s="639" t="str">
        <f t="shared" si="695"/>
        <v>BT,220138kV,060MVA</v>
      </c>
      <c r="C8015" s="638" t="str">
        <f t="shared" si="696"/>
        <v>Rieles y bases de Tiro de acceso principal del transformador de 220138kV,60MVA</v>
      </c>
      <c r="D8015" s="637" t="s">
        <v>729</v>
      </c>
      <c r="E8015" s="637">
        <v>1</v>
      </c>
      <c r="F8015" s="639">
        <f>VLOOKUP(H8015,'[34]Resumen Bases TP'!$C$130:$E$170,3,FALSE)</f>
        <v>392.15000000000003</v>
      </c>
      <c r="G8015" s="900" t="s">
        <v>732</v>
      </c>
      <c r="H8015" s="939" t="str">
        <f t="shared" si="697"/>
        <v>BT220SI.3</v>
      </c>
      <c r="I8015" s="881" t="str">
        <f t="shared" si="698"/>
        <v>BT220SI.3</v>
      </c>
      <c r="J8015" s="881" t="str">
        <f t="shared" si="699"/>
        <v>220</v>
      </c>
      <c r="K8015" s="881" t="str">
        <f t="shared" si="692"/>
        <v>SI</v>
      </c>
      <c r="L8015" s="881">
        <f t="shared" si="693"/>
        <v>3</v>
      </c>
      <c r="M8015" s="881">
        <f t="shared" si="694"/>
        <v>60</v>
      </c>
    </row>
    <row r="8016" spans="1:13" ht="13.5">
      <c r="A8016" s="630" t="str">
        <f t="shared" si="691"/>
        <v>TP-220138010-055SI2E</v>
      </c>
      <c r="B8016" s="639" t="str">
        <f t="shared" si="695"/>
        <v>BT,220138kV,055MVA</v>
      </c>
      <c r="C8016" s="638" t="str">
        <f t="shared" si="696"/>
        <v>Rieles y bases de Tiro de acceso principal del transformador de 220138kV,55MVA</v>
      </c>
      <c r="D8016" s="637" t="s">
        <v>729</v>
      </c>
      <c r="E8016" s="637">
        <v>1</v>
      </c>
      <c r="F8016" s="639">
        <f>VLOOKUP(H8016,'[34]Resumen Bases TP'!$C$130:$E$170,3,FALSE)</f>
        <v>392.15000000000003</v>
      </c>
      <c r="G8016" s="900" t="s">
        <v>732</v>
      </c>
      <c r="H8016" s="939" t="str">
        <f t="shared" si="697"/>
        <v>BT220SI.3</v>
      </c>
      <c r="I8016" s="881" t="str">
        <f t="shared" si="698"/>
        <v>BT220SI.3</v>
      </c>
      <c r="J8016" s="881" t="str">
        <f t="shared" si="699"/>
        <v>220</v>
      </c>
      <c r="K8016" s="881" t="str">
        <f t="shared" si="692"/>
        <v>SI</v>
      </c>
      <c r="L8016" s="881">
        <f t="shared" si="693"/>
        <v>3</v>
      </c>
      <c r="M8016" s="881">
        <f t="shared" si="694"/>
        <v>55</v>
      </c>
    </row>
    <row r="8017" spans="1:13" ht="13.5">
      <c r="A8017" s="630" t="str">
        <f t="shared" ref="A8017:A8080" si="700">+A2760</f>
        <v>TP-220138010-050SI2E</v>
      </c>
      <c r="B8017" s="639" t="str">
        <f t="shared" si="695"/>
        <v>BT,220138kV,050MVA</v>
      </c>
      <c r="C8017" s="638" t="str">
        <f t="shared" si="696"/>
        <v>Rieles y bases de Tiro de acceso principal del transformador de 220138kV,50MVA</v>
      </c>
      <c r="D8017" s="637" t="s">
        <v>729</v>
      </c>
      <c r="E8017" s="637">
        <v>1</v>
      </c>
      <c r="F8017" s="639">
        <f>VLOOKUP(H8017,'[34]Resumen Bases TP'!$C$130:$E$170,3,FALSE)</f>
        <v>392.15000000000003</v>
      </c>
      <c r="G8017" s="900" t="s">
        <v>732</v>
      </c>
      <c r="H8017" s="939" t="str">
        <f t="shared" si="697"/>
        <v>BT220SI.3</v>
      </c>
      <c r="I8017" s="881" t="str">
        <f t="shared" si="698"/>
        <v>BT220SI.3</v>
      </c>
      <c r="J8017" s="881" t="str">
        <f t="shared" si="699"/>
        <v>220</v>
      </c>
      <c r="K8017" s="881" t="str">
        <f t="shared" ref="K8017:K8080" si="701">LEFT(+RIGHT(A8017,4),2)</f>
        <v>SI</v>
      </c>
      <c r="L8017" s="881">
        <f t="shared" ref="L8017:L8080" si="702">+L2760</f>
        <v>3</v>
      </c>
      <c r="M8017" s="881">
        <f t="shared" ref="M8017:M8080" si="703">VALUE(LEFT(+RIGHT(A8017,7),3))</f>
        <v>50</v>
      </c>
    </row>
    <row r="8018" spans="1:13" ht="13.5">
      <c r="A8018" s="630" t="str">
        <f t="shared" si="700"/>
        <v>TP-220138010-045SI2E</v>
      </c>
      <c r="B8018" s="639" t="str">
        <f t="shared" si="695"/>
        <v>BT,220138kV,045MVA</v>
      </c>
      <c r="C8018" s="638" t="str">
        <f t="shared" si="696"/>
        <v>Rieles y bases de Tiro de acceso principal del transformador de 220138kV,45MVA</v>
      </c>
      <c r="D8018" s="637" t="s">
        <v>729</v>
      </c>
      <c r="E8018" s="637">
        <v>1</v>
      </c>
      <c r="F8018" s="639">
        <f>VLOOKUP(H8018,'[34]Resumen Bases TP'!$C$130:$E$170,3,FALSE)</f>
        <v>392.15000000000003</v>
      </c>
      <c r="G8018" s="900" t="s">
        <v>732</v>
      </c>
      <c r="H8018" s="939" t="str">
        <f t="shared" si="697"/>
        <v>BT220SI.3</v>
      </c>
      <c r="I8018" s="881" t="str">
        <f t="shared" si="698"/>
        <v>BT220SI.3</v>
      </c>
      <c r="J8018" s="881" t="str">
        <f t="shared" si="699"/>
        <v>220</v>
      </c>
      <c r="K8018" s="881" t="str">
        <f t="shared" si="701"/>
        <v>SI</v>
      </c>
      <c r="L8018" s="881">
        <f t="shared" si="702"/>
        <v>3</v>
      </c>
      <c r="M8018" s="881">
        <f t="shared" si="703"/>
        <v>45</v>
      </c>
    </row>
    <row r="8019" spans="1:13" ht="13.5">
      <c r="A8019" s="630" t="str">
        <f t="shared" si="700"/>
        <v>TP-220138010-040SI2E</v>
      </c>
      <c r="B8019" s="639" t="str">
        <f t="shared" si="695"/>
        <v>BT,220138kV,040MVA</v>
      </c>
      <c r="C8019" s="638" t="str">
        <f t="shared" si="696"/>
        <v>Rieles y bases de Tiro de acceso principal del transformador de 220138kV,40MVA</v>
      </c>
      <c r="D8019" s="637" t="s">
        <v>729</v>
      </c>
      <c r="E8019" s="637">
        <v>1</v>
      </c>
      <c r="F8019" s="639">
        <f>VLOOKUP(H8019,'[34]Resumen Bases TP'!$C$130:$E$170,3,FALSE)</f>
        <v>392.15000000000003</v>
      </c>
      <c r="G8019" s="900" t="s">
        <v>732</v>
      </c>
      <c r="H8019" s="939" t="str">
        <f t="shared" si="697"/>
        <v>BT220SI.3</v>
      </c>
      <c r="I8019" s="881" t="str">
        <f t="shared" si="698"/>
        <v>BT220SI.3</v>
      </c>
      <c r="J8019" s="881" t="str">
        <f t="shared" si="699"/>
        <v>220</v>
      </c>
      <c r="K8019" s="881" t="str">
        <f t="shared" si="701"/>
        <v>SI</v>
      </c>
      <c r="L8019" s="881">
        <f t="shared" si="702"/>
        <v>3</v>
      </c>
      <c r="M8019" s="881">
        <f t="shared" si="703"/>
        <v>40</v>
      </c>
    </row>
    <row r="8020" spans="1:13" ht="13.5">
      <c r="A8020" s="630" t="str">
        <f t="shared" si="700"/>
        <v>TP-220138010-035SI2E</v>
      </c>
      <c r="B8020" s="639" t="str">
        <f t="shared" si="695"/>
        <v>BT,220138kV,035MVA</v>
      </c>
      <c r="C8020" s="638" t="str">
        <f t="shared" si="696"/>
        <v>Rieles y bases de Tiro de acceso principal del transformador de 220138kV,35MVA</v>
      </c>
      <c r="D8020" s="637" t="s">
        <v>729</v>
      </c>
      <c r="E8020" s="637">
        <v>1</v>
      </c>
      <c r="F8020" s="639">
        <f>VLOOKUP(H8020,'[34]Resumen Bases TP'!$C$130:$E$170,3,FALSE)</f>
        <v>392.15000000000003</v>
      </c>
      <c r="G8020" s="900" t="s">
        <v>732</v>
      </c>
      <c r="H8020" s="939" t="str">
        <f t="shared" si="697"/>
        <v>BT220SI.3</v>
      </c>
      <c r="I8020" s="881" t="str">
        <f t="shared" si="698"/>
        <v>BT220SI.3</v>
      </c>
      <c r="J8020" s="881" t="str">
        <f t="shared" si="699"/>
        <v>220</v>
      </c>
      <c r="K8020" s="881" t="str">
        <f t="shared" si="701"/>
        <v>SI</v>
      </c>
      <c r="L8020" s="881">
        <f t="shared" si="702"/>
        <v>3</v>
      </c>
      <c r="M8020" s="881">
        <f t="shared" si="703"/>
        <v>35</v>
      </c>
    </row>
    <row r="8021" spans="1:13" ht="13.5">
      <c r="A8021" s="630" t="str">
        <f t="shared" si="700"/>
        <v>TP-220138010-030SI2E</v>
      </c>
      <c r="B8021" s="639" t="str">
        <f t="shared" si="695"/>
        <v>BT,220138kV,030MVA</v>
      </c>
      <c r="C8021" s="638" t="str">
        <f t="shared" si="696"/>
        <v>Rieles y bases de Tiro de acceso principal del transformador de 220138kV,30MVA</v>
      </c>
      <c r="D8021" s="637" t="s">
        <v>729</v>
      </c>
      <c r="E8021" s="637">
        <v>1</v>
      </c>
      <c r="F8021" s="639">
        <f>VLOOKUP(H8021,'[34]Resumen Bases TP'!$C$130:$E$170,3,FALSE)</f>
        <v>392.15000000000003</v>
      </c>
      <c r="G8021" s="900" t="s">
        <v>732</v>
      </c>
      <c r="H8021" s="939" t="str">
        <f t="shared" si="697"/>
        <v>BT220SI.3</v>
      </c>
      <c r="I8021" s="881" t="str">
        <f t="shared" si="698"/>
        <v>BT220SI.3</v>
      </c>
      <c r="J8021" s="881" t="str">
        <f t="shared" si="699"/>
        <v>220</v>
      </c>
      <c r="K8021" s="881" t="str">
        <f t="shared" si="701"/>
        <v>SI</v>
      </c>
      <c r="L8021" s="881">
        <f t="shared" si="702"/>
        <v>3</v>
      </c>
      <c r="M8021" s="881">
        <f t="shared" si="703"/>
        <v>30</v>
      </c>
    </row>
    <row r="8022" spans="1:13" ht="13.5">
      <c r="A8022" s="630" t="str">
        <f t="shared" si="700"/>
        <v>TP-220138010-025SI2E</v>
      </c>
      <c r="B8022" s="639" t="str">
        <f t="shared" si="695"/>
        <v>BT,220138kV,025MVA</v>
      </c>
      <c r="C8022" s="638" t="str">
        <f t="shared" si="696"/>
        <v>Rieles y bases de Tiro de acceso principal del transformador de 220138kV,25MVA</v>
      </c>
      <c r="D8022" s="637" t="s">
        <v>729</v>
      </c>
      <c r="E8022" s="637">
        <v>1</v>
      </c>
      <c r="F8022" s="639">
        <f>VLOOKUP(H8022,'[34]Resumen Bases TP'!$C$130:$E$170,3,FALSE)</f>
        <v>307.34000000000003</v>
      </c>
      <c r="G8022" s="900" t="s">
        <v>732</v>
      </c>
      <c r="H8022" s="939" t="str">
        <f t="shared" si="697"/>
        <v>BT220SI.2</v>
      </c>
      <c r="I8022" s="881" t="str">
        <f t="shared" si="698"/>
        <v>BT220SI.2</v>
      </c>
      <c r="J8022" s="881" t="str">
        <f t="shared" si="699"/>
        <v>220</v>
      </c>
      <c r="K8022" s="881" t="str">
        <f t="shared" si="701"/>
        <v>SI</v>
      </c>
      <c r="L8022" s="881">
        <f t="shared" si="702"/>
        <v>2</v>
      </c>
      <c r="M8022" s="881">
        <f t="shared" si="703"/>
        <v>25</v>
      </c>
    </row>
    <row r="8023" spans="1:13" ht="13.5">
      <c r="A8023" s="630" t="str">
        <f t="shared" si="700"/>
        <v>TP-220138010-020SI2E</v>
      </c>
      <c r="B8023" s="639" t="str">
        <f t="shared" si="695"/>
        <v>BT,220138kV,020MVA</v>
      </c>
      <c r="C8023" s="638" t="str">
        <f t="shared" si="696"/>
        <v>Rieles y bases de Tiro de acceso principal del transformador de 220138kV,20MVA</v>
      </c>
      <c r="D8023" s="637" t="s">
        <v>729</v>
      </c>
      <c r="E8023" s="637">
        <v>1</v>
      </c>
      <c r="F8023" s="639">
        <f>VLOOKUP(H8023,'[34]Resumen Bases TP'!$C$130:$E$170,3,FALSE)</f>
        <v>307.34000000000003</v>
      </c>
      <c r="G8023" s="900" t="s">
        <v>732</v>
      </c>
      <c r="H8023" s="939" t="str">
        <f t="shared" si="697"/>
        <v>BT220SI.2</v>
      </c>
      <c r="I8023" s="881" t="str">
        <f t="shared" si="698"/>
        <v>BT220SI.2</v>
      </c>
      <c r="J8023" s="881" t="str">
        <f t="shared" si="699"/>
        <v>220</v>
      </c>
      <c r="K8023" s="881" t="str">
        <f t="shared" si="701"/>
        <v>SI</v>
      </c>
      <c r="L8023" s="881">
        <f t="shared" si="702"/>
        <v>2</v>
      </c>
      <c r="M8023" s="881">
        <f t="shared" si="703"/>
        <v>20</v>
      </c>
    </row>
    <row r="8024" spans="1:13" ht="13.5">
      <c r="A8024" s="630" t="str">
        <f t="shared" si="700"/>
        <v>TP-220138023-300SI2E</v>
      </c>
      <c r="B8024" s="639" t="str">
        <f t="shared" ref="B8024:B8087" si="704">IF(LEN(A8024)=20,+"BT,"&amp;MID(A8024,4,6)&amp;"kV,"&amp;MID(A8024,14,3)&amp;"MVA",+"BT,"&amp;MID(A8024,4,6)&amp;"kV,"&amp;MID(A8024,11,3)&amp;"MVA")</f>
        <v>BT,220138kV,300MVA</v>
      </c>
      <c r="C8024" s="638" t="str">
        <f t="shared" ref="C8024:C8087" si="705">+"Rieles y bases de Tiro de acceso principal del transformador de "&amp;MID(B8024,4,6)&amp;"kV,"&amp;M8024&amp;"MVA"</f>
        <v>Rieles y bases de Tiro de acceso principal del transformador de 220138kV,300MVA</v>
      </c>
      <c r="D8024" s="637" t="s">
        <v>729</v>
      </c>
      <c r="E8024" s="637">
        <v>1</v>
      </c>
      <c r="F8024" s="639">
        <f>VLOOKUP(H8024,'[34]Resumen Bases TP'!$C$130:$E$170,3,FALSE)</f>
        <v>392.15000000000003</v>
      </c>
      <c r="G8024" s="900" t="s">
        <v>732</v>
      </c>
      <c r="H8024" s="939" t="str">
        <f t="shared" ref="H8024:H8087" si="706">+"BT"&amp;J8024&amp;K8024&amp;"."&amp;L8024</f>
        <v>BT220SI.3</v>
      </c>
      <c r="I8024" s="881" t="str">
        <f t="shared" ref="I8024:I8087" si="707">+"BT"&amp;J8024&amp;K8024&amp;"."&amp;L8024</f>
        <v>BT220SI.3</v>
      </c>
      <c r="J8024" s="881" t="str">
        <f t="shared" ref="J8024:J8087" si="708">+MID(B8024,4,3)</f>
        <v>220</v>
      </c>
      <c r="K8024" s="881" t="str">
        <f t="shared" si="701"/>
        <v>SI</v>
      </c>
      <c r="L8024" s="881">
        <f t="shared" si="702"/>
        <v>3</v>
      </c>
      <c r="M8024" s="881">
        <f t="shared" si="703"/>
        <v>300</v>
      </c>
    </row>
    <row r="8025" spans="1:13" ht="13.5">
      <c r="A8025" s="630" t="str">
        <f t="shared" si="700"/>
        <v>TP-220138023-240SI2E</v>
      </c>
      <c r="B8025" s="639" t="str">
        <f t="shared" si="704"/>
        <v>BT,220138kV,240MVA</v>
      </c>
      <c r="C8025" s="638" t="str">
        <f t="shared" si="705"/>
        <v>Rieles y bases de Tiro de acceso principal del transformador de 220138kV,240MVA</v>
      </c>
      <c r="D8025" s="637" t="s">
        <v>729</v>
      </c>
      <c r="E8025" s="637">
        <v>1</v>
      </c>
      <c r="F8025" s="639">
        <f>VLOOKUP(H8025,'[34]Resumen Bases TP'!$C$130:$E$170,3,FALSE)</f>
        <v>392.15000000000003</v>
      </c>
      <c r="G8025" s="900" t="s">
        <v>732</v>
      </c>
      <c r="H8025" s="939" t="str">
        <f t="shared" si="706"/>
        <v>BT220SI.3</v>
      </c>
      <c r="I8025" s="881" t="str">
        <f t="shared" si="707"/>
        <v>BT220SI.3</v>
      </c>
      <c r="J8025" s="881" t="str">
        <f t="shared" si="708"/>
        <v>220</v>
      </c>
      <c r="K8025" s="881" t="str">
        <f t="shared" si="701"/>
        <v>SI</v>
      </c>
      <c r="L8025" s="881">
        <f t="shared" si="702"/>
        <v>3</v>
      </c>
      <c r="M8025" s="881">
        <f t="shared" si="703"/>
        <v>240</v>
      </c>
    </row>
    <row r="8026" spans="1:13" ht="13.5">
      <c r="A8026" s="630" t="str">
        <f t="shared" si="700"/>
        <v>TP-220138023-180SI2E</v>
      </c>
      <c r="B8026" s="639" t="str">
        <f t="shared" si="704"/>
        <v>BT,220138kV,180MVA</v>
      </c>
      <c r="C8026" s="638" t="str">
        <f t="shared" si="705"/>
        <v>Rieles y bases de Tiro de acceso principal del transformador de 220138kV,180MVA</v>
      </c>
      <c r="D8026" s="637" t="s">
        <v>729</v>
      </c>
      <c r="E8026" s="637">
        <v>1</v>
      </c>
      <c r="F8026" s="639">
        <f>VLOOKUP(H8026,'[34]Resumen Bases TP'!$C$130:$E$170,3,FALSE)</f>
        <v>392.15000000000003</v>
      </c>
      <c r="G8026" s="900" t="s">
        <v>732</v>
      </c>
      <c r="H8026" s="939" t="str">
        <f t="shared" si="706"/>
        <v>BT220SI.3</v>
      </c>
      <c r="I8026" s="881" t="str">
        <f t="shared" si="707"/>
        <v>BT220SI.3</v>
      </c>
      <c r="J8026" s="881" t="str">
        <f t="shared" si="708"/>
        <v>220</v>
      </c>
      <c r="K8026" s="881" t="str">
        <f t="shared" si="701"/>
        <v>SI</v>
      </c>
      <c r="L8026" s="881">
        <f t="shared" si="702"/>
        <v>3</v>
      </c>
      <c r="M8026" s="881">
        <f t="shared" si="703"/>
        <v>180</v>
      </c>
    </row>
    <row r="8027" spans="1:13" ht="13.5">
      <c r="A8027" s="630" t="str">
        <f t="shared" si="700"/>
        <v>TP-220138023-120SI2E</v>
      </c>
      <c r="B8027" s="639" t="str">
        <f t="shared" si="704"/>
        <v>BT,220138kV,120MVA</v>
      </c>
      <c r="C8027" s="638" t="str">
        <f t="shared" si="705"/>
        <v>Rieles y bases de Tiro de acceso principal del transformador de 220138kV,120MVA</v>
      </c>
      <c r="D8027" s="637" t="s">
        <v>729</v>
      </c>
      <c r="E8027" s="637">
        <v>1</v>
      </c>
      <c r="F8027" s="639">
        <f>VLOOKUP(H8027,'[34]Resumen Bases TP'!$C$130:$E$170,3,FALSE)</f>
        <v>392.15000000000003</v>
      </c>
      <c r="G8027" s="900" t="s">
        <v>732</v>
      </c>
      <c r="H8027" s="939" t="str">
        <f t="shared" si="706"/>
        <v>BT220SI.3</v>
      </c>
      <c r="I8027" s="881" t="str">
        <f t="shared" si="707"/>
        <v>BT220SI.3</v>
      </c>
      <c r="J8027" s="881" t="str">
        <f t="shared" si="708"/>
        <v>220</v>
      </c>
      <c r="K8027" s="881" t="str">
        <f t="shared" si="701"/>
        <v>SI</v>
      </c>
      <c r="L8027" s="881">
        <f t="shared" si="702"/>
        <v>3</v>
      </c>
      <c r="M8027" s="881">
        <f t="shared" si="703"/>
        <v>120</v>
      </c>
    </row>
    <row r="8028" spans="1:13" ht="13.5">
      <c r="A8028" s="630" t="str">
        <f t="shared" si="700"/>
        <v>TP-220138023-115SI2E</v>
      </c>
      <c r="B8028" s="639" t="str">
        <f t="shared" si="704"/>
        <v>BT,220138kV,115MVA</v>
      </c>
      <c r="C8028" s="638" t="str">
        <f t="shared" si="705"/>
        <v>Rieles y bases de Tiro de acceso principal del transformador de 220138kV,115MVA</v>
      </c>
      <c r="D8028" s="637" t="s">
        <v>729</v>
      </c>
      <c r="E8028" s="637">
        <v>1</v>
      </c>
      <c r="F8028" s="639">
        <f>VLOOKUP(H8028,'[34]Resumen Bases TP'!$C$130:$E$170,3,FALSE)</f>
        <v>392.15000000000003</v>
      </c>
      <c r="G8028" s="900" t="s">
        <v>732</v>
      </c>
      <c r="H8028" s="939" t="str">
        <f t="shared" si="706"/>
        <v>BT220SI.3</v>
      </c>
      <c r="I8028" s="881" t="str">
        <f t="shared" si="707"/>
        <v>BT220SI.3</v>
      </c>
      <c r="J8028" s="881" t="str">
        <f t="shared" si="708"/>
        <v>220</v>
      </c>
      <c r="K8028" s="881" t="str">
        <f t="shared" si="701"/>
        <v>SI</v>
      </c>
      <c r="L8028" s="881">
        <f t="shared" si="702"/>
        <v>3</v>
      </c>
      <c r="M8028" s="881">
        <f t="shared" si="703"/>
        <v>115</v>
      </c>
    </row>
    <row r="8029" spans="1:13" ht="13.5">
      <c r="A8029" s="630" t="str">
        <f t="shared" si="700"/>
        <v>TP-220138023-110SI2E</v>
      </c>
      <c r="B8029" s="639" t="str">
        <f t="shared" si="704"/>
        <v>BT,220138kV,110MVA</v>
      </c>
      <c r="C8029" s="638" t="str">
        <f t="shared" si="705"/>
        <v>Rieles y bases de Tiro de acceso principal del transformador de 220138kV,110MVA</v>
      </c>
      <c r="D8029" s="637" t="s">
        <v>729</v>
      </c>
      <c r="E8029" s="637">
        <v>1</v>
      </c>
      <c r="F8029" s="639">
        <f>VLOOKUP(H8029,'[34]Resumen Bases TP'!$C$130:$E$170,3,FALSE)</f>
        <v>392.15000000000003</v>
      </c>
      <c r="G8029" s="900" t="s">
        <v>732</v>
      </c>
      <c r="H8029" s="939" t="str">
        <f t="shared" si="706"/>
        <v>BT220SI.3</v>
      </c>
      <c r="I8029" s="881" t="str">
        <f t="shared" si="707"/>
        <v>BT220SI.3</v>
      </c>
      <c r="J8029" s="881" t="str">
        <f t="shared" si="708"/>
        <v>220</v>
      </c>
      <c r="K8029" s="881" t="str">
        <f t="shared" si="701"/>
        <v>SI</v>
      </c>
      <c r="L8029" s="881">
        <f t="shared" si="702"/>
        <v>3</v>
      </c>
      <c r="M8029" s="881">
        <f t="shared" si="703"/>
        <v>110</v>
      </c>
    </row>
    <row r="8030" spans="1:13" ht="13.5">
      <c r="A8030" s="630" t="str">
        <f t="shared" si="700"/>
        <v>TP-220138023-105SI2E</v>
      </c>
      <c r="B8030" s="639" t="str">
        <f t="shared" si="704"/>
        <v>BT,220138kV,105MVA</v>
      </c>
      <c r="C8030" s="638" t="str">
        <f t="shared" si="705"/>
        <v>Rieles y bases de Tiro de acceso principal del transformador de 220138kV,105MVA</v>
      </c>
      <c r="D8030" s="637" t="s">
        <v>729</v>
      </c>
      <c r="E8030" s="637">
        <v>1</v>
      </c>
      <c r="F8030" s="639">
        <f>VLOOKUP(H8030,'[34]Resumen Bases TP'!$C$130:$E$170,3,FALSE)</f>
        <v>392.15000000000003</v>
      </c>
      <c r="G8030" s="900" t="s">
        <v>732</v>
      </c>
      <c r="H8030" s="939" t="str">
        <f t="shared" si="706"/>
        <v>BT220SI.3</v>
      </c>
      <c r="I8030" s="881" t="str">
        <f t="shared" si="707"/>
        <v>BT220SI.3</v>
      </c>
      <c r="J8030" s="881" t="str">
        <f t="shared" si="708"/>
        <v>220</v>
      </c>
      <c r="K8030" s="881" t="str">
        <f t="shared" si="701"/>
        <v>SI</v>
      </c>
      <c r="L8030" s="881">
        <f t="shared" si="702"/>
        <v>3</v>
      </c>
      <c r="M8030" s="881">
        <f t="shared" si="703"/>
        <v>105</v>
      </c>
    </row>
    <row r="8031" spans="1:13" ht="13.5">
      <c r="A8031" s="630" t="str">
        <f t="shared" si="700"/>
        <v>TP-220138023-100SI2E</v>
      </c>
      <c r="B8031" s="639" t="str">
        <f t="shared" si="704"/>
        <v>BT,220138kV,100MVA</v>
      </c>
      <c r="C8031" s="638" t="str">
        <f t="shared" si="705"/>
        <v>Rieles y bases de Tiro de acceso principal del transformador de 220138kV,100MVA</v>
      </c>
      <c r="D8031" s="637" t="s">
        <v>729</v>
      </c>
      <c r="E8031" s="637">
        <v>1</v>
      </c>
      <c r="F8031" s="639">
        <f>VLOOKUP(H8031,'[34]Resumen Bases TP'!$C$130:$E$170,3,FALSE)</f>
        <v>392.15000000000003</v>
      </c>
      <c r="G8031" s="900" t="s">
        <v>732</v>
      </c>
      <c r="H8031" s="939" t="str">
        <f t="shared" si="706"/>
        <v>BT220SI.3</v>
      </c>
      <c r="I8031" s="881" t="str">
        <f t="shared" si="707"/>
        <v>BT220SI.3</v>
      </c>
      <c r="J8031" s="881" t="str">
        <f t="shared" si="708"/>
        <v>220</v>
      </c>
      <c r="K8031" s="881" t="str">
        <f t="shared" si="701"/>
        <v>SI</v>
      </c>
      <c r="L8031" s="881">
        <f t="shared" si="702"/>
        <v>3</v>
      </c>
      <c r="M8031" s="881">
        <f t="shared" si="703"/>
        <v>100</v>
      </c>
    </row>
    <row r="8032" spans="1:13" ht="13.5">
      <c r="A8032" s="630" t="str">
        <f t="shared" si="700"/>
        <v>TP-220138023-095SI2E</v>
      </c>
      <c r="B8032" s="639" t="str">
        <f t="shared" si="704"/>
        <v>BT,220138kV,095MVA</v>
      </c>
      <c r="C8032" s="638" t="str">
        <f t="shared" si="705"/>
        <v>Rieles y bases de Tiro de acceso principal del transformador de 220138kV,95MVA</v>
      </c>
      <c r="D8032" s="637" t="s">
        <v>729</v>
      </c>
      <c r="E8032" s="637">
        <v>1</v>
      </c>
      <c r="F8032" s="639">
        <f>VLOOKUP(H8032,'[34]Resumen Bases TP'!$C$130:$E$170,3,FALSE)</f>
        <v>392.15000000000003</v>
      </c>
      <c r="G8032" s="900" t="s">
        <v>732</v>
      </c>
      <c r="H8032" s="939" t="str">
        <f t="shared" si="706"/>
        <v>BT220SI.3</v>
      </c>
      <c r="I8032" s="881" t="str">
        <f t="shared" si="707"/>
        <v>BT220SI.3</v>
      </c>
      <c r="J8032" s="881" t="str">
        <f t="shared" si="708"/>
        <v>220</v>
      </c>
      <c r="K8032" s="881" t="str">
        <f t="shared" si="701"/>
        <v>SI</v>
      </c>
      <c r="L8032" s="881">
        <f t="shared" si="702"/>
        <v>3</v>
      </c>
      <c r="M8032" s="881">
        <f t="shared" si="703"/>
        <v>95</v>
      </c>
    </row>
    <row r="8033" spans="1:13" ht="13.5">
      <c r="A8033" s="630" t="str">
        <f t="shared" si="700"/>
        <v>TP-220138023-090SI2E</v>
      </c>
      <c r="B8033" s="639" t="str">
        <f t="shared" si="704"/>
        <v>BT,220138kV,090MVA</v>
      </c>
      <c r="C8033" s="638" t="str">
        <f t="shared" si="705"/>
        <v>Rieles y bases de Tiro de acceso principal del transformador de 220138kV,90MVA</v>
      </c>
      <c r="D8033" s="637" t="s">
        <v>729</v>
      </c>
      <c r="E8033" s="637">
        <v>1</v>
      </c>
      <c r="F8033" s="639">
        <f>VLOOKUP(H8033,'[34]Resumen Bases TP'!$C$130:$E$170,3,FALSE)</f>
        <v>392.15000000000003</v>
      </c>
      <c r="G8033" s="900" t="s">
        <v>732</v>
      </c>
      <c r="H8033" s="939" t="str">
        <f t="shared" si="706"/>
        <v>BT220SI.3</v>
      </c>
      <c r="I8033" s="881" t="str">
        <f t="shared" si="707"/>
        <v>BT220SI.3</v>
      </c>
      <c r="J8033" s="881" t="str">
        <f t="shared" si="708"/>
        <v>220</v>
      </c>
      <c r="K8033" s="881" t="str">
        <f t="shared" si="701"/>
        <v>SI</v>
      </c>
      <c r="L8033" s="881">
        <f t="shared" si="702"/>
        <v>3</v>
      </c>
      <c r="M8033" s="881">
        <f t="shared" si="703"/>
        <v>90</v>
      </c>
    </row>
    <row r="8034" spans="1:13" ht="13.5">
      <c r="A8034" s="630" t="str">
        <f t="shared" si="700"/>
        <v>TP-220138023-085SI2E</v>
      </c>
      <c r="B8034" s="639" t="str">
        <f t="shared" si="704"/>
        <v>BT,220138kV,085MVA</v>
      </c>
      <c r="C8034" s="638" t="str">
        <f t="shared" si="705"/>
        <v>Rieles y bases de Tiro de acceso principal del transformador de 220138kV,85MVA</v>
      </c>
      <c r="D8034" s="637" t="s">
        <v>729</v>
      </c>
      <c r="E8034" s="637">
        <v>1</v>
      </c>
      <c r="F8034" s="639">
        <f>VLOOKUP(H8034,'[34]Resumen Bases TP'!$C$130:$E$170,3,FALSE)</f>
        <v>392.15000000000003</v>
      </c>
      <c r="G8034" s="900" t="s">
        <v>732</v>
      </c>
      <c r="H8034" s="939" t="str">
        <f t="shared" si="706"/>
        <v>BT220SI.3</v>
      </c>
      <c r="I8034" s="881" t="str">
        <f t="shared" si="707"/>
        <v>BT220SI.3</v>
      </c>
      <c r="J8034" s="881" t="str">
        <f t="shared" si="708"/>
        <v>220</v>
      </c>
      <c r="K8034" s="881" t="str">
        <f t="shared" si="701"/>
        <v>SI</v>
      </c>
      <c r="L8034" s="881">
        <f t="shared" si="702"/>
        <v>3</v>
      </c>
      <c r="M8034" s="881">
        <f t="shared" si="703"/>
        <v>85</v>
      </c>
    </row>
    <row r="8035" spans="1:13" ht="13.5">
      <c r="A8035" s="630" t="str">
        <f t="shared" si="700"/>
        <v>TP-220138023-080SI2E</v>
      </c>
      <c r="B8035" s="639" t="str">
        <f t="shared" si="704"/>
        <v>BT,220138kV,080MVA</v>
      </c>
      <c r="C8035" s="638" t="str">
        <f t="shared" si="705"/>
        <v>Rieles y bases de Tiro de acceso principal del transformador de 220138kV,80MVA</v>
      </c>
      <c r="D8035" s="637" t="s">
        <v>729</v>
      </c>
      <c r="E8035" s="637">
        <v>1</v>
      </c>
      <c r="F8035" s="639">
        <f>VLOOKUP(H8035,'[34]Resumen Bases TP'!$C$130:$E$170,3,FALSE)</f>
        <v>392.15000000000003</v>
      </c>
      <c r="G8035" s="900" t="s">
        <v>732</v>
      </c>
      <c r="H8035" s="939" t="str">
        <f t="shared" si="706"/>
        <v>BT220SI.3</v>
      </c>
      <c r="I8035" s="881" t="str">
        <f t="shared" si="707"/>
        <v>BT220SI.3</v>
      </c>
      <c r="J8035" s="881" t="str">
        <f t="shared" si="708"/>
        <v>220</v>
      </c>
      <c r="K8035" s="881" t="str">
        <f t="shared" si="701"/>
        <v>SI</v>
      </c>
      <c r="L8035" s="881">
        <f t="shared" si="702"/>
        <v>3</v>
      </c>
      <c r="M8035" s="881">
        <f t="shared" si="703"/>
        <v>80</v>
      </c>
    </row>
    <row r="8036" spans="1:13" ht="13.5">
      <c r="A8036" s="630" t="str">
        <f t="shared" si="700"/>
        <v>TP-220138023-075SI2E</v>
      </c>
      <c r="B8036" s="639" t="str">
        <f t="shared" si="704"/>
        <v>BT,220138kV,075MVA</v>
      </c>
      <c r="C8036" s="638" t="str">
        <f t="shared" si="705"/>
        <v>Rieles y bases de Tiro de acceso principal del transformador de 220138kV,75MVA</v>
      </c>
      <c r="D8036" s="637" t="s">
        <v>729</v>
      </c>
      <c r="E8036" s="637">
        <v>1</v>
      </c>
      <c r="F8036" s="639">
        <f>VLOOKUP(H8036,'[34]Resumen Bases TP'!$C$130:$E$170,3,FALSE)</f>
        <v>392.15000000000003</v>
      </c>
      <c r="G8036" s="900" t="s">
        <v>732</v>
      </c>
      <c r="H8036" s="939" t="str">
        <f t="shared" si="706"/>
        <v>BT220SI.3</v>
      </c>
      <c r="I8036" s="881" t="str">
        <f t="shared" si="707"/>
        <v>BT220SI.3</v>
      </c>
      <c r="J8036" s="881" t="str">
        <f t="shared" si="708"/>
        <v>220</v>
      </c>
      <c r="K8036" s="881" t="str">
        <f t="shared" si="701"/>
        <v>SI</v>
      </c>
      <c r="L8036" s="881">
        <f t="shared" si="702"/>
        <v>3</v>
      </c>
      <c r="M8036" s="881">
        <f t="shared" si="703"/>
        <v>75</v>
      </c>
    </row>
    <row r="8037" spans="1:13" ht="13.5">
      <c r="A8037" s="630" t="str">
        <f t="shared" si="700"/>
        <v>TP-220138023-070SI2E</v>
      </c>
      <c r="B8037" s="639" t="str">
        <f t="shared" si="704"/>
        <v>BT,220138kV,070MVA</v>
      </c>
      <c r="C8037" s="638" t="str">
        <f t="shared" si="705"/>
        <v>Rieles y bases de Tiro de acceso principal del transformador de 220138kV,70MVA</v>
      </c>
      <c r="D8037" s="637" t="s">
        <v>729</v>
      </c>
      <c r="E8037" s="637">
        <v>1</v>
      </c>
      <c r="F8037" s="639">
        <f>VLOOKUP(H8037,'[34]Resumen Bases TP'!$C$130:$E$170,3,FALSE)</f>
        <v>392.15000000000003</v>
      </c>
      <c r="G8037" s="900" t="s">
        <v>732</v>
      </c>
      <c r="H8037" s="939" t="str">
        <f t="shared" si="706"/>
        <v>BT220SI.3</v>
      </c>
      <c r="I8037" s="881" t="str">
        <f t="shared" si="707"/>
        <v>BT220SI.3</v>
      </c>
      <c r="J8037" s="881" t="str">
        <f t="shared" si="708"/>
        <v>220</v>
      </c>
      <c r="K8037" s="881" t="str">
        <f t="shared" si="701"/>
        <v>SI</v>
      </c>
      <c r="L8037" s="881">
        <f t="shared" si="702"/>
        <v>3</v>
      </c>
      <c r="M8037" s="881">
        <f t="shared" si="703"/>
        <v>70</v>
      </c>
    </row>
    <row r="8038" spans="1:13" ht="13.5">
      <c r="A8038" s="630" t="str">
        <f t="shared" si="700"/>
        <v>TP-220138023-065SI2E</v>
      </c>
      <c r="B8038" s="639" t="str">
        <f t="shared" si="704"/>
        <v>BT,220138kV,065MVA</v>
      </c>
      <c r="C8038" s="638" t="str">
        <f t="shared" si="705"/>
        <v>Rieles y bases de Tiro de acceso principal del transformador de 220138kV,65MVA</v>
      </c>
      <c r="D8038" s="637" t="s">
        <v>729</v>
      </c>
      <c r="E8038" s="637">
        <v>1</v>
      </c>
      <c r="F8038" s="639">
        <f>VLOOKUP(H8038,'[34]Resumen Bases TP'!$C$130:$E$170,3,FALSE)</f>
        <v>392.15000000000003</v>
      </c>
      <c r="G8038" s="900" t="s">
        <v>732</v>
      </c>
      <c r="H8038" s="939" t="str">
        <f t="shared" si="706"/>
        <v>BT220SI.3</v>
      </c>
      <c r="I8038" s="881" t="str">
        <f t="shared" si="707"/>
        <v>BT220SI.3</v>
      </c>
      <c r="J8038" s="881" t="str">
        <f t="shared" si="708"/>
        <v>220</v>
      </c>
      <c r="K8038" s="881" t="str">
        <f t="shared" si="701"/>
        <v>SI</v>
      </c>
      <c r="L8038" s="881">
        <f t="shared" si="702"/>
        <v>3</v>
      </c>
      <c r="M8038" s="881">
        <f t="shared" si="703"/>
        <v>65</v>
      </c>
    </row>
    <row r="8039" spans="1:13" ht="13.5">
      <c r="A8039" s="630" t="str">
        <f t="shared" si="700"/>
        <v>TP-220138023-060SI2E</v>
      </c>
      <c r="B8039" s="639" t="str">
        <f t="shared" si="704"/>
        <v>BT,220138kV,060MVA</v>
      </c>
      <c r="C8039" s="638" t="str">
        <f t="shared" si="705"/>
        <v>Rieles y bases de Tiro de acceso principal del transformador de 220138kV,60MVA</v>
      </c>
      <c r="D8039" s="637" t="s">
        <v>729</v>
      </c>
      <c r="E8039" s="637">
        <v>1</v>
      </c>
      <c r="F8039" s="639">
        <f>VLOOKUP(H8039,'[34]Resumen Bases TP'!$C$130:$E$170,3,FALSE)</f>
        <v>392.15000000000003</v>
      </c>
      <c r="G8039" s="900" t="s">
        <v>732</v>
      </c>
      <c r="H8039" s="939" t="str">
        <f t="shared" si="706"/>
        <v>BT220SI.3</v>
      </c>
      <c r="I8039" s="881" t="str">
        <f t="shared" si="707"/>
        <v>BT220SI.3</v>
      </c>
      <c r="J8039" s="881" t="str">
        <f t="shared" si="708"/>
        <v>220</v>
      </c>
      <c r="K8039" s="881" t="str">
        <f t="shared" si="701"/>
        <v>SI</v>
      </c>
      <c r="L8039" s="881">
        <f t="shared" si="702"/>
        <v>3</v>
      </c>
      <c r="M8039" s="881">
        <f t="shared" si="703"/>
        <v>60</v>
      </c>
    </row>
    <row r="8040" spans="1:13" ht="13.5">
      <c r="A8040" s="630" t="str">
        <f t="shared" si="700"/>
        <v>TP-220138023-055SI2E</v>
      </c>
      <c r="B8040" s="639" t="str">
        <f t="shared" si="704"/>
        <v>BT,220138kV,055MVA</v>
      </c>
      <c r="C8040" s="638" t="str">
        <f t="shared" si="705"/>
        <v>Rieles y bases de Tiro de acceso principal del transformador de 220138kV,55MVA</v>
      </c>
      <c r="D8040" s="637" t="s">
        <v>729</v>
      </c>
      <c r="E8040" s="637">
        <v>1</v>
      </c>
      <c r="F8040" s="639">
        <f>VLOOKUP(H8040,'[34]Resumen Bases TP'!$C$130:$E$170,3,FALSE)</f>
        <v>392.15000000000003</v>
      </c>
      <c r="G8040" s="900" t="s">
        <v>732</v>
      </c>
      <c r="H8040" s="939" t="str">
        <f t="shared" si="706"/>
        <v>BT220SI.3</v>
      </c>
      <c r="I8040" s="881" t="str">
        <f t="shared" si="707"/>
        <v>BT220SI.3</v>
      </c>
      <c r="J8040" s="881" t="str">
        <f t="shared" si="708"/>
        <v>220</v>
      </c>
      <c r="K8040" s="881" t="str">
        <f t="shared" si="701"/>
        <v>SI</v>
      </c>
      <c r="L8040" s="881">
        <f t="shared" si="702"/>
        <v>3</v>
      </c>
      <c r="M8040" s="881">
        <f t="shared" si="703"/>
        <v>55</v>
      </c>
    </row>
    <row r="8041" spans="1:13" ht="13.5">
      <c r="A8041" s="630" t="str">
        <f t="shared" si="700"/>
        <v>TP-220138023-050SI2E</v>
      </c>
      <c r="B8041" s="639" t="str">
        <f t="shared" si="704"/>
        <v>BT,220138kV,050MVA</v>
      </c>
      <c r="C8041" s="638" t="str">
        <f t="shared" si="705"/>
        <v>Rieles y bases de Tiro de acceso principal del transformador de 220138kV,50MVA</v>
      </c>
      <c r="D8041" s="637" t="s">
        <v>729</v>
      </c>
      <c r="E8041" s="637">
        <v>1</v>
      </c>
      <c r="F8041" s="639">
        <f>VLOOKUP(H8041,'[34]Resumen Bases TP'!$C$130:$E$170,3,FALSE)</f>
        <v>392.15000000000003</v>
      </c>
      <c r="G8041" s="900" t="s">
        <v>732</v>
      </c>
      <c r="H8041" s="939" t="str">
        <f t="shared" si="706"/>
        <v>BT220SI.3</v>
      </c>
      <c r="I8041" s="881" t="str">
        <f t="shared" si="707"/>
        <v>BT220SI.3</v>
      </c>
      <c r="J8041" s="881" t="str">
        <f t="shared" si="708"/>
        <v>220</v>
      </c>
      <c r="K8041" s="881" t="str">
        <f t="shared" si="701"/>
        <v>SI</v>
      </c>
      <c r="L8041" s="881">
        <f t="shared" si="702"/>
        <v>3</v>
      </c>
      <c r="M8041" s="881">
        <f t="shared" si="703"/>
        <v>50</v>
      </c>
    </row>
    <row r="8042" spans="1:13" ht="13.5">
      <c r="A8042" s="630" t="str">
        <f t="shared" si="700"/>
        <v>TP-220138023-045SI2E</v>
      </c>
      <c r="B8042" s="639" t="str">
        <f t="shared" si="704"/>
        <v>BT,220138kV,045MVA</v>
      </c>
      <c r="C8042" s="638" t="str">
        <f t="shared" si="705"/>
        <v>Rieles y bases de Tiro de acceso principal del transformador de 220138kV,45MVA</v>
      </c>
      <c r="D8042" s="637" t="s">
        <v>729</v>
      </c>
      <c r="E8042" s="637">
        <v>1</v>
      </c>
      <c r="F8042" s="639">
        <f>VLOOKUP(H8042,'[34]Resumen Bases TP'!$C$130:$E$170,3,FALSE)</f>
        <v>392.15000000000003</v>
      </c>
      <c r="G8042" s="900" t="s">
        <v>732</v>
      </c>
      <c r="H8042" s="939" t="str">
        <f t="shared" si="706"/>
        <v>BT220SI.3</v>
      </c>
      <c r="I8042" s="881" t="str">
        <f t="shared" si="707"/>
        <v>BT220SI.3</v>
      </c>
      <c r="J8042" s="881" t="str">
        <f t="shared" si="708"/>
        <v>220</v>
      </c>
      <c r="K8042" s="881" t="str">
        <f t="shared" si="701"/>
        <v>SI</v>
      </c>
      <c r="L8042" s="881">
        <f t="shared" si="702"/>
        <v>3</v>
      </c>
      <c r="M8042" s="881">
        <f t="shared" si="703"/>
        <v>45</v>
      </c>
    </row>
    <row r="8043" spans="1:13" ht="13.5">
      <c r="A8043" s="630" t="str">
        <f t="shared" si="700"/>
        <v>TP-220138023-040SI2E</v>
      </c>
      <c r="B8043" s="639" t="str">
        <f t="shared" si="704"/>
        <v>BT,220138kV,040MVA</v>
      </c>
      <c r="C8043" s="638" t="str">
        <f t="shared" si="705"/>
        <v>Rieles y bases de Tiro de acceso principal del transformador de 220138kV,40MVA</v>
      </c>
      <c r="D8043" s="637" t="s">
        <v>729</v>
      </c>
      <c r="E8043" s="637">
        <v>1</v>
      </c>
      <c r="F8043" s="639">
        <f>VLOOKUP(H8043,'[34]Resumen Bases TP'!$C$130:$E$170,3,FALSE)</f>
        <v>392.15000000000003</v>
      </c>
      <c r="G8043" s="900" t="s">
        <v>732</v>
      </c>
      <c r="H8043" s="939" t="str">
        <f t="shared" si="706"/>
        <v>BT220SI.3</v>
      </c>
      <c r="I8043" s="881" t="str">
        <f t="shared" si="707"/>
        <v>BT220SI.3</v>
      </c>
      <c r="J8043" s="881" t="str">
        <f t="shared" si="708"/>
        <v>220</v>
      </c>
      <c r="K8043" s="881" t="str">
        <f t="shared" si="701"/>
        <v>SI</v>
      </c>
      <c r="L8043" s="881">
        <f t="shared" si="702"/>
        <v>3</v>
      </c>
      <c r="M8043" s="881">
        <f t="shared" si="703"/>
        <v>40</v>
      </c>
    </row>
    <row r="8044" spans="1:13" ht="13.5">
      <c r="A8044" s="630" t="str">
        <f t="shared" si="700"/>
        <v>TP-220138023-035SI2E</v>
      </c>
      <c r="B8044" s="639" t="str">
        <f t="shared" si="704"/>
        <v>BT,220138kV,035MVA</v>
      </c>
      <c r="C8044" s="638" t="str">
        <f t="shared" si="705"/>
        <v>Rieles y bases de Tiro de acceso principal del transformador de 220138kV,35MVA</v>
      </c>
      <c r="D8044" s="637" t="s">
        <v>729</v>
      </c>
      <c r="E8044" s="637">
        <v>1</v>
      </c>
      <c r="F8044" s="639">
        <f>VLOOKUP(H8044,'[34]Resumen Bases TP'!$C$130:$E$170,3,FALSE)</f>
        <v>392.15000000000003</v>
      </c>
      <c r="G8044" s="900" t="s">
        <v>732</v>
      </c>
      <c r="H8044" s="939" t="str">
        <f t="shared" si="706"/>
        <v>BT220SI.3</v>
      </c>
      <c r="I8044" s="881" t="str">
        <f t="shared" si="707"/>
        <v>BT220SI.3</v>
      </c>
      <c r="J8044" s="881" t="str">
        <f t="shared" si="708"/>
        <v>220</v>
      </c>
      <c r="K8044" s="881" t="str">
        <f t="shared" si="701"/>
        <v>SI</v>
      </c>
      <c r="L8044" s="881">
        <f t="shared" si="702"/>
        <v>3</v>
      </c>
      <c r="M8044" s="881">
        <f t="shared" si="703"/>
        <v>35</v>
      </c>
    </row>
    <row r="8045" spans="1:13" ht="13.5">
      <c r="A8045" s="630" t="str">
        <f t="shared" si="700"/>
        <v>TP-220138023-030SI2E</v>
      </c>
      <c r="B8045" s="639" t="str">
        <f t="shared" si="704"/>
        <v>BT,220138kV,030MVA</v>
      </c>
      <c r="C8045" s="638" t="str">
        <f t="shared" si="705"/>
        <v>Rieles y bases de Tiro de acceso principal del transformador de 220138kV,30MVA</v>
      </c>
      <c r="D8045" s="637" t="s">
        <v>729</v>
      </c>
      <c r="E8045" s="637">
        <v>1</v>
      </c>
      <c r="F8045" s="639">
        <f>VLOOKUP(H8045,'[34]Resumen Bases TP'!$C$130:$E$170,3,FALSE)</f>
        <v>392.15000000000003</v>
      </c>
      <c r="G8045" s="900" t="s">
        <v>732</v>
      </c>
      <c r="H8045" s="939" t="str">
        <f t="shared" si="706"/>
        <v>BT220SI.3</v>
      </c>
      <c r="I8045" s="881" t="str">
        <f t="shared" si="707"/>
        <v>BT220SI.3</v>
      </c>
      <c r="J8045" s="881" t="str">
        <f t="shared" si="708"/>
        <v>220</v>
      </c>
      <c r="K8045" s="881" t="str">
        <f t="shared" si="701"/>
        <v>SI</v>
      </c>
      <c r="L8045" s="881">
        <f t="shared" si="702"/>
        <v>3</v>
      </c>
      <c r="M8045" s="881">
        <f t="shared" si="703"/>
        <v>30</v>
      </c>
    </row>
    <row r="8046" spans="1:13" ht="13.5">
      <c r="A8046" s="630" t="str">
        <f t="shared" si="700"/>
        <v>TP-220138023-025SI2E</v>
      </c>
      <c r="B8046" s="639" t="str">
        <f t="shared" si="704"/>
        <v>BT,220138kV,025MVA</v>
      </c>
      <c r="C8046" s="638" t="str">
        <f t="shared" si="705"/>
        <v>Rieles y bases de Tiro de acceso principal del transformador de 220138kV,25MVA</v>
      </c>
      <c r="D8046" s="637" t="s">
        <v>729</v>
      </c>
      <c r="E8046" s="637">
        <v>1</v>
      </c>
      <c r="F8046" s="639">
        <f>VLOOKUP(H8046,'[34]Resumen Bases TP'!$C$130:$E$170,3,FALSE)</f>
        <v>307.34000000000003</v>
      </c>
      <c r="G8046" s="900" t="s">
        <v>732</v>
      </c>
      <c r="H8046" s="939" t="str">
        <f t="shared" si="706"/>
        <v>BT220SI.2</v>
      </c>
      <c r="I8046" s="881" t="str">
        <f t="shared" si="707"/>
        <v>BT220SI.2</v>
      </c>
      <c r="J8046" s="881" t="str">
        <f t="shared" si="708"/>
        <v>220</v>
      </c>
      <c r="K8046" s="881" t="str">
        <f t="shared" si="701"/>
        <v>SI</v>
      </c>
      <c r="L8046" s="881">
        <f t="shared" si="702"/>
        <v>2</v>
      </c>
      <c r="M8046" s="881">
        <f t="shared" si="703"/>
        <v>25</v>
      </c>
    </row>
    <row r="8047" spans="1:13" ht="13.5">
      <c r="A8047" s="630" t="str">
        <f t="shared" si="700"/>
        <v>TP-220138023-020SI2E</v>
      </c>
      <c r="B8047" s="639" t="str">
        <f t="shared" si="704"/>
        <v>BT,220138kV,020MVA</v>
      </c>
      <c r="C8047" s="638" t="str">
        <f t="shared" si="705"/>
        <v>Rieles y bases de Tiro de acceso principal del transformador de 220138kV,20MVA</v>
      </c>
      <c r="D8047" s="637" t="s">
        <v>729</v>
      </c>
      <c r="E8047" s="637">
        <v>1</v>
      </c>
      <c r="F8047" s="639">
        <f>VLOOKUP(H8047,'[34]Resumen Bases TP'!$C$130:$E$170,3,FALSE)</f>
        <v>307.34000000000003</v>
      </c>
      <c r="G8047" s="900" t="s">
        <v>732</v>
      </c>
      <c r="H8047" s="939" t="str">
        <f t="shared" si="706"/>
        <v>BT220SI.2</v>
      </c>
      <c r="I8047" s="881" t="str">
        <f t="shared" si="707"/>
        <v>BT220SI.2</v>
      </c>
      <c r="J8047" s="881" t="str">
        <f t="shared" si="708"/>
        <v>220</v>
      </c>
      <c r="K8047" s="881" t="str">
        <f t="shared" si="701"/>
        <v>SI</v>
      </c>
      <c r="L8047" s="881">
        <f t="shared" si="702"/>
        <v>2</v>
      </c>
      <c r="M8047" s="881">
        <f t="shared" si="703"/>
        <v>20</v>
      </c>
    </row>
    <row r="8048" spans="1:13" ht="13.5">
      <c r="A8048" s="630" t="str">
        <f t="shared" si="700"/>
        <v>TP-220060010-300SI2E</v>
      </c>
      <c r="B8048" s="639" t="str">
        <f t="shared" si="704"/>
        <v>BT,220060kV,300MVA</v>
      </c>
      <c r="C8048" s="638" t="str">
        <f t="shared" si="705"/>
        <v>Rieles y bases de Tiro de acceso principal del transformador de 220060kV,300MVA</v>
      </c>
      <c r="D8048" s="637" t="s">
        <v>729</v>
      </c>
      <c r="E8048" s="637">
        <v>1</v>
      </c>
      <c r="F8048" s="639">
        <f>VLOOKUP(H8048,'[34]Resumen Bases TP'!$C$130:$E$170,3,FALSE)</f>
        <v>392.15000000000003</v>
      </c>
      <c r="G8048" s="900" t="s">
        <v>732</v>
      </c>
      <c r="H8048" s="939" t="str">
        <f t="shared" si="706"/>
        <v>BT220SI.3</v>
      </c>
      <c r="I8048" s="881" t="str">
        <f t="shared" si="707"/>
        <v>BT220SI.3</v>
      </c>
      <c r="J8048" s="881" t="str">
        <f t="shared" si="708"/>
        <v>220</v>
      </c>
      <c r="K8048" s="881" t="str">
        <f t="shared" si="701"/>
        <v>SI</v>
      </c>
      <c r="L8048" s="881">
        <f t="shared" si="702"/>
        <v>3</v>
      </c>
      <c r="M8048" s="881">
        <f t="shared" si="703"/>
        <v>300</v>
      </c>
    </row>
    <row r="8049" spans="1:13" ht="13.5">
      <c r="A8049" s="630" t="str">
        <f t="shared" si="700"/>
        <v>TP-220060010-240SI2E</v>
      </c>
      <c r="B8049" s="639" t="str">
        <f t="shared" si="704"/>
        <v>BT,220060kV,240MVA</v>
      </c>
      <c r="C8049" s="638" t="str">
        <f t="shared" si="705"/>
        <v>Rieles y bases de Tiro de acceso principal del transformador de 220060kV,240MVA</v>
      </c>
      <c r="D8049" s="637" t="s">
        <v>729</v>
      </c>
      <c r="E8049" s="637">
        <v>1</v>
      </c>
      <c r="F8049" s="639">
        <f>VLOOKUP(H8049,'[34]Resumen Bases TP'!$C$130:$E$170,3,FALSE)</f>
        <v>392.15000000000003</v>
      </c>
      <c r="G8049" s="900" t="s">
        <v>732</v>
      </c>
      <c r="H8049" s="939" t="str">
        <f t="shared" si="706"/>
        <v>BT220SI.3</v>
      </c>
      <c r="I8049" s="881" t="str">
        <f t="shared" si="707"/>
        <v>BT220SI.3</v>
      </c>
      <c r="J8049" s="881" t="str">
        <f t="shared" si="708"/>
        <v>220</v>
      </c>
      <c r="K8049" s="881" t="str">
        <f t="shared" si="701"/>
        <v>SI</v>
      </c>
      <c r="L8049" s="881">
        <f t="shared" si="702"/>
        <v>3</v>
      </c>
      <c r="M8049" s="881">
        <f t="shared" si="703"/>
        <v>240</v>
      </c>
    </row>
    <row r="8050" spans="1:13" ht="13.5">
      <c r="A8050" s="630" t="str">
        <f t="shared" si="700"/>
        <v>TP-220060010-180SI2E</v>
      </c>
      <c r="B8050" s="639" t="str">
        <f t="shared" si="704"/>
        <v>BT,220060kV,180MVA</v>
      </c>
      <c r="C8050" s="638" t="str">
        <f t="shared" si="705"/>
        <v>Rieles y bases de Tiro de acceso principal del transformador de 220060kV,180MVA</v>
      </c>
      <c r="D8050" s="637" t="s">
        <v>729</v>
      </c>
      <c r="E8050" s="637">
        <v>1</v>
      </c>
      <c r="F8050" s="639">
        <f>VLOOKUP(H8050,'[34]Resumen Bases TP'!$C$130:$E$170,3,FALSE)</f>
        <v>392.15000000000003</v>
      </c>
      <c r="G8050" s="900" t="s">
        <v>732</v>
      </c>
      <c r="H8050" s="939" t="str">
        <f t="shared" si="706"/>
        <v>BT220SI.3</v>
      </c>
      <c r="I8050" s="881" t="str">
        <f t="shared" si="707"/>
        <v>BT220SI.3</v>
      </c>
      <c r="J8050" s="881" t="str">
        <f t="shared" si="708"/>
        <v>220</v>
      </c>
      <c r="K8050" s="881" t="str">
        <f t="shared" si="701"/>
        <v>SI</v>
      </c>
      <c r="L8050" s="881">
        <f t="shared" si="702"/>
        <v>3</v>
      </c>
      <c r="M8050" s="881">
        <f t="shared" si="703"/>
        <v>180</v>
      </c>
    </row>
    <row r="8051" spans="1:13" ht="13.5">
      <c r="A8051" s="630" t="str">
        <f t="shared" si="700"/>
        <v>TP-220060010-120SI2E</v>
      </c>
      <c r="B8051" s="639" t="str">
        <f t="shared" si="704"/>
        <v>BT,220060kV,120MVA</v>
      </c>
      <c r="C8051" s="638" t="str">
        <f t="shared" si="705"/>
        <v>Rieles y bases de Tiro de acceso principal del transformador de 220060kV,120MVA</v>
      </c>
      <c r="D8051" s="637" t="s">
        <v>729</v>
      </c>
      <c r="E8051" s="637">
        <v>1</v>
      </c>
      <c r="F8051" s="639">
        <f>VLOOKUP(H8051,'[34]Resumen Bases TP'!$C$130:$E$170,3,FALSE)</f>
        <v>392.15000000000003</v>
      </c>
      <c r="G8051" s="900" t="s">
        <v>732</v>
      </c>
      <c r="H8051" s="939" t="str">
        <f t="shared" si="706"/>
        <v>BT220SI.3</v>
      </c>
      <c r="I8051" s="881" t="str">
        <f t="shared" si="707"/>
        <v>BT220SI.3</v>
      </c>
      <c r="J8051" s="881" t="str">
        <f t="shared" si="708"/>
        <v>220</v>
      </c>
      <c r="K8051" s="881" t="str">
        <f t="shared" si="701"/>
        <v>SI</v>
      </c>
      <c r="L8051" s="881">
        <f t="shared" si="702"/>
        <v>3</v>
      </c>
      <c r="M8051" s="881">
        <f t="shared" si="703"/>
        <v>120</v>
      </c>
    </row>
    <row r="8052" spans="1:13" ht="13.5">
      <c r="A8052" s="630" t="str">
        <f t="shared" si="700"/>
        <v>TP-220060010-115SI2E</v>
      </c>
      <c r="B8052" s="639" t="str">
        <f t="shared" si="704"/>
        <v>BT,220060kV,115MVA</v>
      </c>
      <c r="C8052" s="638" t="str">
        <f t="shared" si="705"/>
        <v>Rieles y bases de Tiro de acceso principal del transformador de 220060kV,115MVA</v>
      </c>
      <c r="D8052" s="637" t="s">
        <v>729</v>
      </c>
      <c r="E8052" s="637">
        <v>1</v>
      </c>
      <c r="F8052" s="639">
        <f>VLOOKUP(H8052,'[34]Resumen Bases TP'!$C$130:$E$170,3,FALSE)</f>
        <v>392.15000000000003</v>
      </c>
      <c r="G8052" s="900" t="s">
        <v>732</v>
      </c>
      <c r="H8052" s="939" t="str">
        <f t="shared" si="706"/>
        <v>BT220SI.3</v>
      </c>
      <c r="I8052" s="881" t="str">
        <f t="shared" si="707"/>
        <v>BT220SI.3</v>
      </c>
      <c r="J8052" s="881" t="str">
        <f t="shared" si="708"/>
        <v>220</v>
      </c>
      <c r="K8052" s="881" t="str">
        <f t="shared" si="701"/>
        <v>SI</v>
      </c>
      <c r="L8052" s="881">
        <f t="shared" si="702"/>
        <v>3</v>
      </c>
      <c r="M8052" s="881">
        <f t="shared" si="703"/>
        <v>115</v>
      </c>
    </row>
    <row r="8053" spans="1:13" ht="13.5">
      <c r="A8053" s="630" t="str">
        <f t="shared" si="700"/>
        <v>TP-220060010-110SI2E</v>
      </c>
      <c r="B8053" s="639" t="str">
        <f t="shared" si="704"/>
        <v>BT,220060kV,110MVA</v>
      </c>
      <c r="C8053" s="638" t="str">
        <f t="shared" si="705"/>
        <v>Rieles y bases de Tiro de acceso principal del transformador de 220060kV,110MVA</v>
      </c>
      <c r="D8053" s="637" t="s">
        <v>729</v>
      </c>
      <c r="E8053" s="637">
        <v>1</v>
      </c>
      <c r="F8053" s="639">
        <f>VLOOKUP(H8053,'[34]Resumen Bases TP'!$C$130:$E$170,3,FALSE)</f>
        <v>392.15000000000003</v>
      </c>
      <c r="G8053" s="900" t="s">
        <v>732</v>
      </c>
      <c r="H8053" s="939" t="str">
        <f t="shared" si="706"/>
        <v>BT220SI.3</v>
      </c>
      <c r="I8053" s="881" t="str">
        <f t="shared" si="707"/>
        <v>BT220SI.3</v>
      </c>
      <c r="J8053" s="881" t="str">
        <f t="shared" si="708"/>
        <v>220</v>
      </c>
      <c r="K8053" s="881" t="str">
        <f t="shared" si="701"/>
        <v>SI</v>
      </c>
      <c r="L8053" s="881">
        <f t="shared" si="702"/>
        <v>3</v>
      </c>
      <c r="M8053" s="881">
        <f t="shared" si="703"/>
        <v>110</v>
      </c>
    </row>
    <row r="8054" spans="1:13" ht="13.5">
      <c r="A8054" s="630" t="str">
        <f t="shared" si="700"/>
        <v>TP-220060010-105SI2E</v>
      </c>
      <c r="B8054" s="639" t="str">
        <f t="shared" si="704"/>
        <v>BT,220060kV,105MVA</v>
      </c>
      <c r="C8054" s="638" t="str">
        <f t="shared" si="705"/>
        <v>Rieles y bases de Tiro de acceso principal del transformador de 220060kV,105MVA</v>
      </c>
      <c r="D8054" s="637" t="s">
        <v>729</v>
      </c>
      <c r="E8054" s="637">
        <v>1</v>
      </c>
      <c r="F8054" s="639">
        <f>VLOOKUP(H8054,'[34]Resumen Bases TP'!$C$130:$E$170,3,FALSE)</f>
        <v>392.15000000000003</v>
      </c>
      <c r="G8054" s="900" t="s">
        <v>732</v>
      </c>
      <c r="H8054" s="939" t="str">
        <f t="shared" si="706"/>
        <v>BT220SI.3</v>
      </c>
      <c r="I8054" s="881" t="str">
        <f t="shared" si="707"/>
        <v>BT220SI.3</v>
      </c>
      <c r="J8054" s="881" t="str">
        <f t="shared" si="708"/>
        <v>220</v>
      </c>
      <c r="K8054" s="881" t="str">
        <f t="shared" si="701"/>
        <v>SI</v>
      </c>
      <c r="L8054" s="881">
        <f t="shared" si="702"/>
        <v>3</v>
      </c>
      <c r="M8054" s="881">
        <f t="shared" si="703"/>
        <v>105</v>
      </c>
    </row>
    <row r="8055" spans="1:13" ht="13.5">
      <c r="A8055" s="630" t="str">
        <f t="shared" si="700"/>
        <v>TP-220060010-100SI2E</v>
      </c>
      <c r="B8055" s="639" t="str">
        <f t="shared" si="704"/>
        <v>BT,220060kV,100MVA</v>
      </c>
      <c r="C8055" s="638" t="str">
        <f t="shared" si="705"/>
        <v>Rieles y bases de Tiro de acceso principal del transformador de 220060kV,100MVA</v>
      </c>
      <c r="D8055" s="637" t="s">
        <v>729</v>
      </c>
      <c r="E8055" s="637">
        <v>1</v>
      </c>
      <c r="F8055" s="639">
        <f>VLOOKUP(H8055,'[34]Resumen Bases TP'!$C$130:$E$170,3,FALSE)</f>
        <v>392.15000000000003</v>
      </c>
      <c r="G8055" s="900" t="s">
        <v>732</v>
      </c>
      <c r="H8055" s="939" t="str">
        <f t="shared" si="706"/>
        <v>BT220SI.3</v>
      </c>
      <c r="I8055" s="881" t="str">
        <f t="shared" si="707"/>
        <v>BT220SI.3</v>
      </c>
      <c r="J8055" s="881" t="str">
        <f t="shared" si="708"/>
        <v>220</v>
      </c>
      <c r="K8055" s="881" t="str">
        <f t="shared" si="701"/>
        <v>SI</v>
      </c>
      <c r="L8055" s="881">
        <f t="shared" si="702"/>
        <v>3</v>
      </c>
      <c r="M8055" s="881">
        <f t="shared" si="703"/>
        <v>100</v>
      </c>
    </row>
    <row r="8056" spans="1:13" ht="13.5">
      <c r="A8056" s="630" t="str">
        <f t="shared" si="700"/>
        <v>TP-220060010-095SI2E</v>
      </c>
      <c r="B8056" s="639" t="str">
        <f t="shared" si="704"/>
        <v>BT,220060kV,095MVA</v>
      </c>
      <c r="C8056" s="638" t="str">
        <f t="shared" si="705"/>
        <v>Rieles y bases de Tiro de acceso principal del transformador de 220060kV,95MVA</v>
      </c>
      <c r="D8056" s="637" t="s">
        <v>729</v>
      </c>
      <c r="E8056" s="637">
        <v>1</v>
      </c>
      <c r="F8056" s="639">
        <f>VLOOKUP(H8056,'[34]Resumen Bases TP'!$C$130:$E$170,3,FALSE)</f>
        <v>392.15000000000003</v>
      </c>
      <c r="G8056" s="900" t="s">
        <v>732</v>
      </c>
      <c r="H8056" s="939" t="str">
        <f t="shared" si="706"/>
        <v>BT220SI.3</v>
      </c>
      <c r="I8056" s="881" t="str">
        <f t="shared" si="707"/>
        <v>BT220SI.3</v>
      </c>
      <c r="J8056" s="881" t="str">
        <f t="shared" si="708"/>
        <v>220</v>
      </c>
      <c r="K8056" s="881" t="str">
        <f t="shared" si="701"/>
        <v>SI</v>
      </c>
      <c r="L8056" s="881">
        <f t="shared" si="702"/>
        <v>3</v>
      </c>
      <c r="M8056" s="881">
        <f t="shared" si="703"/>
        <v>95</v>
      </c>
    </row>
    <row r="8057" spans="1:13" ht="13.5">
      <c r="A8057" s="630" t="str">
        <f t="shared" si="700"/>
        <v>TP-220060010-090SI2E</v>
      </c>
      <c r="B8057" s="639" t="str">
        <f t="shared" si="704"/>
        <v>BT,220060kV,090MVA</v>
      </c>
      <c r="C8057" s="638" t="str">
        <f t="shared" si="705"/>
        <v>Rieles y bases de Tiro de acceso principal del transformador de 220060kV,90MVA</v>
      </c>
      <c r="D8057" s="637" t="s">
        <v>729</v>
      </c>
      <c r="E8057" s="637">
        <v>1</v>
      </c>
      <c r="F8057" s="639">
        <f>VLOOKUP(H8057,'[34]Resumen Bases TP'!$C$130:$E$170,3,FALSE)</f>
        <v>392.15000000000003</v>
      </c>
      <c r="G8057" s="900" t="s">
        <v>732</v>
      </c>
      <c r="H8057" s="939" t="str">
        <f t="shared" si="706"/>
        <v>BT220SI.3</v>
      </c>
      <c r="I8057" s="881" t="str">
        <f t="shared" si="707"/>
        <v>BT220SI.3</v>
      </c>
      <c r="J8057" s="881" t="str">
        <f t="shared" si="708"/>
        <v>220</v>
      </c>
      <c r="K8057" s="881" t="str">
        <f t="shared" si="701"/>
        <v>SI</v>
      </c>
      <c r="L8057" s="881">
        <f t="shared" si="702"/>
        <v>3</v>
      </c>
      <c r="M8057" s="881">
        <f t="shared" si="703"/>
        <v>90</v>
      </c>
    </row>
    <row r="8058" spans="1:13" ht="13.5">
      <c r="A8058" s="630" t="str">
        <f t="shared" si="700"/>
        <v>TP-220060010-085SI2E</v>
      </c>
      <c r="B8058" s="639" t="str">
        <f t="shared" si="704"/>
        <v>BT,220060kV,085MVA</v>
      </c>
      <c r="C8058" s="638" t="str">
        <f t="shared" si="705"/>
        <v>Rieles y bases de Tiro de acceso principal del transformador de 220060kV,85MVA</v>
      </c>
      <c r="D8058" s="637" t="s">
        <v>729</v>
      </c>
      <c r="E8058" s="637">
        <v>1</v>
      </c>
      <c r="F8058" s="639">
        <f>VLOOKUP(H8058,'[34]Resumen Bases TP'!$C$130:$E$170,3,FALSE)</f>
        <v>392.15000000000003</v>
      </c>
      <c r="G8058" s="900" t="s">
        <v>732</v>
      </c>
      <c r="H8058" s="939" t="str">
        <f t="shared" si="706"/>
        <v>BT220SI.3</v>
      </c>
      <c r="I8058" s="881" t="str">
        <f t="shared" si="707"/>
        <v>BT220SI.3</v>
      </c>
      <c r="J8058" s="881" t="str">
        <f t="shared" si="708"/>
        <v>220</v>
      </c>
      <c r="K8058" s="881" t="str">
        <f t="shared" si="701"/>
        <v>SI</v>
      </c>
      <c r="L8058" s="881">
        <f t="shared" si="702"/>
        <v>3</v>
      </c>
      <c r="M8058" s="881">
        <f t="shared" si="703"/>
        <v>85</v>
      </c>
    </row>
    <row r="8059" spans="1:13" ht="13.5">
      <c r="A8059" s="630" t="str">
        <f t="shared" si="700"/>
        <v>TP-220060010-080SI2E</v>
      </c>
      <c r="B8059" s="639" t="str">
        <f t="shared" si="704"/>
        <v>BT,220060kV,080MVA</v>
      </c>
      <c r="C8059" s="638" t="str">
        <f t="shared" si="705"/>
        <v>Rieles y bases de Tiro de acceso principal del transformador de 220060kV,80MVA</v>
      </c>
      <c r="D8059" s="637" t="s">
        <v>729</v>
      </c>
      <c r="E8059" s="637">
        <v>1</v>
      </c>
      <c r="F8059" s="639">
        <f>VLOOKUP(H8059,'[34]Resumen Bases TP'!$C$130:$E$170,3,FALSE)</f>
        <v>392.15000000000003</v>
      </c>
      <c r="G8059" s="900" t="s">
        <v>732</v>
      </c>
      <c r="H8059" s="939" t="str">
        <f t="shared" si="706"/>
        <v>BT220SI.3</v>
      </c>
      <c r="I8059" s="881" t="str">
        <f t="shared" si="707"/>
        <v>BT220SI.3</v>
      </c>
      <c r="J8059" s="881" t="str">
        <f t="shared" si="708"/>
        <v>220</v>
      </c>
      <c r="K8059" s="881" t="str">
        <f t="shared" si="701"/>
        <v>SI</v>
      </c>
      <c r="L8059" s="881">
        <f t="shared" si="702"/>
        <v>3</v>
      </c>
      <c r="M8059" s="881">
        <f t="shared" si="703"/>
        <v>80</v>
      </c>
    </row>
    <row r="8060" spans="1:13" ht="13.5">
      <c r="A8060" s="630" t="str">
        <f t="shared" si="700"/>
        <v>TP-220060010-075SI2E</v>
      </c>
      <c r="B8060" s="639" t="str">
        <f t="shared" si="704"/>
        <v>BT,220060kV,075MVA</v>
      </c>
      <c r="C8060" s="638" t="str">
        <f t="shared" si="705"/>
        <v>Rieles y bases de Tiro de acceso principal del transformador de 220060kV,75MVA</v>
      </c>
      <c r="D8060" s="637" t="s">
        <v>729</v>
      </c>
      <c r="E8060" s="637">
        <v>1</v>
      </c>
      <c r="F8060" s="639">
        <f>VLOOKUP(H8060,'[34]Resumen Bases TP'!$C$130:$E$170,3,FALSE)</f>
        <v>392.15000000000003</v>
      </c>
      <c r="G8060" s="900" t="s">
        <v>732</v>
      </c>
      <c r="H8060" s="939" t="str">
        <f t="shared" si="706"/>
        <v>BT220SI.3</v>
      </c>
      <c r="I8060" s="881" t="str">
        <f t="shared" si="707"/>
        <v>BT220SI.3</v>
      </c>
      <c r="J8060" s="881" t="str">
        <f t="shared" si="708"/>
        <v>220</v>
      </c>
      <c r="K8060" s="881" t="str">
        <f t="shared" si="701"/>
        <v>SI</v>
      </c>
      <c r="L8060" s="881">
        <f t="shared" si="702"/>
        <v>3</v>
      </c>
      <c r="M8060" s="881">
        <f t="shared" si="703"/>
        <v>75</v>
      </c>
    </row>
    <row r="8061" spans="1:13" ht="13.5">
      <c r="A8061" s="630" t="str">
        <f t="shared" si="700"/>
        <v>TP-220060010-070SI2E</v>
      </c>
      <c r="B8061" s="639" t="str">
        <f t="shared" si="704"/>
        <v>BT,220060kV,070MVA</v>
      </c>
      <c r="C8061" s="638" t="str">
        <f t="shared" si="705"/>
        <v>Rieles y bases de Tiro de acceso principal del transformador de 220060kV,70MVA</v>
      </c>
      <c r="D8061" s="637" t="s">
        <v>729</v>
      </c>
      <c r="E8061" s="637">
        <v>1</v>
      </c>
      <c r="F8061" s="639">
        <f>VLOOKUP(H8061,'[34]Resumen Bases TP'!$C$130:$E$170,3,FALSE)</f>
        <v>392.15000000000003</v>
      </c>
      <c r="G8061" s="900" t="s">
        <v>732</v>
      </c>
      <c r="H8061" s="939" t="str">
        <f t="shared" si="706"/>
        <v>BT220SI.3</v>
      </c>
      <c r="I8061" s="881" t="str">
        <f t="shared" si="707"/>
        <v>BT220SI.3</v>
      </c>
      <c r="J8061" s="881" t="str">
        <f t="shared" si="708"/>
        <v>220</v>
      </c>
      <c r="K8061" s="881" t="str">
        <f t="shared" si="701"/>
        <v>SI</v>
      </c>
      <c r="L8061" s="881">
        <f t="shared" si="702"/>
        <v>3</v>
      </c>
      <c r="M8061" s="881">
        <f t="shared" si="703"/>
        <v>70</v>
      </c>
    </row>
    <row r="8062" spans="1:13" ht="13.5">
      <c r="A8062" s="630" t="str">
        <f t="shared" si="700"/>
        <v>TP-220060010-065SI2E</v>
      </c>
      <c r="B8062" s="639" t="str">
        <f t="shared" si="704"/>
        <v>BT,220060kV,065MVA</v>
      </c>
      <c r="C8062" s="638" t="str">
        <f t="shared" si="705"/>
        <v>Rieles y bases de Tiro de acceso principal del transformador de 220060kV,65MVA</v>
      </c>
      <c r="D8062" s="637" t="s">
        <v>729</v>
      </c>
      <c r="E8062" s="637">
        <v>1</v>
      </c>
      <c r="F8062" s="639">
        <f>VLOOKUP(H8062,'[34]Resumen Bases TP'!$C$130:$E$170,3,FALSE)</f>
        <v>392.15000000000003</v>
      </c>
      <c r="G8062" s="900" t="s">
        <v>732</v>
      </c>
      <c r="H8062" s="939" t="str">
        <f t="shared" si="706"/>
        <v>BT220SI.3</v>
      </c>
      <c r="I8062" s="881" t="str">
        <f t="shared" si="707"/>
        <v>BT220SI.3</v>
      </c>
      <c r="J8062" s="881" t="str">
        <f t="shared" si="708"/>
        <v>220</v>
      </c>
      <c r="K8062" s="881" t="str">
        <f t="shared" si="701"/>
        <v>SI</v>
      </c>
      <c r="L8062" s="881">
        <f t="shared" si="702"/>
        <v>3</v>
      </c>
      <c r="M8062" s="881">
        <f t="shared" si="703"/>
        <v>65</v>
      </c>
    </row>
    <row r="8063" spans="1:13" ht="13.5">
      <c r="A8063" s="630" t="str">
        <f t="shared" si="700"/>
        <v>TP-220060010-060SI2E</v>
      </c>
      <c r="B8063" s="639" t="str">
        <f t="shared" si="704"/>
        <v>BT,220060kV,060MVA</v>
      </c>
      <c r="C8063" s="638" t="str">
        <f t="shared" si="705"/>
        <v>Rieles y bases de Tiro de acceso principal del transformador de 220060kV,60MVA</v>
      </c>
      <c r="D8063" s="637" t="s">
        <v>729</v>
      </c>
      <c r="E8063" s="637">
        <v>1</v>
      </c>
      <c r="F8063" s="639">
        <f>VLOOKUP(H8063,'[34]Resumen Bases TP'!$C$130:$E$170,3,FALSE)</f>
        <v>392.15000000000003</v>
      </c>
      <c r="G8063" s="900" t="s">
        <v>732</v>
      </c>
      <c r="H8063" s="939" t="str">
        <f t="shared" si="706"/>
        <v>BT220SI.3</v>
      </c>
      <c r="I8063" s="881" t="str">
        <f t="shared" si="707"/>
        <v>BT220SI.3</v>
      </c>
      <c r="J8063" s="881" t="str">
        <f t="shared" si="708"/>
        <v>220</v>
      </c>
      <c r="K8063" s="881" t="str">
        <f t="shared" si="701"/>
        <v>SI</v>
      </c>
      <c r="L8063" s="881">
        <f t="shared" si="702"/>
        <v>3</v>
      </c>
      <c r="M8063" s="881">
        <f t="shared" si="703"/>
        <v>60</v>
      </c>
    </row>
    <row r="8064" spans="1:13" ht="13.5">
      <c r="A8064" s="630" t="str">
        <f t="shared" si="700"/>
        <v>TP-220060010-055SI2E</v>
      </c>
      <c r="B8064" s="639" t="str">
        <f t="shared" si="704"/>
        <v>BT,220060kV,055MVA</v>
      </c>
      <c r="C8064" s="638" t="str">
        <f t="shared" si="705"/>
        <v>Rieles y bases de Tiro de acceso principal del transformador de 220060kV,55MVA</v>
      </c>
      <c r="D8064" s="637" t="s">
        <v>729</v>
      </c>
      <c r="E8064" s="637">
        <v>1</v>
      </c>
      <c r="F8064" s="639">
        <f>VLOOKUP(H8064,'[34]Resumen Bases TP'!$C$130:$E$170,3,FALSE)</f>
        <v>392.15000000000003</v>
      </c>
      <c r="G8064" s="900" t="s">
        <v>732</v>
      </c>
      <c r="H8064" s="939" t="str">
        <f t="shared" si="706"/>
        <v>BT220SI.3</v>
      </c>
      <c r="I8064" s="881" t="str">
        <f t="shared" si="707"/>
        <v>BT220SI.3</v>
      </c>
      <c r="J8064" s="881" t="str">
        <f t="shared" si="708"/>
        <v>220</v>
      </c>
      <c r="K8064" s="881" t="str">
        <f t="shared" si="701"/>
        <v>SI</v>
      </c>
      <c r="L8064" s="881">
        <f t="shared" si="702"/>
        <v>3</v>
      </c>
      <c r="M8064" s="881">
        <f t="shared" si="703"/>
        <v>55</v>
      </c>
    </row>
    <row r="8065" spans="1:13" ht="13.5">
      <c r="A8065" s="630" t="str">
        <f t="shared" si="700"/>
        <v>TP-220060010-050SI2E</v>
      </c>
      <c r="B8065" s="639" t="str">
        <f t="shared" si="704"/>
        <v>BT,220060kV,050MVA</v>
      </c>
      <c r="C8065" s="638" t="str">
        <f t="shared" si="705"/>
        <v>Rieles y bases de Tiro de acceso principal del transformador de 220060kV,50MVA</v>
      </c>
      <c r="D8065" s="637" t="s">
        <v>729</v>
      </c>
      <c r="E8065" s="637">
        <v>1</v>
      </c>
      <c r="F8065" s="639">
        <f>VLOOKUP(H8065,'[34]Resumen Bases TP'!$C$130:$E$170,3,FALSE)</f>
        <v>392.15000000000003</v>
      </c>
      <c r="G8065" s="900" t="s">
        <v>732</v>
      </c>
      <c r="H8065" s="939" t="str">
        <f t="shared" si="706"/>
        <v>BT220SI.3</v>
      </c>
      <c r="I8065" s="881" t="str">
        <f t="shared" si="707"/>
        <v>BT220SI.3</v>
      </c>
      <c r="J8065" s="881" t="str">
        <f t="shared" si="708"/>
        <v>220</v>
      </c>
      <c r="K8065" s="881" t="str">
        <f t="shared" si="701"/>
        <v>SI</v>
      </c>
      <c r="L8065" s="881">
        <f t="shared" si="702"/>
        <v>3</v>
      </c>
      <c r="M8065" s="881">
        <f t="shared" si="703"/>
        <v>50</v>
      </c>
    </row>
    <row r="8066" spans="1:13" ht="13.5">
      <c r="A8066" s="630" t="str">
        <f t="shared" si="700"/>
        <v>TP-220060010-045SI2E</v>
      </c>
      <c r="B8066" s="639" t="str">
        <f t="shared" si="704"/>
        <v>BT,220060kV,045MVA</v>
      </c>
      <c r="C8066" s="638" t="str">
        <f t="shared" si="705"/>
        <v>Rieles y bases de Tiro de acceso principal del transformador de 220060kV,45MVA</v>
      </c>
      <c r="D8066" s="637" t="s">
        <v>729</v>
      </c>
      <c r="E8066" s="637">
        <v>1</v>
      </c>
      <c r="F8066" s="639">
        <f>VLOOKUP(H8066,'[34]Resumen Bases TP'!$C$130:$E$170,3,FALSE)</f>
        <v>392.15000000000003</v>
      </c>
      <c r="G8066" s="900" t="s">
        <v>732</v>
      </c>
      <c r="H8066" s="939" t="str">
        <f t="shared" si="706"/>
        <v>BT220SI.3</v>
      </c>
      <c r="I8066" s="881" t="str">
        <f t="shared" si="707"/>
        <v>BT220SI.3</v>
      </c>
      <c r="J8066" s="881" t="str">
        <f t="shared" si="708"/>
        <v>220</v>
      </c>
      <c r="K8066" s="881" t="str">
        <f t="shared" si="701"/>
        <v>SI</v>
      </c>
      <c r="L8066" s="881">
        <f t="shared" si="702"/>
        <v>3</v>
      </c>
      <c r="M8066" s="881">
        <f t="shared" si="703"/>
        <v>45</v>
      </c>
    </row>
    <row r="8067" spans="1:13" ht="13.5">
      <c r="A8067" s="630" t="str">
        <f t="shared" si="700"/>
        <v>TP-220060010-040SI2E</v>
      </c>
      <c r="B8067" s="639" t="str">
        <f t="shared" si="704"/>
        <v>BT,220060kV,040MVA</v>
      </c>
      <c r="C8067" s="638" t="str">
        <f t="shared" si="705"/>
        <v>Rieles y bases de Tiro de acceso principal del transformador de 220060kV,40MVA</v>
      </c>
      <c r="D8067" s="637" t="s">
        <v>729</v>
      </c>
      <c r="E8067" s="637">
        <v>1</v>
      </c>
      <c r="F8067" s="639">
        <f>VLOOKUP(H8067,'[34]Resumen Bases TP'!$C$130:$E$170,3,FALSE)</f>
        <v>392.15000000000003</v>
      </c>
      <c r="G8067" s="900" t="s">
        <v>732</v>
      </c>
      <c r="H8067" s="939" t="str">
        <f t="shared" si="706"/>
        <v>BT220SI.3</v>
      </c>
      <c r="I8067" s="881" t="str">
        <f t="shared" si="707"/>
        <v>BT220SI.3</v>
      </c>
      <c r="J8067" s="881" t="str">
        <f t="shared" si="708"/>
        <v>220</v>
      </c>
      <c r="K8067" s="881" t="str">
        <f t="shared" si="701"/>
        <v>SI</v>
      </c>
      <c r="L8067" s="881">
        <f t="shared" si="702"/>
        <v>3</v>
      </c>
      <c r="M8067" s="881">
        <f t="shared" si="703"/>
        <v>40</v>
      </c>
    </row>
    <row r="8068" spans="1:13" ht="13.5">
      <c r="A8068" s="630" t="str">
        <f t="shared" si="700"/>
        <v>TP-220060010-035SI2E</v>
      </c>
      <c r="B8068" s="639" t="str">
        <f t="shared" si="704"/>
        <v>BT,220060kV,035MVA</v>
      </c>
      <c r="C8068" s="638" t="str">
        <f t="shared" si="705"/>
        <v>Rieles y bases de Tiro de acceso principal del transformador de 220060kV,35MVA</v>
      </c>
      <c r="D8068" s="637" t="s">
        <v>729</v>
      </c>
      <c r="E8068" s="637">
        <v>1</v>
      </c>
      <c r="F8068" s="639">
        <f>VLOOKUP(H8068,'[34]Resumen Bases TP'!$C$130:$E$170,3,FALSE)</f>
        <v>392.15000000000003</v>
      </c>
      <c r="G8068" s="900" t="s">
        <v>732</v>
      </c>
      <c r="H8068" s="939" t="str">
        <f t="shared" si="706"/>
        <v>BT220SI.3</v>
      </c>
      <c r="I8068" s="881" t="str">
        <f t="shared" si="707"/>
        <v>BT220SI.3</v>
      </c>
      <c r="J8068" s="881" t="str">
        <f t="shared" si="708"/>
        <v>220</v>
      </c>
      <c r="K8068" s="881" t="str">
        <f t="shared" si="701"/>
        <v>SI</v>
      </c>
      <c r="L8068" s="881">
        <f t="shared" si="702"/>
        <v>3</v>
      </c>
      <c r="M8068" s="881">
        <f t="shared" si="703"/>
        <v>35</v>
      </c>
    </row>
    <row r="8069" spans="1:13" ht="13.5">
      <c r="A8069" s="630" t="str">
        <f t="shared" si="700"/>
        <v>TP-220060010-030SI2E</v>
      </c>
      <c r="B8069" s="639" t="str">
        <f t="shared" si="704"/>
        <v>BT,220060kV,030MVA</v>
      </c>
      <c r="C8069" s="638" t="str">
        <f t="shared" si="705"/>
        <v>Rieles y bases de Tiro de acceso principal del transformador de 220060kV,30MVA</v>
      </c>
      <c r="D8069" s="637" t="s">
        <v>729</v>
      </c>
      <c r="E8069" s="637">
        <v>1</v>
      </c>
      <c r="F8069" s="639">
        <f>VLOOKUP(H8069,'[34]Resumen Bases TP'!$C$130:$E$170,3,FALSE)</f>
        <v>392.15000000000003</v>
      </c>
      <c r="G8069" s="900" t="s">
        <v>732</v>
      </c>
      <c r="H8069" s="939" t="str">
        <f t="shared" si="706"/>
        <v>BT220SI.3</v>
      </c>
      <c r="I8069" s="881" t="str">
        <f t="shared" si="707"/>
        <v>BT220SI.3</v>
      </c>
      <c r="J8069" s="881" t="str">
        <f t="shared" si="708"/>
        <v>220</v>
      </c>
      <c r="K8069" s="881" t="str">
        <f t="shared" si="701"/>
        <v>SI</v>
      </c>
      <c r="L8069" s="881">
        <f t="shared" si="702"/>
        <v>3</v>
      </c>
      <c r="M8069" s="881">
        <f t="shared" si="703"/>
        <v>30</v>
      </c>
    </row>
    <row r="8070" spans="1:13" ht="13.5">
      <c r="A8070" s="630" t="str">
        <f t="shared" si="700"/>
        <v>TP-220060010-025SI2E</v>
      </c>
      <c r="B8070" s="639" t="str">
        <f t="shared" si="704"/>
        <v>BT,220060kV,025MVA</v>
      </c>
      <c r="C8070" s="638" t="str">
        <f t="shared" si="705"/>
        <v>Rieles y bases de Tiro de acceso principal del transformador de 220060kV,25MVA</v>
      </c>
      <c r="D8070" s="637" t="s">
        <v>729</v>
      </c>
      <c r="E8070" s="637">
        <v>1</v>
      </c>
      <c r="F8070" s="639">
        <f>VLOOKUP(H8070,'[34]Resumen Bases TP'!$C$130:$E$170,3,FALSE)</f>
        <v>307.34000000000003</v>
      </c>
      <c r="G8070" s="900" t="s">
        <v>732</v>
      </c>
      <c r="H8070" s="939" t="str">
        <f t="shared" si="706"/>
        <v>BT220SI.2</v>
      </c>
      <c r="I8070" s="881" t="str">
        <f t="shared" si="707"/>
        <v>BT220SI.2</v>
      </c>
      <c r="J8070" s="881" t="str">
        <f t="shared" si="708"/>
        <v>220</v>
      </c>
      <c r="K8070" s="881" t="str">
        <f t="shared" si="701"/>
        <v>SI</v>
      </c>
      <c r="L8070" s="881">
        <f t="shared" si="702"/>
        <v>2</v>
      </c>
      <c r="M8070" s="881">
        <f t="shared" si="703"/>
        <v>25</v>
      </c>
    </row>
    <row r="8071" spans="1:13" ht="13.5">
      <c r="A8071" s="630" t="str">
        <f t="shared" si="700"/>
        <v>TP-220060010-020SI2E</v>
      </c>
      <c r="B8071" s="639" t="str">
        <f t="shared" si="704"/>
        <v>BT,220060kV,020MVA</v>
      </c>
      <c r="C8071" s="638" t="str">
        <f t="shared" si="705"/>
        <v>Rieles y bases de Tiro de acceso principal del transformador de 220060kV,20MVA</v>
      </c>
      <c r="D8071" s="637" t="s">
        <v>729</v>
      </c>
      <c r="E8071" s="637">
        <v>1</v>
      </c>
      <c r="F8071" s="639">
        <f>VLOOKUP(H8071,'[34]Resumen Bases TP'!$C$130:$E$170,3,FALSE)</f>
        <v>307.34000000000003</v>
      </c>
      <c r="G8071" s="900" t="s">
        <v>732</v>
      </c>
      <c r="H8071" s="939" t="str">
        <f t="shared" si="706"/>
        <v>BT220SI.2</v>
      </c>
      <c r="I8071" s="881" t="str">
        <f t="shared" si="707"/>
        <v>BT220SI.2</v>
      </c>
      <c r="J8071" s="881" t="str">
        <f t="shared" si="708"/>
        <v>220</v>
      </c>
      <c r="K8071" s="881" t="str">
        <f t="shared" si="701"/>
        <v>SI</v>
      </c>
      <c r="L8071" s="881">
        <f t="shared" si="702"/>
        <v>2</v>
      </c>
      <c r="M8071" s="881">
        <f t="shared" si="703"/>
        <v>20</v>
      </c>
    </row>
    <row r="8072" spans="1:13" ht="13.5">
      <c r="A8072" s="630" t="str">
        <f t="shared" si="700"/>
        <v>TP-220060023-300SI2E</v>
      </c>
      <c r="B8072" s="639" t="str">
        <f t="shared" si="704"/>
        <v>BT,220060kV,300MVA</v>
      </c>
      <c r="C8072" s="638" t="str">
        <f t="shared" si="705"/>
        <v>Rieles y bases de Tiro de acceso principal del transformador de 220060kV,300MVA</v>
      </c>
      <c r="D8072" s="637" t="s">
        <v>729</v>
      </c>
      <c r="E8072" s="637">
        <v>1</v>
      </c>
      <c r="F8072" s="639">
        <f>VLOOKUP(H8072,'[34]Resumen Bases TP'!$C$130:$E$170,3,FALSE)</f>
        <v>392.15000000000003</v>
      </c>
      <c r="G8072" s="900" t="s">
        <v>732</v>
      </c>
      <c r="H8072" s="939" t="str">
        <f t="shared" si="706"/>
        <v>BT220SI.3</v>
      </c>
      <c r="I8072" s="881" t="str">
        <f t="shared" si="707"/>
        <v>BT220SI.3</v>
      </c>
      <c r="J8072" s="881" t="str">
        <f t="shared" si="708"/>
        <v>220</v>
      </c>
      <c r="K8072" s="881" t="str">
        <f t="shared" si="701"/>
        <v>SI</v>
      </c>
      <c r="L8072" s="881">
        <f t="shared" si="702"/>
        <v>3</v>
      </c>
      <c r="M8072" s="881">
        <f t="shared" si="703"/>
        <v>300</v>
      </c>
    </row>
    <row r="8073" spans="1:13" ht="13.5">
      <c r="A8073" s="630" t="str">
        <f t="shared" si="700"/>
        <v>TP-220060023-240SI2E</v>
      </c>
      <c r="B8073" s="639" t="str">
        <f t="shared" si="704"/>
        <v>BT,220060kV,240MVA</v>
      </c>
      <c r="C8073" s="638" t="str">
        <f t="shared" si="705"/>
        <v>Rieles y bases de Tiro de acceso principal del transformador de 220060kV,240MVA</v>
      </c>
      <c r="D8073" s="637" t="s">
        <v>729</v>
      </c>
      <c r="E8073" s="637">
        <v>1</v>
      </c>
      <c r="F8073" s="639">
        <f>VLOOKUP(H8073,'[34]Resumen Bases TP'!$C$130:$E$170,3,FALSE)</f>
        <v>392.15000000000003</v>
      </c>
      <c r="G8073" s="900" t="s">
        <v>732</v>
      </c>
      <c r="H8073" s="939" t="str">
        <f t="shared" si="706"/>
        <v>BT220SI.3</v>
      </c>
      <c r="I8073" s="881" t="str">
        <f t="shared" si="707"/>
        <v>BT220SI.3</v>
      </c>
      <c r="J8073" s="881" t="str">
        <f t="shared" si="708"/>
        <v>220</v>
      </c>
      <c r="K8073" s="881" t="str">
        <f t="shared" si="701"/>
        <v>SI</v>
      </c>
      <c r="L8073" s="881">
        <f t="shared" si="702"/>
        <v>3</v>
      </c>
      <c r="M8073" s="881">
        <f t="shared" si="703"/>
        <v>240</v>
      </c>
    </row>
    <row r="8074" spans="1:13" ht="13.5">
      <c r="A8074" s="630" t="str">
        <f t="shared" si="700"/>
        <v>TP-220060023-180SI2E</v>
      </c>
      <c r="B8074" s="639" t="str">
        <f t="shared" si="704"/>
        <v>BT,220060kV,180MVA</v>
      </c>
      <c r="C8074" s="638" t="str">
        <f t="shared" si="705"/>
        <v>Rieles y bases de Tiro de acceso principal del transformador de 220060kV,180MVA</v>
      </c>
      <c r="D8074" s="637" t="s">
        <v>729</v>
      </c>
      <c r="E8074" s="637">
        <v>1</v>
      </c>
      <c r="F8074" s="639">
        <f>VLOOKUP(H8074,'[34]Resumen Bases TP'!$C$130:$E$170,3,FALSE)</f>
        <v>392.15000000000003</v>
      </c>
      <c r="G8074" s="900" t="s">
        <v>732</v>
      </c>
      <c r="H8074" s="939" t="str">
        <f t="shared" si="706"/>
        <v>BT220SI.3</v>
      </c>
      <c r="I8074" s="881" t="str">
        <f t="shared" si="707"/>
        <v>BT220SI.3</v>
      </c>
      <c r="J8074" s="881" t="str">
        <f t="shared" si="708"/>
        <v>220</v>
      </c>
      <c r="K8074" s="881" t="str">
        <f t="shared" si="701"/>
        <v>SI</v>
      </c>
      <c r="L8074" s="881">
        <f t="shared" si="702"/>
        <v>3</v>
      </c>
      <c r="M8074" s="881">
        <f t="shared" si="703"/>
        <v>180</v>
      </c>
    </row>
    <row r="8075" spans="1:13" ht="13.5">
      <c r="A8075" s="630" t="str">
        <f t="shared" si="700"/>
        <v>TP-220060023-120SI2E</v>
      </c>
      <c r="B8075" s="639" t="str">
        <f t="shared" si="704"/>
        <v>BT,220060kV,120MVA</v>
      </c>
      <c r="C8075" s="638" t="str">
        <f t="shared" si="705"/>
        <v>Rieles y bases de Tiro de acceso principal del transformador de 220060kV,120MVA</v>
      </c>
      <c r="D8075" s="637" t="s">
        <v>729</v>
      </c>
      <c r="E8075" s="637">
        <v>1</v>
      </c>
      <c r="F8075" s="639">
        <f>VLOOKUP(H8075,'[34]Resumen Bases TP'!$C$130:$E$170,3,FALSE)</f>
        <v>392.15000000000003</v>
      </c>
      <c r="G8075" s="900" t="s">
        <v>732</v>
      </c>
      <c r="H8075" s="939" t="str">
        <f t="shared" si="706"/>
        <v>BT220SI.3</v>
      </c>
      <c r="I8075" s="881" t="str">
        <f t="shared" si="707"/>
        <v>BT220SI.3</v>
      </c>
      <c r="J8075" s="881" t="str">
        <f t="shared" si="708"/>
        <v>220</v>
      </c>
      <c r="K8075" s="881" t="str">
        <f t="shared" si="701"/>
        <v>SI</v>
      </c>
      <c r="L8075" s="881">
        <f t="shared" si="702"/>
        <v>3</v>
      </c>
      <c r="M8075" s="881">
        <f t="shared" si="703"/>
        <v>120</v>
      </c>
    </row>
    <row r="8076" spans="1:13" ht="13.5">
      <c r="A8076" s="630" t="str">
        <f t="shared" si="700"/>
        <v>TP-220060023-115SI2E</v>
      </c>
      <c r="B8076" s="639" t="str">
        <f t="shared" si="704"/>
        <v>BT,220060kV,115MVA</v>
      </c>
      <c r="C8076" s="638" t="str">
        <f t="shared" si="705"/>
        <v>Rieles y bases de Tiro de acceso principal del transformador de 220060kV,115MVA</v>
      </c>
      <c r="D8076" s="637" t="s">
        <v>729</v>
      </c>
      <c r="E8076" s="637">
        <v>1</v>
      </c>
      <c r="F8076" s="639">
        <f>VLOOKUP(H8076,'[34]Resumen Bases TP'!$C$130:$E$170,3,FALSE)</f>
        <v>392.15000000000003</v>
      </c>
      <c r="G8076" s="900" t="s">
        <v>732</v>
      </c>
      <c r="H8076" s="939" t="str">
        <f t="shared" si="706"/>
        <v>BT220SI.3</v>
      </c>
      <c r="I8076" s="881" t="str">
        <f t="shared" si="707"/>
        <v>BT220SI.3</v>
      </c>
      <c r="J8076" s="881" t="str">
        <f t="shared" si="708"/>
        <v>220</v>
      </c>
      <c r="K8076" s="881" t="str">
        <f t="shared" si="701"/>
        <v>SI</v>
      </c>
      <c r="L8076" s="881">
        <f t="shared" si="702"/>
        <v>3</v>
      </c>
      <c r="M8076" s="881">
        <f t="shared" si="703"/>
        <v>115</v>
      </c>
    </row>
    <row r="8077" spans="1:13" ht="13.5">
      <c r="A8077" s="630" t="str">
        <f t="shared" si="700"/>
        <v>TP-220060023-110SI2E</v>
      </c>
      <c r="B8077" s="639" t="str">
        <f t="shared" si="704"/>
        <v>BT,220060kV,110MVA</v>
      </c>
      <c r="C8077" s="638" t="str">
        <f t="shared" si="705"/>
        <v>Rieles y bases de Tiro de acceso principal del transformador de 220060kV,110MVA</v>
      </c>
      <c r="D8077" s="637" t="s">
        <v>729</v>
      </c>
      <c r="E8077" s="637">
        <v>1</v>
      </c>
      <c r="F8077" s="639">
        <f>VLOOKUP(H8077,'[34]Resumen Bases TP'!$C$130:$E$170,3,FALSE)</f>
        <v>392.15000000000003</v>
      </c>
      <c r="G8077" s="900" t="s">
        <v>732</v>
      </c>
      <c r="H8077" s="939" t="str">
        <f t="shared" si="706"/>
        <v>BT220SI.3</v>
      </c>
      <c r="I8077" s="881" t="str">
        <f t="shared" si="707"/>
        <v>BT220SI.3</v>
      </c>
      <c r="J8077" s="881" t="str">
        <f t="shared" si="708"/>
        <v>220</v>
      </c>
      <c r="K8077" s="881" t="str">
        <f t="shared" si="701"/>
        <v>SI</v>
      </c>
      <c r="L8077" s="881">
        <f t="shared" si="702"/>
        <v>3</v>
      </c>
      <c r="M8077" s="881">
        <f t="shared" si="703"/>
        <v>110</v>
      </c>
    </row>
    <row r="8078" spans="1:13" ht="13.5">
      <c r="A8078" s="630" t="str">
        <f t="shared" si="700"/>
        <v>TP-220060023-105SI2E</v>
      </c>
      <c r="B8078" s="639" t="str">
        <f t="shared" si="704"/>
        <v>BT,220060kV,105MVA</v>
      </c>
      <c r="C8078" s="638" t="str">
        <f t="shared" si="705"/>
        <v>Rieles y bases de Tiro de acceso principal del transformador de 220060kV,105MVA</v>
      </c>
      <c r="D8078" s="637" t="s">
        <v>729</v>
      </c>
      <c r="E8078" s="637">
        <v>1</v>
      </c>
      <c r="F8078" s="639">
        <f>VLOOKUP(H8078,'[34]Resumen Bases TP'!$C$130:$E$170,3,FALSE)</f>
        <v>392.15000000000003</v>
      </c>
      <c r="G8078" s="900" t="s">
        <v>732</v>
      </c>
      <c r="H8078" s="939" t="str">
        <f t="shared" si="706"/>
        <v>BT220SI.3</v>
      </c>
      <c r="I8078" s="881" t="str">
        <f t="shared" si="707"/>
        <v>BT220SI.3</v>
      </c>
      <c r="J8078" s="881" t="str">
        <f t="shared" si="708"/>
        <v>220</v>
      </c>
      <c r="K8078" s="881" t="str">
        <f t="shared" si="701"/>
        <v>SI</v>
      </c>
      <c r="L8078" s="881">
        <f t="shared" si="702"/>
        <v>3</v>
      </c>
      <c r="M8078" s="881">
        <f t="shared" si="703"/>
        <v>105</v>
      </c>
    </row>
    <row r="8079" spans="1:13" ht="13.5">
      <c r="A8079" s="630" t="str">
        <f t="shared" si="700"/>
        <v>TP-220060023-100SI2E</v>
      </c>
      <c r="B8079" s="639" t="str">
        <f t="shared" si="704"/>
        <v>BT,220060kV,100MVA</v>
      </c>
      <c r="C8079" s="638" t="str">
        <f t="shared" si="705"/>
        <v>Rieles y bases de Tiro de acceso principal del transformador de 220060kV,100MVA</v>
      </c>
      <c r="D8079" s="637" t="s">
        <v>729</v>
      </c>
      <c r="E8079" s="637">
        <v>1</v>
      </c>
      <c r="F8079" s="639">
        <f>VLOOKUP(H8079,'[34]Resumen Bases TP'!$C$130:$E$170,3,FALSE)</f>
        <v>392.15000000000003</v>
      </c>
      <c r="G8079" s="900" t="s">
        <v>732</v>
      </c>
      <c r="H8079" s="939" t="str">
        <f t="shared" si="706"/>
        <v>BT220SI.3</v>
      </c>
      <c r="I8079" s="881" t="str">
        <f t="shared" si="707"/>
        <v>BT220SI.3</v>
      </c>
      <c r="J8079" s="881" t="str">
        <f t="shared" si="708"/>
        <v>220</v>
      </c>
      <c r="K8079" s="881" t="str">
        <f t="shared" si="701"/>
        <v>SI</v>
      </c>
      <c r="L8079" s="881">
        <f t="shared" si="702"/>
        <v>3</v>
      </c>
      <c r="M8079" s="881">
        <f t="shared" si="703"/>
        <v>100</v>
      </c>
    </row>
    <row r="8080" spans="1:13" ht="13.5">
      <c r="A8080" s="630" t="str">
        <f t="shared" si="700"/>
        <v>TP-220060023-095SI2E</v>
      </c>
      <c r="B8080" s="639" t="str">
        <f t="shared" si="704"/>
        <v>BT,220060kV,095MVA</v>
      </c>
      <c r="C8080" s="638" t="str">
        <f t="shared" si="705"/>
        <v>Rieles y bases de Tiro de acceso principal del transformador de 220060kV,95MVA</v>
      </c>
      <c r="D8080" s="637" t="s">
        <v>729</v>
      </c>
      <c r="E8080" s="637">
        <v>1</v>
      </c>
      <c r="F8080" s="639">
        <f>VLOOKUP(H8080,'[34]Resumen Bases TP'!$C$130:$E$170,3,FALSE)</f>
        <v>392.15000000000003</v>
      </c>
      <c r="G8080" s="900" t="s">
        <v>732</v>
      </c>
      <c r="H8080" s="939" t="str">
        <f t="shared" si="706"/>
        <v>BT220SI.3</v>
      </c>
      <c r="I8080" s="881" t="str">
        <f t="shared" si="707"/>
        <v>BT220SI.3</v>
      </c>
      <c r="J8080" s="881" t="str">
        <f t="shared" si="708"/>
        <v>220</v>
      </c>
      <c r="K8080" s="881" t="str">
        <f t="shared" si="701"/>
        <v>SI</v>
      </c>
      <c r="L8080" s="881">
        <f t="shared" si="702"/>
        <v>3</v>
      </c>
      <c r="M8080" s="881">
        <f t="shared" si="703"/>
        <v>95</v>
      </c>
    </row>
    <row r="8081" spans="1:13" ht="13.5">
      <c r="A8081" s="630" t="str">
        <f t="shared" ref="A8081:A8144" si="709">+A2824</f>
        <v>TP-220060023-090SI2E</v>
      </c>
      <c r="B8081" s="639" t="str">
        <f t="shared" si="704"/>
        <v>BT,220060kV,090MVA</v>
      </c>
      <c r="C8081" s="638" t="str">
        <f t="shared" si="705"/>
        <v>Rieles y bases de Tiro de acceso principal del transformador de 220060kV,90MVA</v>
      </c>
      <c r="D8081" s="637" t="s">
        <v>729</v>
      </c>
      <c r="E8081" s="637">
        <v>1</v>
      </c>
      <c r="F8081" s="639">
        <f>VLOOKUP(H8081,'[34]Resumen Bases TP'!$C$130:$E$170,3,FALSE)</f>
        <v>392.15000000000003</v>
      </c>
      <c r="G8081" s="900" t="s">
        <v>732</v>
      </c>
      <c r="H8081" s="939" t="str">
        <f t="shared" si="706"/>
        <v>BT220SI.3</v>
      </c>
      <c r="I8081" s="881" t="str">
        <f t="shared" si="707"/>
        <v>BT220SI.3</v>
      </c>
      <c r="J8081" s="881" t="str">
        <f t="shared" si="708"/>
        <v>220</v>
      </c>
      <c r="K8081" s="881" t="str">
        <f t="shared" ref="K8081:K8144" si="710">LEFT(+RIGHT(A8081,4),2)</f>
        <v>SI</v>
      </c>
      <c r="L8081" s="881">
        <f t="shared" ref="L8081:L8144" si="711">+L2824</f>
        <v>3</v>
      </c>
      <c r="M8081" s="881">
        <f t="shared" ref="M8081:M8144" si="712">VALUE(LEFT(+RIGHT(A8081,7),3))</f>
        <v>90</v>
      </c>
    </row>
    <row r="8082" spans="1:13" ht="13.5">
      <c r="A8082" s="630" t="str">
        <f t="shared" si="709"/>
        <v>TP-220060023-085SI2E</v>
      </c>
      <c r="B8082" s="639" t="str">
        <f t="shared" si="704"/>
        <v>BT,220060kV,085MVA</v>
      </c>
      <c r="C8082" s="638" t="str">
        <f t="shared" si="705"/>
        <v>Rieles y bases de Tiro de acceso principal del transformador de 220060kV,85MVA</v>
      </c>
      <c r="D8082" s="637" t="s">
        <v>729</v>
      </c>
      <c r="E8082" s="637">
        <v>1</v>
      </c>
      <c r="F8082" s="639">
        <f>VLOOKUP(H8082,'[34]Resumen Bases TP'!$C$130:$E$170,3,FALSE)</f>
        <v>392.15000000000003</v>
      </c>
      <c r="G8082" s="900" t="s">
        <v>732</v>
      </c>
      <c r="H8082" s="939" t="str">
        <f t="shared" si="706"/>
        <v>BT220SI.3</v>
      </c>
      <c r="I8082" s="881" t="str">
        <f t="shared" si="707"/>
        <v>BT220SI.3</v>
      </c>
      <c r="J8082" s="881" t="str">
        <f t="shared" si="708"/>
        <v>220</v>
      </c>
      <c r="K8082" s="881" t="str">
        <f t="shared" si="710"/>
        <v>SI</v>
      </c>
      <c r="L8082" s="881">
        <f t="shared" si="711"/>
        <v>3</v>
      </c>
      <c r="M8082" s="881">
        <f t="shared" si="712"/>
        <v>85</v>
      </c>
    </row>
    <row r="8083" spans="1:13" ht="13.5">
      <c r="A8083" s="630" t="str">
        <f t="shared" si="709"/>
        <v>TP-220060023-080SI2E</v>
      </c>
      <c r="B8083" s="639" t="str">
        <f t="shared" si="704"/>
        <v>BT,220060kV,080MVA</v>
      </c>
      <c r="C8083" s="638" t="str">
        <f t="shared" si="705"/>
        <v>Rieles y bases de Tiro de acceso principal del transformador de 220060kV,80MVA</v>
      </c>
      <c r="D8083" s="637" t="s">
        <v>729</v>
      </c>
      <c r="E8083" s="637">
        <v>1</v>
      </c>
      <c r="F8083" s="639">
        <f>VLOOKUP(H8083,'[34]Resumen Bases TP'!$C$130:$E$170,3,FALSE)</f>
        <v>392.15000000000003</v>
      </c>
      <c r="G8083" s="900" t="s">
        <v>732</v>
      </c>
      <c r="H8083" s="939" t="str">
        <f t="shared" si="706"/>
        <v>BT220SI.3</v>
      </c>
      <c r="I8083" s="881" t="str">
        <f t="shared" si="707"/>
        <v>BT220SI.3</v>
      </c>
      <c r="J8083" s="881" t="str">
        <f t="shared" si="708"/>
        <v>220</v>
      </c>
      <c r="K8083" s="881" t="str">
        <f t="shared" si="710"/>
        <v>SI</v>
      </c>
      <c r="L8083" s="881">
        <f t="shared" si="711"/>
        <v>3</v>
      </c>
      <c r="M8083" s="881">
        <f t="shared" si="712"/>
        <v>80</v>
      </c>
    </row>
    <row r="8084" spans="1:13" ht="13.5">
      <c r="A8084" s="630" t="str">
        <f t="shared" si="709"/>
        <v>TP-220060023-075SI2E</v>
      </c>
      <c r="B8084" s="639" t="str">
        <f t="shared" si="704"/>
        <v>BT,220060kV,075MVA</v>
      </c>
      <c r="C8084" s="638" t="str">
        <f t="shared" si="705"/>
        <v>Rieles y bases de Tiro de acceso principal del transformador de 220060kV,75MVA</v>
      </c>
      <c r="D8084" s="637" t="s">
        <v>729</v>
      </c>
      <c r="E8084" s="637">
        <v>1</v>
      </c>
      <c r="F8084" s="639">
        <f>VLOOKUP(H8084,'[34]Resumen Bases TP'!$C$130:$E$170,3,FALSE)</f>
        <v>392.15000000000003</v>
      </c>
      <c r="G8084" s="900" t="s">
        <v>732</v>
      </c>
      <c r="H8084" s="939" t="str">
        <f t="shared" si="706"/>
        <v>BT220SI.3</v>
      </c>
      <c r="I8084" s="881" t="str">
        <f t="shared" si="707"/>
        <v>BT220SI.3</v>
      </c>
      <c r="J8084" s="881" t="str">
        <f t="shared" si="708"/>
        <v>220</v>
      </c>
      <c r="K8084" s="881" t="str">
        <f t="shared" si="710"/>
        <v>SI</v>
      </c>
      <c r="L8084" s="881">
        <f t="shared" si="711"/>
        <v>3</v>
      </c>
      <c r="M8084" s="881">
        <f t="shared" si="712"/>
        <v>75</v>
      </c>
    </row>
    <row r="8085" spans="1:13" ht="13.5">
      <c r="A8085" s="630" t="str">
        <f t="shared" si="709"/>
        <v>TP-220060023-070SI2E</v>
      </c>
      <c r="B8085" s="639" t="str">
        <f t="shared" si="704"/>
        <v>BT,220060kV,070MVA</v>
      </c>
      <c r="C8085" s="638" t="str">
        <f t="shared" si="705"/>
        <v>Rieles y bases de Tiro de acceso principal del transformador de 220060kV,70MVA</v>
      </c>
      <c r="D8085" s="637" t="s">
        <v>729</v>
      </c>
      <c r="E8085" s="637">
        <v>1</v>
      </c>
      <c r="F8085" s="639">
        <f>VLOOKUP(H8085,'[34]Resumen Bases TP'!$C$130:$E$170,3,FALSE)</f>
        <v>392.15000000000003</v>
      </c>
      <c r="G8085" s="900" t="s">
        <v>732</v>
      </c>
      <c r="H8085" s="939" t="str">
        <f t="shared" si="706"/>
        <v>BT220SI.3</v>
      </c>
      <c r="I8085" s="881" t="str">
        <f t="shared" si="707"/>
        <v>BT220SI.3</v>
      </c>
      <c r="J8085" s="881" t="str">
        <f t="shared" si="708"/>
        <v>220</v>
      </c>
      <c r="K8085" s="881" t="str">
        <f t="shared" si="710"/>
        <v>SI</v>
      </c>
      <c r="L8085" s="881">
        <f t="shared" si="711"/>
        <v>3</v>
      </c>
      <c r="M8085" s="881">
        <f t="shared" si="712"/>
        <v>70</v>
      </c>
    </row>
    <row r="8086" spans="1:13" ht="13.5">
      <c r="A8086" s="630" t="str">
        <f t="shared" si="709"/>
        <v>TP-220060023-065SI2E</v>
      </c>
      <c r="B8086" s="639" t="str">
        <f t="shared" si="704"/>
        <v>BT,220060kV,065MVA</v>
      </c>
      <c r="C8086" s="638" t="str">
        <f t="shared" si="705"/>
        <v>Rieles y bases de Tiro de acceso principal del transformador de 220060kV,65MVA</v>
      </c>
      <c r="D8086" s="637" t="s">
        <v>729</v>
      </c>
      <c r="E8086" s="637">
        <v>1</v>
      </c>
      <c r="F8086" s="639">
        <f>VLOOKUP(H8086,'[34]Resumen Bases TP'!$C$130:$E$170,3,FALSE)</f>
        <v>392.15000000000003</v>
      </c>
      <c r="G8086" s="900" t="s">
        <v>732</v>
      </c>
      <c r="H8086" s="939" t="str">
        <f t="shared" si="706"/>
        <v>BT220SI.3</v>
      </c>
      <c r="I8086" s="881" t="str">
        <f t="shared" si="707"/>
        <v>BT220SI.3</v>
      </c>
      <c r="J8086" s="881" t="str">
        <f t="shared" si="708"/>
        <v>220</v>
      </c>
      <c r="K8086" s="881" t="str">
        <f t="shared" si="710"/>
        <v>SI</v>
      </c>
      <c r="L8086" s="881">
        <f t="shared" si="711"/>
        <v>3</v>
      </c>
      <c r="M8086" s="881">
        <f t="shared" si="712"/>
        <v>65</v>
      </c>
    </row>
    <row r="8087" spans="1:13" ht="13.5">
      <c r="A8087" s="630" t="str">
        <f t="shared" si="709"/>
        <v>TP-220060023-060SI2E</v>
      </c>
      <c r="B8087" s="639" t="str">
        <f t="shared" si="704"/>
        <v>BT,220060kV,060MVA</v>
      </c>
      <c r="C8087" s="638" t="str">
        <f t="shared" si="705"/>
        <v>Rieles y bases de Tiro de acceso principal del transformador de 220060kV,60MVA</v>
      </c>
      <c r="D8087" s="637" t="s">
        <v>729</v>
      </c>
      <c r="E8087" s="637">
        <v>1</v>
      </c>
      <c r="F8087" s="639">
        <f>VLOOKUP(H8087,'[34]Resumen Bases TP'!$C$130:$E$170,3,FALSE)</f>
        <v>392.15000000000003</v>
      </c>
      <c r="G8087" s="900" t="s">
        <v>732</v>
      </c>
      <c r="H8087" s="939" t="str">
        <f t="shared" si="706"/>
        <v>BT220SI.3</v>
      </c>
      <c r="I8087" s="881" t="str">
        <f t="shared" si="707"/>
        <v>BT220SI.3</v>
      </c>
      <c r="J8087" s="881" t="str">
        <f t="shared" si="708"/>
        <v>220</v>
      </c>
      <c r="K8087" s="881" t="str">
        <f t="shared" si="710"/>
        <v>SI</v>
      </c>
      <c r="L8087" s="881">
        <f t="shared" si="711"/>
        <v>3</v>
      </c>
      <c r="M8087" s="881">
        <f t="shared" si="712"/>
        <v>60</v>
      </c>
    </row>
    <row r="8088" spans="1:13" ht="13.5">
      <c r="A8088" s="630" t="str">
        <f t="shared" si="709"/>
        <v>TP-220060023-055SI2E</v>
      </c>
      <c r="B8088" s="639" t="str">
        <f t="shared" ref="B8088:B8151" si="713">IF(LEN(A8088)=20,+"BT,"&amp;MID(A8088,4,6)&amp;"kV,"&amp;MID(A8088,14,3)&amp;"MVA",+"BT,"&amp;MID(A8088,4,6)&amp;"kV,"&amp;MID(A8088,11,3)&amp;"MVA")</f>
        <v>BT,220060kV,055MVA</v>
      </c>
      <c r="C8088" s="638" t="str">
        <f t="shared" ref="C8088:C8151" si="714">+"Rieles y bases de Tiro de acceso principal del transformador de "&amp;MID(B8088,4,6)&amp;"kV,"&amp;M8088&amp;"MVA"</f>
        <v>Rieles y bases de Tiro de acceso principal del transformador de 220060kV,55MVA</v>
      </c>
      <c r="D8088" s="637" t="s">
        <v>729</v>
      </c>
      <c r="E8088" s="637">
        <v>1</v>
      </c>
      <c r="F8088" s="639">
        <f>VLOOKUP(H8088,'[34]Resumen Bases TP'!$C$130:$E$170,3,FALSE)</f>
        <v>392.15000000000003</v>
      </c>
      <c r="G8088" s="900" t="s">
        <v>732</v>
      </c>
      <c r="H8088" s="939" t="str">
        <f t="shared" ref="H8088:H8151" si="715">+"BT"&amp;J8088&amp;K8088&amp;"."&amp;L8088</f>
        <v>BT220SI.3</v>
      </c>
      <c r="I8088" s="881" t="str">
        <f t="shared" ref="I8088:I8151" si="716">+"BT"&amp;J8088&amp;K8088&amp;"."&amp;L8088</f>
        <v>BT220SI.3</v>
      </c>
      <c r="J8088" s="881" t="str">
        <f t="shared" ref="J8088:J8151" si="717">+MID(B8088,4,3)</f>
        <v>220</v>
      </c>
      <c r="K8088" s="881" t="str">
        <f t="shared" si="710"/>
        <v>SI</v>
      </c>
      <c r="L8088" s="881">
        <f t="shared" si="711"/>
        <v>3</v>
      </c>
      <c r="M8088" s="881">
        <f t="shared" si="712"/>
        <v>55</v>
      </c>
    </row>
    <row r="8089" spans="1:13" ht="13.5">
      <c r="A8089" s="630" t="str">
        <f t="shared" si="709"/>
        <v>TP-220060023-050SI2E</v>
      </c>
      <c r="B8089" s="639" t="str">
        <f t="shared" si="713"/>
        <v>BT,220060kV,050MVA</v>
      </c>
      <c r="C8089" s="638" t="str">
        <f t="shared" si="714"/>
        <v>Rieles y bases de Tiro de acceso principal del transformador de 220060kV,50MVA</v>
      </c>
      <c r="D8089" s="637" t="s">
        <v>729</v>
      </c>
      <c r="E8089" s="637">
        <v>1</v>
      </c>
      <c r="F8089" s="639">
        <f>VLOOKUP(H8089,'[34]Resumen Bases TP'!$C$130:$E$170,3,FALSE)</f>
        <v>392.15000000000003</v>
      </c>
      <c r="G8089" s="900" t="s">
        <v>732</v>
      </c>
      <c r="H8089" s="939" t="str">
        <f t="shared" si="715"/>
        <v>BT220SI.3</v>
      </c>
      <c r="I8089" s="881" t="str">
        <f t="shared" si="716"/>
        <v>BT220SI.3</v>
      </c>
      <c r="J8089" s="881" t="str">
        <f t="shared" si="717"/>
        <v>220</v>
      </c>
      <c r="K8089" s="881" t="str">
        <f t="shared" si="710"/>
        <v>SI</v>
      </c>
      <c r="L8089" s="881">
        <f t="shared" si="711"/>
        <v>3</v>
      </c>
      <c r="M8089" s="881">
        <f t="shared" si="712"/>
        <v>50</v>
      </c>
    </row>
    <row r="8090" spans="1:13" ht="13.5">
      <c r="A8090" s="630" t="str">
        <f t="shared" si="709"/>
        <v>TP-220060023-045SI2E</v>
      </c>
      <c r="B8090" s="639" t="str">
        <f t="shared" si="713"/>
        <v>BT,220060kV,045MVA</v>
      </c>
      <c r="C8090" s="638" t="str">
        <f t="shared" si="714"/>
        <v>Rieles y bases de Tiro de acceso principal del transformador de 220060kV,45MVA</v>
      </c>
      <c r="D8090" s="637" t="s">
        <v>729</v>
      </c>
      <c r="E8090" s="637">
        <v>1</v>
      </c>
      <c r="F8090" s="639">
        <f>VLOOKUP(H8090,'[34]Resumen Bases TP'!$C$130:$E$170,3,FALSE)</f>
        <v>392.15000000000003</v>
      </c>
      <c r="G8090" s="900" t="s">
        <v>732</v>
      </c>
      <c r="H8090" s="939" t="str">
        <f t="shared" si="715"/>
        <v>BT220SI.3</v>
      </c>
      <c r="I8090" s="881" t="str">
        <f t="shared" si="716"/>
        <v>BT220SI.3</v>
      </c>
      <c r="J8090" s="881" t="str">
        <f t="shared" si="717"/>
        <v>220</v>
      </c>
      <c r="K8090" s="881" t="str">
        <f t="shared" si="710"/>
        <v>SI</v>
      </c>
      <c r="L8090" s="881">
        <f t="shared" si="711"/>
        <v>3</v>
      </c>
      <c r="M8090" s="881">
        <f t="shared" si="712"/>
        <v>45</v>
      </c>
    </row>
    <row r="8091" spans="1:13" ht="13.5">
      <c r="A8091" s="630" t="str">
        <f t="shared" si="709"/>
        <v>TP-220060023-040SI2E</v>
      </c>
      <c r="B8091" s="639" t="str">
        <f t="shared" si="713"/>
        <v>BT,220060kV,040MVA</v>
      </c>
      <c r="C8091" s="638" t="str">
        <f t="shared" si="714"/>
        <v>Rieles y bases de Tiro de acceso principal del transformador de 220060kV,40MVA</v>
      </c>
      <c r="D8091" s="637" t="s">
        <v>729</v>
      </c>
      <c r="E8091" s="637">
        <v>1</v>
      </c>
      <c r="F8091" s="639">
        <f>VLOOKUP(H8091,'[34]Resumen Bases TP'!$C$130:$E$170,3,FALSE)</f>
        <v>392.15000000000003</v>
      </c>
      <c r="G8091" s="900" t="s">
        <v>732</v>
      </c>
      <c r="H8091" s="939" t="str">
        <f t="shared" si="715"/>
        <v>BT220SI.3</v>
      </c>
      <c r="I8091" s="881" t="str">
        <f t="shared" si="716"/>
        <v>BT220SI.3</v>
      </c>
      <c r="J8091" s="881" t="str">
        <f t="shared" si="717"/>
        <v>220</v>
      </c>
      <c r="K8091" s="881" t="str">
        <f t="shared" si="710"/>
        <v>SI</v>
      </c>
      <c r="L8091" s="881">
        <f t="shared" si="711"/>
        <v>3</v>
      </c>
      <c r="M8091" s="881">
        <f t="shared" si="712"/>
        <v>40</v>
      </c>
    </row>
    <row r="8092" spans="1:13" ht="13.5">
      <c r="A8092" s="630" t="str">
        <f t="shared" si="709"/>
        <v>TP-220060023-035SI2E</v>
      </c>
      <c r="B8092" s="639" t="str">
        <f t="shared" si="713"/>
        <v>BT,220060kV,035MVA</v>
      </c>
      <c r="C8092" s="638" t="str">
        <f t="shared" si="714"/>
        <v>Rieles y bases de Tiro de acceso principal del transformador de 220060kV,35MVA</v>
      </c>
      <c r="D8092" s="637" t="s">
        <v>729</v>
      </c>
      <c r="E8092" s="637">
        <v>1</v>
      </c>
      <c r="F8092" s="639">
        <f>VLOOKUP(H8092,'[34]Resumen Bases TP'!$C$130:$E$170,3,FALSE)</f>
        <v>392.15000000000003</v>
      </c>
      <c r="G8092" s="900" t="s">
        <v>732</v>
      </c>
      <c r="H8092" s="939" t="str">
        <f t="shared" si="715"/>
        <v>BT220SI.3</v>
      </c>
      <c r="I8092" s="881" t="str">
        <f t="shared" si="716"/>
        <v>BT220SI.3</v>
      </c>
      <c r="J8092" s="881" t="str">
        <f t="shared" si="717"/>
        <v>220</v>
      </c>
      <c r="K8092" s="881" t="str">
        <f t="shared" si="710"/>
        <v>SI</v>
      </c>
      <c r="L8092" s="881">
        <f t="shared" si="711"/>
        <v>3</v>
      </c>
      <c r="M8092" s="881">
        <f t="shared" si="712"/>
        <v>35</v>
      </c>
    </row>
    <row r="8093" spans="1:13" ht="13.5">
      <c r="A8093" s="630" t="str">
        <f t="shared" si="709"/>
        <v>TP-220060023-030SI2E</v>
      </c>
      <c r="B8093" s="639" t="str">
        <f t="shared" si="713"/>
        <v>BT,220060kV,030MVA</v>
      </c>
      <c r="C8093" s="638" t="str">
        <f t="shared" si="714"/>
        <v>Rieles y bases de Tiro de acceso principal del transformador de 220060kV,30MVA</v>
      </c>
      <c r="D8093" s="637" t="s">
        <v>729</v>
      </c>
      <c r="E8093" s="637">
        <v>1</v>
      </c>
      <c r="F8093" s="639">
        <f>VLOOKUP(H8093,'[34]Resumen Bases TP'!$C$130:$E$170,3,FALSE)</f>
        <v>392.15000000000003</v>
      </c>
      <c r="G8093" s="900" t="s">
        <v>732</v>
      </c>
      <c r="H8093" s="939" t="str">
        <f t="shared" si="715"/>
        <v>BT220SI.3</v>
      </c>
      <c r="I8093" s="881" t="str">
        <f t="shared" si="716"/>
        <v>BT220SI.3</v>
      </c>
      <c r="J8093" s="881" t="str">
        <f t="shared" si="717"/>
        <v>220</v>
      </c>
      <c r="K8093" s="881" t="str">
        <f t="shared" si="710"/>
        <v>SI</v>
      </c>
      <c r="L8093" s="881">
        <f t="shared" si="711"/>
        <v>3</v>
      </c>
      <c r="M8093" s="881">
        <f t="shared" si="712"/>
        <v>30</v>
      </c>
    </row>
    <row r="8094" spans="1:13" ht="13.5">
      <c r="A8094" s="630" t="str">
        <f t="shared" si="709"/>
        <v>TP-220060023-025SI2E</v>
      </c>
      <c r="B8094" s="639" t="str">
        <f t="shared" si="713"/>
        <v>BT,220060kV,025MVA</v>
      </c>
      <c r="C8094" s="638" t="str">
        <f t="shared" si="714"/>
        <v>Rieles y bases de Tiro de acceso principal del transformador de 220060kV,25MVA</v>
      </c>
      <c r="D8094" s="637" t="s">
        <v>729</v>
      </c>
      <c r="E8094" s="637">
        <v>1</v>
      </c>
      <c r="F8094" s="639">
        <f>VLOOKUP(H8094,'[34]Resumen Bases TP'!$C$130:$E$170,3,FALSE)</f>
        <v>307.34000000000003</v>
      </c>
      <c r="G8094" s="900" t="s">
        <v>732</v>
      </c>
      <c r="H8094" s="939" t="str">
        <f t="shared" si="715"/>
        <v>BT220SI.2</v>
      </c>
      <c r="I8094" s="881" t="str">
        <f t="shared" si="716"/>
        <v>BT220SI.2</v>
      </c>
      <c r="J8094" s="881" t="str">
        <f t="shared" si="717"/>
        <v>220</v>
      </c>
      <c r="K8094" s="881" t="str">
        <f t="shared" si="710"/>
        <v>SI</v>
      </c>
      <c r="L8094" s="881">
        <f t="shared" si="711"/>
        <v>2</v>
      </c>
      <c r="M8094" s="881">
        <f t="shared" si="712"/>
        <v>25</v>
      </c>
    </row>
    <row r="8095" spans="1:13" ht="13.5">
      <c r="A8095" s="630" t="str">
        <f t="shared" si="709"/>
        <v>TP-220060023-020SI2E</v>
      </c>
      <c r="B8095" s="639" t="str">
        <f t="shared" si="713"/>
        <v>BT,220060kV,020MVA</v>
      </c>
      <c r="C8095" s="638" t="str">
        <f t="shared" si="714"/>
        <v>Rieles y bases de Tiro de acceso principal del transformador de 220060kV,20MVA</v>
      </c>
      <c r="D8095" s="637" t="s">
        <v>729</v>
      </c>
      <c r="E8095" s="637">
        <v>1</v>
      </c>
      <c r="F8095" s="639">
        <f>VLOOKUP(H8095,'[34]Resumen Bases TP'!$C$130:$E$170,3,FALSE)</f>
        <v>307.34000000000003</v>
      </c>
      <c r="G8095" s="900" t="s">
        <v>732</v>
      </c>
      <c r="H8095" s="939" t="str">
        <f t="shared" si="715"/>
        <v>BT220SI.2</v>
      </c>
      <c r="I8095" s="881" t="str">
        <f t="shared" si="716"/>
        <v>BT220SI.2</v>
      </c>
      <c r="J8095" s="881" t="str">
        <f t="shared" si="717"/>
        <v>220</v>
      </c>
      <c r="K8095" s="881" t="str">
        <f t="shared" si="710"/>
        <v>SI</v>
      </c>
      <c r="L8095" s="881">
        <f t="shared" si="711"/>
        <v>2</v>
      </c>
      <c r="M8095" s="881">
        <f t="shared" si="712"/>
        <v>20</v>
      </c>
    </row>
    <row r="8096" spans="1:13" ht="13.5">
      <c r="A8096" s="630" t="str">
        <f t="shared" si="709"/>
        <v>TP-220060-300SI2E</v>
      </c>
      <c r="B8096" s="639" t="str">
        <f t="shared" si="713"/>
        <v>BT,220060kV,300MVA</v>
      </c>
      <c r="C8096" s="638" t="str">
        <f t="shared" si="714"/>
        <v>Rieles y bases de Tiro de acceso principal del transformador de 220060kV,300MVA</v>
      </c>
      <c r="D8096" s="637" t="s">
        <v>729</v>
      </c>
      <c r="E8096" s="637">
        <v>1</v>
      </c>
      <c r="F8096" s="639">
        <f>VLOOKUP(H8096,'[34]Resumen Bases TP'!$C$130:$E$170,3,FALSE)</f>
        <v>392.15000000000003</v>
      </c>
      <c r="G8096" s="900" t="s">
        <v>732</v>
      </c>
      <c r="H8096" s="939" t="str">
        <f t="shared" si="715"/>
        <v>BT220SI.3</v>
      </c>
      <c r="I8096" s="881" t="str">
        <f t="shared" si="716"/>
        <v>BT220SI.3</v>
      </c>
      <c r="J8096" s="881" t="str">
        <f t="shared" si="717"/>
        <v>220</v>
      </c>
      <c r="K8096" s="881" t="str">
        <f t="shared" si="710"/>
        <v>SI</v>
      </c>
      <c r="L8096" s="881">
        <f t="shared" si="711"/>
        <v>3</v>
      </c>
      <c r="M8096" s="881">
        <f t="shared" si="712"/>
        <v>300</v>
      </c>
    </row>
    <row r="8097" spans="1:13" ht="13.5">
      <c r="A8097" s="630" t="str">
        <f t="shared" si="709"/>
        <v>TP-220060-240SI2E</v>
      </c>
      <c r="B8097" s="639" t="str">
        <f t="shared" si="713"/>
        <v>BT,220060kV,240MVA</v>
      </c>
      <c r="C8097" s="638" t="str">
        <f t="shared" si="714"/>
        <v>Rieles y bases de Tiro de acceso principal del transformador de 220060kV,240MVA</v>
      </c>
      <c r="D8097" s="637" t="s">
        <v>729</v>
      </c>
      <c r="E8097" s="637">
        <v>1</v>
      </c>
      <c r="F8097" s="639">
        <f>VLOOKUP(H8097,'[34]Resumen Bases TP'!$C$130:$E$170,3,FALSE)</f>
        <v>392.15000000000003</v>
      </c>
      <c r="G8097" s="900" t="s">
        <v>732</v>
      </c>
      <c r="H8097" s="939" t="str">
        <f t="shared" si="715"/>
        <v>BT220SI.3</v>
      </c>
      <c r="I8097" s="881" t="str">
        <f t="shared" si="716"/>
        <v>BT220SI.3</v>
      </c>
      <c r="J8097" s="881" t="str">
        <f t="shared" si="717"/>
        <v>220</v>
      </c>
      <c r="K8097" s="881" t="str">
        <f t="shared" si="710"/>
        <v>SI</v>
      </c>
      <c r="L8097" s="881">
        <f t="shared" si="711"/>
        <v>3</v>
      </c>
      <c r="M8097" s="881">
        <f t="shared" si="712"/>
        <v>240</v>
      </c>
    </row>
    <row r="8098" spans="1:13" ht="13.5">
      <c r="A8098" s="630" t="str">
        <f t="shared" si="709"/>
        <v>TP-220060-180SI2E</v>
      </c>
      <c r="B8098" s="639" t="str">
        <f t="shared" si="713"/>
        <v>BT,220060kV,180MVA</v>
      </c>
      <c r="C8098" s="638" t="str">
        <f t="shared" si="714"/>
        <v>Rieles y bases de Tiro de acceso principal del transformador de 220060kV,180MVA</v>
      </c>
      <c r="D8098" s="637" t="s">
        <v>729</v>
      </c>
      <c r="E8098" s="637">
        <v>1</v>
      </c>
      <c r="F8098" s="639">
        <f>VLOOKUP(H8098,'[34]Resumen Bases TP'!$C$130:$E$170,3,FALSE)</f>
        <v>392.15000000000003</v>
      </c>
      <c r="G8098" s="900" t="s">
        <v>732</v>
      </c>
      <c r="H8098" s="939" t="str">
        <f t="shared" si="715"/>
        <v>BT220SI.3</v>
      </c>
      <c r="I8098" s="881" t="str">
        <f t="shared" si="716"/>
        <v>BT220SI.3</v>
      </c>
      <c r="J8098" s="881" t="str">
        <f t="shared" si="717"/>
        <v>220</v>
      </c>
      <c r="K8098" s="881" t="str">
        <f t="shared" si="710"/>
        <v>SI</v>
      </c>
      <c r="L8098" s="881">
        <f t="shared" si="711"/>
        <v>3</v>
      </c>
      <c r="M8098" s="881">
        <f t="shared" si="712"/>
        <v>180</v>
      </c>
    </row>
    <row r="8099" spans="1:13" ht="13.5">
      <c r="A8099" s="630" t="str">
        <f t="shared" si="709"/>
        <v>TP-220060-120SI2E</v>
      </c>
      <c r="B8099" s="639" t="str">
        <f t="shared" si="713"/>
        <v>BT,220060kV,120MVA</v>
      </c>
      <c r="C8099" s="638" t="str">
        <f t="shared" si="714"/>
        <v>Rieles y bases de Tiro de acceso principal del transformador de 220060kV,120MVA</v>
      </c>
      <c r="D8099" s="637" t="s">
        <v>729</v>
      </c>
      <c r="E8099" s="637">
        <v>1</v>
      </c>
      <c r="F8099" s="639">
        <f>VLOOKUP(H8099,'[34]Resumen Bases TP'!$C$130:$E$170,3,FALSE)</f>
        <v>392.15000000000003</v>
      </c>
      <c r="G8099" s="900" t="s">
        <v>732</v>
      </c>
      <c r="H8099" s="939" t="str">
        <f t="shared" si="715"/>
        <v>BT220SI.3</v>
      </c>
      <c r="I8099" s="881" t="str">
        <f t="shared" si="716"/>
        <v>BT220SI.3</v>
      </c>
      <c r="J8099" s="881" t="str">
        <f t="shared" si="717"/>
        <v>220</v>
      </c>
      <c r="K8099" s="881" t="str">
        <f t="shared" si="710"/>
        <v>SI</v>
      </c>
      <c r="L8099" s="881">
        <f t="shared" si="711"/>
        <v>3</v>
      </c>
      <c r="M8099" s="881">
        <f t="shared" si="712"/>
        <v>120</v>
      </c>
    </row>
    <row r="8100" spans="1:13" ht="13.5">
      <c r="A8100" s="630" t="str">
        <f t="shared" si="709"/>
        <v>TP-220060-115SI2E</v>
      </c>
      <c r="B8100" s="639" t="str">
        <f t="shared" si="713"/>
        <v>BT,220060kV,115MVA</v>
      </c>
      <c r="C8100" s="638" t="str">
        <f t="shared" si="714"/>
        <v>Rieles y bases de Tiro de acceso principal del transformador de 220060kV,115MVA</v>
      </c>
      <c r="D8100" s="637" t="s">
        <v>729</v>
      </c>
      <c r="E8100" s="637">
        <v>1</v>
      </c>
      <c r="F8100" s="639">
        <f>VLOOKUP(H8100,'[34]Resumen Bases TP'!$C$130:$E$170,3,FALSE)</f>
        <v>392.15000000000003</v>
      </c>
      <c r="G8100" s="900" t="s">
        <v>732</v>
      </c>
      <c r="H8100" s="939" t="str">
        <f t="shared" si="715"/>
        <v>BT220SI.3</v>
      </c>
      <c r="I8100" s="881" t="str">
        <f t="shared" si="716"/>
        <v>BT220SI.3</v>
      </c>
      <c r="J8100" s="881" t="str">
        <f t="shared" si="717"/>
        <v>220</v>
      </c>
      <c r="K8100" s="881" t="str">
        <f t="shared" si="710"/>
        <v>SI</v>
      </c>
      <c r="L8100" s="881">
        <f t="shared" si="711"/>
        <v>3</v>
      </c>
      <c r="M8100" s="881">
        <f t="shared" si="712"/>
        <v>115</v>
      </c>
    </row>
    <row r="8101" spans="1:13" ht="13.5">
      <c r="A8101" s="630" t="str">
        <f t="shared" si="709"/>
        <v>TP-220060-110SI2E</v>
      </c>
      <c r="B8101" s="639" t="str">
        <f t="shared" si="713"/>
        <v>BT,220060kV,110MVA</v>
      </c>
      <c r="C8101" s="638" t="str">
        <f t="shared" si="714"/>
        <v>Rieles y bases de Tiro de acceso principal del transformador de 220060kV,110MVA</v>
      </c>
      <c r="D8101" s="637" t="s">
        <v>729</v>
      </c>
      <c r="E8101" s="637">
        <v>1</v>
      </c>
      <c r="F8101" s="639">
        <f>VLOOKUP(H8101,'[34]Resumen Bases TP'!$C$130:$E$170,3,FALSE)</f>
        <v>392.15000000000003</v>
      </c>
      <c r="G8101" s="900" t="s">
        <v>732</v>
      </c>
      <c r="H8101" s="939" t="str">
        <f t="shared" si="715"/>
        <v>BT220SI.3</v>
      </c>
      <c r="I8101" s="881" t="str">
        <f t="shared" si="716"/>
        <v>BT220SI.3</v>
      </c>
      <c r="J8101" s="881" t="str">
        <f t="shared" si="717"/>
        <v>220</v>
      </c>
      <c r="K8101" s="881" t="str">
        <f t="shared" si="710"/>
        <v>SI</v>
      </c>
      <c r="L8101" s="881">
        <f t="shared" si="711"/>
        <v>3</v>
      </c>
      <c r="M8101" s="881">
        <f t="shared" si="712"/>
        <v>110</v>
      </c>
    </row>
    <row r="8102" spans="1:13" ht="13.5">
      <c r="A8102" s="630" t="str">
        <f t="shared" si="709"/>
        <v>TP-220060-105SI2E</v>
      </c>
      <c r="B8102" s="639" t="str">
        <f t="shared" si="713"/>
        <v>BT,220060kV,105MVA</v>
      </c>
      <c r="C8102" s="638" t="str">
        <f t="shared" si="714"/>
        <v>Rieles y bases de Tiro de acceso principal del transformador de 220060kV,105MVA</v>
      </c>
      <c r="D8102" s="637" t="s">
        <v>729</v>
      </c>
      <c r="E8102" s="637">
        <v>1</v>
      </c>
      <c r="F8102" s="639">
        <f>VLOOKUP(H8102,'[34]Resumen Bases TP'!$C$130:$E$170,3,FALSE)</f>
        <v>392.15000000000003</v>
      </c>
      <c r="G8102" s="900" t="s">
        <v>732</v>
      </c>
      <c r="H8102" s="939" t="str">
        <f t="shared" si="715"/>
        <v>BT220SI.3</v>
      </c>
      <c r="I8102" s="881" t="str">
        <f t="shared" si="716"/>
        <v>BT220SI.3</v>
      </c>
      <c r="J8102" s="881" t="str">
        <f t="shared" si="717"/>
        <v>220</v>
      </c>
      <c r="K8102" s="881" t="str">
        <f t="shared" si="710"/>
        <v>SI</v>
      </c>
      <c r="L8102" s="881">
        <f t="shared" si="711"/>
        <v>3</v>
      </c>
      <c r="M8102" s="881">
        <f t="shared" si="712"/>
        <v>105</v>
      </c>
    </row>
    <row r="8103" spans="1:13" ht="13.5">
      <c r="A8103" s="630" t="str">
        <f t="shared" si="709"/>
        <v>TP-220060-100SI2E</v>
      </c>
      <c r="B8103" s="639" t="str">
        <f t="shared" si="713"/>
        <v>BT,220060kV,100MVA</v>
      </c>
      <c r="C8103" s="638" t="str">
        <f t="shared" si="714"/>
        <v>Rieles y bases de Tiro de acceso principal del transformador de 220060kV,100MVA</v>
      </c>
      <c r="D8103" s="637" t="s">
        <v>729</v>
      </c>
      <c r="E8103" s="637">
        <v>1</v>
      </c>
      <c r="F8103" s="639">
        <f>VLOOKUP(H8103,'[34]Resumen Bases TP'!$C$130:$E$170,3,FALSE)</f>
        <v>392.15000000000003</v>
      </c>
      <c r="G8103" s="900" t="s">
        <v>732</v>
      </c>
      <c r="H8103" s="939" t="str">
        <f t="shared" si="715"/>
        <v>BT220SI.3</v>
      </c>
      <c r="I8103" s="881" t="str">
        <f t="shared" si="716"/>
        <v>BT220SI.3</v>
      </c>
      <c r="J8103" s="881" t="str">
        <f t="shared" si="717"/>
        <v>220</v>
      </c>
      <c r="K8103" s="881" t="str">
        <f t="shared" si="710"/>
        <v>SI</v>
      </c>
      <c r="L8103" s="881">
        <f t="shared" si="711"/>
        <v>3</v>
      </c>
      <c r="M8103" s="881">
        <f t="shared" si="712"/>
        <v>100</v>
      </c>
    </row>
    <row r="8104" spans="1:13" ht="13.5">
      <c r="A8104" s="630" t="str">
        <f t="shared" si="709"/>
        <v>TP-220060-095SI2E</v>
      </c>
      <c r="B8104" s="639" t="str">
        <f t="shared" si="713"/>
        <v>BT,220060kV,095MVA</v>
      </c>
      <c r="C8104" s="638" t="str">
        <f t="shared" si="714"/>
        <v>Rieles y bases de Tiro de acceso principal del transformador de 220060kV,95MVA</v>
      </c>
      <c r="D8104" s="637" t="s">
        <v>729</v>
      </c>
      <c r="E8104" s="637">
        <v>1</v>
      </c>
      <c r="F8104" s="639">
        <f>VLOOKUP(H8104,'[34]Resumen Bases TP'!$C$130:$E$170,3,FALSE)</f>
        <v>392.15000000000003</v>
      </c>
      <c r="G8104" s="900" t="s">
        <v>732</v>
      </c>
      <c r="H8104" s="939" t="str">
        <f t="shared" si="715"/>
        <v>BT220SI.3</v>
      </c>
      <c r="I8104" s="881" t="str">
        <f t="shared" si="716"/>
        <v>BT220SI.3</v>
      </c>
      <c r="J8104" s="881" t="str">
        <f t="shared" si="717"/>
        <v>220</v>
      </c>
      <c r="K8104" s="881" t="str">
        <f t="shared" si="710"/>
        <v>SI</v>
      </c>
      <c r="L8104" s="881">
        <f t="shared" si="711"/>
        <v>3</v>
      </c>
      <c r="M8104" s="881">
        <f t="shared" si="712"/>
        <v>95</v>
      </c>
    </row>
    <row r="8105" spans="1:13" ht="13.5">
      <c r="A8105" s="630" t="str">
        <f t="shared" si="709"/>
        <v>TP-220060-090SI2E</v>
      </c>
      <c r="B8105" s="639" t="str">
        <f t="shared" si="713"/>
        <v>BT,220060kV,090MVA</v>
      </c>
      <c r="C8105" s="638" t="str">
        <f t="shared" si="714"/>
        <v>Rieles y bases de Tiro de acceso principal del transformador de 220060kV,90MVA</v>
      </c>
      <c r="D8105" s="637" t="s">
        <v>729</v>
      </c>
      <c r="E8105" s="637">
        <v>1</v>
      </c>
      <c r="F8105" s="639">
        <f>VLOOKUP(H8105,'[34]Resumen Bases TP'!$C$130:$E$170,3,FALSE)</f>
        <v>392.15000000000003</v>
      </c>
      <c r="G8105" s="900" t="s">
        <v>732</v>
      </c>
      <c r="H8105" s="939" t="str">
        <f t="shared" si="715"/>
        <v>BT220SI.3</v>
      </c>
      <c r="I8105" s="881" t="str">
        <f t="shared" si="716"/>
        <v>BT220SI.3</v>
      </c>
      <c r="J8105" s="881" t="str">
        <f t="shared" si="717"/>
        <v>220</v>
      </c>
      <c r="K8105" s="881" t="str">
        <f t="shared" si="710"/>
        <v>SI</v>
      </c>
      <c r="L8105" s="881">
        <f t="shared" si="711"/>
        <v>3</v>
      </c>
      <c r="M8105" s="881">
        <f t="shared" si="712"/>
        <v>90</v>
      </c>
    </row>
    <row r="8106" spans="1:13" ht="13.5">
      <c r="A8106" s="630" t="str">
        <f t="shared" si="709"/>
        <v>TP-220060-085SI2E</v>
      </c>
      <c r="B8106" s="639" t="str">
        <f t="shared" si="713"/>
        <v>BT,220060kV,085MVA</v>
      </c>
      <c r="C8106" s="638" t="str">
        <f t="shared" si="714"/>
        <v>Rieles y bases de Tiro de acceso principal del transformador de 220060kV,85MVA</v>
      </c>
      <c r="D8106" s="637" t="s">
        <v>729</v>
      </c>
      <c r="E8106" s="637">
        <v>1</v>
      </c>
      <c r="F8106" s="639">
        <f>VLOOKUP(H8106,'[34]Resumen Bases TP'!$C$130:$E$170,3,FALSE)</f>
        <v>392.15000000000003</v>
      </c>
      <c r="G8106" s="900" t="s">
        <v>732</v>
      </c>
      <c r="H8106" s="939" t="str">
        <f t="shared" si="715"/>
        <v>BT220SI.3</v>
      </c>
      <c r="I8106" s="881" t="str">
        <f t="shared" si="716"/>
        <v>BT220SI.3</v>
      </c>
      <c r="J8106" s="881" t="str">
        <f t="shared" si="717"/>
        <v>220</v>
      </c>
      <c r="K8106" s="881" t="str">
        <f t="shared" si="710"/>
        <v>SI</v>
      </c>
      <c r="L8106" s="881">
        <f t="shared" si="711"/>
        <v>3</v>
      </c>
      <c r="M8106" s="881">
        <f t="shared" si="712"/>
        <v>85</v>
      </c>
    </row>
    <row r="8107" spans="1:13" ht="13.5">
      <c r="A8107" s="630" t="str">
        <f t="shared" si="709"/>
        <v>TP-220060-080SI2E</v>
      </c>
      <c r="B8107" s="639" t="str">
        <f t="shared" si="713"/>
        <v>BT,220060kV,080MVA</v>
      </c>
      <c r="C8107" s="638" t="str">
        <f t="shared" si="714"/>
        <v>Rieles y bases de Tiro de acceso principal del transformador de 220060kV,80MVA</v>
      </c>
      <c r="D8107" s="637" t="s">
        <v>729</v>
      </c>
      <c r="E8107" s="637">
        <v>1</v>
      </c>
      <c r="F8107" s="639">
        <f>VLOOKUP(H8107,'[34]Resumen Bases TP'!$C$130:$E$170,3,FALSE)</f>
        <v>392.15000000000003</v>
      </c>
      <c r="G8107" s="900" t="s">
        <v>732</v>
      </c>
      <c r="H8107" s="939" t="str">
        <f t="shared" si="715"/>
        <v>BT220SI.3</v>
      </c>
      <c r="I8107" s="881" t="str">
        <f t="shared" si="716"/>
        <v>BT220SI.3</v>
      </c>
      <c r="J8107" s="881" t="str">
        <f t="shared" si="717"/>
        <v>220</v>
      </c>
      <c r="K8107" s="881" t="str">
        <f t="shared" si="710"/>
        <v>SI</v>
      </c>
      <c r="L8107" s="881">
        <f t="shared" si="711"/>
        <v>3</v>
      </c>
      <c r="M8107" s="881">
        <f t="shared" si="712"/>
        <v>80</v>
      </c>
    </row>
    <row r="8108" spans="1:13" ht="13.5">
      <c r="A8108" s="630" t="str">
        <f t="shared" si="709"/>
        <v>TP-220060-075SI2E</v>
      </c>
      <c r="B8108" s="639" t="str">
        <f t="shared" si="713"/>
        <v>BT,220060kV,075MVA</v>
      </c>
      <c r="C8108" s="638" t="str">
        <f t="shared" si="714"/>
        <v>Rieles y bases de Tiro de acceso principal del transformador de 220060kV,75MVA</v>
      </c>
      <c r="D8108" s="637" t="s">
        <v>729</v>
      </c>
      <c r="E8108" s="637">
        <v>1</v>
      </c>
      <c r="F8108" s="639">
        <f>VLOOKUP(H8108,'[34]Resumen Bases TP'!$C$130:$E$170,3,FALSE)</f>
        <v>392.15000000000003</v>
      </c>
      <c r="G8108" s="900" t="s">
        <v>732</v>
      </c>
      <c r="H8108" s="939" t="str">
        <f t="shared" si="715"/>
        <v>BT220SI.3</v>
      </c>
      <c r="I8108" s="881" t="str">
        <f t="shared" si="716"/>
        <v>BT220SI.3</v>
      </c>
      <c r="J8108" s="881" t="str">
        <f t="shared" si="717"/>
        <v>220</v>
      </c>
      <c r="K8108" s="881" t="str">
        <f t="shared" si="710"/>
        <v>SI</v>
      </c>
      <c r="L8108" s="881">
        <f t="shared" si="711"/>
        <v>3</v>
      </c>
      <c r="M8108" s="881">
        <f t="shared" si="712"/>
        <v>75</v>
      </c>
    </row>
    <row r="8109" spans="1:13" ht="13.5">
      <c r="A8109" s="630" t="str">
        <f t="shared" si="709"/>
        <v>TP-220060-070SI2E</v>
      </c>
      <c r="B8109" s="639" t="str">
        <f t="shared" si="713"/>
        <v>BT,220060kV,070MVA</v>
      </c>
      <c r="C8109" s="638" t="str">
        <f t="shared" si="714"/>
        <v>Rieles y bases de Tiro de acceso principal del transformador de 220060kV,70MVA</v>
      </c>
      <c r="D8109" s="637" t="s">
        <v>729</v>
      </c>
      <c r="E8109" s="637">
        <v>1</v>
      </c>
      <c r="F8109" s="639">
        <f>VLOOKUP(H8109,'[34]Resumen Bases TP'!$C$130:$E$170,3,FALSE)</f>
        <v>392.15000000000003</v>
      </c>
      <c r="G8109" s="900" t="s">
        <v>732</v>
      </c>
      <c r="H8109" s="939" t="str">
        <f t="shared" si="715"/>
        <v>BT220SI.3</v>
      </c>
      <c r="I8109" s="881" t="str">
        <f t="shared" si="716"/>
        <v>BT220SI.3</v>
      </c>
      <c r="J8109" s="881" t="str">
        <f t="shared" si="717"/>
        <v>220</v>
      </c>
      <c r="K8109" s="881" t="str">
        <f t="shared" si="710"/>
        <v>SI</v>
      </c>
      <c r="L8109" s="881">
        <f t="shared" si="711"/>
        <v>3</v>
      </c>
      <c r="M8109" s="881">
        <f t="shared" si="712"/>
        <v>70</v>
      </c>
    </row>
    <row r="8110" spans="1:13" ht="13.5">
      <c r="A8110" s="630" t="str">
        <f t="shared" si="709"/>
        <v>TP-220060-065SI2E</v>
      </c>
      <c r="B8110" s="639" t="str">
        <f t="shared" si="713"/>
        <v>BT,220060kV,065MVA</v>
      </c>
      <c r="C8110" s="638" t="str">
        <f t="shared" si="714"/>
        <v>Rieles y bases de Tiro de acceso principal del transformador de 220060kV,65MVA</v>
      </c>
      <c r="D8110" s="637" t="s">
        <v>729</v>
      </c>
      <c r="E8110" s="637">
        <v>1</v>
      </c>
      <c r="F8110" s="639">
        <f>VLOOKUP(H8110,'[34]Resumen Bases TP'!$C$130:$E$170,3,FALSE)</f>
        <v>392.15000000000003</v>
      </c>
      <c r="G8110" s="900" t="s">
        <v>732</v>
      </c>
      <c r="H8110" s="939" t="str">
        <f t="shared" si="715"/>
        <v>BT220SI.3</v>
      </c>
      <c r="I8110" s="881" t="str">
        <f t="shared" si="716"/>
        <v>BT220SI.3</v>
      </c>
      <c r="J8110" s="881" t="str">
        <f t="shared" si="717"/>
        <v>220</v>
      </c>
      <c r="K8110" s="881" t="str">
        <f t="shared" si="710"/>
        <v>SI</v>
      </c>
      <c r="L8110" s="881">
        <f t="shared" si="711"/>
        <v>3</v>
      </c>
      <c r="M8110" s="881">
        <f t="shared" si="712"/>
        <v>65</v>
      </c>
    </row>
    <row r="8111" spans="1:13" ht="13.5">
      <c r="A8111" s="630" t="str">
        <f t="shared" si="709"/>
        <v>TP-220060-060SI2E</v>
      </c>
      <c r="B8111" s="639" t="str">
        <f t="shared" si="713"/>
        <v>BT,220060kV,060MVA</v>
      </c>
      <c r="C8111" s="638" t="str">
        <f t="shared" si="714"/>
        <v>Rieles y bases de Tiro de acceso principal del transformador de 220060kV,60MVA</v>
      </c>
      <c r="D8111" s="637" t="s">
        <v>729</v>
      </c>
      <c r="E8111" s="637">
        <v>1</v>
      </c>
      <c r="F8111" s="639">
        <f>VLOOKUP(H8111,'[34]Resumen Bases TP'!$C$130:$E$170,3,FALSE)</f>
        <v>392.15000000000003</v>
      </c>
      <c r="G8111" s="900" t="s">
        <v>732</v>
      </c>
      <c r="H8111" s="939" t="str">
        <f t="shared" si="715"/>
        <v>BT220SI.3</v>
      </c>
      <c r="I8111" s="881" t="str">
        <f t="shared" si="716"/>
        <v>BT220SI.3</v>
      </c>
      <c r="J8111" s="881" t="str">
        <f t="shared" si="717"/>
        <v>220</v>
      </c>
      <c r="K8111" s="881" t="str">
        <f t="shared" si="710"/>
        <v>SI</v>
      </c>
      <c r="L8111" s="881">
        <f t="shared" si="711"/>
        <v>3</v>
      </c>
      <c r="M8111" s="881">
        <f t="shared" si="712"/>
        <v>60</v>
      </c>
    </row>
    <row r="8112" spans="1:13" ht="13.5">
      <c r="A8112" s="630" t="str">
        <f t="shared" si="709"/>
        <v>TP-220060-055SI2E</v>
      </c>
      <c r="B8112" s="639" t="str">
        <f t="shared" si="713"/>
        <v>BT,220060kV,055MVA</v>
      </c>
      <c r="C8112" s="638" t="str">
        <f t="shared" si="714"/>
        <v>Rieles y bases de Tiro de acceso principal del transformador de 220060kV,55MVA</v>
      </c>
      <c r="D8112" s="637" t="s">
        <v>729</v>
      </c>
      <c r="E8112" s="637">
        <v>1</v>
      </c>
      <c r="F8112" s="639">
        <f>VLOOKUP(H8112,'[34]Resumen Bases TP'!$C$130:$E$170,3,FALSE)</f>
        <v>392.15000000000003</v>
      </c>
      <c r="G8112" s="900" t="s">
        <v>732</v>
      </c>
      <c r="H8112" s="939" t="str">
        <f t="shared" si="715"/>
        <v>BT220SI.3</v>
      </c>
      <c r="I8112" s="881" t="str">
        <f t="shared" si="716"/>
        <v>BT220SI.3</v>
      </c>
      <c r="J8112" s="881" t="str">
        <f t="shared" si="717"/>
        <v>220</v>
      </c>
      <c r="K8112" s="881" t="str">
        <f t="shared" si="710"/>
        <v>SI</v>
      </c>
      <c r="L8112" s="881">
        <f t="shared" si="711"/>
        <v>3</v>
      </c>
      <c r="M8112" s="881">
        <f t="shared" si="712"/>
        <v>55</v>
      </c>
    </row>
    <row r="8113" spans="1:13" ht="13.5">
      <c r="A8113" s="630" t="str">
        <f t="shared" si="709"/>
        <v>TP-220060-050SI2E</v>
      </c>
      <c r="B8113" s="639" t="str">
        <f t="shared" si="713"/>
        <v>BT,220060kV,050MVA</v>
      </c>
      <c r="C8113" s="638" t="str">
        <f t="shared" si="714"/>
        <v>Rieles y bases de Tiro de acceso principal del transformador de 220060kV,50MVA</v>
      </c>
      <c r="D8113" s="637" t="s">
        <v>729</v>
      </c>
      <c r="E8113" s="637">
        <v>1</v>
      </c>
      <c r="F8113" s="639">
        <f>VLOOKUP(H8113,'[34]Resumen Bases TP'!$C$130:$E$170,3,FALSE)</f>
        <v>392.15000000000003</v>
      </c>
      <c r="G8113" s="900" t="s">
        <v>732</v>
      </c>
      <c r="H8113" s="939" t="str">
        <f t="shared" si="715"/>
        <v>BT220SI.3</v>
      </c>
      <c r="I8113" s="881" t="str">
        <f t="shared" si="716"/>
        <v>BT220SI.3</v>
      </c>
      <c r="J8113" s="881" t="str">
        <f t="shared" si="717"/>
        <v>220</v>
      </c>
      <c r="K8113" s="881" t="str">
        <f t="shared" si="710"/>
        <v>SI</v>
      </c>
      <c r="L8113" s="881">
        <f t="shared" si="711"/>
        <v>3</v>
      </c>
      <c r="M8113" s="881">
        <f t="shared" si="712"/>
        <v>50</v>
      </c>
    </row>
    <row r="8114" spans="1:13" ht="13.5">
      <c r="A8114" s="630" t="str">
        <f t="shared" si="709"/>
        <v>TP-220060-045SI2E</v>
      </c>
      <c r="B8114" s="639" t="str">
        <f t="shared" si="713"/>
        <v>BT,220060kV,045MVA</v>
      </c>
      <c r="C8114" s="638" t="str">
        <f t="shared" si="714"/>
        <v>Rieles y bases de Tiro de acceso principal del transformador de 220060kV,45MVA</v>
      </c>
      <c r="D8114" s="637" t="s">
        <v>729</v>
      </c>
      <c r="E8114" s="637">
        <v>1</v>
      </c>
      <c r="F8114" s="639">
        <f>VLOOKUP(H8114,'[34]Resumen Bases TP'!$C$130:$E$170,3,FALSE)</f>
        <v>392.15000000000003</v>
      </c>
      <c r="G8114" s="900" t="s">
        <v>732</v>
      </c>
      <c r="H8114" s="939" t="str">
        <f t="shared" si="715"/>
        <v>BT220SI.3</v>
      </c>
      <c r="I8114" s="881" t="str">
        <f t="shared" si="716"/>
        <v>BT220SI.3</v>
      </c>
      <c r="J8114" s="881" t="str">
        <f t="shared" si="717"/>
        <v>220</v>
      </c>
      <c r="K8114" s="881" t="str">
        <f t="shared" si="710"/>
        <v>SI</v>
      </c>
      <c r="L8114" s="881">
        <f t="shared" si="711"/>
        <v>3</v>
      </c>
      <c r="M8114" s="881">
        <f t="shared" si="712"/>
        <v>45</v>
      </c>
    </row>
    <row r="8115" spans="1:13" ht="13.5">
      <c r="A8115" s="630" t="str">
        <f t="shared" si="709"/>
        <v>TP-220060-040SI2E</v>
      </c>
      <c r="B8115" s="639" t="str">
        <f t="shared" si="713"/>
        <v>BT,220060kV,040MVA</v>
      </c>
      <c r="C8115" s="638" t="str">
        <f t="shared" si="714"/>
        <v>Rieles y bases de Tiro de acceso principal del transformador de 220060kV,40MVA</v>
      </c>
      <c r="D8115" s="637" t="s">
        <v>729</v>
      </c>
      <c r="E8115" s="637">
        <v>1</v>
      </c>
      <c r="F8115" s="639">
        <f>VLOOKUP(H8115,'[34]Resumen Bases TP'!$C$130:$E$170,3,FALSE)</f>
        <v>392.15000000000003</v>
      </c>
      <c r="G8115" s="900" t="s">
        <v>732</v>
      </c>
      <c r="H8115" s="939" t="str">
        <f t="shared" si="715"/>
        <v>BT220SI.3</v>
      </c>
      <c r="I8115" s="881" t="str">
        <f t="shared" si="716"/>
        <v>BT220SI.3</v>
      </c>
      <c r="J8115" s="881" t="str">
        <f t="shared" si="717"/>
        <v>220</v>
      </c>
      <c r="K8115" s="881" t="str">
        <f t="shared" si="710"/>
        <v>SI</v>
      </c>
      <c r="L8115" s="881">
        <f t="shared" si="711"/>
        <v>3</v>
      </c>
      <c r="M8115" s="881">
        <f t="shared" si="712"/>
        <v>40</v>
      </c>
    </row>
    <row r="8116" spans="1:13" ht="13.5">
      <c r="A8116" s="630" t="str">
        <f t="shared" si="709"/>
        <v>TP-220060-035SI2E</v>
      </c>
      <c r="B8116" s="639" t="str">
        <f t="shared" si="713"/>
        <v>BT,220060kV,035MVA</v>
      </c>
      <c r="C8116" s="638" t="str">
        <f t="shared" si="714"/>
        <v>Rieles y bases de Tiro de acceso principal del transformador de 220060kV,35MVA</v>
      </c>
      <c r="D8116" s="637" t="s">
        <v>729</v>
      </c>
      <c r="E8116" s="637">
        <v>1</v>
      </c>
      <c r="F8116" s="639">
        <f>VLOOKUP(H8116,'[34]Resumen Bases TP'!$C$130:$E$170,3,FALSE)</f>
        <v>392.15000000000003</v>
      </c>
      <c r="G8116" s="900" t="s">
        <v>732</v>
      </c>
      <c r="H8116" s="939" t="str">
        <f t="shared" si="715"/>
        <v>BT220SI.3</v>
      </c>
      <c r="I8116" s="881" t="str">
        <f t="shared" si="716"/>
        <v>BT220SI.3</v>
      </c>
      <c r="J8116" s="881" t="str">
        <f t="shared" si="717"/>
        <v>220</v>
      </c>
      <c r="K8116" s="881" t="str">
        <f t="shared" si="710"/>
        <v>SI</v>
      </c>
      <c r="L8116" s="881">
        <f t="shared" si="711"/>
        <v>3</v>
      </c>
      <c r="M8116" s="881">
        <f t="shared" si="712"/>
        <v>35</v>
      </c>
    </row>
    <row r="8117" spans="1:13" ht="13.5">
      <c r="A8117" s="630" t="str">
        <f t="shared" si="709"/>
        <v>TP-220060-030SI2E</v>
      </c>
      <c r="B8117" s="639" t="str">
        <f t="shared" si="713"/>
        <v>BT,220060kV,030MVA</v>
      </c>
      <c r="C8117" s="638" t="str">
        <f t="shared" si="714"/>
        <v>Rieles y bases de Tiro de acceso principal del transformador de 220060kV,30MVA</v>
      </c>
      <c r="D8117" s="637" t="s">
        <v>729</v>
      </c>
      <c r="E8117" s="637">
        <v>1</v>
      </c>
      <c r="F8117" s="639">
        <f>VLOOKUP(H8117,'[34]Resumen Bases TP'!$C$130:$E$170,3,FALSE)</f>
        <v>392.15000000000003</v>
      </c>
      <c r="G8117" s="900" t="s">
        <v>732</v>
      </c>
      <c r="H8117" s="939" t="str">
        <f t="shared" si="715"/>
        <v>BT220SI.3</v>
      </c>
      <c r="I8117" s="881" t="str">
        <f t="shared" si="716"/>
        <v>BT220SI.3</v>
      </c>
      <c r="J8117" s="881" t="str">
        <f t="shared" si="717"/>
        <v>220</v>
      </c>
      <c r="K8117" s="881" t="str">
        <f t="shared" si="710"/>
        <v>SI</v>
      </c>
      <c r="L8117" s="881">
        <f t="shared" si="711"/>
        <v>3</v>
      </c>
      <c r="M8117" s="881">
        <f t="shared" si="712"/>
        <v>30</v>
      </c>
    </row>
    <row r="8118" spans="1:13" ht="13.5">
      <c r="A8118" s="630" t="str">
        <f t="shared" si="709"/>
        <v>TP-220060-025SI2E</v>
      </c>
      <c r="B8118" s="639" t="str">
        <f t="shared" si="713"/>
        <v>BT,220060kV,025MVA</v>
      </c>
      <c r="C8118" s="638" t="str">
        <f t="shared" si="714"/>
        <v>Rieles y bases de Tiro de acceso principal del transformador de 220060kV,25MVA</v>
      </c>
      <c r="D8118" s="637" t="s">
        <v>729</v>
      </c>
      <c r="E8118" s="637">
        <v>1</v>
      </c>
      <c r="F8118" s="639">
        <f>VLOOKUP(H8118,'[34]Resumen Bases TP'!$C$130:$E$170,3,FALSE)</f>
        <v>307.34000000000003</v>
      </c>
      <c r="G8118" s="900" t="s">
        <v>732</v>
      </c>
      <c r="H8118" s="939" t="str">
        <f t="shared" si="715"/>
        <v>BT220SI.2</v>
      </c>
      <c r="I8118" s="881" t="str">
        <f t="shared" si="716"/>
        <v>BT220SI.2</v>
      </c>
      <c r="J8118" s="881" t="str">
        <f t="shared" si="717"/>
        <v>220</v>
      </c>
      <c r="K8118" s="881" t="str">
        <f t="shared" si="710"/>
        <v>SI</v>
      </c>
      <c r="L8118" s="881">
        <f t="shared" si="711"/>
        <v>2</v>
      </c>
      <c r="M8118" s="881">
        <f t="shared" si="712"/>
        <v>25</v>
      </c>
    </row>
    <row r="8119" spans="1:13" ht="13.5">
      <c r="A8119" s="630" t="str">
        <f t="shared" si="709"/>
        <v>TP-220060-020SI2E</v>
      </c>
      <c r="B8119" s="639" t="str">
        <f t="shared" si="713"/>
        <v>BT,220060kV,020MVA</v>
      </c>
      <c r="C8119" s="638" t="str">
        <f t="shared" si="714"/>
        <v>Rieles y bases de Tiro de acceso principal del transformador de 220060kV,20MVA</v>
      </c>
      <c r="D8119" s="637" t="s">
        <v>729</v>
      </c>
      <c r="E8119" s="637">
        <v>1</v>
      </c>
      <c r="F8119" s="639">
        <f>VLOOKUP(H8119,'[34]Resumen Bases TP'!$C$130:$E$170,3,FALSE)</f>
        <v>307.34000000000003</v>
      </c>
      <c r="G8119" s="900" t="s">
        <v>732</v>
      </c>
      <c r="H8119" s="939" t="str">
        <f t="shared" si="715"/>
        <v>BT220SI.2</v>
      </c>
      <c r="I8119" s="881" t="str">
        <f t="shared" si="716"/>
        <v>BT220SI.2</v>
      </c>
      <c r="J8119" s="881" t="str">
        <f t="shared" si="717"/>
        <v>220</v>
      </c>
      <c r="K8119" s="881" t="str">
        <f t="shared" si="710"/>
        <v>SI</v>
      </c>
      <c r="L8119" s="881">
        <f t="shared" si="711"/>
        <v>2</v>
      </c>
      <c r="M8119" s="881">
        <f t="shared" si="712"/>
        <v>20</v>
      </c>
    </row>
    <row r="8120" spans="1:13" ht="13.5">
      <c r="A8120" s="630" t="str">
        <f t="shared" si="709"/>
        <v>TP-220023-300SI2E</v>
      </c>
      <c r="B8120" s="639" t="str">
        <f t="shared" si="713"/>
        <v>BT,220023kV,300MVA</v>
      </c>
      <c r="C8120" s="638" t="str">
        <f t="shared" si="714"/>
        <v>Rieles y bases de Tiro de acceso principal del transformador de 220023kV,300MVA</v>
      </c>
      <c r="D8120" s="637" t="s">
        <v>729</v>
      </c>
      <c r="E8120" s="637">
        <v>1</v>
      </c>
      <c r="F8120" s="639">
        <f>VLOOKUP(H8120,'[34]Resumen Bases TP'!$C$130:$E$170,3,FALSE)</f>
        <v>392.15000000000003</v>
      </c>
      <c r="G8120" s="900" t="s">
        <v>732</v>
      </c>
      <c r="H8120" s="939" t="str">
        <f t="shared" si="715"/>
        <v>BT220SI.3</v>
      </c>
      <c r="I8120" s="881" t="str">
        <f t="shared" si="716"/>
        <v>BT220SI.3</v>
      </c>
      <c r="J8120" s="881" t="str">
        <f t="shared" si="717"/>
        <v>220</v>
      </c>
      <c r="K8120" s="881" t="str">
        <f t="shared" si="710"/>
        <v>SI</v>
      </c>
      <c r="L8120" s="881">
        <f t="shared" si="711"/>
        <v>3</v>
      </c>
      <c r="M8120" s="881">
        <f t="shared" si="712"/>
        <v>300</v>
      </c>
    </row>
    <row r="8121" spans="1:13" ht="13.5">
      <c r="A8121" s="630" t="str">
        <f t="shared" si="709"/>
        <v>TP-220023-240SI2E</v>
      </c>
      <c r="B8121" s="639" t="str">
        <f t="shared" si="713"/>
        <v>BT,220023kV,240MVA</v>
      </c>
      <c r="C8121" s="638" t="str">
        <f t="shared" si="714"/>
        <v>Rieles y bases de Tiro de acceso principal del transformador de 220023kV,240MVA</v>
      </c>
      <c r="D8121" s="637" t="s">
        <v>729</v>
      </c>
      <c r="E8121" s="637">
        <v>1</v>
      </c>
      <c r="F8121" s="639">
        <f>VLOOKUP(H8121,'[34]Resumen Bases TP'!$C$130:$E$170,3,FALSE)</f>
        <v>392.15000000000003</v>
      </c>
      <c r="G8121" s="900" t="s">
        <v>732</v>
      </c>
      <c r="H8121" s="939" t="str">
        <f t="shared" si="715"/>
        <v>BT220SI.3</v>
      </c>
      <c r="I8121" s="881" t="str">
        <f t="shared" si="716"/>
        <v>BT220SI.3</v>
      </c>
      <c r="J8121" s="881" t="str">
        <f t="shared" si="717"/>
        <v>220</v>
      </c>
      <c r="K8121" s="881" t="str">
        <f t="shared" si="710"/>
        <v>SI</v>
      </c>
      <c r="L8121" s="881">
        <f t="shared" si="711"/>
        <v>3</v>
      </c>
      <c r="M8121" s="881">
        <f t="shared" si="712"/>
        <v>240</v>
      </c>
    </row>
    <row r="8122" spans="1:13" ht="13.5">
      <c r="A8122" s="630" t="str">
        <f t="shared" si="709"/>
        <v>TP-220023-180SI2E</v>
      </c>
      <c r="B8122" s="639" t="str">
        <f t="shared" si="713"/>
        <v>BT,220023kV,180MVA</v>
      </c>
      <c r="C8122" s="638" t="str">
        <f t="shared" si="714"/>
        <v>Rieles y bases de Tiro de acceso principal del transformador de 220023kV,180MVA</v>
      </c>
      <c r="D8122" s="637" t="s">
        <v>729</v>
      </c>
      <c r="E8122" s="637">
        <v>1</v>
      </c>
      <c r="F8122" s="639">
        <f>VLOOKUP(H8122,'[34]Resumen Bases TP'!$C$130:$E$170,3,FALSE)</f>
        <v>392.15000000000003</v>
      </c>
      <c r="G8122" s="900" t="s">
        <v>732</v>
      </c>
      <c r="H8122" s="939" t="str">
        <f t="shared" si="715"/>
        <v>BT220SI.3</v>
      </c>
      <c r="I8122" s="881" t="str">
        <f t="shared" si="716"/>
        <v>BT220SI.3</v>
      </c>
      <c r="J8122" s="881" t="str">
        <f t="shared" si="717"/>
        <v>220</v>
      </c>
      <c r="K8122" s="881" t="str">
        <f t="shared" si="710"/>
        <v>SI</v>
      </c>
      <c r="L8122" s="881">
        <f t="shared" si="711"/>
        <v>3</v>
      </c>
      <c r="M8122" s="881">
        <f t="shared" si="712"/>
        <v>180</v>
      </c>
    </row>
    <row r="8123" spans="1:13" ht="13.5">
      <c r="A8123" s="630" t="str">
        <f t="shared" si="709"/>
        <v>TP-220023-120SI2E</v>
      </c>
      <c r="B8123" s="639" t="str">
        <f t="shared" si="713"/>
        <v>BT,220023kV,120MVA</v>
      </c>
      <c r="C8123" s="638" t="str">
        <f t="shared" si="714"/>
        <v>Rieles y bases de Tiro de acceso principal del transformador de 220023kV,120MVA</v>
      </c>
      <c r="D8123" s="637" t="s">
        <v>729</v>
      </c>
      <c r="E8123" s="637">
        <v>1</v>
      </c>
      <c r="F8123" s="639">
        <f>VLOOKUP(H8123,'[34]Resumen Bases TP'!$C$130:$E$170,3,FALSE)</f>
        <v>392.15000000000003</v>
      </c>
      <c r="G8123" s="900" t="s">
        <v>732</v>
      </c>
      <c r="H8123" s="939" t="str">
        <f t="shared" si="715"/>
        <v>BT220SI.3</v>
      </c>
      <c r="I8123" s="881" t="str">
        <f t="shared" si="716"/>
        <v>BT220SI.3</v>
      </c>
      <c r="J8123" s="881" t="str">
        <f t="shared" si="717"/>
        <v>220</v>
      </c>
      <c r="K8123" s="881" t="str">
        <f t="shared" si="710"/>
        <v>SI</v>
      </c>
      <c r="L8123" s="881">
        <f t="shared" si="711"/>
        <v>3</v>
      </c>
      <c r="M8123" s="881">
        <f t="shared" si="712"/>
        <v>120</v>
      </c>
    </row>
    <row r="8124" spans="1:13" ht="13.5">
      <c r="A8124" s="630" t="str">
        <f t="shared" si="709"/>
        <v>TP-220023-115SI2E</v>
      </c>
      <c r="B8124" s="639" t="str">
        <f t="shared" si="713"/>
        <v>BT,220023kV,115MVA</v>
      </c>
      <c r="C8124" s="638" t="str">
        <f t="shared" si="714"/>
        <v>Rieles y bases de Tiro de acceso principal del transformador de 220023kV,115MVA</v>
      </c>
      <c r="D8124" s="637" t="s">
        <v>729</v>
      </c>
      <c r="E8124" s="637">
        <v>1</v>
      </c>
      <c r="F8124" s="639">
        <f>VLOOKUP(H8124,'[34]Resumen Bases TP'!$C$130:$E$170,3,FALSE)</f>
        <v>392.15000000000003</v>
      </c>
      <c r="G8124" s="900" t="s">
        <v>732</v>
      </c>
      <c r="H8124" s="939" t="str">
        <f t="shared" si="715"/>
        <v>BT220SI.3</v>
      </c>
      <c r="I8124" s="881" t="str">
        <f t="shared" si="716"/>
        <v>BT220SI.3</v>
      </c>
      <c r="J8124" s="881" t="str">
        <f t="shared" si="717"/>
        <v>220</v>
      </c>
      <c r="K8124" s="881" t="str">
        <f t="shared" si="710"/>
        <v>SI</v>
      </c>
      <c r="L8124" s="881">
        <f t="shared" si="711"/>
        <v>3</v>
      </c>
      <c r="M8124" s="881">
        <f t="shared" si="712"/>
        <v>115</v>
      </c>
    </row>
    <row r="8125" spans="1:13" ht="13.5">
      <c r="A8125" s="630" t="str">
        <f t="shared" si="709"/>
        <v>TP-220023-110SI2E</v>
      </c>
      <c r="B8125" s="639" t="str">
        <f t="shared" si="713"/>
        <v>BT,220023kV,110MVA</v>
      </c>
      <c r="C8125" s="638" t="str">
        <f t="shared" si="714"/>
        <v>Rieles y bases de Tiro de acceso principal del transformador de 220023kV,110MVA</v>
      </c>
      <c r="D8125" s="637" t="s">
        <v>729</v>
      </c>
      <c r="E8125" s="637">
        <v>1</v>
      </c>
      <c r="F8125" s="639">
        <f>VLOOKUP(H8125,'[34]Resumen Bases TP'!$C$130:$E$170,3,FALSE)</f>
        <v>392.15000000000003</v>
      </c>
      <c r="G8125" s="900" t="s">
        <v>732</v>
      </c>
      <c r="H8125" s="939" t="str">
        <f t="shared" si="715"/>
        <v>BT220SI.3</v>
      </c>
      <c r="I8125" s="881" t="str">
        <f t="shared" si="716"/>
        <v>BT220SI.3</v>
      </c>
      <c r="J8125" s="881" t="str">
        <f t="shared" si="717"/>
        <v>220</v>
      </c>
      <c r="K8125" s="881" t="str">
        <f t="shared" si="710"/>
        <v>SI</v>
      </c>
      <c r="L8125" s="881">
        <f t="shared" si="711"/>
        <v>3</v>
      </c>
      <c r="M8125" s="881">
        <f t="shared" si="712"/>
        <v>110</v>
      </c>
    </row>
    <row r="8126" spans="1:13" ht="13.5">
      <c r="A8126" s="630" t="str">
        <f t="shared" si="709"/>
        <v>TP-220023-105SI2E</v>
      </c>
      <c r="B8126" s="639" t="str">
        <f t="shared" si="713"/>
        <v>BT,220023kV,105MVA</v>
      </c>
      <c r="C8126" s="638" t="str">
        <f t="shared" si="714"/>
        <v>Rieles y bases de Tiro de acceso principal del transformador de 220023kV,105MVA</v>
      </c>
      <c r="D8126" s="637" t="s">
        <v>729</v>
      </c>
      <c r="E8126" s="637">
        <v>1</v>
      </c>
      <c r="F8126" s="639">
        <f>VLOOKUP(H8126,'[34]Resumen Bases TP'!$C$130:$E$170,3,FALSE)</f>
        <v>392.15000000000003</v>
      </c>
      <c r="G8126" s="900" t="s">
        <v>732</v>
      </c>
      <c r="H8126" s="939" t="str">
        <f t="shared" si="715"/>
        <v>BT220SI.3</v>
      </c>
      <c r="I8126" s="881" t="str">
        <f t="shared" si="716"/>
        <v>BT220SI.3</v>
      </c>
      <c r="J8126" s="881" t="str">
        <f t="shared" si="717"/>
        <v>220</v>
      </c>
      <c r="K8126" s="881" t="str">
        <f t="shared" si="710"/>
        <v>SI</v>
      </c>
      <c r="L8126" s="881">
        <f t="shared" si="711"/>
        <v>3</v>
      </c>
      <c r="M8126" s="881">
        <f t="shared" si="712"/>
        <v>105</v>
      </c>
    </row>
    <row r="8127" spans="1:13" ht="13.5">
      <c r="A8127" s="630" t="str">
        <f t="shared" si="709"/>
        <v>TP-220023-100SI2E</v>
      </c>
      <c r="B8127" s="639" t="str">
        <f t="shared" si="713"/>
        <v>BT,220023kV,100MVA</v>
      </c>
      <c r="C8127" s="638" t="str">
        <f t="shared" si="714"/>
        <v>Rieles y bases de Tiro de acceso principal del transformador de 220023kV,100MVA</v>
      </c>
      <c r="D8127" s="637" t="s">
        <v>729</v>
      </c>
      <c r="E8127" s="637">
        <v>1</v>
      </c>
      <c r="F8127" s="639">
        <f>VLOOKUP(H8127,'[34]Resumen Bases TP'!$C$130:$E$170,3,FALSE)</f>
        <v>392.15000000000003</v>
      </c>
      <c r="G8127" s="900" t="s">
        <v>732</v>
      </c>
      <c r="H8127" s="939" t="str">
        <f t="shared" si="715"/>
        <v>BT220SI.3</v>
      </c>
      <c r="I8127" s="881" t="str">
        <f t="shared" si="716"/>
        <v>BT220SI.3</v>
      </c>
      <c r="J8127" s="881" t="str">
        <f t="shared" si="717"/>
        <v>220</v>
      </c>
      <c r="K8127" s="881" t="str">
        <f t="shared" si="710"/>
        <v>SI</v>
      </c>
      <c r="L8127" s="881">
        <f t="shared" si="711"/>
        <v>3</v>
      </c>
      <c r="M8127" s="881">
        <f t="shared" si="712"/>
        <v>100</v>
      </c>
    </row>
    <row r="8128" spans="1:13" ht="13.5">
      <c r="A8128" s="630" t="str">
        <f t="shared" si="709"/>
        <v>TP-220023-095SI2E</v>
      </c>
      <c r="B8128" s="639" t="str">
        <f t="shared" si="713"/>
        <v>BT,220023kV,095MVA</v>
      </c>
      <c r="C8128" s="638" t="str">
        <f t="shared" si="714"/>
        <v>Rieles y bases de Tiro de acceso principal del transformador de 220023kV,95MVA</v>
      </c>
      <c r="D8128" s="637" t="s">
        <v>729</v>
      </c>
      <c r="E8128" s="637">
        <v>1</v>
      </c>
      <c r="F8128" s="639">
        <f>VLOOKUP(H8128,'[34]Resumen Bases TP'!$C$130:$E$170,3,FALSE)</f>
        <v>392.15000000000003</v>
      </c>
      <c r="G8128" s="900" t="s">
        <v>732</v>
      </c>
      <c r="H8128" s="939" t="str">
        <f t="shared" si="715"/>
        <v>BT220SI.3</v>
      </c>
      <c r="I8128" s="881" t="str">
        <f t="shared" si="716"/>
        <v>BT220SI.3</v>
      </c>
      <c r="J8128" s="881" t="str">
        <f t="shared" si="717"/>
        <v>220</v>
      </c>
      <c r="K8128" s="881" t="str">
        <f t="shared" si="710"/>
        <v>SI</v>
      </c>
      <c r="L8128" s="881">
        <f t="shared" si="711"/>
        <v>3</v>
      </c>
      <c r="M8128" s="881">
        <f t="shared" si="712"/>
        <v>95</v>
      </c>
    </row>
    <row r="8129" spans="1:13" ht="13.5">
      <c r="A8129" s="630" t="str">
        <f t="shared" si="709"/>
        <v>TP-220023-090SI2E</v>
      </c>
      <c r="B8129" s="639" t="str">
        <f t="shared" si="713"/>
        <v>BT,220023kV,090MVA</v>
      </c>
      <c r="C8129" s="638" t="str">
        <f t="shared" si="714"/>
        <v>Rieles y bases de Tiro de acceso principal del transformador de 220023kV,90MVA</v>
      </c>
      <c r="D8129" s="637" t="s">
        <v>729</v>
      </c>
      <c r="E8129" s="637">
        <v>1</v>
      </c>
      <c r="F8129" s="639">
        <f>VLOOKUP(H8129,'[34]Resumen Bases TP'!$C$130:$E$170,3,FALSE)</f>
        <v>392.15000000000003</v>
      </c>
      <c r="G8129" s="900" t="s">
        <v>732</v>
      </c>
      <c r="H8129" s="939" t="str">
        <f t="shared" si="715"/>
        <v>BT220SI.3</v>
      </c>
      <c r="I8129" s="881" t="str">
        <f t="shared" si="716"/>
        <v>BT220SI.3</v>
      </c>
      <c r="J8129" s="881" t="str">
        <f t="shared" si="717"/>
        <v>220</v>
      </c>
      <c r="K8129" s="881" t="str">
        <f t="shared" si="710"/>
        <v>SI</v>
      </c>
      <c r="L8129" s="881">
        <f t="shared" si="711"/>
        <v>3</v>
      </c>
      <c r="M8129" s="881">
        <f t="shared" si="712"/>
        <v>90</v>
      </c>
    </row>
    <row r="8130" spans="1:13" ht="13.5">
      <c r="A8130" s="630" t="str">
        <f t="shared" si="709"/>
        <v>TP-220023-085SI2E</v>
      </c>
      <c r="B8130" s="639" t="str">
        <f t="shared" si="713"/>
        <v>BT,220023kV,085MVA</v>
      </c>
      <c r="C8130" s="638" t="str">
        <f t="shared" si="714"/>
        <v>Rieles y bases de Tiro de acceso principal del transformador de 220023kV,85MVA</v>
      </c>
      <c r="D8130" s="637" t="s">
        <v>729</v>
      </c>
      <c r="E8130" s="637">
        <v>1</v>
      </c>
      <c r="F8130" s="639">
        <f>VLOOKUP(H8130,'[34]Resumen Bases TP'!$C$130:$E$170,3,FALSE)</f>
        <v>392.15000000000003</v>
      </c>
      <c r="G8130" s="900" t="s">
        <v>732</v>
      </c>
      <c r="H8130" s="939" t="str">
        <f t="shared" si="715"/>
        <v>BT220SI.3</v>
      </c>
      <c r="I8130" s="881" t="str">
        <f t="shared" si="716"/>
        <v>BT220SI.3</v>
      </c>
      <c r="J8130" s="881" t="str">
        <f t="shared" si="717"/>
        <v>220</v>
      </c>
      <c r="K8130" s="881" t="str">
        <f t="shared" si="710"/>
        <v>SI</v>
      </c>
      <c r="L8130" s="881">
        <f t="shared" si="711"/>
        <v>3</v>
      </c>
      <c r="M8130" s="881">
        <f t="shared" si="712"/>
        <v>85</v>
      </c>
    </row>
    <row r="8131" spans="1:13" ht="13.5">
      <c r="A8131" s="630" t="str">
        <f t="shared" si="709"/>
        <v>TP-220023-080SI2E</v>
      </c>
      <c r="B8131" s="639" t="str">
        <f t="shared" si="713"/>
        <v>BT,220023kV,080MVA</v>
      </c>
      <c r="C8131" s="638" t="str">
        <f t="shared" si="714"/>
        <v>Rieles y bases de Tiro de acceso principal del transformador de 220023kV,80MVA</v>
      </c>
      <c r="D8131" s="637" t="s">
        <v>729</v>
      </c>
      <c r="E8131" s="637">
        <v>1</v>
      </c>
      <c r="F8131" s="639">
        <f>VLOOKUP(H8131,'[34]Resumen Bases TP'!$C$130:$E$170,3,FALSE)</f>
        <v>392.15000000000003</v>
      </c>
      <c r="G8131" s="900" t="s">
        <v>732</v>
      </c>
      <c r="H8131" s="939" t="str">
        <f t="shared" si="715"/>
        <v>BT220SI.3</v>
      </c>
      <c r="I8131" s="881" t="str">
        <f t="shared" si="716"/>
        <v>BT220SI.3</v>
      </c>
      <c r="J8131" s="881" t="str">
        <f t="shared" si="717"/>
        <v>220</v>
      </c>
      <c r="K8131" s="881" t="str">
        <f t="shared" si="710"/>
        <v>SI</v>
      </c>
      <c r="L8131" s="881">
        <f t="shared" si="711"/>
        <v>3</v>
      </c>
      <c r="M8131" s="881">
        <f t="shared" si="712"/>
        <v>80</v>
      </c>
    </row>
    <row r="8132" spans="1:13" ht="13.5">
      <c r="A8132" s="630" t="str">
        <f t="shared" si="709"/>
        <v>TP-220023-075SI2E</v>
      </c>
      <c r="B8132" s="639" t="str">
        <f t="shared" si="713"/>
        <v>BT,220023kV,075MVA</v>
      </c>
      <c r="C8132" s="638" t="str">
        <f t="shared" si="714"/>
        <v>Rieles y bases de Tiro de acceso principal del transformador de 220023kV,75MVA</v>
      </c>
      <c r="D8132" s="637" t="s">
        <v>729</v>
      </c>
      <c r="E8132" s="637">
        <v>1</v>
      </c>
      <c r="F8132" s="639">
        <f>VLOOKUP(H8132,'[34]Resumen Bases TP'!$C$130:$E$170,3,FALSE)</f>
        <v>392.15000000000003</v>
      </c>
      <c r="G8132" s="900" t="s">
        <v>732</v>
      </c>
      <c r="H8132" s="939" t="str">
        <f t="shared" si="715"/>
        <v>BT220SI.3</v>
      </c>
      <c r="I8132" s="881" t="str">
        <f t="shared" si="716"/>
        <v>BT220SI.3</v>
      </c>
      <c r="J8132" s="881" t="str">
        <f t="shared" si="717"/>
        <v>220</v>
      </c>
      <c r="K8132" s="881" t="str">
        <f t="shared" si="710"/>
        <v>SI</v>
      </c>
      <c r="L8132" s="881">
        <f t="shared" si="711"/>
        <v>3</v>
      </c>
      <c r="M8132" s="881">
        <f t="shared" si="712"/>
        <v>75</v>
      </c>
    </row>
    <row r="8133" spans="1:13" ht="13.5">
      <c r="A8133" s="630" t="str">
        <f t="shared" si="709"/>
        <v>TP-220023-070SI2E</v>
      </c>
      <c r="B8133" s="639" t="str">
        <f t="shared" si="713"/>
        <v>BT,220023kV,070MVA</v>
      </c>
      <c r="C8133" s="638" t="str">
        <f t="shared" si="714"/>
        <v>Rieles y bases de Tiro de acceso principal del transformador de 220023kV,70MVA</v>
      </c>
      <c r="D8133" s="637" t="s">
        <v>729</v>
      </c>
      <c r="E8133" s="637">
        <v>1</v>
      </c>
      <c r="F8133" s="639">
        <f>VLOOKUP(H8133,'[34]Resumen Bases TP'!$C$130:$E$170,3,FALSE)</f>
        <v>392.15000000000003</v>
      </c>
      <c r="G8133" s="900" t="s">
        <v>732</v>
      </c>
      <c r="H8133" s="939" t="str">
        <f t="shared" si="715"/>
        <v>BT220SI.3</v>
      </c>
      <c r="I8133" s="881" t="str">
        <f t="shared" si="716"/>
        <v>BT220SI.3</v>
      </c>
      <c r="J8133" s="881" t="str">
        <f t="shared" si="717"/>
        <v>220</v>
      </c>
      <c r="K8133" s="881" t="str">
        <f t="shared" si="710"/>
        <v>SI</v>
      </c>
      <c r="L8133" s="881">
        <f t="shared" si="711"/>
        <v>3</v>
      </c>
      <c r="M8133" s="881">
        <f t="shared" si="712"/>
        <v>70</v>
      </c>
    </row>
    <row r="8134" spans="1:13" ht="13.5">
      <c r="A8134" s="630" t="str">
        <f t="shared" si="709"/>
        <v>TP-220023-065SI2E</v>
      </c>
      <c r="B8134" s="639" t="str">
        <f t="shared" si="713"/>
        <v>BT,220023kV,065MVA</v>
      </c>
      <c r="C8134" s="638" t="str">
        <f t="shared" si="714"/>
        <v>Rieles y bases de Tiro de acceso principal del transformador de 220023kV,65MVA</v>
      </c>
      <c r="D8134" s="637" t="s">
        <v>729</v>
      </c>
      <c r="E8134" s="637">
        <v>1</v>
      </c>
      <c r="F8134" s="639">
        <f>VLOOKUP(H8134,'[34]Resumen Bases TP'!$C$130:$E$170,3,FALSE)</f>
        <v>392.15000000000003</v>
      </c>
      <c r="G8134" s="900" t="s">
        <v>732</v>
      </c>
      <c r="H8134" s="939" t="str">
        <f t="shared" si="715"/>
        <v>BT220SI.3</v>
      </c>
      <c r="I8134" s="881" t="str">
        <f t="shared" si="716"/>
        <v>BT220SI.3</v>
      </c>
      <c r="J8134" s="881" t="str">
        <f t="shared" si="717"/>
        <v>220</v>
      </c>
      <c r="K8134" s="881" t="str">
        <f t="shared" si="710"/>
        <v>SI</v>
      </c>
      <c r="L8134" s="881">
        <f t="shared" si="711"/>
        <v>3</v>
      </c>
      <c r="M8134" s="881">
        <f t="shared" si="712"/>
        <v>65</v>
      </c>
    </row>
    <row r="8135" spans="1:13" ht="13.5">
      <c r="A8135" s="630" t="str">
        <f t="shared" si="709"/>
        <v>TP-220023-060SI2E</v>
      </c>
      <c r="B8135" s="639" t="str">
        <f t="shared" si="713"/>
        <v>BT,220023kV,060MVA</v>
      </c>
      <c r="C8135" s="638" t="str">
        <f t="shared" si="714"/>
        <v>Rieles y bases de Tiro de acceso principal del transformador de 220023kV,60MVA</v>
      </c>
      <c r="D8135" s="637" t="s">
        <v>729</v>
      </c>
      <c r="E8135" s="637">
        <v>1</v>
      </c>
      <c r="F8135" s="639">
        <f>VLOOKUP(H8135,'[34]Resumen Bases TP'!$C$130:$E$170,3,FALSE)</f>
        <v>392.15000000000003</v>
      </c>
      <c r="G8135" s="900" t="s">
        <v>732</v>
      </c>
      <c r="H8135" s="939" t="str">
        <f t="shared" si="715"/>
        <v>BT220SI.3</v>
      </c>
      <c r="I8135" s="881" t="str">
        <f t="shared" si="716"/>
        <v>BT220SI.3</v>
      </c>
      <c r="J8135" s="881" t="str">
        <f t="shared" si="717"/>
        <v>220</v>
      </c>
      <c r="K8135" s="881" t="str">
        <f t="shared" si="710"/>
        <v>SI</v>
      </c>
      <c r="L8135" s="881">
        <f t="shared" si="711"/>
        <v>3</v>
      </c>
      <c r="M8135" s="881">
        <f t="shared" si="712"/>
        <v>60</v>
      </c>
    </row>
    <row r="8136" spans="1:13" ht="13.5">
      <c r="A8136" s="630" t="str">
        <f t="shared" si="709"/>
        <v>TP-220023-055SI2E</v>
      </c>
      <c r="B8136" s="639" t="str">
        <f t="shared" si="713"/>
        <v>BT,220023kV,055MVA</v>
      </c>
      <c r="C8136" s="638" t="str">
        <f t="shared" si="714"/>
        <v>Rieles y bases de Tiro de acceso principal del transformador de 220023kV,55MVA</v>
      </c>
      <c r="D8136" s="637" t="s">
        <v>729</v>
      </c>
      <c r="E8136" s="637">
        <v>1</v>
      </c>
      <c r="F8136" s="639">
        <f>VLOOKUP(H8136,'[34]Resumen Bases TP'!$C$130:$E$170,3,FALSE)</f>
        <v>392.15000000000003</v>
      </c>
      <c r="G8136" s="900" t="s">
        <v>732</v>
      </c>
      <c r="H8136" s="939" t="str">
        <f t="shared" si="715"/>
        <v>BT220SI.3</v>
      </c>
      <c r="I8136" s="881" t="str">
        <f t="shared" si="716"/>
        <v>BT220SI.3</v>
      </c>
      <c r="J8136" s="881" t="str">
        <f t="shared" si="717"/>
        <v>220</v>
      </c>
      <c r="K8136" s="881" t="str">
        <f t="shared" si="710"/>
        <v>SI</v>
      </c>
      <c r="L8136" s="881">
        <f t="shared" si="711"/>
        <v>3</v>
      </c>
      <c r="M8136" s="881">
        <f t="shared" si="712"/>
        <v>55</v>
      </c>
    </row>
    <row r="8137" spans="1:13" ht="13.5">
      <c r="A8137" s="630" t="str">
        <f t="shared" si="709"/>
        <v>TP-220023-050SI2E</v>
      </c>
      <c r="B8137" s="639" t="str">
        <f t="shared" si="713"/>
        <v>BT,220023kV,050MVA</v>
      </c>
      <c r="C8137" s="638" t="str">
        <f t="shared" si="714"/>
        <v>Rieles y bases de Tiro de acceso principal del transformador de 220023kV,50MVA</v>
      </c>
      <c r="D8137" s="637" t="s">
        <v>729</v>
      </c>
      <c r="E8137" s="637">
        <v>1</v>
      </c>
      <c r="F8137" s="639">
        <f>VLOOKUP(H8137,'[34]Resumen Bases TP'!$C$130:$E$170,3,FALSE)</f>
        <v>392.15000000000003</v>
      </c>
      <c r="G8137" s="900" t="s">
        <v>732</v>
      </c>
      <c r="H8137" s="939" t="str">
        <f t="shared" si="715"/>
        <v>BT220SI.3</v>
      </c>
      <c r="I8137" s="881" t="str">
        <f t="shared" si="716"/>
        <v>BT220SI.3</v>
      </c>
      <c r="J8137" s="881" t="str">
        <f t="shared" si="717"/>
        <v>220</v>
      </c>
      <c r="K8137" s="881" t="str">
        <f t="shared" si="710"/>
        <v>SI</v>
      </c>
      <c r="L8137" s="881">
        <f t="shared" si="711"/>
        <v>3</v>
      </c>
      <c r="M8137" s="881">
        <f t="shared" si="712"/>
        <v>50</v>
      </c>
    </row>
    <row r="8138" spans="1:13" ht="13.5">
      <c r="A8138" s="630" t="str">
        <f t="shared" si="709"/>
        <v>TP-220023-045SI2E</v>
      </c>
      <c r="B8138" s="639" t="str">
        <f t="shared" si="713"/>
        <v>BT,220023kV,045MVA</v>
      </c>
      <c r="C8138" s="638" t="str">
        <f t="shared" si="714"/>
        <v>Rieles y bases de Tiro de acceso principal del transformador de 220023kV,45MVA</v>
      </c>
      <c r="D8138" s="637" t="s">
        <v>729</v>
      </c>
      <c r="E8138" s="637">
        <v>1</v>
      </c>
      <c r="F8138" s="639">
        <f>VLOOKUP(H8138,'[34]Resumen Bases TP'!$C$130:$E$170,3,FALSE)</f>
        <v>392.15000000000003</v>
      </c>
      <c r="G8138" s="900" t="s">
        <v>732</v>
      </c>
      <c r="H8138" s="939" t="str">
        <f t="shared" si="715"/>
        <v>BT220SI.3</v>
      </c>
      <c r="I8138" s="881" t="str">
        <f t="shared" si="716"/>
        <v>BT220SI.3</v>
      </c>
      <c r="J8138" s="881" t="str">
        <f t="shared" si="717"/>
        <v>220</v>
      </c>
      <c r="K8138" s="881" t="str">
        <f t="shared" si="710"/>
        <v>SI</v>
      </c>
      <c r="L8138" s="881">
        <f t="shared" si="711"/>
        <v>3</v>
      </c>
      <c r="M8138" s="881">
        <f t="shared" si="712"/>
        <v>45</v>
      </c>
    </row>
    <row r="8139" spans="1:13" ht="13.5">
      <c r="A8139" s="630" t="str">
        <f t="shared" si="709"/>
        <v>TP-220023-040SI2E</v>
      </c>
      <c r="B8139" s="639" t="str">
        <f t="shared" si="713"/>
        <v>BT,220023kV,040MVA</v>
      </c>
      <c r="C8139" s="638" t="str">
        <f t="shared" si="714"/>
        <v>Rieles y bases de Tiro de acceso principal del transformador de 220023kV,40MVA</v>
      </c>
      <c r="D8139" s="637" t="s">
        <v>729</v>
      </c>
      <c r="E8139" s="637">
        <v>1</v>
      </c>
      <c r="F8139" s="639">
        <f>VLOOKUP(H8139,'[34]Resumen Bases TP'!$C$130:$E$170,3,FALSE)</f>
        <v>392.15000000000003</v>
      </c>
      <c r="G8139" s="900" t="s">
        <v>732</v>
      </c>
      <c r="H8139" s="939" t="str">
        <f t="shared" si="715"/>
        <v>BT220SI.3</v>
      </c>
      <c r="I8139" s="881" t="str">
        <f t="shared" si="716"/>
        <v>BT220SI.3</v>
      </c>
      <c r="J8139" s="881" t="str">
        <f t="shared" si="717"/>
        <v>220</v>
      </c>
      <c r="K8139" s="881" t="str">
        <f t="shared" si="710"/>
        <v>SI</v>
      </c>
      <c r="L8139" s="881">
        <f t="shared" si="711"/>
        <v>3</v>
      </c>
      <c r="M8139" s="881">
        <f t="shared" si="712"/>
        <v>40</v>
      </c>
    </row>
    <row r="8140" spans="1:13" ht="13.5">
      <c r="A8140" s="630" t="str">
        <f t="shared" si="709"/>
        <v>TP-220023-035SI2E</v>
      </c>
      <c r="B8140" s="639" t="str">
        <f t="shared" si="713"/>
        <v>BT,220023kV,035MVA</v>
      </c>
      <c r="C8140" s="638" t="str">
        <f t="shared" si="714"/>
        <v>Rieles y bases de Tiro de acceso principal del transformador de 220023kV,35MVA</v>
      </c>
      <c r="D8140" s="637" t="s">
        <v>729</v>
      </c>
      <c r="E8140" s="637">
        <v>1</v>
      </c>
      <c r="F8140" s="639">
        <f>VLOOKUP(H8140,'[34]Resumen Bases TP'!$C$130:$E$170,3,FALSE)</f>
        <v>392.15000000000003</v>
      </c>
      <c r="G8140" s="900" t="s">
        <v>732</v>
      </c>
      <c r="H8140" s="939" t="str">
        <f t="shared" si="715"/>
        <v>BT220SI.3</v>
      </c>
      <c r="I8140" s="881" t="str">
        <f t="shared" si="716"/>
        <v>BT220SI.3</v>
      </c>
      <c r="J8140" s="881" t="str">
        <f t="shared" si="717"/>
        <v>220</v>
      </c>
      <c r="K8140" s="881" t="str">
        <f t="shared" si="710"/>
        <v>SI</v>
      </c>
      <c r="L8140" s="881">
        <f t="shared" si="711"/>
        <v>3</v>
      </c>
      <c r="M8140" s="881">
        <f t="shared" si="712"/>
        <v>35</v>
      </c>
    </row>
    <row r="8141" spans="1:13" ht="13.5">
      <c r="A8141" s="630" t="str">
        <f t="shared" si="709"/>
        <v>TP-220023-030SI2E</v>
      </c>
      <c r="B8141" s="639" t="str">
        <f t="shared" si="713"/>
        <v>BT,220023kV,030MVA</v>
      </c>
      <c r="C8141" s="638" t="str">
        <f t="shared" si="714"/>
        <v>Rieles y bases de Tiro de acceso principal del transformador de 220023kV,30MVA</v>
      </c>
      <c r="D8141" s="637" t="s">
        <v>729</v>
      </c>
      <c r="E8141" s="637">
        <v>1</v>
      </c>
      <c r="F8141" s="639">
        <f>VLOOKUP(H8141,'[34]Resumen Bases TP'!$C$130:$E$170,3,FALSE)</f>
        <v>392.15000000000003</v>
      </c>
      <c r="G8141" s="900" t="s">
        <v>732</v>
      </c>
      <c r="H8141" s="939" t="str">
        <f t="shared" si="715"/>
        <v>BT220SI.3</v>
      </c>
      <c r="I8141" s="881" t="str">
        <f t="shared" si="716"/>
        <v>BT220SI.3</v>
      </c>
      <c r="J8141" s="881" t="str">
        <f t="shared" si="717"/>
        <v>220</v>
      </c>
      <c r="K8141" s="881" t="str">
        <f t="shared" si="710"/>
        <v>SI</v>
      </c>
      <c r="L8141" s="881">
        <f t="shared" si="711"/>
        <v>3</v>
      </c>
      <c r="M8141" s="881">
        <f t="shared" si="712"/>
        <v>30</v>
      </c>
    </row>
    <row r="8142" spans="1:13" ht="13.5">
      <c r="A8142" s="630" t="str">
        <f t="shared" si="709"/>
        <v>TP-220023-025SI2E</v>
      </c>
      <c r="B8142" s="639" t="str">
        <f t="shared" si="713"/>
        <v>BT,220023kV,025MVA</v>
      </c>
      <c r="C8142" s="638" t="str">
        <f t="shared" si="714"/>
        <v>Rieles y bases de Tiro de acceso principal del transformador de 220023kV,25MVA</v>
      </c>
      <c r="D8142" s="637" t="s">
        <v>729</v>
      </c>
      <c r="E8142" s="637">
        <v>1</v>
      </c>
      <c r="F8142" s="639">
        <f>VLOOKUP(H8142,'[34]Resumen Bases TP'!$C$130:$E$170,3,FALSE)</f>
        <v>307.34000000000003</v>
      </c>
      <c r="G8142" s="900" t="s">
        <v>732</v>
      </c>
      <c r="H8142" s="939" t="str">
        <f t="shared" si="715"/>
        <v>BT220SI.2</v>
      </c>
      <c r="I8142" s="881" t="str">
        <f t="shared" si="716"/>
        <v>BT220SI.2</v>
      </c>
      <c r="J8142" s="881" t="str">
        <f t="shared" si="717"/>
        <v>220</v>
      </c>
      <c r="K8142" s="881" t="str">
        <f t="shared" si="710"/>
        <v>SI</v>
      </c>
      <c r="L8142" s="881">
        <f t="shared" si="711"/>
        <v>2</v>
      </c>
      <c r="M8142" s="881">
        <f t="shared" si="712"/>
        <v>25</v>
      </c>
    </row>
    <row r="8143" spans="1:13" ht="13.5">
      <c r="A8143" s="630" t="str">
        <f t="shared" si="709"/>
        <v>TP-220023-020SI2E</v>
      </c>
      <c r="B8143" s="639" t="str">
        <f t="shared" si="713"/>
        <v>BT,220023kV,020MVA</v>
      </c>
      <c r="C8143" s="638" t="str">
        <f t="shared" si="714"/>
        <v>Rieles y bases de Tiro de acceso principal del transformador de 220023kV,20MVA</v>
      </c>
      <c r="D8143" s="637" t="s">
        <v>729</v>
      </c>
      <c r="E8143" s="637">
        <v>1</v>
      </c>
      <c r="F8143" s="639">
        <f>VLOOKUP(H8143,'[34]Resumen Bases TP'!$C$130:$E$170,3,FALSE)</f>
        <v>307.34000000000003</v>
      </c>
      <c r="G8143" s="900" t="s">
        <v>732</v>
      </c>
      <c r="H8143" s="939" t="str">
        <f t="shared" si="715"/>
        <v>BT220SI.2</v>
      </c>
      <c r="I8143" s="881" t="str">
        <f t="shared" si="716"/>
        <v>BT220SI.2</v>
      </c>
      <c r="J8143" s="881" t="str">
        <f t="shared" si="717"/>
        <v>220</v>
      </c>
      <c r="K8143" s="881" t="str">
        <f t="shared" si="710"/>
        <v>SI</v>
      </c>
      <c r="L8143" s="881">
        <f t="shared" si="711"/>
        <v>2</v>
      </c>
      <c r="M8143" s="881">
        <f t="shared" si="712"/>
        <v>20</v>
      </c>
    </row>
    <row r="8144" spans="1:13" ht="13.5">
      <c r="A8144" s="630" t="str">
        <f t="shared" si="709"/>
        <v>TP-220010-300SI2E</v>
      </c>
      <c r="B8144" s="639" t="str">
        <f t="shared" si="713"/>
        <v>BT,220010kV,300MVA</v>
      </c>
      <c r="C8144" s="638" t="str">
        <f t="shared" si="714"/>
        <v>Rieles y bases de Tiro de acceso principal del transformador de 220010kV,300MVA</v>
      </c>
      <c r="D8144" s="637" t="s">
        <v>729</v>
      </c>
      <c r="E8144" s="637">
        <v>1</v>
      </c>
      <c r="F8144" s="639">
        <f>VLOOKUP(H8144,'[34]Resumen Bases TP'!$C$130:$E$170,3,FALSE)</f>
        <v>392.15000000000003</v>
      </c>
      <c r="G8144" s="900" t="s">
        <v>732</v>
      </c>
      <c r="H8144" s="939" t="str">
        <f t="shared" si="715"/>
        <v>BT220SI.3</v>
      </c>
      <c r="I8144" s="881" t="str">
        <f t="shared" si="716"/>
        <v>BT220SI.3</v>
      </c>
      <c r="J8144" s="881" t="str">
        <f t="shared" si="717"/>
        <v>220</v>
      </c>
      <c r="K8144" s="881" t="str">
        <f t="shared" si="710"/>
        <v>SI</v>
      </c>
      <c r="L8144" s="881">
        <f t="shared" si="711"/>
        <v>3</v>
      </c>
      <c r="M8144" s="881">
        <f t="shared" si="712"/>
        <v>300</v>
      </c>
    </row>
    <row r="8145" spans="1:13" ht="13.5">
      <c r="A8145" s="630" t="str">
        <f t="shared" ref="A8145:A8208" si="718">+A2888</f>
        <v>TP-220010-240SI2E</v>
      </c>
      <c r="B8145" s="639" t="str">
        <f t="shared" si="713"/>
        <v>BT,220010kV,240MVA</v>
      </c>
      <c r="C8145" s="638" t="str">
        <f t="shared" si="714"/>
        <v>Rieles y bases de Tiro de acceso principal del transformador de 220010kV,240MVA</v>
      </c>
      <c r="D8145" s="637" t="s">
        <v>729</v>
      </c>
      <c r="E8145" s="637">
        <v>1</v>
      </c>
      <c r="F8145" s="639">
        <f>VLOOKUP(H8145,'[34]Resumen Bases TP'!$C$130:$E$170,3,FALSE)</f>
        <v>392.15000000000003</v>
      </c>
      <c r="G8145" s="900" t="s">
        <v>732</v>
      </c>
      <c r="H8145" s="939" t="str">
        <f t="shared" si="715"/>
        <v>BT220SI.3</v>
      </c>
      <c r="I8145" s="881" t="str">
        <f t="shared" si="716"/>
        <v>BT220SI.3</v>
      </c>
      <c r="J8145" s="881" t="str">
        <f t="shared" si="717"/>
        <v>220</v>
      </c>
      <c r="K8145" s="881" t="str">
        <f t="shared" ref="K8145:K8208" si="719">LEFT(+RIGHT(A8145,4),2)</f>
        <v>SI</v>
      </c>
      <c r="L8145" s="881">
        <f t="shared" ref="L8145:L8208" si="720">+L2888</f>
        <v>3</v>
      </c>
      <c r="M8145" s="881">
        <f t="shared" ref="M8145:M8208" si="721">VALUE(LEFT(+RIGHT(A8145,7),3))</f>
        <v>240</v>
      </c>
    </row>
    <row r="8146" spans="1:13" ht="13.5">
      <c r="A8146" s="630" t="str">
        <f t="shared" si="718"/>
        <v>TP-220010-180SI2E</v>
      </c>
      <c r="B8146" s="639" t="str">
        <f t="shared" si="713"/>
        <v>BT,220010kV,180MVA</v>
      </c>
      <c r="C8146" s="638" t="str">
        <f t="shared" si="714"/>
        <v>Rieles y bases de Tiro de acceso principal del transformador de 220010kV,180MVA</v>
      </c>
      <c r="D8146" s="637" t="s">
        <v>729</v>
      </c>
      <c r="E8146" s="637">
        <v>1</v>
      </c>
      <c r="F8146" s="639">
        <f>VLOOKUP(H8146,'[34]Resumen Bases TP'!$C$130:$E$170,3,FALSE)</f>
        <v>392.15000000000003</v>
      </c>
      <c r="G8146" s="900" t="s">
        <v>732</v>
      </c>
      <c r="H8146" s="939" t="str">
        <f t="shared" si="715"/>
        <v>BT220SI.3</v>
      </c>
      <c r="I8146" s="881" t="str">
        <f t="shared" si="716"/>
        <v>BT220SI.3</v>
      </c>
      <c r="J8146" s="881" t="str">
        <f t="shared" si="717"/>
        <v>220</v>
      </c>
      <c r="K8146" s="881" t="str">
        <f t="shared" si="719"/>
        <v>SI</v>
      </c>
      <c r="L8146" s="881">
        <f t="shared" si="720"/>
        <v>3</v>
      </c>
      <c r="M8146" s="881">
        <f t="shared" si="721"/>
        <v>180</v>
      </c>
    </row>
    <row r="8147" spans="1:13" ht="13.5">
      <c r="A8147" s="630" t="str">
        <f t="shared" si="718"/>
        <v>TP-220010-120SI2E</v>
      </c>
      <c r="B8147" s="639" t="str">
        <f t="shared" si="713"/>
        <v>BT,220010kV,120MVA</v>
      </c>
      <c r="C8147" s="638" t="str">
        <f t="shared" si="714"/>
        <v>Rieles y bases de Tiro de acceso principal del transformador de 220010kV,120MVA</v>
      </c>
      <c r="D8147" s="637" t="s">
        <v>729</v>
      </c>
      <c r="E8147" s="637">
        <v>1</v>
      </c>
      <c r="F8147" s="639">
        <f>VLOOKUP(H8147,'[34]Resumen Bases TP'!$C$130:$E$170,3,FALSE)</f>
        <v>392.15000000000003</v>
      </c>
      <c r="G8147" s="900" t="s">
        <v>732</v>
      </c>
      <c r="H8147" s="939" t="str">
        <f t="shared" si="715"/>
        <v>BT220SI.3</v>
      </c>
      <c r="I8147" s="881" t="str">
        <f t="shared" si="716"/>
        <v>BT220SI.3</v>
      </c>
      <c r="J8147" s="881" t="str">
        <f t="shared" si="717"/>
        <v>220</v>
      </c>
      <c r="K8147" s="881" t="str">
        <f t="shared" si="719"/>
        <v>SI</v>
      </c>
      <c r="L8147" s="881">
        <f t="shared" si="720"/>
        <v>3</v>
      </c>
      <c r="M8147" s="881">
        <f t="shared" si="721"/>
        <v>120</v>
      </c>
    </row>
    <row r="8148" spans="1:13" ht="13.5">
      <c r="A8148" s="630" t="str">
        <f t="shared" si="718"/>
        <v>TP-220010-115SI2E</v>
      </c>
      <c r="B8148" s="639" t="str">
        <f t="shared" si="713"/>
        <v>BT,220010kV,115MVA</v>
      </c>
      <c r="C8148" s="638" t="str">
        <f t="shared" si="714"/>
        <v>Rieles y bases de Tiro de acceso principal del transformador de 220010kV,115MVA</v>
      </c>
      <c r="D8148" s="637" t="s">
        <v>729</v>
      </c>
      <c r="E8148" s="637">
        <v>1</v>
      </c>
      <c r="F8148" s="639">
        <f>VLOOKUP(H8148,'[34]Resumen Bases TP'!$C$130:$E$170,3,FALSE)</f>
        <v>392.15000000000003</v>
      </c>
      <c r="G8148" s="900" t="s">
        <v>732</v>
      </c>
      <c r="H8148" s="939" t="str">
        <f t="shared" si="715"/>
        <v>BT220SI.3</v>
      </c>
      <c r="I8148" s="881" t="str">
        <f t="shared" si="716"/>
        <v>BT220SI.3</v>
      </c>
      <c r="J8148" s="881" t="str">
        <f t="shared" si="717"/>
        <v>220</v>
      </c>
      <c r="K8148" s="881" t="str">
        <f t="shared" si="719"/>
        <v>SI</v>
      </c>
      <c r="L8148" s="881">
        <f t="shared" si="720"/>
        <v>3</v>
      </c>
      <c r="M8148" s="881">
        <f t="shared" si="721"/>
        <v>115</v>
      </c>
    </row>
    <row r="8149" spans="1:13" ht="13.5">
      <c r="A8149" s="630" t="str">
        <f t="shared" si="718"/>
        <v>TP-220010-110SI2E</v>
      </c>
      <c r="B8149" s="639" t="str">
        <f t="shared" si="713"/>
        <v>BT,220010kV,110MVA</v>
      </c>
      <c r="C8149" s="638" t="str">
        <f t="shared" si="714"/>
        <v>Rieles y bases de Tiro de acceso principal del transformador de 220010kV,110MVA</v>
      </c>
      <c r="D8149" s="637" t="s">
        <v>729</v>
      </c>
      <c r="E8149" s="637">
        <v>1</v>
      </c>
      <c r="F8149" s="639">
        <f>VLOOKUP(H8149,'[34]Resumen Bases TP'!$C$130:$E$170,3,FALSE)</f>
        <v>392.15000000000003</v>
      </c>
      <c r="G8149" s="900" t="s">
        <v>732</v>
      </c>
      <c r="H8149" s="939" t="str">
        <f t="shared" si="715"/>
        <v>BT220SI.3</v>
      </c>
      <c r="I8149" s="881" t="str">
        <f t="shared" si="716"/>
        <v>BT220SI.3</v>
      </c>
      <c r="J8149" s="881" t="str">
        <f t="shared" si="717"/>
        <v>220</v>
      </c>
      <c r="K8149" s="881" t="str">
        <f t="shared" si="719"/>
        <v>SI</v>
      </c>
      <c r="L8149" s="881">
        <f t="shared" si="720"/>
        <v>3</v>
      </c>
      <c r="M8149" s="881">
        <f t="shared" si="721"/>
        <v>110</v>
      </c>
    </row>
    <row r="8150" spans="1:13" ht="13.5">
      <c r="A8150" s="630" t="str">
        <f t="shared" si="718"/>
        <v>TP-220010-105SI2E</v>
      </c>
      <c r="B8150" s="639" t="str">
        <f t="shared" si="713"/>
        <v>BT,220010kV,105MVA</v>
      </c>
      <c r="C8150" s="638" t="str">
        <f t="shared" si="714"/>
        <v>Rieles y bases de Tiro de acceso principal del transformador de 220010kV,105MVA</v>
      </c>
      <c r="D8150" s="637" t="s">
        <v>729</v>
      </c>
      <c r="E8150" s="637">
        <v>1</v>
      </c>
      <c r="F8150" s="639">
        <f>VLOOKUP(H8150,'[34]Resumen Bases TP'!$C$130:$E$170,3,FALSE)</f>
        <v>392.15000000000003</v>
      </c>
      <c r="G8150" s="900" t="s">
        <v>732</v>
      </c>
      <c r="H8150" s="939" t="str">
        <f t="shared" si="715"/>
        <v>BT220SI.3</v>
      </c>
      <c r="I8150" s="881" t="str">
        <f t="shared" si="716"/>
        <v>BT220SI.3</v>
      </c>
      <c r="J8150" s="881" t="str">
        <f t="shared" si="717"/>
        <v>220</v>
      </c>
      <c r="K8150" s="881" t="str">
        <f t="shared" si="719"/>
        <v>SI</v>
      </c>
      <c r="L8150" s="881">
        <f t="shared" si="720"/>
        <v>3</v>
      </c>
      <c r="M8150" s="881">
        <f t="shared" si="721"/>
        <v>105</v>
      </c>
    </row>
    <row r="8151" spans="1:13" ht="13.5">
      <c r="A8151" s="630" t="str">
        <f t="shared" si="718"/>
        <v>TP-220010-100SI2E</v>
      </c>
      <c r="B8151" s="639" t="str">
        <f t="shared" si="713"/>
        <v>BT,220010kV,100MVA</v>
      </c>
      <c r="C8151" s="638" t="str">
        <f t="shared" si="714"/>
        <v>Rieles y bases de Tiro de acceso principal del transformador de 220010kV,100MVA</v>
      </c>
      <c r="D8151" s="637" t="s">
        <v>729</v>
      </c>
      <c r="E8151" s="637">
        <v>1</v>
      </c>
      <c r="F8151" s="639">
        <f>VLOOKUP(H8151,'[34]Resumen Bases TP'!$C$130:$E$170,3,FALSE)</f>
        <v>392.15000000000003</v>
      </c>
      <c r="G8151" s="900" t="s">
        <v>732</v>
      </c>
      <c r="H8151" s="939" t="str">
        <f t="shared" si="715"/>
        <v>BT220SI.3</v>
      </c>
      <c r="I8151" s="881" t="str">
        <f t="shared" si="716"/>
        <v>BT220SI.3</v>
      </c>
      <c r="J8151" s="881" t="str">
        <f t="shared" si="717"/>
        <v>220</v>
      </c>
      <c r="K8151" s="881" t="str">
        <f t="shared" si="719"/>
        <v>SI</v>
      </c>
      <c r="L8151" s="881">
        <f t="shared" si="720"/>
        <v>3</v>
      </c>
      <c r="M8151" s="881">
        <f t="shared" si="721"/>
        <v>100</v>
      </c>
    </row>
    <row r="8152" spans="1:13" ht="13.5">
      <c r="A8152" s="630" t="str">
        <f t="shared" si="718"/>
        <v>TP-220010-095SI2E</v>
      </c>
      <c r="B8152" s="639" t="str">
        <f t="shared" ref="B8152:B8215" si="722">IF(LEN(A8152)=20,+"BT,"&amp;MID(A8152,4,6)&amp;"kV,"&amp;MID(A8152,14,3)&amp;"MVA",+"BT,"&amp;MID(A8152,4,6)&amp;"kV,"&amp;MID(A8152,11,3)&amp;"MVA")</f>
        <v>BT,220010kV,095MVA</v>
      </c>
      <c r="C8152" s="638" t="str">
        <f t="shared" ref="C8152:C8215" si="723">+"Rieles y bases de Tiro de acceso principal del transformador de "&amp;MID(B8152,4,6)&amp;"kV,"&amp;M8152&amp;"MVA"</f>
        <v>Rieles y bases de Tiro de acceso principal del transformador de 220010kV,95MVA</v>
      </c>
      <c r="D8152" s="637" t="s">
        <v>729</v>
      </c>
      <c r="E8152" s="637">
        <v>1</v>
      </c>
      <c r="F8152" s="639">
        <f>VLOOKUP(H8152,'[34]Resumen Bases TP'!$C$130:$E$170,3,FALSE)</f>
        <v>392.15000000000003</v>
      </c>
      <c r="G8152" s="900" t="s">
        <v>732</v>
      </c>
      <c r="H8152" s="939" t="str">
        <f t="shared" ref="H8152:H8215" si="724">+"BT"&amp;J8152&amp;K8152&amp;"."&amp;L8152</f>
        <v>BT220SI.3</v>
      </c>
      <c r="I8152" s="881" t="str">
        <f t="shared" ref="I8152:I8215" si="725">+"BT"&amp;J8152&amp;K8152&amp;"."&amp;L8152</f>
        <v>BT220SI.3</v>
      </c>
      <c r="J8152" s="881" t="str">
        <f t="shared" ref="J8152:J8215" si="726">+MID(B8152,4,3)</f>
        <v>220</v>
      </c>
      <c r="K8152" s="881" t="str">
        <f t="shared" si="719"/>
        <v>SI</v>
      </c>
      <c r="L8152" s="881">
        <f t="shared" si="720"/>
        <v>3</v>
      </c>
      <c r="M8152" s="881">
        <f t="shared" si="721"/>
        <v>95</v>
      </c>
    </row>
    <row r="8153" spans="1:13" ht="13.5">
      <c r="A8153" s="630" t="str">
        <f t="shared" si="718"/>
        <v>TP-220010-090SI2E</v>
      </c>
      <c r="B8153" s="639" t="str">
        <f t="shared" si="722"/>
        <v>BT,220010kV,090MVA</v>
      </c>
      <c r="C8153" s="638" t="str">
        <f t="shared" si="723"/>
        <v>Rieles y bases de Tiro de acceso principal del transformador de 220010kV,90MVA</v>
      </c>
      <c r="D8153" s="637" t="s">
        <v>729</v>
      </c>
      <c r="E8153" s="637">
        <v>1</v>
      </c>
      <c r="F8153" s="639">
        <f>VLOOKUP(H8153,'[34]Resumen Bases TP'!$C$130:$E$170,3,FALSE)</f>
        <v>392.15000000000003</v>
      </c>
      <c r="G8153" s="900" t="s">
        <v>732</v>
      </c>
      <c r="H8153" s="939" t="str">
        <f t="shared" si="724"/>
        <v>BT220SI.3</v>
      </c>
      <c r="I8153" s="881" t="str">
        <f t="shared" si="725"/>
        <v>BT220SI.3</v>
      </c>
      <c r="J8153" s="881" t="str">
        <f t="shared" si="726"/>
        <v>220</v>
      </c>
      <c r="K8153" s="881" t="str">
        <f t="shared" si="719"/>
        <v>SI</v>
      </c>
      <c r="L8153" s="881">
        <f t="shared" si="720"/>
        <v>3</v>
      </c>
      <c r="M8153" s="881">
        <f t="shared" si="721"/>
        <v>90</v>
      </c>
    </row>
    <row r="8154" spans="1:13" ht="13.5">
      <c r="A8154" s="630" t="str">
        <f t="shared" si="718"/>
        <v>TP-220010-085SI2E</v>
      </c>
      <c r="B8154" s="639" t="str">
        <f t="shared" si="722"/>
        <v>BT,220010kV,085MVA</v>
      </c>
      <c r="C8154" s="638" t="str">
        <f t="shared" si="723"/>
        <v>Rieles y bases de Tiro de acceso principal del transformador de 220010kV,85MVA</v>
      </c>
      <c r="D8154" s="637" t="s">
        <v>729</v>
      </c>
      <c r="E8154" s="637">
        <v>1</v>
      </c>
      <c r="F8154" s="639">
        <f>VLOOKUP(H8154,'[34]Resumen Bases TP'!$C$130:$E$170,3,FALSE)</f>
        <v>392.15000000000003</v>
      </c>
      <c r="G8154" s="900" t="s">
        <v>732</v>
      </c>
      <c r="H8154" s="939" t="str">
        <f t="shared" si="724"/>
        <v>BT220SI.3</v>
      </c>
      <c r="I8154" s="881" t="str">
        <f t="shared" si="725"/>
        <v>BT220SI.3</v>
      </c>
      <c r="J8154" s="881" t="str">
        <f t="shared" si="726"/>
        <v>220</v>
      </c>
      <c r="K8154" s="881" t="str">
        <f t="shared" si="719"/>
        <v>SI</v>
      </c>
      <c r="L8154" s="881">
        <f t="shared" si="720"/>
        <v>3</v>
      </c>
      <c r="M8154" s="881">
        <f t="shared" si="721"/>
        <v>85</v>
      </c>
    </row>
    <row r="8155" spans="1:13" ht="13.5">
      <c r="A8155" s="630" t="str">
        <f t="shared" si="718"/>
        <v>TP-220010-080SI2E</v>
      </c>
      <c r="B8155" s="639" t="str">
        <f t="shared" si="722"/>
        <v>BT,220010kV,080MVA</v>
      </c>
      <c r="C8155" s="638" t="str">
        <f t="shared" si="723"/>
        <v>Rieles y bases de Tiro de acceso principal del transformador de 220010kV,80MVA</v>
      </c>
      <c r="D8155" s="637" t="s">
        <v>729</v>
      </c>
      <c r="E8155" s="637">
        <v>1</v>
      </c>
      <c r="F8155" s="639">
        <f>VLOOKUP(H8155,'[34]Resumen Bases TP'!$C$130:$E$170,3,FALSE)</f>
        <v>392.15000000000003</v>
      </c>
      <c r="G8155" s="900" t="s">
        <v>732</v>
      </c>
      <c r="H8155" s="939" t="str">
        <f t="shared" si="724"/>
        <v>BT220SI.3</v>
      </c>
      <c r="I8155" s="881" t="str">
        <f t="shared" si="725"/>
        <v>BT220SI.3</v>
      </c>
      <c r="J8155" s="881" t="str">
        <f t="shared" si="726"/>
        <v>220</v>
      </c>
      <c r="K8155" s="881" t="str">
        <f t="shared" si="719"/>
        <v>SI</v>
      </c>
      <c r="L8155" s="881">
        <f t="shared" si="720"/>
        <v>3</v>
      </c>
      <c r="M8155" s="881">
        <f t="shared" si="721"/>
        <v>80</v>
      </c>
    </row>
    <row r="8156" spans="1:13" ht="13.5">
      <c r="A8156" s="630" t="str">
        <f t="shared" si="718"/>
        <v>TP-220010-075SI2E</v>
      </c>
      <c r="B8156" s="639" t="str">
        <f t="shared" si="722"/>
        <v>BT,220010kV,075MVA</v>
      </c>
      <c r="C8156" s="638" t="str">
        <f t="shared" si="723"/>
        <v>Rieles y bases de Tiro de acceso principal del transformador de 220010kV,75MVA</v>
      </c>
      <c r="D8156" s="637" t="s">
        <v>729</v>
      </c>
      <c r="E8156" s="637">
        <v>1</v>
      </c>
      <c r="F8156" s="639">
        <f>VLOOKUP(H8156,'[34]Resumen Bases TP'!$C$130:$E$170,3,FALSE)</f>
        <v>392.15000000000003</v>
      </c>
      <c r="G8156" s="900" t="s">
        <v>732</v>
      </c>
      <c r="H8156" s="939" t="str">
        <f t="shared" si="724"/>
        <v>BT220SI.3</v>
      </c>
      <c r="I8156" s="881" t="str">
        <f t="shared" si="725"/>
        <v>BT220SI.3</v>
      </c>
      <c r="J8156" s="881" t="str">
        <f t="shared" si="726"/>
        <v>220</v>
      </c>
      <c r="K8156" s="881" t="str">
        <f t="shared" si="719"/>
        <v>SI</v>
      </c>
      <c r="L8156" s="881">
        <f t="shared" si="720"/>
        <v>3</v>
      </c>
      <c r="M8156" s="881">
        <f t="shared" si="721"/>
        <v>75</v>
      </c>
    </row>
    <row r="8157" spans="1:13" ht="13.5">
      <c r="A8157" s="630" t="str">
        <f t="shared" si="718"/>
        <v>TP-220010-070SI2E</v>
      </c>
      <c r="B8157" s="639" t="str">
        <f t="shared" si="722"/>
        <v>BT,220010kV,070MVA</v>
      </c>
      <c r="C8157" s="638" t="str">
        <f t="shared" si="723"/>
        <v>Rieles y bases de Tiro de acceso principal del transformador de 220010kV,70MVA</v>
      </c>
      <c r="D8157" s="637" t="s">
        <v>729</v>
      </c>
      <c r="E8157" s="637">
        <v>1</v>
      </c>
      <c r="F8157" s="639">
        <f>VLOOKUP(H8157,'[34]Resumen Bases TP'!$C$130:$E$170,3,FALSE)</f>
        <v>392.15000000000003</v>
      </c>
      <c r="G8157" s="900" t="s">
        <v>732</v>
      </c>
      <c r="H8157" s="939" t="str">
        <f t="shared" si="724"/>
        <v>BT220SI.3</v>
      </c>
      <c r="I8157" s="881" t="str">
        <f t="shared" si="725"/>
        <v>BT220SI.3</v>
      </c>
      <c r="J8157" s="881" t="str">
        <f t="shared" si="726"/>
        <v>220</v>
      </c>
      <c r="K8157" s="881" t="str">
        <f t="shared" si="719"/>
        <v>SI</v>
      </c>
      <c r="L8157" s="881">
        <f t="shared" si="720"/>
        <v>3</v>
      </c>
      <c r="M8157" s="881">
        <f t="shared" si="721"/>
        <v>70</v>
      </c>
    </row>
    <row r="8158" spans="1:13" ht="13.5">
      <c r="A8158" s="630" t="str">
        <f t="shared" si="718"/>
        <v>TP-220010-065SI2E</v>
      </c>
      <c r="B8158" s="639" t="str">
        <f t="shared" si="722"/>
        <v>BT,220010kV,065MVA</v>
      </c>
      <c r="C8158" s="638" t="str">
        <f t="shared" si="723"/>
        <v>Rieles y bases de Tiro de acceso principal del transformador de 220010kV,65MVA</v>
      </c>
      <c r="D8158" s="637" t="s">
        <v>729</v>
      </c>
      <c r="E8158" s="637">
        <v>1</v>
      </c>
      <c r="F8158" s="639">
        <f>VLOOKUP(H8158,'[34]Resumen Bases TP'!$C$130:$E$170,3,FALSE)</f>
        <v>392.15000000000003</v>
      </c>
      <c r="G8158" s="900" t="s">
        <v>732</v>
      </c>
      <c r="H8158" s="939" t="str">
        <f t="shared" si="724"/>
        <v>BT220SI.3</v>
      </c>
      <c r="I8158" s="881" t="str">
        <f t="shared" si="725"/>
        <v>BT220SI.3</v>
      </c>
      <c r="J8158" s="881" t="str">
        <f t="shared" si="726"/>
        <v>220</v>
      </c>
      <c r="K8158" s="881" t="str">
        <f t="shared" si="719"/>
        <v>SI</v>
      </c>
      <c r="L8158" s="881">
        <f t="shared" si="720"/>
        <v>3</v>
      </c>
      <c r="M8158" s="881">
        <f t="shared" si="721"/>
        <v>65</v>
      </c>
    </row>
    <row r="8159" spans="1:13" ht="13.5">
      <c r="A8159" s="630" t="str">
        <f t="shared" si="718"/>
        <v>TP-220010-060SI2E</v>
      </c>
      <c r="B8159" s="639" t="str">
        <f t="shared" si="722"/>
        <v>BT,220010kV,060MVA</v>
      </c>
      <c r="C8159" s="638" t="str">
        <f t="shared" si="723"/>
        <v>Rieles y bases de Tiro de acceso principal del transformador de 220010kV,60MVA</v>
      </c>
      <c r="D8159" s="637" t="s">
        <v>729</v>
      </c>
      <c r="E8159" s="637">
        <v>1</v>
      </c>
      <c r="F8159" s="639">
        <f>VLOOKUP(H8159,'[34]Resumen Bases TP'!$C$130:$E$170,3,FALSE)</f>
        <v>392.15000000000003</v>
      </c>
      <c r="G8159" s="900" t="s">
        <v>732</v>
      </c>
      <c r="H8159" s="939" t="str">
        <f t="shared" si="724"/>
        <v>BT220SI.3</v>
      </c>
      <c r="I8159" s="881" t="str">
        <f t="shared" si="725"/>
        <v>BT220SI.3</v>
      </c>
      <c r="J8159" s="881" t="str">
        <f t="shared" si="726"/>
        <v>220</v>
      </c>
      <c r="K8159" s="881" t="str">
        <f t="shared" si="719"/>
        <v>SI</v>
      </c>
      <c r="L8159" s="881">
        <f t="shared" si="720"/>
        <v>3</v>
      </c>
      <c r="M8159" s="881">
        <f t="shared" si="721"/>
        <v>60</v>
      </c>
    </row>
    <row r="8160" spans="1:13" ht="13.5">
      <c r="A8160" s="630" t="str">
        <f t="shared" si="718"/>
        <v>TP-220010-055SI2E</v>
      </c>
      <c r="B8160" s="639" t="str">
        <f t="shared" si="722"/>
        <v>BT,220010kV,055MVA</v>
      </c>
      <c r="C8160" s="638" t="str">
        <f t="shared" si="723"/>
        <v>Rieles y bases de Tiro de acceso principal del transformador de 220010kV,55MVA</v>
      </c>
      <c r="D8160" s="637" t="s">
        <v>729</v>
      </c>
      <c r="E8160" s="637">
        <v>1</v>
      </c>
      <c r="F8160" s="639">
        <f>VLOOKUP(H8160,'[34]Resumen Bases TP'!$C$130:$E$170,3,FALSE)</f>
        <v>392.15000000000003</v>
      </c>
      <c r="G8160" s="900" t="s">
        <v>732</v>
      </c>
      <c r="H8160" s="939" t="str">
        <f t="shared" si="724"/>
        <v>BT220SI.3</v>
      </c>
      <c r="I8160" s="881" t="str">
        <f t="shared" si="725"/>
        <v>BT220SI.3</v>
      </c>
      <c r="J8160" s="881" t="str">
        <f t="shared" si="726"/>
        <v>220</v>
      </c>
      <c r="K8160" s="881" t="str">
        <f t="shared" si="719"/>
        <v>SI</v>
      </c>
      <c r="L8160" s="881">
        <f t="shared" si="720"/>
        <v>3</v>
      </c>
      <c r="M8160" s="881">
        <f t="shared" si="721"/>
        <v>55</v>
      </c>
    </row>
    <row r="8161" spans="1:13" ht="13.5">
      <c r="A8161" s="630" t="str">
        <f t="shared" si="718"/>
        <v>TP-220010-050SI2E</v>
      </c>
      <c r="B8161" s="639" t="str">
        <f t="shared" si="722"/>
        <v>BT,220010kV,050MVA</v>
      </c>
      <c r="C8161" s="638" t="str">
        <f t="shared" si="723"/>
        <v>Rieles y bases de Tiro de acceso principal del transformador de 220010kV,50MVA</v>
      </c>
      <c r="D8161" s="637" t="s">
        <v>729</v>
      </c>
      <c r="E8161" s="637">
        <v>1</v>
      </c>
      <c r="F8161" s="639">
        <f>VLOOKUP(H8161,'[34]Resumen Bases TP'!$C$130:$E$170,3,FALSE)</f>
        <v>392.15000000000003</v>
      </c>
      <c r="G8161" s="900" t="s">
        <v>732</v>
      </c>
      <c r="H8161" s="939" t="str">
        <f t="shared" si="724"/>
        <v>BT220SI.3</v>
      </c>
      <c r="I8161" s="881" t="str">
        <f t="shared" si="725"/>
        <v>BT220SI.3</v>
      </c>
      <c r="J8161" s="881" t="str">
        <f t="shared" si="726"/>
        <v>220</v>
      </c>
      <c r="K8161" s="881" t="str">
        <f t="shared" si="719"/>
        <v>SI</v>
      </c>
      <c r="L8161" s="881">
        <f t="shared" si="720"/>
        <v>3</v>
      </c>
      <c r="M8161" s="881">
        <f t="shared" si="721"/>
        <v>50</v>
      </c>
    </row>
    <row r="8162" spans="1:13" ht="13.5">
      <c r="A8162" s="630" t="str">
        <f t="shared" si="718"/>
        <v>TP-220010-045SI2E</v>
      </c>
      <c r="B8162" s="639" t="str">
        <f t="shared" si="722"/>
        <v>BT,220010kV,045MVA</v>
      </c>
      <c r="C8162" s="638" t="str">
        <f t="shared" si="723"/>
        <v>Rieles y bases de Tiro de acceso principal del transformador de 220010kV,45MVA</v>
      </c>
      <c r="D8162" s="637" t="s">
        <v>729</v>
      </c>
      <c r="E8162" s="637">
        <v>1</v>
      </c>
      <c r="F8162" s="639">
        <f>VLOOKUP(H8162,'[34]Resumen Bases TP'!$C$130:$E$170,3,FALSE)</f>
        <v>392.15000000000003</v>
      </c>
      <c r="G8162" s="900" t="s">
        <v>732</v>
      </c>
      <c r="H8162" s="939" t="str">
        <f t="shared" si="724"/>
        <v>BT220SI.3</v>
      </c>
      <c r="I8162" s="881" t="str">
        <f t="shared" si="725"/>
        <v>BT220SI.3</v>
      </c>
      <c r="J8162" s="881" t="str">
        <f t="shared" si="726"/>
        <v>220</v>
      </c>
      <c r="K8162" s="881" t="str">
        <f t="shared" si="719"/>
        <v>SI</v>
      </c>
      <c r="L8162" s="881">
        <f t="shared" si="720"/>
        <v>3</v>
      </c>
      <c r="M8162" s="881">
        <f t="shared" si="721"/>
        <v>45</v>
      </c>
    </row>
    <row r="8163" spans="1:13" ht="13.5">
      <c r="A8163" s="630" t="str">
        <f t="shared" si="718"/>
        <v>TP-220010-040SI2E</v>
      </c>
      <c r="B8163" s="639" t="str">
        <f t="shared" si="722"/>
        <v>BT,220010kV,040MVA</v>
      </c>
      <c r="C8163" s="638" t="str">
        <f t="shared" si="723"/>
        <v>Rieles y bases de Tiro de acceso principal del transformador de 220010kV,40MVA</v>
      </c>
      <c r="D8163" s="637" t="s">
        <v>729</v>
      </c>
      <c r="E8163" s="637">
        <v>1</v>
      </c>
      <c r="F8163" s="639">
        <f>VLOOKUP(H8163,'[34]Resumen Bases TP'!$C$130:$E$170,3,FALSE)</f>
        <v>392.15000000000003</v>
      </c>
      <c r="G8163" s="900" t="s">
        <v>732</v>
      </c>
      <c r="H8163" s="939" t="str">
        <f t="shared" si="724"/>
        <v>BT220SI.3</v>
      </c>
      <c r="I8163" s="881" t="str">
        <f t="shared" si="725"/>
        <v>BT220SI.3</v>
      </c>
      <c r="J8163" s="881" t="str">
        <f t="shared" si="726"/>
        <v>220</v>
      </c>
      <c r="K8163" s="881" t="str">
        <f t="shared" si="719"/>
        <v>SI</v>
      </c>
      <c r="L8163" s="881">
        <f t="shared" si="720"/>
        <v>3</v>
      </c>
      <c r="M8163" s="881">
        <f t="shared" si="721"/>
        <v>40</v>
      </c>
    </row>
    <row r="8164" spans="1:13" ht="13.5">
      <c r="A8164" s="630" t="str">
        <f t="shared" si="718"/>
        <v>TP-220010-035SI2E</v>
      </c>
      <c r="B8164" s="639" t="str">
        <f t="shared" si="722"/>
        <v>BT,220010kV,035MVA</v>
      </c>
      <c r="C8164" s="638" t="str">
        <f t="shared" si="723"/>
        <v>Rieles y bases de Tiro de acceso principal del transformador de 220010kV,35MVA</v>
      </c>
      <c r="D8164" s="637" t="s">
        <v>729</v>
      </c>
      <c r="E8164" s="637">
        <v>1</v>
      </c>
      <c r="F8164" s="639">
        <f>VLOOKUP(H8164,'[34]Resumen Bases TP'!$C$130:$E$170,3,FALSE)</f>
        <v>392.15000000000003</v>
      </c>
      <c r="G8164" s="900" t="s">
        <v>732</v>
      </c>
      <c r="H8164" s="939" t="str">
        <f t="shared" si="724"/>
        <v>BT220SI.3</v>
      </c>
      <c r="I8164" s="881" t="str">
        <f t="shared" si="725"/>
        <v>BT220SI.3</v>
      </c>
      <c r="J8164" s="881" t="str">
        <f t="shared" si="726"/>
        <v>220</v>
      </c>
      <c r="K8164" s="881" t="str">
        <f t="shared" si="719"/>
        <v>SI</v>
      </c>
      <c r="L8164" s="881">
        <f t="shared" si="720"/>
        <v>3</v>
      </c>
      <c r="M8164" s="881">
        <f t="shared" si="721"/>
        <v>35</v>
      </c>
    </row>
    <row r="8165" spans="1:13" ht="13.5">
      <c r="A8165" s="630" t="str">
        <f t="shared" si="718"/>
        <v>TP-220010-030SI2E</v>
      </c>
      <c r="B8165" s="639" t="str">
        <f t="shared" si="722"/>
        <v>BT,220010kV,030MVA</v>
      </c>
      <c r="C8165" s="638" t="str">
        <f t="shared" si="723"/>
        <v>Rieles y bases de Tiro de acceso principal del transformador de 220010kV,30MVA</v>
      </c>
      <c r="D8165" s="637" t="s">
        <v>729</v>
      </c>
      <c r="E8165" s="637">
        <v>1</v>
      </c>
      <c r="F8165" s="639">
        <f>VLOOKUP(H8165,'[34]Resumen Bases TP'!$C$130:$E$170,3,FALSE)</f>
        <v>392.15000000000003</v>
      </c>
      <c r="G8165" s="900" t="s">
        <v>732</v>
      </c>
      <c r="H8165" s="939" t="str">
        <f t="shared" si="724"/>
        <v>BT220SI.3</v>
      </c>
      <c r="I8165" s="881" t="str">
        <f t="shared" si="725"/>
        <v>BT220SI.3</v>
      </c>
      <c r="J8165" s="881" t="str">
        <f t="shared" si="726"/>
        <v>220</v>
      </c>
      <c r="K8165" s="881" t="str">
        <f t="shared" si="719"/>
        <v>SI</v>
      </c>
      <c r="L8165" s="881">
        <f t="shared" si="720"/>
        <v>3</v>
      </c>
      <c r="M8165" s="881">
        <f t="shared" si="721"/>
        <v>30</v>
      </c>
    </row>
    <row r="8166" spans="1:13" ht="13.5">
      <c r="A8166" s="630" t="str">
        <f t="shared" si="718"/>
        <v>TP-220010-025SI2E</v>
      </c>
      <c r="B8166" s="639" t="str">
        <f t="shared" si="722"/>
        <v>BT,220010kV,025MVA</v>
      </c>
      <c r="C8166" s="638" t="str">
        <f t="shared" si="723"/>
        <v>Rieles y bases de Tiro de acceso principal del transformador de 220010kV,25MVA</v>
      </c>
      <c r="D8166" s="637" t="s">
        <v>729</v>
      </c>
      <c r="E8166" s="637">
        <v>1</v>
      </c>
      <c r="F8166" s="639">
        <f>VLOOKUP(H8166,'[34]Resumen Bases TP'!$C$130:$E$170,3,FALSE)</f>
        <v>307.34000000000003</v>
      </c>
      <c r="G8166" s="900" t="s">
        <v>732</v>
      </c>
      <c r="H8166" s="939" t="str">
        <f t="shared" si="724"/>
        <v>BT220SI.2</v>
      </c>
      <c r="I8166" s="881" t="str">
        <f t="shared" si="725"/>
        <v>BT220SI.2</v>
      </c>
      <c r="J8166" s="881" t="str">
        <f t="shared" si="726"/>
        <v>220</v>
      </c>
      <c r="K8166" s="881" t="str">
        <f t="shared" si="719"/>
        <v>SI</v>
      </c>
      <c r="L8166" s="881">
        <f t="shared" si="720"/>
        <v>2</v>
      </c>
      <c r="M8166" s="881">
        <f t="shared" si="721"/>
        <v>25</v>
      </c>
    </row>
    <row r="8167" spans="1:13" ht="13.5">
      <c r="A8167" s="630" t="str">
        <f t="shared" si="718"/>
        <v>TP-220010-020SI2E</v>
      </c>
      <c r="B8167" s="639" t="str">
        <f t="shared" si="722"/>
        <v>BT,220010kV,020MVA</v>
      </c>
      <c r="C8167" s="638" t="str">
        <f t="shared" si="723"/>
        <v>Rieles y bases de Tiro de acceso principal del transformador de 220010kV,20MVA</v>
      </c>
      <c r="D8167" s="637" t="s">
        <v>729</v>
      </c>
      <c r="E8167" s="637">
        <v>1</v>
      </c>
      <c r="F8167" s="639">
        <f>VLOOKUP(H8167,'[34]Resumen Bases TP'!$C$130:$E$170,3,FALSE)</f>
        <v>307.34000000000003</v>
      </c>
      <c r="G8167" s="900" t="s">
        <v>732</v>
      </c>
      <c r="H8167" s="939" t="str">
        <f t="shared" si="724"/>
        <v>BT220SI.2</v>
      </c>
      <c r="I8167" s="881" t="str">
        <f t="shared" si="725"/>
        <v>BT220SI.2</v>
      </c>
      <c r="J8167" s="881" t="str">
        <f t="shared" si="726"/>
        <v>220</v>
      </c>
      <c r="K8167" s="881" t="str">
        <f t="shared" si="719"/>
        <v>SI</v>
      </c>
      <c r="L8167" s="881">
        <f t="shared" si="720"/>
        <v>2</v>
      </c>
      <c r="M8167" s="881">
        <f t="shared" si="721"/>
        <v>20</v>
      </c>
    </row>
    <row r="8168" spans="1:13" ht="13.5">
      <c r="A8168" s="630" t="str">
        <f t="shared" si="718"/>
        <v>TP-220138010-300SI3E</v>
      </c>
      <c r="B8168" s="639" t="str">
        <f t="shared" si="722"/>
        <v>BT,220138kV,300MVA</v>
      </c>
      <c r="C8168" s="638" t="str">
        <f t="shared" si="723"/>
        <v>Rieles y bases de Tiro de acceso principal del transformador de 220138kV,300MVA</v>
      </c>
      <c r="D8168" s="637" t="s">
        <v>729</v>
      </c>
      <c r="E8168" s="637">
        <v>1</v>
      </c>
      <c r="F8168" s="639">
        <f>VLOOKUP(H8168,'[34]Resumen Bases TP'!$C$130:$E$170,3,FALSE)</f>
        <v>392.15000000000003</v>
      </c>
      <c r="G8168" s="900" t="s">
        <v>732</v>
      </c>
      <c r="H8168" s="939" t="str">
        <f t="shared" si="724"/>
        <v>BT220SI.3</v>
      </c>
      <c r="I8168" s="881" t="str">
        <f t="shared" si="725"/>
        <v>BT220SI.3</v>
      </c>
      <c r="J8168" s="881" t="str">
        <f t="shared" si="726"/>
        <v>220</v>
      </c>
      <c r="K8168" s="881" t="str">
        <f t="shared" si="719"/>
        <v>SI</v>
      </c>
      <c r="L8168" s="881">
        <f t="shared" si="720"/>
        <v>3</v>
      </c>
      <c r="M8168" s="881">
        <f t="shared" si="721"/>
        <v>300</v>
      </c>
    </row>
    <row r="8169" spans="1:13" ht="13.5">
      <c r="A8169" s="630" t="str">
        <f t="shared" si="718"/>
        <v>TP-220138010-240SI3E</v>
      </c>
      <c r="B8169" s="639" t="str">
        <f t="shared" si="722"/>
        <v>BT,220138kV,240MVA</v>
      </c>
      <c r="C8169" s="638" t="str">
        <f t="shared" si="723"/>
        <v>Rieles y bases de Tiro de acceso principal del transformador de 220138kV,240MVA</v>
      </c>
      <c r="D8169" s="637" t="s">
        <v>729</v>
      </c>
      <c r="E8169" s="637">
        <v>1</v>
      </c>
      <c r="F8169" s="639">
        <f>VLOOKUP(H8169,'[34]Resumen Bases TP'!$C$130:$E$170,3,FALSE)</f>
        <v>392.15000000000003</v>
      </c>
      <c r="G8169" s="900" t="s">
        <v>732</v>
      </c>
      <c r="H8169" s="939" t="str">
        <f t="shared" si="724"/>
        <v>BT220SI.3</v>
      </c>
      <c r="I8169" s="881" t="str">
        <f t="shared" si="725"/>
        <v>BT220SI.3</v>
      </c>
      <c r="J8169" s="881" t="str">
        <f t="shared" si="726"/>
        <v>220</v>
      </c>
      <c r="K8169" s="881" t="str">
        <f t="shared" si="719"/>
        <v>SI</v>
      </c>
      <c r="L8169" s="881">
        <f t="shared" si="720"/>
        <v>3</v>
      </c>
      <c r="M8169" s="881">
        <f t="shared" si="721"/>
        <v>240</v>
      </c>
    </row>
    <row r="8170" spans="1:13" ht="13.5">
      <c r="A8170" s="630" t="str">
        <f t="shared" si="718"/>
        <v>TP-220138010-180SI3E</v>
      </c>
      <c r="B8170" s="639" t="str">
        <f t="shared" si="722"/>
        <v>BT,220138kV,180MVA</v>
      </c>
      <c r="C8170" s="638" t="str">
        <f t="shared" si="723"/>
        <v>Rieles y bases de Tiro de acceso principal del transformador de 220138kV,180MVA</v>
      </c>
      <c r="D8170" s="637" t="s">
        <v>729</v>
      </c>
      <c r="E8170" s="637">
        <v>1</v>
      </c>
      <c r="F8170" s="639">
        <f>VLOOKUP(H8170,'[34]Resumen Bases TP'!$C$130:$E$170,3,FALSE)</f>
        <v>392.15000000000003</v>
      </c>
      <c r="G8170" s="900" t="s">
        <v>732</v>
      </c>
      <c r="H8170" s="939" t="str">
        <f t="shared" si="724"/>
        <v>BT220SI.3</v>
      </c>
      <c r="I8170" s="881" t="str">
        <f t="shared" si="725"/>
        <v>BT220SI.3</v>
      </c>
      <c r="J8170" s="881" t="str">
        <f t="shared" si="726"/>
        <v>220</v>
      </c>
      <c r="K8170" s="881" t="str">
        <f t="shared" si="719"/>
        <v>SI</v>
      </c>
      <c r="L8170" s="881">
        <f t="shared" si="720"/>
        <v>3</v>
      </c>
      <c r="M8170" s="881">
        <f t="shared" si="721"/>
        <v>180</v>
      </c>
    </row>
    <row r="8171" spans="1:13" ht="13.5">
      <c r="A8171" s="630" t="str">
        <f t="shared" si="718"/>
        <v>TP-220138010-120SI3E</v>
      </c>
      <c r="B8171" s="639" t="str">
        <f t="shared" si="722"/>
        <v>BT,220138kV,120MVA</v>
      </c>
      <c r="C8171" s="638" t="str">
        <f t="shared" si="723"/>
        <v>Rieles y bases de Tiro de acceso principal del transformador de 220138kV,120MVA</v>
      </c>
      <c r="D8171" s="637" t="s">
        <v>729</v>
      </c>
      <c r="E8171" s="637">
        <v>1</v>
      </c>
      <c r="F8171" s="639">
        <f>VLOOKUP(H8171,'[34]Resumen Bases TP'!$C$130:$E$170,3,FALSE)</f>
        <v>392.15000000000003</v>
      </c>
      <c r="G8171" s="900" t="s">
        <v>732</v>
      </c>
      <c r="H8171" s="939" t="str">
        <f t="shared" si="724"/>
        <v>BT220SI.3</v>
      </c>
      <c r="I8171" s="881" t="str">
        <f t="shared" si="725"/>
        <v>BT220SI.3</v>
      </c>
      <c r="J8171" s="881" t="str">
        <f t="shared" si="726"/>
        <v>220</v>
      </c>
      <c r="K8171" s="881" t="str">
        <f t="shared" si="719"/>
        <v>SI</v>
      </c>
      <c r="L8171" s="881">
        <f t="shared" si="720"/>
        <v>3</v>
      </c>
      <c r="M8171" s="881">
        <f t="shared" si="721"/>
        <v>120</v>
      </c>
    </row>
    <row r="8172" spans="1:13" ht="13.5">
      <c r="A8172" s="630" t="str">
        <f t="shared" si="718"/>
        <v>TP-220138010-115SI3E</v>
      </c>
      <c r="B8172" s="639" t="str">
        <f t="shared" si="722"/>
        <v>BT,220138kV,115MVA</v>
      </c>
      <c r="C8172" s="638" t="str">
        <f t="shared" si="723"/>
        <v>Rieles y bases de Tiro de acceso principal del transformador de 220138kV,115MVA</v>
      </c>
      <c r="D8172" s="637" t="s">
        <v>729</v>
      </c>
      <c r="E8172" s="637">
        <v>1</v>
      </c>
      <c r="F8172" s="639">
        <f>VLOOKUP(H8172,'[34]Resumen Bases TP'!$C$130:$E$170,3,FALSE)</f>
        <v>392.15000000000003</v>
      </c>
      <c r="G8172" s="900" t="s">
        <v>732</v>
      </c>
      <c r="H8172" s="939" t="str">
        <f t="shared" si="724"/>
        <v>BT220SI.3</v>
      </c>
      <c r="I8172" s="881" t="str">
        <f t="shared" si="725"/>
        <v>BT220SI.3</v>
      </c>
      <c r="J8172" s="881" t="str">
        <f t="shared" si="726"/>
        <v>220</v>
      </c>
      <c r="K8172" s="881" t="str">
        <f t="shared" si="719"/>
        <v>SI</v>
      </c>
      <c r="L8172" s="881">
        <f t="shared" si="720"/>
        <v>3</v>
      </c>
      <c r="M8172" s="881">
        <f t="shared" si="721"/>
        <v>115</v>
      </c>
    </row>
    <row r="8173" spans="1:13" ht="13.5">
      <c r="A8173" s="630" t="str">
        <f t="shared" si="718"/>
        <v>TP-220138010-110SI3E</v>
      </c>
      <c r="B8173" s="639" t="str">
        <f t="shared" si="722"/>
        <v>BT,220138kV,110MVA</v>
      </c>
      <c r="C8173" s="638" t="str">
        <f t="shared" si="723"/>
        <v>Rieles y bases de Tiro de acceso principal del transformador de 220138kV,110MVA</v>
      </c>
      <c r="D8173" s="637" t="s">
        <v>729</v>
      </c>
      <c r="E8173" s="637">
        <v>1</v>
      </c>
      <c r="F8173" s="639">
        <f>VLOOKUP(H8173,'[34]Resumen Bases TP'!$C$130:$E$170,3,FALSE)</f>
        <v>392.15000000000003</v>
      </c>
      <c r="G8173" s="900" t="s">
        <v>732</v>
      </c>
      <c r="H8173" s="939" t="str">
        <f t="shared" si="724"/>
        <v>BT220SI.3</v>
      </c>
      <c r="I8173" s="881" t="str">
        <f t="shared" si="725"/>
        <v>BT220SI.3</v>
      </c>
      <c r="J8173" s="881" t="str">
        <f t="shared" si="726"/>
        <v>220</v>
      </c>
      <c r="K8173" s="881" t="str">
        <f t="shared" si="719"/>
        <v>SI</v>
      </c>
      <c r="L8173" s="881">
        <f t="shared" si="720"/>
        <v>3</v>
      </c>
      <c r="M8173" s="881">
        <f t="shared" si="721"/>
        <v>110</v>
      </c>
    </row>
    <row r="8174" spans="1:13" ht="13.5">
      <c r="A8174" s="630" t="str">
        <f t="shared" si="718"/>
        <v>TP-220138010-105SI3E</v>
      </c>
      <c r="B8174" s="639" t="str">
        <f t="shared" si="722"/>
        <v>BT,220138kV,105MVA</v>
      </c>
      <c r="C8174" s="638" t="str">
        <f t="shared" si="723"/>
        <v>Rieles y bases de Tiro de acceso principal del transformador de 220138kV,105MVA</v>
      </c>
      <c r="D8174" s="637" t="s">
        <v>729</v>
      </c>
      <c r="E8174" s="637">
        <v>1</v>
      </c>
      <c r="F8174" s="639">
        <f>VLOOKUP(H8174,'[34]Resumen Bases TP'!$C$130:$E$170,3,FALSE)</f>
        <v>392.15000000000003</v>
      </c>
      <c r="G8174" s="900" t="s">
        <v>732</v>
      </c>
      <c r="H8174" s="939" t="str">
        <f t="shared" si="724"/>
        <v>BT220SI.3</v>
      </c>
      <c r="I8174" s="881" t="str">
        <f t="shared" si="725"/>
        <v>BT220SI.3</v>
      </c>
      <c r="J8174" s="881" t="str">
        <f t="shared" si="726"/>
        <v>220</v>
      </c>
      <c r="K8174" s="881" t="str">
        <f t="shared" si="719"/>
        <v>SI</v>
      </c>
      <c r="L8174" s="881">
        <f t="shared" si="720"/>
        <v>3</v>
      </c>
      <c r="M8174" s="881">
        <f t="shared" si="721"/>
        <v>105</v>
      </c>
    </row>
    <row r="8175" spans="1:13" ht="13.5">
      <c r="A8175" s="630" t="str">
        <f t="shared" si="718"/>
        <v>TP-220138010-100SI3E</v>
      </c>
      <c r="B8175" s="639" t="str">
        <f t="shared" si="722"/>
        <v>BT,220138kV,100MVA</v>
      </c>
      <c r="C8175" s="638" t="str">
        <f t="shared" si="723"/>
        <v>Rieles y bases de Tiro de acceso principal del transformador de 220138kV,100MVA</v>
      </c>
      <c r="D8175" s="637" t="s">
        <v>729</v>
      </c>
      <c r="E8175" s="637">
        <v>1</v>
      </c>
      <c r="F8175" s="639">
        <f>VLOOKUP(H8175,'[34]Resumen Bases TP'!$C$130:$E$170,3,FALSE)</f>
        <v>392.15000000000003</v>
      </c>
      <c r="G8175" s="900" t="s">
        <v>732</v>
      </c>
      <c r="H8175" s="939" t="str">
        <f t="shared" si="724"/>
        <v>BT220SI.3</v>
      </c>
      <c r="I8175" s="881" t="str">
        <f t="shared" si="725"/>
        <v>BT220SI.3</v>
      </c>
      <c r="J8175" s="881" t="str">
        <f t="shared" si="726"/>
        <v>220</v>
      </c>
      <c r="K8175" s="881" t="str">
        <f t="shared" si="719"/>
        <v>SI</v>
      </c>
      <c r="L8175" s="881">
        <f t="shared" si="720"/>
        <v>3</v>
      </c>
      <c r="M8175" s="881">
        <f t="shared" si="721"/>
        <v>100</v>
      </c>
    </row>
    <row r="8176" spans="1:13" ht="13.5">
      <c r="A8176" s="630" t="str">
        <f t="shared" si="718"/>
        <v>TP-220138010-095SI3E</v>
      </c>
      <c r="B8176" s="639" t="str">
        <f t="shared" si="722"/>
        <v>BT,220138kV,095MVA</v>
      </c>
      <c r="C8176" s="638" t="str">
        <f t="shared" si="723"/>
        <v>Rieles y bases de Tiro de acceso principal del transformador de 220138kV,95MVA</v>
      </c>
      <c r="D8176" s="637" t="s">
        <v>729</v>
      </c>
      <c r="E8176" s="637">
        <v>1</v>
      </c>
      <c r="F8176" s="639">
        <f>VLOOKUP(H8176,'[34]Resumen Bases TP'!$C$130:$E$170,3,FALSE)</f>
        <v>392.15000000000003</v>
      </c>
      <c r="G8176" s="900" t="s">
        <v>732</v>
      </c>
      <c r="H8176" s="939" t="str">
        <f t="shared" si="724"/>
        <v>BT220SI.3</v>
      </c>
      <c r="I8176" s="881" t="str">
        <f t="shared" si="725"/>
        <v>BT220SI.3</v>
      </c>
      <c r="J8176" s="881" t="str">
        <f t="shared" si="726"/>
        <v>220</v>
      </c>
      <c r="K8176" s="881" t="str">
        <f t="shared" si="719"/>
        <v>SI</v>
      </c>
      <c r="L8176" s="881">
        <f t="shared" si="720"/>
        <v>3</v>
      </c>
      <c r="M8176" s="881">
        <f t="shared" si="721"/>
        <v>95</v>
      </c>
    </row>
    <row r="8177" spans="1:13" ht="13.5">
      <c r="A8177" s="630" t="str">
        <f t="shared" si="718"/>
        <v>TP-220138010-090SI3E</v>
      </c>
      <c r="B8177" s="639" t="str">
        <f t="shared" si="722"/>
        <v>BT,220138kV,090MVA</v>
      </c>
      <c r="C8177" s="638" t="str">
        <f t="shared" si="723"/>
        <v>Rieles y bases de Tiro de acceso principal del transformador de 220138kV,90MVA</v>
      </c>
      <c r="D8177" s="637" t="s">
        <v>729</v>
      </c>
      <c r="E8177" s="637">
        <v>1</v>
      </c>
      <c r="F8177" s="639">
        <f>VLOOKUP(H8177,'[34]Resumen Bases TP'!$C$130:$E$170,3,FALSE)</f>
        <v>392.15000000000003</v>
      </c>
      <c r="G8177" s="900" t="s">
        <v>732</v>
      </c>
      <c r="H8177" s="939" t="str">
        <f t="shared" si="724"/>
        <v>BT220SI.3</v>
      </c>
      <c r="I8177" s="881" t="str">
        <f t="shared" si="725"/>
        <v>BT220SI.3</v>
      </c>
      <c r="J8177" s="881" t="str">
        <f t="shared" si="726"/>
        <v>220</v>
      </c>
      <c r="K8177" s="881" t="str">
        <f t="shared" si="719"/>
        <v>SI</v>
      </c>
      <c r="L8177" s="881">
        <f t="shared" si="720"/>
        <v>3</v>
      </c>
      <c r="M8177" s="881">
        <f t="shared" si="721"/>
        <v>90</v>
      </c>
    </row>
    <row r="8178" spans="1:13" ht="13.5">
      <c r="A8178" s="630" t="str">
        <f t="shared" si="718"/>
        <v>TP-220138010-085SI3E</v>
      </c>
      <c r="B8178" s="639" t="str">
        <f t="shared" si="722"/>
        <v>BT,220138kV,085MVA</v>
      </c>
      <c r="C8178" s="638" t="str">
        <f t="shared" si="723"/>
        <v>Rieles y bases de Tiro de acceso principal del transformador de 220138kV,85MVA</v>
      </c>
      <c r="D8178" s="637" t="s">
        <v>729</v>
      </c>
      <c r="E8178" s="637">
        <v>1</v>
      </c>
      <c r="F8178" s="639">
        <f>VLOOKUP(H8178,'[34]Resumen Bases TP'!$C$130:$E$170,3,FALSE)</f>
        <v>392.15000000000003</v>
      </c>
      <c r="G8178" s="900" t="s">
        <v>732</v>
      </c>
      <c r="H8178" s="939" t="str">
        <f t="shared" si="724"/>
        <v>BT220SI.3</v>
      </c>
      <c r="I8178" s="881" t="str">
        <f t="shared" si="725"/>
        <v>BT220SI.3</v>
      </c>
      <c r="J8178" s="881" t="str">
        <f t="shared" si="726"/>
        <v>220</v>
      </c>
      <c r="K8178" s="881" t="str">
        <f t="shared" si="719"/>
        <v>SI</v>
      </c>
      <c r="L8178" s="881">
        <f t="shared" si="720"/>
        <v>3</v>
      </c>
      <c r="M8178" s="881">
        <f t="shared" si="721"/>
        <v>85</v>
      </c>
    </row>
    <row r="8179" spans="1:13" ht="13.5">
      <c r="A8179" s="630" t="str">
        <f t="shared" si="718"/>
        <v>TP-220138010-080SI3E</v>
      </c>
      <c r="B8179" s="639" t="str">
        <f t="shared" si="722"/>
        <v>BT,220138kV,080MVA</v>
      </c>
      <c r="C8179" s="638" t="str">
        <f t="shared" si="723"/>
        <v>Rieles y bases de Tiro de acceso principal del transformador de 220138kV,80MVA</v>
      </c>
      <c r="D8179" s="637" t="s">
        <v>729</v>
      </c>
      <c r="E8179" s="637">
        <v>1</v>
      </c>
      <c r="F8179" s="639">
        <f>VLOOKUP(H8179,'[34]Resumen Bases TP'!$C$130:$E$170,3,FALSE)</f>
        <v>392.15000000000003</v>
      </c>
      <c r="G8179" s="900" t="s">
        <v>732</v>
      </c>
      <c r="H8179" s="939" t="str">
        <f t="shared" si="724"/>
        <v>BT220SI.3</v>
      </c>
      <c r="I8179" s="881" t="str">
        <f t="shared" si="725"/>
        <v>BT220SI.3</v>
      </c>
      <c r="J8179" s="881" t="str">
        <f t="shared" si="726"/>
        <v>220</v>
      </c>
      <c r="K8179" s="881" t="str">
        <f t="shared" si="719"/>
        <v>SI</v>
      </c>
      <c r="L8179" s="881">
        <f t="shared" si="720"/>
        <v>3</v>
      </c>
      <c r="M8179" s="881">
        <f t="shared" si="721"/>
        <v>80</v>
      </c>
    </row>
    <row r="8180" spans="1:13" ht="13.5">
      <c r="A8180" s="630" t="str">
        <f t="shared" si="718"/>
        <v>TP-220138010-075SI3E</v>
      </c>
      <c r="B8180" s="639" t="str">
        <f t="shared" si="722"/>
        <v>BT,220138kV,075MVA</v>
      </c>
      <c r="C8180" s="638" t="str">
        <f t="shared" si="723"/>
        <v>Rieles y bases de Tiro de acceso principal del transformador de 220138kV,75MVA</v>
      </c>
      <c r="D8180" s="637" t="s">
        <v>729</v>
      </c>
      <c r="E8180" s="637">
        <v>1</v>
      </c>
      <c r="F8180" s="639">
        <f>VLOOKUP(H8180,'[34]Resumen Bases TP'!$C$130:$E$170,3,FALSE)</f>
        <v>392.15000000000003</v>
      </c>
      <c r="G8180" s="900" t="s">
        <v>732</v>
      </c>
      <c r="H8180" s="939" t="str">
        <f t="shared" si="724"/>
        <v>BT220SI.3</v>
      </c>
      <c r="I8180" s="881" t="str">
        <f t="shared" si="725"/>
        <v>BT220SI.3</v>
      </c>
      <c r="J8180" s="881" t="str">
        <f t="shared" si="726"/>
        <v>220</v>
      </c>
      <c r="K8180" s="881" t="str">
        <f t="shared" si="719"/>
        <v>SI</v>
      </c>
      <c r="L8180" s="881">
        <f t="shared" si="720"/>
        <v>3</v>
      </c>
      <c r="M8180" s="881">
        <f t="shared" si="721"/>
        <v>75</v>
      </c>
    </row>
    <row r="8181" spans="1:13" ht="13.5">
      <c r="A8181" s="630" t="str">
        <f t="shared" si="718"/>
        <v>TP-220138010-070SI3E</v>
      </c>
      <c r="B8181" s="639" t="str">
        <f t="shared" si="722"/>
        <v>BT,220138kV,070MVA</v>
      </c>
      <c r="C8181" s="638" t="str">
        <f t="shared" si="723"/>
        <v>Rieles y bases de Tiro de acceso principal del transformador de 220138kV,70MVA</v>
      </c>
      <c r="D8181" s="637" t="s">
        <v>729</v>
      </c>
      <c r="E8181" s="637">
        <v>1</v>
      </c>
      <c r="F8181" s="639">
        <f>VLOOKUP(H8181,'[34]Resumen Bases TP'!$C$130:$E$170,3,FALSE)</f>
        <v>392.15000000000003</v>
      </c>
      <c r="G8181" s="900" t="s">
        <v>732</v>
      </c>
      <c r="H8181" s="939" t="str">
        <f t="shared" si="724"/>
        <v>BT220SI.3</v>
      </c>
      <c r="I8181" s="881" t="str">
        <f t="shared" si="725"/>
        <v>BT220SI.3</v>
      </c>
      <c r="J8181" s="881" t="str">
        <f t="shared" si="726"/>
        <v>220</v>
      </c>
      <c r="K8181" s="881" t="str">
        <f t="shared" si="719"/>
        <v>SI</v>
      </c>
      <c r="L8181" s="881">
        <f t="shared" si="720"/>
        <v>3</v>
      </c>
      <c r="M8181" s="881">
        <f t="shared" si="721"/>
        <v>70</v>
      </c>
    </row>
    <row r="8182" spans="1:13" ht="13.5">
      <c r="A8182" s="630" t="str">
        <f t="shared" si="718"/>
        <v>TP-220138010-065SI3E</v>
      </c>
      <c r="B8182" s="639" t="str">
        <f t="shared" si="722"/>
        <v>BT,220138kV,065MVA</v>
      </c>
      <c r="C8182" s="638" t="str">
        <f t="shared" si="723"/>
        <v>Rieles y bases de Tiro de acceso principal del transformador de 220138kV,65MVA</v>
      </c>
      <c r="D8182" s="637" t="s">
        <v>729</v>
      </c>
      <c r="E8182" s="637">
        <v>1</v>
      </c>
      <c r="F8182" s="639">
        <f>VLOOKUP(H8182,'[34]Resumen Bases TP'!$C$130:$E$170,3,FALSE)</f>
        <v>392.15000000000003</v>
      </c>
      <c r="G8182" s="900" t="s">
        <v>732</v>
      </c>
      <c r="H8182" s="939" t="str">
        <f t="shared" si="724"/>
        <v>BT220SI.3</v>
      </c>
      <c r="I8182" s="881" t="str">
        <f t="shared" si="725"/>
        <v>BT220SI.3</v>
      </c>
      <c r="J8182" s="881" t="str">
        <f t="shared" si="726"/>
        <v>220</v>
      </c>
      <c r="K8182" s="881" t="str">
        <f t="shared" si="719"/>
        <v>SI</v>
      </c>
      <c r="L8182" s="881">
        <f t="shared" si="720"/>
        <v>3</v>
      </c>
      <c r="M8182" s="881">
        <f t="shared" si="721"/>
        <v>65</v>
      </c>
    </row>
    <row r="8183" spans="1:13" ht="13.5">
      <c r="A8183" s="630" t="str">
        <f t="shared" si="718"/>
        <v>TP-220138010-060SI3E</v>
      </c>
      <c r="B8183" s="639" t="str">
        <f t="shared" si="722"/>
        <v>BT,220138kV,060MVA</v>
      </c>
      <c r="C8183" s="638" t="str">
        <f t="shared" si="723"/>
        <v>Rieles y bases de Tiro de acceso principal del transformador de 220138kV,60MVA</v>
      </c>
      <c r="D8183" s="637" t="s">
        <v>729</v>
      </c>
      <c r="E8183" s="637">
        <v>1</v>
      </c>
      <c r="F8183" s="639">
        <f>VLOOKUP(H8183,'[34]Resumen Bases TP'!$C$130:$E$170,3,FALSE)</f>
        <v>392.15000000000003</v>
      </c>
      <c r="G8183" s="900" t="s">
        <v>732</v>
      </c>
      <c r="H8183" s="939" t="str">
        <f t="shared" si="724"/>
        <v>BT220SI.3</v>
      </c>
      <c r="I8183" s="881" t="str">
        <f t="shared" si="725"/>
        <v>BT220SI.3</v>
      </c>
      <c r="J8183" s="881" t="str">
        <f t="shared" si="726"/>
        <v>220</v>
      </c>
      <c r="K8183" s="881" t="str">
        <f t="shared" si="719"/>
        <v>SI</v>
      </c>
      <c r="L8183" s="881">
        <f t="shared" si="720"/>
        <v>3</v>
      </c>
      <c r="M8183" s="881">
        <f t="shared" si="721"/>
        <v>60</v>
      </c>
    </row>
    <row r="8184" spans="1:13" ht="13.5">
      <c r="A8184" s="630" t="str">
        <f t="shared" si="718"/>
        <v>TP-220138010-055SI3E</v>
      </c>
      <c r="B8184" s="639" t="str">
        <f t="shared" si="722"/>
        <v>BT,220138kV,055MVA</v>
      </c>
      <c r="C8184" s="638" t="str">
        <f t="shared" si="723"/>
        <v>Rieles y bases de Tiro de acceso principal del transformador de 220138kV,55MVA</v>
      </c>
      <c r="D8184" s="637" t="s">
        <v>729</v>
      </c>
      <c r="E8184" s="637">
        <v>1</v>
      </c>
      <c r="F8184" s="639">
        <f>VLOOKUP(H8184,'[34]Resumen Bases TP'!$C$130:$E$170,3,FALSE)</f>
        <v>392.15000000000003</v>
      </c>
      <c r="G8184" s="900" t="s">
        <v>732</v>
      </c>
      <c r="H8184" s="939" t="str">
        <f t="shared" si="724"/>
        <v>BT220SI.3</v>
      </c>
      <c r="I8184" s="881" t="str">
        <f t="shared" si="725"/>
        <v>BT220SI.3</v>
      </c>
      <c r="J8184" s="881" t="str">
        <f t="shared" si="726"/>
        <v>220</v>
      </c>
      <c r="K8184" s="881" t="str">
        <f t="shared" si="719"/>
        <v>SI</v>
      </c>
      <c r="L8184" s="881">
        <f t="shared" si="720"/>
        <v>3</v>
      </c>
      <c r="M8184" s="881">
        <f t="shared" si="721"/>
        <v>55</v>
      </c>
    </row>
    <row r="8185" spans="1:13" ht="13.5">
      <c r="A8185" s="630" t="str">
        <f t="shared" si="718"/>
        <v>TP-220138010-050SI3E</v>
      </c>
      <c r="B8185" s="639" t="str">
        <f t="shared" si="722"/>
        <v>BT,220138kV,050MVA</v>
      </c>
      <c r="C8185" s="638" t="str">
        <f t="shared" si="723"/>
        <v>Rieles y bases de Tiro de acceso principal del transformador de 220138kV,50MVA</v>
      </c>
      <c r="D8185" s="637" t="s">
        <v>729</v>
      </c>
      <c r="E8185" s="637">
        <v>1</v>
      </c>
      <c r="F8185" s="639">
        <f>VLOOKUP(H8185,'[34]Resumen Bases TP'!$C$130:$E$170,3,FALSE)</f>
        <v>392.15000000000003</v>
      </c>
      <c r="G8185" s="900" t="s">
        <v>732</v>
      </c>
      <c r="H8185" s="939" t="str">
        <f t="shared" si="724"/>
        <v>BT220SI.3</v>
      </c>
      <c r="I8185" s="881" t="str">
        <f t="shared" si="725"/>
        <v>BT220SI.3</v>
      </c>
      <c r="J8185" s="881" t="str">
        <f t="shared" si="726"/>
        <v>220</v>
      </c>
      <c r="K8185" s="881" t="str">
        <f t="shared" si="719"/>
        <v>SI</v>
      </c>
      <c r="L8185" s="881">
        <f t="shared" si="720"/>
        <v>3</v>
      </c>
      <c r="M8185" s="881">
        <f t="shared" si="721"/>
        <v>50</v>
      </c>
    </row>
    <row r="8186" spans="1:13" ht="13.5">
      <c r="A8186" s="630" t="str">
        <f t="shared" si="718"/>
        <v>TP-220138010-045SI3E</v>
      </c>
      <c r="B8186" s="639" t="str">
        <f t="shared" si="722"/>
        <v>BT,220138kV,045MVA</v>
      </c>
      <c r="C8186" s="638" t="str">
        <f t="shared" si="723"/>
        <v>Rieles y bases de Tiro de acceso principal del transformador de 220138kV,45MVA</v>
      </c>
      <c r="D8186" s="637" t="s">
        <v>729</v>
      </c>
      <c r="E8186" s="637">
        <v>1</v>
      </c>
      <c r="F8186" s="639">
        <f>VLOOKUP(H8186,'[34]Resumen Bases TP'!$C$130:$E$170,3,FALSE)</f>
        <v>392.15000000000003</v>
      </c>
      <c r="G8186" s="900" t="s">
        <v>732</v>
      </c>
      <c r="H8186" s="939" t="str">
        <f t="shared" si="724"/>
        <v>BT220SI.3</v>
      </c>
      <c r="I8186" s="881" t="str">
        <f t="shared" si="725"/>
        <v>BT220SI.3</v>
      </c>
      <c r="J8186" s="881" t="str">
        <f t="shared" si="726"/>
        <v>220</v>
      </c>
      <c r="K8186" s="881" t="str">
        <f t="shared" si="719"/>
        <v>SI</v>
      </c>
      <c r="L8186" s="881">
        <f t="shared" si="720"/>
        <v>3</v>
      </c>
      <c r="M8186" s="881">
        <f t="shared" si="721"/>
        <v>45</v>
      </c>
    </row>
    <row r="8187" spans="1:13" ht="13.5">
      <c r="A8187" s="630" t="str">
        <f t="shared" si="718"/>
        <v>TP-220138010-040SI3E</v>
      </c>
      <c r="B8187" s="639" t="str">
        <f t="shared" si="722"/>
        <v>BT,220138kV,040MVA</v>
      </c>
      <c r="C8187" s="638" t="str">
        <f t="shared" si="723"/>
        <v>Rieles y bases de Tiro de acceso principal del transformador de 220138kV,40MVA</v>
      </c>
      <c r="D8187" s="637" t="s">
        <v>729</v>
      </c>
      <c r="E8187" s="637">
        <v>1</v>
      </c>
      <c r="F8187" s="639">
        <f>VLOOKUP(H8187,'[34]Resumen Bases TP'!$C$130:$E$170,3,FALSE)</f>
        <v>392.15000000000003</v>
      </c>
      <c r="G8187" s="900" t="s">
        <v>732</v>
      </c>
      <c r="H8187" s="939" t="str">
        <f t="shared" si="724"/>
        <v>BT220SI.3</v>
      </c>
      <c r="I8187" s="881" t="str">
        <f t="shared" si="725"/>
        <v>BT220SI.3</v>
      </c>
      <c r="J8187" s="881" t="str">
        <f t="shared" si="726"/>
        <v>220</v>
      </c>
      <c r="K8187" s="881" t="str">
        <f t="shared" si="719"/>
        <v>SI</v>
      </c>
      <c r="L8187" s="881">
        <f t="shared" si="720"/>
        <v>3</v>
      </c>
      <c r="M8187" s="881">
        <f t="shared" si="721"/>
        <v>40</v>
      </c>
    </row>
    <row r="8188" spans="1:13" ht="13.5">
      <c r="A8188" s="630" t="str">
        <f t="shared" si="718"/>
        <v>TP-220138010-035SI3E</v>
      </c>
      <c r="B8188" s="639" t="str">
        <f t="shared" si="722"/>
        <v>BT,220138kV,035MVA</v>
      </c>
      <c r="C8188" s="638" t="str">
        <f t="shared" si="723"/>
        <v>Rieles y bases de Tiro de acceso principal del transformador de 220138kV,35MVA</v>
      </c>
      <c r="D8188" s="637" t="s">
        <v>729</v>
      </c>
      <c r="E8188" s="637">
        <v>1</v>
      </c>
      <c r="F8188" s="639">
        <f>VLOOKUP(H8188,'[34]Resumen Bases TP'!$C$130:$E$170,3,FALSE)</f>
        <v>392.15000000000003</v>
      </c>
      <c r="G8188" s="900" t="s">
        <v>732</v>
      </c>
      <c r="H8188" s="939" t="str">
        <f t="shared" si="724"/>
        <v>BT220SI.3</v>
      </c>
      <c r="I8188" s="881" t="str">
        <f t="shared" si="725"/>
        <v>BT220SI.3</v>
      </c>
      <c r="J8188" s="881" t="str">
        <f t="shared" si="726"/>
        <v>220</v>
      </c>
      <c r="K8188" s="881" t="str">
        <f t="shared" si="719"/>
        <v>SI</v>
      </c>
      <c r="L8188" s="881">
        <f t="shared" si="720"/>
        <v>3</v>
      </c>
      <c r="M8188" s="881">
        <f t="shared" si="721"/>
        <v>35</v>
      </c>
    </row>
    <row r="8189" spans="1:13" ht="13.5">
      <c r="A8189" s="630" t="str">
        <f t="shared" si="718"/>
        <v>TP-220138010-030SI3E</v>
      </c>
      <c r="B8189" s="639" t="str">
        <f t="shared" si="722"/>
        <v>BT,220138kV,030MVA</v>
      </c>
      <c r="C8189" s="638" t="str">
        <f t="shared" si="723"/>
        <v>Rieles y bases de Tiro de acceso principal del transformador de 220138kV,30MVA</v>
      </c>
      <c r="D8189" s="637" t="s">
        <v>729</v>
      </c>
      <c r="E8189" s="637">
        <v>1</v>
      </c>
      <c r="F8189" s="639">
        <f>VLOOKUP(H8189,'[34]Resumen Bases TP'!$C$130:$E$170,3,FALSE)</f>
        <v>392.15000000000003</v>
      </c>
      <c r="G8189" s="900" t="s">
        <v>732</v>
      </c>
      <c r="H8189" s="939" t="str">
        <f t="shared" si="724"/>
        <v>BT220SI.3</v>
      </c>
      <c r="I8189" s="881" t="str">
        <f t="shared" si="725"/>
        <v>BT220SI.3</v>
      </c>
      <c r="J8189" s="881" t="str">
        <f t="shared" si="726"/>
        <v>220</v>
      </c>
      <c r="K8189" s="881" t="str">
        <f t="shared" si="719"/>
        <v>SI</v>
      </c>
      <c r="L8189" s="881">
        <f t="shared" si="720"/>
        <v>3</v>
      </c>
      <c r="M8189" s="881">
        <f t="shared" si="721"/>
        <v>30</v>
      </c>
    </row>
    <row r="8190" spans="1:13" ht="13.5">
      <c r="A8190" s="630" t="str">
        <f t="shared" si="718"/>
        <v>TP-220138010-025SI3E</v>
      </c>
      <c r="B8190" s="639" t="str">
        <f t="shared" si="722"/>
        <v>BT,220138kV,025MVA</v>
      </c>
      <c r="C8190" s="638" t="str">
        <f t="shared" si="723"/>
        <v>Rieles y bases de Tiro de acceso principal del transformador de 220138kV,25MVA</v>
      </c>
      <c r="D8190" s="637" t="s">
        <v>729</v>
      </c>
      <c r="E8190" s="637">
        <v>1</v>
      </c>
      <c r="F8190" s="639">
        <f>VLOOKUP(H8190,'[34]Resumen Bases TP'!$C$130:$E$170,3,FALSE)</f>
        <v>307.34000000000003</v>
      </c>
      <c r="G8190" s="900" t="s">
        <v>732</v>
      </c>
      <c r="H8190" s="939" t="str">
        <f t="shared" si="724"/>
        <v>BT220SI.2</v>
      </c>
      <c r="I8190" s="881" t="str">
        <f t="shared" si="725"/>
        <v>BT220SI.2</v>
      </c>
      <c r="J8190" s="881" t="str">
        <f t="shared" si="726"/>
        <v>220</v>
      </c>
      <c r="K8190" s="881" t="str">
        <f t="shared" si="719"/>
        <v>SI</v>
      </c>
      <c r="L8190" s="881">
        <f t="shared" si="720"/>
        <v>2</v>
      </c>
      <c r="M8190" s="881">
        <f t="shared" si="721"/>
        <v>25</v>
      </c>
    </row>
    <row r="8191" spans="1:13" ht="13.5">
      <c r="A8191" s="630" t="str">
        <f t="shared" si="718"/>
        <v>TP-220138010-020SI3E</v>
      </c>
      <c r="B8191" s="639" t="str">
        <f t="shared" si="722"/>
        <v>BT,220138kV,020MVA</v>
      </c>
      <c r="C8191" s="638" t="str">
        <f t="shared" si="723"/>
        <v>Rieles y bases de Tiro de acceso principal del transformador de 220138kV,20MVA</v>
      </c>
      <c r="D8191" s="637" t="s">
        <v>729</v>
      </c>
      <c r="E8191" s="637">
        <v>1</v>
      </c>
      <c r="F8191" s="639">
        <f>VLOOKUP(H8191,'[34]Resumen Bases TP'!$C$130:$E$170,3,FALSE)</f>
        <v>307.34000000000003</v>
      </c>
      <c r="G8191" s="900" t="s">
        <v>732</v>
      </c>
      <c r="H8191" s="939" t="str">
        <f t="shared" si="724"/>
        <v>BT220SI.2</v>
      </c>
      <c r="I8191" s="881" t="str">
        <f t="shared" si="725"/>
        <v>BT220SI.2</v>
      </c>
      <c r="J8191" s="881" t="str">
        <f t="shared" si="726"/>
        <v>220</v>
      </c>
      <c r="K8191" s="881" t="str">
        <f t="shared" si="719"/>
        <v>SI</v>
      </c>
      <c r="L8191" s="881">
        <f t="shared" si="720"/>
        <v>2</v>
      </c>
      <c r="M8191" s="881">
        <f t="shared" si="721"/>
        <v>20</v>
      </c>
    </row>
    <row r="8192" spans="1:13" ht="13.5">
      <c r="A8192" s="630" t="str">
        <f t="shared" si="718"/>
        <v>TP-220138023-300SI3E</v>
      </c>
      <c r="B8192" s="639" t="str">
        <f t="shared" si="722"/>
        <v>BT,220138kV,300MVA</v>
      </c>
      <c r="C8192" s="638" t="str">
        <f t="shared" si="723"/>
        <v>Rieles y bases de Tiro de acceso principal del transformador de 220138kV,300MVA</v>
      </c>
      <c r="D8192" s="637" t="s">
        <v>729</v>
      </c>
      <c r="E8192" s="637">
        <v>1</v>
      </c>
      <c r="F8192" s="639">
        <f>VLOOKUP(H8192,'[34]Resumen Bases TP'!$C$130:$E$170,3,FALSE)</f>
        <v>392.15000000000003</v>
      </c>
      <c r="G8192" s="900" t="s">
        <v>732</v>
      </c>
      <c r="H8192" s="939" t="str">
        <f t="shared" si="724"/>
        <v>BT220SI.3</v>
      </c>
      <c r="I8192" s="881" t="str">
        <f t="shared" si="725"/>
        <v>BT220SI.3</v>
      </c>
      <c r="J8192" s="881" t="str">
        <f t="shared" si="726"/>
        <v>220</v>
      </c>
      <c r="K8192" s="881" t="str">
        <f t="shared" si="719"/>
        <v>SI</v>
      </c>
      <c r="L8192" s="881">
        <f t="shared" si="720"/>
        <v>3</v>
      </c>
      <c r="M8192" s="881">
        <f t="shared" si="721"/>
        <v>300</v>
      </c>
    </row>
    <row r="8193" spans="1:13" ht="13.5">
      <c r="A8193" s="630" t="str">
        <f t="shared" si="718"/>
        <v>TP-220138023-240SI3E</v>
      </c>
      <c r="B8193" s="639" t="str">
        <f t="shared" si="722"/>
        <v>BT,220138kV,240MVA</v>
      </c>
      <c r="C8193" s="638" t="str">
        <f t="shared" si="723"/>
        <v>Rieles y bases de Tiro de acceso principal del transformador de 220138kV,240MVA</v>
      </c>
      <c r="D8193" s="637" t="s">
        <v>729</v>
      </c>
      <c r="E8193" s="637">
        <v>1</v>
      </c>
      <c r="F8193" s="639">
        <f>VLOOKUP(H8193,'[34]Resumen Bases TP'!$C$130:$E$170,3,FALSE)</f>
        <v>392.15000000000003</v>
      </c>
      <c r="G8193" s="900" t="s">
        <v>732</v>
      </c>
      <c r="H8193" s="939" t="str">
        <f t="shared" si="724"/>
        <v>BT220SI.3</v>
      </c>
      <c r="I8193" s="881" t="str">
        <f t="shared" si="725"/>
        <v>BT220SI.3</v>
      </c>
      <c r="J8193" s="881" t="str">
        <f t="shared" si="726"/>
        <v>220</v>
      </c>
      <c r="K8193" s="881" t="str">
        <f t="shared" si="719"/>
        <v>SI</v>
      </c>
      <c r="L8193" s="881">
        <f t="shared" si="720"/>
        <v>3</v>
      </c>
      <c r="M8193" s="881">
        <f t="shared" si="721"/>
        <v>240</v>
      </c>
    </row>
    <row r="8194" spans="1:13" ht="13.5">
      <c r="A8194" s="630" t="str">
        <f t="shared" si="718"/>
        <v>TP-220138023-180SI3E</v>
      </c>
      <c r="B8194" s="639" t="str">
        <f t="shared" si="722"/>
        <v>BT,220138kV,180MVA</v>
      </c>
      <c r="C8194" s="638" t="str">
        <f t="shared" si="723"/>
        <v>Rieles y bases de Tiro de acceso principal del transformador de 220138kV,180MVA</v>
      </c>
      <c r="D8194" s="637" t="s">
        <v>729</v>
      </c>
      <c r="E8194" s="637">
        <v>1</v>
      </c>
      <c r="F8194" s="639">
        <f>VLOOKUP(H8194,'[34]Resumen Bases TP'!$C$130:$E$170,3,FALSE)</f>
        <v>392.15000000000003</v>
      </c>
      <c r="G8194" s="900" t="s">
        <v>732</v>
      </c>
      <c r="H8194" s="939" t="str">
        <f t="shared" si="724"/>
        <v>BT220SI.3</v>
      </c>
      <c r="I8194" s="881" t="str">
        <f t="shared" si="725"/>
        <v>BT220SI.3</v>
      </c>
      <c r="J8194" s="881" t="str">
        <f t="shared" si="726"/>
        <v>220</v>
      </c>
      <c r="K8194" s="881" t="str">
        <f t="shared" si="719"/>
        <v>SI</v>
      </c>
      <c r="L8194" s="881">
        <f t="shared" si="720"/>
        <v>3</v>
      </c>
      <c r="M8194" s="881">
        <f t="shared" si="721"/>
        <v>180</v>
      </c>
    </row>
    <row r="8195" spans="1:13" ht="13.5">
      <c r="A8195" s="630" t="str">
        <f t="shared" si="718"/>
        <v>TP-220138023-120SI3E</v>
      </c>
      <c r="B8195" s="639" t="str">
        <f t="shared" si="722"/>
        <v>BT,220138kV,120MVA</v>
      </c>
      <c r="C8195" s="638" t="str">
        <f t="shared" si="723"/>
        <v>Rieles y bases de Tiro de acceso principal del transformador de 220138kV,120MVA</v>
      </c>
      <c r="D8195" s="637" t="s">
        <v>729</v>
      </c>
      <c r="E8195" s="637">
        <v>1</v>
      </c>
      <c r="F8195" s="639">
        <f>VLOOKUP(H8195,'[34]Resumen Bases TP'!$C$130:$E$170,3,FALSE)</f>
        <v>392.15000000000003</v>
      </c>
      <c r="G8195" s="900" t="s">
        <v>732</v>
      </c>
      <c r="H8195" s="939" t="str">
        <f t="shared" si="724"/>
        <v>BT220SI.3</v>
      </c>
      <c r="I8195" s="881" t="str">
        <f t="shared" si="725"/>
        <v>BT220SI.3</v>
      </c>
      <c r="J8195" s="881" t="str">
        <f t="shared" si="726"/>
        <v>220</v>
      </c>
      <c r="K8195" s="881" t="str">
        <f t="shared" si="719"/>
        <v>SI</v>
      </c>
      <c r="L8195" s="881">
        <f t="shared" si="720"/>
        <v>3</v>
      </c>
      <c r="M8195" s="881">
        <f t="shared" si="721"/>
        <v>120</v>
      </c>
    </row>
    <row r="8196" spans="1:13" ht="13.5">
      <c r="A8196" s="630" t="str">
        <f t="shared" si="718"/>
        <v>TP-220138023-115SI3E</v>
      </c>
      <c r="B8196" s="639" t="str">
        <f t="shared" si="722"/>
        <v>BT,220138kV,115MVA</v>
      </c>
      <c r="C8196" s="638" t="str">
        <f t="shared" si="723"/>
        <v>Rieles y bases de Tiro de acceso principal del transformador de 220138kV,115MVA</v>
      </c>
      <c r="D8196" s="637" t="s">
        <v>729</v>
      </c>
      <c r="E8196" s="637">
        <v>1</v>
      </c>
      <c r="F8196" s="639">
        <f>VLOOKUP(H8196,'[34]Resumen Bases TP'!$C$130:$E$170,3,FALSE)</f>
        <v>392.15000000000003</v>
      </c>
      <c r="G8196" s="900" t="s">
        <v>732</v>
      </c>
      <c r="H8196" s="939" t="str">
        <f t="shared" si="724"/>
        <v>BT220SI.3</v>
      </c>
      <c r="I8196" s="881" t="str">
        <f t="shared" si="725"/>
        <v>BT220SI.3</v>
      </c>
      <c r="J8196" s="881" t="str">
        <f t="shared" si="726"/>
        <v>220</v>
      </c>
      <c r="K8196" s="881" t="str">
        <f t="shared" si="719"/>
        <v>SI</v>
      </c>
      <c r="L8196" s="881">
        <f t="shared" si="720"/>
        <v>3</v>
      </c>
      <c r="M8196" s="881">
        <f t="shared" si="721"/>
        <v>115</v>
      </c>
    </row>
    <row r="8197" spans="1:13" ht="13.5">
      <c r="A8197" s="630" t="str">
        <f t="shared" si="718"/>
        <v>TP-220138023-110SI3E</v>
      </c>
      <c r="B8197" s="639" t="str">
        <f t="shared" si="722"/>
        <v>BT,220138kV,110MVA</v>
      </c>
      <c r="C8197" s="638" t="str">
        <f t="shared" si="723"/>
        <v>Rieles y bases de Tiro de acceso principal del transformador de 220138kV,110MVA</v>
      </c>
      <c r="D8197" s="637" t="s">
        <v>729</v>
      </c>
      <c r="E8197" s="637">
        <v>1</v>
      </c>
      <c r="F8197" s="639">
        <f>VLOOKUP(H8197,'[34]Resumen Bases TP'!$C$130:$E$170,3,FALSE)</f>
        <v>392.15000000000003</v>
      </c>
      <c r="G8197" s="900" t="s">
        <v>732</v>
      </c>
      <c r="H8197" s="939" t="str">
        <f t="shared" si="724"/>
        <v>BT220SI.3</v>
      </c>
      <c r="I8197" s="881" t="str">
        <f t="shared" si="725"/>
        <v>BT220SI.3</v>
      </c>
      <c r="J8197" s="881" t="str">
        <f t="shared" si="726"/>
        <v>220</v>
      </c>
      <c r="K8197" s="881" t="str">
        <f t="shared" si="719"/>
        <v>SI</v>
      </c>
      <c r="L8197" s="881">
        <f t="shared" si="720"/>
        <v>3</v>
      </c>
      <c r="M8197" s="881">
        <f t="shared" si="721"/>
        <v>110</v>
      </c>
    </row>
    <row r="8198" spans="1:13" ht="13.5">
      <c r="A8198" s="630" t="str">
        <f t="shared" si="718"/>
        <v>TP-220138023-105SI3E</v>
      </c>
      <c r="B8198" s="639" t="str">
        <f t="shared" si="722"/>
        <v>BT,220138kV,105MVA</v>
      </c>
      <c r="C8198" s="638" t="str">
        <f t="shared" si="723"/>
        <v>Rieles y bases de Tiro de acceso principal del transformador de 220138kV,105MVA</v>
      </c>
      <c r="D8198" s="637" t="s">
        <v>729</v>
      </c>
      <c r="E8198" s="637">
        <v>1</v>
      </c>
      <c r="F8198" s="639">
        <f>VLOOKUP(H8198,'[34]Resumen Bases TP'!$C$130:$E$170,3,FALSE)</f>
        <v>392.15000000000003</v>
      </c>
      <c r="G8198" s="900" t="s">
        <v>732</v>
      </c>
      <c r="H8198" s="939" t="str">
        <f t="shared" si="724"/>
        <v>BT220SI.3</v>
      </c>
      <c r="I8198" s="881" t="str">
        <f t="shared" si="725"/>
        <v>BT220SI.3</v>
      </c>
      <c r="J8198" s="881" t="str">
        <f t="shared" si="726"/>
        <v>220</v>
      </c>
      <c r="K8198" s="881" t="str">
        <f t="shared" si="719"/>
        <v>SI</v>
      </c>
      <c r="L8198" s="881">
        <f t="shared" si="720"/>
        <v>3</v>
      </c>
      <c r="M8198" s="881">
        <f t="shared" si="721"/>
        <v>105</v>
      </c>
    </row>
    <row r="8199" spans="1:13" ht="13.5">
      <c r="A8199" s="630" t="str">
        <f t="shared" si="718"/>
        <v>TP-220138023-100SI3E</v>
      </c>
      <c r="B8199" s="639" t="str">
        <f t="shared" si="722"/>
        <v>BT,220138kV,100MVA</v>
      </c>
      <c r="C8199" s="638" t="str">
        <f t="shared" si="723"/>
        <v>Rieles y bases de Tiro de acceso principal del transformador de 220138kV,100MVA</v>
      </c>
      <c r="D8199" s="637" t="s">
        <v>729</v>
      </c>
      <c r="E8199" s="637">
        <v>1</v>
      </c>
      <c r="F8199" s="639">
        <f>VLOOKUP(H8199,'[34]Resumen Bases TP'!$C$130:$E$170,3,FALSE)</f>
        <v>392.15000000000003</v>
      </c>
      <c r="G8199" s="900" t="s">
        <v>732</v>
      </c>
      <c r="H8199" s="939" t="str">
        <f t="shared" si="724"/>
        <v>BT220SI.3</v>
      </c>
      <c r="I8199" s="881" t="str">
        <f t="shared" si="725"/>
        <v>BT220SI.3</v>
      </c>
      <c r="J8199" s="881" t="str">
        <f t="shared" si="726"/>
        <v>220</v>
      </c>
      <c r="K8199" s="881" t="str">
        <f t="shared" si="719"/>
        <v>SI</v>
      </c>
      <c r="L8199" s="881">
        <f t="shared" si="720"/>
        <v>3</v>
      </c>
      <c r="M8199" s="881">
        <f t="shared" si="721"/>
        <v>100</v>
      </c>
    </row>
    <row r="8200" spans="1:13" ht="13.5">
      <c r="A8200" s="630" t="str">
        <f t="shared" si="718"/>
        <v>TP-220138023-095SI3E</v>
      </c>
      <c r="B8200" s="639" t="str">
        <f t="shared" si="722"/>
        <v>BT,220138kV,095MVA</v>
      </c>
      <c r="C8200" s="638" t="str">
        <f t="shared" si="723"/>
        <v>Rieles y bases de Tiro de acceso principal del transformador de 220138kV,95MVA</v>
      </c>
      <c r="D8200" s="637" t="s">
        <v>729</v>
      </c>
      <c r="E8200" s="637">
        <v>1</v>
      </c>
      <c r="F8200" s="639">
        <f>VLOOKUP(H8200,'[34]Resumen Bases TP'!$C$130:$E$170,3,FALSE)</f>
        <v>392.15000000000003</v>
      </c>
      <c r="G8200" s="900" t="s">
        <v>732</v>
      </c>
      <c r="H8200" s="939" t="str">
        <f t="shared" si="724"/>
        <v>BT220SI.3</v>
      </c>
      <c r="I8200" s="881" t="str">
        <f t="shared" si="725"/>
        <v>BT220SI.3</v>
      </c>
      <c r="J8200" s="881" t="str">
        <f t="shared" si="726"/>
        <v>220</v>
      </c>
      <c r="K8200" s="881" t="str">
        <f t="shared" si="719"/>
        <v>SI</v>
      </c>
      <c r="L8200" s="881">
        <f t="shared" si="720"/>
        <v>3</v>
      </c>
      <c r="M8200" s="881">
        <f t="shared" si="721"/>
        <v>95</v>
      </c>
    </row>
    <row r="8201" spans="1:13" ht="13.5">
      <c r="A8201" s="630" t="str">
        <f t="shared" si="718"/>
        <v>TP-220138023-090SI3E</v>
      </c>
      <c r="B8201" s="639" t="str">
        <f t="shared" si="722"/>
        <v>BT,220138kV,090MVA</v>
      </c>
      <c r="C8201" s="638" t="str">
        <f t="shared" si="723"/>
        <v>Rieles y bases de Tiro de acceso principal del transformador de 220138kV,90MVA</v>
      </c>
      <c r="D8201" s="637" t="s">
        <v>729</v>
      </c>
      <c r="E8201" s="637">
        <v>1</v>
      </c>
      <c r="F8201" s="639">
        <f>VLOOKUP(H8201,'[34]Resumen Bases TP'!$C$130:$E$170,3,FALSE)</f>
        <v>392.15000000000003</v>
      </c>
      <c r="G8201" s="900" t="s">
        <v>732</v>
      </c>
      <c r="H8201" s="939" t="str">
        <f t="shared" si="724"/>
        <v>BT220SI.3</v>
      </c>
      <c r="I8201" s="881" t="str">
        <f t="shared" si="725"/>
        <v>BT220SI.3</v>
      </c>
      <c r="J8201" s="881" t="str">
        <f t="shared" si="726"/>
        <v>220</v>
      </c>
      <c r="K8201" s="881" t="str">
        <f t="shared" si="719"/>
        <v>SI</v>
      </c>
      <c r="L8201" s="881">
        <f t="shared" si="720"/>
        <v>3</v>
      </c>
      <c r="M8201" s="881">
        <f t="shared" si="721"/>
        <v>90</v>
      </c>
    </row>
    <row r="8202" spans="1:13" ht="13.5">
      <c r="A8202" s="630" t="str">
        <f t="shared" si="718"/>
        <v>TP-220138023-085SI3E</v>
      </c>
      <c r="B8202" s="639" t="str">
        <f t="shared" si="722"/>
        <v>BT,220138kV,085MVA</v>
      </c>
      <c r="C8202" s="638" t="str">
        <f t="shared" si="723"/>
        <v>Rieles y bases de Tiro de acceso principal del transformador de 220138kV,85MVA</v>
      </c>
      <c r="D8202" s="637" t="s">
        <v>729</v>
      </c>
      <c r="E8202" s="637">
        <v>1</v>
      </c>
      <c r="F8202" s="639">
        <f>VLOOKUP(H8202,'[34]Resumen Bases TP'!$C$130:$E$170,3,FALSE)</f>
        <v>392.15000000000003</v>
      </c>
      <c r="G8202" s="900" t="s">
        <v>732</v>
      </c>
      <c r="H8202" s="939" t="str">
        <f t="shared" si="724"/>
        <v>BT220SI.3</v>
      </c>
      <c r="I8202" s="881" t="str">
        <f t="shared" si="725"/>
        <v>BT220SI.3</v>
      </c>
      <c r="J8202" s="881" t="str">
        <f t="shared" si="726"/>
        <v>220</v>
      </c>
      <c r="K8202" s="881" t="str">
        <f t="shared" si="719"/>
        <v>SI</v>
      </c>
      <c r="L8202" s="881">
        <f t="shared" si="720"/>
        <v>3</v>
      </c>
      <c r="M8202" s="881">
        <f t="shared" si="721"/>
        <v>85</v>
      </c>
    </row>
    <row r="8203" spans="1:13" ht="13.5">
      <c r="A8203" s="630" t="str">
        <f t="shared" si="718"/>
        <v>TP-220138023-080SI3E</v>
      </c>
      <c r="B8203" s="639" t="str">
        <f t="shared" si="722"/>
        <v>BT,220138kV,080MVA</v>
      </c>
      <c r="C8203" s="638" t="str">
        <f t="shared" si="723"/>
        <v>Rieles y bases de Tiro de acceso principal del transformador de 220138kV,80MVA</v>
      </c>
      <c r="D8203" s="637" t="s">
        <v>729</v>
      </c>
      <c r="E8203" s="637">
        <v>1</v>
      </c>
      <c r="F8203" s="639">
        <f>VLOOKUP(H8203,'[34]Resumen Bases TP'!$C$130:$E$170,3,FALSE)</f>
        <v>392.15000000000003</v>
      </c>
      <c r="G8203" s="900" t="s">
        <v>732</v>
      </c>
      <c r="H8203" s="939" t="str">
        <f t="shared" si="724"/>
        <v>BT220SI.3</v>
      </c>
      <c r="I8203" s="881" t="str">
        <f t="shared" si="725"/>
        <v>BT220SI.3</v>
      </c>
      <c r="J8203" s="881" t="str">
        <f t="shared" si="726"/>
        <v>220</v>
      </c>
      <c r="K8203" s="881" t="str">
        <f t="shared" si="719"/>
        <v>SI</v>
      </c>
      <c r="L8203" s="881">
        <f t="shared" si="720"/>
        <v>3</v>
      </c>
      <c r="M8203" s="881">
        <f t="shared" si="721"/>
        <v>80</v>
      </c>
    </row>
    <row r="8204" spans="1:13" ht="13.5">
      <c r="A8204" s="630" t="str">
        <f t="shared" si="718"/>
        <v>TP-220138023-075SI3E</v>
      </c>
      <c r="B8204" s="639" t="str">
        <f t="shared" si="722"/>
        <v>BT,220138kV,075MVA</v>
      </c>
      <c r="C8204" s="638" t="str">
        <f t="shared" si="723"/>
        <v>Rieles y bases de Tiro de acceso principal del transformador de 220138kV,75MVA</v>
      </c>
      <c r="D8204" s="637" t="s">
        <v>729</v>
      </c>
      <c r="E8204" s="637">
        <v>1</v>
      </c>
      <c r="F8204" s="639">
        <f>VLOOKUP(H8204,'[34]Resumen Bases TP'!$C$130:$E$170,3,FALSE)</f>
        <v>392.15000000000003</v>
      </c>
      <c r="G8204" s="900" t="s">
        <v>732</v>
      </c>
      <c r="H8204" s="939" t="str">
        <f t="shared" si="724"/>
        <v>BT220SI.3</v>
      </c>
      <c r="I8204" s="881" t="str">
        <f t="shared" si="725"/>
        <v>BT220SI.3</v>
      </c>
      <c r="J8204" s="881" t="str">
        <f t="shared" si="726"/>
        <v>220</v>
      </c>
      <c r="K8204" s="881" t="str">
        <f t="shared" si="719"/>
        <v>SI</v>
      </c>
      <c r="L8204" s="881">
        <f t="shared" si="720"/>
        <v>3</v>
      </c>
      <c r="M8204" s="881">
        <f t="shared" si="721"/>
        <v>75</v>
      </c>
    </row>
    <row r="8205" spans="1:13" ht="13.5">
      <c r="A8205" s="630" t="str">
        <f t="shared" si="718"/>
        <v>TP-220138023-070SI3E</v>
      </c>
      <c r="B8205" s="639" t="str">
        <f t="shared" si="722"/>
        <v>BT,220138kV,070MVA</v>
      </c>
      <c r="C8205" s="638" t="str">
        <f t="shared" si="723"/>
        <v>Rieles y bases de Tiro de acceso principal del transformador de 220138kV,70MVA</v>
      </c>
      <c r="D8205" s="637" t="s">
        <v>729</v>
      </c>
      <c r="E8205" s="637">
        <v>1</v>
      </c>
      <c r="F8205" s="639">
        <f>VLOOKUP(H8205,'[34]Resumen Bases TP'!$C$130:$E$170,3,FALSE)</f>
        <v>392.15000000000003</v>
      </c>
      <c r="G8205" s="900" t="s">
        <v>732</v>
      </c>
      <c r="H8205" s="939" t="str">
        <f t="shared" si="724"/>
        <v>BT220SI.3</v>
      </c>
      <c r="I8205" s="881" t="str">
        <f t="shared" si="725"/>
        <v>BT220SI.3</v>
      </c>
      <c r="J8205" s="881" t="str">
        <f t="shared" si="726"/>
        <v>220</v>
      </c>
      <c r="K8205" s="881" t="str">
        <f t="shared" si="719"/>
        <v>SI</v>
      </c>
      <c r="L8205" s="881">
        <f t="shared" si="720"/>
        <v>3</v>
      </c>
      <c r="M8205" s="881">
        <f t="shared" si="721"/>
        <v>70</v>
      </c>
    </row>
    <row r="8206" spans="1:13" ht="13.5">
      <c r="A8206" s="630" t="str">
        <f t="shared" si="718"/>
        <v>TP-220138023-065SI3E</v>
      </c>
      <c r="B8206" s="639" t="str">
        <f t="shared" si="722"/>
        <v>BT,220138kV,065MVA</v>
      </c>
      <c r="C8206" s="638" t="str">
        <f t="shared" si="723"/>
        <v>Rieles y bases de Tiro de acceso principal del transformador de 220138kV,65MVA</v>
      </c>
      <c r="D8206" s="637" t="s">
        <v>729</v>
      </c>
      <c r="E8206" s="637">
        <v>1</v>
      </c>
      <c r="F8206" s="639">
        <f>VLOOKUP(H8206,'[34]Resumen Bases TP'!$C$130:$E$170,3,FALSE)</f>
        <v>392.15000000000003</v>
      </c>
      <c r="G8206" s="900" t="s">
        <v>732</v>
      </c>
      <c r="H8206" s="939" t="str">
        <f t="shared" si="724"/>
        <v>BT220SI.3</v>
      </c>
      <c r="I8206" s="881" t="str">
        <f t="shared" si="725"/>
        <v>BT220SI.3</v>
      </c>
      <c r="J8206" s="881" t="str">
        <f t="shared" si="726"/>
        <v>220</v>
      </c>
      <c r="K8206" s="881" t="str">
        <f t="shared" si="719"/>
        <v>SI</v>
      </c>
      <c r="L8206" s="881">
        <f t="shared" si="720"/>
        <v>3</v>
      </c>
      <c r="M8206" s="881">
        <f t="shared" si="721"/>
        <v>65</v>
      </c>
    </row>
    <row r="8207" spans="1:13" ht="13.5">
      <c r="A8207" s="630" t="str">
        <f t="shared" si="718"/>
        <v>TP-220138023-060SI3E</v>
      </c>
      <c r="B8207" s="639" t="str">
        <f t="shared" si="722"/>
        <v>BT,220138kV,060MVA</v>
      </c>
      <c r="C8207" s="638" t="str">
        <f t="shared" si="723"/>
        <v>Rieles y bases de Tiro de acceso principal del transformador de 220138kV,60MVA</v>
      </c>
      <c r="D8207" s="637" t="s">
        <v>729</v>
      </c>
      <c r="E8207" s="637">
        <v>1</v>
      </c>
      <c r="F8207" s="639">
        <f>VLOOKUP(H8207,'[34]Resumen Bases TP'!$C$130:$E$170,3,FALSE)</f>
        <v>392.15000000000003</v>
      </c>
      <c r="G8207" s="900" t="s">
        <v>732</v>
      </c>
      <c r="H8207" s="939" t="str">
        <f t="shared" si="724"/>
        <v>BT220SI.3</v>
      </c>
      <c r="I8207" s="881" t="str">
        <f t="shared" si="725"/>
        <v>BT220SI.3</v>
      </c>
      <c r="J8207" s="881" t="str">
        <f t="shared" si="726"/>
        <v>220</v>
      </c>
      <c r="K8207" s="881" t="str">
        <f t="shared" si="719"/>
        <v>SI</v>
      </c>
      <c r="L8207" s="881">
        <f t="shared" si="720"/>
        <v>3</v>
      </c>
      <c r="M8207" s="881">
        <f t="shared" si="721"/>
        <v>60</v>
      </c>
    </row>
    <row r="8208" spans="1:13" ht="13.5">
      <c r="A8208" s="630" t="str">
        <f t="shared" si="718"/>
        <v>TP-220138023-055SI3E</v>
      </c>
      <c r="B8208" s="639" t="str">
        <f t="shared" si="722"/>
        <v>BT,220138kV,055MVA</v>
      </c>
      <c r="C8208" s="638" t="str">
        <f t="shared" si="723"/>
        <v>Rieles y bases de Tiro de acceso principal del transformador de 220138kV,55MVA</v>
      </c>
      <c r="D8208" s="637" t="s">
        <v>729</v>
      </c>
      <c r="E8208" s="637">
        <v>1</v>
      </c>
      <c r="F8208" s="639">
        <f>VLOOKUP(H8208,'[34]Resumen Bases TP'!$C$130:$E$170,3,FALSE)</f>
        <v>392.15000000000003</v>
      </c>
      <c r="G8208" s="900" t="s">
        <v>732</v>
      </c>
      <c r="H8208" s="939" t="str">
        <f t="shared" si="724"/>
        <v>BT220SI.3</v>
      </c>
      <c r="I8208" s="881" t="str">
        <f t="shared" si="725"/>
        <v>BT220SI.3</v>
      </c>
      <c r="J8208" s="881" t="str">
        <f t="shared" si="726"/>
        <v>220</v>
      </c>
      <c r="K8208" s="881" t="str">
        <f t="shared" si="719"/>
        <v>SI</v>
      </c>
      <c r="L8208" s="881">
        <f t="shared" si="720"/>
        <v>3</v>
      </c>
      <c r="M8208" s="881">
        <f t="shared" si="721"/>
        <v>55</v>
      </c>
    </row>
    <row r="8209" spans="1:13" ht="13.5">
      <c r="A8209" s="630" t="str">
        <f t="shared" ref="A8209:A8272" si="727">+A2952</f>
        <v>TP-220138023-050SI3E</v>
      </c>
      <c r="B8209" s="639" t="str">
        <f t="shared" si="722"/>
        <v>BT,220138kV,050MVA</v>
      </c>
      <c r="C8209" s="638" t="str">
        <f t="shared" si="723"/>
        <v>Rieles y bases de Tiro de acceso principal del transformador de 220138kV,50MVA</v>
      </c>
      <c r="D8209" s="637" t="s">
        <v>729</v>
      </c>
      <c r="E8209" s="637">
        <v>1</v>
      </c>
      <c r="F8209" s="639">
        <f>VLOOKUP(H8209,'[34]Resumen Bases TP'!$C$130:$E$170,3,FALSE)</f>
        <v>392.15000000000003</v>
      </c>
      <c r="G8209" s="900" t="s">
        <v>732</v>
      </c>
      <c r="H8209" s="939" t="str">
        <f t="shared" si="724"/>
        <v>BT220SI.3</v>
      </c>
      <c r="I8209" s="881" t="str">
        <f t="shared" si="725"/>
        <v>BT220SI.3</v>
      </c>
      <c r="J8209" s="881" t="str">
        <f t="shared" si="726"/>
        <v>220</v>
      </c>
      <c r="K8209" s="881" t="str">
        <f t="shared" ref="K8209:K8272" si="728">LEFT(+RIGHT(A8209,4),2)</f>
        <v>SI</v>
      </c>
      <c r="L8209" s="881">
        <f t="shared" ref="L8209:L8272" si="729">+L2952</f>
        <v>3</v>
      </c>
      <c r="M8209" s="881">
        <f t="shared" ref="M8209:M8272" si="730">VALUE(LEFT(+RIGHT(A8209,7),3))</f>
        <v>50</v>
      </c>
    </row>
    <row r="8210" spans="1:13" ht="13.5">
      <c r="A8210" s="630" t="str">
        <f t="shared" si="727"/>
        <v>TP-220138023-045SI3E</v>
      </c>
      <c r="B8210" s="639" t="str">
        <f t="shared" si="722"/>
        <v>BT,220138kV,045MVA</v>
      </c>
      <c r="C8210" s="638" t="str">
        <f t="shared" si="723"/>
        <v>Rieles y bases de Tiro de acceso principal del transformador de 220138kV,45MVA</v>
      </c>
      <c r="D8210" s="637" t="s">
        <v>729</v>
      </c>
      <c r="E8210" s="637">
        <v>1</v>
      </c>
      <c r="F8210" s="639">
        <f>VLOOKUP(H8210,'[34]Resumen Bases TP'!$C$130:$E$170,3,FALSE)</f>
        <v>392.15000000000003</v>
      </c>
      <c r="G8210" s="900" t="s">
        <v>732</v>
      </c>
      <c r="H8210" s="939" t="str">
        <f t="shared" si="724"/>
        <v>BT220SI.3</v>
      </c>
      <c r="I8210" s="881" t="str">
        <f t="shared" si="725"/>
        <v>BT220SI.3</v>
      </c>
      <c r="J8210" s="881" t="str">
        <f t="shared" si="726"/>
        <v>220</v>
      </c>
      <c r="K8210" s="881" t="str">
        <f t="shared" si="728"/>
        <v>SI</v>
      </c>
      <c r="L8210" s="881">
        <f t="shared" si="729"/>
        <v>3</v>
      </c>
      <c r="M8210" s="881">
        <f t="shared" si="730"/>
        <v>45</v>
      </c>
    </row>
    <row r="8211" spans="1:13" ht="13.5">
      <c r="A8211" s="630" t="str">
        <f t="shared" si="727"/>
        <v>TP-220138023-040SI3E</v>
      </c>
      <c r="B8211" s="639" t="str">
        <f t="shared" si="722"/>
        <v>BT,220138kV,040MVA</v>
      </c>
      <c r="C8211" s="638" t="str">
        <f t="shared" si="723"/>
        <v>Rieles y bases de Tiro de acceso principal del transformador de 220138kV,40MVA</v>
      </c>
      <c r="D8211" s="637" t="s">
        <v>729</v>
      </c>
      <c r="E8211" s="637">
        <v>1</v>
      </c>
      <c r="F8211" s="639">
        <f>VLOOKUP(H8211,'[34]Resumen Bases TP'!$C$130:$E$170,3,FALSE)</f>
        <v>392.15000000000003</v>
      </c>
      <c r="G8211" s="900" t="s">
        <v>732</v>
      </c>
      <c r="H8211" s="939" t="str">
        <f t="shared" si="724"/>
        <v>BT220SI.3</v>
      </c>
      <c r="I8211" s="881" t="str">
        <f t="shared" si="725"/>
        <v>BT220SI.3</v>
      </c>
      <c r="J8211" s="881" t="str">
        <f t="shared" si="726"/>
        <v>220</v>
      </c>
      <c r="K8211" s="881" t="str">
        <f t="shared" si="728"/>
        <v>SI</v>
      </c>
      <c r="L8211" s="881">
        <f t="shared" si="729"/>
        <v>3</v>
      </c>
      <c r="M8211" s="881">
        <f t="shared" si="730"/>
        <v>40</v>
      </c>
    </row>
    <row r="8212" spans="1:13" ht="13.5">
      <c r="A8212" s="630" t="str">
        <f t="shared" si="727"/>
        <v>TP-220138023-035SI3E</v>
      </c>
      <c r="B8212" s="639" t="str">
        <f t="shared" si="722"/>
        <v>BT,220138kV,035MVA</v>
      </c>
      <c r="C8212" s="638" t="str">
        <f t="shared" si="723"/>
        <v>Rieles y bases de Tiro de acceso principal del transformador de 220138kV,35MVA</v>
      </c>
      <c r="D8212" s="637" t="s">
        <v>729</v>
      </c>
      <c r="E8212" s="637">
        <v>1</v>
      </c>
      <c r="F8212" s="639">
        <f>VLOOKUP(H8212,'[34]Resumen Bases TP'!$C$130:$E$170,3,FALSE)</f>
        <v>392.15000000000003</v>
      </c>
      <c r="G8212" s="900" t="s">
        <v>732</v>
      </c>
      <c r="H8212" s="939" t="str">
        <f t="shared" si="724"/>
        <v>BT220SI.3</v>
      </c>
      <c r="I8212" s="881" t="str">
        <f t="shared" si="725"/>
        <v>BT220SI.3</v>
      </c>
      <c r="J8212" s="881" t="str">
        <f t="shared" si="726"/>
        <v>220</v>
      </c>
      <c r="K8212" s="881" t="str">
        <f t="shared" si="728"/>
        <v>SI</v>
      </c>
      <c r="L8212" s="881">
        <f t="shared" si="729"/>
        <v>3</v>
      </c>
      <c r="M8212" s="881">
        <f t="shared" si="730"/>
        <v>35</v>
      </c>
    </row>
    <row r="8213" spans="1:13" ht="13.5">
      <c r="A8213" s="630" t="str">
        <f t="shared" si="727"/>
        <v>TP-220138023-030SI3E</v>
      </c>
      <c r="B8213" s="639" t="str">
        <f t="shared" si="722"/>
        <v>BT,220138kV,030MVA</v>
      </c>
      <c r="C8213" s="638" t="str">
        <f t="shared" si="723"/>
        <v>Rieles y bases de Tiro de acceso principal del transformador de 220138kV,30MVA</v>
      </c>
      <c r="D8213" s="637" t="s">
        <v>729</v>
      </c>
      <c r="E8213" s="637">
        <v>1</v>
      </c>
      <c r="F8213" s="639">
        <f>VLOOKUP(H8213,'[34]Resumen Bases TP'!$C$130:$E$170,3,FALSE)</f>
        <v>392.15000000000003</v>
      </c>
      <c r="G8213" s="900" t="s">
        <v>732</v>
      </c>
      <c r="H8213" s="939" t="str">
        <f t="shared" si="724"/>
        <v>BT220SI.3</v>
      </c>
      <c r="I8213" s="881" t="str">
        <f t="shared" si="725"/>
        <v>BT220SI.3</v>
      </c>
      <c r="J8213" s="881" t="str">
        <f t="shared" si="726"/>
        <v>220</v>
      </c>
      <c r="K8213" s="881" t="str">
        <f t="shared" si="728"/>
        <v>SI</v>
      </c>
      <c r="L8213" s="881">
        <f t="shared" si="729"/>
        <v>3</v>
      </c>
      <c r="M8213" s="881">
        <f t="shared" si="730"/>
        <v>30</v>
      </c>
    </row>
    <row r="8214" spans="1:13" ht="13.5">
      <c r="A8214" s="630" t="str">
        <f t="shared" si="727"/>
        <v>TP-220138023-025SI3E</v>
      </c>
      <c r="B8214" s="639" t="str">
        <f t="shared" si="722"/>
        <v>BT,220138kV,025MVA</v>
      </c>
      <c r="C8214" s="638" t="str">
        <f t="shared" si="723"/>
        <v>Rieles y bases de Tiro de acceso principal del transformador de 220138kV,25MVA</v>
      </c>
      <c r="D8214" s="637" t="s">
        <v>729</v>
      </c>
      <c r="E8214" s="637">
        <v>1</v>
      </c>
      <c r="F8214" s="639">
        <f>VLOOKUP(H8214,'[34]Resumen Bases TP'!$C$130:$E$170,3,FALSE)</f>
        <v>307.34000000000003</v>
      </c>
      <c r="G8214" s="900" t="s">
        <v>732</v>
      </c>
      <c r="H8214" s="939" t="str">
        <f t="shared" si="724"/>
        <v>BT220SI.2</v>
      </c>
      <c r="I8214" s="881" t="str">
        <f t="shared" si="725"/>
        <v>BT220SI.2</v>
      </c>
      <c r="J8214" s="881" t="str">
        <f t="shared" si="726"/>
        <v>220</v>
      </c>
      <c r="K8214" s="881" t="str">
        <f t="shared" si="728"/>
        <v>SI</v>
      </c>
      <c r="L8214" s="881">
        <f t="shared" si="729"/>
        <v>2</v>
      </c>
      <c r="M8214" s="881">
        <f t="shared" si="730"/>
        <v>25</v>
      </c>
    </row>
    <row r="8215" spans="1:13" ht="13.5">
      <c r="A8215" s="630" t="str">
        <f t="shared" si="727"/>
        <v>TP-220138023-020SI3E</v>
      </c>
      <c r="B8215" s="639" t="str">
        <f t="shared" si="722"/>
        <v>BT,220138kV,020MVA</v>
      </c>
      <c r="C8215" s="638" t="str">
        <f t="shared" si="723"/>
        <v>Rieles y bases de Tiro de acceso principal del transformador de 220138kV,20MVA</v>
      </c>
      <c r="D8215" s="637" t="s">
        <v>729</v>
      </c>
      <c r="E8215" s="637">
        <v>1</v>
      </c>
      <c r="F8215" s="639">
        <f>VLOOKUP(H8215,'[34]Resumen Bases TP'!$C$130:$E$170,3,FALSE)</f>
        <v>307.34000000000003</v>
      </c>
      <c r="G8215" s="900" t="s">
        <v>732</v>
      </c>
      <c r="H8215" s="939" t="str">
        <f t="shared" si="724"/>
        <v>BT220SI.2</v>
      </c>
      <c r="I8215" s="881" t="str">
        <f t="shared" si="725"/>
        <v>BT220SI.2</v>
      </c>
      <c r="J8215" s="881" t="str">
        <f t="shared" si="726"/>
        <v>220</v>
      </c>
      <c r="K8215" s="881" t="str">
        <f t="shared" si="728"/>
        <v>SI</v>
      </c>
      <c r="L8215" s="881">
        <f t="shared" si="729"/>
        <v>2</v>
      </c>
      <c r="M8215" s="881">
        <f t="shared" si="730"/>
        <v>20</v>
      </c>
    </row>
    <row r="8216" spans="1:13" ht="13.5">
      <c r="A8216" s="630" t="str">
        <f t="shared" si="727"/>
        <v>TP-220060010-300SI3E</v>
      </c>
      <c r="B8216" s="639" t="str">
        <f t="shared" ref="B8216:B8279" si="731">IF(LEN(A8216)=20,+"BT,"&amp;MID(A8216,4,6)&amp;"kV,"&amp;MID(A8216,14,3)&amp;"MVA",+"BT,"&amp;MID(A8216,4,6)&amp;"kV,"&amp;MID(A8216,11,3)&amp;"MVA")</f>
        <v>BT,220060kV,300MVA</v>
      </c>
      <c r="C8216" s="638" t="str">
        <f t="shared" ref="C8216:C8279" si="732">+"Rieles y bases de Tiro de acceso principal del transformador de "&amp;MID(B8216,4,6)&amp;"kV,"&amp;M8216&amp;"MVA"</f>
        <v>Rieles y bases de Tiro de acceso principal del transformador de 220060kV,300MVA</v>
      </c>
      <c r="D8216" s="637" t="s">
        <v>729</v>
      </c>
      <c r="E8216" s="637">
        <v>1</v>
      </c>
      <c r="F8216" s="639">
        <f>VLOOKUP(H8216,'[34]Resumen Bases TP'!$C$130:$E$170,3,FALSE)</f>
        <v>392.15000000000003</v>
      </c>
      <c r="G8216" s="900" t="s">
        <v>732</v>
      </c>
      <c r="H8216" s="939" t="str">
        <f t="shared" ref="H8216:H8279" si="733">+"BT"&amp;J8216&amp;K8216&amp;"."&amp;L8216</f>
        <v>BT220SI.3</v>
      </c>
      <c r="I8216" s="881" t="str">
        <f t="shared" ref="I8216:I8279" si="734">+"BT"&amp;J8216&amp;K8216&amp;"."&amp;L8216</f>
        <v>BT220SI.3</v>
      </c>
      <c r="J8216" s="881" t="str">
        <f t="shared" ref="J8216:J8279" si="735">+MID(B8216,4,3)</f>
        <v>220</v>
      </c>
      <c r="K8216" s="881" t="str">
        <f t="shared" si="728"/>
        <v>SI</v>
      </c>
      <c r="L8216" s="881">
        <f t="shared" si="729"/>
        <v>3</v>
      </c>
      <c r="M8216" s="881">
        <f t="shared" si="730"/>
        <v>300</v>
      </c>
    </row>
    <row r="8217" spans="1:13" ht="13.5">
      <c r="A8217" s="630" t="str">
        <f t="shared" si="727"/>
        <v>TP-220060010-240SI3E</v>
      </c>
      <c r="B8217" s="639" t="str">
        <f t="shared" si="731"/>
        <v>BT,220060kV,240MVA</v>
      </c>
      <c r="C8217" s="638" t="str">
        <f t="shared" si="732"/>
        <v>Rieles y bases de Tiro de acceso principal del transformador de 220060kV,240MVA</v>
      </c>
      <c r="D8217" s="637" t="s">
        <v>729</v>
      </c>
      <c r="E8217" s="637">
        <v>1</v>
      </c>
      <c r="F8217" s="639">
        <f>VLOOKUP(H8217,'[34]Resumen Bases TP'!$C$130:$E$170,3,FALSE)</f>
        <v>392.15000000000003</v>
      </c>
      <c r="G8217" s="900" t="s">
        <v>732</v>
      </c>
      <c r="H8217" s="939" t="str">
        <f t="shared" si="733"/>
        <v>BT220SI.3</v>
      </c>
      <c r="I8217" s="881" t="str">
        <f t="shared" si="734"/>
        <v>BT220SI.3</v>
      </c>
      <c r="J8217" s="881" t="str">
        <f t="shared" si="735"/>
        <v>220</v>
      </c>
      <c r="K8217" s="881" t="str">
        <f t="shared" si="728"/>
        <v>SI</v>
      </c>
      <c r="L8217" s="881">
        <f t="shared" si="729"/>
        <v>3</v>
      </c>
      <c r="M8217" s="881">
        <f t="shared" si="730"/>
        <v>240</v>
      </c>
    </row>
    <row r="8218" spans="1:13" ht="13.5">
      <c r="A8218" s="630" t="str">
        <f t="shared" si="727"/>
        <v>TP-220060010-180SI3E</v>
      </c>
      <c r="B8218" s="639" t="str">
        <f t="shared" si="731"/>
        <v>BT,220060kV,180MVA</v>
      </c>
      <c r="C8218" s="638" t="str">
        <f t="shared" si="732"/>
        <v>Rieles y bases de Tiro de acceso principal del transformador de 220060kV,180MVA</v>
      </c>
      <c r="D8218" s="637" t="s">
        <v>729</v>
      </c>
      <c r="E8218" s="637">
        <v>1</v>
      </c>
      <c r="F8218" s="639">
        <f>VLOOKUP(H8218,'[34]Resumen Bases TP'!$C$130:$E$170,3,FALSE)</f>
        <v>392.15000000000003</v>
      </c>
      <c r="G8218" s="900" t="s">
        <v>732</v>
      </c>
      <c r="H8218" s="939" t="str">
        <f t="shared" si="733"/>
        <v>BT220SI.3</v>
      </c>
      <c r="I8218" s="881" t="str">
        <f t="shared" si="734"/>
        <v>BT220SI.3</v>
      </c>
      <c r="J8218" s="881" t="str">
        <f t="shared" si="735"/>
        <v>220</v>
      </c>
      <c r="K8218" s="881" t="str">
        <f t="shared" si="728"/>
        <v>SI</v>
      </c>
      <c r="L8218" s="881">
        <f t="shared" si="729"/>
        <v>3</v>
      </c>
      <c r="M8218" s="881">
        <f t="shared" si="730"/>
        <v>180</v>
      </c>
    </row>
    <row r="8219" spans="1:13" ht="13.5">
      <c r="A8219" s="630" t="str">
        <f t="shared" si="727"/>
        <v>TP-220060010-120SI3E</v>
      </c>
      <c r="B8219" s="639" t="str">
        <f t="shared" si="731"/>
        <v>BT,220060kV,120MVA</v>
      </c>
      <c r="C8219" s="638" t="str">
        <f t="shared" si="732"/>
        <v>Rieles y bases de Tiro de acceso principal del transformador de 220060kV,120MVA</v>
      </c>
      <c r="D8219" s="637" t="s">
        <v>729</v>
      </c>
      <c r="E8219" s="637">
        <v>1</v>
      </c>
      <c r="F8219" s="639">
        <f>VLOOKUP(H8219,'[34]Resumen Bases TP'!$C$130:$E$170,3,FALSE)</f>
        <v>392.15000000000003</v>
      </c>
      <c r="G8219" s="900" t="s">
        <v>732</v>
      </c>
      <c r="H8219" s="939" t="str">
        <f t="shared" si="733"/>
        <v>BT220SI.3</v>
      </c>
      <c r="I8219" s="881" t="str">
        <f t="shared" si="734"/>
        <v>BT220SI.3</v>
      </c>
      <c r="J8219" s="881" t="str">
        <f t="shared" si="735"/>
        <v>220</v>
      </c>
      <c r="K8219" s="881" t="str">
        <f t="shared" si="728"/>
        <v>SI</v>
      </c>
      <c r="L8219" s="881">
        <f t="shared" si="729"/>
        <v>3</v>
      </c>
      <c r="M8219" s="881">
        <f t="shared" si="730"/>
        <v>120</v>
      </c>
    </row>
    <row r="8220" spans="1:13" ht="13.5">
      <c r="A8220" s="630" t="str">
        <f t="shared" si="727"/>
        <v>TP-220060010-115SI3E</v>
      </c>
      <c r="B8220" s="639" t="str">
        <f t="shared" si="731"/>
        <v>BT,220060kV,115MVA</v>
      </c>
      <c r="C8220" s="638" t="str">
        <f t="shared" si="732"/>
        <v>Rieles y bases de Tiro de acceso principal del transformador de 220060kV,115MVA</v>
      </c>
      <c r="D8220" s="637" t="s">
        <v>729</v>
      </c>
      <c r="E8220" s="637">
        <v>1</v>
      </c>
      <c r="F8220" s="639">
        <f>VLOOKUP(H8220,'[34]Resumen Bases TP'!$C$130:$E$170,3,FALSE)</f>
        <v>392.15000000000003</v>
      </c>
      <c r="G8220" s="900" t="s">
        <v>732</v>
      </c>
      <c r="H8220" s="939" t="str">
        <f t="shared" si="733"/>
        <v>BT220SI.3</v>
      </c>
      <c r="I8220" s="881" t="str">
        <f t="shared" si="734"/>
        <v>BT220SI.3</v>
      </c>
      <c r="J8220" s="881" t="str">
        <f t="shared" si="735"/>
        <v>220</v>
      </c>
      <c r="K8220" s="881" t="str">
        <f t="shared" si="728"/>
        <v>SI</v>
      </c>
      <c r="L8220" s="881">
        <f t="shared" si="729"/>
        <v>3</v>
      </c>
      <c r="M8220" s="881">
        <f t="shared" si="730"/>
        <v>115</v>
      </c>
    </row>
    <row r="8221" spans="1:13" ht="13.5">
      <c r="A8221" s="630" t="str">
        <f t="shared" si="727"/>
        <v>TP-220060010-110SI3E</v>
      </c>
      <c r="B8221" s="639" t="str">
        <f t="shared" si="731"/>
        <v>BT,220060kV,110MVA</v>
      </c>
      <c r="C8221" s="638" t="str">
        <f t="shared" si="732"/>
        <v>Rieles y bases de Tiro de acceso principal del transformador de 220060kV,110MVA</v>
      </c>
      <c r="D8221" s="637" t="s">
        <v>729</v>
      </c>
      <c r="E8221" s="637">
        <v>1</v>
      </c>
      <c r="F8221" s="639">
        <f>VLOOKUP(H8221,'[34]Resumen Bases TP'!$C$130:$E$170,3,FALSE)</f>
        <v>392.15000000000003</v>
      </c>
      <c r="G8221" s="900" t="s">
        <v>732</v>
      </c>
      <c r="H8221" s="939" t="str">
        <f t="shared" si="733"/>
        <v>BT220SI.3</v>
      </c>
      <c r="I8221" s="881" t="str">
        <f t="shared" si="734"/>
        <v>BT220SI.3</v>
      </c>
      <c r="J8221" s="881" t="str">
        <f t="shared" si="735"/>
        <v>220</v>
      </c>
      <c r="K8221" s="881" t="str">
        <f t="shared" si="728"/>
        <v>SI</v>
      </c>
      <c r="L8221" s="881">
        <f t="shared" si="729"/>
        <v>3</v>
      </c>
      <c r="M8221" s="881">
        <f t="shared" si="730"/>
        <v>110</v>
      </c>
    </row>
    <row r="8222" spans="1:13" ht="13.5">
      <c r="A8222" s="630" t="str">
        <f t="shared" si="727"/>
        <v>TP-220060010-105SI3E</v>
      </c>
      <c r="B8222" s="639" t="str">
        <f t="shared" si="731"/>
        <v>BT,220060kV,105MVA</v>
      </c>
      <c r="C8222" s="638" t="str">
        <f t="shared" si="732"/>
        <v>Rieles y bases de Tiro de acceso principal del transformador de 220060kV,105MVA</v>
      </c>
      <c r="D8222" s="637" t="s">
        <v>729</v>
      </c>
      <c r="E8222" s="637">
        <v>1</v>
      </c>
      <c r="F8222" s="639">
        <f>VLOOKUP(H8222,'[34]Resumen Bases TP'!$C$130:$E$170,3,FALSE)</f>
        <v>392.15000000000003</v>
      </c>
      <c r="G8222" s="900" t="s">
        <v>732</v>
      </c>
      <c r="H8222" s="939" t="str">
        <f t="shared" si="733"/>
        <v>BT220SI.3</v>
      </c>
      <c r="I8222" s="881" t="str">
        <f t="shared" si="734"/>
        <v>BT220SI.3</v>
      </c>
      <c r="J8222" s="881" t="str">
        <f t="shared" si="735"/>
        <v>220</v>
      </c>
      <c r="K8222" s="881" t="str">
        <f t="shared" si="728"/>
        <v>SI</v>
      </c>
      <c r="L8222" s="881">
        <f t="shared" si="729"/>
        <v>3</v>
      </c>
      <c r="M8222" s="881">
        <f t="shared" si="730"/>
        <v>105</v>
      </c>
    </row>
    <row r="8223" spans="1:13" ht="13.5">
      <c r="A8223" s="630" t="str">
        <f t="shared" si="727"/>
        <v>TP-220060010-100SI3E</v>
      </c>
      <c r="B8223" s="639" t="str">
        <f t="shared" si="731"/>
        <v>BT,220060kV,100MVA</v>
      </c>
      <c r="C8223" s="638" t="str">
        <f t="shared" si="732"/>
        <v>Rieles y bases de Tiro de acceso principal del transformador de 220060kV,100MVA</v>
      </c>
      <c r="D8223" s="637" t="s">
        <v>729</v>
      </c>
      <c r="E8223" s="637">
        <v>1</v>
      </c>
      <c r="F8223" s="639">
        <f>VLOOKUP(H8223,'[34]Resumen Bases TP'!$C$130:$E$170,3,FALSE)</f>
        <v>392.15000000000003</v>
      </c>
      <c r="G8223" s="900" t="s">
        <v>732</v>
      </c>
      <c r="H8223" s="939" t="str">
        <f t="shared" si="733"/>
        <v>BT220SI.3</v>
      </c>
      <c r="I8223" s="881" t="str">
        <f t="shared" si="734"/>
        <v>BT220SI.3</v>
      </c>
      <c r="J8223" s="881" t="str">
        <f t="shared" si="735"/>
        <v>220</v>
      </c>
      <c r="K8223" s="881" t="str">
        <f t="shared" si="728"/>
        <v>SI</v>
      </c>
      <c r="L8223" s="881">
        <f t="shared" si="729"/>
        <v>3</v>
      </c>
      <c r="M8223" s="881">
        <f t="shared" si="730"/>
        <v>100</v>
      </c>
    </row>
    <row r="8224" spans="1:13" ht="13.5">
      <c r="A8224" s="630" t="str">
        <f t="shared" si="727"/>
        <v>TP-220060010-095SI3E</v>
      </c>
      <c r="B8224" s="639" t="str">
        <f t="shared" si="731"/>
        <v>BT,220060kV,095MVA</v>
      </c>
      <c r="C8224" s="638" t="str">
        <f t="shared" si="732"/>
        <v>Rieles y bases de Tiro de acceso principal del transformador de 220060kV,95MVA</v>
      </c>
      <c r="D8224" s="637" t="s">
        <v>729</v>
      </c>
      <c r="E8224" s="637">
        <v>1</v>
      </c>
      <c r="F8224" s="639">
        <f>VLOOKUP(H8224,'[34]Resumen Bases TP'!$C$130:$E$170,3,FALSE)</f>
        <v>392.15000000000003</v>
      </c>
      <c r="G8224" s="900" t="s">
        <v>732</v>
      </c>
      <c r="H8224" s="939" t="str">
        <f t="shared" si="733"/>
        <v>BT220SI.3</v>
      </c>
      <c r="I8224" s="881" t="str">
        <f t="shared" si="734"/>
        <v>BT220SI.3</v>
      </c>
      <c r="J8224" s="881" t="str">
        <f t="shared" si="735"/>
        <v>220</v>
      </c>
      <c r="K8224" s="881" t="str">
        <f t="shared" si="728"/>
        <v>SI</v>
      </c>
      <c r="L8224" s="881">
        <f t="shared" si="729"/>
        <v>3</v>
      </c>
      <c r="M8224" s="881">
        <f t="shared" si="730"/>
        <v>95</v>
      </c>
    </row>
    <row r="8225" spans="1:13" ht="13.5">
      <c r="A8225" s="630" t="str">
        <f t="shared" si="727"/>
        <v>TP-220060010-090SI3E</v>
      </c>
      <c r="B8225" s="639" t="str">
        <f t="shared" si="731"/>
        <v>BT,220060kV,090MVA</v>
      </c>
      <c r="C8225" s="638" t="str">
        <f t="shared" si="732"/>
        <v>Rieles y bases de Tiro de acceso principal del transformador de 220060kV,90MVA</v>
      </c>
      <c r="D8225" s="637" t="s">
        <v>729</v>
      </c>
      <c r="E8225" s="637">
        <v>1</v>
      </c>
      <c r="F8225" s="639">
        <f>VLOOKUP(H8225,'[34]Resumen Bases TP'!$C$130:$E$170,3,FALSE)</f>
        <v>392.15000000000003</v>
      </c>
      <c r="G8225" s="900" t="s">
        <v>732</v>
      </c>
      <c r="H8225" s="939" t="str">
        <f t="shared" si="733"/>
        <v>BT220SI.3</v>
      </c>
      <c r="I8225" s="881" t="str">
        <f t="shared" si="734"/>
        <v>BT220SI.3</v>
      </c>
      <c r="J8225" s="881" t="str">
        <f t="shared" si="735"/>
        <v>220</v>
      </c>
      <c r="K8225" s="881" t="str">
        <f t="shared" si="728"/>
        <v>SI</v>
      </c>
      <c r="L8225" s="881">
        <f t="shared" si="729"/>
        <v>3</v>
      </c>
      <c r="M8225" s="881">
        <f t="shared" si="730"/>
        <v>90</v>
      </c>
    </row>
    <row r="8226" spans="1:13" ht="13.5">
      <c r="A8226" s="630" t="str">
        <f t="shared" si="727"/>
        <v>TP-220060010-085SI3E</v>
      </c>
      <c r="B8226" s="639" t="str">
        <f t="shared" si="731"/>
        <v>BT,220060kV,085MVA</v>
      </c>
      <c r="C8226" s="638" t="str">
        <f t="shared" si="732"/>
        <v>Rieles y bases de Tiro de acceso principal del transformador de 220060kV,85MVA</v>
      </c>
      <c r="D8226" s="637" t="s">
        <v>729</v>
      </c>
      <c r="E8226" s="637">
        <v>1</v>
      </c>
      <c r="F8226" s="639">
        <f>VLOOKUP(H8226,'[34]Resumen Bases TP'!$C$130:$E$170,3,FALSE)</f>
        <v>392.15000000000003</v>
      </c>
      <c r="G8226" s="900" t="s">
        <v>732</v>
      </c>
      <c r="H8226" s="939" t="str">
        <f t="shared" si="733"/>
        <v>BT220SI.3</v>
      </c>
      <c r="I8226" s="881" t="str">
        <f t="shared" si="734"/>
        <v>BT220SI.3</v>
      </c>
      <c r="J8226" s="881" t="str">
        <f t="shared" si="735"/>
        <v>220</v>
      </c>
      <c r="K8226" s="881" t="str">
        <f t="shared" si="728"/>
        <v>SI</v>
      </c>
      <c r="L8226" s="881">
        <f t="shared" si="729"/>
        <v>3</v>
      </c>
      <c r="M8226" s="881">
        <f t="shared" si="730"/>
        <v>85</v>
      </c>
    </row>
    <row r="8227" spans="1:13" ht="13.5">
      <c r="A8227" s="630" t="str">
        <f t="shared" si="727"/>
        <v>TP-220060010-080SI3E</v>
      </c>
      <c r="B8227" s="639" t="str">
        <f t="shared" si="731"/>
        <v>BT,220060kV,080MVA</v>
      </c>
      <c r="C8227" s="638" t="str">
        <f t="shared" si="732"/>
        <v>Rieles y bases de Tiro de acceso principal del transformador de 220060kV,80MVA</v>
      </c>
      <c r="D8227" s="637" t="s">
        <v>729</v>
      </c>
      <c r="E8227" s="637">
        <v>1</v>
      </c>
      <c r="F8227" s="639">
        <f>VLOOKUP(H8227,'[34]Resumen Bases TP'!$C$130:$E$170,3,FALSE)</f>
        <v>392.15000000000003</v>
      </c>
      <c r="G8227" s="900" t="s">
        <v>732</v>
      </c>
      <c r="H8227" s="939" t="str">
        <f t="shared" si="733"/>
        <v>BT220SI.3</v>
      </c>
      <c r="I8227" s="881" t="str">
        <f t="shared" si="734"/>
        <v>BT220SI.3</v>
      </c>
      <c r="J8227" s="881" t="str">
        <f t="shared" si="735"/>
        <v>220</v>
      </c>
      <c r="K8227" s="881" t="str">
        <f t="shared" si="728"/>
        <v>SI</v>
      </c>
      <c r="L8227" s="881">
        <f t="shared" si="729"/>
        <v>3</v>
      </c>
      <c r="M8227" s="881">
        <f t="shared" si="730"/>
        <v>80</v>
      </c>
    </row>
    <row r="8228" spans="1:13" ht="13.5">
      <c r="A8228" s="630" t="str">
        <f t="shared" si="727"/>
        <v>TP-220060010-075SI3E</v>
      </c>
      <c r="B8228" s="639" t="str">
        <f t="shared" si="731"/>
        <v>BT,220060kV,075MVA</v>
      </c>
      <c r="C8228" s="638" t="str">
        <f t="shared" si="732"/>
        <v>Rieles y bases de Tiro de acceso principal del transformador de 220060kV,75MVA</v>
      </c>
      <c r="D8228" s="637" t="s">
        <v>729</v>
      </c>
      <c r="E8228" s="637">
        <v>1</v>
      </c>
      <c r="F8228" s="639">
        <f>VLOOKUP(H8228,'[34]Resumen Bases TP'!$C$130:$E$170,3,FALSE)</f>
        <v>392.15000000000003</v>
      </c>
      <c r="G8228" s="900" t="s">
        <v>732</v>
      </c>
      <c r="H8228" s="939" t="str">
        <f t="shared" si="733"/>
        <v>BT220SI.3</v>
      </c>
      <c r="I8228" s="881" t="str">
        <f t="shared" si="734"/>
        <v>BT220SI.3</v>
      </c>
      <c r="J8228" s="881" t="str">
        <f t="shared" si="735"/>
        <v>220</v>
      </c>
      <c r="K8228" s="881" t="str">
        <f t="shared" si="728"/>
        <v>SI</v>
      </c>
      <c r="L8228" s="881">
        <f t="shared" si="729"/>
        <v>3</v>
      </c>
      <c r="M8228" s="881">
        <f t="shared" si="730"/>
        <v>75</v>
      </c>
    </row>
    <row r="8229" spans="1:13" ht="13.5">
      <c r="A8229" s="630" t="str">
        <f t="shared" si="727"/>
        <v>TP-220060010-070SI3E</v>
      </c>
      <c r="B8229" s="639" t="str">
        <f t="shared" si="731"/>
        <v>BT,220060kV,070MVA</v>
      </c>
      <c r="C8229" s="638" t="str">
        <f t="shared" si="732"/>
        <v>Rieles y bases de Tiro de acceso principal del transformador de 220060kV,70MVA</v>
      </c>
      <c r="D8229" s="637" t="s">
        <v>729</v>
      </c>
      <c r="E8229" s="637">
        <v>1</v>
      </c>
      <c r="F8229" s="639">
        <f>VLOOKUP(H8229,'[34]Resumen Bases TP'!$C$130:$E$170,3,FALSE)</f>
        <v>392.15000000000003</v>
      </c>
      <c r="G8229" s="900" t="s">
        <v>732</v>
      </c>
      <c r="H8229" s="939" t="str">
        <f t="shared" si="733"/>
        <v>BT220SI.3</v>
      </c>
      <c r="I8229" s="881" t="str">
        <f t="shared" si="734"/>
        <v>BT220SI.3</v>
      </c>
      <c r="J8229" s="881" t="str">
        <f t="shared" si="735"/>
        <v>220</v>
      </c>
      <c r="K8229" s="881" t="str">
        <f t="shared" si="728"/>
        <v>SI</v>
      </c>
      <c r="L8229" s="881">
        <f t="shared" si="729"/>
        <v>3</v>
      </c>
      <c r="M8229" s="881">
        <f t="shared" si="730"/>
        <v>70</v>
      </c>
    </row>
    <row r="8230" spans="1:13" ht="13.5">
      <c r="A8230" s="630" t="str">
        <f t="shared" si="727"/>
        <v>TP-220060010-065SI3E</v>
      </c>
      <c r="B8230" s="639" t="str">
        <f t="shared" si="731"/>
        <v>BT,220060kV,065MVA</v>
      </c>
      <c r="C8230" s="638" t="str">
        <f t="shared" si="732"/>
        <v>Rieles y bases de Tiro de acceso principal del transformador de 220060kV,65MVA</v>
      </c>
      <c r="D8230" s="637" t="s">
        <v>729</v>
      </c>
      <c r="E8230" s="637">
        <v>1</v>
      </c>
      <c r="F8230" s="639">
        <f>VLOOKUP(H8230,'[34]Resumen Bases TP'!$C$130:$E$170,3,FALSE)</f>
        <v>392.15000000000003</v>
      </c>
      <c r="G8230" s="900" t="s">
        <v>732</v>
      </c>
      <c r="H8230" s="939" t="str">
        <f t="shared" si="733"/>
        <v>BT220SI.3</v>
      </c>
      <c r="I8230" s="881" t="str">
        <f t="shared" si="734"/>
        <v>BT220SI.3</v>
      </c>
      <c r="J8230" s="881" t="str">
        <f t="shared" si="735"/>
        <v>220</v>
      </c>
      <c r="K8230" s="881" t="str">
        <f t="shared" si="728"/>
        <v>SI</v>
      </c>
      <c r="L8230" s="881">
        <f t="shared" si="729"/>
        <v>3</v>
      </c>
      <c r="M8230" s="881">
        <f t="shared" si="730"/>
        <v>65</v>
      </c>
    </row>
    <row r="8231" spans="1:13" ht="13.5">
      <c r="A8231" s="630" t="str">
        <f t="shared" si="727"/>
        <v>TP-220060010-060SI3E</v>
      </c>
      <c r="B8231" s="639" t="str">
        <f t="shared" si="731"/>
        <v>BT,220060kV,060MVA</v>
      </c>
      <c r="C8231" s="638" t="str">
        <f t="shared" si="732"/>
        <v>Rieles y bases de Tiro de acceso principal del transformador de 220060kV,60MVA</v>
      </c>
      <c r="D8231" s="637" t="s">
        <v>729</v>
      </c>
      <c r="E8231" s="637">
        <v>1</v>
      </c>
      <c r="F8231" s="639">
        <f>VLOOKUP(H8231,'[34]Resumen Bases TP'!$C$130:$E$170,3,FALSE)</f>
        <v>392.15000000000003</v>
      </c>
      <c r="G8231" s="900" t="s">
        <v>732</v>
      </c>
      <c r="H8231" s="939" t="str">
        <f t="shared" si="733"/>
        <v>BT220SI.3</v>
      </c>
      <c r="I8231" s="881" t="str">
        <f t="shared" si="734"/>
        <v>BT220SI.3</v>
      </c>
      <c r="J8231" s="881" t="str">
        <f t="shared" si="735"/>
        <v>220</v>
      </c>
      <c r="K8231" s="881" t="str">
        <f t="shared" si="728"/>
        <v>SI</v>
      </c>
      <c r="L8231" s="881">
        <f t="shared" si="729"/>
        <v>3</v>
      </c>
      <c r="M8231" s="881">
        <f t="shared" si="730"/>
        <v>60</v>
      </c>
    </row>
    <row r="8232" spans="1:13" ht="13.5">
      <c r="A8232" s="630" t="str">
        <f t="shared" si="727"/>
        <v>TP-220060010-055SI3E</v>
      </c>
      <c r="B8232" s="639" t="str">
        <f t="shared" si="731"/>
        <v>BT,220060kV,055MVA</v>
      </c>
      <c r="C8232" s="638" t="str">
        <f t="shared" si="732"/>
        <v>Rieles y bases de Tiro de acceso principal del transformador de 220060kV,55MVA</v>
      </c>
      <c r="D8232" s="637" t="s">
        <v>729</v>
      </c>
      <c r="E8232" s="637">
        <v>1</v>
      </c>
      <c r="F8232" s="639">
        <f>VLOOKUP(H8232,'[34]Resumen Bases TP'!$C$130:$E$170,3,FALSE)</f>
        <v>392.15000000000003</v>
      </c>
      <c r="G8232" s="900" t="s">
        <v>732</v>
      </c>
      <c r="H8232" s="939" t="str">
        <f t="shared" si="733"/>
        <v>BT220SI.3</v>
      </c>
      <c r="I8232" s="881" t="str">
        <f t="shared" si="734"/>
        <v>BT220SI.3</v>
      </c>
      <c r="J8232" s="881" t="str">
        <f t="shared" si="735"/>
        <v>220</v>
      </c>
      <c r="K8232" s="881" t="str">
        <f t="shared" si="728"/>
        <v>SI</v>
      </c>
      <c r="L8232" s="881">
        <f t="shared" si="729"/>
        <v>3</v>
      </c>
      <c r="M8232" s="881">
        <f t="shared" si="730"/>
        <v>55</v>
      </c>
    </row>
    <row r="8233" spans="1:13" ht="13.5">
      <c r="A8233" s="630" t="str">
        <f t="shared" si="727"/>
        <v>TP-220060010-050SI3E</v>
      </c>
      <c r="B8233" s="639" t="str">
        <f t="shared" si="731"/>
        <v>BT,220060kV,050MVA</v>
      </c>
      <c r="C8233" s="638" t="str">
        <f t="shared" si="732"/>
        <v>Rieles y bases de Tiro de acceso principal del transformador de 220060kV,50MVA</v>
      </c>
      <c r="D8233" s="637" t="s">
        <v>729</v>
      </c>
      <c r="E8233" s="637">
        <v>1</v>
      </c>
      <c r="F8233" s="639">
        <f>VLOOKUP(H8233,'[34]Resumen Bases TP'!$C$130:$E$170,3,FALSE)</f>
        <v>392.15000000000003</v>
      </c>
      <c r="G8233" s="900" t="s">
        <v>732</v>
      </c>
      <c r="H8233" s="939" t="str">
        <f t="shared" si="733"/>
        <v>BT220SI.3</v>
      </c>
      <c r="I8233" s="881" t="str">
        <f t="shared" si="734"/>
        <v>BT220SI.3</v>
      </c>
      <c r="J8233" s="881" t="str">
        <f t="shared" si="735"/>
        <v>220</v>
      </c>
      <c r="K8233" s="881" t="str">
        <f t="shared" si="728"/>
        <v>SI</v>
      </c>
      <c r="L8233" s="881">
        <f t="shared" si="729"/>
        <v>3</v>
      </c>
      <c r="M8233" s="881">
        <f t="shared" si="730"/>
        <v>50</v>
      </c>
    </row>
    <row r="8234" spans="1:13" ht="13.5">
      <c r="A8234" s="630" t="str">
        <f t="shared" si="727"/>
        <v>TP-220060010-045SI3E</v>
      </c>
      <c r="B8234" s="639" t="str">
        <f t="shared" si="731"/>
        <v>BT,220060kV,045MVA</v>
      </c>
      <c r="C8234" s="638" t="str">
        <f t="shared" si="732"/>
        <v>Rieles y bases de Tiro de acceso principal del transformador de 220060kV,45MVA</v>
      </c>
      <c r="D8234" s="637" t="s">
        <v>729</v>
      </c>
      <c r="E8234" s="637">
        <v>1</v>
      </c>
      <c r="F8234" s="639">
        <f>VLOOKUP(H8234,'[34]Resumen Bases TP'!$C$130:$E$170,3,FALSE)</f>
        <v>392.15000000000003</v>
      </c>
      <c r="G8234" s="900" t="s">
        <v>732</v>
      </c>
      <c r="H8234" s="939" t="str">
        <f t="shared" si="733"/>
        <v>BT220SI.3</v>
      </c>
      <c r="I8234" s="881" t="str">
        <f t="shared" si="734"/>
        <v>BT220SI.3</v>
      </c>
      <c r="J8234" s="881" t="str">
        <f t="shared" si="735"/>
        <v>220</v>
      </c>
      <c r="K8234" s="881" t="str">
        <f t="shared" si="728"/>
        <v>SI</v>
      </c>
      <c r="L8234" s="881">
        <f t="shared" si="729"/>
        <v>3</v>
      </c>
      <c r="M8234" s="881">
        <f t="shared" si="730"/>
        <v>45</v>
      </c>
    </row>
    <row r="8235" spans="1:13" ht="13.5">
      <c r="A8235" s="630" t="str">
        <f t="shared" si="727"/>
        <v>TP-220060010-040SI3E</v>
      </c>
      <c r="B8235" s="639" t="str">
        <f t="shared" si="731"/>
        <v>BT,220060kV,040MVA</v>
      </c>
      <c r="C8235" s="638" t="str">
        <f t="shared" si="732"/>
        <v>Rieles y bases de Tiro de acceso principal del transformador de 220060kV,40MVA</v>
      </c>
      <c r="D8235" s="637" t="s">
        <v>729</v>
      </c>
      <c r="E8235" s="637">
        <v>1</v>
      </c>
      <c r="F8235" s="639">
        <f>VLOOKUP(H8235,'[34]Resumen Bases TP'!$C$130:$E$170,3,FALSE)</f>
        <v>392.15000000000003</v>
      </c>
      <c r="G8235" s="900" t="s">
        <v>732</v>
      </c>
      <c r="H8235" s="939" t="str">
        <f t="shared" si="733"/>
        <v>BT220SI.3</v>
      </c>
      <c r="I8235" s="881" t="str">
        <f t="shared" si="734"/>
        <v>BT220SI.3</v>
      </c>
      <c r="J8235" s="881" t="str">
        <f t="shared" si="735"/>
        <v>220</v>
      </c>
      <c r="K8235" s="881" t="str">
        <f t="shared" si="728"/>
        <v>SI</v>
      </c>
      <c r="L8235" s="881">
        <f t="shared" si="729"/>
        <v>3</v>
      </c>
      <c r="M8235" s="881">
        <f t="shared" si="730"/>
        <v>40</v>
      </c>
    </row>
    <row r="8236" spans="1:13" ht="13.5">
      <c r="A8236" s="630" t="str">
        <f t="shared" si="727"/>
        <v>TP-220060010-035SI3E</v>
      </c>
      <c r="B8236" s="639" t="str">
        <f t="shared" si="731"/>
        <v>BT,220060kV,035MVA</v>
      </c>
      <c r="C8236" s="638" t="str">
        <f t="shared" si="732"/>
        <v>Rieles y bases de Tiro de acceso principal del transformador de 220060kV,35MVA</v>
      </c>
      <c r="D8236" s="637" t="s">
        <v>729</v>
      </c>
      <c r="E8236" s="637">
        <v>1</v>
      </c>
      <c r="F8236" s="639">
        <f>VLOOKUP(H8236,'[34]Resumen Bases TP'!$C$130:$E$170,3,FALSE)</f>
        <v>392.15000000000003</v>
      </c>
      <c r="G8236" s="900" t="s">
        <v>732</v>
      </c>
      <c r="H8236" s="939" t="str">
        <f t="shared" si="733"/>
        <v>BT220SI.3</v>
      </c>
      <c r="I8236" s="881" t="str">
        <f t="shared" si="734"/>
        <v>BT220SI.3</v>
      </c>
      <c r="J8236" s="881" t="str">
        <f t="shared" si="735"/>
        <v>220</v>
      </c>
      <c r="K8236" s="881" t="str">
        <f t="shared" si="728"/>
        <v>SI</v>
      </c>
      <c r="L8236" s="881">
        <f t="shared" si="729"/>
        <v>3</v>
      </c>
      <c r="M8236" s="881">
        <f t="shared" si="730"/>
        <v>35</v>
      </c>
    </row>
    <row r="8237" spans="1:13" ht="13.5">
      <c r="A8237" s="630" t="str">
        <f t="shared" si="727"/>
        <v>TP-220060010-030SI3E</v>
      </c>
      <c r="B8237" s="639" t="str">
        <f t="shared" si="731"/>
        <v>BT,220060kV,030MVA</v>
      </c>
      <c r="C8237" s="638" t="str">
        <f t="shared" si="732"/>
        <v>Rieles y bases de Tiro de acceso principal del transformador de 220060kV,30MVA</v>
      </c>
      <c r="D8237" s="637" t="s">
        <v>729</v>
      </c>
      <c r="E8237" s="637">
        <v>1</v>
      </c>
      <c r="F8237" s="639">
        <f>VLOOKUP(H8237,'[34]Resumen Bases TP'!$C$130:$E$170,3,FALSE)</f>
        <v>392.15000000000003</v>
      </c>
      <c r="G8237" s="900" t="s">
        <v>732</v>
      </c>
      <c r="H8237" s="939" t="str">
        <f t="shared" si="733"/>
        <v>BT220SI.3</v>
      </c>
      <c r="I8237" s="881" t="str">
        <f t="shared" si="734"/>
        <v>BT220SI.3</v>
      </c>
      <c r="J8237" s="881" t="str">
        <f t="shared" si="735"/>
        <v>220</v>
      </c>
      <c r="K8237" s="881" t="str">
        <f t="shared" si="728"/>
        <v>SI</v>
      </c>
      <c r="L8237" s="881">
        <f t="shared" si="729"/>
        <v>3</v>
      </c>
      <c r="M8237" s="881">
        <f t="shared" si="730"/>
        <v>30</v>
      </c>
    </row>
    <row r="8238" spans="1:13" ht="13.5">
      <c r="A8238" s="630" t="str">
        <f t="shared" si="727"/>
        <v>TP-220060010-025SI3E</v>
      </c>
      <c r="B8238" s="639" t="str">
        <f t="shared" si="731"/>
        <v>BT,220060kV,025MVA</v>
      </c>
      <c r="C8238" s="638" t="str">
        <f t="shared" si="732"/>
        <v>Rieles y bases de Tiro de acceso principal del transformador de 220060kV,25MVA</v>
      </c>
      <c r="D8238" s="637" t="s">
        <v>729</v>
      </c>
      <c r="E8238" s="637">
        <v>1</v>
      </c>
      <c r="F8238" s="639">
        <f>VLOOKUP(H8238,'[34]Resumen Bases TP'!$C$130:$E$170,3,FALSE)</f>
        <v>307.34000000000003</v>
      </c>
      <c r="G8238" s="900" t="s">
        <v>732</v>
      </c>
      <c r="H8238" s="939" t="str">
        <f t="shared" si="733"/>
        <v>BT220SI.2</v>
      </c>
      <c r="I8238" s="881" t="str">
        <f t="shared" si="734"/>
        <v>BT220SI.2</v>
      </c>
      <c r="J8238" s="881" t="str">
        <f t="shared" si="735"/>
        <v>220</v>
      </c>
      <c r="K8238" s="881" t="str">
        <f t="shared" si="728"/>
        <v>SI</v>
      </c>
      <c r="L8238" s="881">
        <f t="shared" si="729"/>
        <v>2</v>
      </c>
      <c r="M8238" s="881">
        <f t="shared" si="730"/>
        <v>25</v>
      </c>
    </row>
    <row r="8239" spans="1:13" ht="13.5">
      <c r="A8239" s="630" t="str">
        <f t="shared" si="727"/>
        <v>TP-220060010-020SI3E</v>
      </c>
      <c r="B8239" s="639" t="str">
        <f t="shared" si="731"/>
        <v>BT,220060kV,020MVA</v>
      </c>
      <c r="C8239" s="638" t="str">
        <f t="shared" si="732"/>
        <v>Rieles y bases de Tiro de acceso principal del transformador de 220060kV,20MVA</v>
      </c>
      <c r="D8239" s="637" t="s">
        <v>729</v>
      </c>
      <c r="E8239" s="637">
        <v>1</v>
      </c>
      <c r="F8239" s="639">
        <f>VLOOKUP(H8239,'[34]Resumen Bases TP'!$C$130:$E$170,3,FALSE)</f>
        <v>307.34000000000003</v>
      </c>
      <c r="G8239" s="900" t="s">
        <v>732</v>
      </c>
      <c r="H8239" s="939" t="str">
        <f t="shared" si="733"/>
        <v>BT220SI.2</v>
      </c>
      <c r="I8239" s="881" t="str">
        <f t="shared" si="734"/>
        <v>BT220SI.2</v>
      </c>
      <c r="J8239" s="881" t="str">
        <f t="shared" si="735"/>
        <v>220</v>
      </c>
      <c r="K8239" s="881" t="str">
        <f t="shared" si="728"/>
        <v>SI</v>
      </c>
      <c r="L8239" s="881">
        <f t="shared" si="729"/>
        <v>2</v>
      </c>
      <c r="M8239" s="881">
        <f t="shared" si="730"/>
        <v>20</v>
      </c>
    </row>
    <row r="8240" spans="1:13" ht="13.5">
      <c r="A8240" s="630" t="str">
        <f t="shared" si="727"/>
        <v>TP-220060023-300SI3E</v>
      </c>
      <c r="B8240" s="639" t="str">
        <f t="shared" si="731"/>
        <v>BT,220060kV,300MVA</v>
      </c>
      <c r="C8240" s="638" t="str">
        <f t="shared" si="732"/>
        <v>Rieles y bases de Tiro de acceso principal del transformador de 220060kV,300MVA</v>
      </c>
      <c r="D8240" s="637" t="s">
        <v>729</v>
      </c>
      <c r="E8240" s="637">
        <v>1</v>
      </c>
      <c r="F8240" s="639">
        <f>VLOOKUP(H8240,'[34]Resumen Bases TP'!$C$130:$E$170,3,FALSE)</f>
        <v>392.15000000000003</v>
      </c>
      <c r="G8240" s="900" t="s">
        <v>732</v>
      </c>
      <c r="H8240" s="939" t="str">
        <f t="shared" si="733"/>
        <v>BT220SI.3</v>
      </c>
      <c r="I8240" s="881" t="str">
        <f t="shared" si="734"/>
        <v>BT220SI.3</v>
      </c>
      <c r="J8240" s="881" t="str">
        <f t="shared" si="735"/>
        <v>220</v>
      </c>
      <c r="K8240" s="881" t="str">
        <f t="shared" si="728"/>
        <v>SI</v>
      </c>
      <c r="L8240" s="881">
        <f t="shared" si="729"/>
        <v>3</v>
      </c>
      <c r="M8240" s="881">
        <f t="shared" si="730"/>
        <v>300</v>
      </c>
    </row>
    <row r="8241" spans="1:13" ht="13.5">
      <c r="A8241" s="630" t="str">
        <f t="shared" si="727"/>
        <v>TP-220060023-240SI3E</v>
      </c>
      <c r="B8241" s="639" t="str">
        <f t="shared" si="731"/>
        <v>BT,220060kV,240MVA</v>
      </c>
      <c r="C8241" s="638" t="str">
        <f t="shared" si="732"/>
        <v>Rieles y bases de Tiro de acceso principal del transformador de 220060kV,240MVA</v>
      </c>
      <c r="D8241" s="637" t="s">
        <v>729</v>
      </c>
      <c r="E8241" s="637">
        <v>1</v>
      </c>
      <c r="F8241" s="639">
        <f>VLOOKUP(H8241,'[34]Resumen Bases TP'!$C$130:$E$170,3,FALSE)</f>
        <v>392.15000000000003</v>
      </c>
      <c r="G8241" s="900" t="s">
        <v>732</v>
      </c>
      <c r="H8241" s="939" t="str">
        <f t="shared" si="733"/>
        <v>BT220SI.3</v>
      </c>
      <c r="I8241" s="881" t="str">
        <f t="shared" si="734"/>
        <v>BT220SI.3</v>
      </c>
      <c r="J8241" s="881" t="str">
        <f t="shared" si="735"/>
        <v>220</v>
      </c>
      <c r="K8241" s="881" t="str">
        <f t="shared" si="728"/>
        <v>SI</v>
      </c>
      <c r="L8241" s="881">
        <f t="shared" si="729"/>
        <v>3</v>
      </c>
      <c r="M8241" s="881">
        <f t="shared" si="730"/>
        <v>240</v>
      </c>
    </row>
    <row r="8242" spans="1:13" ht="13.5">
      <c r="A8242" s="630" t="str">
        <f t="shared" si="727"/>
        <v>TP-220060023-180SI3E</v>
      </c>
      <c r="B8242" s="639" t="str">
        <f t="shared" si="731"/>
        <v>BT,220060kV,180MVA</v>
      </c>
      <c r="C8242" s="638" t="str">
        <f t="shared" si="732"/>
        <v>Rieles y bases de Tiro de acceso principal del transformador de 220060kV,180MVA</v>
      </c>
      <c r="D8242" s="637" t="s">
        <v>729</v>
      </c>
      <c r="E8242" s="637">
        <v>1</v>
      </c>
      <c r="F8242" s="639">
        <f>VLOOKUP(H8242,'[34]Resumen Bases TP'!$C$130:$E$170,3,FALSE)</f>
        <v>392.15000000000003</v>
      </c>
      <c r="G8242" s="900" t="s">
        <v>732</v>
      </c>
      <c r="H8242" s="939" t="str">
        <f t="shared" si="733"/>
        <v>BT220SI.3</v>
      </c>
      <c r="I8242" s="881" t="str">
        <f t="shared" si="734"/>
        <v>BT220SI.3</v>
      </c>
      <c r="J8242" s="881" t="str">
        <f t="shared" si="735"/>
        <v>220</v>
      </c>
      <c r="K8242" s="881" t="str">
        <f t="shared" si="728"/>
        <v>SI</v>
      </c>
      <c r="L8242" s="881">
        <f t="shared" si="729"/>
        <v>3</v>
      </c>
      <c r="M8242" s="881">
        <f t="shared" si="730"/>
        <v>180</v>
      </c>
    </row>
    <row r="8243" spans="1:13" ht="13.5">
      <c r="A8243" s="630" t="str">
        <f t="shared" si="727"/>
        <v>TP-220060023-120SI3E</v>
      </c>
      <c r="B8243" s="639" t="str">
        <f t="shared" si="731"/>
        <v>BT,220060kV,120MVA</v>
      </c>
      <c r="C8243" s="638" t="str">
        <f t="shared" si="732"/>
        <v>Rieles y bases de Tiro de acceso principal del transformador de 220060kV,120MVA</v>
      </c>
      <c r="D8243" s="637" t="s">
        <v>729</v>
      </c>
      <c r="E8243" s="637">
        <v>1</v>
      </c>
      <c r="F8243" s="639">
        <f>VLOOKUP(H8243,'[34]Resumen Bases TP'!$C$130:$E$170,3,FALSE)</f>
        <v>392.15000000000003</v>
      </c>
      <c r="G8243" s="900" t="s">
        <v>732</v>
      </c>
      <c r="H8243" s="939" t="str">
        <f t="shared" si="733"/>
        <v>BT220SI.3</v>
      </c>
      <c r="I8243" s="881" t="str">
        <f t="shared" si="734"/>
        <v>BT220SI.3</v>
      </c>
      <c r="J8243" s="881" t="str">
        <f t="shared" si="735"/>
        <v>220</v>
      </c>
      <c r="K8243" s="881" t="str">
        <f t="shared" si="728"/>
        <v>SI</v>
      </c>
      <c r="L8243" s="881">
        <f t="shared" si="729"/>
        <v>3</v>
      </c>
      <c r="M8243" s="881">
        <f t="shared" si="730"/>
        <v>120</v>
      </c>
    </row>
    <row r="8244" spans="1:13" ht="13.5">
      <c r="A8244" s="630" t="str">
        <f t="shared" si="727"/>
        <v>TP-220060023-115SI3E</v>
      </c>
      <c r="B8244" s="639" t="str">
        <f t="shared" si="731"/>
        <v>BT,220060kV,115MVA</v>
      </c>
      <c r="C8244" s="638" t="str">
        <f t="shared" si="732"/>
        <v>Rieles y bases de Tiro de acceso principal del transformador de 220060kV,115MVA</v>
      </c>
      <c r="D8244" s="637" t="s">
        <v>729</v>
      </c>
      <c r="E8244" s="637">
        <v>1</v>
      </c>
      <c r="F8244" s="639">
        <f>VLOOKUP(H8244,'[34]Resumen Bases TP'!$C$130:$E$170,3,FALSE)</f>
        <v>392.15000000000003</v>
      </c>
      <c r="G8244" s="900" t="s">
        <v>732</v>
      </c>
      <c r="H8244" s="939" t="str">
        <f t="shared" si="733"/>
        <v>BT220SI.3</v>
      </c>
      <c r="I8244" s="881" t="str">
        <f t="shared" si="734"/>
        <v>BT220SI.3</v>
      </c>
      <c r="J8244" s="881" t="str">
        <f t="shared" si="735"/>
        <v>220</v>
      </c>
      <c r="K8244" s="881" t="str">
        <f t="shared" si="728"/>
        <v>SI</v>
      </c>
      <c r="L8244" s="881">
        <f t="shared" si="729"/>
        <v>3</v>
      </c>
      <c r="M8244" s="881">
        <f t="shared" si="730"/>
        <v>115</v>
      </c>
    </row>
    <row r="8245" spans="1:13" ht="13.5">
      <c r="A8245" s="630" t="str">
        <f t="shared" si="727"/>
        <v>TP-220060023-110SI3E</v>
      </c>
      <c r="B8245" s="639" t="str">
        <f t="shared" si="731"/>
        <v>BT,220060kV,110MVA</v>
      </c>
      <c r="C8245" s="638" t="str">
        <f t="shared" si="732"/>
        <v>Rieles y bases de Tiro de acceso principal del transformador de 220060kV,110MVA</v>
      </c>
      <c r="D8245" s="637" t="s">
        <v>729</v>
      </c>
      <c r="E8245" s="637">
        <v>1</v>
      </c>
      <c r="F8245" s="639">
        <f>VLOOKUP(H8245,'[34]Resumen Bases TP'!$C$130:$E$170,3,FALSE)</f>
        <v>392.15000000000003</v>
      </c>
      <c r="G8245" s="900" t="s">
        <v>732</v>
      </c>
      <c r="H8245" s="939" t="str">
        <f t="shared" si="733"/>
        <v>BT220SI.3</v>
      </c>
      <c r="I8245" s="881" t="str">
        <f t="shared" si="734"/>
        <v>BT220SI.3</v>
      </c>
      <c r="J8245" s="881" t="str">
        <f t="shared" si="735"/>
        <v>220</v>
      </c>
      <c r="K8245" s="881" t="str">
        <f t="shared" si="728"/>
        <v>SI</v>
      </c>
      <c r="L8245" s="881">
        <f t="shared" si="729"/>
        <v>3</v>
      </c>
      <c r="M8245" s="881">
        <f t="shared" si="730"/>
        <v>110</v>
      </c>
    </row>
    <row r="8246" spans="1:13" ht="13.5">
      <c r="A8246" s="630" t="str">
        <f t="shared" si="727"/>
        <v>TP-220060023-105SI3E</v>
      </c>
      <c r="B8246" s="639" t="str">
        <f t="shared" si="731"/>
        <v>BT,220060kV,105MVA</v>
      </c>
      <c r="C8246" s="638" t="str">
        <f t="shared" si="732"/>
        <v>Rieles y bases de Tiro de acceso principal del transformador de 220060kV,105MVA</v>
      </c>
      <c r="D8246" s="637" t="s">
        <v>729</v>
      </c>
      <c r="E8246" s="637">
        <v>1</v>
      </c>
      <c r="F8246" s="639">
        <f>VLOOKUP(H8246,'[34]Resumen Bases TP'!$C$130:$E$170,3,FALSE)</f>
        <v>392.15000000000003</v>
      </c>
      <c r="G8246" s="900" t="s">
        <v>732</v>
      </c>
      <c r="H8246" s="939" t="str">
        <f t="shared" si="733"/>
        <v>BT220SI.3</v>
      </c>
      <c r="I8246" s="881" t="str">
        <f t="shared" si="734"/>
        <v>BT220SI.3</v>
      </c>
      <c r="J8246" s="881" t="str">
        <f t="shared" si="735"/>
        <v>220</v>
      </c>
      <c r="K8246" s="881" t="str">
        <f t="shared" si="728"/>
        <v>SI</v>
      </c>
      <c r="L8246" s="881">
        <f t="shared" si="729"/>
        <v>3</v>
      </c>
      <c r="M8246" s="881">
        <f t="shared" si="730"/>
        <v>105</v>
      </c>
    </row>
    <row r="8247" spans="1:13" ht="13.5">
      <c r="A8247" s="630" t="str">
        <f t="shared" si="727"/>
        <v>TP-220060023-100SI3E</v>
      </c>
      <c r="B8247" s="639" t="str">
        <f t="shared" si="731"/>
        <v>BT,220060kV,100MVA</v>
      </c>
      <c r="C8247" s="638" t="str">
        <f t="shared" si="732"/>
        <v>Rieles y bases de Tiro de acceso principal del transformador de 220060kV,100MVA</v>
      </c>
      <c r="D8247" s="637" t="s">
        <v>729</v>
      </c>
      <c r="E8247" s="637">
        <v>1</v>
      </c>
      <c r="F8247" s="639">
        <f>VLOOKUP(H8247,'[34]Resumen Bases TP'!$C$130:$E$170,3,FALSE)</f>
        <v>392.15000000000003</v>
      </c>
      <c r="G8247" s="900" t="s">
        <v>732</v>
      </c>
      <c r="H8247" s="939" t="str">
        <f t="shared" si="733"/>
        <v>BT220SI.3</v>
      </c>
      <c r="I8247" s="881" t="str">
        <f t="shared" si="734"/>
        <v>BT220SI.3</v>
      </c>
      <c r="J8247" s="881" t="str">
        <f t="shared" si="735"/>
        <v>220</v>
      </c>
      <c r="K8247" s="881" t="str">
        <f t="shared" si="728"/>
        <v>SI</v>
      </c>
      <c r="L8247" s="881">
        <f t="shared" si="729"/>
        <v>3</v>
      </c>
      <c r="M8247" s="881">
        <f t="shared" si="730"/>
        <v>100</v>
      </c>
    </row>
    <row r="8248" spans="1:13" ht="13.5">
      <c r="A8248" s="630" t="str">
        <f t="shared" si="727"/>
        <v>TP-220060023-095SI3E</v>
      </c>
      <c r="B8248" s="639" t="str">
        <f t="shared" si="731"/>
        <v>BT,220060kV,095MVA</v>
      </c>
      <c r="C8248" s="638" t="str">
        <f t="shared" si="732"/>
        <v>Rieles y bases de Tiro de acceso principal del transformador de 220060kV,95MVA</v>
      </c>
      <c r="D8248" s="637" t="s">
        <v>729</v>
      </c>
      <c r="E8248" s="637">
        <v>1</v>
      </c>
      <c r="F8248" s="639">
        <f>VLOOKUP(H8248,'[34]Resumen Bases TP'!$C$130:$E$170,3,FALSE)</f>
        <v>392.15000000000003</v>
      </c>
      <c r="G8248" s="900" t="s">
        <v>732</v>
      </c>
      <c r="H8248" s="939" t="str">
        <f t="shared" si="733"/>
        <v>BT220SI.3</v>
      </c>
      <c r="I8248" s="881" t="str">
        <f t="shared" si="734"/>
        <v>BT220SI.3</v>
      </c>
      <c r="J8248" s="881" t="str">
        <f t="shared" si="735"/>
        <v>220</v>
      </c>
      <c r="K8248" s="881" t="str">
        <f t="shared" si="728"/>
        <v>SI</v>
      </c>
      <c r="L8248" s="881">
        <f t="shared" si="729"/>
        <v>3</v>
      </c>
      <c r="M8248" s="881">
        <f t="shared" si="730"/>
        <v>95</v>
      </c>
    </row>
    <row r="8249" spans="1:13" ht="13.5">
      <c r="A8249" s="630" t="str">
        <f t="shared" si="727"/>
        <v>TP-220060023-090SI3E</v>
      </c>
      <c r="B8249" s="639" t="str">
        <f t="shared" si="731"/>
        <v>BT,220060kV,090MVA</v>
      </c>
      <c r="C8249" s="638" t="str">
        <f t="shared" si="732"/>
        <v>Rieles y bases de Tiro de acceso principal del transformador de 220060kV,90MVA</v>
      </c>
      <c r="D8249" s="637" t="s">
        <v>729</v>
      </c>
      <c r="E8249" s="637">
        <v>1</v>
      </c>
      <c r="F8249" s="639">
        <f>VLOOKUP(H8249,'[34]Resumen Bases TP'!$C$130:$E$170,3,FALSE)</f>
        <v>392.15000000000003</v>
      </c>
      <c r="G8249" s="900" t="s">
        <v>732</v>
      </c>
      <c r="H8249" s="939" t="str">
        <f t="shared" si="733"/>
        <v>BT220SI.3</v>
      </c>
      <c r="I8249" s="881" t="str">
        <f t="shared" si="734"/>
        <v>BT220SI.3</v>
      </c>
      <c r="J8249" s="881" t="str">
        <f t="shared" si="735"/>
        <v>220</v>
      </c>
      <c r="K8249" s="881" t="str">
        <f t="shared" si="728"/>
        <v>SI</v>
      </c>
      <c r="L8249" s="881">
        <f t="shared" si="729"/>
        <v>3</v>
      </c>
      <c r="M8249" s="881">
        <f t="shared" si="730"/>
        <v>90</v>
      </c>
    </row>
    <row r="8250" spans="1:13" ht="13.5">
      <c r="A8250" s="630" t="str">
        <f t="shared" si="727"/>
        <v>TP-220060023-085SI3E</v>
      </c>
      <c r="B8250" s="639" t="str">
        <f t="shared" si="731"/>
        <v>BT,220060kV,085MVA</v>
      </c>
      <c r="C8250" s="638" t="str">
        <f t="shared" si="732"/>
        <v>Rieles y bases de Tiro de acceso principal del transformador de 220060kV,85MVA</v>
      </c>
      <c r="D8250" s="637" t="s">
        <v>729</v>
      </c>
      <c r="E8250" s="637">
        <v>1</v>
      </c>
      <c r="F8250" s="639">
        <f>VLOOKUP(H8250,'[34]Resumen Bases TP'!$C$130:$E$170,3,FALSE)</f>
        <v>392.15000000000003</v>
      </c>
      <c r="G8250" s="900" t="s">
        <v>732</v>
      </c>
      <c r="H8250" s="939" t="str">
        <f t="shared" si="733"/>
        <v>BT220SI.3</v>
      </c>
      <c r="I8250" s="881" t="str">
        <f t="shared" si="734"/>
        <v>BT220SI.3</v>
      </c>
      <c r="J8250" s="881" t="str">
        <f t="shared" si="735"/>
        <v>220</v>
      </c>
      <c r="K8250" s="881" t="str">
        <f t="shared" si="728"/>
        <v>SI</v>
      </c>
      <c r="L8250" s="881">
        <f t="shared" si="729"/>
        <v>3</v>
      </c>
      <c r="M8250" s="881">
        <f t="shared" si="730"/>
        <v>85</v>
      </c>
    </row>
    <row r="8251" spans="1:13" ht="13.5">
      <c r="A8251" s="630" t="str">
        <f t="shared" si="727"/>
        <v>TP-220060023-080SI3E</v>
      </c>
      <c r="B8251" s="639" t="str">
        <f t="shared" si="731"/>
        <v>BT,220060kV,080MVA</v>
      </c>
      <c r="C8251" s="638" t="str">
        <f t="shared" si="732"/>
        <v>Rieles y bases de Tiro de acceso principal del transformador de 220060kV,80MVA</v>
      </c>
      <c r="D8251" s="637" t="s">
        <v>729</v>
      </c>
      <c r="E8251" s="637">
        <v>1</v>
      </c>
      <c r="F8251" s="639">
        <f>VLOOKUP(H8251,'[34]Resumen Bases TP'!$C$130:$E$170,3,FALSE)</f>
        <v>392.15000000000003</v>
      </c>
      <c r="G8251" s="900" t="s">
        <v>732</v>
      </c>
      <c r="H8251" s="939" t="str">
        <f t="shared" si="733"/>
        <v>BT220SI.3</v>
      </c>
      <c r="I8251" s="881" t="str">
        <f t="shared" si="734"/>
        <v>BT220SI.3</v>
      </c>
      <c r="J8251" s="881" t="str">
        <f t="shared" si="735"/>
        <v>220</v>
      </c>
      <c r="K8251" s="881" t="str">
        <f t="shared" si="728"/>
        <v>SI</v>
      </c>
      <c r="L8251" s="881">
        <f t="shared" si="729"/>
        <v>3</v>
      </c>
      <c r="M8251" s="881">
        <f t="shared" si="730"/>
        <v>80</v>
      </c>
    </row>
    <row r="8252" spans="1:13" ht="13.5">
      <c r="A8252" s="630" t="str">
        <f t="shared" si="727"/>
        <v>TP-220060023-075SI3E</v>
      </c>
      <c r="B8252" s="639" t="str">
        <f t="shared" si="731"/>
        <v>BT,220060kV,075MVA</v>
      </c>
      <c r="C8252" s="638" t="str">
        <f t="shared" si="732"/>
        <v>Rieles y bases de Tiro de acceso principal del transformador de 220060kV,75MVA</v>
      </c>
      <c r="D8252" s="637" t="s">
        <v>729</v>
      </c>
      <c r="E8252" s="637">
        <v>1</v>
      </c>
      <c r="F8252" s="639">
        <f>VLOOKUP(H8252,'[34]Resumen Bases TP'!$C$130:$E$170,3,FALSE)</f>
        <v>392.15000000000003</v>
      </c>
      <c r="G8252" s="900" t="s">
        <v>732</v>
      </c>
      <c r="H8252" s="939" t="str">
        <f t="shared" si="733"/>
        <v>BT220SI.3</v>
      </c>
      <c r="I8252" s="881" t="str">
        <f t="shared" si="734"/>
        <v>BT220SI.3</v>
      </c>
      <c r="J8252" s="881" t="str">
        <f t="shared" si="735"/>
        <v>220</v>
      </c>
      <c r="K8252" s="881" t="str">
        <f t="shared" si="728"/>
        <v>SI</v>
      </c>
      <c r="L8252" s="881">
        <f t="shared" si="729"/>
        <v>3</v>
      </c>
      <c r="M8252" s="881">
        <f t="shared" si="730"/>
        <v>75</v>
      </c>
    </row>
    <row r="8253" spans="1:13" ht="13.5">
      <c r="A8253" s="630" t="str">
        <f t="shared" si="727"/>
        <v>TP-220060023-070SI3E</v>
      </c>
      <c r="B8253" s="639" t="str">
        <f t="shared" si="731"/>
        <v>BT,220060kV,070MVA</v>
      </c>
      <c r="C8253" s="638" t="str">
        <f t="shared" si="732"/>
        <v>Rieles y bases de Tiro de acceso principal del transformador de 220060kV,70MVA</v>
      </c>
      <c r="D8253" s="637" t="s">
        <v>729</v>
      </c>
      <c r="E8253" s="637">
        <v>1</v>
      </c>
      <c r="F8253" s="639">
        <f>VLOOKUP(H8253,'[34]Resumen Bases TP'!$C$130:$E$170,3,FALSE)</f>
        <v>392.15000000000003</v>
      </c>
      <c r="G8253" s="900" t="s">
        <v>732</v>
      </c>
      <c r="H8253" s="939" t="str">
        <f t="shared" si="733"/>
        <v>BT220SI.3</v>
      </c>
      <c r="I8253" s="881" t="str">
        <f t="shared" si="734"/>
        <v>BT220SI.3</v>
      </c>
      <c r="J8253" s="881" t="str">
        <f t="shared" si="735"/>
        <v>220</v>
      </c>
      <c r="K8253" s="881" t="str">
        <f t="shared" si="728"/>
        <v>SI</v>
      </c>
      <c r="L8253" s="881">
        <f t="shared" si="729"/>
        <v>3</v>
      </c>
      <c r="M8253" s="881">
        <f t="shared" si="730"/>
        <v>70</v>
      </c>
    </row>
    <row r="8254" spans="1:13" ht="13.5">
      <c r="A8254" s="630" t="str">
        <f t="shared" si="727"/>
        <v>TP-220060023-065SI3E</v>
      </c>
      <c r="B8254" s="639" t="str">
        <f t="shared" si="731"/>
        <v>BT,220060kV,065MVA</v>
      </c>
      <c r="C8254" s="638" t="str">
        <f t="shared" si="732"/>
        <v>Rieles y bases de Tiro de acceso principal del transformador de 220060kV,65MVA</v>
      </c>
      <c r="D8254" s="637" t="s">
        <v>729</v>
      </c>
      <c r="E8254" s="637">
        <v>1</v>
      </c>
      <c r="F8254" s="639">
        <f>VLOOKUP(H8254,'[34]Resumen Bases TP'!$C$130:$E$170,3,FALSE)</f>
        <v>392.15000000000003</v>
      </c>
      <c r="G8254" s="900" t="s">
        <v>732</v>
      </c>
      <c r="H8254" s="939" t="str">
        <f t="shared" si="733"/>
        <v>BT220SI.3</v>
      </c>
      <c r="I8254" s="881" t="str">
        <f t="shared" si="734"/>
        <v>BT220SI.3</v>
      </c>
      <c r="J8254" s="881" t="str">
        <f t="shared" si="735"/>
        <v>220</v>
      </c>
      <c r="K8254" s="881" t="str">
        <f t="shared" si="728"/>
        <v>SI</v>
      </c>
      <c r="L8254" s="881">
        <f t="shared" si="729"/>
        <v>3</v>
      </c>
      <c r="M8254" s="881">
        <f t="shared" si="730"/>
        <v>65</v>
      </c>
    </row>
    <row r="8255" spans="1:13" ht="13.5">
      <c r="A8255" s="630" t="str">
        <f t="shared" si="727"/>
        <v>TP-220060023-060SI3E</v>
      </c>
      <c r="B8255" s="639" t="str">
        <f t="shared" si="731"/>
        <v>BT,220060kV,060MVA</v>
      </c>
      <c r="C8255" s="638" t="str">
        <f t="shared" si="732"/>
        <v>Rieles y bases de Tiro de acceso principal del transformador de 220060kV,60MVA</v>
      </c>
      <c r="D8255" s="637" t="s">
        <v>729</v>
      </c>
      <c r="E8255" s="637">
        <v>1</v>
      </c>
      <c r="F8255" s="639">
        <f>VLOOKUP(H8255,'[34]Resumen Bases TP'!$C$130:$E$170,3,FALSE)</f>
        <v>392.15000000000003</v>
      </c>
      <c r="G8255" s="900" t="s">
        <v>732</v>
      </c>
      <c r="H8255" s="939" t="str">
        <f t="shared" si="733"/>
        <v>BT220SI.3</v>
      </c>
      <c r="I8255" s="881" t="str">
        <f t="shared" si="734"/>
        <v>BT220SI.3</v>
      </c>
      <c r="J8255" s="881" t="str">
        <f t="shared" si="735"/>
        <v>220</v>
      </c>
      <c r="K8255" s="881" t="str">
        <f t="shared" si="728"/>
        <v>SI</v>
      </c>
      <c r="L8255" s="881">
        <f t="shared" si="729"/>
        <v>3</v>
      </c>
      <c r="M8255" s="881">
        <f t="shared" si="730"/>
        <v>60</v>
      </c>
    </row>
    <row r="8256" spans="1:13" ht="13.5">
      <c r="A8256" s="630" t="str">
        <f t="shared" si="727"/>
        <v>TP-220060023-055SI3E</v>
      </c>
      <c r="B8256" s="639" t="str">
        <f t="shared" si="731"/>
        <v>BT,220060kV,055MVA</v>
      </c>
      <c r="C8256" s="638" t="str">
        <f t="shared" si="732"/>
        <v>Rieles y bases de Tiro de acceso principal del transformador de 220060kV,55MVA</v>
      </c>
      <c r="D8256" s="637" t="s">
        <v>729</v>
      </c>
      <c r="E8256" s="637">
        <v>1</v>
      </c>
      <c r="F8256" s="639">
        <f>VLOOKUP(H8256,'[34]Resumen Bases TP'!$C$130:$E$170,3,FALSE)</f>
        <v>392.15000000000003</v>
      </c>
      <c r="G8256" s="900" t="s">
        <v>732</v>
      </c>
      <c r="H8256" s="939" t="str">
        <f t="shared" si="733"/>
        <v>BT220SI.3</v>
      </c>
      <c r="I8256" s="881" t="str">
        <f t="shared" si="734"/>
        <v>BT220SI.3</v>
      </c>
      <c r="J8256" s="881" t="str">
        <f t="shared" si="735"/>
        <v>220</v>
      </c>
      <c r="K8256" s="881" t="str">
        <f t="shared" si="728"/>
        <v>SI</v>
      </c>
      <c r="L8256" s="881">
        <f t="shared" si="729"/>
        <v>3</v>
      </c>
      <c r="M8256" s="881">
        <f t="shared" si="730"/>
        <v>55</v>
      </c>
    </row>
    <row r="8257" spans="1:13" ht="13.5">
      <c r="A8257" s="630" t="str">
        <f t="shared" si="727"/>
        <v>TP-220060023-050SI3E</v>
      </c>
      <c r="B8257" s="639" t="str">
        <f t="shared" si="731"/>
        <v>BT,220060kV,050MVA</v>
      </c>
      <c r="C8257" s="638" t="str">
        <f t="shared" si="732"/>
        <v>Rieles y bases de Tiro de acceso principal del transformador de 220060kV,50MVA</v>
      </c>
      <c r="D8257" s="637" t="s">
        <v>729</v>
      </c>
      <c r="E8257" s="637">
        <v>1</v>
      </c>
      <c r="F8257" s="639">
        <f>VLOOKUP(H8257,'[34]Resumen Bases TP'!$C$130:$E$170,3,FALSE)</f>
        <v>392.15000000000003</v>
      </c>
      <c r="G8257" s="900" t="s">
        <v>732</v>
      </c>
      <c r="H8257" s="939" t="str">
        <f t="shared" si="733"/>
        <v>BT220SI.3</v>
      </c>
      <c r="I8257" s="881" t="str">
        <f t="shared" si="734"/>
        <v>BT220SI.3</v>
      </c>
      <c r="J8257" s="881" t="str">
        <f t="shared" si="735"/>
        <v>220</v>
      </c>
      <c r="K8257" s="881" t="str">
        <f t="shared" si="728"/>
        <v>SI</v>
      </c>
      <c r="L8257" s="881">
        <f t="shared" si="729"/>
        <v>3</v>
      </c>
      <c r="M8257" s="881">
        <f t="shared" si="730"/>
        <v>50</v>
      </c>
    </row>
    <row r="8258" spans="1:13" ht="13.5">
      <c r="A8258" s="630" t="str">
        <f t="shared" si="727"/>
        <v>TP-220060023-045SI3E</v>
      </c>
      <c r="B8258" s="639" t="str">
        <f t="shared" si="731"/>
        <v>BT,220060kV,045MVA</v>
      </c>
      <c r="C8258" s="638" t="str">
        <f t="shared" si="732"/>
        <v>Rieles y bases de Tiro de acceso principal del transformador de 220060kV,45MVA</v>
      </c>
      <c r="D8258" s="637" t="s">
        <v>729</v>
      </c>
      <c r="E8258" s="637">
        <v>1</v>
      </c>
      <c r="F8258" s="639">
        <f>VLOOKUP(H8258,'[34]Resumen Bases TP'!$C$130:$E$170,3,FALSE)</f>
        <v>392.15000000000003</v>
      </c>
      <c r="G8258" s="900" t="s">
        <v>732</v>
      </c>
      <c r="H8258" s="939" t="str">
        <f t="shared" si="733"/>
        <v>BT220SI.3</v>
      </c>
      <c r="I8258" s="881" t="str">
        <f t="shared" si="734"/>
        <v>BT220SI.3</v>
      </c>
      <c r="J8258" s="881" t="str">
        <f t="shared" si="735"/>
        <v>220</v>
      </c>
      <c r="K8258" s="881" t="str">
        <f t="shared" si="728"/>
        <v>SI</v>
      </c>
      <c r="L8258" s="881">
        <f t="shared" si="729"/>
        <v>3</v>
      </c>
      <c r="M8258" s="881">
        <f t="shared" si="730"/>
        <v>45</v>
      </c>
    </row>
    <row r="8259" spans="1:13" ht="13.5">
      <c r="A8259" s="630" t="str">
        <f t="shared" si="727"/>
        <v>TP-220060023-040SI3E</v>
      </c>
      <c r="B8259" s="639" t="str">
        <f t="shared" si="731"/>
        <v>BT,220060kV,040MVA</v>
      </c>
      <c r="C8259" s="638" t="str">
        <f t="shared" si="732"/>
        <v>Rieles y bases de Tiro de acceso principal del transformador de 220060kV,40MVA</v>
      </c>
      <c r="D8259" s="637" t="s">
        <v>729</v>
      </c>
      <c r="E8259" s="637">
        <v>1</v>
      </c>
      <c r="F8259" s="639">
        <f>VLOOKUP(H8259,'[34]Resumen Bases TP'!$C$130:$E$170,3,FALSE)</f>
        <v>392.15000000000003</v>
      </c>
      <c r="G8259" s="900" t="s">
        <v>732</v>
      </c>
      <c r="H8259" s="939" t="str">
        <f t="shared" si="733"/>
        <v>BT220SI.3</v>
      </c>
      <c r="I8259" s="881" t="str">
        <f t="shared" si="734"/>
        <v>BT220SI.3</v>
      </c>
      <c r="J8259" s="881" t="str">
        <f t="shared" si="735"/>
        <v>220</v>
      </c>
      <c r="K8259" s="881" t="str">
        <f t="shared" si="728"/>
        <v>SI</v>
      </c>
      <c r="L8259" s="881">
        <f t="shared" si="729"/>
        <v>3</v>
      </c>
      <c r="M8259" s="881">
        <f t="shared" si="730"/>
        <v>40</v>
      </c>
    </row>
    <row r="8260" spans="1:13" ht="13.5">
      <c r="A8260" s="630" t="str">
        <f t="shared" si="727"/>
        <v>TP-220060023-035SI3E</v>
      </c>
      <c r="B8260" s="639" t="str">
        <f t="shared" si="731"/>
        <v>BT,220060kV,035MVA</v>
      </c>
      <c r="C8260" s="638" t="str">
        <f t="shared" si="732"/>
        <v>Rieles y bases de Tiro de acceso principal del transformador de 220060kV,35MVA</v>
      </c>
      <c r="D8260" s="637" t="s">
        <v>729</v>
      </c>
      <c r="E8260" s="637">
        <v>1</v>
      </c>
      <c r="F8260" s="639">
        <f>VLOOKUP(H8260,'[34]Resumen Bases TP'!$C$130:$E$170,3,FALSE)</f>
        <v>392.15000000000003</v>
      </c>
      <c r="G8260" s="900" t="s">
        <v>732</v>
      </c>
      <c r="H8260" s="939" t="str">
        <f t="shared" si="733"/>
        <v>BT220SI.3</v>
      </c>
      <c r="I8260" s="881" t="str">
        <f t="shared" si="734"/>
        <v>BT220SI.3</v>
      </c>
      <c r="J8260" s="881" t="str">
        <f t="shared" si="735"/>
        <v>220</v>
      </c>
      <c r="K8260" s="881" t="str">
        <f t="shared" si="728"/>
        <v>SI</v>
      </c>
      <c r="L8260" s="881">
        <f t="shared" si="729"/>
        <v>3</v>
      </c>
      <c r="M8260" s="881">
        <f t="shared" si="730"/>
        <v>35</v>
      </c>
    </row>
    <row r="8261" spans="1:13" ht="13.5">
      <c r="A8261" s="630" t="str">
        <f t="shared" si="727"/>
        <v>TP-220060023-030SI3E</v>
      </c>
      <c r="B8261" s="639" t="str">
        <f t="shared" si="731"/>
        <v>BT,220060kV,030MVA</v>
      </c>
      <c r="C8261" s="638" t="str">
        <f t="shared" si="732"/>
        <v>Rieles y bases de Tiro de acceso principal del transformador de 220060kV,30MVA</v>
      </c>
      <c r="D8261" s="637" t="s">
        <v>729</v>
      </c>
      <c r="E8261" s="637">
        <v>1</v>
      </c>
      <c r="F8261" s="639">
        <f>VLOOKUP(H8261,'[34]Resumen Bases TP'!$C$130:$E$170,3,FALSE)</f>
        <v>392.15000000000003</v>
      </c>
      <c r="G8261" s="900" t="s">
        <v>732</v>
      </c>
      <c r="H8261" s="939" t="str">
        <f t="shared" si="733"/>
        <v>BT220SI.3</v>
      </c>
      <c r="I8261" s="881" t="str">
        <f t="shared" si="734"/>
        <v>BT220SI.3</v>
      </c>
      <c r="J8261" s="881" t="str">
        <f t="shared" si="735"/>
        <v>220</v>
      </c>
      <c r="K8261" s="881" t="str">
        <f t="shared" si="728"/>
        <v>SI</v>
      </c>
      <c r="L8261" s="881">
        <f t="shared" si="729"/>
        <v>3</v>
      </c>
      <c r="M8261" s="881">
        <f t="shared" si="730"/>
        <v>30</v>
      </c>
    </row>
    <row r="8262" spans="1:13" ht="13.5">
      <c r="A8262" s="630" t="str">
        <f t="shared" si="727"/>
        <v>TP-220060023-025SI3E</v>
      </c>
      <c r="B8262" s="639" t="str">
        <f t="shared" si="731"/>
        <v>BT,220060kV,025MVA</v>
      </c>
      <c r="C8262" s="638" t="str">
        <f t="shared" si="732"/>
        <v>Rieles y bases de Tiro de acceso principal del transformador de 220060kV,25MVA</v>
      </c>
      <c r="D8262" s="637" t="s">
        <v>729</v>
      </c>
      <c r="E8262" s="637">
        <v>1</v>
      </c>
      <c r="F8262" s="639">
        <f>VLOOKUP(H8262,'[34]Resumen Bases TP'!$C$130:$E$170,3,FALSE)</f>
        <v>307.34000000000003</v>
      </c>
      <c r="G8262" s="900" t="s">
        <v>732</v>
      </c>
      <c r="H8262" s="939" t="str">
        <f t="shared" si="733"/>
        <v>BT220SI.2</v>
      </c>
      <c r="I8262" s="881" t="str">
        <f t="shared" si="734"/>
        <v>BT220SI.2</v>
      </c>
      <c r="J8262" s="881" t="str">
        <f t="shared" si="735"/>
        <v>220</v>
      </c>
      <c r="K8262" s="881" t="str">
        <f t="shared" si="728"/>
        <v>SI</v>
      </c>
      <c r="L8262" s="881">
        <f t="shared" si="729"/>
        <v>2</v>
      </c>
      <c r="M8262" s="881">
        <f t="shared" si="730"/>
        <v>25</v>
      </c>
    </row>
    <row r="8263" spans="1:13" ht="13.5">
      <c r="A8263" s="630" t="str">
        <f t="shared" si="727"/>
        <v>TP-220060023-020SI3E</v>
      </c>
      <c r="B8263" s="639" t="str">
        <f t="shared" si="731"/>
        <v>BT,220060kV,020MVA</v>
      </c>
      <c r="C8263" s="638" t="str">
        <f t="shared" si="732"/>
        <v>Rieles y bases de Tiro de acceso principal del transformador de 220060kV,20MVA</v>
      </c>
      <c r="D8263" s="637" t="s">
        <v>729</v>
      </c>
      <c r="E8263" s="637">
        <v>1</v>
      </c>
      <c r="F8263" s="639">
        <f>VLOOKUP(H8263,'[34]Resumen Bases TP'!$C$130:$E$170,3,FALSE)</f>
        <v>307.34000000000003</v>
      </c>
      <c r="G8263" s="900" t="s">
        <v>732</v>
      </c>
      <c r="H8263" s="939" t="str">
        <f t="shared" si="733"/>
        <v>BT220SI.2</v>
      </c>
      <c r="I8263" s="881" t="str">
        <f t="shared" si="734"/>
        <v>BT220SI.2</v>
      </c>
      <c r="J8263" s="881" t="str">
        <f t="shared" si="735"/>
        <v>220</v>
      </c>
      <c r="K8263" s="881" t="str">
        <f t="shared" si="728"/>
        <v>SI</v>
      </c>
      <c r="L8263" s="881">
        <f t="shared" si="729"/>
        <v>2</v>
      </c>
      <c r="M8263" s="881">
        <f t="shared" si="730"/>
        <v>20</v>
      </c>
    </row>
    <row r="8264" spans="1:13" ht="13.5">
      <c r="A8264" s="630" t="str">
        <f t="shared" si="727"/>
        <v>TP-220060-300SI3E</v>
      </c>
      <c r="B8264" s="639" t="str">
        <f t="shared" si="731"/>
        <v>BT,220060kV,300MVA</v>
      </c>
      <c r="C8264" s="638" t="str">
        <f t="shared" si="732"/>
        <v>Rieles y bases de Tiro de acceso principal del transformador de 220060kV,300MVA</v>
      </c>
      <c r="D8264" s="637" t="s">
        <v>729</v>
      </c>
      <c r="E8264" s="637">
        <v>1</v>
      </c>
      <c r="F8264" s="639">
        <f>VLOOKUP(H8264,'[34]Resumen Bases TP'!$C$130:$E$170,3,FALSE)</f>
        <v>392.15000000000003</v>
      </c>
      <c r="G8264" s="900" t="s">
        <v>732</v>
      </c>
      <c r="H8264" s="939" t="str">
        <f t="shared" si="733"/>
        <v>BT220SI.3</v>
      </c>
      <c r="I8264" s="881" t="str">
        <f t="shared" si="734"/>
        <v>BT220SI.3</v>
      </c>
      <c r="J8264" s="881" t="str">
        <f t="shared" si="735"/>
        <v>220</v>
      </c>
      <c r="K8264" s="881" t="str">
        <f t="shared" si="728"/>
        <v>SI</v>
      </c>
      <c r="L8264" s="881">
        <f t="shared" si="729"/>
        <v>3</v>
      </c>
      <c r="M8264" s="881">
        <f t="shared" si="730"/>
        <v>300</v>
      </c>
    </row>
    <row r="8265" spans="1:13" ht="13.5">
      <c r="A8265" s="630" t="str">
        <f t="shared" si="727"/>
        <v>TP-220060-240SI3E</v>
      </c>
      <c r="B8265" s="639" t="str">
        <f t="shared" si="731"/>
        <v>BT,220060kV,240MVA</v>
      </c>
      <c r="C8265" s="638" t="str">
        <f t="shared" si="732"/>
        <v>Rieles y bases de Tiro de acceso principal del transformador de 220060kV,240MVA</v>
      </c>
      <c r="D8265" s="637" t="s">
        <v>729</v>
      </c>
      <c r="E8265" s="637">
        <v>1</v>
      </c>
      <c r="F8265" s="639">
        <f>VLOOKUP(H8265,'[34]Resumen Bases TP'!$C$130:$E$170,3,FALSE)</f>
        <v>392.15000000000003</v>
      </c>
      <c r="G8265" s="900" t="s">
        <v>732</v>
      </c>
      <c r="H8265" s="939" t="str">
        <f t="shared" si="733"/>
        <v>BT220SI.3</v>
      </c>
      <c r="I8265" s="881" t="str">
        <f t="shared" si="734"/>
        <v>BT220SI.3</v>
      </c>
      <c r="J8265" s="881" t="str">
        <f t="shared" si="735"/>
        <v>220</v>
      </c>
      <c r="K8265" s="881" t="str">
        <f t="shared" si="728"/>
        <v>SI</v>
      </c>
      <c r="L8265" s="881">
        <f t="shared" si="729"/>
        <v>3</v>
      </c>
      <c r="M8265" s="881">
        <f t="shared" si="730"/>
        <v>240</v>
      </c>
    </row>
    <row r="8266" spans="1:13" ht="13.5">
      <c r="A8266" s="630" t="str">
        <f t="shared" si="727"/>
        <v>TP-220060-180SI3E</v>
      </c>
      <c r="B8266" s="639" t="str">
        <f t="shared" si="731"/>
        <v>BT,220060kV,180MVA</v>
      </c>
      <c r="C8266" s="638" t="str">
        <f t="shared" si="732"/>
        <v>Rieles y bases de Tiro de acceso principal del transformador de 220060kV,180MVA</v>
      </c>
      <c r="D8266" s="637" t="s">
        <v>729</v>
      </c>
      <c r="E8266" s="637">
        <v>1</v>
      </c>
      <c r="F8266" s="639">
        <f>VLOOKUP(H8266,'[34]Resumen Bases TP'!$C$130:$E$170,3,FALSE)</f>
        <v>392.15000000000003</v>
      </c>
      <c r="G8266" s="900" t="s">
        <v>732</v>
      </c>
      <c r="H8266" s="939" t="str">
        <f t="shared" si="733"/>
        <v>BT220SI.3</v>
      </c>
      <c r="I8266" s="881" t="str">
        <f t="shared" si="734"/>
        <v>BT220SI.3</v>
      </c>
      <c r="J8266" s="881" t="str">
        <f t="shared" si="735"/>
        <v>220</v>
      </c>
      <c r="K8266" s="881" t="str">
        <f t="shared" si="728"/>
        <v>SI</v>
      </c>
      <c r="L8266" s="881">
        <f t="shared" si="729"/>
        <v>3</v>
      </c>
      <c r="M8266" s="881">
        <f t="shared" si="730"/>
        <v>180</v>
      </c>
    </row>
    <row r="8267" spans="1:13" ht="13.5">
      <c r="A8267" s="630" t="str">
        <f t="shared" si="727"/>
        <v>TP-220060-120SI3E</v>
      </c>
      <c r="B8267" s="639" t="str">
        <f t="shared" si="731"/>
        <v>BT,220060kV,120MVA</v>
      </c>
      <c r="C8267" s="638" t="str">
        <f t="shared" si="732"/>
        <v>Rieles y bases de Tiro de acceso principal del transformador de 220060kV,120MVA</v>
      </c>
      <c r="D8267" s="637" t="s">
        <v>729</v>
      </c>
      <c r="E8267" s="637">
        <v>1</v>
      </c>
      <c r="F8267" s="639">
        <f>VLOOKUP(H8267,'[34]Resumen Bases TP'!$C$130:$E$170,3,FALSE)</f>
        <v>392.15000000000003</v>
      </c>
      <c r="G8267" s="900" t="s">
        <v>732</v>
      </c>
      <c r="H8267" s="939" t="str">
        <f t="shared" si="733"/>
        <v>BT220SI.3</v>
      </c>
      <c r="I8267" s="881" t="str">
        <f t="shared" si="734"/>
        <v>BT220SI.3</v>
      </c>
      <c r="J8267" s="881" t="str">
        <f t="shared" si="735"/>
        <v>220</v>
      </c>
      <c r="K8267" s="881" t="str">
        <f t="shared" si="728"/>
        <v>SI</v>
      </c>
      <c r="L8267" s="881">
        <f t="shared" si="729"/>
        <v>3</v>
      </c>
      <c r="M8267" s="881">
        <f t="shared" si="730"/>
        <v>120</v>
      </c>
    </row>
    <row r="8268" spans="1:13" ht="13.5">
      <c r="A8268" s="630" t="str">
        <f t="shared" si="727"/>
        <v>TP-220060-115SI3E</v>
      </c>
      <c r="B8268" s="639" t="str">
        <f t="shared" si="731"/>
        <v>BT,220060kV,115MVA</v>
      </c>
      <c r="C8268" s="638" t="str">
        <f t="shared" si="732"/>
        <v>Rieles y bases de Tiro de acceso principal del transformador de 220060kV,115MVA</v>
      </c>
      <c r="D8268" s="637" t="s">
        <v>729</v>
      </c>
      <c r="E8268" s="637">
        <v>1</v>
      </c>
      <c r="F8268" s="639">
        <f>VLOOKUP(H8268,'[34]Resumen Bases TP'!$C$130:$E$170,3,FALSE)</f>
        <v>392.15000000000003</v>
      </c>
      <c r="G8268" s="900" t="s">
        <v>732</v>
      </c>
      <c r="H8268" s="939" t="str">
        <f t="shared" si="733"/>
        <v>BT220SI.3</v>
      </c>
      <c r="I8268" s="881" t="str">
        <f t="shared" si="734"/>
        <v>BT220SI.3</v>
      </c>
      <c r="J8268" s="881" t="str">
        <f t="shared" si="735"/>
        <v>220</v>
      </c>
      <c r="K8268" s="881" t="str">
        <f t="shared" si="728"/>
        <v>SI</v>
      </c>
      <c r="L8268" s="881">
        <f t="shared" si="729"/>
        <v>3</v>
      </c>
      <c r="M8268" s="881">
        <f t="shared" si="730"/>
        <v>115</v>
      </c>
    </row>
    <row r="8269" spans="1:13" ht="13.5">
      <c r="A8269" s="630" t="str">
        <f t="shared" si="727"/>
        <v>TP-220060-110SI3E</v>
      </c>
      <c r="B8269" s="639" t="str">
        <f t="shared" si="731"/>
        <v>BT,220060kV,110MVA</v>
      </c>
      <c r="C8269" s="638" t="str">
        <f t="shared" si="732"/>
        <v>Rieles y bases de Tiro de acceso principal del transformador de 220060kV,110MVA</v>
      </c>
      <c r="D8269" s="637" t="s">
        <v>729</v>
      </c>
      <c r="E8269" s="637">
        <v>1</v>
      </c>
      <c r="F8269" s="639">
        <f>VLOOKUP(H8269,'[34]Resumen Bases TP'!$C$130:$E$170,3,FALSE)</f>
        <v>392.15000000000003</v>
      </c>
      <c r="G8269" s="900" t="s">
        <v>732</v>
      </c>
      <c r="H8269" s="939" t="str">
        <f t="shared" si="733"/>
        <v>BT220SI.3</v>
      </c>
      <c r="I8269" s="881" t="str">
        <f t="shared" si="734"/>
        <v>BT220SI.3</v>
      </c>
      <c r="J8269" s="881" t="str">
        <f t="shared" si="735"/>
        <v>220</v>
      </c>
      <c r="K8269" s="881" t="str">
        <f t="shared" si="728"/>
        <v>SI</v>
      </c>
      <c r="L8269" s="881">
        <f t="shared" si="729"/>
        <v>3</v>
      </c>
      <c r="M8269" s="881">
        <f t="shared" si="730"/>
        <v>110</v>
      </c>
    </row>
    <row r="8270" spans="1:13" ht="13.5">
      <c r="A8270" s="630" t="str">
        <f t="shared" si="727"/>
        <v>TP-220060-105SI3E</v>
      </c>
      <c r="B8270" s="639" t="str">
        <f t="shared" si="731"/>
        <v>BT,220060kV,105MVA</v>
      </c>
      <c r="C8270" s="638" t="str">
        <f t="shared" si="732"/>
        <v>Rieles y bases de Tiro de acceso principal del transformador de 220060kV,105MVA</v>
      </c>
      <c r="D8270" s="637" t="s">
        <v>729</v>
      </c>
      <c r="E8270" s="637">
        <v>1</v>
      </c>
      <c r="F8270" s="639">
        <f>VLOOKUP(H8270,'[34]Resumen Bases TP'!$C$130:$E$170,3,FALSE)</f>
        <v>392.15000000000003</v>
      </c>
      <c r="G8270" s="900" t="s">
        <v>732</v>
      </c>
      <c r="H8270" s="939" t="str">
        <f t="shared" si="733"/>
        <v>BT220SI.3</v>
      </c>
      <c r="I8270" s="881" t="str">
        <f t="shared" si="734"/>
        <v>BT220SI.3</v>
      </c>
      <c r="J8270" s="881" t="str">
        <f t="shared" si="735"/>
        <v>220</v>
      </c>
      <c r="K8270" s="881" t="str">
        <f t="shared" si="728"/>
        <v>SI</v>
      </c>
      <c r="L8270" s="881">
        <f t="shared" si="729"/>
        <v>3</v>
      </c>
      <c r="M8270" s="881">
        <f t="shared" si="730"/>
        <v>105</v>
      </c>
    </row>
    <row r="8271" spans="1:13" ht="13.5">
      <c r="A8271" s="630" t="str">
        <f t="shared" si="727"/>
        <v>TP-220060-100SI3E</v>
      </c>
      <c r="B8271" s="639" t="str">
        <f t="shared" si="731"/>
        <v>BT,220060kV,100MVA</v>
      </c>
      <c r="C8271" s="638" t="str">
        <f t="shared" si="732"/>
        <v>Rieles y bases de Tiro de acceso principal del transformador de 220060kV,100MVA</v>
      </c>
      <c r="D8271" s="637" t="s">
        <v>729</v>
      </c>
      <c r="E8271" s="637">
        <v>1</v>
      </c>
      <c r="F8271" s="639">
        <f>VLOOKUP(H8271,'[34]Resumen Bases TP'!$C$130:$E$170,3,FALSE)</f>
        <v>392.15000000000003</v>
      </c>
      <c r="G8271" s="900" t="s">
        <v>732</v>
      </c>
      <c r="H8271" s="939" t="str">
        <f t="shared" si="733"/>
        <v>BT220SI.3</v>
      </c>
      <c r="I8271" s="881" t="str">
        <f t="shared" si="734"/>
        <v>BT220SI.3</v>
      </c>
      <c r="J8271" s="881" t="str">
        <f t="shared" si="735"/>
        <v>220</v>
      </c>
      <c r="K8271" s="881" t="str">
        <f t="shared" si="728"/>
        <v>SI</v>
      </c>
      <c r="L8271" s="881">
        <f t="shared" si="729"/>
        <v>3</v>
      </c>
      <c r="M8271" s="881">
        <f t="shared" si="730"/>
        <v>100</v>
      </c>
    </row>
    <row r="8272" spans="1:13" ht="13.5">
      <c r="A8272" s="630" t="str">
        <f t="shared" si="727"/>
        <v>TP-220060-095SI3E</v>
      </c>
      <c r="B8272" s="639" t="str">
        <f t="shared" si="731"/>
        <v>BT,220060kV,095MVA</v>
      </c>
      <c r="C8272" s="638" t="str">
        <f t="shared" si="732"/>
        <v>Rieles y bases de Tiro de acceso principal del transformador de 220060kV,95MVA</v>
      </c>
      <c r="D8272" s="637" t="s">
        <v>729</v>
      </c>
      <c r="E8272" s="637">
        <v>1</v>
      </c>
      <c r="F8272" s="639">
        <f>VLOOKUP(H8272,'[34]Resumen Bases TP'!$C$130:$E$170,3,FALSE)</f>
        <v>392.15000000000003</v>
      </c>
      <c r="G8272" s="900" t="s">
        <v>732</v>
      </c>
      <c r="H8272" s="939" t="str">
        <f t="shared" si="733"/>
        <v>BT220SI.3</v>
      </c>
      <c r="I8272" s="881" t="str">
        <f t="shared" si="734"/>
        <v>BT220SI.3</v>
      </c>
      <c r="J8272" s="881" t="str">
        <f t="shared" si="735"/>
        <v>220</v>
      </c>
      <c r="K8272" s="881" t="str">
        <f t="shared" si="728"/>
        <v>SI</v>
      </c>
      <c r="L8272" s="881">
        <f t="shared" si="729"/>
        <v>3</v>
      </c>
      <c r="M8272" s="881">
        <f t="shared" si="730"/>
        <v>95</v>
      </c>
    </row>
    <row r="8273" spans="1:13" ht="13.5">
      <c r="A8273" s="630" t="str">
        <f t="shared" ref="A8273:A8336" si="736">+A3016</f>
        <v>TP-220060-090SI3E</v>
      </c>
      <c r="B8273" s="639" t="str">
        <f t="shared" si="731"/>
        <v>BT,220060kV,090MVA</v>
      </c>
      <c r="C8273" s="638" t="str">
        <f t="shared" si="732"/>
        <v>Rieles y bases de Tiro de acceso principal del transformador de 220060kV,90MVA</v>
      </c>
      <c r="D8273" s="637" t="s">
        <v>729</v>
      </c>
      <c r="E8273" s="637">
        <v>1</v>
      </c>
      <c r="F8273" s="639">
        <f>VLOOKUP(H8273,'[34]Resumen Bases TP'!$C$130:$E$170,3,FALSE)</f>
        <v>392.15000000000003</v>
      </c>
      <c r="G8273" s="900" t="s">
        <v>732</v>
      </c>
      <c r="H8273" s="939" t="str">
        <f t="shared" si="733"/>
        <v>BT220SI.3</v>
      </c>
      <c r="I8273" s="881" t="str">
        <f t="shared" si="734"/>
        <v>BT220SI.3</v>
      </c>
      <c r="J8273" s="881" t="str">
        <f t="shared" si="735"/>
        <v>220</v>
      </c>
      <c r="K8273" s="881" t="str">
        <f t="shared" ref="K8273:K8336" si="737">LEFT(+RIGHT(A8273,4),2)</f>
        <v>SI</v>
      </c>
      <c r="L8273" s="881">
        <f t="shared" ref="L8273:L8336" si="738">+L3016</f>
        <v>3</v>
      </c>
      <c r="M8273" s="881">
        <f t="shared" ref="M8273:M8336" si="739">VALUE(LEFT(+RIGHT(A8273,7),3))</f>
        <v>90</v>
      </c>
    </row>
    <row r="8274" spans="1:13" ht="13.5">
      <c r="A8274" s="630" t="str">
        <f t="shared" si="736"/>
        <v>TP-220060-085SI3E</v>
      </c>
      <c r="B8274" s="639" t="str">
        <f t="shared" si="731"/>
        <v>BT,220060kV,085MVA</v>
      </c>
      <c r="C8274" s="638" t="str">
        <f t="shared" si="732"/>
        <v>Rieles y bases de Tiro de acceso principal del transformador de 220060kV,85MVA</v>
      </c>
      <c r="D8274" s="637" t="s">
        <v>729</v>
      </c>
      <c r="E8274" s="637">
        <v>1</v>
      </c>
      <c r="F8274" s="639">
        <f>VLOOKUP(H8274,'[34]Resumen Bases TP'!$C$130:$E$170,3,FALSE)</f>
        <v>392.15000000000003</v>
      </c>
      <c r="G8274" s="900" t="s">
        <v>732</v>
      </c>
      <c r="H8274" s="939" t="str">
        <f t="shared" si="733"/>
        <v>BT220SI.3</v>
      </c>
      <c r="I8274" s="881" t="str">
        <f t="shared" si="734"/>
        <v>BT220SI.3</v>
      </c>
      <c r="J8274" s="881" t="str">
        <f t="shared" si="735"/>
        <v>220</v>
      </c>
      <c r="K8274" s="881" t="str">
        <f t="shared" si="737"/>
        <v>SI</v>
      </c>
      <c r="L8274" s="881">
        <f t="shared" si="738"/>
        <v>3</v>
      </c>
      <c r="M8274" s="881">
        <f t="shared" si="739"/>
        <v>85</v>
      </c>
    </row>
    <row r="8275" spans="1:13" ht="13.5">
      <c r="A8275" s="630" t="str">
        <f t="shared" si="736"/>
        <v>TP-220060-080SI3E</v>
      </c>
      <c r="B8275" s="639" t="str">
        <f t="shared" si="731"/>
        <v>BT,220060kV,080MVA</v>
      </c>
      <c r="C8275" s="638" t="str">
        <f t="shared" si="732"/>
        <v>Rieles y bases de Tiro de acceso principal del transformador de 220060kV,80MVA</v>
      </c>
      <c r="D8275" s="637" t="s">
        <v>729</v>
      </c>
      <c r="E8275" s="637">
        <v>1</v>
      </c>
      <c r="F8275" s="639">
        <f>VLOOKUP(H8275,'[34]Resumen Bases TP'!$C$130:$E$170,3,FALSE)</f>
        <v>392.15000000000003</v>
      </c>
      <c r="G8275" s="900" t="s">
        <v>732</v>
      </c>
      <c r="H8275" s="939" t="str">
        <f t="shared" si="733"/>
        <v>BT220SI.3</v>
      </c>
      <c r="I8275" s="881" t="str">
        <f t="shared" si="734"/>
        <v>BT220SI.3</v>
      </c>
      <c r="J8275" s="881" t="str">
        <f t="shared" si="735"/>
        <v>220</v>
      </c>
      <c r="K8275" s="881" t="str">
        <f t="shared" si="737"/>
        <v>SI</v>
      </c>
      <c r="L8275" s="881">
        <f t="shared" si="738"/>
        <v>3</v>
      </c>
      <c r="M8275" s="881">
        <f t="shared" si="739"/>
        <v>80</v>
      </c>
    </row>
    <row r="8276" spans="1:13" ht="13.5">
      <c r="A8276" s="630" t="str">
        <f t="shared" si="736"/>
        <v>TP-220060-075SI3E</v>
      </c>
      <c r="B8276" s="639" t="str">
        <f t="shared" si="731"/>
        <v>BT,220060kV,075MVA</v>
      </c>
      <c r="C8276" s="638" t="str">
        <f t="shared" si="732"/>
        <v>Rieles y bases de Tiro de acceso principal del transformador de 220060kV,75MVA</v>
      </c>
      <c r="D8276" s="637" t="s">
        <v>729</v>
      </c>
      <c r="E8276" s="637">
        <v>1</v>
      </c>
      <c r="F8276" s="639">
        <f>VLOOKUP(H8276,'[34]Resumen Bases TP'!$C$130:$E$170,3,FALSE)</f>
        <v>392.15000000000003</v>
      </c>
      <c r="G8276" s="900" t="s">
        <v>732</v>
      </c>
      <c r="H8276" s="939" t="str">
        <f t="shared" si="733"/>
        <v>BT220SI.3</v>
      </c>
      <c r="I8276" s="881" t="str">
        <f t="shared" si="734"/>
        <v>BT220SI.3</v>
      </c>
      <c r="J8276" s="881" t="str">
        <f t="shared" si="735"/>
        <v>220</v>
      </c>
      <c r="K8276" s="881" t="str">
        <f t="shared" si="737"/>
        <v>SI</v>
      </c>
      <c r="L8276" s="881">
        <f t="shared" si="738"/>
        <v>3</v>
      </c>
      <c r="M8276" s="881">
        <f t="shared" si="739"/>
        <v>75</v>
      </c>
    </row>
    <row r="8277" spans="1:13" ht="13.5">
      <c r="A8277" s="630" t="str">
        <f t="shared" si="736"/>
        <v>TP-220060-070SI3E</v>
      </c>
      <c r="B8277" s="639" t="str">
        <f t="shared" si="731"/>
        <v>BT,220060kV,070MVA</v>
      </c>
      <c r="C8277" s="638" t="str">
        <f t="shared" si="732"/>
        <v>Rieles y bases de Tiro de acceso principal del transformador de 220060kV,70MVA</v>
      </c>
      <c r="D8277" s="637" t="s">
        <v>729</v>
      </c>
      <c r="E8277" s="637">
        <v>1</v>
      </c>
      <c r="F8277" s="639">
        <f>VLOOKUP(H8277,'[34]Resumen Bases TP'!$C$130:$E$170,3,FALSE)</f>
        <v>392.15000000000003</v>
      </c>
      <c r="G8277" s="900" t="s">
        <v>732</v>
      </c>
      <c r="H8277" s="939" t="str">
        <f t="shared" si="733"/>
        <v>BT220SI.3</v>
      </c>
      <c r="I8277" s="881" t="str">
        <f t="shared" si="734"/>
        <v>BT220SI.3</v>
      </c>
      <c r="J8277" s="881" t="str">
        <f t="shared" si="735"/>
        <v>220</v>
      </c>
      <c r="K8277" s="881" t="str">
        <f t="shared" si="737"/>
        <v>SI</v>
      </c>
      <c r="L8277" s="881">
        <f t="shared" si="738"/>
        <v>3</v>
      </c>
      <c r="M8277" s="881">
        <f t="shared" si="739"/>
        <v>70</v>
      </c>
    </row>
    <row r="8278" spans="1:13" ht="13.5">
      <c r="A8278" s="630" t="str">
        <f t="shared" si="736"/>
        <v>TP-220060-065SI3E</v>
      </c>
      <c r="B8278" s="639" t="str">
        <f t="shared" si="731"/>
        <v>BT,220060kV,065MVA</v>
      </c>
      <c r="C8278" s="638" t="str">
        <f t="shared" si="732"/>
        <v>Rieles y bases de Tiro de acceso principal del transformador de 220060kV,65MVA</v>
      </c>
      <c r="D8278" s="637" t="s">
        <v>729</v>
      </c>
      <c r="E8278" s="637">
        <v>1</v>
      </c>
      <c r="F8278" s="639">
        <f>VLOOKUP(H8278,'[34]Resumen Bases TP'!$C$130:$E$170,3,FALSE)</f>
        <v>392.15000000000003</v>
      </c>
      <c r="G8278" s="900" t="s">
        <v>732</v>
      </c>
      <c r="H8278" s="939" t="str">
        <f t="shared" si="733"/>
        <v>BT220SI.3</v>
      </c>
      <c r="I8278" s="881" t="str">
        <f t="shared" si="734"/>
        <v>BT220SI.3</v>
      </c>
      <c r="J8278" s="881" t="str">
        <f t="shared" si="735"/>
        <v>220</v>
      </c>
      <c r="K8278" s="881" t="str">
        <f t="shared" si="737"/>
        <v>SI</v>
      </c>
      <c r="L8278" s="881">
        <f t="shared" si="738"/>
        <v>3</v>
      </c>
      <c r="M8278" s="881">
        <f t="shared" si="739"/>
        <v>65</v>
      </c>
    </row>
    <row r="8279" spans="1:13" ht="13.5">
      <c r="A8279" s="630" t="str">
        <f t="shared" si="736"/>
        <v>TP-220060-060SI3E</v>
      </c>
      <c r="B8279" s="639" t="str">
        <f t="shared" si="731"/>
        <v>BT,220060kV,060MVA</v>
      </c>
      <c r="C8279" s="638" t="str">
        <f t="shared" si="732"/>
        <v>Rieles y bases de Tiro de acceso principal del transformador de 220060kV,60MVA</v>
      </c>
      <c r="D8279" s="637" t="s">
        <v>729</v>
      </c>
      <c r="E8279" s="637">
        <v>1</v>
      </c>
      <c r="F8279" s="639">
        <f>VLOOKUP(H8279,'[34]Resumen Bases TP'!$C$130:$E$170,3,FALSE)</f>
        <v>392.15000000000003</v>
      </c>
      <c r="G8279" s="900" t="s">
        <v>732</v>
      </c>
      <c r="H8279" s="939" t="str">
        <f t="shared" si="733"/>
        <v>BT220SI.3</v>
      </c>
      <c r="I8279" s="881" t="str">
        <f t="shared" si="734"/>
        <v>BT220SI.3</v>
      </c>
      <c r="J8279" s="881" t="str">
        <f t="shared" si="735"/>
        <v>220</v>
      </c>
      <c r="K8279" s="881" t="str">
        <f t="shared" si="737"/>
        <v>SI</v>
      </c>
      <c r="L8279" s="881">
        <f t="shared" si="738"/>
        <v>3</v>
      </c>
      <c r="M8279" s="881">
        <f t="shared" si="739"/>
        <v>60</v>
      </c>
    </row>
    <row r="8280" spans="1:13" ht="13.5">
      <c r="A8280" s="630" t="str">
        <f t="shared" si="736"/>
        <v>TP-220060-055SI3E</v>
      </c>
      <c r="B8280" s="639" t="str">
        <f t="shared" ref="B8280:B8343" si="740">IF(LEN(A8280)=20,+"BT,"&amp;MID(A8280,4,6)&amp;"kV,"&amp;MID(A8280,14,3)&amp;"MVA",+"BT,"&amp;MID(A8280,4,6)&amp;"kV,"&amp;MID(A8280,11,3)&amp;"MVA")</f>
        <v>BT,220060kV,055MVA</v>
      </c>
      <c r="C8280" s="638" t="str">
        <f t="shared" ref="C8280:C8343" si="741">+"Rieles y bases de Tiro de acceso principal del transformador de "&amp;MID(B8280,4,6)&amp;"kV,"&amp;M8280&amp;"MVA"</f>
        <v>Rieles y bases de Tiro de acceso principal del transformador de 220060kV,55MVA</v>
      </c>
      <c r="D8280" s="637" t="s">
        <v>729</v>
      </c>
      <c r="E8280" s="637">
        <v>1</v>
      </c>
      <c r="F8280" s="639">
        <f>VLOOKUP(H8280,'[34]Resumen Bases TP'!$C$130:$E$170,3,FALSE)</f>
        <v>392.15000000000003</v>
      </c>
      <c r="G8280" s="900" t="s">
        <v>732</v>
      </c>
      <c r="H8280" s="939" t="str">
        <f t="shared" ref="H8280:H8343" si="742">+"BT"&amp;J8280&amp;K8280&amp;"."&amp;L8280</f>
        <v>BT220SI.3</v>
      </c>
      <c r="I8280" s="881" t="str">
        <f t="shared" ref="I8280:I8343" si="743">+"BT"&amp;J8280&amp;K8280&amp;"."&amp;L8280</f>
        <v>BT220SI.3</v>
      </c>
      <c r="J8280" s="881" t="str">
        <f t="shared" ref="J8280:J8343" si="744">+MID(B8280,4,3)</f>
        <v>220</v>
      </c>
      <c r="K8280" s="881" t="str">
        <f t="shared" si="737"/>
        <v>SI</v>
      </c>
      <c r="L8280" s="881">
        <f t="shared" si="738"/>
        <v>3</v>
      </c>
      <c r="M8280" s="881">
        <f t="shared" si="739"/>
        <v>55</v>
      </c>
    </row>
    <row r="8281" spans="1:13" ht="13.5">
      <c r="A8281" s="630" t="str">
        <f t="shared" si="736"/>
        <v>TP-220060-050SI3E</v>
      </c>
      <c r="B8281" s="639" t="str">
        <f t="shared" si="740"/>
        <v>BT,220060kV,050MVA</v>
      </c>
      <c r="C8281" s="638" t="str">
        <f t="shared" si="741"/>
        <v>Rieles y bases de Tiro de acceso principal del transformador de 220060kV,50MVA</v>
      </c>
      <c r="D8281" s="637" t="s">
        <v>729</v>
      </c>
      <c r="E8281" s="637">
        <v>1</v>
      </c>
      <c r="F8281" s="639">
        <f>VLOOKUP(H8281,'[34]Resumen Bases TP'!$C$130:$E$170,3,FALSE)</f>
        <v>392.15000000000003</v>
      </c>
      <c r="G8281" s="900" t="s">
        <v>732</v>
      </c>
      <c r="H8281" s="939" t="str">
        <f t="shared" si="742"/>
        <v>BT220SI.3</v>
      </c>
      <c r="I8281" s="881" t="str">
        <f t="shared" si="743"/>
        <v>BT220SI.3</v>
      </c>
      <c r="J8281" s="881" t="str">
        <f t="shared" si="744"/>
        <v>220</v>
      </c>
      <c r="K8281" s="881" t="str">
        <f t="shared" si="737"/>
        <v>SI</v>
      </c>
      <c r="L8281" s="881">
        <f t="shared" si="738"/>
        <v>3</v>
      </c>
      <c r="M8281" s="881">
        <f t="shared" si="739"/>
        <v>50</v>
      </c>
    </row>
    <row r="8282" spans="1:13" ht="13.5">
      <c r="A8282" s="630" t="str">
        <f t="shared" si="736"/>
        <v>TP-220060-045SI3E</v>
      </c>
      <c r="B8282" s="639" t="str">
        <f t="shared" si="740"/>
        <v>BT,220060kV,045MVA</v>
      </c>
      <c r="C8282" s="638" t="str">
        <f t="shared" si="741"/>
        <v>Rieles y bases de Tiro de acceso principal del transformador de 220060kV,45MVA</v>
      </c>
      <c r="D8282" s="637" t="s">
        <v>729</v>
      </c>
      <c r="E8282" s="637">
        <v>1</v>
      </c>
      <c r="F8282" s="639">
        <f>VLOOKUP(H8282,'[34]Resumen Bases TP'!$C$130:$E$170,3,FALSE)</f>
        <v>392.15000000000003</v>
      </c>
      <c r="G8282" s="900" t="s">
        <v>732</v>
      </c>
      <c r="H8282" s="939" t="str">
        <f t="shared" si="742"/>
        <v>BT220SI.3</v>
      </c>
      <c r="I8282" s="881" t="str">
        <f t="shared" si="743"/>
        <v>BT220SI.3</v>
      </c>
      <c r="J8282" s="881" t="str">
        <f t="shared" si="744"/>
        <v>220</v>
      </c>
      <c r="K8282" s="881" t="str">
        <f t="shared" si="737"/>
        <v>SI</v>
      </c>
      <c r="L8282" s="881">
        <f t="shared" si="738"/>
        <v>3</v>
      </c>
      <c r="M8282" s="881">
        <f t="shared" si="739"/>
        <v>45</v>
      </c>
    </row>
    <row r="8283" spans="1:13" ht="13.5">
      <c r="A8283" s="630" t="str">
        <f t="shared" si="736"/>
        <v>TP-220060-040SI3E</v>
      </c>
      <c r="B8283" s="639" t="str">
        <f t="shared" si="740"/>
        <v>BT,220060kV,040MVA</v>
      </c>
      <c r="C8283" s="638" t="str">
        <f t="shared" si="741"/>
        <v>Rieles y bases de Tiro de acceso principal del transformador de 220060kV,40MVA</v>
      </c>
      <c r="D8283" s="637" t="s">
        <v>729</v>
      </c>
      <c r="E8283" s="637">
        <v>1</v>
      </c>
      <c r="F8283" s="639">
        <f>VLOOKUP(H8283,'[34]Resumen Bases TP'!$C$130:$E$170,3,FALSE)</f>
        <v>392.15000000000003</v>
      </c>
      <c r="G8283" s="900" t="s">
        <v>732</v>
      </c>
      <c r="H8283" s="939" t="str">
        <f t="shared" si="742"/>
        <v>BT220SI.3</v>
      </c>
      <c r="I8283" s="881" t="str">
        <f t="shared" si="743"/>
        <v>BT220SI.3</v>
      </c>
      <c r="J8283" s="881" t="str">
        <f t="shared" si="744"/>
        <v>220</v>
      </c>
      <c r="K8283" s="881" t="str">
        <f t="shared" si="737"/>
        <v>SI</v>
      </c>
      <c r="L8283" s="881">
        <f t="shared" si="738"/>
        <v>3</v>
      </c>
      <c r="M8283" s="881">
        <f t="shared" si="739"/>
        <v>40</v>
      </c>
    </row>
    <row r="8284" spans="1:13" ht="13.5">
      <c r="A8284" s="630" t="str">
        <f t="shared" si="736"/>
        <v>TP-220060-035SI3E</v>
      </c>
      <c r="B8284" s="639" t="str">
        <f t="shared" si="740"/>
        <v>BT,220060kV,035MVA</v>
      </c>
      <c r="C8284" s="638" t="str">
        <f t="shared" si="741"/>
        <v>Rieles y bases de Tiro de acceso principal del transformador de 220060kV,35MVA</v>
      </c>
      <c r="D8284" s="637" t="s">
        <v>729</v>
      </c>
      <c r="E8284" s="637">
        <v>1</v>
      </c>
      <c r="F8284" s="639">
        <f>VLOOKUP(H8284,'[34]Resumen Bases TP'!$C$130:$E$170,3,FALSE)</f>
        <v>392.15000000000003</v>
      </c>
      <c r="G8284" s="900" t="s">
        <v>732</v>
      </c>
      <c r="H8284" s="939" t="str">
        <f t="shared" si="742"/>
        <v>BT220SI.3</v>
      </c>
      <c r="I8284" s="881" t="str">
        <f t="shared" si="743"/>
        <v>BT220SI.3</v>
      </c>
      <c r="J8284" s="881" t="str">
        <f t="shared" si="744"/>
        <v>220</v>
      </c>
      <c r="K8284" s="881" t="str">
        <f t="shared" si="737"/>
        <v>SI</v>
      </c>
      <c r="L8284" s="881">
        <f t="shared" si="738"/>
        <v>3</v>
      </c>
      <c r="M8284" s="881">
        <f t="shared" si="739"/>
        <v>35</v>
      </c>
    </row>
    <row r="8285" spans="1:13" ht="13.5">
      <c r="A8285" s="630" t="str">
        <f t="shared" si="736"/>
        <v>TP-220060-030SI3E</v>
      </c>
      <c r="B8285" s="639" t="str">
        <f t="shared" si="740"/>
        <v>BT,220060kV,030MVA</v>
      </c>
      <c r="C8285" s="638" t="str">
        <f t="shared" si="741"/>
        <v>Rieles y bases de Tiro de acceso principal del transformador de 220060kV,30MVA</v>
      </c>
      <c r="D8285" s="637" t="s">
        <v>729</v>
      </c>
      <c r="E8285" s="637">
        <v>1</v>
      </c>
      <c r="F8285" s="639">
        <f>VLOOKUP(H8285,'[34]Resumen Bases TP'!$C$130:$E$170,3,FALSE)</f>
        <v>392.15000000000003</v>
      </c>
      <c r="G8285" s="900" t="s">
        <v>732</v>
      </c>
      <c r="H8285" s="939" t="str">
        <f t="shared" si="742"/>
        <v>BT220SI.3</v>
      </c>
      <c r="I8285" s="881" t="str">
        <f t="shared" si="743"/>
        <v>BT220SI.3</v>
      </c>
      <c r="J8285" s="881" t="str">
        <f t="shared" si="744"/>
        <v>220</v>
      </c>
      <c r="K8285" s="881" t="str">
        <f t="shared" si="737"/>
        <v>SI</v>
      </c>
      <c r="L8285" s="881">
        <f t="shared" si="738"/>
        <v>3</v>
      </c>
      <c r="M8285" s="881">
        <f t="shared" si="739"/>
        <v>30</v>
      </c>
    </row>
    <row r="8286" spans="1:13" ht="13.5">
      <c r="A8286" s="630" t="str">
        <f t="shared" si="736"/>
        <v>TP-220060-025SI3E</v>
      </c>
      <c r="B8286" s="639" t="str">
        <f t="shared" si="740"/>
        <v>BT,220060kV,025MVA</v>
      </c>
      <c r="C8286" s="638" t="str">
        <f t="shared" si="741"/>
        <v>Rieles y bases de Tiro de acceso principal del transformador de 220060kV,25MVA</v>
      </c>
      <c r="D8286" s="637" t="s">
        <v>729</v>
      </c>
      <c r="E8286" s="637">
        <v>1</v>
      </c>
      <c r="F8286" s="639">
        <f>VLOOKUP(H8286,'[34]Resumen Bases TP'!$C$130:$E$170,3,FALSE)</f>
        <v>307.34000000000003</v>
      </c>
      <c r="G8286" s="900" t="s">
        <v>732</v>
      </c>
      <c r="H8286" s="939" t="str">
        <f t="shared" si="742"/>
        <v>BT220SI.2</v>
      </c>
      <c r="I8286" s="881" t="str">
        <f t="shared" si="743"/>
        <v>BT220SI.2</v>
      </c>
      <c r="J8286" s="881" t="str">
        <f t="shared" si="744"/>
        <v>220</v>
      </c>
      <c r="K8286" s="881" t="str">
        <f t="shared" si="737"/>
        <v>SI</v>
      </c>
      <c r="L8286" s="881">
        <f t="shared" si="738"/>
        <v>2</v>
      </c>
      <c r="M8286" s="881">
        <f t="shared" si="739"/>
        <v>25</v>
      </c>
    </row>
    <row r="8287" spans="1:13" ht="13.5">
      <c r="A8287" s="630" t="str">
        <f t="shared" si="736"/>
        <v>TP-220060-020SI3E</v>
      </c>
      <c r="B8287" s="639" t="str">
        <f t="shared" si="740"/>
        <v>BT,220060kV,020MVA</v>
      </c>
      <c r="C8287" s="638" t="str">
        <f t="shared" si="741"/>
        <v>Rieles y bases de Tiro de acceso principal del transformador de 220060kV,20MVA</v>
      </c>
      <c r="D8287" s="637" t="s">
        <v>729</v>
      </c>
      <c r="E8287" s="637">
        <v>1</v>
      </c>
      <c r="F8287" s="639">
        <f>VLOOKUP(H8287,'[34]Resumen Bases TP'!$C$130:$E$170,3,FALSE)</f>
        <v>307.34000000000003</v>
      </c>
      <c r="G8287" s="900" t="s">
        <v>732</v>
      </c>
      <c r="H8287" s="939" t="str">
        <f t="shared" si="742"/>
        <v>BT220SI.2</v>
      </c>
      <c r="I8287" s="881" t="str">
        <f t="shared" si="743"/>
        <v>BT220SI.2</v>
      </c>
      <c r="J8287" s="881" t="str">
        <f t="shared" si="744"/>
        <v>220</v>
      </c>
      <c r="K8287" s="881" t="str">
        <f t="shared" si="737"/>
        <v>SI</v>
      </c>
      <c r="L8287" s="881">
        <f t="shared" si="738"/>
        <v>2</v>
      </c>
      <c r="M8287" s="881">
        <f t="shared" si="739"/>
        <v>20</v>
      </c>
    </row>
    <row r="8288" spans="1:13" ht="13.5">
      <c r="A8288" s="630" t="str">
        <f t="shared" si="736"/>
        <v>TP-220023-300SI3E</v>
      </c>
      <c r="B8288" s="639" t="str">
        <f t="shared" si="740"/>
        <v>BT,220023kV,300MVA</v>
      </c>
      <c r="C8288" s="638" t="str">
        <f t="shared" si="741"/>
        <v>Rieles y bases de Tiro de acceso principal del transformador de 220023kV,300MVA</v>
      </c>
      <c r="D8288" s="637" t="s">
        <v>729</v>
      </c>
      <c r="E8288" s="637">
        <v>1</v>
      </c>
      <c r="F8288" s="639">
        <f>VLOOKUP(H8288,'[34]Resumen Bases TP'!$C$130:$E$170,3,FALSE)</f>
        <v>392.15000000000003</v>
      </c>
      <c r="G8288" s="900" t="s">
        <v>732</v>
      </c>
      <c r="H8288" s="939" t="str">
        <f t="shared" si="742"/>
        <v>BT220SI.3</v>
      </c>
      <c r="I8288" s="881" t="str">
        <f t="shared" si="743"/>
        <v>BT220SI.3</v>
      </c>
      <c r="J8288" s="881" t="str">
        <f t="shared" si="744"/>
        <v>220</v>
      </c>
      <c r="K8288" s="881" t="str">
        <f t="shared" si="737"/>
        <v>SI</v>
      </c>
      <c r="L8288" s="881">
        <f t="shared" si="738"/>
        <v>3</v>
      </c>
      <c r="M8288" s="881">
        <f t="shared" si="739"/>
        <v>300</v>
      </c>
    </row>
    <row r="8289" spans="1:13" ht="13.5">
      <c r="A8289" s="630" t="str">
        <f t="shared" si="736"/>
        <v>TP-220023-240SI3E</v>
      </c>
      <c r="B8289" s="639" t="str">
        <f t="shared" si="740"/>
        <v>BT,220023kV,240MVA</v>
      </c>
      <c r="C8289" s="638" t="str">
        <f t="shared" si="741"/>
        <v>Rieles y bases de Tiro de acceso principal del transformador de 220023kV,240MVA</v>
      </c>
      <c r="D8289" s="637" t="s">
        <v>729</v>
      </c>
      <c r="E8289" s="637">
        <v>1</v>
      </c>
      <c r="F8289" s="639">
        <f>VLOOKUP(H8289,'[34]Resumen Bases TP'!$C$130:$E$170,3,FALSE)</f>
        <v>392.15000000000003</v>
      </c>
      <c r="G8289" s="900" t="s">
        <v>732</v>
      </c>
      <c r="H8289" s="939" t="str">
        <f t="shared" si="742"/>
        <v>BT220SI.3</v>
      </c>
      <c r="I8289" s="881" t="str">
        <f t="shared" si="743"/>
        <v>BT220SI.3</v>
      </c>
      <c r="J8289" s="881" t="str">
        <f t="shared" si="744"/>
        <v>220</v>
      </c>
      <c r="K8289" s="881" t="str">
        <f t="shared" si="737"/>
        <v>SI</v>
      </c>
      <c r="L8289" s="881">
        <f t="shared" si="738"/>
        <v>3</v>
      </c>
      <c r="M8289" s="881">
        <f t="shared" si="739"/>
        <v>240</v>
      </c>
    </row>
    <row r="8290" spans="1:13" ht="13.5">
      <c r="A8290" s="630" t="str">
        <f t="shared" si="736"/>
        <v>TP-220023-180SI3E</v>
      </c>
      <c r="B8290" s="639" t="str">
        <f t="shared" si="740"/>
        <v>BT,220023kV,180MVA</v>
      </c>
      <c r="C8290" s="638" t="str">
        <f t="shared" si="741"/>
        <v>Rieles y bases de Tiro de acceso principal del transformador de 220023kV,180MVA</v>
      </c>
      <c r="D8290" s="637" t="s">
        <v>729</v>
      </c>
      <c r="E8290" s="637">
        <v>1</v>
      </c>
      <c r="F8290" s="639">
        <f>VLOOKUP(H8290,'[34]Resumen Bases TP'!$C$130:$E$170,3,FALSE)</f>
        <v>392.15000000000003</v>
      </c>
      <c r="G8290" s="900" t="s">
        <v>732</v>
      </c>
      <c r="H8290" s="939" t="str">
        <f t="shared" si="742"/>
        <v>BT220SI.3</v>
      </c>
      <c r="I8290" s="881" t="str">
        <f t="shared" si="743"/>
        <v>BT220SI.3</v>
      </c>
      <c r="J8290" s="881" t="str">
        <f t="shared" si="744"/>
        <v>220</v>
      </c>
      <c r="K8290" s="881" t="str">
        <f t="shared" si="737"/>
        <v>SI</v>
      </c>
      <c r="L8290" s="881">
        <f t="shared" si="738"/>
        <v>3</v>
      </c>
      <c r="M8290" s="881">
        <f t="shared" si="739"/>
        <v>180</v>
      </c>
    </row>
    <row r="8291" spans="1:13" ht="13.5">
      <c r="A8291" s="630" t="str">
        <f t="shared" si="736"/>
        <v>TP-220023-120SI3E</v>
      </c>
      <c r="B8291" s="639" t="str">
        <f t="shared" si="740"/>
        <v>BT,220023kV,120MVA</v>
      </c>
      <c r="C8291" s="638" t="str">
        <f t="shared" si="741"/>
        <v>Rieles y bases de Tiro de acceso principal del transformador de 220023kV,120MVA</v>
      </c>
      <c r="D8291" s="637" t="s">
        <v>729</v>
      </c>
      <c r="E8291" s="637">
        <v>1</v>
      </c>
      <c r="F8291" s="639">
        <f>VLOOKUP(H8291,'[34]Resumen Bases TP'!$C$130:$E$170,3,FALSE)</f>
        <v>392.15000000000003</v>
      </c>
      <c r="G8291" s="900" t="s">
        <v>732</v>
      </c>
      <c r="H8291" s="939" t="str">
        <f t="shared" si="742"/>
        <v>BT220SI.3</v>
      </c>
      <c r="I8291" s="881" t="str">
        <f t="shared" si="743"/>
        <v>BT220SI.3</v>
      </c>
      <c r="J8291" s="881" t="str">
        <f t="shared" si="744"/>
        <v>220</v>
      </c>
      <c r="K8291" s="881" t="str">
        <f t="shared" si="737"/>
        <v>SI</v>
      </c>
      <c r="L8291" s="881">
        <f t="shared" si="738"/>
        <v>3</v>
      </c>
      <c r="M8291" s="881">
        <f t="shared" si="739"/>
        <v>120</v>
      </c>
    </row>
    <row r="8292" spans="1:13" ht="13.5">
      <c r="A8292" s="630" t="str">
        <f t="shared" si="736"/>
        <v>TP-220023-115SI3E</v>
      </c>
      <c r="B8292" s="639" t="str">
        <f t="shared" si="740"/>
        <v>BT,220023kV,115MVA</v>
      </c>
      <c r="C8292" s="638" t="str">
        <f t="shared" si="741"/>
        <v>Rieles y bases de Tiro de acceso principal del transformador de 220023kV,115MVA</v>
      </c>
      <c r="D8292" s="637" t="s">
        <v>729</v>
      </c>
      <c r="E8292" s="637">
        <v>1</v>
      </c>
      <c r="F8292" s="639">
        <f>VLOOKUP(H8292,'[34]Resumen Bases TP'!$C$130:$E$170,3,FALSE)</f>
        <v>392.15000000000003</v>
      </c>
      <c r="G8292" s="900" t="s">
        <v>732</v>
      </c>
      <c r="H8292" s="939" t="str">
        <f t="shared" si="742"/>
        <v>BT220SI.3</v>
      </c>
      <c r="I8292" s="881" t="str">
        <f t="shared" si="743"/>
        <v>BT220SI.3</v>
      </c>
      <c r="J8292" s="881" t="str">
        <f t="shared" si="744"/>
        <v>220</v>
      </c>
      <c r="K8292" s="881" t="str">
        <f t="shared" si="737"/>
        <v>SI</v>
      </c>
      <c r="L8292" s="881">
        <f t="shared" si="738"/>
        <v>3</v>
      </c>
      <c r="M8292" s="881">
        <f t="shared" si="739"/>
        <v>115</v>
      </c>
    </row>
    <row r="8293" spans="1:13" ht="13.5">
      <c r="A8293" s="630" t="str">
        <f t="shared" si="736"/>
        <v>TP-220023-110SI3E</v>
      </c>
      <c r="B8293" s="639" t="str">
        <f t="shared" si="740"/>
        <v>BT,220023kV,110MVA</v>
      </c>
      <c r="C8293" s="638" t="str">
        <f t="shared" si="741"/>
        <v>Rieles y bases de Tiro de acceso principal del transformador de 220023kV,110MVA</v>
      </c>
      <c r="D8293" s="637" t="s">
        <v>729</v>
      </c>
      <c r="E8293" s="637">
        <v>1</v>
      </c>
      <c r="F8293" s="639">
        <f>VLOOKUP(H8293,'[34]Resumen Bases TP'!$C$130:$E$170,3,FALSE)</f>
        <v>392.15000000000003</v>
      </c>
      <c r="G8293" s="900" t="s">
        <v>732</v>
      </c>
      <c r="H8293" s="939" t="str">
        <f t="shared" si="742"/>
        <v>BT220SI.3</v>
      </c>
      <c r="I8293" s="881" t="str">
        <f t="shared" si="743"/>
        <v>BT220SI.3</v>
      </c>
      <c r="J8293" s="881" t="str">
        <f t="shared" si="744"/>
        <v>220</v>
      </c>
      <c r="K8293" s="881" t="str">
        <f t="shared" si="737"/>
        <v>SI</v>
      </c>
      <c r="L8293" s="881">
        <f t="shared" si="738"/>
        <v>3</v>
      </c>
      <c r="M8293" s="881">
        <f t="shared" si="739"/>
        <v>110</v>
      </c>
    </row>
    <row r="8294" spans="1:13" ht="13.5">
      <c r="A8294" s="630" t="str">
        <f t="shared" si="736"/>
        <v>TP-220023-105SI3E</v>
      </c>
      <c r="B8294" s="639" t="str">
        <f t="shared" si="740"/>
        <v>BT,220023kV,105MVA</v>
      </c>
      <c r="C8294" s="638" t="str">
        <f t="shared" si="741"/>
        <v>Rieles y bases de Tiro de acceso principal del transformador de 220023kV,105MVA</v>
      </c>
      <c r="D8294" s="637" t="s">
        <v>729</v>
      </c>
      <c r="E8294" s="637">
        <v>1</v>
      </c>
      <c r="F8294" s="639">
        <f>VLOOKUP(H8294,'[34]Resumen Bases TP'!$C$130:$E$170,3,FALSE)</f>
        <v>392.15000000000003</v>
      </c>
      <c r="G8294" s="900" t="s">
        <v>732</v>
      </c>
      <c r="H8294" s="939" t="str">
        <f t="shared" si="742"/>
        <v>BT220SI.3</v>
      </c>
      <c r="I8294" s="881" t="str">
        <f t="shared" si="743"/>
        <v>BT220SI.3</v>
      </c>
      <c r="J8294" s="881" t="str">
        <f t="shared" si="744"/>
        <v>220</v>
      </c>
      <c r="K8294" s="881" t="str">
        <f t="shared" si="737"/>
        <v>SI</v>
      </c>
      <c r="L8294" s="881">
        <f t="shared" si="738"/>
        <v>3</v>
      </c>
      <c r="M8294" s="881">
        <f t="shared" si="739"/>
        <v>105</v>
      </c>
    </row>
    <row r="8295" spans="1:13" ht="13.5">
      <c r="A8295" s="630" t="str">
        <f t="shared" si="736"/>
        <v>TP-220023-100SI3E</v>
      </c>
      <c r="B8295" s="639" t="str">
        <f t="shared" si="740"/>
        <v>BT,220023kV,100MVA</v>
      </c>
      <c r="C8295" s="638" t="str">
        <f t="shared" si="741"/>
        <v>Rieles y bases de Tiro de acceso principal del transformador de 220023kV,100MVA</v>
      </c>
      <c r="D8295" s="637" t="s">
        <v>729</v>
      </c>
      <c r="E8295" s="637">
        <v>1</v>
      </c>
      <c r="F8295" s="639">
        <f>VLOOKUP(H8295,'[34]Resumen Bases TP'!$C$130:$E$170,3,FALSE)</f>
        <v>392.15000000000003</v>
      </c>
      <c r="G8295" s="900" t="s">
        <v>732</v>
      </c>
      <c r="H8295" s="939" t="str">
        <f t="shared" si="742"/>
        <v>BT220SI.3</v>
      </c>
      <c r="I8295" s="881" t="str">
        <f t="shared" si="743"/>
        <v>BT220SI.3</v>
      </c>
      <c r="J8295" s="881" t="str">
        <f t="shared" si="744"/>
        <v>220</v>
      </c>
      <c r="K8295" s="881" t="str">
        <f t="shared" si="737"/>
        <v>SI</v>
      </c>
      <c r="L8295" s="881">
        <f t="shared" si="738"/>
        <v>3</v>
      </c>
      <c r="M8295" s="881">
        <f t="shared" si="739"/>
        <v>100</v>
      </c>
    </row>
    <row r="8296" spans="1:13" ht="13.5">
      <c r="A8296" s="630" t="str">
        <f t="shared" si="736"/>
        <v>TP-220023-095SI3E</v>
      </c>
      <c r="B8296" s="639" t="str">
        <f t="shared" si="740"/>
        <v>BT,220023kV,095MVA</v>
      </c>
      <c r="C8296" s="638" t="str">
        <f t="shared" si="741"/>
        <v>Rieles y bases de Tiro de acceso principal del transformador de 220023kV,95MVA</v>
      </c>
      <c r="D8296" s="637" t="s">
        <v>729</v>
      </c>
      <c r="E8296" s="637">
        <v>1</v>
      </c>
      <c r="F8296" s="639">
        <f>VLOOKUP(H8296,'[34]Resumen Bases TP'!$C$130:$E$170,3,FALSE)</f>
        <v>392.15000000000003</v>
      </c>
      <c r="G8296" s="900" t="s">
        <v>732</v>
      </c>
      <c r="H8296" s="939" t="str">
        <f t="shared" si="742"/>
        <v>BT220SI.3</v>
      </c>
      <c r="I8296" s="881" t="str">
        <f t="shared" si="743"/>
        <v>BT220SI.3</v>
      </c>
      <c r="J8296" s="881" t="str">
        <f t="shared" si="744"/>
        <v>220</v>
      </c>
      <c r="K8296" s="881" t="str">
        <f t="shared" si="737"/>
        <v>SI</v>
      </c>
      <c r="L8296" s="881">
        <f t="shared" si="738"/>
        <v>3</v>
      </c>
      <c r="M8296" s="881">
        <f t="shared" si="739"/>
        <v>95</v>
      </c>
    </row>
    <row r="8297" spans="1:13" ht="13.5">
      <c r="A8297" s="630" t="str">
        <f t="shared" si="736"/>
        <v>TP-220023-090SI3E</v>
      </c>
      <c r="B8297" s="639" t="str">
        <f t="shared" si="740"/>
        <v>BT,220023kV,090MVA</v>
      </c>
      <c r="C8297" s="638" t="str">
        <f t="shared" si="741"/>
        <v>Rieles y bases de Tiro de acceso principal del transformador de 220023kV,90MVA</v>
      </c>
      <c r="D8297" s="637" t="s">
        <v>729</v>
      </c>
      <c r="E8297" s="637">
        <v>1</v>
      </c>
      <c r="F8297" s="639">
        <f>VLOOKUP(H8297,'[34]Resumen Bases TP'!$C$130:$E$170,3,FALSE)</f>
        <v>392.15000000000003</v>
      </c>
      <c r="G8297" s="900" t="s">
        <v>732</v>
      </c>
      <c r="H8297" s="939" t="str">
        <f t="shared" si="742"/>
        <v>BT220SI.3</v>
      </c>
      <c r="I8297" s="881" t="str">
        <f t="shared" si="743"/>
        <v>BT220SI.3</v>
      </c>
      <c r="J8297" s="881" t="str">
        <f t="shared" si="744"/>
        <v>220</v>
      </c>
      <c r="K8297" s="881" t="str">
        <f t="shared" si="737"/>
        <v>SI</v>
      </c>
      <c r="L8297" s="881">
        <f t="shared" si="738"/>
        <v>3</v>
      </c>
      <c r="M8297" s="881">
        <f t="shared" si="739"/>
        <v>90</v>
      </c>
    </row>
    <row r="8298" spans="1:13" ht="13.5">
      <c r="A8298" s="630" t="str">
        <f t="shared" si="736"/>
        <v>TP-220023-085SI3E</v>
      </c>
      <c r="B8298" s="639" t="str">
        <f t="shared" si="740"/>
        <v>BT,220023kV,085MVA</v>
      </c>
      <c r="C8298" s="638" t="str">
        <f t="shared" si="741"/>
        <v>Rieles y bases de Tiro de acceso principal del transformador de 220023kV,85MVA</v>
      </c>
      <c r="D8298" s="637" t="s">
        <v>729</v>
      </c>
      <c r="E8298" s="637">
        <v>1</v>
      </c>
      <c r="F8298" s="639">
        <f>VLOOKUP(H8298,'[34]Resumen Bases TP'!$C$130:$E$170,3,FALSE)</f>
        <v>392.15000000000003</v>
      </c>
      <c r="G8298" s="900" t="s">
        <v>732</v>
      </c>
      <c r="H8298" s="939" t="str">
        <f t="shared" si="742"/>
        <v>BT220SI.3</v>
      </c>
      <c r="I8298" s="881" t="str">
        <f t="shared" si="743"/>
        <v>BT220SI.3</v>
      </c>
      <c r="J8298" s="881" t="str">
        <f t="shared" si="744"/>
        <v>220</v>
      </c>
      <c r="K8298" s="881" t="str">
        <f t="shared" si="737"/>
        <v>SI</v>
      </c>
      <c r="L8298" s="881">
        <f t="shared" si="738"/>
        <v>3</v>
      </c>
      <c r="M8298" s="881">
        <f t="shared" si="739"/>
        <v>85</v>
      </c>
    </row>
    <row r="8299" spans="1:13" ht="13.5">
      <c r="A8299" s="630" t="str">
        <f t="shared" si="736"/>
        <v>TP-220023-080SI3E</v>
      </c>
      <c r="B8299" s="639" t="str">
        <f t="shared" si="740"/>
        <v>BT,220023kV,080MVA</v>
      </c>
      <c r="C8299" s="638" t="str">
        <f t="shared" si="741"/>
        <v>Rieles y bases de Tiro de acceso principal del transformador de 220023kV,80MVA</v>
      </c>
      <c r="D8299" s="637" t="s">
        <v>729</v>
      </c>
      <c r="E8299" s="637">
        <v>1</v>
      </c>
      <c r="F8299" s="639">
        <f>VLOOKUP(H8299,'[34]Resumen Bases TP'!$C$130:$E$170,3,FALSE)</f>
        <v>392.15000000000003</v>
      </c>
      <c r="G8299" s="900" t="s">
        <v>732</v>
      </c>
      <c r="H8299" s="939" t="str">
        <f t="shared" si="742"/>
        <v>BT220SI.3</v>
      </c>
      <c r="I8299" s="881" t="str">
        <f t="shared" si="743"/>
        <v>BT220SI.3</v>
      </c>
      <c r="J8299" s="881" t="str">
        <f t="shared" si="744"/>
        <v>220</v>
      </c>
      <c r="K8299" s="881" t="str">
        <f t="shared" si="737"/>
        <v>SI</v>
      </c>
      <c r="L8299" s="881">
        <f t="shared" si="738"/>
        <v>3</v>
      </c>
      <c r="M8299" s="881">
        <f t="shared" si="739"/>
        <v>80</v>
      </c>
    </row>
    <row r="8300" spans="1:13" ht="13.5">
      <c r="A8300" s="630" t="str">
        <f t="shared" si="736"/>
        <v>TP-220023-075SI3E</v>
      </c>
      <c r="B8300" s="639" t="str">
        <f t="shared" si="740"/>
        <v>BT,220023kV,075MVA</v>
      </c>
      <c r="C8300" s="638" t="str">
        <f t="shared" si="741"/>
        <v>Rieles y bases de Tiro de acceso principal del transformador de 220023kV,75MVA</v>
      </c>
      <c r="D8300" s="637" t="s">
        <v>729</v>
      </c>
      <c r="E8300" s="637">
        <v>1</v>
      </c>
      <c r="F8300" s="639">
        <f>VLOOKUP(H8300,'[34]Resumen Bases TP'!$C$130:$E$170,3,FALSE)</f>
        <v>392.15000000000003</v>
      </c>
      <c r="G8300" s="900" t="s">
        <v>732</v>
      </c>
      <c r="H8300" s="939" t="str">
        <f t="shared" si="742"/>
        <v>BT220SI.3</v>
      </c>
      <c r="I8300" s="881" t="str">
        <f t="shared" si="743"/>
        <v>BT220SI.3</v>
      </c>
      <c r="J8300" s="881" t="str">
        <f t="shared" si="744"/>
        <v>220</v>
      </c>
      <c r="K8300" s="881" t="str">
        <f t="shared" si="737"/>
        <v>SI</v>
      </c>
      <c r="L8300" s="881">
        <f t="shared" si="738"/>
        <v>3</v>
      </c>
      <c r="M8300" s="881">
        <f t="shared" si="739"/>
        <v>75</v>
      </c>
    </row>
    <row r="8301" spans="1:13" ht="13.5">
      <c r="A8301" s="630" t="str">
        <f t="shared" si="736"/>
        <v>TP-220023-070SI3E</v>
      </c>
      <c r="B8301" s="639" t="str">
        <f t="shared" si="740"/>
        <v>BT,220023kV,070MVA</v>
      </c>
      <c r="C8301" s="638" t="str">
        <f t="shared" si="741"/>
        <v>Rieles y bases de Tiro de acceso principal del transformador de 220023kV,70MVA</v>
      </c>
      <c r="D8301" s="637" t="s">
        <v>729</v>
      </c>
      <c r="E8301" s="637">
        <v>1</v>
      </c>
      <c r="F8301" s="639">
        <f>VLOOKUP(H8301,'[34]Resumen Bases TP'!$C$130:$E$170,3,FALSE)</f>
        <v>392.15000000000003</v>
      </c>
      <c r="G8301" s="900" t="s">
        <v>732</v>
      </c>
      <c r="H8301" s="939" t="str">
        <f t="shared" si="742"/>
        <v>BT220SI.3</v>
      </c>
      <c r="I8301" s="881" t="str">
        <f t="shared" si="743"/>
        <v>BT220SI.3</v>
      </c>
      <c r="J8301" s="881" t="str">
        <f t="shared" si="744"/>
        <v>220</v>
      </c>
      <c r="K8301" s="881" t="str">
        <f t="shared" si="737"/>
        <v>SI</v>
      </c>
      <c r="L8301" s="881">
        <f t="shared" si="738"/>
        <v>3</v>
      </c>
      <c r="M8301" s="881">
        <f t="shared" si="739"/>
        <v>70</v>
      </c>
    </row>
    <row r="8302" spans="1:13" ht="13.5">
      <c r="A8302" s="630" t="str">
        <f t="shared" si="736"/>
        <v>TP-220023-065SI3E</v>
      </c>
      <c r="B8302" s="639" t="str">
        <f t="shared" si="740"/>
        <v>BT,220023kV,065MVA</v>
      </c>
      <c r="C8302" s="638" t="str">
        <f t="shared" si="741"/>
        <v>Rieles y bases de Tiro de acceso principal del transformador de 220023kV,65MVA</v>
      </c>
      <c r="D8302" s="637" t="s">
        <v>729</v>
      </c>
      <c r="E8302" s="637">
        <v>1</v>
      </c>
      <c r="F8302" s="639">
        <f>VLOOKUP(H8302,'[34]Resumen Bases TP'!$C$130:$E$170,3,FALSE)</f>
        <v>392.15000000000003</v>
      </c>
      <c r="G8302" s="900" t="s">
        <v>732</v>
      </c>
      <c r="H8302" s="939" t="str">
        <f t="shared" si="742"/>
        <v>BT220SI.3</v>
      </c>
      <c r="I8302" s="881" t="str">
        <f t="shared" si="743"/>
        <v>BT220SI.3</v>
      </c>
      <c r="J8302" s="881" t="str">
        <f t="shared" si="744"/>
        <v>220</v>
      </c>
      <c r="K8302" s="881" t="str">
        <f t="shared" si="737"/>
        <v>SI</v>
      </c>
      <c r="L8302" s="881">
        <f t="shared" si="738"/>
        <v>3</v>
      </c>
      <c r="M8302" s="881">
        <f t="shared" si="739"/>
        <v>65</v>
      </c>
    </row>
    <row r="8303" spans="1:13" ht="13.5">
      <c r="A8303" s="630" t="str">
        <f t="shared" si="736"/>
        <v>TP-220023-060SI3E</v>
      </c>
      <c r="B8303" s="639" t="str">
        <f t="shared" si="740"/>
        <v>BT,220023kV,060MVA</v>
      </c>
      <c r="C8303" s="638" t="str">
        <f t="shared" si="741"/>
        <v>Rieles y bases de Tiro de acceso principal del transformador de 220023kV,60MVA</v>
      </c>
      <c r="D8303" s="637" t="s">
        <v>729</v>
      </c>
      <c r="E8303" s="637">
        <v>1</v>
      </c>
      <c r="F8303" s="639">
        <f>VLOOKUP(H8303,'[34]Resumen Bases TP'!$C$130:$E$170,3,FALSE)</f>
        <v>392.15000000000003</v>
      </c>
      <c r="G8303" s="900" t="s">
        <v>732</v>
      </c>
      <c r="H8303" s="939" t="str">
        <f t="shared" si="742"/>
        <v>BT220SI.3</v>
      </c>
      <c r="I8303" s="881" t="str">
        <f t="shared" si="743"/>
        <v>BT220SI.3</v>
      </c>
      <c r="J8303" s="881" t="str">
        <f t="shared" si="744"/>
        <v>220</v>
      </c>
      <c r="K8303" s="881" t="str">
        <f t="shared" si="737"/>
        <v>SI</v>
      </c>
      <c r="L8303" s="881">
        <f t="shared" si="738"/>
        <v>3</v>
      </c>
      <c r="M8303" s="881">
        <f t="shared" si="739"/>
        <v>60</v>
      </c>
    </row>
    <row r="8304" spans="1:13" ht="13.5">
      <c r="A8304" s="630" t="str">
        <f t="shared" si="736"/>
        <v>TP-220023-055SI3E</v>
      </c>
      <c r="B8304" s="639" t="str">
        <f t="shared" si="740"/>
        <v>BT,220023kV,055MVA</v>
      </c>
      <c r="C8304" s="638" t="str">
        <f t="shared" si="741"/>
        <v>Rieles y bases de Tiro de acceso principal del transformador de 220023kV,55MVA</v>
      </c>
      <c r="D8304" s="637" t="s">
        <v>729</v>
      </c>
      <c r="E8304" s="637">
        <v>1</v>
      </c>
      <c r="F8304" s="639">
        <f>VLOOKUP(H8304,'[34]Resumen Bases TP'!$C$130:$E$170,3,FALSE)</f>
        <v>392.15000000000003</v>
      </c>
      <c r="G8304" s="900" t="s">
        <v>732</v>
      </c>
      <c r="H8304" s="939" t="str">
        <f t="shared" si="742"/>
        <v>BT220SI.3</v>
      </c>
      <c r="I8304" s="881" t="str">
        <f t="shared" si="743"/>
        <v>BT220SI.3</v>
      </c>
      <c r="J8304" s="881" t="str">
        <f t="shared" si="744"/>
        <v>220</v>
      </c>
      <c r="K8304" s="881" t="str">
        <f t="shared" si="737"/>
        <v>SI</v>
      </c>
      <c r="L8304" s="881">
        <f t="shared" si="738"/>
        <v>3</v>
      </c>
      <c r="M8304" s="881">
        <f t="shared" si="739"/>
        <v>55</v>
      </c>
    </row>
    <row r="8305" spans="1:13" ht="13.5">
      <c r="A8305" s="630" t="str">
        <f t="shared" si="736"/>
        <v>TP-220023-050SI3E</v>
      </c>
      <c r="B8305" s="639" t="str">
        <f t="shared" si="740"/>
        <v>BT,220023kV,050MVA</v>
      </c>
      <c r="C8305" s="638" t="str">
        <f t="shared" si="741"/>
        <v>Rieles y bases de Tiro de acceso principal del transformador de 220023kV,50MVA</v>
      </c>
      <c r="D8305" s="637" t="s">
        <v>729</v>
      </c>
      <c r="E8305" s="637">
        <v>1</v>
      </c>
      <c r="F8305" s="639">
        <f>VLOOKUP(H8305,'[34]Resumen Bases TP'!$C$130:$E$170,3,FALSE)</f>
        <v>392.15000000000003</v>
      </c>
      <c r="G8305" s="900" t="s">
        <v>732</v>
      </c>
      <c r="H8305" s="939" t="str">
        <f t="shared" si="742"/>
        <v>BT220SI.3</v>
      </c>
      <c r="I8305" s="881" t="str">
        <f t="shared" si="743"/>
        <v>BT220SI.3</v>
      </c>
      <c r="J8305" s="881" t="str">
        <f t="shared" si="744"/>
        <v>220</v>
      </c>
      <c r="K8305" s="881" t="str">
        <f t="shared" si="737"/>
        <v>SI</v>
      </c>
      <c r="L8305" s="881">
        <f t="shared" si="738"/>
        <v>3</v>
      </c>
      <c r="M8305" s="881">
        <f t="shared" si="739"/>
        <v>50</v>
      </c>
    </row>
    <row r="8306" spans="1:13" ht="13.5">
      <c r="A8306" s="630" t="str">
        <f t="shared" si="736"/>
        <v>TP-220023-045SI3E</v>
      </c>
      <c r="B8306" s="639" t="str">
        <f t="shared" si="740"/>
        <v>BT,220023kV,045MVA</v>
      </c>
      <c r="C8306" s="638" t="str">
        <f t="shared" si="741"/>
        <v>Rieles y bases de Tiro de acceso principal del transformador de 220023kV,45MVA</v>
      </c>
      <c r="D8306" s="637" t="s">
        <v>729</v>
      </c>
      <c r="E8306" s="637">
        <v>1</v>
      </c>
      <c r="F8306" s="639">
        <f>VLOOKUP(H8306,'[34]Resumen Bases TP'!$C$130:$E$170,3,FALSE)</f>
        <v>392.15000000000003</v>
      </c>
      <c r="G8306" s="900" t="s">
        <v>732</v>
      </c>
      <c r="H8306" s="939" t="str">
        <f t="shared" si="742"/>
        <v>BT220SI.3</v>
      </c>
      <c r="I8306" s="881" t="str">
        <f t="shared" si="743"/>
        <v>BT220SI.3</v>
      </c>
      <c r="J8306" s="881" t="str">
        <f t="shared" si="744"/>
        <v>220</v>
      </c>
      <c r="K8306" s="881" t="str">
        <f t="shared" si="737"/>
        <v>SI</v>
      </c>
      <c r="L8306" s="881">
        <f t="shared" si="738"/>
        <v>3</v>
      </c>
      <c r="M8306" s="881">
        <f t="shared" si="739"/>
        <v>45</v>
      </c>
    </row>
    <row r="8307" spans="1:13" ht="13.5">
      <c r="A8307" s="630" t="str">
        <f t="shared" si="736"/>
        <v>TP-220023-040SI3E</v>
      </c>
      <c r="B8307" s="639" t="str">
        <f t="shared" si="740"/>
        <v>BT,220023kV,040MVA</v>
      </c>
      <c r="C8307" s="638" t="str">
        <f t="shared" si="741"/>
        <v>Rieles y bases de Tiro de acceso principal del transformador de 220023kV,40MVA</v>
      </c>
      <c r="D8307" s="637" t="s">
        <v>729</v>
      </c>
      <c r="E8307" s="637">
        <v>1</v>
      </c>
      <c r="F8307" s="639">
        <f>VLOOKUP(H8307,'[34]Resumen Bases TP'!$C$130:$E$170,3,FALSE)</f>
        <v>392.15000000000003</v>
      </c>
      <c r="G8307" s="900" t="s">
        <v>732</v>
      </c>
      <c r="H8307" s="939" t="str">
        <f t="shared" si="742"/>
        <v>BT220SI.3</v>
      </c>
      <c r="I8307" s="881" t="str">
        <f t="shared" si="743"/>
        <v>BT220SI.3</v>
      </c>
      <c r="J8307" s="881" t="str">
        <f t="shared" si="744"/>
        <v>220</v>
      </c>
      <c r="K8307" s="881" t="str">
        <f t="shared" si="737"/>
        <v>SI</v>
      </c>
      <c r="L8307" s="881">
        <f t="shared" si="738"/>
        <v>3</v>
      </c>
      <c r="M8307" s="881">
        <f t="shared" si="739"/>
        <v>40</v>
      </c>
    </row>
    <row r="8308" spans="1:13" ht="13.5">
      <c r="A8308" s="630" t="str">
        <f t="shared" si="736"/>
        <v>TP-220023-035SI3E</v>
      </c>
      <c r="B8308" s="639" t="str">
        <f t="shared" si="740"/>
        <v>BT,220023kV,035MVA</v>
      </c>
      <c r="C8308" s="638" t="str">
        <f t="shared" si="741"/>
        <v>Rieles y bases de Tiro de acceso principal del transformador de 220023kV,35MVA</v>
      </c>
      <c r="D8308" s="637" t="s">
        <v>729</v>
      </c>
      <c r="E8308" s="637">
        <v>1</v>
      </c>
      <c r="F8308" s="639">
        <f>VLOOKUP(H8308,'[34]Resumen Bases TP'!$C$130:$E$170,3,FALSE)</f>
        <v>392.15000000000003</v>
      </c>
      <c r="G8308" s="900" t="s">
        <v>732</v>
      </c>
      <c r="H8308" s="939" t="str">
        <f t="shared" si="742"/>
        <v>BT220SI.3</v>
      </c>
      <c r="I8308" s="881" t="str">
        <f t="shared" si="743"/>
        <v>BT220SI.3</v>
      </c>
      <c r="J8308" s="881" t="str">
        <f t="shared" si="744"/>
        <v>220</v>
      </c>
      <c r="K8308" s="881" t="str">
        <f t="shared" si="737"/>
        <v>SI</v>
      </c>
      <c r="L8308" s="881">
        <f t="shared" si="738"/>
        <v>3</v>
      </c>
      <c r="M8308" s="881">
        <f t="shared" si="739"/>
        <v>35</v>
      </c>
    </row>
    <row r="8309" spans="1:13" ht="13.5">
      <c r="A8309" s="630" t="str">
        <f t="shared" si="736"/>
        <v>TP-220023-030SI3E</v>
      </c>
      <c r="B8309" s="639" t="str">
        <f t="shared" si="740"/>
        <v>BT,220023kV,030MVA</v>
      </c>
      <c r="C8309" s="638" t="str">
        <f t="shared" si="741"/>
        <v>Rieles y bases de Tiro de acceso principal del transformador de 220023kV,30MVA</v>
      </c>
      <c r="D8309" s="637" t="s">
        <v>729</v>
      </c>
      <c r="E8309" s="637">
        <v>1</v>
      </c>
      <c r="F8309" s="639">
        <f>VLOOKUP(H8309,'[34]Resumen Bases TP'!$C$130:$E$170,3,FALSE)</f>
        <v>392.15000000000003</v>
      </c>
      <c r="G8309" s="900" t="s">
        <v>732</v>
      </c>
      <c r="H8309" s="939" t="str">
        <f t="shared" si="742"/>
        <v>BT220SI.3</v>
      </c>
      <c r="I8309" s="881" t="str">
        <f t="shared" si="743"/>
        <v>BT220SI.3</v>
      </c>
      <c r="J8309" s="881" t="str">
        <f t="shared" si="744"/>
        <v>220</v>
      </c>
      <c r="K8309" s="881" t="str">
        <f t="shared" si="737"/>
        <v>SI</v>
      </c>
      <c r="L8309" s="881">
        <f t="shared" si="738"/>
        <v>3</v>
      </c>
      <c r="M8309" s="881">
        <f t="shared" si="739"/>
        <v>30</v>
      </c>
    </row>
    <row r="8310" spans="1:13" ht="13.5">
      <c r="A8310" s="630" t="str">
        <f t="shared" si="736"/>
        <v>TP-220023-025SI3E</v>
      </c>
      <c r="B8310" s="639" t="str">
        <f t="shared" si="740"/>
        <v>BT,220023kV,025MVA</v>
      </c>
      <c r="C8310" s="638" t="str">
        <f t="shared" si="741"/>
        <v>Rieles y bases de Tiro de acceso principal del transformador de 220023kV,25MVA</v>
      </c>
      <c r="D8310" s="637" t="s">
        <v>729</v>
      </c>
      <c r="E8310" s="637">
        <v>1</v>
      </c>
      <c r="F8310" s="639">
        <f>VLOOKUP(H8310,'[34]Resumen Bases TP'!$C$130:$E$170,3,FALSE)</f>
        <v>307.34000000000003</v>
      </c>
      <c r="G8310" s="900" t="s">
        <v>732</v>
      </c>
      <c r="H8310" s="939" t="str">
        <f t="shared" si="742"/>
        <v>BT220SI.2</v>
      </c>
      <c r="I8310" s="881" t="str">
        <f t="shared" si="743"/>
        <v>BT220SI.2</v>
      </c>
      <c r="J8310" s="881" t="str">
        <f t="shared" si="744"/>
        <v>220</v>
      </c>
      <c r="K8310" s="881" t="str">
        <f t="shared" si="737"/>
        <v>SI</v>
      </c>
      <c r="L8310" s="881">
        <f t="shared" si="738"/>
        <v>2</v>
      </c>
      <c r="M8310" s="881">
        <f t="shared" si="739"/>
        <v>25</v>
      </c>
    </row>
    <row r="8311" spans="1:13" ht="13.5">
      <c r="A8311" s="630" t="str">
        <f t="shared" si="736"/>
        <v>TP-220023-020SI3E</v>
      </c>
      <c r="B8311" s="639" t="str">
        <f t="shared" si="740"/>
        <v>BT,220023kV,020MVA</v>
      </c>
      <c r="C8311" s="638" t="str">
        <f t="shared" si="741"/>
        <v>Rieles y bases de Tiro de acceso principal del transformador de 220023kV,20MVA</v>
      </c>
      <c r="D8311" s="637" t="s">
        <v>729</v>
      </c>
      <c r="E8311" s="637">
        <v>1</v>
      </c>
      <c r="F8311" s="639">
        <f>VLOOKUP(H8311,'[34]Resumen Bases TP'!$C$130:$E$170,3,FALSE)</f>
        <v>307.34000000000003</v>
      </c>
      <c r="G8311" s="900" t="s">
        <v>732</v>
      </c>
      <c r="H8311" s="939" t="str">
        <f t="shared" si="742"/>
        <v>BT220SI.2</v>
      </c>
      <c r="I8311" s="881" t="str">
        <f t="shared" si="743"/>
        <v>BT220SI.2</v>
      </c>
      <c r="J8311" s="881" t="str">
        <f t="shared" si="744"/>
        <v>220</v>
      </c>
      <c r="K8311" s="881" t="str">
        <f t="shared" si="737"/>
        <v>SI</v>
      </c>
      <c r="L8311" s="881">
        <f t="shared" si="738"/>
        <v>2</v>
      </c>
      <c r="M8311" s="881">
        <f t="shared" si="739"/>
        <v>20</v>
      </c>
    </row>
    <row r="8312" spans="1:13" ht="13.5">
      <c r="A8312" s="630" t="str">
        <f t="shared" si="736"/>
        <v>TP-220010-300SI3E</v>
      </c>
      <c r="B8312" s="639" t="str">
        <f t="shared" si="740"/>
        <v>BT,220010kV,300MVA</v>
      </c>
      <c r="C8312" s="638" t="str">
        <f t="shared" si="741"/>
        <v>Rieles y bases de Tiro de acceso principal del transformador de 220010kV,300MVA</v>
      </c>
      <c r="D8312" s="637" t="s">
        <v>729</v>
      </c>
      <c r="E8312" s="637">
        <v>1</v>
      </c>
      <c r="F8312" s="639">
        <f>VLOOKUP(H8312,'[34]Resumen Bases TP'!$C$130:$E$170,3,FALSE)</f>
        <v>392.15000000000003</v>
      </c>
      <c r="G8312" s="900" t="s">
        <v>732</v>
      </c>
      <c r="H8312" s="939" t="str">
        <f t="shared" si="742"/>
        <v>BT220SI.3</v>
      </c>
      <c r="I8312" s="881" t="str">
        <f t="shared" si="743"/>
        <v>BT220SI.3</v>
      </c>
      <c r="J8312" s="881" t="str">
        <f t="shared" si="744"/>
        <v>220</v>
      </c>
      <c r="K8312" s="881" t="str">
        <f t="shared" si="737"/>
        <v>SI</v>
      </c>
      <c r="L8312" s="881">
        <f t="shared" si="738"/>
        <v>3</v>
      </c>
      <c r="M8312" s="881">
        <f t="shared" si="739"/>
        <v>300</v>
      </c>
    </row>
    <row r="8313" spans="1:13" ht="13.5">
      <c r="A8313" s="630" t="str">
        <f t="shared" si="736"/>
        <v>TP-220010-240SI3E</v>
      </c>
      <c r="B8313" s="639" t="str">
        <f t="shared" si="740"/>
        <v>BT,220010kV,240MVA</v>
      </c>
      <c r="C8313" s="638" t="str">
        <f t="shared" si="741"/>
        <v>Rieles y bases de Tiro de acceso principal del transformador de 220010kV,240MVA</v>
      </c>
      <c r="D8313" s="637" t="s">
        <v>729</v>
      </c>
      <c r="E8313" s="637">
        <v>1</v>
      </c>
      <c r="F8313" s="639">
        <f>VLOOKUP(H8313,'[34]Resumen Bases TP'!$C$130:$E$170,3,FALSE)</f>
        <v>392.15000000000003</v>
      </c>
      <c r="G8313" s="900" t="s">
        <v>732</v>
      </c>
      <c r="H8313" s="939" t="str">
        <f t="shared" si="742"/>
        <v>BT220SI.3</v>
      </c>
      <c r="I8313" s="881" t="str">
        <f t="shared" si="743"/>
        <v>BT220SI.3</v>
      </c>
      <c r="J8313" s="881" t="str">
        <f t="shared" si="744"/>
        <v>220</v>
      </c>
      <c r="K8313" s="881" t="str">
        <f t="shared" si="737"/>
        <v>SI</v>
      </c>
      <c r="L8313" s="881">
        <f t="shared" si="738"/>
        <v>3</v>
      </c>
      <c r="M8313" s="881">
        <f t="shared" si="739"/>
        <v>240</v>
      </c>
    </row>
    <row r="8314" spans="1:13" ht="13.5">
      <c r="A8314" s="630" t="str">
        <f t="shared" si="736"/>
        <v>TP-220010-180SI3E</v>
      </c>
      <c r="B8314" s="639" t="str">
        <f t="shared" si="740"/>
        <v>BT,220010kV,180MVA</v>
      </c>
      <c r="C8314" s="638" t="str">
        <f t="shared" si="741"/>
        <v>Rieles y bases de Tiro de acceso principal del transformador de 220010kV,180MVA</v>
      </c>
      <c r="D8314" s="637" t="s">
        <v>729</v>
      </c>
      <c r="E8314" s="637">
        <v>1</v>
      </c>
      <c r="F8314" s="639">
        <f>VLOOKUP(H8314,'[34]Resumen Bases TP'!$C$130:$E$170,3,FALSE)</f>
        <v>392.15000000000003</v>
      </c>
      <c r="G8314" s="900" t="s">
        <v>732</v>
      </c>
      <c r="H8314" s="939" t="str">
        <f t="shared" si="742"/>
        <v>BT220SI.3</v>
      </c>
      <c r="I8314" s="881" t="str">
        <f t="shared" si="743"/>
        <v>BT220SI.3</v>
      </c>
      <c r="J8314" s="881" t="str">
        <f t="shared" si="744"/>
        <v>220</v>
      </c>
      <c r="K8314" s="881" t="str">
        <f t="shared" si="737"/>
        <v>SI</v>
      </c>
      <c r="L8314" s="881">
        <f t="shared" si="738"/>
        <v>3</v>
      </c>
      <c r="M8314" s="881">
        <f t="shared" si="739"/>
        <v>180</v>
      </c>
    </row>
    <row r="8315" spans="1:13" ht="13.5">
      <c r="A8315" s="630" t="str">
        <f t="shared" si="736"/>
        <v>TP-220010-120SI3E</v>
      </c>
      <c r="B8315" s="639" t="str">
        <f t="shared" si="740"/>
        <v>BT,220010kV,120MVA</v>
      </c>
      <c r="C8315" s="638" t="str">
        <f t="shared" si="741"/>
        <v>Rieles y bases de Tiro de acceso principal del transformador de 220010kV,120MVA</v>
      </c>
      <c r="D8315" s="637" t="s">
        <v>729</v>
      </c>
      <c r="E8315" s="637">
        <v>1</v>
      </c>
      <c r="F8315" s="639">
        <f>VLOOKUP(H8315,'[34]Resumen Bases TP'!$C$130:$E$170,3,FALSE)</f>
        <v>392.15000000000003</v>
      </c>
      <c r="G8315" s="900" t="s">
        <v>732</v>
      </c>
      <c r="H8315" s="939" t="str">
        <f t="shared" si="742"/>
        <v>BT220SI.3</v>
      </c>
      <c r="I8315" s="881" t="str">
        <f t="shared" si="743"/>
        <v>BT220SI.3</v>
      </c>
      <c r="J8315" s="881" t="str">
        <f t="shared" si="744"/>
        <v>220</v>
      </c>
      <c r="K8315" s="881" t="str">
        <f t="shared" si="737"/>
        <v>SI</v>
      </c>
      <c r="L8315" s="881">
        <f t="shared" si="738"/>
        <v>3</v>
      </c>
      <c r="M8315" s="881">
        <f t="shared" si="739"/>
        <v>120</v>
      </c>
    </row>
    <row r="8316" spans="1:13" ht="13.5">
      <c r="A8316" s="630" t="str">
        <f t="shared" si="736"/>
        <v>TP-220010-115SI3E</v>
      </c>
      <c r="B8316" s="639" t="str">
        <f t="shared" si="740"/>
        <v>BT,220010kV,115MVA</v>
      </c>
      <c r="C8316" s="638" t="str">
        <f t="shared" si="741"/>
        <v>Rieles y bases de Tiro de acceso principal del transformador de 220010kV,115MVA</v>
      </c>
      <c r="D8316" s="637" t="s">
        <v>729</v>
      </c>
      <c r="E8316" s="637">
        <v>1</v>
      </c>
      <c r="F8316" s="639">
        <f>VLOOKUP(H8316,'[34]Resumen Bases TP'!$C$130:$E$170,3,FALSE)</f>
        <v>392.15000000000003</v>
      </c>
      <c r="G8316" s="900" t="s">
        <v>732</v>
      </c>
      <c r="H8316" s="939" t="str">
        <f t="shared" si="742"/>
        <v>BT220SI.3</v>
      </c>
      <c r="I8316" s="881" t="str">
        <f t="shared" si="743"/>
        <v>BT220SI.3</v>
      </c>
      <c r="J8316" s="881" t="str">
        <f t="shared" si="744"/>
        <v>220</v>
      </c>
      <c r="K8316" s="881" t="str">
        <f t="shared" si="737"/>
        <v>SI</v>
      </c>
      <c r="L8316" s="881">
        <f t="shared" si="738"/>
        <v>3</v>
      </c>
      <c r="M8316" s="881">
        <f t="shared" si="739"/>
        <v>115</v>
      </c>
    </row>
    <row r="8317" spans="1:13" ht="13.5">
      <c r="A8317" s="630" t="str">
        <f t="shared" si="736"/>
        <v>TP-220010-110SI3E</v>
      </c>
      <c r="B8317" s="639" t="str">
        <f t="shared" si="740"/>
        <v>BT,220010kV,110MVA</v>
      </c>
      <c r="C8317" s="638" t="str">
        <f t="shared" si="741"/>
        <v>Rieles y bases de Tiro de acceso principal del transformador de 220010kV,110MVA</v>
      </c>
      <c r="D8317" s="637" t="s">
        <v>729</v>
      </c>
      <c r="E8317" s="637">
        <v>1</v>
      </c>
      <c r="F8317" s="639">
        <f>VLOOKUP(H8317,'[34]Resumen Bases TP'!$C$130:$E$170,3,FALSE)</f>
        <v>392.15000000000003</v>
      </c>
      <c r="G8317" s="900" t="s">
        <v>732</v>
      </c>
      <c r="H8317" s="939" t="str">
        <f t="shared" si="742"/>
        <v>BT220SI.3</v>
      </c>
      <c r="I8317" s="881" t="str">
        <f t="shared" si="743"/>
        <v>BT220SI.3</v>
      </c>
      <c r="J8317" s="881" t="str">
        <f t="shared" si="744"/>
        <v>220</v>
      </c>
      <c r="K8317" s="881" t="str">
        <f t="shared" si="737"/>
        <v>SI</v>
      </c>
      <c r="L8317" s="881">
        <f t="shared" si="738"/>
        <v>3</v>
      </c>
      <c r="M8317" s="881">
        <f t="shared" si="739"/>
        <v>110</v>
      </c>
    </row>
    <row r="8318" spans="1:13" ht="13.5">
      <c r="A8318" s="630" t="str">
        <f t="shared" si="736"/>
        <v>TP-220010-105SI3E</v>
      </c>
      <c r="B8318" s="639" t="str">
        <f t="shared" si="740"/>
        <v>BT,220010kV,105MVA</v>
      </c>
      <c r="C8318" s="638" t="str">
        <f t="shared" si="741"/>
        <v>Rieles y bases de Tiro de acceso principal del transformador de 220010kV,105MVA</v>
      </c>
      <c r="D8318" s="637" t="s">
        <v>729</v>
      </c>
      <c r="E8318" s="637">
        <v>1</v>
      </c>
      <c r="F8318" s="639">
        <f>VLOOKUP(H8318,'[34]Resumen Bases TP'!$C$130:$E$170,3,FALSE)</f>
        <v>392.15000000000003</v>
      </c>
      <c r="G8318" s="900" t="s">
        <v>732</v>
      </c>
      <c r="H8318" s="939" t="str">
        <f t="shared" si="742"/>
        <v>BT220SI.3</v>
      </c>
      <c r="I8318" s="881" t="str">
        <f t="shared" si="743"/>
        <v>BT220SI.3</v>
      </c>
      <c r="J8318" s="881" t="str">
        <f t="shared" si="744"/>
        <v>220</v>
      </c>
      <c r="K8318" s="881" t="str">
        <f t="shared" si="737"/>
        <v>SI</v>
      </c>
      <c r="L8318" s="881">
        <f t="shared" si="738"/>
        <v>3</v>
      </c>
      <c r="M8318" s="881">
        <f t="shared" si="739"/>
        <v>105</v>
      </c>
    </row>
    <row r="8319" spans="1:13" ht="13.5">
      <c r="A8319" s="630" t="str">
        <f t="shared" si="736"/>
        <v>TP-220010-100SI3E</v>
      </c>
      <c r="B8319" s="639" t="str">
        <f t="shared" si="740"/>
        <v>BT,220010kV,100MVA</v>
      </c>
      <c r="C8319" s="638" t="str">
        <f t="shared" si="741"/>
        <v>Rieles y bases de Tiro de acceso principal del transformador de 220010kV,100MVA</v>
      </c>
      <c r="D8319" s="637" t="s">
        <v>729</v>
      </c>
      <c r="E8319" s="637">
        <v>1</v>
      </c>
      <c r="F8319" s="639">
        <f>VLOOKUP(H8319,'[34]Resumen Bases TP'!$C$130:$E$170,3,FALSE)</f>
        <v>392.15000000000003</v>
      </c>
      <c r="G8319" s="900" t="s">
        <v>732</v>
      </c>
      <c r="H8319" s="939" t="str">
        <f t="shared" si="742"/>
        <v>BT220SI.3</v>
      </c>
      <c r="I8319" s="881" t="str">
        <f t="shared" si="743"/>
        <v>BT220SI.3</v>
      </c>
      <c r="J8319" s="881" t="str">
        <f t="shared" si="744"/>
        <v>220</v>
      </c>
      <c r="K8319" s="881" t="str">
        <f t="shared" si="737"/>
        <v>SI</v>
      </c>
      <c r="L8319" s="881">
        <f t="shared" si="738"/>
        <v>3</v>
      </c>
      <c r="M8319" s="881">
        <f t="shared" si="739"/>
        <v>100</v>
      </c>
    </row>
    <row r="8320" spans="1:13" ht="13.5">
      <c r="A8320" s="630" t="str">
        <f t="shared" si="736"/>
        <v>TP-220010-095SI3E</v>
      </c>
      <c r="B8320" s="639" t="str">
        <f t="shared" si="740"/>
        <v>BT,220010kV,095MVA</v>
      </c>
      <c r="C8320" s="638" t="str">
        <f t="shared" si="741"/>
        <v>Rieles y bases de Tiro de acceso principal del transformador de 220010kV,95MVA</v>
      </c>
      <c r="D8320" s="637" t="s">
        <v>729</v>
      </c>
      <c r="E8320" s="637">
        <v>1</v>
      </c>
      <c r="F8320" s="639">
        <f>VLOOKUP(H8320,'[34]Resumen Bases TP'!$C$130:$E$170,3,FALSE)</f>
        <v>392.15000000000003</v>
      </c>
      <c r="G8320" s="900" t="s">
        <v>732</v>
      </c>
      <c r="H8320" s="939" t="str">
        <f t="shared" si="742"/>
        <v>BT220SI.3</v>
      </c>
      <c r="I8320" s="881" t="str">
        <f t="shared" si="743"/>
        <v>BT220SI.3</v>
      </c>
      <c r="J8320" s="881" t="str">
        <f t="shared" si="744"/>
        <v>220</v>
      </c>
      <c r="K8320" s="881" t="str">
        <f t="shared" si="737"/>
        <v>SI</v>
      </c>
      <c r="L8320" s="881">
        <f t="shared" si="738"/>
        <v>3</v>
      </c>
      <c r="M8320" s="881">
        <f t="shared" si="739"/>
        <v>95</v>
      </c>
    </row>
    <row r="8321" spans="1:13" ht="13.5">
      <c r="A8321" s="630" t="str">
        <f t="shared" si="736"/>
        <v>TP-220010-090SI3E</v>
      </c>
      <c r="B8321" s="639" t="str">
        <f t="shared" si="740"/>
        <v>BT,220010kV,090MVA</v>
      </c>
      <c r="C8321" s="638" t="str">
        <f t="shared" si="741"/>
        <v>Rieles y bases de Tiro de acceso principal del transformador de 220010kV,90MVA</v>
      </c>
      <c r="D8321" s="637" t="s">
        <v>729</v>
      </c>
      <c r="E8321" s="637">
        <v>1</v>
      </c>
      <c r="F8321" s="639">
        <f>VLOOKUP(H8321,'[34]Resumen Bases TP'!$C$130:$E$170,3,FALSE)</f>
        <v>392.15000000000003</v>
      </c>
      <c r="G8321" s="900" t="s">
        <v>732</v>
      </c>
      <c r="H8321" s="939" t="str">
        <f t="shared" si="742"/>
        <v>BT220SI.3</v>
      </c>
      <c r="I8321" s="881" t="str">
        <f t="shared" si="743"/>
        <v>BT220SI.3</v>
      </c>
      <c r="J8321" s="881" t="str">
        <f t="shared" si="744"/>
        <v>220</v>
      </c>
      <c r="K8321" s="881" t="str">
        <f t="shared" si="737"/>
        <v>SI</v>
      </c>
      <c r="L8321" s="881">
        <f t="shared" si="738"/>
        <v>3</v>
      </c>
      <c r="M8321" s="881">
        <f t="shared" si="739"/>
        <v>90</v>
      </c>
    </row>
    <row r="8322" spans="1:13" ht="13.5">
      <c r="A8322" s="630" t="str">
        <f t="shared" si="736"/>
        <v>TP-220010-085SI3E</v>
      </c>
      <c r="B8322" s="639" t="str">
        <f t="shared" si="740"/>
        <v>BT,220010kV,085MVA</v>
      </c>
      <c r="C8322" s="638" t="str">
        <f t="shared" si="741"/>
        <v>Rieles y bases de Tiro de acceso principal del transformador de 220010kV,85MVA</v>
      </c>
      <c r="D8322" s="637" t="s">
        <v>729</v>
      </c>
      <c r="E8322" s="637">
        <v>1</v>
      </c>
      <c r="F8322" s="639">
        <f>VLOOKUP(H8322,'[34]Resumen Bases TP'!$C$130:$E$170,3,FALSE)</f>
        <v>392.15000000000003</v>
      </c>
      <c r="G8322" s="900" t="s">
        <v>732</v>
      </c>
      <c r="H8322" s="939" t="str">
        <f t="shared" si="742"/>
        <v>BT220SI.3</v>
      </c>
      <c r="I8322" s="881" t="str">
        <f t="shared" si="743"/>
        <v>BT220SI.3</v>
      </c>
      <c r="J8322" s="881" t="str">
        <f t="shared" si="744"/>
        <v>220</v>
      </c>
      <c r="K8322" s="881" t="str">
        <f t="shared" si="737"/>
        <v>SI</v>
      </c>
      <c r="L8322" s="881">
        <f t="shared" si="738"/>
        <v>3</v>
      </c>
      <c r="M8322" s="881">
        <f t="shared" si="739"/>
        <v>85</v>
      </c>
    </row>
    <row r="8323" spans="1:13" ht="13.5">
      <c r="A8323" s="630" t="str">
        <f t="shared" si="736"/>
        <v>TP-220010-080SI3E</v>
      </c>
      <c r="B8323" s="639" t="str">
        <f t="shared" si="740"/>
        <v>BT,220010kV,080MVA</v>
      </c>
      <c r="C8323" s="638" t="str">
        <f t="shared" si="741"/>
        <v>Rieles y bases de Tiro de acceso principal del transformador de 220010kV,80MVA</v>
      </c>
      <c r="D8323" s="637" t="s">
        <v>729</v>
      </c>
      <c r="E8323" s="637">
        <v>1</v>
      </c>
      <c r="F8323" s="639">
        <f>VLOOKUP(H8323,'[34]Resumen Bases TP'!$C$130:$E$170,3,FALSE)</f>
        <v>392.15000000000003</v>
      </c>
      <c r="G8323" s="900" t="s">
        <v>732</v>
      </c>
      <c r="H8323" s="939" t="str">
        <f t="shared" si="742"/>
        <v>BT220SI.3</v>
      </c>
      <c r="I8323" s="881" t="str">
        <f t="shared" si="743"/>
        <v>BT220SI.3</v>
      </c>
      <c r="J8323" s="881" t="str">
        <f t="shared" si="744"/>
        <v>220</v>
      </c>
      <c r="K8323" s="881" t="str">
        <f t="shared" si="737"/>
        <v>SI</v>
      </c>
      <c r="L8323" s="881">
        <f t="shared" si="738"/>
        <v>3</v>
      </c>
      <c r="M8323" s="881">
        <f t="shared" si="739"/>
        <v>80</v>
      </c>
    </row>
    <row r="8324" spans="1:13" ht="13.5">
      <c r="A8324" s="630" t="str">
        <f t="shared" si="736"/>
        <v>TP-220010-075SI3E</v>
      </c>
      <c r="B8324" s="639" t="str">
        <f t="shared" si="740"/>
        <v>BT,220010kV,075MVA</v>
      </c>
      <c r="C8324" s="638" t="str">
        <f t="shared" si="741"/>
        <v>Rieles y bases de Tiro de acceso principal del transformador de 220010kV,75MVA</v>
      </c>
      <c r="D8324" s="637" t="s">
        <v>729</v>
      </c>
      <c r="E8324" s="637">
        <v>1</v>
      </c>
      <c r="F8324" s="639">
        <f>VLOOKUP(H8324,'[34]Resumen Bases TP'!$C$130:$E$170,3,FALSE)</f>
        <v>392.15000000000003</v>
      </c>
      <c r="G8324" s="900" t="s">
        <v>732</v>
      </c>
      <c r="H8324" s="939" t="str">
        <f t="shared" si="742"/>
        <v>BT220SI.3</v>
      </c>
      <c r="I8324" s="881" t="str">
        <f t="shared" si="743"/>
        <v>BT220SI.3</v>
      </c>
      <c r="J8324" s="881" t="str">
        <f t="shared" si="744"/>
        <v>220</v>
      </c>
      <c r="K8324" s="881" t="str">
        <f t="shared" si="737"/>
        <v>SI</v>
      </c>
      <c r="L8324" s="881">
        <f t="shared" si="738"/>
        <v>3</v>
      </c>
      <c r="M8324" s="881">
        <f t="shared" si="739"/>
        <v>75</v>
      </c>
    </row>
    <row r="8325" spans="1:13" ht="13.5">
      <c r="A8325" s="630" t="str">
        <f t="shared" si="736"/>
        <v>TP-220010-070SI3E</v>
      </c>
      <c r="B8325" s="639" t="str">
        <f t="shared" si="740"/>
        <v>BT,220010kV,070MVA</v>
      </c>
      <c r="C8325" s="638" t="str">
        <f t="shared" si="741"/>
        <v>Rieles y bases de Tiro de acceso principal del transformador de 220010kV,70MVA</v>
      </c>
      <c r="D8325" s="637" t="s">
        <v>729</v>
      </c>
      <c r="E8325" s="637">
        <v>1</v>
      </c>
      <c r="F8325" s="639">
        <f>VLOOKUP(H8325,'[34]Resumen Bases TP'!$C$130:$E$170,3,FALSE)</f>
        <v>392.15000000000003</v>
      </c>
      <c r="G8325" s="900" t="s">
        <v>732</v>
      </c>
      <c r="H8325" s="939" t="str">
        <f t="shared" si="742"/>
        <v>BT220SI.3</v>
      </c>
      <c r="I8325" s="881" t="str">
        <f t="shared" si="743"/>
        <v>BT220SI.3</v>
      </c>
      <c r="J8325" s="881" t="str">
        <f t="shared" si="744"/>
        <v>220</v>
      </c>
      <c r="K8325" s="881" t="str">
        <f t="shared" si="737"/>
        <v>SI</v>
      </c>
      <c r="L8325" s="881">
        <f t="shared" si="738"/>
        <v>3</v>
      </c>
      <c r="M8325" s="881">
        <f t="shared" si="739"/>
        <v>70</v>
      </c>
    </row>
    <row r="8326" spans="1:13" ht="13.5">
      <c r="A8326" s="630" t="str">
        <f t="shared" si="736"/>
        <v>TP-220010-065SI3E</v>
      </c>
      <c r="B8326" s="639" t="str">
        <f t="shared" si="740"/>
        <v>BT,220010kV,065MVA</v>
      </c>
      <c r="C8326" s="638" t="str">
        <f t="shared" si="741"/>
        <v>Rieles y bases de Tiro de acceso principal del transformador de 220010kV,65MVA</v>
      </c>
      <c r="D8326" s="637" t="s">
        <v>729</v>
      </c>
      <c r="E8326" s="637">
        <v>1</v>
      </c>
      <c r="F8326" s="639">
        <f>VLOOKUP(H8326,'[34]Resumen Bases TP'!$C$130:$E$170,3,FALSE)</f>
        <v>392.15000000000003</v>
      </c>
      <c r="G8326" s="900" t="s">
        <v>732</v>
      </c>
      <c r="H8326" s="939" t="str">
        <f t="shared" si="742"/>
        <v>BT220SI.3</v>
      </c>
      <c r="I8326" s="881" t="str">
        <f t="shared" si="743"/>
        <v>BT220SI.3</v>
      </c>
      <c r="J8326" s="881" t="str">
        <f t="shared" si="744"/>
        <v>220</v>
      </c>
      <c r="K8326" s="881" t="str">
        <f t="shared" si="737"/>
        <v>SI</v>
      </c>
      <c r="L8326" s="881">
        <f t="shared" si="738"/>
        <v>3</v>
      </c>
      <c r="M8326" s="881">
        <f t="shared" si="739"/>
        <v>65</v>
      </c>
    </row>
    <row r="8327" spans="1:13" ht="13.5">
      <c r="A8327" s="630" t="str">
        <f t="shared" si="736"/>
        <v>TP-220010-060SI3E</v>
      </c>
      <c r="B8327" s="639" t="str">
        <f t="shared" si="740"/>
        <v>BT,220010kV,060MVA</v>
      </c>
      <c r="C8327" s="638" t="str">
        <f t="shared" si="741"/>
        <v>Rieles y bases de Tiro de acceso principal del transformador de 220010kV,60MVA</v>
      </c>
      <c r="D8327" s="637" t="s">
        <v>729</v>
      </c>
      <c r="E8327" s="637">
        <v>1</v>
      </c>
      <c r="F8327" s="639">
        <f>VLOOKUP(H8327,'[34]Resumen Bases TP'!$C$130:$E$170,3,FALSE)</f>
        <v>392.15000000000003</v>
      </c>
      <c r="G8327" s="900" t="s">
        <v>732</v>
      </c>
      <c r="H8327" s="939" t="str">
        <f t="shared" si="742"/>
        <v>BT220SI.3</v>
      </c>
      <c r="I8327" s="881" t="str">
        <f t="shared" si="743"/>
        <v>BT220SI.3</v>
      </c>
      <c r="J8327" s="881" t="str">
        <f t="shared" si="744"/>
        <v>220</v>
      </c>
      <c r="K8327" s="881" t="str">
        <f t="shared" si="737"/>
        <v>SI</v>
      </c>
      <c r="L8327" s="881">
        <f t="shared" si="738"/>
        <v>3</v>
      </c>
      <c r="M8327" s="881">
        <f t="shared" si="739"/>
        <v>60</v>
      </c>
    </row>
    <row r="8328" spans="1:13" ht="13.5">
      <c r="A8328" s="630" t="str">
        <f t="shared" si="736"/>
        <v>TP-220010-055SI3E</v>
      </c>
      <c r="B8328" s="639" t="str">
        <f t="shared" si="740"/>
        <v>BT,220010kV,055MVA</v>
      </c>
      <c r="C8328" s="638" t="str">
        <f t="shared" si="741"/>
        <v>Rieles y bases de Tiro de acceso principal del transformador de 220010kV,55MVA</v>
      </c>
      <c r="D8328" s="637" t="s">
        <v>729</v>
      </c>
      <c r="E8328" s="637">
        <v>1</v>
      </c>
      <c r="F8328" s="639">
        <f>VLOOKUP(H8328,'[34]Resumen Bases TP'!$C$130:$E$170,3,FALSE)</f>
        <v>392.15000000000003</v>
      </c>
      <c r="G8328" s="900" t="s">
        <v>732</v>
      </c>
      <c r="H8328" s="939" t="str">
        <f t="shared" si="742"/>
        <v>BT220SI.3</v>
      </c>
      <c r="I8328" s="881" t="str">
        <f t="shared" si="743"/>
        <v>BT220SI.3</v>
      </c>
      <c r="J8328" s="881" t="str">
        <f t="shared" si="744"/>
        <v>220</v>
      </c>
      <c r="K8328" s="881" t="str">
        <f t="shared" si="737"/>
        <v>SI</v>
      </c>
      <c r="L8328" s="881">
        <f t="shared" si="738"/>
        <v>3</v>
      </c>
      <c r="M8328" s="881">
        <f t="shared" si="739"/>
        <v>55</v>
      </c>
    </row>
    <row r="8329" spans="1:13" ht="13.5">
      <c r="A8329" s="630" t="str">
        <f t="shared" si="736"/>
        <v>TP-220010-050SI3E</v>
      </c>
      <c r="B8329" s="639" t="str">
        <f t="shared" si="740"/>
        <v>BT,220010kV,050MVA</v>
      </c>
      <c r="C8329" s="638" t="str">
        <f t="shared" si="741"/>
        <v>Rieles y bases de Tiro de acceso principal del transformador de 220010kV,50MVA</v>
      </c>
      <c r="D8329" s="637" t="s">
        <v>729</v>
      </c>
      <c r="E8329" s="637">
        <v>1</v>
      </c>
      <c r="F8329" s="639">
        <f>VLOOKUP(H8329,'[34]Resumen Bases TP'!$C$130:$E$170,3,FALSE)</f>
        <v>392.15000000000003</v>
      </c>
      <c r="G8329" s="900" t="s">
        <v>732</v>
      </c>
      <c r="H8329" s="939" t="str">
        <f t="shared" si="742"/>
        <v>BT220SI.3</v>
      </c>
      <c r="I8329" s="881" t="str">
        <f t="shared" si="743"/>
        <v>BT220SI.3</v>
      </c>
      <c r="J8329" s="881" t="str">
        <f t="shared" si="744"/>
        <v>220</v>
      </c>
      <c r="K8329" s="881" t="str">
        <f t="shared" si="737"/>
        <v>SI</v>
      </c>
      <c r="L8329" s="881">
        <f t="shared" si="738"/>
        <v>3</v>
      </c>
      <c r="M8329" s="881">
        <f t="shared" si="739"/>
        <v>50</v>
      </c>
    </row>
    <row r="8330" spans="1:13" ht="13.5">
      <c r="A8330" s="630" t="str">
        <f t="shared" si="736"/>
        <v>TP-220010-045SI3E</v>
      </c>
      <c r="B8330" s="639" t="str">
        <f t="shared" si="740"/>
        <v>BT,220010kV,045MVA</v>
      </c>
      <c r="C8330" s="638" t="str">
        <f t="shared" si="741"/>
        <v>Rieles y bases de Tiro de acceso principal del transformador de 220010kV,45MVA</v>
      </c>
      <c r="D8330" s="637" t="s">
        <v>729</v>
      </c>
      <c r="E8330" s="637">
        <v>1</v>
      </c>
      <c r="F8330" s="639">
        <f>VLOOKUP(H8330,'[34]Resumen Bases TP'!$C$130:$E$170,3,FALSE)</f>
        <v>392.15000000000003</v>
      </c>
      <c r="G8330" s="900" t="s">
        <v>732</v>
      </c>
      <c r="H8330" s="939" t="str">
        <f t="shared" si="742"/>
        <v>BT220SI.3</v>
      </c>
      <c r="I8330" s="881" t="str">
        <f t="shared" si="743"/>
        <v>BT220SI.3</v>
      </c>
      <c r="J8330" s="881" t="str">
        <f t="shared" si="744"/>
        <v>220</v>
      </c>
      <c r="K8330" s="881" t="str">
        <f t="shared" si="737"/>
        <v>SI</v>
      </c>
      <c r="L8330" s="881">
        <f t="shared" si="738"/>
        <v>3</v>
      </c>
      <c r="M8330" s="881">
        <f t="shared" si="739"/>
        <v>45</v>
      </c>
    </row>
    <row r="8331" spans="1:13" ht="13.5">
      <c r="A8331" s="630" t="str">
        <f t="shared" si="736"/>
        <v>TP-220010-040SI3E</v>
      </c>
      <c r="B8331" s="639" t="str">
        <f t="shared" si="740"/>
        <v>BT,220010kV,040MVA</v>
      </c>
      <c r="C8331" s="638" t="str">
        <f t="shared" si="741"/>
        <v>Rieles y bases de Tiro de acceso principal del transformador de 220010kV,40MVA</v>
      </c>
      <c r="D8331" s="637" t="s">
        <v>729</v>
      </c>
      <c r="E8331" s="637">
        <v>1</v>
      </c>
      <c r="F8331" s="639">
        <f>VLOOKUP(H8331,'[34]Resumen Bases TP'!$C$130:$E$170,3,FALSE)</f>
        <v>392.15000000000003</v>
      </c>
      <c r="G8331" s="900" t="s">
        <v>732</v>
      </c>
      <c r="H8331" s="939" t="str">
        <f t="shared" si="742"/>
        <v>BT220SI.3</v>
      </c>
      <c r="I8331" s="881" t="str">
        <f t="shared" si="743"/>
        <v>BT220SI.3</v>
      </c>
      <c r="J8331" s="881" t="str">
        <f t="shared" si="744"/>
        <v>220</v>
      </c>
      <c r="K8331" s="881" t="str">
        <f t="shared" si="737"/>
        <v>SI</v>
      </c>
      <c r="L8331" s="881">
        <f t="shared" si="738"/>
        <v>3</v>
      </c>
      <c r="M8331" s="881">
        <f t="shared" si="739"/>
        <v>40</v>
      </c>
    </row>
    <row r="8332" spans="1:13" ht="13.5">
      <c r="A8332" s="630" t="str">
        <f t="shared" si="736"/>
        <v>TP-220010-035SI3E</v>
      </c>
      <c r="B8332" s="639" t="str">
        <f t="shared" si="740"/>
        <v>BT,220010kV,035MVA</v>
      </c>
      <c r="C8332" s="638" t="str">
        <f t="shared" si="741"/>
        <v>Rieles y bases de Tiro de acceso principal del transformador de 220010kV,35MVA</v>
      </c>
      <c r="D8332" s="637" t="s">
        <v>729</v>
      </c>
      <c r="E8332" s="637">
        <v>1</v>
      </c>
      <c r="F8332" s="639">
        <f>VLOOKUP(H8332,'[34]Resumen Bases TP'!$C$130:$E$170,3,FALSE)</f>
        <v>392.15000000000003</v>
      </c>
      <c r="G8332" s="900" t="s">
        <v>732</v>
      </c>
      <c r="H8332" s="939" t="str">
        <f t="shared" si="742"/>
        <v>BT220SI.3</v>
      </c>
      <c r="I8332" s="881" t="str">
        <f t="shared" si="743"/>
        <v>BT220SI.3</v>
      </c>
      <c r="J8332" s="881" t="str">
        <f t="shared" si="744"/>
        <v>220</v>
      </c>
      <c r="K8332" s="881" t="str">
        <f t="shared" si="737"/>
        <v>SI</v>
      </c>
      <c r="L8332" s="881">
        <f t="shared" si="738"/>
        <v>3</v>
      </c>
      <c r="M8332" s="881">
        <f t="shared" si="739"/>
        <v>35</v>
      </c>
    </row>
    <row r="8333" spans="1:13" ht="13.5">
      <c r="A8333" s="630" t="str">
        <f t="shared" si="736"/>
        <v>TP-220010-030SI3E</v>
      </c>
      <c r="B8333" s="639" t="str">
        <f t="shared" si="740"/>
        <v>BT,220010kV,030MVA</v>
      </c>
      <c r="C8333" s="638" t="str">
        <f t="shared" si="741"/>
        <v>Rieles y bases de Tiro de acceso principal del transformador de 220010kV,30MVA</v>
      </c>
      <c r="D8333" s="637" t="s">
        <v>729</v>
      </c>
      <c r="E8333" s="637">
        <v>1</v>
      </c>
      <c r="F8333" s="639">
        <f>VLOOKUP(H8333,'[34]Resumen Bases TP'!$C$130:$E$170,3,FALSE)</f>
        <v>392.15000000000003</v>
      </c>
      <c r="G8333" s="900" t="s">
        <v>732</v>
      </c>
      <c r="H8333" s="939" t="str">
        <f t="shared" si="742"/>
        <v>BT220SI.3</v>
      </c>
      <c r="I8333" s="881" t="str">
        <f t="shared" si="743"/>
        <v>BT220SI.3</v>
      </c>
      <c r="J8333" s="881" t="str">
        <f t="shared" si="744"/>
        <v>220</v>
      </c>
      <c r="K8333" s="881" t="str">
        <f t="shared" si="737"/>
        <v>SI</v>
      </c>
      <c r="L8333" s="881">
        <f t="shared" si="738"/>
        <v>3</v>
      </c>
      <c r="M8333" s="881">
        <f t="shared" si="739"/>
        <v>30</v>
      </c>
    </row>
    <row r="8334" spans="1:13" ht="13.5">
      <c r="A8334" s="630" t="str">
        <f t="shared" si="736"/>
        <v>TP-220010-025SI3E</v>
      </c>
      <c r="B8334" s="639" t="str">
        <f t="shared" si="740"/>
        <v>BT,220010kV,025MVA</v>
      </c>
      <c r="C8334" s="638" t="str">
        <f t="shared" si="741"/>
        <v>Rieles y bases de Tiro de acceso principal del transformador de 220010kV,25MVA</v>
      </c>
      <c r="D8334" s="637" t="s">
        <v>729</v>
      </c>
      <c r="E8334" s="637">
        <v>1</v>
      </c>
      <c r="F8334" s="639">
        <f>VLOOKUP(H8334,'[34]Resumen Bases TP'!$C$130:$E$170,3,FALSE)</f>
        <v>307.34000000000003</v>
      </c>
      <c r="G8334" s="900" t="s">
        <v>732</v>
      </c>
      <c r="H8334" s="939" t="str">
        <f t="shared" si="742"/>
        <v>BT220SI.2</v>
      </c>
      <c r="I8334" s="881" t="str">
        <f t="shared" si="743"/>
        <v>BT220SI.2</v>
      </c>
      <c r="J8334" s="881" t="str">
        <f t="shared" si="744"/>
        <v>220</v>
      </c>
      <c r="K8334" s="881" t="str">
        <f t="shared" si="737"/>
        <v>SI</v>
      </c>
      <c r="L8334" s="881">
        <f t="shared" si="738"/>
        <v>2</v>
      </c>
      <c r="M8334" s="881">
        <f t="shared" si="739"/>
        <v>25</v>
      </c>
    </row>
    <row r="8335" spans="1:13" ht="13.5">
      <c r="A8335" s="630" t="str">
        <f t="shared" si="736"/>
        <v>TP-220010-020SI3E</v>
      </c>
      <c r="B8335" s="639" t="str">
        <f t="shared" si="740"/>
        <v>BT,220010kV,020MVA</v>
      </c>
      <c r="C8335" s="638" t="str">
        <f t="shared" si="741"/>
        <v>Rieles y bases de Tiro de acceso principal del transformador de 220010kV,20MVA</v>
      </c>
      <c r="D8335" s="637" t="s">
        <v>729</v>
      </c>
      <c r="E8335" s="637">
        <v>1</v>
      </c>
      <c r="F8335" s="639">
        <f>VLOOKUP(H8335,'[34]Resumen Bases TP'!$C$130:$E$170,3,FALSE)</f>
        <v>307.34000000000003</v>
      </c>
      <c r="G8335" s="900" t="s">
        <v>732</v>
      </c>
      <c r="H8335" s="939" t="str">
        <f t="shared" si="742"/>
        <v>BT220SI.2</v>
      </c>
      <c r="I8335" s="881" t="str">
        <f t="shared" si="743"/>
        <v>BT220SI.2</v>
      </c>
      <c r="J8335" s="881" t="str">
        <f t="shared" si="744"/>
        <v>220</v>
      </c>
      <c r="K8335" s="881" t="str">
        <f t="shared" si="737"/>
        <v>SI</v>
      </c>
      <c r="L8335" s="881">
        <f t="shared" si="738"/>
        <v>2</v>
      </c>
      <c r="M8335" s="881">
        <f t="shared" si="739"/>
        <v>20</v>
      </c>
    </row>
    <row r="8336" spans="1:13" ht="13.5">
      <c r="A8336" s="630" t="str">
        <f t="shared" si="736"/>
        <v>TP-220138010-300SI4E</v>
      </c>
      <c r="B8336" s="639" t="str">
        <f t="shared" si="740"/>
        <v>BT,220138kV,300MVA</v>
      </c>
      <c r="C8336" s="638" t="str">
        <f t="shared" si="741"/>
        <v>Rieles y bases de Tiro de acceso principal del transformador de 220138kV,300MVA</v>
      </c>
      <c r="D8336" s="637" t="s">
        <v>729</v>
      </c>
      <c r="E8336" s="637">
        <v>1</v>
      </c>
      <c r="F8336" s="639">
        <f>VLOOKUP(H8336,'[34]Resumen Bases TP'!$C$130:$E$170,3,FALSE)</f>
        <v>392.15000000000003</v>
      </c>
      <c r="G8336" s="900" t="s">
        <v>732</v>
      </c>
      <c r="H8336" s="939" t="str">
        <f t="shared" si="742"/>
        <v>BT220SI.3</v>
      </c>
      <c r="I8336" s="881" t="str">
        <f t="shared" si="743"/>
        <v>BT220SI.3</v>
      </c>
      <c r="J8336" s="881" t="str">
        <f t="shared" si="744"/>
        <v>220</v>
      </c>
      <c r="K8336" s="881" t="str">
        <f t="shared" si="737"/>
        <v>SI</v>
      </c>
      <c r="L8336" s="881">
        <f t="shared" si="738"/>
        <v>3</v>
      </c>
      <c r="M8336" s="881">
        <f t="shared" si="739"/>
        <v>300</v>
      </c>
    </row>
    <row r="8337" spans="1:13" ht="13.5">
      <c r="A8337" s="630" t="str">
        <f t="shared" ref="A8337:A8400" si="745">+A3080</f>
        <v>TP-220138010-240SI4E</v>
      </c>
      <c r="B8337" s="639" t="str">
        <f t="shared" si="740"/>
        <v>BT,220138kV,240MVA</v>
      </c>
      <c r="C8337" s="638" t="str">
        <f t="shared" si="741"/>
        <v>Rieles y bases de Tiro de acceso principal del transformador de 220138kV,240MVA</v>
      </c>
      <c r="D8337" s="637" t="s">
        <v>729</v>
      </c>
      <c r="E8337" s="637">
        <v>1</v>
      </c>
      <c r="F8337" s="639">
        <f>VLOOKUP(H8337,'[34]Resumen Bases TP'!$C$130:$E$170,3,FALSE)</f>
        <v>392.15000000000003</v>
      </c>
      <c r="G8337" s="900" t="s">
        <v>732</v>
      </c>
      <c r="H8337" s="939" t="str">
        <f t="shared" si="742"/>
        <v>BT220SI.3</v>
      </c>
      <c r="I8337" s="881" t="str">
        <f t="shared" si="743"/>
        <v>BT220SI.3</v>
      </c>
      <c r="J8337" s="881" t="str">
        <f t="shared" si="744"/>
        <v>220</v>
      </c>
      <c r="K8337" s="881" t="str">
        <f t="shared" ref="K8337:K8400" si="746">LEFT(+RIGHT(A8337,4),2)</f>
        <v>SI</v>
      </c>
      <c r="L8337" s="881">
        <f t="shared" ref="L8337:L8400" si="747">+L3080</f>
        <v>3</v>
      </c>
      <c r="M8337" s="881">
        <f t="shared" ref="M8337:M8400" si="748">VALUE(LEFT(+RIGHT(A8337,7),3))</f>
        <v>240</v>
      </c>
    </row>
    <row r="8338" spans="1:13" ht="13.5">
      <c r="A8338" s="630" t="str">
        <f t="shared" si="745"/>
        <v>TP-220138010-180SI4E</v>
      </c>
      <c r="B8338" s="639" t="str">
        <f t="shared" si="740"/>
        <v>BT,220138kV,180MVA</v>
      </c>
      <c r="C8338" s="638" t="str">
        <f t="shared" si="741"/>
        <v>Rieles y bases de Tiro de acceso principal del transformador de 220138kV,180MVA</v>
      </c>
      <c r="D8338" s="637" t="s">
        <v>729</v>
      </c>
      <c r="E8338" s="637">
        <v>1</v>
      </c>
      <c r="F8338" s="639">
        <f>VLOOKUP(H8338,'[34]Resumen Bases TP'!$C$130:$E$170,3,FALSE)</f>
        <v>392.15000000000003</v>
      </c>
      <c r="G8338" s="900" t="s">
        <v>732</v>
      </c>
      <c r="H8338" s="939" t="str">
        <f t="shared" si="742"/>
        <v>BT220SI.3</v>
      </c>
      <c r="I8338" s="881" t="str">
        <f t="shared" si="743"/>
        <v>BT220SI.3</v>
      </c>
      <c r="J8338" s="881" t="str">
        <f t="shared" si="744"/>
        <v>220</v>
      </c>
      <c r="K8338" s="881" t="str">
        <f t="shared" si="746"/>
        <v>SI</v>
      </c>
      <c r="L8338" s="881">
        <f t="shared" si="747"/>
        <v>3</v>
      </c>
      <c r="M8338" s="881">
        <f t="shared" si="748"/>
        <v>180</v>
      </c>
    </row>
    <row r="8339" spans="1:13" ht="13.5">
      <c r="A8339" s="630" t="str">
        <f t="shared" si="745"/>
        <v>TP-220138010-120SI4E</v>
      </c>
      <c r="B8339" s="639" t="str">
        <f t="shared" si="740"/>
        <v>BT,220138kV,120MVA</v>
      </c>
      <c r="C8339" s="638" t="str">
        <f t="shared" si="741"/>
        <v>Rieles y bases de Tiro de acceso principal del transformador de 220138kV,120MVA</v>
      </c>
      <c r="D8339" s="637" t="s">
        <v>729</v>
      </c>
      <c r="E8339" s="637">
        <v>1</v>
      </c>
      <c r="F8339" s="639">
        <f>VLOOKUP(H8339,'[34]Resumen Bases TP'!$C$130:$E$170,3,FALSE)</f>
        <v>392.15000000000003</v>
      </c>
      <c r="G8339" s="900" t="s">
        <v>732</v>
      </c>
      <c r="H8339" s="939" t="str">
        <f t="shared" si="742"/>
        <v>BT220SI.3</v>
      </c>
      <c r="I8339" s="881" t="str">
        <f t="shared" si="743"/>
        <v>BT220SI.3</v>
      </c>
      <c r="J8339" s="881" t="str">
        <f t="shared" si="744"/>
        <v>220</v>
      </c>
      <c r="K8339" s="881" t="str">
        <f t="shared" si="746"/>
        <v>SI</v>
      </c>
      <c r="L8339" s="881">
        <f t="shared" si="747"/>
        <v>3</v>
      </c>
      <c r="M8339" s="881">
        <f t="shared" si="748"/>
        <v>120</v>
      </c>
    </row>
    <row r="8340" spans="1:13" ht="13.5">
      <c r="A8340" s="630" t="str">
        <f t="shared" si="745"/>
        <v>TP-220138010-115SI4E</v>
      </c>
      <c r="B8340" s="639" t="str">
        <f t="shared" si="740"/>
        <v>BT,220138kV,115MVA</v>
      </c>
      <c r="C8340" s="638" t="str">
        <f t="shared" si="741"/>
        <v>Rieles y bases de Tiro de acceso principal del transformador de 220138kV,115MVA</v>
      </c>
      <c r="D8340" s="637" t="s">
        <v>729</v>
      </c>
      <c r="E8340" s="637">
        <v>1</v>
      </c>
      <c r="F8340" s="639">
        <f>VLOOKUP(H8340,'[34]Resumen Bases TP'!$C$130:$E$170,3,FALSE)</f>
        <v>392.15000000000003</v>
      </c>
      <c r="G8340" s="900" t="s">
        <v>732</v>
      </c>
      <c r="H8340" s="939" t="str">
        <f t="shared" si="742"/>
        <v>BT220SI.3</v>
      </c>
      <c r="I8340" s="881" t="str">
        <f t="shared" si="743"/>
        <v>BT220SI.3</v>
      </c>
      <c r="J8340" s="881" t="str">
        <f t="shared" si="744"/>
        <v>220</v>
      </c>
      <c r="K8340" s="881" t="str">
        <f t="shared" si="746"/>
        <v>SI</v>
      </c>
      <c r="L8340" s="881">
        <f t="shared" si="747"/>
        <v>3</v>
      </c>
      <c r="M8340" s="881">
        <f t="shared" si="748"/>
        <v>115</v>
      </c>
    </row>
    <row r="8341" spans="1:13" ht="13.5">
      <c r="A8341" s="630" t="str">
        <f t="shared" si="745"/>
        <v>TP-220138010-110SI4E</v>
      </c>
      <c r="B8341" s="639" t="str">
        <f t="shared" si="740"/>
        <v>BT,220138kV,110MVA</v>
      </c>
      <c r="C8341" s="638" t="str">
        <f t="shared" si="741"/>
        <v>Rieles y bases de Tiro de acceso principal del transformador de 220138kV,110MVA</v>
      </c>
      <c r="D8341" s="637" t="s">
        <v>729</v>
      </c>
      <c r="E8341" s="637">
        <v>1</v>
      </c>
      <c r="F8341" s="639">
        <f>VLOOKUP(H8341,'[34]Resumen Bases TP'!$C$130:$E$170,3,FALSE)</f>
        <v>392.15000000000003</v>
      </c>
      <c r="G8341" s="900" t="s">
        <v>732</v>
      </c>
      <c r="H8341" s="939" t="str">
        <f t="shared" si="742"/>
        <v>BT220SI.3</v>
      </c>
      <c r="I8341" s="881" t="str">
        <f t="shared" si="743"/>
        <v>BT220SI.3</v>
      </c>
      <c r="J8341" s="881" t="str">
        <f t="shared" si="744"/>
        <v>220</v>
      </c>
      <c r="K8341" s="881" t="str">
        <f t="shared" si="746"/>
        <v>SI</v>
      </c>
      <c r="L8341" s="881">
        <f t="shared" si="747"/>
        <v>3</v>
      </c>
      <c r="M8341" s="881">
        <f t="shared" si="748"/>
        <v>110</v>
      </c>
    </row>
    <row r="8342" spans="1:13" ht="13.5">
      <c r="A8342" s="630" t="str">
        <f t="shared" si="745"/>
        <v>TP-220138010-105SI4E</v>
      </c>
      <c r="B8342" s="639" t="str">
        <f t="shared" si="740"/>
        <v>BT,220138kV,105MVA</v>
      </c>
      <c r="C8342" s="638" t="str">
        <f t="shared" si="741"/>
        <v>Rieles y bases de Tiro de acceso principal del transformador de 220138kV,105MVA</v>
      </c>
      <c r="D8342" s="637" t="s">
        <v>729</v>
      </c>
      <c r="E8342" s="637">
        <v>1</v>
      </c>
      <c r="F8342" s="639">
        <f>VLOOKUP(H8342,'[34]Resumen Bases TP'!$C$130:$E$170,3,FALSE)</f>
        <v>392.15000000000003</v>
      </c>
      <c r="G8342" s="900" t="s">
        <v>732</v>
      </c>
      <c r="H8342" s="939" t="str">
        <f t="shared" si="742"/>
        <v>BT220SI.3</v>
      </c>
      <c r="I8342" s="881" t="str">
        <f t="shared" si="743"/>
        <v>BT220SI.3</v>
      </c>
      <c r="J8342" s="881" t="str">
        <f t="shared" si="744"/>
        <v>220</v>
      </c>
      <c r="K8342" s="881" t="str">
        <f t="shared" si="746"/>
        <v>SI</v>
      </c>
      <c r="L8342" s="881">
        <f t="shared" si="747"/>
        <v>3</v>
      </c>
      <c r="M8342" s="881">
        <f t="shared" si="748"/>
        <v>105</v>
      </c>
    </row>
    <row r="8343" spans="1:13" ht="13.5">
      <c r="A8343" s="630" t="str">
        <f t="shared" si="745"/>
        <v>TP-220138010-100SI4E</v>
      </c>
      <c r="B8343" s="639" t="str">
        <f t="shared" si="740"/>
        <v>BT,220138kV,100MVA</v>
      </c>
      <c r="C8343" s="638" t="str">
        <f t="shared" si="741"/>
        <v>Rieles y bases de Tiro de acceso principal del transformador de 220138kV,100MVA</v>
      </c>
      <c r="D8343" s="637" t="s">
        <v>729</v>
      </c>
      <c r="E8343" s="637">
        <v>1</v>
      </c>
      <c r="F8343" s="639">
        <f>VLOOKUP(H8343,'[34]Resumen Bases TP'!$C$130:$E$170,3,FALSE)</f>
        <v>392.15000000000003</v>
      </c>
      <c r="G8343" s="900" t="s">
        <v>732</v>
      </c>
      <c r="H8343" s="939" t="str">
        <f t="shared" si="742"/>
        <v>BT220SI.3</v>
      </c>
      <c r="I8343" s="881" t="str">
        <f t="shared" si="743"/>
        <v>BT220SI.3</v>
      </c>
      <c r="J8343" s="881" t="str">
        <f t="shared" si="744"/>
        <v>220</v>
      </c>
      <c r="K8343" s="881" t="str">
        <f t="shared" si="746"/>
        <v>SI</v>
      </c>
      <c r="L8343" s="881">
        <f t="shared" si="747"/>
        <v>3</v>
      </c>
      <c r="M8343" s="881">
        <f t="shared" si="748"/>
        <v>100</v>
      </c>
    </row>
    <row r="8344" spans="1:13" ht="13.5">
      <c r="A8344" s="630" t="str">
        <f t="shared" si="745"/>
        <v>TP-220138010-095SI4E</v>
      </c>
      <c r="B8344" s="639" t="str">
        <f t="shared" ref="B8344:B8407" si="749">IF(LEN(A8344)=20,+"BT,"&amp;MID(A8344,4,6)&amp;"kV,"&amp;MID(A8344,14,3)&amp;"MVA",+"BT,"&amp;MID(A8344,4,6)&amp;"kV,"&amp;MID(A8344,11,3)&amp;"MVA")</f>
        <v>BT,220138kV,095MVA</v>
      </c>
      <c r="C8344" s="638" t="str">
        <f t="shared" ref="C8344:C8407" si="750">+"Rieles y bases de Tiro de acceso principal del transformador de "&amp;MID(B8344,4,6)&amp;"kV,"&amp;M8344&amp;"MVA"</f>
        <v>Rieles y bases de Tiro de acceso principal del transformador de 220138kV,95MVA</v>
      </c>
      <c r="D8344" s="637" t="s">
        <v>729</v>
      </c>
      <c r="E8344" s="637">
        <v>1</v>
      </c>
      <c r="F8344" s="639">
        <f>VLOOKUP(H8344,'[34]Resumen Bases TP'!$C$130:$E$170,3,FALSE)</f>
        <v>392.15000000000003</v>
      </c>
      <c r="G8344" s="900" t="s">
        <v>732</v>
      </c>
      <c r="H8344" s="939" t="str">
        <f t="shared" ref="H8344:H8407" si="751">+"BT"&amp;J8344&amp;K8344&amp;"."&amp;L8344</f>
        <v>BT220SI.3</v>
      </c>
      <c r="I8344" s="881" t="str">
        <f t="shared" ref="I8344:I8407" si="752">+"BT"&amp;J8344&amp;K8344&amp;"."&amp;L8344</f>
        <v>BT220SI.3</v>
      </c>
      <c r="J8344" s="881" t="str">
        <f t="shared" ref="J8344:J8407" si="753">+MID(B8344,4,3)</f>
        <v>220</v>
      </c>
      <c r="K8344" s="881" t="str">
        <f t="shared" si="746"/>
        <v>SI</v>
      </c>
      <c r="L8344" s="881">
        <f t="shared" si="747"/>
        <v>3</v>
      </c>
      <c r="M8344" s="881">
        <f t="shared" si="748"/>
        <v>95</v>
      </c>
    </row>
    <row r="8345" spans="1:13" ht="13.5">
      <c r="A8345" s="630" t="str">
        <f t="shared" si="745"/>
        <v>TP-220138010-090SI4E</v>
      </c>
      <c r="B8345" s="639" t="str">
        <f t="shared" si="749"/>
        <v>BT,220138kV,090MVA</v>
      </c>
      <c r="C8345" s="638" t="str">
        <f t="shared" si="750"/>
        <v>Rieles y bases de Tiro de acceso principal del transformador de 220138kV,90MVA</v>
      </c>
      <c r="D8345" s="637" t="s">
        <v>729</v>
      </c>
      <c r="E8345" s="637">
        <v>1</v>
      </c>
      <c r="F8345" s="639">
        <f>VLOOKUP(H8345,'[34]Resumen Bases TP'!$C$130:$E$170,3,FALSE)</f>
        <v>392.15000000000003</v>
      </c>
      <c r="G8345" s="900" t="s">
        <v>732</v>
      </c>
      <c r="H8345" s="939" t="str">
        <f t="shared" si="751"/>
        <v>BT220SI.3</v>
      </c>
      <c r="I8345" s="881" t="str">
        <f t="shared" si="752"/>
        <v>BT220SI.3</v>
      </c>
      <c r="J8345" s="881" t="str">
        <f t="shared" si="753"/>
        <v>220</v>
      </c>
      <c r="K8345" s="881" t="str">
        <f t="shared" si="746"/>
        <v>SI</v>
      </c>
      <c r="L8345" s="881">
        <f t="shared" si="747"/>
        <v>3</v>
      </c>
      <c r="M8345" s="881">
        <f t="shared" si="748"/>
        <v>90</v>
      </c>
    </row>
    <row r="8346" spans="1:13" ht="13.5">
      <c r="A8346" s="630" t="str">
        <f t="shared" si="745"/>
        <v>TP-220138010-085SI4E</v>
      </c>
      <c r="B8346" s="639" t="str">
        <f t="shared" si="749"/>
        <v>BT,220138kV,085MVA</v>
      </c>
      <c r="C8346" s="638" t="str">
        <f t="shared" si="750"/>
        <v>Rieles y bases de Tiro de acceso principal del transformador de 220138kV,85MVA</v>
      </c>
      <c r="D8346" s="637" t="s">
        <v>729</v>
      </c>
      <c r="E8346" s="637">
        <v>1</v>
      </c>
      <c r="F8346" s="639">
        <f>VLOOKUP(H8346,'[34]Resumen Bases TP'!$C$130:$E$170,3,FALSE)</f>
        <v>392.15000000000003</v>
      </c>
      <c r="G8346" s="900" t="s">
        <v>732</v>
      </c>
      <c r="H8346" s="939" t="str">
        <f t="shared" si="751"/>
        <v>BT220SI.3</v>
      </c>
      <c r="I8346" s="881" t="str">
        <f t="shared" si="752"/>
        <v>BT220SI.3</v>
      </c>
      <c r="J8346" s="881" t="str">
        <f t="shared" si="753"/>
        <v>220</v>
      </c>
      <c r="K8346" s="881" t="str">
        <f t="shared" si="746"/>
        <v>SI</v>
      </c>
      <c r="L8346" s="881">
        <f t="shared" si="747"/>
        <v>3</v>
      </c>
      <c r="M8346" s="881">
        <f t="shared" si="748"/>
        <v>85</v>
      </c>
    </row>
    <row r="8347" spans="1:13" ht="13.5">
      <c r="A8347" s="630" t="str">
        <f t="shared" si="745"/>
        <v>TP-220138010-080SI4E</v>
      </c>
      <c r="B8347" s="639" t="str">
        <f t="shared" si="749"/>
        <v>BT,220138kV,080MVA</v>
      </c>
      <c r="C8347" s="638" t="str">
        <f t="shared" si="750"/>
        <v>Rieles y bases de Tiro de acceso principal del transformador de 220138kV,80MVA</v>
      </c>
      <c r="D8347" s="637" t="s">
        <v>729</v>
      </c>
      <c r="E8347" s="637">
        <v>1</v>
      </c>
      <c r="F8347" s="639">
        <f>VLOOKUP(H8347,'[34]Resumen Bases TP'!$C$130:$E$170,3,FALSE)</f>
        <v>392.15000000000003</v>
      </c>
      <c r="G8347" s="900" t="s">
        <v>732</v>
      </c>
      <c r="H8347" s="939" t="str">
        <f t="shared" si="751"/>
        <v>BT220SI.3</v>
      </c>
      <c r="I8347" s="881" t="str">
        <f t="shared" si="752"/>
        <v>BT220SI.3</v>
      </c>
      <c r="J8347" s="881" t="str">
        <f t="shared" si="753"/>
        <v>220</v>
      </c>
      <c r="K8347" s="881" t="str">
        <f t="shared" si="746"/>
        <v>SI</v>
      </c>
      <c r="L8347" s="881">
        <f t="shared" si="747"/>
        <v>3</v>
      </c>
      <c r="M8347" s="881">
        <f t="shared" si="748"/>
        <v>80</v>
      </c>
    </row>
    <row r="8348" spans="1:13" ht="13.5">
      <c r="A8348" s="630" t="str">
        <f t="shared" si="745"/>
        <v>TP-220138010-075SI4E</v>
      </c>
      <c r="B8348" s="639" t="str">
        <f t="shared" si="749"/>
        <v>BT,220138kV,075MVA</v>
      </c>
      <c r="C8348" s="638" t="str">
        <f t="shared" si="750"/>
        <v>Rieles y bases de Tiro de acceso principal del transformador de 220138kV,75MVA</v>
      </c>
      <c r="D8348" s="637" t="s">
        <v>729</v>
      </c>
      <c r="E8348" s="637">
        <v>1</v>
      </c>
      <c r="F8348" s="639">
        <f>VLOOKUP(H8348,'[34]Resumen Bases TP'!$C$130:$E$170,3,FALSE)</f>
        <v>392.15000000000003</v>
      </c>
      <c r="G8348" s="900" t="s">
        <v>732</v>
      </c>
      <c r="H8348" s="939" t="str">
        <f t="shared" si="751"/>
        <v>BT220SI.3</v>
      </c>
      <c r="I8348" s="881" t="str">
        <f t="shared" si="752"/>
        <v>BT220SI.3</v>
      </c>
      <c r="J8348" s="881" t="str">
        <f t="shared" si="753"/>
        <v>220</v>
      </c>
      <c r="K8348" s="881" t="str">
        <f t="shared" si="746"/>
        <v>SI</v>
      </c>
      <c r="L8348" s="881">
        <f t="shared" si="747"/>
        <v>3</v>
      </c>
      <c r="M8348" s="881">
        <f t="shared" si="748"/>
        <v>75</v>
      </c>
    </row>
    <row r="8349" spans="1:13" ht="13.5">
      <c r="A8349" s="630" t="str">
        <f t="shared" si="745"/>
        <v>TP-220138010-070SI4E</v>
      </c>
      <c r="B8349" s="639" t="str">
        <f t="shared" si="749"/>
        <v>BT,220138kV,070MVA</v>
      </c>
      <c r="C8349" s="638" t="str">
        <f t="shared" si="750"/>
        <v>Rieles y bases de Tiro de acceso principal del transformador de 220138kV,70MVA</v>
      </c>
      <c r="D8349" s="637" t="s">
        <v>729</v>
      </c>
      <c r="E8349" s="637">
        <v>1</v>
      </c>
      <c r="F8349" s="639">
        <f>VLOOKUP(H8349,'[34]Resumen Bases TP'!$C$130:$E$170,3,FALSE)</f>
        <v>392.15000000000003</v>
      </c>
      <c r="G8349" s="900" t="s">
        <v>732</v>
      </c>
      <c r="H8349" s="939" t="str">
        <f t="shared" si="751"/>
        <v>BT220SI.3</v>
      </c>
      <c r="I8349" s="881" t="str">
        <f t="shared" si="752"/>
        <v>BT220SI.3</v>
      </c>
      <c r="J8349" s="881" t="str">
        <f t="shared" si="753"/>
        <v>220</v>
      </c>
      <c r="K8349" s="881" t="str">
        <f t="shared" si="746"/>
        <v>SI</v>
      </c>
      <c r="L8349" s="881">
        <f t="shared" si="747"/>
        <v>3</v>
      </c>
      <c r="M8349" s="881">
        <f t="shared" si="748"/>
        <v>70</v>
      </c>
    </row>
    <row r="8350" spans="1:13" ht="13.5">
      <c r="A8350" s="630" t="str">
        <f t="shared" si="745"/>
        <v>TP-220138010-065SI4E</v>
      </c>
      <c r="B8350" s="639" t="str">
        <f t="shared" si="749"/>
        <v>BT,220138kV,065MVA</v>
      </c>
      <c r="C8350" s="638" t="str">
        <f t="shared" si="750"/>
        <v>Rieles y bases de Tiro de acceso principal del transformador de 220138kV,65MVA</v>
      </c>
      <c r="D8350" s="637" t="s">
        <v>729</v>
      </c>
      <c r="E8350" s="637">
        <v>1</v>
      </c>
      <c r="F8350" s="639">
        <f>VLOOKUP(H8350,'[34]Resumen Bases TP'!$C$130:$E$170,3,FALSE)</f>
        <v>392.15000000000003</v>
      </c>
      <c r="G8350" s="900" t="s">
        <v>732</v>
      </c>
      <c r="H8350" s="939" t="str">
        <f t="shared" si="751"/>
        <v>BT220SI.3</v>
      </c>
      <c r="I8350" s="881" t="str">
        <f t="shared" si="752"/>
        <v>BT220SI.3</v>
      </c>
      <c r="J8350" s="881" t="str">
        <f t="shared" si="753"/>
        <v>220</v>
      </c>
      <c r="K8350" s="881" t="str">
        <f t="shared" si="746"/>
        <v>SI</v>
      </c>
      <c r="L8350" s="881">
        <f t="shared" si="747"/>
        <v>3</v>
      </c>
      <c r="M8350" s="881">
        <f t="shared" si="748"/>
        <v>65</v>
      </c>
    </row>
    <row r="8351" spans="1:13" ht="13.5">
      <c r="A8351" s="630" t="str">
        <f t="shared" si="745"/>
        <v>TP-220138010-060SI4E</v>
      </c>
      <c r="B8351" s="639" t="str">
        <f t="shared" si="749"/>
        <v>BT,220138kV,060MVA</v>
      </c>
      <c r="C8351" s="638" t="str">
        <f t="shared" si="750"/>
        <v>Rieles y bases de Tiro de acceso principal del transformador de 220138kV,60MVA</v>
      </c>
      <c r="D8351" s="637" t="s">
        <v>729</v>
      </c>
      <c r="E8351" s="637">
        <v>1</v>
      </c>
      <c r="F8351" s="639">
        <f>VLOOKUP(H8351,'[34]Resumen Bases TP'!$C$130:$E$170,3,FALSE)</f>
        <v>392.15000000000003</v>
      </c>
      <c r="G8351" s="900" t="s">
        <v>732</v>
      </c>
      <c r="H8351" s="939" t="str">
        <f t="shared" si="751"/>
        <v>BT220SI.3</v>
      </c>
      <c r="I8351" s="881" t="str">
        <f t="shared" si="752"/>
        <v>BT220SI.3</v>
      </c>
      <c r="J8351" s="881" t="str">
        <f t="shared" si="753"/>
        <v>220</v>
      </c>
      <c r="K8351" s="881" t="str">
        <f t="shared" si="746"/>
        <v>SI</v>
      </c>
      <c r="L8351" s="881">
        <f t="shared" si="747"/>
        <v>3</v>
      </c>
      <c r="M8351" s="881">
        <f t="shared" si="748"/>
        <v>60</v>
      </c>
    </row>
    <row r="8352" spans="1:13" ht="13.5">
      <c r="A8352" s="630" t="str">
        <f t="shared" si="745"/>
        <v>TP-220138010-055SI4E</v>
      </c>
      <c r="B8352" s="639" t="str">
        <f t="shared" si="749"/>
        <v>BT,220138kV,055MVA</v>
      </c>
      <c r="C8352" s="638" t="str">
        <f t="shared" si="750"/>
        <v>Rieles y bases de Tiro de acceso principal del transformador de 220138kV,55MVA</v>
      </c>
      <c r="D8352" s="637" t="s">
        <v>729</v>
      </c>
      <c r="E8352" s="637">
        <v>1</v>
      </c>
      <c r="F8352" s="639">
        <f>VLOOKUP(H8352,'[34]Resumen Bases TP'!$C$130:$E$170,3,FALSE)</f>
        <v>392.15000000000003</v>
      </c>
      <c r="G8352" s="900" t="s">
        <v>732</v>
      </c>
      <c r="H8352" s="939" t="str">
        <f t="shared" si="751"/>
        <v>BT220SI.3</v>
      </c>
      <c r="I8352" s="881" t="str">
        <f t="shared" si="752"/>
        <v>BT220SI.3</v>
      </c>
      <c r="J8352" s="881" t="str">
        <f t="shared" si="753"/>
        <v>220</v>
      </c>
      <c r="K8352" s="881" t="str">
        <f t="shared" si="746"/>
        <v>SI</v>
      </c>
      <c r="L8352" s="881">
        <f t="shared" si="747"/>
        <v>3</v>
      </c>
      <c r="M8352" s="881">
        <f t="shared" si="748"/>
        <v>55</v>
      </c>
    </row>
    <row r="8353" spans="1:13" ht="13.5">
      <c r="A8353" s="630" t="str">
        <f t="shared" si="745"/>
        <v>TP-220138010-050SI4E</v>
      </c>
      <c r="B8353" s="639" t="str">
        <f t="shared" si="749"/>
        <v>BT,220138kV,050MVA</v>
      </c>
      <c r="C8353" s="638" t="str">
        <f t="shared" si="750"/>
        <v>Rieles y bases de Tiro de acceso principal del transformador de 220138kV,50MVA</v>
      </c>
      <c r="D8353" s="637" t="s">
        <v>729</v>
      </c>
      <c r="E8353" s="637">
        <v>1</v>
      </c>
      <c r="F8353" s="639">
        <f>VLOOKUP(H8353,'[34]Resumen Bases TP'!$C$130:$E$170,3,FALSE)</f>
        <v>392.15000000000003</v>
      </c>
      <c r="G8353" s="900" t="s">
        <v>732</v>
      </c>
      <c r="H8353" s="939" t="str">
        <f t="shared" si="751"/>
        <v>BT220SI.3</v>
      </c>
      <c r="I8353" s="881" t="str">
        <f t="shared" si="752"/>
        <v>BT220SI.3</v>
      </c>
      <c r="J8353" s="881" t="str">
        <f t="shared" si="753"/>
        <v>220</v>
      </c>
      <c r="K8353" s="881" t="str">
        <f t="shared" si="746"/>
        <v>SI</v>
      </c>
      <c r="L8353" s="881">
        <f t="shared" si="747"/>
        <v>3</v>
      </c>
      <c r="M8353" s="881">
        <f t="shared" si="748"/>
        <v>50</v>
      </c>
    </row>
    <row r="8354" spans="1:13" ht="13.5">
      <c r="A8354" s="630" t="str">
        <f t="shared" si="745"/>
        <v>TP-220138010-045SI4E</v>
      </c>
      <c r="B8354" s="639" t="str">
        <f t="shared" si="749"/>
        <v>BT,220138kV,045MVA</v>
      </c>
      <c r="C8354" s="638" t="str">
        <f t="shared" si="750"/>
        <v>Rieles y bases de Tiro de acceso principal del transformador de 220138kV,45MVA</v>
      </c>
      <c r="D8354" s="637" t="s">
        <v>729</v>
      </c>
      <c r="E8354" s="637">
        <v>1</v>
      </c>
      <c r="F8354" s="639">
        <f>VLOOKUP(H8354,'[34]Resumen Bases TP'!$C$130:$E$170,3,FALSE)</f>
        <v>392.15000000000003</v>
      </c>
      <c r="G8354" s="900" t="s">
        <v>732</v>
      </c>
      <c r="H8354" s="939" t="str">
        <f t="shared" si="751"/>
        <v>BT220SI.3</v>
      </c>
      <c r="I8354" s="881" t="str">
        <f t="shared" si="752"/>
        <v>BT220SI.3</v>
      </c>
      <c r="J8354" s="881" t="str">
        <f t="shared" si="753"/>
        <v>220</v>
      </c>
      <c r="K8354" s="881" t="str">
        <f t="shared" si="746"/>
        <v>SI</v>
      </c>
      <c r="L8354" s="881">
        <f t="shared" si="747"/>
        <v>3</v>
      </c>
      <c r="M8354" s="881">
        <f t="shared" si="748"/>
        <v>45</v>
      </c>
    </row>
    <row r="8355" spans="1:13" ht="13.5">
      <c r="A8355" s="630" t="str">
        <f t="shared" si="745"/>
        <v>TP-220138010-040SI4E</v>
      </c>
      <c r="B8355" s="639" t="str">
        <f t="shared" si="749"/>
        <v>BT,220138kV,040MVA</v>
      </c>
      <c r="C8355" s="638" t="str">
        <f t="shared" si="750"/>
        <v>Rieles y bases de Tiro de acceso principal del transformador de 220138kV,40MVA</v>
      </c>
      <c r="D8355" s="637" t="s">
        <v>729</v>
      </c>
      <c r="E8355" s="637">
        <v>1</v>
      </c>
      <c r="F8355" s="639">
        <f>VLOOKUP(H8355,'[34]Resumen Bases TP'!$C$130:$E$170,3,FALSE)</f>
        <v>392.15000000000003</v>
      </c>
      <c r="G8355" s="900" t="s">
        <v>732</v>
      </c>
      <c r="H8355" s="939" t="str">
        <f t="shared" si="751"/>
        <v>BT220SI.3</v>
      </c>
      <c r="I8355" s="881" t="str">
        <f t="shared" si="752"/>
        <v>BT220SI.3</v>
      </c>
      <c r="J8355" s="881" t="str">
        <f t="shared" si="753"/>
        <v>220</v>
      </c>
      <c r="K8355" s="881" t="str">
        <f t="shared" si="746"/>
        <v>SI</v>
      </c>
      <c r="L8355" s="881">
        <f t="shared" si="747"/>
        <v>3</v>
      </c>
      <c r="M8355" s="881">
        <f t="shared" si="748"/>
        <v>40</v>
      </c>
    </row>
    <row r="8356" spans="1:13" ht="13.5">
      <c r="A8356" s="630" t="str">
        <f t="shared" si="745"/>
        <v>TP-220138010-035SI4E</v>
      </c>
      <c r="B8356" s="639" t="str">
        <f t="shared" si="749"/>
        <v>BT,220138kV,035MVA</v>
      </c>
      <c r="C8356" s="638" t="str">
        <f t="shared" si="750"/>
        <v>Rieles y bases de Tiro de acceso principal del transformador de 220138kV,35MVA</v>
      </c>
      <c r="D8356" s="637" t="s">
        <v>729</v>
      </c>
      <c r="E8356" s="637">
        <v>1</v>
      </c>
      <c r="F8356" s="639">
        <f>VLOOKUP(H8356,'[34]Resumen Bases TP'!$C$130:$E$170,3,FALSE)</f>
        <v>392.15000000000003</v>
      </c>
      <c r="G8356" s="900" t="s">
        <v>732</v>
      </c>
      <c r="H8356" s="939" t="str">
        <f t="shared" si="751"/>
        <v>BT220SI.3</v>
      </c>
      <c r="I8356" s="881" t="str">
        <f t="shared" si="752"/>
        <v>BT220SI.3</v>
      </c>
      <c r="J8356" s="881" t="str">
        <f t="shared" si="753"/>
        <v>220</v>
      </c>
      <c r="K8356" s="881" t="str">
        <f t="shared" si="746"/>
        <v>SI</v>
      </c>
      <c r="L8356" s="881">
        <f t="shared" si="747"/>
        <v>3</v>
      </c>
      <c r="M8356" s="881">
        <f t="shared" si="748"/>
        <v>35</v>
      </c>
    </row>
    <row r="8357" spans="1:13" ht="13.5">
      <c r="A8357" s="630" t="str">
        <f t="shared" si="745"/>
        <v>TP-220138010-030SI4E</v>
      </c>
      <c r="B8357" s="639" t="str">
        <f t="shared" si="749"/>
        <v>BT,220138kV,030MVA</v>
      </c>
      <c r="C8357" s="638" t="str">
        <f t="shared" si="750"/>
        <v>Rieles y bases de Tiro de acceso principal del transformador de 220138kV,30MVA</v>
      </c>
      <c r="D8357" s="637" t="s">
        <v>729</v>
      </c>
      <c r="E8357" s="637">
        <v>1</v>
      </c>
      <c r="F8357" s="639">
        <f>VLOOKUP(H8357,'[34]Resumen Bases TP'!$C$130:$E$170,3,FALSE)</f>
        <v>392.15000000000003</v>
      </c>
      <c r="G8357" s="900" t="s">
        <v>732</v>
      </c>
      <c r="H8357" s="939" t="str">
        <f t="shared" si="751"/>
        <v>BT220SI.3</v>
      </c>
      <c r="I8357" s="881" t="str">
        <f t="shared" si="752"/>
        <v>BT220SI.3</v>
      </c>
      <c r="J8357" s="881" t="str">
        <f t="shared" si="753"/>
        <v>220</v>
      </c>
      <c r="K8357" s="881" t="str">
        <f t="shared" si="746"/>
        <v>SI</v>
      </c>
      <c r="L8357" s="881">
        <f t="shared" si="747"/>
        <v>3</v>
      </c>
      <c r="M8357" s="881">
        <f t="shared" si="748"/>
        <v>30</v>
      </c>
    </row>
    <row r="8358" spans="1:13" ht="13.5">
      <c r="A8358" s="630" t="str">
        <f t="shared" si="745"/>
        <v>TP-220138010-025SI4E</v>
      </c>
      <c r="B8358" s="639" t="str">
        <f t="shared" si="749"/>
        <v>BT,220138kV,025MVA</v>
      </c>
      <c r="C8358" s="638" t="str">
        <f t="shared" si="750"/>
        <v>Rieles y bases de Tiro de acceso principal del transformador de 220138kV,25MVA</v>
      </c>
      <c r="D8358" s="637" t="s">
        <v>729</v>
      </c>
      <c r="E8358" s="637">
        <v>1</v>
      </c>
      <c r="F8358" s="639">
        <f>VLOOKUP(H8358,'[34]Resumen Bases TP'!$C$130:$E$170,3,FALSE)</f>
        <v>307.34000000000003</v>
      </c>
      <c r="G8358" s="900" t="s">
        <v>732</v>
      </c>
      <c r="H8358" s="939" t="str">
        <f t="shared" si="751"/>
        <v>BT220SI.2</v>
      </c>
      <c r="I8358" s="881" t="str">
        <f t="shared" si="752"/>
        <v>BT220SI.2</v>
      </c>
      <c r="J8358" s="881" t="str">
        <f t="shared" si="753"/>
        <v>220</v>
      </c>
      <c r="K8358" s="881" t="str">
        <f t="shared" si="746"/>
        <v>SI</v>
      </c>
      <c r="L8358" s="881">
        <f t="shared" si="747"/>
        <v>2</v>
      </c>
      <c r="M8358" s="881">
        <f t="shared" si="748"/>
        <v>25</v>
      </c>
    </row>
    <row r="8359" spans="1:13" ht="13.5">
      <c r="A8359" s="630" t="str">
        <f t="shared" si="745"/>
        <v>TP-220138010-020SI4E</v>
      </c>
      <c r="B8359" s="639" t="str">
        <f t="shared" si="749"/>
        <v>BT,220138kV,020MVA</v>
      </c>
      <c r="C8359" s="638" t="str">
        <f t="shared" si="750"/>
        <v>Rieles y bases de Tiro de acceso principal del transformador de 220138kV,20MVA</v>
      </c>
      <c r="D8359" s="637" t="s">
        <v>729</v>
      </c>
      <c r="E8359" s="637">
        <v>1</v>
      </c>
      <c r="F8359" s="639">
        <f>VLOOKUP(H8359,'[34]Resumen Bases TP'!$C$130:$E$170,3,FALSE)</f>
        <v>307.34000000000003</v>
      </c>
      <c r="G8359" s="900" t="s">
        <v>732</v>
      </c>
      <c r="H8359" s="939" t="str">
        <f t="shared" si="751"/>
        <v>BT220SI.2</v>
      </c>
      <c r="I8359" s="881" t="str">
        <f t="shared" si="752"/>
        <v>BT220SI.2</v>
      </c>
      <c r="J8359" s="881" t="str">
        <f t="shared" si="753"/>
        <v>220</v>
      </c>
      <c r="K8359" s="881" t="str">
        <f t="shared" si="746"/>
        <v>SI</v>
      </c>
      <c r="L8359" s="881">
        <f t="shared" si="747"/>
        <v>2</v>
      </c>
      <c r="M8359" s="881">
        <f t="shared" si="748"/>
        <v>20</v>
      </c>
    </row>
    <row r="8360" spans="1:13" ht="13.5">
      <c r="A8360" s="630" t="str">
        <f t="shared" si="745"/>
        <v>TP-220138023-300SI4E</v>
      </c>
      <c r="B8360" s="639" t="str">
        <f t="shared" si="749"/>
        <v>BT,220138kV,300MVA</v>
      </c>
      <c r="C8360" s="638" t="str">
        <f t="shared" si="750"/>
        <v>Rieles y bases de Tiro de acceso principal del transformador de 220138kV,300MVA</v>
      </c>
      <c r="D8360" s="637" t="s">
        <v>729</v>
      </c>
      <c r="E8360" s="637">
        <v>1</v>
      </c>
      <c r="F8360" s="639">
        <f>VLOOKUP(H8360,'[34]Resumen Bases TP'!$C$130:$E$170,3,FALSE)</f>
        <v>392.15000000000003</v>
      </c>
      <c r="G8360" s="900" t="s">
        <v>732</v>
      </c>
      <c r="H8360" s="939" t="str">
        <f t="shared" si="751"/>
        <v>BT220SI.3</v>
      </c>
      <c r="I8360" s="881" t="str">
        <f t="shared" si="752"/>
        <v>BT220SI.3</v>
      </c>
      <c r="J8360" s="881" t="str">
        <f t="shared" si="753"/>
        <v>220</v>
      </c>
      <c r="K8360" s="881" t="str">
        <f t="shared" si="746"/>
        <v>SI</v>
      </c>
      <c r="L8360" s="881">
        <f t="shared" si="747"/>
        <v>3</v>
      </c>
      <c r="M8360" s="881">
        <f t="shared" si="748"/>
        <v>300</v>
      </c>
    </row>
    <row r="8361" spans="1:13" ht="13.5">
      <c r="A8361" s="630" t="str">
        <f t="shared" si="745"/>
        <v>TP-220138023-240SI4E</v>
      </c>
      <c r="B8361" s="639" t="str">
        <f t="shared" si="749"/>
        <v>BT,220138kV,240MVA</v>
      </c>
      <c r="C8361" s="638" t="str">
        <f t="shared" si="750"/>
        <v>Rieles y bases de Tiro de acceso principal del transformador de 220138kV,240MVA</v>
      </c>
      <c r="D8361" s="637" t="s">
        <v>729</v>
      </c>
      <c r="E8361" s="637">
        <v>1</v>
      </c>
      <c r="F8361" s="639">
        <f>VLOOKUP(H8361,'[34]Resumen Bases TP'!$C$130:$E$170,3,FALSE)</f>
        <v>392.15000000000003</v>
      </c>
      <c r="G8361" s="900" t="s">
        <v>732</v>
      </c>
      <c r="H8361" s="939" t="str">
        <f t="shared" si="751"/>
        <v>BT220SI.3</v>
      </c>
      <c r="I8361" s="881" t="str">
        <f t="shared" si="752"/>
        <v>BT220SI.3</v>
      </c>
      <c r="J8361" s="881" t="str">
        <f t="shared" si="753"/>
        <v>220</v>
      </c>
      <c r="K8361" s="881" t="str">
        <f t="shared" si="746"/>
        <v>SI</v>
      </c>
      <c r="L8361" s="881">
        <f t="shared" si="747"/>
        <v>3</v>
      </c>
      <c r="M8361" s="881">
        <f t="shared" si="748"/>
        <v>240</v>
      </c>
    </row>
    <row r="8362" spans="1:13" ht="13.5">
      <c r="A8362" s="630" t="str">
        <f t="shared" si="745"/>
        <v>TP-220138023-180SI4E</v>
      </c>
      <c r="B8362" s="639" t="str">
        <f t="shared" si="749"/>
        <v>BT,220138kV,180MVA</v>
      </c>
      <c r="C8362" s="638" t="str">
        <f t="shared" si="750"/>
        <v>Rieles y bases de Tiro de acceso principal del transformador de 220138kV,180MVA</v>
      </c>
      <c r="D8362" s="637" t="s">
        <v>729</v>
      </c>
      <c r="E8362" s="637">
        <v>1</v>
      </c>
      <c r="F8362" s="639">
        <f>VLOOKUP(H8362,'[34]Resumen Bases TP'!$C$130:$E$170,3,FALSE)</f>
        <v>392.15000000000003</v>
      </c>
      <c r="G8362" s="900" t="s">
        <v>732</v>
      </c>
      <c r="H8362" s="939" t="str">
        <f t="shared" si="751"/>
        <v>BT220SI.3</v>
      </c>
      <c r="I8362" s="881" t="str">
        <f t="shared" si="752"/>
        <v>BT220SI.3</v>
      </c>
      <c r="J8362" s="881" t="str">
        <f t="shared" si="753"/>
        <v>220</v>
      </c>
      <c r="K8362" s="881" t="str">
        <f t="shared" si="746"/>
        <v>SI</v>
      </c>
      <c r="L8362" s="881">
        <f t="shared" si="747"/>
        <v>3</v>
      </c>
      <c r="M8362" s="881">
        <f t="shared" si="748"/>
        <v>180</v>
      </c>
    </row>
    <row r="8363" spans="1:13" ht="13.5">
      <c r="A8363" s="630" t="str">
        <f t="shared" si="745"/>
        <v>TP-220138023-120SI4E</v>
      </c>
      <c r="B8363" s="639" t="str">
        <f t="shared" si="749"/>
        <v>BT,220138kV,120MVA</v>
      </c>
      <c r="C8363" s="638" t="str">
        <f t="shared" si="750"/>
        <v>Rieles y bases de Tiro de acceso principal del transformador de 220138kV,120MVA</v>
      </c>
      <c r="D8363" s="637" t="s">
        <v>729</v>
      </c>
      <c r="E8363" s="637">
        <v>1</v>
      </c>
      <c r="F8363" s="639">
        <f>VLOOKUP(H8363,'[34]Resumen Bases TP'!$C$130:$E$170,3,FALSE)</f>
        <v>392.15000000000003</v>
      </c>
      <c r="G8363" s="900" t="s">
        <v>732</v>
      </c>
      <c r="H8363" s="939" t="str">
        <f t="shared" si="751"/>
        <v>BT220SI.3</v>
      </c>
      <c r="I8363" s="881" t="str">
        <f t="shared" si="752"/>
        <v>BT220SI.3</v>
      </c>
      <c r="J8363" s="881" t="str">
        <f t="shared" si="753"/>
        <v>220</v>
      </c>
      <c r="K8363" s="881" t="str">
        <f t="shared" si="746"/>
        <v>SI</v>
      </c>
      <c r="L8363" s="881">
        <f t="shared" si="747"/>
        <v>3</v>
      </c>
      <c r="M8363" s="881">
        <f t="shared" si="748"/>
        <v>120</v>
      </c>
    </row>
    <row r="8364" spans="1:13" ht="13.5">
      <c r="A8364" s="630" t="str">
        <f t="shared" si="745"/>
        <v>TP-220138023-115SI4E</v>
      </c>
      <c r="B8364" s="639" t="str">
        <f t="shared" si="749"/>
        <v>BT,220138kV,115MVA</v>
      </c>
      <c r="C8364" s="638" t="str">
        <f t="shared" si="750"/>
        <v>Rieles y bases de Tiro de acceso principal del transformador de 220138kV,115MVA</v>
      </c>
      <c r="D8364" s="637" t="s">
        <v>729</v>
      </c>
      <c r="E8364" s="637">
        <v>1</v>
      </c>
      <c r="F8364" s="639">
        <f>VLOOKUP(H8364,'[34]Resumen Bases TP'!$C$130:$E$170,3,FALSE)</f>
        <v>392.15000000000003</v>
      </c>
      <c r="G8364" s="900" t="s">
        <v>732</v>
      </c>
      <c r="H8364" s="939" t="str">
        <f t="shared" si="751"/>
        <v>BT220SI.3</v>
      </c>
      <c r="I8364" s="881" t="str">
        <f t="shared" si="752"/>
        <v>BT220SI.3</v>
      </c>
      <c r="J8364" s="881" t="str">
        <f t="shared" si="753"/>
        <v>220</v>
      </c>
      <c r="K8364" s="881" t="str">
        <f t="shared" si="746"/>
        <v>SI</v>
      </c>
      <c r="L8364" s="881">
        <f t="shared" si="747"/>
        <v>3</v>
      </c>
      <c r="M8364" s="881">
        <f t="shared" si="748"/>
        <v>115</v>
      </c>
    </row>
    <row r="8365" spans="1:13" ht="13.5">
      <c r="A8365" s="630" t="str">
        <f t="shared" si="745"/>
        <v>TP-220138023-110SI4E</v>
      </c>
      <c r="B8365" s="639" t="str">
        <f t="shared" si="749"/>
        <v>BT,220138kV,110MVA</v>
      </c>
      <c r="C8365" s="638" t="str">
        <f t="shared" si="750"/>
        <v>Rieles y bases de Tiro de acceso principal del transformador de 220138kV,110MVA</v>
      </c>
      <c r="D8365" s="637" t="s">
        <v>729</v>
      </c>
      <c r="E8365" s="637">
        <v>1</v>
      </c>
      <c r="F8365" s="639">
        <f>VLOOKUP(H8365,'[34]Resumen Bases TP'!$C$130:$E$170,3,FALSE)</f>
        <v>392.15000000000003</v>
      </c>
      <c r="G8365" s="900" t="s">
        <v>732</v>
      </c>
      <c r="H8365" s="939" t="str">
        <f t="shared" si="751"/>
        <v>BT220SI.3</v>
      </c>
      <c r="I8365" s="881" t="str">
        <f t="shared" si="752"/>
        <v>BT220SI.3</v>
      </c>
      <c r="J8365" s="881" t="str">
        <f t="shared" si="753"/>
        <v>220</v>
      </c>
      <c r="K8365" s="881" t="str">
        <f t="shared" si="746"/>
        <v>SI</v>
      </c>
      <c r="L8365" s="881">
        <f t="shared" si="747"/>
        <v>3</v>
      </c>
      <c r="M8365" s="881">
        <f t="shared" si="748"/>
        <v>110</v>
      </c>
    </row>
    <row r="8366" spans="1:13" ht="13.5">
      <c r="A8366" s="630" t="str">
        <f t="shared" si="745"/>
        <v>TP-220138023-105SI4E</v>
      </c>
      <c r="B8366" s="639" t="str">
        <f t="shared" si="749"/>
        <v>BT,220138kV,105MVA</v>
      </c>
      <c r="C8366" s="638" t="str">
        <f t="shared" si="750"/>
        <v>Rieles y bases de Tiro de acceso principal del transformador de 220138kV,105MVA</v>
      </c>
      <c r="D8366" s="637" t="s">
        <v>729</v>
      </c>
      <c r="E8366" s="637">
        <v>1</v>
      </c>
      <c r="F8366" s="639">
        <f>VLOOKUP(H8366,'[34]Resumen Bases TP'!$C$130:$E$170,3,FALSE)</f>
        <v>392.15000000000003</v>
      </c>
      <c r="G8366" s="900" t="s">
        <v>732</v>
      </c>
      <c r="H8366" s="939" t="str">
        <f t="shared" si="751"/>
        <v>BT220SI.3</v>
      </c>
      <c r="I8366" s="881" t="str">
        <f t="shared" si="752"/>
        <v>BT220SI.3</v>
      </c>
      <c r="J8366" s="881" t="str">
        <f t="shared" si="753"/>
        <v>220</v>
      </c>
      <c r="K8366" s="881" t="str">
        <f t="shared" si="746"/>
        <v>SI</v>
      </c>
      <c r="L8366" s="881">
        <f t="shared" si="747"/>
        <v>3</v>
      </c>
      <c r="M8366" s="881">
        <f t="shared" si="748"/>
        <v>105</v>
      </c>
    </row>
    <row r="8367" spans="1:13" ht="13.5">
      <c r="A8367" s="630" t="str">
        <f t="shared" si="745"/>
        <v>TP-220138023-100SI4E</v>
      </c>
      <c r="B8367" s="639" t="str">
        <f t="shared" si="749"/>
        <v>BT,220138kV,100MVA</v>
      </c>
      <c r="C8367" s="638" t="str">
        <f t="shared" si="750"/>
        <v>Rieles y bases de Tiro de acceso principal del transformador de 220138kV,100MVA</v>
      </c>
      <c r="D8367" s="637" t="s">
        <v>729</v>
      </c>
      <c r="E8367" s="637">
        <v>1</v>
      </c>
      <c r="F8367" s="639">
        <f>VLOOKUP(H8367,'[34]Resumen Bases TP'!$C$130:$E$170,3,FALSE)</f>
        <v>392.15000000000003</v>
      </c>
      <c r="G8367" s="900" t="s">
        <v>732</v>
      </c>
      <c r="H8367" s="939" t="str">
        <f t="shared" si="751"/>
        <v>BT220SI.3</v>
      </c>
      <c r="I8367" s="881" t="str">
        <f t="shared" si="752"/>
        <v>BT220SI.3</v>
      </c>
      <c r="J8367" s="881" t="str">
        <f t="shared" si="753"/>
        <v>220</v>
      </c>
      <c r="K8367" s="881" t="str">
        <f t="shared" si="746"/>
        <v>SI</v>
      </c>
      <c r="L8367" s="881">
        <f t="shared" si="747"/>
        <v>3</v>
      </c>
      <c r="M8367" s="881">
        <f t="shared" si="748"/>
        <v>100</v>
      </c>
    </row>
    <row r="8368" spans="1:13" ht="13.5">
      <c r="A8368" s="630" t="str">
        <f t="shared" si="745"/>
        <v>TP-220138023-095SI4E</v>
      </c>
      <c r="B8368" s="639" t="str">
        <f t="shared" si="749"/>
        <v>BT,220138kV,095MVA</v>
      </c>
      <c r="C8368" s="638" t="str">
        <f t="shared" si="750"/>
        <v>Rieles y bases de Tiro de acceso principal del transformador de 220138kV,95MVA</v>
      </c>
      <c r="D8368" s="637" t="s">
        <v>729</v>
      </c>
      <c r="E8368" s="637">
        <v>1</v>
      </c>
      <c r="F8368" s="639">
        <f>VLOOKUP(H8368,'[34]Resumen Bases TP'!$C$130:$E$170,3,FALSE)</f>
        <v>392.15000000000003</v>
      </c>
      <c r="G8368" s="900" t="s">
        <v>732</v>
      </c>
      <c r="H8368" s="939" t="str">
        <f t="shared" si="751"/>
        <v>BT220SI.3</v>
      </c>
      <c r="I8368" s="881" t="str">
        <f t="shared" si="752"/>
        <v>BT220SI.3</v>
      </c>
      <c r="J8368" s="881" t="str">
        <f t="shared" si="753"/>
        <v>220</v>
      </c>
      <c r="K8368" s="881" t="str">
        <f t="shared" si="746"/>
        <v>SI</v>
      </c>
      <c r="L8368" s="881">
        <f t="shared" si="747"/>
        <v>3</v>
      </c>
      <c r="M8368" s="881">
        <f t="shared" si="748"/>
        <v>95</v>
      </c>
    </row>
    <row r="8369" spans="1:13" ht="13.5">
      <c r="A8369" s="630" t="str">
        <f t="shared" si="745"/>
        <v>TP-220138023-090SI4E</v>
      </c>
      <c r="B8369" s="639" t="str">
        <f t="shared" si="749"/>
        <v>BT,220138kV,090MVA</v>
      </c>
      <c r="C8369" s="638" t="str">
        <f t="shared" si="750"/>
        <v>Rieles y bases de Tiro de acceso principal del transformador de 220138kV,90MVA</v>
      </c>
      <c r="D8369" s="637" t="s">
        <v>729</v>
      </c>
      <c r="E8369" s="637">
        <v>1</v>
      </c>
      <c r="F8369" s="639">
        <f>VLOOKUP(H8369,'[34]Resumen Bases TP'!$C$130:$E$170,3,FALSE)</f>
        <v>392.15000000000003</v>
      </c>
      <c r="G8369" s="900" t="s">
        <v>732</v>
      </c>
      <c r="H8369" s="939" t="str">
        <f t="shared" si="751"/>
        <v>BT220SI.3</v>
      </c>
      <c r="I8369" s="881" t="str">
        <f t="shared" si="752"/>
        <v>BT220SI.3</v>
      </c>
      <c r="J8369" s="881" t="str">
        <f t="shared" si="753"/>
        <v>220</v>
      </c>
      <c r="K8369" s="881" t="str">
        <f t="shared" si="746"/>
        <v>SI</v>
      </c>
      <c r="L8369" s="881">
        <f t="shared" si="747"/>
        <v>3</v>
      </c>
      <c r="M8369" s="881">
        <f t="shared" si="748"/>
        <v>90</v>
      </c>
    </row>
    <row r="8370" spans="1:13" ht="13.5">
      <c r="A8370" s="630" t="str">
        <f t="shared" si="745"/>
        <v>TP-220138023-085SI4E</v>
      </c>
      <c r="B8370" s="639" t="str">
        <f t="shared" si="749"/>
        <v>BT,220138kV,085MVA</v>
      </c>
      <c r="C8370" s="638" t="str">
        <f t="shared" si="750"/>
        <v>Rieles y bases de Tiro de acceso principal del transformador de 220138kV,85MVA</v>
      </c>
      <c r="D8370" s="637" t="s">
        <v>729</v>
      </c>
      <c r="E8370" s="637">
        <v>1</v>
      </c>
      <c r="F8370" s="639">
        <f>VLOOKUP(H8370,'[34]Resumen Bases TP'!$C$130:$E$170,3,FALSE)</f>
        <v>392.15000000000003</v>
      </c>
      <c r="G8370" s="900" t="s">
        <v>732</v>
      </c>
      <c r="H8370" s="939" t="str">
        <f t="shared" si="751"/>
        <v>BT220SI.3</v>
      </c>
      <c r="I8370" s="881" t="str">
        <f t="shared" si="752"/>
        <v>BT220SI.3</v>
      </c>
      <c r="J8370" s="881" t="str">
        <f t="shared" si="753"/>
        <v>220</v>
      </c>
      <c r="K8370" s="881" t="str">
        <f t="shared" si="746"/>
        <v>SI</v>
      </c>
      <c r="L8370" s="881">
        <f t="shared" si="747"/>
        <v>3</v>
      </c>
      <c r="M8370" s="881">
        <f t="shared" si="748"/>
        <v>85</v>
      </c>
    </row>
    <row r="8371" spans="1:13" ht="13.5">
      <c r="A8371" s="630" t="str">
        <f t="shared" si="745"/>
        <v>TP-220138023-080SI4E</v>
      </c>
      <c r="B8371" s="639" t="str">
        <f t="shared" si="749"/>
        <v>BT,220138kV,080MVA</v>
      </c>
      <c r="C8371" s="638" t="str">
        <f t="shared" si="750"/>
        <v>Rieles y bases de Tiro de acceso principal del transformador de 220138kV,80MVA</v>
      </c>
      <c r="D8371" s="637" t="s">
        <v>729</v>
      </c>
      <c r="E8371" s="637">
        <v>1</v>
      </c>
      <c r="F8371" s="639">
        <f>VLOOKUP(H8371,'[34]Resumen Bases TP'!$C$130:$E$170,3,FALSE)</f>
        <v>392.15000000000003</v>
      </c>
      <c r="G8371" s="900" t="s">
        <v>732</v>
      </c>
      <c r="H8371" s="939" t="str">
        <f t="shared" si="751"/>
        <v>BT220SI.3</v>
      </c>
      <c r="I8371" s="881" t="str">
        <f t="shared" si="752"/>
        <v>BT220SI.3</v>
      </c>
      <c r="J8371" s="881" t="str">
        <f t="shared" si="753"/>
        <v>220</v>
      </c>
      <c r="K8371" s="881" t="str">
        <f t="shared" si="746"/>
        <v>SI</v>
      </c>
      <c r="L8371" s="881">
        <f t="shared" si="747"/>
        <v>3</v>
      </c>
      <c r="M8371" s="881">
        <f t="shared" si="748"/>
        <v>80</v>
      </c>
    </row>
    <row r="8372" spans="1:13" ht="13.5">
      <c r="A8372" s="630" t="str">
        <f t="shared" si="745"/>
        <v>TP-220138023-075SI4E</v>
      </c>
      <c r="B8372" s="639" t="str">
        <f t="shared" si="749"/>
        <v>BT,220138kV,075MVA</v>
      </c>
      <c r="C8372" s="638" t="str">
        <f t="shared" si="750"/>
        <v>Rieles y bases de Tiro de acceso principal del transformador de 220138kV,75MVA</v>
      </c>
      <c r="D8372" s="637" t="s">
        <v>729</v>
      </c>
      <c r="E8372" s="637">
        <v>1</v>
      </c>
      <c r="F8372" s="639">
        <f>VLOOKUP(H8372,'[34]Resumen Bases TP'!$C$130:$E$170,3,FALSE)</f>
        <v>392.15000000000003</v>
      </c>
      <c r="G8372" s="900" t="s">
        <v>732</v>
      </c>
      <c r="H8372" s="939" t="str">
        <f t="shared" si="751"/>
        <v>BT220SI.3</v>
      </c>
      <c r="I8372" s="881" t="str">
        <f t="shared" si="752"/>
        <v>BT220SI.3</v>
      </c>
      <c r="J8372" s="881" t="str">
        <f t="shared" si="753"/>
        <v>220</v>
      </c>
      <c r="K8372" s="881" t="str">
        <f t="shared" si="746"/>
        <v>SI</v>
      </c>
      <c r="L8372" s="881">
        <f t="shared" si="747"/>
        <v>3</v>
      </c>
      <c r="M8372" s="881">
        <f t="shared" si="748"/>
        <v>75</v>
      </c>
    </row>
    <row r="8373" spans="1:13" ht="13.5">
      <c r="A8373" s="630" t="str">
        <f t="shared" si="745"/>
        <v>TP-220138023-070SI4E</v>
      </c>
      <c r="B8373" s="639" t="str">
        <f t="shared" si="749"/>
        <v>BT,220138kV,070MVA</v>
      </c>
      <c r="C8373" s="638" t="str">
        <f t="shared" si="750"/>
        <v>Rieles y bases de Tiro de acceso principal del transformador de 220138kV,70MVA</v>
      </c>
      <c r="D8373" s="637" t="s">
        <v>729</v>
      </c>
      <c r="E8373" s="637">
        <v>1</v>
      </c>
      <c r="F8373" s="639">
        <f>VLOOKUP(H8373,'[34]Resumen Bases TP'!$C$130:$E$170,3,FALSE)</f>
        <v>392.15000000000003</v>
      </c>
      <c r="G8373" s="900" t="s">
        <v>732</v>
      </c>
      <c r="H8373" s="939" t="str">
        <f t="shared" si="751"/>
        <v>BT220SI.3</v>
      </c>
      <c r="I8373" s="881" t="str">
        <f t="shared" si="752"/>
        <v>BT220SI.3</v>
      </c>
      <c r="J8373" s="881" t="str">
        <f t="shared" si="753"/>
        <v>220</v>
      </c>
      <c r="K8373" s="881" t="str">
        <f t="shared" si="746"/>
        <v>SI</v>
      </c>
      <c r="L8373" s="881">
        <f t="shared" si="747"/>
        <v>3</v>
      </c>
      <c r="M8373" s="881">
        <f t="shared" si="748"/>
        <v>70</v>
      </c>
    </row>
    <row r="8374" spans="1:13" ht="13.5">
      <c r="A8374" s="630" t="str">
        <f t="shared" si="745"/>
        <v>TP-220138023-065SI4E</v>
      </c>
      <c r="B8374" s="639" t="str">
        <f t="shared" si="749"/>
        <v>BT,220138kV,065MVA</v>
      </c>
      <c r="C8374" s="638" t="str">
        <f t="shared" si="750"/>
        <v>Rieles y bases de Tiro de acceso principal del transformador de 220138kV,65MVA</v>
      </c>
      <c r="D8374" s="637" t="s">
        <v>729</v>
      </c>
      <c r="E8374" s="637">
        <v>1</v>
      </c>
      <c r="F8374" s="639">
        <f>VLOOKUP(H8374,'[34]Resumen Bases TP'!$C$130:$E$170,3,FALSE)</f>
        <v>392.15000000000003</v>
      </c>
      <c r="G8374" s="900" t="s">
        <v>732</v>
      </c>
      <c r="H8374" s="939" t="str">
        <f t="shared" si="751"/>
        <v>BT220SI.3</v>
      </c>
      <c r="I8374" s="881" t="str">
        <f t="shared" si="752"/>
        <v>BT220SI.3</v>
      </c>
      <c r="J8374" s="881" t="str">
        <f t="shared" si="753"/>
        <v>220</v>
      </c>
      <c r="K8374" s="881" t="str">
        <f t="shared" si="746"/>
        <v>SI</v>
      </c>
      <c r="L8374" s="881">
        <f t="shared" si="747"/>
        <v>3</v>
      </c>
      <c r="M8374" s="881">
        <f t="shared" si="748"/>
        <v>65</v>
      </c>
    </row>
    <row r="8375" spans="1:13" ht="13.5">
      <c r="A8375" s="630" t="str">
        <f t="shared" si="745"/>
        <v>TP-220138023-060SI4E</v>
      </c>
      <c r="B8375" s="639" t="str">
        <f t="shared" si="749"/>
        <v>BT,220138kV,060MVA</v>
      </c>
      <c r="C8375" s="638" t="str">
        <f t="shared" si="750"/>
        <v>Rieles y bases de Tiro de acceso principal del transformador de 220138kV,60MVA</v>
      </c>
      <c r="D8375" s="637" t="s">
        <v>729</v>
      </c>
      <c r="E8375" s="637">
        <v>1</v>
      </c>
      <c r="F8375" s="639">
        <f>VLOOKUP(H8375,'[34]Resumen Bases TP'!$C$130:$E$170,3,FALSE)</f>
        <v>392.15000000000003</v>
      </c>
      <c r="G8375" s="900" t="s">
        <v>732</v>
      </c>
      <c r="H8375" s="939" t="str">
        <f t="shared" si="751"/>
        <v>BT220SI.3</v>
      </c>
      <c r="I8375" s="881" t="str">
        <f t="shared" si="752"/>
        <v>BT220SI.3</v>
      </c>
      <c r="J8375" s="881" t="str">
        <f t="shared" si="753"/>
        <v>220</v>
      </c>
      <c r="K8375" s="881" t="str">
        <f t="shared" si="746"/>
        <v>SI</v>
      </c>
      <c r="L8375" s="881">
        <f t="shared" si="747"/>
        <v>3</v>
      </c>
      <c r="M8375" s="881">
        <f t="shared" si="748"/>
        <v>60</v>
      </c>
    </row>
    <row r="8376" spans="1:13" ht="13.5">
      <c r="A8376" s="630" t="str">
        <f t="shared" si="745"/>
        <v>TP-220138023-055SI4E</v>
      </c>
      <c r="B8376" s="639" t="str">
        <f t="shared" si="749"/>
        <v>BT,220138kV,055MVA</v>
      </c>
      <c r="C8376" s="638" t="str">
        <f t="shared" si="750"/>
        <v>Rieles y bases de Tiro de acceso principal del transformador de 220138kV,55MVA</v>
      </c>
      <c r="D8376" s="637" t="s">
        <v>729</v>
      </c>
      <c r="E8376" s="637">
        <v>1</v>
      </c>
      <c r="F8376" s="639">
        <f>VLOOKUP(H8376,'[34]Resumen Bases TP'!$C$130:$E$170,3,FALSE)</f>
        <v>392.15000000000003</v>
      </c>
      <c r="G8376" s="900" t="s">
        <v>732</v>
      </c>
      <c r="H8376" s="939" t="str">
        <f t="shared" si="751"/>
        <v>BT220SI.3</v>
      </c>
      <c r="I8376" s="881" t="str">
        <f t="shared" si="752"/>
        <v>BT220SI.3</v>
      </c>
      <c r="J8376" s="881" t="str">
        <f t="shared" si="753"/>
        <v>220</v>
      </c>
      <c r="K8376" s="881" t="str">
        <f t="shared" si="746"/>
        <v>SI</v>
      </c>
      <c r="L8376" s="881">
        <f t="shared" si="747"/>
        <v>3</v>
      </c>
      <c r="M8376" s="881">
        <f t="shared" si="748"/>
        <v>55</v>
      </c>
    </row>
    <row r="8377" spans="1:13" ht="13.5">
      <c r="A8377" s="630" t="str">
        <f t="shared" si="745"/>
        <v>TP-220138023-050SI4E</v>
      </c>
      <c r="B8377" s="639" t="str">
        <f t="shared" si="749"/>
        <v>BT,220138kV,050MVA</v>
      </c>
      <c r="C8377" s="638" t="str">
        <f t="shared" si="750"/>
        <v>Rieles y bases de Tiro de acceso principal del transformador de 220138kV,50MVA</v>
      </c>
      <c r="D8377" s="637" t="s">
        <v>729</v>
      </c>
      <c r="E8377" s="637">
        <v>1</v>
      </c>
      <c r="F8377" s="639">
        <f>VLOOKUP(H8377,'[34]Resumen Bases TP'!$C$130:$E$170,3,FALSE)</f>
        <v>392.15000000000003</v>
      </c>
      <c r="G8377" s="900" t="s">
        <v>732</v>
      </c>
      <c r="H8377" s="939" t="str">
        <f t="shared" si="751"/>
        <v>BT220SI.3</v>
      </c>
      <c r="I8377" s="881" t="str">
        <f t="shared" si="752"/>
        <v>BT220SI.3</v>
      </c>
      <c r="J8377" s="881" t="str">
        <f t="shared" si="753"/>
        <v>220</v>
      </c>
      <c r="K8377" s="881" t="str">
        <f t="shared" si="746"/>
        <v>SI</v>
      </c>
      <c r="L8377" s="881">
        <f t="shared" si="747"/>
        <v>3</v>
      </c>
      <c r="M8377" s="881">
        <f t="shared" si="748"/>
        <v>50</v>
      </c>
    </row>
    <row r="8378" spans="1:13" ht="13.5">
      <c r="A8378" s="630" t="str">
        <f t="shared" si="745"/>
        <v>TP-220138023-045SI4E</v>
      </c>
      <c r="B8378" s="639" t="str">
        <f t="shared" si="749"/>
        <v>BT,220138kV,045MVA</v>
      </c>
      <c r="C8378" s="638" t="str">
        <f t="shared" si="750"/>
        <v>Rieles y bases de Tiro de acceso principal del transformador de 220138kV,45MVA</v>
      </c>
      <c r="D8378" s="637" t="s">
        <v>729</v>
      </c>
      <c r="E8378" s="637">
        <v>1</v>
      </c>
      <c r="F8378" s="639">
        <f>VLOOKUP(H8378,'[34]Resumen Bases TP'!$C$130:$E$170,3,FALSE)</f>
        <v>392.15000000000003</v>
      </c>
      <c r="G8378" s="900" t="s">
        <v>732</v>
      </c>
      <c r="H8378" s="939" t="str">
        <f t="shared" si="751"/>
        <v>BT220SI.3</v>
      </c>
      <c r="I8378" s="881" t="str">
        <f t="shared" si="752"/>
        <v>BT220SI.3</v>
      </c>
      <c r="J8378" s="881" t="str">
        <f t="shared" si="753"/>
        <v>220</v>
      </c>
      <c r="K8378" s="881" t="str">
        <f t="shared" si="746"/>
        <v>SI</v>
      </c>
      <c r="L8378" s="881">
        <f t="shared" si="747"/>
        <v>3</v>
      </c>
      <c r="M8378" s="881">
        <f t="shared" si="748"/>
        <v>45</v>
      </c>
    </row>
    <row r="8379" spans="1:13" ht="13.5">
      <c r="A8379" s="630" t="str">
        <f t="shared" si="745"/>
        <v>TP-220138023-040SI4E</v>
      </c>
      <c r="B8379" s="639" t="str">
        <f t="shared" si="749"/>
        <v>BT,220138kV,040MVA</v>
      </c>
      <c r="C8379" s="638" t="str">
        <f t="shared" si="750"/>
        <v>Rieles y bases de Tiro de acceso principal del transformador de 220138kV,40MVA</v>
      </c>
      <c r="D8379" s="637" t="s">
        <v>729</v>
      </c>
      <c r="E8379" s="637">
        <v>1</v>
      </c>
      <c r="F8379" s="639">
        <f>VLOOKUP(H8379,'[34]Resumen Bases TP'!$C$130:$E$170,3,FALSE)</f>
        <v>392.15000000000003</v>
      </c>
      <c r="G8379" s="900" t="s">
        <v>732</v>
      </c>
      <c r="H8379" s="939" t="str">
        <f t="shared" si="751"/>
        <v>BT220SI.3</v>
      </c>
      <c r="I8379" s="881" t="str">
        <f t="shared" si="752"/>
        <v>BT220SI.3</v>
      </c>
      <c r="J8379" s="881" t="str">
        <f t="shared" si="753"/>
        <v>220</v>
      </c>
      <c r="K8379" s="881" t="str">
        <f t="shared" si="746"/>
        <v>SI</v>
      </c>
      <c r="L8379" s="881">
        <f t="shared" si="747"/>
        <v>3</v>
      </c>
      <c r="M8379" s="881">
        <f t="shared" si="748"/>
        <v>40</v>
      </c>
    </row>
    <row r="8380" spans="1:13" ht="13.5">
      <c r="A8380" s="630" t="str">
        <f t="shared" si="745"/>
        <v>TP-220138023-035SI4E</v>
      </c>
      <c r="B8380" s="639" t="str">
        <f t="shared" si="749"/>
        <v>BT,220138kV,035MVA</v>
      </c>
      <c r="C8380" s="638" t="str">
        <f t="shared" si="750"/>
        <v>Rieles y bases de Tiro de acceso principal del transformador de 220138kV,35MVA</v>
      </c>
      <c r="D8380" s="637" t="s">
        <v>729</v>
      </c>
      <c r="E8380" s="637">
        <v>1</v>
      </c>
      <c r="F8380" s="639">
        <f>VLOOKUP(H8380,'[34]Resumen Bases TP'!$C$130:$E$170,3,FALSE)</f>
        <v>392.15000000000003</v>
      </c>
      <c r="G8380" s="900" t="s">
        <v>732</v>
      </c>
      <c r="H8380" s="939" t="str">
        <f t="shared" si="751"/>
        <v>BT220SI.3</v>
      </c>
      <c r="I8380" s="881" t="str">
        <f t="shared" si="752"/>
        <v>BT220SI.3</v>
      </c>
      <c r="J8380" s="881" t="str">
        <f t="shared" si="753"/>
        <v>220</v>
      </c>
      <c r="K8380" s="881" t="str">
        <f t="shared" si="746"/>
        <v>SI</v>
      </c>
      <c r="L8380" s="881">
        <f t="shared" si="747"/>
        <v>3</v>
      </c>
      <c r="M8380" s="881">
        <f t="shared" si="748"/>
        <v>35</v>
      </c>
    </row>
    <row r="8381" spans="1:13" ht="13.5">
      <c r="A8381" s="630" t="str">
        <f t="shared" si="745"/>
        <v>TP-220138023-030SI4E</v>
      </c>
      <c r="B8381" s="639" t="str">
        <f t="shared" si="749"/>
        <v>BT,220138kV,030MVA</v>
      </c>
      <c r="C8381" s="638" t="str">
        <f t="shared" si="750"/>
        <v>Rieles y bases de Tiro de acceso principal del transformador de 220138kV,30MVA</v>
      </c>
      <c r="D8381" s="637" t="s">
        <v>729</v>
      </c>
      <c r="E8381" s="637">
        <v>1</v>
      </c>
      <c r="F8381" s="639">
        <f>VLOOKUP(H8381,'[34]Resumen Bases TP'!$C$130:$E$170,3,FALSE)</f>
        <v>392.15000000000003</v>
      </c>
      <c r="G8381" s="900" t="s">
        <v>732</v>
      </c>
      <c r="H8381" s="939" t="str">
        <f t="shared" si="751"/>
        <v>BT220SI.3</v>
      </c>
      <c r="I8381" s="881" t="str">
        <f t="shared" si="752"/>
        <v>BT220SI.3</v>
      </c>
      <c r="J8381" s="881" t="str">
        <f t="shared" si="753"/>
        <v>220</v>
      </c>
      <c r="K8381" s="881" t="str">
        <f t="shared" si="746"/>
        <v>SI</v>
      </c>
      <c r="L8381" s="881">
        <f t="shared" si="747"/>
        <v>3</v>
      </c>
      <c r="M8381" s="881">
        <f t="shared" si="748"/>
        <v>30</v>
      </c>
    </row>
    <row r="8382" spans="1:13" ht="13.5">
      <c r="A8382" s="630" t="str">
        <f t="shared" si="745"/>
        <v>TP-220138023-025SI4E</v>
      </c>
      <c r="B8382" s="639" t="str">
        <f t="shared" si="749"/>
        <v>BT,220138kV,025MVA</v>
      </c>
      <c r="C8382" s="638" t="str">
        <f t="shared" si="750"/>
        <v>Rieles y bases de Tiro de acceso principal del transformador de 220138kV,25MVA</v>
      </c>
      <c r="D8382" s="637" t="s">
        <v>729</v>
      </c>
      <c r="E8382" s="637">
        <v>1</v>
      </c>
      <c r="F8382" s="639">
        <f>VLOOKUP(H8382,'[34]Resumen Bases TP'!$C$130:$E$170,3,FALSE)</f>
        <v>307.34000000000003</v>
      </c>
      <c r="G8382" s="900" t="s">
        <v>732</v>
      </c>
      <c r="H8382" s="939" t="str">
        <f t="shared" si="751"/>
        <v>BT220SI.2</v>
      </c>
      <c r="I8382" s="881" t="str">
        <f t="shared" si="752"/>
        <v>BT220SI.2</v>
      </c>
      <c r="J8382" s="881" t="str">
        <f t="shared" si="753"/>
        <v>220</v>
      </c>
      <c r="K8382" s="881" t="str">
        <f t="shared" si="746"/>
        <v>SI</v>
      </c>
      <c r="L8382" s="881">
        <f t="shared" si="747"/>
        <v>2</v>
      </c>
      <c r="M8382" s="881">
        <f t="shared" si="748"/>
        <v>25</v>
      </c>
    </row>
    <row r="8383" spans="1:13" ht="13.5">
      <c r="A8383" s="630" t="str">
        <f t="shared" si="745"/>
        <v>TP-220138023-020SI4E</v>
      </c>
      <c r="B8383" s="639" t="str">
        <f t="shared" si="749"/>
        <v>BT,220138kV,020MVA</v>
      </c>
      <c r="C8383" s="638" t="str">
        <f t="shared" si="750"/>
        <v>Rieles y bases de Tiro de acceso principal del transformador de 220138kV,20MVA</v>
      </c>
      <c r="D8383" s="637" t="s">
        <v>729</v>
      </c>
      <c r="E8383" s="637">
        <v>1</v>
      </c>
      <c r="F8383" s="639">
        <f>VLOOKUP(H8383,'[34]Resumen Bases TP'!$C$130:$E$170,3,FALSE)</f>
        <v>307.34000000000003</v>
      </c>
      <c r="G8383" s="900" t="s">
        <v>732</v>
      </c>
      <c r="H8383" s="939" t="str">
        <f t="shared" si="751"/>
        <v>BT220SI.2</v>
      </c>
      <c r="I8383" s="881" t="str">
        <f t="shared" si="752"/>
        <v>BT220SI.2</v>
      </c>
      <c r="J8383" s="881" t="str">
        <f t="shared" si="753"/>
        <v>220</v>
      </c>
      <c r="K8383" s="881" t="str">
        <f t="shared" si="746"/>
        <v>SI</v>
      </c>
      <c r="L8383" s="881">
        <f t="shared" si="747"/>
        <v>2</v>
      </c>
      <c r="M8383" s="881">
        <f t="shared" si="748"/>
        <v>20</v>
      </c>
    </row>
    <row r="8384" spans="1:13" ht="13.5">
      <c r="A8384" s="630" t="str">
        <f t="shared" si="745"/>
        <v>TP-220060010-300SI4E</v>
      </c>
      <c r="B8384" s="639" t="str">
        <f t="shared" si="749"/>
        <v>BT,220060kV,300MVA</v>
      </c>
      <c r="C8384" s="638" t="str">
        <f t="shared" si="750"/>
        <v>Rieles y bases de Tiro de acceso principal del transformador de 220060kV,300MVA</v>
      </c>
      <c r="D8384" s="637" t="s">
        <v>729</v>
      </c>
      <c r="E8384" s="637">
        <v>1</v>
      </c>
      <c r="F8384" s="639">
        <f>VLOOKUP(H8384,'[34]Resumen Bases TP'!$C$130:$E$170,3,FALSE)</f>
        <v>392.15000000000003</v>
      </c>
      <c r="G8384" s="900" t="s">
        <v>732</v>
      </c>
      <c r="H8384" s="939" t="str">
        <f t="shared" si="751"/>
        <v>BT220SI.3</v>
      </c>
      <c r="I8384" s="881" t="str">
        <f t="shared" si="752"/>
        <v>BT220SI.3</v>
      </c>
      <c r="J8384" s="881" t="str">
        <f t="shared" si="753"/>
        <v>220</v>
      </c>
      <c r="K8384" s="881" t="str">
        <f t="shared" si="746"/>
        <v>SI</v>
      </c>
      <c r="L8384" s="881">
        <f t="shared" si="747"/>
        <v>3</v>
      </c>
      <c r="M8384" s="881">
        <f t="shared" si="748"/>
        <v>300</v>
      </c>
    </row>
    <row r="8385" spans="1:13" ht="13.5">
      <c r="A8385" s="630" t="str">
        <f t="shared" si="745"/>
        <v>TP-220060010-240SI4E</v>
      </c>
      <c r="B8385" s="639" t="str">
        <f t="shared" si="749"/>
        <v>BT,220060kV,240MVA</v>
      </c>
      <c r="C8385" s="638" t="str">
        <f t="shared" si="750"/>
        <v>Rieles y bases de Tiro de acceso principal del transformador de 220060kV,240MVA</v>
      </c>
      <c r="D8385" s="637" t="s">
        <v>729</v>
      </c>
      <c r="E8385" s="637">
        <v>1</v>
      </c>
      <c r="F8385" s="639">
        <f>VLOOKUP(H8385,'[34]Resumen Bases TP'!$C$130:$E$170,3,FALSE)</f>
        <v>392.15000000000003</v>
      </c>
      <c r="G8385" s="900" t="s">
        <v>732</v>
      </c>
      <c r="H8385" s="939" t="str">
        <f t="shared" si="751"/>
        <v>BT220SI.3</v>
      </c>
      <c r="I8385" s="881" t="str">
        <f t="shared" si="752"/>
        <v>BT220SI.3</v>
      </c>
      <c r="J8385" s="881" t="str">
        <f t="shared" si="753"/>
        <v>220</v>
      </c>
      <c r="K8385" s="881" t="str">
        <f t="shared" si="746"/>
        <v>SI</v>
      </c>
      <c r="L8385" s="881">
        <f t="shared" si="747"/>
        <v>3</v>
      </c>
      <c r="M8385" s="881">
        <f t="shared" si="748"/>
        <v>240</v>
      </c>
    </row>
    <row r="8386" spans="1:13" ht="13.5">
      <c r="A8386" s="630" t="str">
        <f t="shared" si="745"/>
        <v>TP-220060010-180SI4E</v>
      </c>
      <c r="B8386" s="639" t="str">
        <f t="shared" si="749"/>
        <v>BT,220060kV,180MVA</v>
      </c>
      <c r="C8386" s="638" t="str">
        <f t="shared" si="750"/>
        <v>Rieles y bases de Tiro de acceso principal del transformador de 220060kV,180MVA</v>
      </c>
      <c r="D8386" s="637" t="s">
        <v>729</v>
      </c>
      <c r="E8386" s="637">
        <v>1</v>
      </c>
      <c r="F8386" s="639">
        <f>VLOOKUP(H8386,'[34]Resumen Bases TP'!$C$130:$E$170,3,FALSE)</f>
        <v>392.15000000000003</v>
      </c>
      <c r="G8386" s="900" t="s">
        <v>732</v>
      </c>
      <c r="H8386" s="939" t="str">
        <f t="shared" si="751"/>
        <v>BT220SI.3</v>
      </c>
      <c r="I8386" s="881" t="str">
        <f t="shared" si="752"/>
        <v>BT220SI.3</v>
      </c>
      <c r="J8386" s="881" t="str">
        <f t="shared" si="753"/>
        <v>220</v>
      </c>
      <c r="K8386" s="881" t="str">
        <f t="shared" si="746"/>
        <v>SI</v>
      </c>
      <c r="L8386" s="881">
        <f t="shared" si="747"/>
        <v>3</v>
      </c>
      <c r="M8386" s="881">
        <f t="shared" si="748"/>
        <v>180</v>
      </c>
    </row>
    <row r="8387" spans="1:13" ht="13.5">
      <c r="A8387" s="630" t="str">
        <f t="shared" si="745"/>
        <v>TP-220060010-120SI4E</v>
      </c>
      <c r="B8387" s="639" t="str">
        <f t="shared" si="749"/>
        <v>BT,220060kV,120MVA</v>
      </c>
      <c r="C8387" s="638" t="str">
        <f t="shared" si="750"/>
        <v>Rieles y bases de Tiro de acceso principal del transformador de 220060kV,120MVA</v>
      </c>
      <c r="D8387" s="637" t="s">
        <v>729</v>
      </c>
      <c r="E8387" s="637">
        <v>1</v>
      </c>
      <c r="F8387" s="639">
        <f>VLOOKUP(H8387,'[34]Resumen Bases TP'!$C$130:$E$170,3,FALSE)</f>
        <v>392.15000000000003</v>
      </c>
      <c r="G8387" s="900" t="s">
        <v>732</v>
      </c>
      <c r="H8387" s="939" t="str">
        <f t="shared" si="751"/>
        <v>BT220SI.3</v>
      </c>
      <c r="I8387" s="881" t="str">
        <f t="shared" si="752"/>
        <v>BT220SI.3</v>
      </c>
      <c r="J8387" s="881" t="str">
        <f t="shared" si="753"/>
        <v>220</v>
      </c>
      <c r="K8387" s="881" t="str">
        <f t="shared" si="746"/>
        <v>SI</v>
      </c>
      <c r="L8387" s="881">
        <f t="shared" si="747"/>
        <v>3</v>
      </c>
      <c r="M8387" s="881">
        <f t="shared" si="748"/>
        <v>120</v>
      </c>
    </row>
    <row r="8388" spans="1:13" ht="13.5">
      <c r="A8388" s="630" t="str">
        <f t="shared" si="745"/>
        <v>TP-220060010-115SI4E</v>
      </c>
      <c r="B8388" s="639" t="str">
        <f t="shared" si="749"/>
        <v>BT,220060kV,115MVA</v>
      </c>
      <c r="C8388" s="638" t="str">
        <f t="shared" si="750"/>
        <v>Rieles y bases de Tiro de acceso principal del transformador de 220060kV,115MVA</v>
      </c>
      <c r="D8388" s="637" t="s">
        <v>729</v>
      </c>
      <c r="E8388" s="637">
        <v>1</v>
      </c>
      <c r="F8388" s="639">
        <f>VLOOKUP(H8388,'[34]Resumen Bases TP'!$C$130:$E$170,3,FALSE)</f>
        <v>392.15000000000003</v>
      </c>
      <c r="G8388" s="900" t="s">
        <v>732</v>
      </c>
      <c r="H8388" s="939" t="str">
        <f t="shared" si="751"/>
        <v>BT220SI.3</v>
      </c>
      <c r="I8388" s="881" t="str">
        <f t="shared" si="752"/>
        <v>BT220SI.3</v>
      </c>
      <c r="J8388" s="881" t="str">
        <f t="shared" si="753"/>
        <v>220</v>
      </c>
      <c r="K8388" s="881" t="str">
        <f t="shared" si="746"/>
        <v>SI</v>
      </c>
      <c r="L8388" s="881">
        <f t="shared" si="747"/>
        <v>3</v>
      </c>
      <c r="M8388" s="881">
        <f t="shared" si="748"/>
        <v>115</v>
      </c>
    </row>
    <row r="8389" spans="1:13" ht="13.5">
      <c r="A8389" s="630" t="str">
        <f t="shared" si="745"/>
        <v>TP-220060010-110SI4E</v>
      </c>
      <c r="B8389" s="639" t="str">
        <f t="shared" si="749"/>
        <v>BT,220060kV,110MVA</v>
      </c>
      <c r="C8389" s="638" t="str">
        <f t="shared" si="750"/>
        <v>Rieles y bases de Tiro de acceso principal del transformador de 220060kV,110MVA</v>
      </c>
      <c r="D8389" s="637" t="s">
        <v>729</v>
      </c>
      <c r="E8389" s="637">
        <v>1</v>
      </c>
      <c r="F8389" s="639">
        <f>VLOOKUP(H8389,'[34]Resumen Bases TP'!$C$130:$E$170,3,FALSE)</f>
        <v>392.15000000000003</v>
      </c>
      <c r="G8389" s="900" t="s">
        <v>732</v>
      </c>
      <c r="H8389" s="939" t="str">
        <f t="shared" si="751"/>
        <v>BT220SI.3</v>
      </c>
      <c r="I8389" s="881" t="str">
        <f t="shared" si="752"/>
        <v>BT220SI.3</v>
      </c>
      <c r="J8389" s="881" t="str">
        <f t="shared" si="753"/>
        <v>220</v>
      </c>
      <c r="K8389" s="881" t="str">
        <f t="shared" si="746"/>
        <v>SI</v>
      </c>
      <c r="L8389" s="881">
        <f t="shared" si="747"/>
        <v>3</v>
      </c>
      <c r="M8389" s="881">
        <f t="shared" si="748"/>
        <v>110</v>
      </c>
    </row>
    <row r="8390" spans="1:13" ht="13.5">
      <c r="A8390" s="630" t="str">
        <f t="shared" si="745"/>
        <v>TP-220060010-105SI4E</v>
      </c>
      <c r="B8390" s="639" t="str">
        <f t="shared" si="749"/>
        <v>BT,220060kV,105MVA</v>
      </c>
      <c r="C8390" s="638" t="str">
        <f t="shared" si="750"/>
        <v>Rieles y bases de Tiro de acceso principal del transformador de 220060kV,105MVA</v>
      </c>
      <c r="D8390" s="637" t="s">
        <v>729</v>
      </c>
      <c r="E8390" s="637">
        <v>1</v>
      </c>
      <c r="F8390" s="639">
        <f>VLOOKUP(H8390,'[34]Resumen Bases TP'!$C$130:$E$170,3,FALSE)</f>
        <v>392.15000000000003</v>
      </c>
      <c r="G8390" s="900" t="s">
        <v>732</v>
      </c>
      <c r="H8390" s="939" t="str">
        <f t="shared" si="751"/>
        <v>BT220SI.3</v>
      </c>
      <c r="I8390" s="881" t="str">
        <f t="shared" si="752"/>
        <v>BT220SI.3</v>
      </c>
      <c r="J8390" s="881" t="str">
        <f t="shared" si="753"/>
        <v>220</v>
      </c>
      <c r="K8390" s="881" t="str">
        <f t="shared" si="746"/>
        <v>SI</v>
      </c>
      <c r="L8390" s="881">
        <f t="shared" si="747"/>
        <v>3</v>
      </c>
      <c r="M8390" s="881">
        <f t="shared" si="748"/>
        <v>105</v>
      </c>
    </row>
    <row r="8391" spans="1:13" ht="13.5">
      <c r="A8391" s="630" t="str">
        <f t="shared" si="745"/>
        <v>TP-220060010-100SI4E</v>
      </c>
      <c r="B8391" s="639" t="str">
        <f t="shared" si="749"/>
        <v>BT,220060kV,100MVA</v>
      </c>
      <c r="C8391" s="638" t="str">
        <f t="shared" si="750"/>
        <v>Rieles y bases de Tiro de acceso principal del transformador de 220060kV,100MVA</v>
      </c>
      <c r="D8391" s="637" t="s">
        <v>729</v>
      </c>
      <c r="E8391" s="637">
        <v>1</v>
      </c>
      <c r="F8391" s="639">
        <f>VLOOKUP(H8391,'[34]Resumen Bases TP'!$C$130:$E$170,3,FALSE)</f>
        <v>392.15000000000003</v>
      </c>
      <c r="G8391" s="900" t="s">
        <v>732</v>
      </c>
      <c r="H8391" s="939" t="str">
        <f t="shared" si="751"/>
        <v>BT220SI.3</v>
      </c>
      <c r="I8391" s="881" t="str">
        <f t="shared" si="752"/>
        <v>BT220SI.3</v>
      </c>
      <c r="J8391" s="881" t="str">
        <f t="shared" si="753"/>
        <v>220</v>
      </c>
      <c r="K8391" s="881" t="str">
        <f t="shared" si="746"/>
        <v>SI</v>
      </c>
      <c r="L8391" s="881">
        <f t="shared" si="747"/>
        <v>3</v>
      </c>
      <c r="M8391" s="881">
        <f t="shared" si="748"/>
        <v>100</v>
      </c>
    </row>
    <row r="8392" spans="1:13" ht="13.5">
      <c r="A8392" s="630" t="str">
        <f t="shared" si="745"/>
        <v>TP-220060010-095SI4E</v>
      </c>
      <c r="B8392" s="639" t="str">
        <f t="shared" si="749"/>
        <v>BT,220060kV,095MVA</v>
      </c>
      <c r="C8392" s="638" t="str">
        <f t="shared" si="750"/>
        <v>Rieles y bases de Tiro de acceso principal del transformador de 220060kV,95MVA</v>
      </c>
      <c r="D8392" s="637" t="s">
        <v>729</v>
      </c>
      <c r="E8392" s="637">
        <v>1</v>
      </c>
      <c r="F8392" s="639">
        <f>VLOOKUP(H8392,'[34]Resumen Bases TP'!$C$130:$E$170,3,FALSE)</f>
        <v>392.15000000000003</v>
      </c>
      <c r="G8392" s="900" t="s">
        <v>732</v>
      </c>
      <c r="H8392" s="939" t="str">
        <f t="shared" si="751"/>
        <v>BT220SI.3</v>
      </c>
      <c r="I8392" s="881" t="str">
        <f t="shared" si="752"/>
        <v>BT220SI.3</v>
      </c>
      <c r="J8392" s="881" t="str">
        <f t="shared" si="753"/>
        <v>220</v>
      </c>
      <c r="K8392" s="881" t="str">
        <f t="shared" si="746"/>
        <v>SI</v>
      </c>
      <c r="L8392" s="881">
        <f t="shared" si="747"/>
        <v>3</v>
      </c>
      <c r="M8392" s="881">
        <f t="shared" si="748"/>
        <v>95</v>
      </c>
    </row>
    <row r="8393" spans="1:13" ht="13.5">
      <c r="A8393" s="630" t="str">
        <f t="shared" si="745"/>
        <v>TP-220060010-090SI4E</v>
      </c>
      <c r="B8393" s="639" t="str">
        <f t="shared" si="749"/>
        <v>BT,220060kV,090MVA</v>
      </c>
      <c r="C8393" s="638" t="str">
        <f t="shared" si="750"/>
        <v>Rieles y bases de Tiro de acceso principal del transformador de 220060kV,90MVA</v>
      </c>
      <c r="D8393" s="637" t="s">
        <v>729</v>
      </c>
      <c r="E8393" s="637">
        <v>1</v>
      </c>
      <c r="F8393" s="639">
        <f>VLOOKUP(H8393,'[34]Resumen Bases TP'!$C$130:$E$170,3,FALSE)</f>
        <v>392.15000000000003</v>
      </c>
      <c r="G8393" s="900" t="s">
        <v>732</v>
      </c>
      <c r="H8393" s="939" t="str">
        <f t="shared" si="751"/>
        <v>BT220SI.3</v>
      </c>
      <c r="I8393" s="881" t="str">
        <f t="shared" si="752"/>
        <v>BT220SI.3</v>
      </c>
      <c r="J8393" s="881" t="str">
        <f t="shared" si="753"/>
        <v>220</v>
      </c>
      <c r="K8393" s="881" t="str">
        <f t="shared" si="746"/>
        <v>SI</v>
      </c>
      <c r="L8393" s="881">
        <f t="shared" si="747"/>
        <v>3</v>
      </c>
      <c r="M8393" s="881">
        <f t="shared" si="748"/>
        <v>90</v>
      </c>
    </row>
    <row r="8394" spans="1:13" ht="13.5">
      <c r="A8394" s="630" t="str">
        <f t="shared" si="745"/>
        <v>TP-220060010-085SI4E</v>
      </c>
      <c r="B8394" s="639" t="str">
        <f t="shared" si="749"/>
        <v>BT,220060kV,085MVA</v>
      </c>
      <c r="C8394" s="638" t="str">
        <f t="shared" si="750"/>
        <v>Rieles y bases de Tiro de acceso principal del transformador de 220060kV,85MVA</v>
      </c>
      <c r="D8394" s="637" t="s">
        <v>729</v>
      </c>
      <c r="E8394" s="637">
        <v>1</v>
      </c>
      <c r="F8394" s="639">
        <f>VLOOKUP(H8394,'[34]Resumen Bases TP'!$C$130:$E$170,3,FALSE)</f>
        <v>392.15000000000003</v>
      </c>
      <c r="G8394" s="900" t="s">
        <v>732</v>
      </c>
      <c r="H8394" s="939" t="str">
        <f t="shared" si="751"/>
        <v>BT220SI.3</v>
      </c>
      <c r="I8394" s="881" t="str">
        <f t="shared" si="752"/>
        <v>BT220SI.3</v>
      </c>
      <c r="J8394" s="881" t="str">
        <f t="shared" si="753"/>
        <v>220</v>
      </c>
      <c r="K8394" s="881" t="str">
        <f t="shared" si="746"/>
        <v>SI</v>
      </c>
      <c r="L8394" s="881">
        <f t="shared" si="747"/>
        <v>3</v>
      </c>
      <c r="M8394" s="881">
        <f t="shared" si="748"/>
        <v>85</v>
      </c>
    </row>
    <row r="8395" spans="1:13" ht="13.5">
      <c r="A8395" s="630" t="str">
        <f t="shared" si="745"/>
        <v>TP-220060010-080SI4E</v>
      </c>
      <c r="B8395" s="639" t="str">
        <f t="shared" si="749"/>
        <v>BT,220060kV,080MVA</v>
      </c>
      <c r="C8395" s="638" t="str">
        <f t="shared" si="750"/>
        <v>Rieles y bases de Tiro de acceso principal del transformador de 220060kV,80MVA</v>
      </c>
      <c r="D8395" s="637" t="s">
        <v>729</v>
      </c>
      <c r="E8395" s="637">
        <v>1</v>
      </c>
      <c r="F8395" s="639">
        <f>VLOOKUP(H8395,'[34]Resumen Bases TP'!$C$130:$E$170,3,FALSE)</f>
        <v>392.15000000000003</v>
      </c>
      <c r="G8395" s="900" t="s">
        <v>732</v>
      </c>
      <c r="H8395" s="939" t="str">
        <f t="shared" si="751"/>
        <v>BT220SI.3</v>
      </c>
      <c r="I8395" s="881" t="str">
        <f t="shared" si="752"/>
        <v>BT220SI.3</v>
      </c>
      <c r="J8395" s="881" t="str">
        <f t="shared" si="753"/>
        <v>220</v>
      </c>
      <c r="K8395" s="881" t="str">
        <f t="shared" si="746"/>
        <v>SI</v>
      </c>
      <c r="L8395" s="881">
        <f t="shared" si="747"/>
        <v>3</v>
      </c>
      <c r="M8395" s="881">
        <f t="shared" si="748"/>
        <v>80</v>
      </c>
    </row>
    <row r="8396" spans="1:13" ht="13.5">
      <c r="A8396" s="630" t="str">
        <f t="shared" si="745"/>
        <v>TP-220060010-075SI4E</v>
      </c>
      <c r="B8396" s="639" t="str">
        <f t="shared" si="749"/>
        <v>BT,220060kV,075MVA</v>
      </c>
      <c r="C8396" s="638" t="str">
        <f t="shared" si="750"/>
        <v>Rieles y bases de Tiro de acceso principal del transformador de 220060kV,75MVA</v>
      </c>
      <c r="D8396" s="637" t="s">
        <v>729</v>
      </c>
      <c r="E8396" s="637">
        <v>1</v>
      </c>
      <c r="F8396" s="639">
        <f>VLOOKUP(H8396,'[34]Resumen Bases TP'!$C$130:$E$170,3,FALSE)</f>
        <v>392.15000000000003</v>
      </c>
      <c r="G8396" s="900" t="s">
        <v>732</v>
      </c>
      <c r="H8396" s="939" t="str">
        <f t="shared" si="751"/>
        <v>BT220SI.3</v>
      </c>
      <c r="I8396" s="881" t="str">
        <f t="shared" si="752"/>
        <v>BT220SI.3</v>
      </c>
      <c r="J8396" s="881" t="str">
        <f t="shared" si="753"/>
        <v>220</v>
      </c>
      <c r="K8396" s="881" t="str">
        <f t="shared" si="746"/>
        <v>SI</v>
      </c>
      <c r="L8396" s="881">
        <f t="shared" si="747"/>
        <v>3</v>
      </c>
      <c r="M8396" s="881">
        <f t="shared" si="748"/>
        <v>75</v>
      </c>
    </row>
    <row r="8397" spans="1:13" ht="13.5">
      <c r="A8397" s="630" t="str">
        <f t="shared" si="745"/>
        <v>TP-220060010-070SI4E</v>
      </c>
      <c r="B8397" s="639" t="str">
        <f t="shared" si="749"/>
        <v>BT,220060kV,070MVA</v>
      </c>
      <c r="C8397" s="638" t="str">
        <f t="shared" si="750"/>
        <v>Rieles y bases de Tiro de acceso principal del transformador de 220060kV,70MVA</v>
      </c>
      <c r="D8397" s="637" t="s">
        <v>729</v>
      </c>
      <c r="E8397" s="637">
        <v>1</v>
      </c>
      <c r="F8397" s="639">
        <f>VLOOKUP(H8397,'[34]Resumen Bases TP'!$C$130:$E$170,3,FALSE)</f>
        <v>392.15000000000003</v>
      </c>
      <c r="G8397" s="900" t="s">
        <v>732</v>
      </c>
      <c r="H8397" s="939" t="str">
        <f t="shared" si="751"/>
        <v>BT220SI.3</v>
      </c>
      <c r="I8397" s="881" t="str">
        <f t="shared" si="752"/>
        <v>BT220SI.3</v>
      </c>
      <c r="J8397" s="881" t="str">
        <f t="shared" si="753"/>
        <v>220</v>
      </c>
      <c r="K8397" s="881" t="str">
        <f t="shared" si="746"/>
        <v>SI</v>
      </c>
      <c r="L8397" s="881">
        <f t="shared" si="747"/>
        <v>3</v>
      </c>
      <c r="M8397" s="881">
        <f t="shared" si="748"/>
        <v>70</v>
      </c>
    </row>
    <row r="8398" spans="1:13" ht="13.5">
      <c r="A8398" s="630" t="str">
        <f t="shared" si="745"/>
        <v>TP-220060010-065SI4E</v>
      </c>
      <c r="B8398" s="639" t="str">
        <f t="shared" si="749"/>
        <v>BT,220060kV,065MVA</v>
      </c>
      <c r="C8398" s="638" t="str">
        <f t="shared" si="750"/>
        <v>Rieles y bases de Tiro de acceso principal del transformador de 220060kV,65MVA</v>
      </c>
      <c r="D8398" s="637" t="s">
        <v>729</v>
      </c>
      <c r="E8398" s="637">
        <v>1</v>
      </c>
      <c r="F8398" s="639">
        <f>VLOOKUP(H8398,'[34]Resumen Bases TP'!$C$130:$E$170,3,FALSE)</f>
        <v>392.15000000000003</v>
      </c>
      <c r="G8398" s="900" t="s">
        <v>732</v>
      </c>
      <c r="H8398" s="939" t="str">
        <f t="shared" si="751"/>
        <v>BT220SI.3</v>
      </c>
      <c r="I8398" s="881" t="str">
        <f t="shared" si="752"/>
        <v>BT220SI.3</v>
      </c>
      <c r="J8398" s="881" t="str">
        <f t="shared" si="753"/>
        <v>220</v>
      </c>
      <c r="K8398" s="881" t="str">
        <f t="shared" si="746"/>
        <v>SI</v>
      </c>
      <c r="L8398" s="881">
        <f t="shared" si="747"/>
        <v>3</v>
      </c>
      <c r="M8398" s="881">
        <f t="shared" si="748"/>
        <v>65</v>
      </c>
    </row>
    <row r="8399" spans="1:13" ht="13.5">
      <c r="A8399" s="630" t="str">
        <f t="shared" si="745"/>
        <v>TP-220060010-060SI4E</v>
      </c>
      <c r="B8399" s="639" t="str">
        <f t="shared" si="749"/>
        <v>BT,220060kV,060MVA</v>
      </c>
      <c r="C8399" s="638" t="str">
        <f t="shared" si="750"/>
        <v>Rieles y bases de Tiro de acceso principal del transformador de 220060kV,60MVA</v>
      </c>
      <c r="D8399" s="637" t="s">
        <v>729</v>
      </c>
      <c r="E8399" s="637">
        <v>1</v>
      </c>
      <c r="F8399" s="639">
        <f>VLOOKUP(H8399,'[34]Resumen Bases TP'!$C$130:$E$170,3,FALSE)</f>
        <v>392.15000000000003</v>
      </c>
      <c r="G8399" s="900" t="s">
        <v>732</v>
      </c>
      <c r="H8399" s="939" t="str">
        <f t="shared" si="751"/>
        <v>BT220SI.3</v>
      </c>
      <c r="I8399" s="881" t="str">
        <f t="shared" si="752"/>
        <v>BT220SI.3</v>
      </c>
      <c r="J8399" s="881" t="str">
        <f t="shared" si="753"/>
        <v>220</v>
      </c>
      <c r="K8399" s="881" t="str">
        <f t="shared" si="746"/>
        <v>SI</v>
      </c>
      <c r="L8399" s="881">
        <f t="shared" si="747"/>
        <v>3</v>
      </c>
      <c r="M8399" s="881">
        <f t="shared" si="748"/>
        <v>60</v>
      </c>
    </row>
    <row r="8400" spans="1:13" ht="13.5">
      <c r="A8400" s="630" t="str">
        <f t="shared" si="745"/>
        <v>TP-220060010-055SI4E</v>
      </c>
      <c r="B8400" s="639" t="str">
        <f t="shared" si="749"/>
        <v>BT,220060kV,055MVA</v>
      </c>
      <c r="C8400" s="638" t="str">
        <f t="shared" si="750"/>
        <v>Rieles y bases de Tiro de acceso principal del transformador de 220060kV,55MVA</v>
      </c>
      <c r="D8400" s="637" t="s">
        <v>729</v>
      </c>
      <c r="E8400" s="637">
        <v>1</v>
      </c>
      <c r="F8400" s="639">
        <f>VLOOKUP(H8400,'[34]Resumen Bases TP'!$C$130:$E$170,3,FALSE)</f>
        <v>392.15000000000003</v>
      </c>
      <c r="G8400" s="900" t="s">
        <v>732</v>
      </c>
      <c r="H8400" s="939" t="str">
        <f t="shared" si="751"/>
        <v>BT220SI.3</v>
      </c>
      <c r="I8400" s="881" t="str">
        <f t="shared" si="752"/>
        <v>BT220SI.3</v>
      </c>
      <c r="J8400" s="881" t="str">
        <f t="shared" si="753"/>
        <v>220</v>
      </c>
      <c r="K8400" s="881" t="str">
        <f t="shared" si="746"/>
        <v>SI</v>
      </c>
      <c r="L8400" s="881">
        <f t="shared" si="747"/>
        <v>3</v>
      </c>
      <c r="M8400" s="881">
        <f t="shared" si="748"/>
        <v>55</v>
      </c>
    </row>
    <row r="8401" spans="1:13" ht="13.5">
      <c r="A8401" s="630" t="str">
        <f t="shared" ref="A8401:A8464" si="754">+A3144</f>
        <v>TP-220060010-050SI4E</v>
      </c>
      <c r="B8401" s="639" t="str">
        <f t="shared" si="749"/>
        <v>BT,220060kV,050MVA</v>
      </c>
      <c r="C8401" s="638" t="str">
        <f t="shared" si="750"/>
        <v>Rieles y bases de Tiro de acceso principal del transformador de 220060kV,50MVA</v>
      </c>
      <c r="D8401" s="637" t="s">
        <v>729</v>
      </c>
      <c r="E8401" s="637">
        <v>1</v>
      </c>
      <c r="F8401" s="639">
        <f>VLOOKUP(H8401,'[34]Resumen Bases TP'!$C$130:$E$170,3,FALSE)</f>
        <v>392.15000000000003</v>
      </c>
      <c r="G8401" s="900" t="s">
        <v>732</v>
      </c>
      <c r="H8401" s="939" t="str">
        <f t="shared" si="751"/>
        <v>BT220SI.3</v>
      </c>
      <c r="I8401" s="881" t="str">
        <f t="shared" si="752"/>
        <v>BT220SI.3</v>
      </c>
      <c r="J8401" s="881" t="str">
        <f t="shared" si="753"/>
        <v>220</v>
      </c>
      <c r="K8401" s="881" t="str">
        <f t="shared" ref="K8401:K8464" si="755">LEFT(+RIGHT(A8401,4),2)</f>
        <v>SI</v>
      </c>
      <c r="L8401" s="881">
        <f t="shared" ref="L8401:L8464" si="756">+L3144</f>
        <v>3</v>
      </c>
      <c r="M8401" s="881">
        <f t="shared" ref="M8401:M8464" si="757">VALUE(LEFT(+RIGHT(A8401,7),3))</f>
        <v>50</v>
      </c>
    </row>
    <row r="8402" spans="1:13" ht="13.5">
      <c r="A8402" s="630" t="str">
        <f t="shared" si="754"/>
        <v>TP-220060010-045SI4E</v>
      </c>
      <c r="B8402" s="639" t="str">
        <f t="shared" si="749"/>
        <v>BT,220060kV,045MVA</v>
      </c>
      <c r="C8402" s="638" t="str">
        <f t="shared" si="750"/>
        <v>Rieles y bases de Tiro de acceso principal del transformador de 220060kV,45MVA</v>
      </c>
      <c r="D8402" s="637" t="s">
        <v>729</v>
      </c>
      <c r="E8402" s="637">
        <v>1</v>
      </c>
      <c r="F8402" s="639">
        <f>VLOOKUP(H8402,'[34]Resumen Bases TP'!$C$130:$E$170,3,FALSE)</f>
        <v>392.15000000000003</v>
      </c>
      <c r="G8402" s="900" t="s">
        <v>732</v>
      </c>
      <c r="H8402" s="939" t="str">
        <f t="shared" si="751"/>
        <v>BT220SI.3</v>
      </c>
      <c r="I8402" s="881" t="str">
        <f t="shared" si="752"/>
        <v>BT220SI.3</v>
      </c>
      <c r="J8402" s="881" t="str">
        <f t="shared" si="753"/>
        <v>220</v>
      </c>
      <c r="K8402" s="881" t="str">
        <f t="shared" si="755"/>
        <v>SI</v>
      </c>
      <c r="L8402" s="881">
        <f t="shared" si="756"/>
        <v>3</v>
      </c>
      <c r="M8402" s="881">
        <f t="shared" si="757"/>
        <v>45</v>
      </c>
    </row>
    <row r="8403" spans="1:13" ht="13.5">
      <c r="A8403" s="630" t="str">
        <f t="shared" si="754"/>
        <v>TP-220060010-040SI4E</v>
      </c>
      <c r="B8403" s="639" t="str">
        <f t="shared" si="749"/>
        <v>BT,220060kV,040MVA</v>
      </c>
      <c r="C8403" s="638" t="str">
        <f t="shared" si="750"/>
        <v>Rieles y bases de Tiro de acceso principal del transformador de 220060kV,40MVA</v>
      </c>
      <c r="D8403" s="637" t="s">
        <v>729</v>
      </c>
      <c r="E8403" s="637">
        <v>1</v>
      </c>
      <c r="F8403" s="639">
        <f>VLOOKUP(H8403,'[34]Resumen Bases TP'!$C$130:$E$170,3,FALSE)</f>
        <v>392.15000000000003</v>
      </c>
      <c r="G8403" s="900" t="s">
        <v>732</v>
      </c>
      <c r="H8403" s="939" t="str">
        <f t="shared" si="751"/>
        <v>BT220SI.3</v>
      </c>
      <c r="I8403" s="881" t="str">
        <f t="shared" si="752"/>
        <v>BT220SI.3</v>
      </c>
      <c r="J8403" s="881" t="str">
        <f t="shared" si="753"/>
        <v>220</v>
      </c>
      <c r="K8403" s="881" t="str">
        <f t="shared" si="755"/>
        <v>SI</v>
      </c>
      <c r="L8403" s="881">
        <f t="shared" si="756"/>
        <v>3</v>
      </c>
      <c r="M8403" s="881">
        <f t="shared" si="757"/>
        <v>40</v>
      </c>
    </row>
    <row r="8404" spans="1:13" ht="13.5">
      <c r="A8404" s="630" t="str">
        <f t="shared" si="754"/>
        <v>TP-220060010-035SI4E</v>
      </c>
      <c r="B8404" s="639" t="str">
        <f t="shared" si="749"/>
        <v>BT,220060kV,035MVA</v>
      </c>
      <c r="C8404" s="638" t="str">
        <f t="shared" si="750"/>
        <v>Rieles y bases de Tiro de acceso principal del transformador de 220060kV,35MVA</v>
      </c>
      <c r="D8404" s="637" t="s">
        <v>729</v>
      </c>
      <c r="E8404" s="637">
        <v>1</v>
      </c>
      <c r="F8404" s="639">
        <f>VLOOKUP(H8404,'[34]Resumen Bases TP'!$C$130:$E$170,3,FALSE)</f>
        <v>392.15000000000003</v>
      </c>
      <c r="G8404" s="900" t="s">
        <v>732</v>
      </c>
      <c r="H8404" s="939" t="str">
        <f t="shared" si="751"/>
        <v>BT220SI.3</v>
      </c>
      <c r="I8404" s="881" t="str">
        <f t="shared" si="752"/>
        <v>BT220SI.3</v>
      </c>
      <c r="J8404" s="881" t="str">
        <f t="shared" si="753"/>
        <v>220</v>
      </c>
      <c r="K8404" s="881" t="str">
        <f t="shared" si="755"/>
        <v>SI</v>
      </c>
      <c r="L8404" s="881">
        <f t="shared" si="756"/>
        <v>3</v>
      </c>
      <c r="M8404" s="881">
        <f t="shared" si="757"/>
        <v>35</v>
      </c>
    </row>
    <row r="8405" spans="1:13" ht="13.5">
      <c r="A8405" s="630" t="str">
        <f t="shared" si="754"/>
        <v>TP-220060010-030SI4E</v>
      </c>
      <c r="B8405" s="639" t="str">
        <f t="shared" si="749"/>
        <v>BT,220060kV,030MVA</v>
      </c>
      <c r="C8405" s="638" t="str">
        <f t="shared" si="750"/>
        <v>Rieles y bases de Tiro de acceso principal del transformador de 220060kV,30MVA</v>
      </c>
      <c r="D8405" s="637" t="s">
        <v>729</v>
      </c>
      <c r="E8405" s="637">
        <v>1</v>
      </c>
      <c r="F8405" s="639">
        <f>VLOOKUP(H8405,'[34]Resumen Bases TP'!$C$130:$E$170,3,FALSE)</f>
        <v>392.15000000000003</v>
      </c>
      <c r="G8405" s="900" t="s">
        <v>732</v>
      </c>
      <c r="H8405" s="939" t="str">
        <f t="shared" si="751"/>
        <v>BT220SI.3</v>
      </c>
      <c r="I8405" s="881" t="str">
        <f t="shared" si="752"/>
        <v>BT220SI.3</v>
      </c>
      <c r="J8405" s="881" t="str">
        <f t="shared" si="753"/>
        <v>220</v>
      </c>
      <c r="K8405" s="881" t="str">
        <f t="shared" si="755"/>
        <v>SI</v>
      </c>
      <c r="L8405" s="881">
        <f t="shared" si="756"/>
        <v>3</v>
      </c>
      <c r="M8405" s="881">
        <f t="shared" si="757"/>
        <v>30</v>
      </c>
    </row>
    <row r="8406" spans="1:13" ht="13.5">
      <c r="A8406" s="630" t="str">
        <f t="shared" si="754"/>
        <v>TP-220060010-025SI4E</v>
      </c>
      <c r="B8406" s="639" t="str">
        <f t="shared" si="749"/>
        <v>BT,220060kV,025MVA</v>
      </c>
      <c r="C8406" s="638" t="str">
        <f t="shared" si="750"/>
        <v>Rieles y bases de Tiro de acceso principal del transformador de 220060kV,25MVA</v>
      </c>
      <c r="D8406" s="637" t="s">
        <v>729</v>
      </c>
      <c r="E8406" s="637">
        <v>1</v>
      </c>
      <c r="F8406" s="639">
        <f>VLOOKUP(H8406,'[34]Resumen Bases TP'!$C$130:$E$170,3,FALSE)</f>
        <v>307.34000000000003</v>
      </c>
      <c r="G8406" s="900" t="s">
        <v>732</v>
      </c>
      <c r="H8406" s="939" t="str">
        <f t="shared" si="751"/>
        <v>BT220SI.2</v>
      </c>
      <c r="I8406" s="881" t="str">
        <f t="shared" si="752"/>
        <v>BT220SI.2</v>
      </c>
      <c r="J8406" s="881" t="str">
        <f t="shared" si="753"/>
        <v>220</v>
      </c>
      <c r="K8406" s="881" t="str">
        <f t="shared" si="755"/>
        <v>SI</v>
      </c>
      <c r="L8406" s="881">
        <f t="shared" si="756"/>
        <v>2</v>
      </c>
      <c r="M8406" s="881">
        <f t="shared" si="757"/>
        <v>25</v>
      </c>
    </row>
    <row r="8407" spans="1:13" ht="13.5">
      <c r="A8407" s="630" t="str">
        <f t="shared" si="754"/>
        <v>TP-220060010-020SI4E</v>
      </c>
      <c r="B8407" s="639" t="str">
        <f t="shared" si="749"/>
        <v>BT,220060kV,020MVA</v>
      </c>
      <c r="C8407" s="638" t="str">
        <f t="shared" si="750"/>
        <v>Rieles y bases de Tiro de acceso principal del transformador de 220060kV,20MVA</v>
      </c>
      <c r="D8407" s="637" t="s">
        <v>729</v>
      </c>
      <c r="E8407" s="637">
        <v>1</v>
      </c>
      <c r="F8407" s="639">
        <f>VLOOKUP(H8407,'[34]Resumen Bases TP'!$C$130:$E$170,3,FALSE)</f>
        <v>307.34000000000003</v>
      </c>
      <c r="G8407" s="900" t="s">
        <v>732</v>
      </c>
      <c r="H8407" s="939" t="str">
        <f t="shared" si="751"/>
        <v>BT220SI.2</v>
      </c>
      <c r="I8407" s="881" t="str">
        <f t="shared" si="752"/>
        <v>BT220SI.2</v>
      </c>
      <c r="J8407" s="881" t="str">
        <f t="shared" si="753"/>
        <v>220</v>
      </c>
      <c r="K8407" s="881" t="str">
        <f t="shared" si="755"/>
        <v>SI</v>
      </c>
      <c r="L8407" s="881">
        <f t="shared" si="756"/>
        <v>2</v>
      </c>
      <c r="M8407" s="881">
        <f t="shared" si="757"/>
        <v>20</v>
      </c>
    </row>
    <row r="8408" spans="1:13" ht="13.5">
      <c r="A8408" s="630" t="str">
        <f t="shared" si="754"/>
        <v>TP-220060023-300SI4E</v>
      </c>
      <c r="B8408" s="639" t="str">
        <f t="shared" ref="B8408:B8471" si="758">IF(LEN(A8408)=20,+"BT,"&amp;MID(A8408,4,6)&amp;"kV,"&amp;MID(A8408,14,3)&amp;"MVA",+"BT,"&amp;MID(A8408,4,6)&amp;"kV,"&amp;MID(A8408,11,3)&amp;"MVA")</f>
        <v>BT,220060kV,300MVA</v>
      </c>
      <c r="C8408" s="638" t="str">
        <f t="shared" ref="C8408:C8471" si="759">+"Rieles y bases de Tiro de acceso principal del transformador de "&amp;MID(B8408,4,6)&amp;"kV,"&amp;M8408&amp;"MVA"</f>
        <v>Rieles y bases de Tiro de acceso principal del transformador de 220060kV,300MVA</v>
      </c>
      <c r="D8408" s="637" t="s">
        <v>729</v>
      </c>
      <c r="E8408" s="637">
        <v>1</v>
      </c>
      <c r="F8408" s="639">
        <f>VLOOKUP(H8408,'[34]Resumen Bases TP'!$C$130:$E$170,3,FALSE)</f>
        <v>392.15000000000003</v>
      </c>
      <c r="G8408" s="900" t="s">
        <v>732</v>
      </c>
      <c r="H8408" s="939" t="str">
        <f t="shared" ref="H8408:H8471" si="760">+"BT"&amp;J8408&amp;K8408&amp;"."&amp;L8408</f>
        <v>BT220SI.3</v>
      </c>
      <c r="I8408" s="881" t="str">
        <f t="shared" ref="I8408:I8471" si="761">+"BT"&amp;J8408&amp;K8408&amp;"."&amp;L8408</f>
        <v>BT220SI.3</v>
      </c>
      <c r="J8408" s="881" t="str">
        <f t="shared" ref="J8408:J8471" si="762">+MID(B8408,4,3)</f>
        <v>220</v>
      </c>
      <c r="K8408" s="881" t="str">
        <f t="shared" si="755"/>
        <v>SI</v>
      </c>
      <c r="L8408" s="881">
        <f t="shared" si="756"/>
        <v>3</v>
      </c>
      <c r="M8408" s="881">
        <f t="shared" si="757"/>
        <v>300</v>
      </c>
    </row>
    <row r="8409" spans="1:13" ht="13.5">
      <c r="A8409" s="630" t="str">
        <f t="shared" si="754"/>
        <v>TP-220060023-240SI4E</v>
      </c>
      <c r="B8409" s="639" t="str">
        <f t="shared" si="758"/>
        <v>BT,220060kV,240MVA</v>
      </c>
      <c r="C8409" s="638" t="str">
        <f t="shared" si="759"/>
        <v>Rieles y bases de Tiro de acceso principal del transformador de 220060kV,240MVA</v>
      </c>
      <c r="D8409" s="637" t="s">
        <v>729</v>
      </c>
      <c r="E8409" s="637">
        <v>1</v>
      </c>
      <c r="F8409" s="639">
        <f>VLOOKUP(H8409,'[34]Resumen Bases TP'!$C$130:$E$170,3,FALSE)</f>
        <v>392.15000000000003</v>
      </c>
      <c r="G8409" s="900" t="s">
        <v>732</v>
      </c>
      <c r="H8409" s="939" t="str">
        <f t="shared" si="760"/>
        <v>BT220SI.3</v>
      </c>
      <c r="I8409" s="881" t="str">
        <f t="shared" si="761"/>
        <v>BT220SI.3</v>
      </c>
      <c r="J8409" s="881" t="str">
        <f t="shared" si="762"/>
        <v>220</v>
      </c>
      <c r="K8409" s="881" t="str">
        <f t="shared" si="755"/>
        <v>SI</v>
      </c>
      <c r="L8409" s="881">
        <f t="shared" si="756"/>
        <v>3</v>
      </c>
      <c r="M8409" s="881">
        <f t="shared" si="757"/>
        <v>240</v>
      </c>
    </row>
    <row r="8410" spans="1:13" ht="13.5">
      <c r="A8410" s="630" t="str">
        <f t="shared" si="754"/>
        <v>TP-220060023-180SI4E</v>
      </c>
      <c r="B8410" s="639" t="str">
        <f t="shared" si="758"/>
        <v>BT,220060kV,180MVA</v>
      </c>
      <c r="C8410" s="638" t="str">
        <f t="shared" si="759"/>
        <v>Rieles y bases de Tiro de acceso principal del transformador de 220060kV,180MVA</v>
      </c>
      <c r="D8410" s="637" t="s">
        <v>729</v>
      </c>
      <c r="E8410" s="637">
        <v>1</v>
      </c>
      <c r="F8410" s="639">
        <f>VLOOKUP(H8410,'[34]Resumen Bases TP'!$C$130:$E$170,3,FALSE)</f>
        <v>392.15000000000003</v>
      </c>
      <c r="G8410" s="900" t="s">
        <v>732</v>
      </c>
      <c r="H8410" s="939" t="str">
        <f t="shared" si="760"/>
        <v>BT220SI.3</v>
      </c>
      <c r="I8410" s="881" t="str">
        <f t="shared" si="761"/>
        <v>BT220SI.3</v>
      </c>
      <c r="J8410" s="881" t="str">
        <f t="shared" si="762"/>
        <v>220</v>
      </c>
      <c r="K8410" s="881" t="str">
        <f t="shared" si="755"/>
        <v>SI</v>
      </c>
      <c r="L8410" s="881">
        <f t="shared" si="756"/>
        <v>3</v>
      </c>
      <c r="M8410" s="881">
        <f t="shared" si="757"/>
        <v>180</v>
      </c>
    </row>
    <row r="8411" spans="1:13" ht="13.5">
      <c r="A8411" s="630" t="str">
        <f t="shared" si="754"/>
        <v>TP-220060023-120SI4E</v>
      </c>
      <c r="B8411" s="639" t="str">
        <f t="shared" si="758"/>
        <v>BT,220060kV,120MVA</v>
      </c>
      <c r="C8411" s="638" t="str">
        <f t="shared" si="759"/>
        <v>Rieles y bases de Tiro de acceso principal del transformador de 220060kV,120MVA</v>
      </c>
      <c r="D8411" s="637" t="s">
        <v>729</v>
      </c>
      <c r="E8411" s="637">
        <v>1</v>
      </c>
      <c r="F8411" s="639">
        <f>VLOOKUP(H8411,'[34]Resumen Bases TP'!$C$130:$E$170,3,FALSE)</f>
        <v>392.15000000000003</v>
      </c>
      <c r="G8411" s="900" t="s">
        <v>732</v>
      </c>
      <c r="H8411" s="939" t="str">
        <f t="shared" si="760"/>
        <v>BT220SI.3</v>
      </c>
      <c r="I8411" s="881" t="str">
        <f t="shared" si="761"/>
        <v>BT220SI.3</v>
      </c>
      <c r="J8411" s="881" t="str">
        <f t="shared" si="762"/>
        <v>220</v>
      </c>
      <c r="K8411" s="881" t="str">
        <f t="shared" si="755"/>
        <v>SI</v>
      </c>
      <c r="L8411" s="881">
        <f t="shared" si="756"/>
        <v>3</v>
      </c>
      <c r="M8411" s="881">
        <f t="shared" si="757"/>
        <v>120</v>
      </c>
    </row>
    <row r="8412" spans="1:13" ht="13.5">
      <c r="A8412" s="630" t="str">
        <f t="shared" si="754"/>
        <v>TP-220060023-115SI4E</v>
      </c>
      <c r="B8412" s="639" t="str">
        <f t="shared" si="758"/>
        <v>BT,220060kV,115MVA</v>
      </c>
      <c r="C8412" s="638" t="str">
        <f t="shared" si="759"/>
        <v>Rieles y bases de Tiro de acceso principal del transformador de 220060kV,115MVA</v>
      </c>
      <c r="D8412" s="637" t="s">
        <v>729</v>
      </c>
      <c r="E8412" s="637">
        <v>1</v>
      </c>
      <c r="F8412" s="639">
        <f>VLOOKUP(H8412,'[34]Resumen Bases TP'!$C$130:$E$170,3,FALSE)</f>
        <v>392.15000000000003</v>
      </c>
      <c r="G8412" s="900" t="s">
        <v>732</v>
      </c>
      <c r="H8412" s="939" t="str">
        <f t="shared" si="760"/>
        <v>BT220SI.3</v>
      </c>
      <c r="I8412" s="881" t="str">
        <f t="shared" si="761"/>
        <v>BT220SI.3</v>
      </c>
      <c r="J8412" s="881" t="str">
        <f t="shared" si="762"/>
        <v>220</v>
      </c>
      <c r="K8412" s="881" t="str">
        <f t="shared" si="755"/>
        <v>SI</v>
      </c>
      <c r="L8412" s="881">
        <f t="shared" si="756"/>
        <v>3</v>
      </c>
      <c r="M8412" s="881">
        <f t="shared" si="757"/>
        <v>115</v>
      </c>
    </row>
    <row r="8413" spans="1:13" ht="13.5">
      <c r="A8413" s="630" t="str">
        <f t="shared" si="754"/>
        <v>TP-220060023-110SI4E</v>
      </c>
      <c r="B8413" s="639" t="str">
        <f t="shared" si="758"/>
        <v>BT,220060kV,110MVA</v>
      </c>
      <c r="C8413" s="638" t="str">
        <f t="shared" si="759"/>
        <v>Rieles y bases de Tiro de acceso principal del transformador de 220060kV,110MVA</v>
      </c>
      <c r="D8413" s="637" t="s">
        <v>729</v>
      </c>
      <c r="E8413" s="637">
        <v>1</v>
      </c>
      <c r="F8413" s="639">
        <f>VLOOKUP(H8413,'[34]Resumen Bases TP'!$C$130:$E$170,3,FALSE)</f>
        <v>392.15000000000003</v>
      </c>
      <c r="G8413" s="900" t="s">
        <v>732</v>
      </c>
      <c r="H8413" s="939" t="str">
        <f t="shared" si="760"/>
        <v>BT220SI.3</v>
      </c>
      <c r="I8413" s="881" t="str">
        <f t="shared" si="761"/>
        <v>BT220SI.3</v>
      </c>
      <c r="J8413" s="881" t="str">
        <f t="shared" si="762"/>
        <v>220</v>
      </c>
      <c r="K8413" s="881" t="str">
        <f t="shared" si="755"/>
        <v>SI</v>
      </c>
      <c r="L8413" s="881">
        <f t="shared" si="756"/>
        <v>3</v>
      </c>
      <c r="M8413" s="881">
        <f t="shared" si="757"/>
        <v>110</v>
      </c>
    </row>
    <row r="8414" spans="1:13" ht="13.5">
      <c r="A8414" s="630" t="str">
        <f t="shared" si="754"/>
        <v>TP-220060023-105SI4E</v>
      </c>
      <c r="B8414" s="639" t="str">
        <f t="shared" si="758"/>
        <v>BT,220060kV,105MVA</v>
      </c>
      <c r="C8414" s="638" t="str">
        <f t="shared" si="759"/>
        <v>Rieles y bases de Tiro de acceso principal del transformador de 220060kV,105MVA</v>
      </c>
      <c r="D8414" s="637" t="s">
        <v>729</v>
      </c>
      <c r="E8414" s="637">
        <v>1</v>
      </c>
      <c r="F8414" s="639">
        <f>VLOOKUP(H8414,'[34]Resumen Bases TP'!$C$130:$E$170,3,FALSE)</f>
        <v>392.15000000000003</v>
      </c>
      <c r="G8414" s="900" t="s">
        <v>732</v>
      </c>
      <c r="H8414" s="939" t="str">
        <f t="shared" si="760"/>
        <v>BT220SI.3</v>
      </c>
      <c r="I8414" s="881" t="str">
        <f t="shared" si="761"/>
        <v>BT220SI.3</v>
      </c>
      <c r="J8414" s="881" t="str">
        <f t="shared" si="762"/>
        <v>220</v>
      </c>
      <c r="K8414" s="881" t="str">
        <f t="shared" si="755"/>
        <v>SI</v>
      </c>
      <c r="L8414" s="881">
        <f t="shared" si="756"/>
        <v>3</v>
      </c>
      <c r="M8414" s="881">
        <f t="shared" si="757"/>
        <v>105</v>
      </c>
    </row>
    <row r="8415" spans="1:13" ht="13.5">
      <c r="A8415" s="630" t="str">
        <f t="shared" si="754"/>
        <v>TP-220060023-100SI4E</v>
      </c>
      <c r="B8415" s="639" t="str">
        <f t="shared" si="758"/>
        <v>BT,220060kV,100MVA</v>
      </c>
      <c r="C8415" s="638" t="str">
        <f t="shared" si="759"/>
        <v>Rieles y bases de Tiro de acceso principal del transformador de 220060kV,100MVA</v>
      </c>
      <c r="D8415" s="637" t="s">
        <v>729</v>
      </c>
      <c r="E8415" s="637">
        <v>1</v>
      </c>
      <c r="F8415" s="639">
        <f>VLOOKUP(H8415,'[34]Resumen Bases TP'!$C$130:$E$170,3,FALSE)</f>
        <v>392.15000000000003</v>
      </c>
      <c r="G8415" s="900" t="s">
        <v>732</v>
      </c>
      <c r="H8415" s="939" t="str">
        <f t="shared" si="760"/>
        <v>BT220SI.3</v>
      </c>
      <c r="I8415" s="881" t="str">
        <f t="shared" si="761"/>
        <v>BT220SI.3</v>
      </c>
      <c r="J8415" s="881" t="str">
        <f t="shared" si="762"/>
        <v>220</v>
      </c>
      <c r="K8415" s="881" t="str">
        <f t="shared" si="755"/>
        <v>SI</v>
      </c>
      <c r="L8415" s="881">
        <f t="shared" si="756"/>
        <v>3</v>
      </c>
      <c r="M8415" s="881">
        <f t="shared" si="757"/>
        <v>100</v>
      </c>
    </row>
    <row r="8416" spans="1:13" ht="13.5">
      <c r="A8416" s="630" t="str">
        <f t="shared" si="754"/>
        <v>TP-220060023-095SI4E</v>
      </c>
      <c r="B8416" s="639" t="str">
        <f t="shared" si="758"/>
        <v>BT,220060kV,095MVA</v>
      </c>
      <c r="C8416" s="638" t="str">
        <f t="shared" si="759"/>
        <v>Rieles y bases de Tiro de acceso principal del transformador de 220060kV,95MVA</v>
      </c>
      <c r="D8416" s="637" t="s">
        <v>729</v>
      </c>
      <c r="E8416" s="637">
        <v>1</v>
      </c>
      <c r="F8416" s="639">
        <f>VLOOKUP(H8416,'[34]Resumen Bases TP'!$C$130:$E$170,3,FALSE)</f>
        <v>392.15000000000003</v>
      </c>
      <c r="G8416" s="900" t="s">
        <v>732</v>
      </c>
      <c r="H8416" s="939" t="str">
        <f t="shared" si="760"/>
        <v>BT220SI.3</v>
      </c>
      <c r="I8416" s="881" t="str">
        <f t="shared" si="761"/>
        <v>BT220SI.3</v>
      </c>
      <c r="J8416" s="881" t="str">
        <f t="shared" si="762"/>
        <v>220</v>
      </c>
      <c r="K8416" s="881" t="str">
        <f t="shared" si="755"/>
        <v>SI</v>
      </c>
      <c r="L8416" s="881">
        <f t="shared" si="756"/>
        <v>3</v>
      </c>
      <c r="M8416" s="881">
        <f t="shared" si="757"/>
        <v>95</v>
      </c>
    </row>
    <row r="8417" spans="1:13" ht="13.5">
      <c r="A8417" s="630" t="str">
        <f t="shared" si="754"/>
        <v>TP-220060023-090SI4E</v>
      </c>
      <c r="B8417" s="639" t="str">
        <f t="shared" si="758"/>
        <v>BT,220060kV,090MVA</v>
      </c>
      <c r="C8417" s="638" t="str">
        <f t="shared" si="759"/>
        <v>Rieles y bases de Tiro de acceso principal del transformador de 220060kV,90MVA</v>
      </c>
      <c r="D8417" s="637" t="s">
        <v>729</v>
      </c>
      <c r="E8417" s="637">
        <v>1</v>
      </c>
      <c r="F8417" s="639">
        <f>VLOOKUP(H8417,'[34]Resumen Bases TP'!$C$130:$E$170,3,FALSE)</f>
        <v>392.15000000000003</v>
      </c>
      <c r="G8417" s="900" t="s">
        <v>732</v>
      </c>
      <c r="H8417" s="939" t="str">
        <f t="shared" si="760"/>
        <v>BT220SI.3</v>
      </c>
      <c r="I8417" s="881" t="str">
        <f t="shared" si="761"/>
        <v>BT220SI.3</v>
      </c>
      <c r="J8417" s="881" t="str">
        <f t="shared" si="762"/>
        <v>220</v>
      </c>
      <c r="K8417" s="881" t="str">
        <f t="shared" si="755"/>
        <v>SI</v>
      </c>
      <c r="L8417" s="881">
        <f t="shared" si="756"/>
        <v>3</v>
      </c>
      <c r="M8417" s="881">
        <f t="shared" si="757"/>
        <v>90</v>
      </c>
    </row>
    <row r="8418" spans="1:13" ht="13.5">
      <c r="A8418" s="630" t="str">
        <f t="shared" si="754"/>
        <v>TP-220060023-085SI4E</v>
      </c>
      <c r="B8418" s="639" t="str">
        <f t="shared" si="758"/>
        <v>BT,220060kV,085MVA</v>
      </c>
      <c r="C8418" s="638" t="str">
        <f t="shared" si="759"/>
        <v>Rieles y bases de Tiro de acceso principal del transformador de 220060kV,85MVA</v>
      </c>
      <c r="D8418" s="637" t="s">
        <v>729</v>
      </c>
      <c r="E8418" s="637">
        <v>1</v>
      </c>
      <c r="F8418" s="639">
        <f>VLOOKUP(H8418,'[34]Resumen Bases TP'!$C$130:$E$170,3,FALSE)</f>
        <v>392.15000000000003</v>
      </c>
      <c r="G8418" s="900" t="s">
        <v>732</v>
      </c>
      <c r="H8418" s="939" t="str">
        <f t="shared" si="760"/>
        <v>BT220SI.3</v>
      </c>
      <c r="I8418" s="881" t="str">
        <f t="shared" si="761"/>
        <v>BT220SI.3</v>
      </c>
      <c r="J8418" s="881" t="str">
        <f t="shared" si="762"/>
        <v>220</v>
      </c>
      <c r="K8418" s="881" t="str">
        <f t="shared" si="755"/>
        <v>SI</v>
      </c>
      <c r="L8418" s="881">
        <f t="shared" si="756"/>
        <v>3</v>
      </c>
      <c r="M8418" s="881">
        <f t="shared" si="757"/>
        <v>85</v>
      </c>
    </row>
    <row r="8419" spans="1:13" ht="13.5">
      <c r="A8419" s="630" t="str">
        <f t="shared" si="754"/>
        <v>TP-220060023-080SI4E</v>
      </c>
      <c r="B8419" s="639" t="str">
        <f t="shared" si="758"/>
        <v>BT,220060kV,080MVA</v>
      </c>
      <c r="C8419" s="638" t="str">
        <f t="shared" si="759"/>
        <v>Rieles y bases de Tiro de acceso principal del transformador de 220060kV,80MVA</v>
      </c>
      <c r="D8419" s="637" t="s">
        <v>729</v>
      </c>
      <c r="E8419" s="637">
        <v>1</v>
      </c>
      <c r="F8419" s="639">
        <f>VLOOKUP(H8419,'[34]Resumen Bases TP'!$C$130:$E$170,3,FALSE)</f>
        <v>392.15000000000003</v>
      </c>
      <c r="G8419" s="900" t="s">
        <v>732</v>
      </c>
      <c r="H8419" s="939" t="str">
        <f t="shared" si="760"/>
        <v>BT220SI.3</v>
      </c>
      <c r="I8419" s="881" t="str">
        <f t="shared" si="761"/>
        <v>BT220SI.3</v>
      </c>
      <c r="J8419" s="881" t="str">
        <f t="shared" si="762"/>
        <v>220</v>
      </c>
      <c r="K8419" s="881" t="str">
        <f t="shared" si="755"/>
        <v>SI</v>
      </c>
      <c r="L8419" s="881">
        <f t="shared" si="756"/>
        <v>3</v>
      </c>
      <c r="M8419" s="881">
        <f t="shared" si="757"/>
        <v>80</v>
      </c>
    </row>
    <row r="8420" spans="1:13" ht="13.5">
      <c r="A8420" s="630" t="str">
        <f t="shared" si="754"/>
        <v>TP-220060023-075SI4E</v>
      </c>
      <c r="B8420" s="639" t="str">
        <f t="shared" si="758"/>
        <v>BT,220060kV,075MVA</v>
      </c>
      <c r="C8420" s="638" t="str">
        <f t="shared" si="759"/>
        <v>Rieles y bases de Tiro de acceso principal del transformador de 220060kV,75MVA</v>
      </c>
      <c r="D8420" s="637" t="s">
        <v>729</v>
      </c>
      <c r="E8420" s="637">
        <v>1</v>
      </c>
      <c r="F8420" s="639">
        <f>VLOOKUP(H8420,'[34]Resumen Bases TP'!$C$130:$E$170,3,FALSE)</f>
        <v>392.15000000000003</v>
      </c>
      <c r="G8420" s="900" t="s">
        <v>732</v>
      </c>
      <c r="H8420" s="939" t="str">
        <f t="shared" si="760"/>
        <v>BT220SI.3</v>
      </c>
      <c r="I8420" s="881" t="str">
        <f t="shared" si="761"/>
        <v>BT220SI.3</v>
      </c>
      <c r="J8420" s="881" t="str">
        <f t="shared" si="762"/>
        <v>220</v>
      </c>
      <c r="K8420" s="881" t="str">
        <f t="shared" si="755"/>
        <v>SI</v>
      </c>
      <c r="L8420" s="881">
        <f t="shared" si="756"/>
        <v>3</v>
      </c>
      <c r="M8420" s="881">
        <f t="shared" si="757"/>
        <v>75</v>
      </c>
    </row>
    <row r="8421" spans="1:13" ht="13.5">
      <c r="A8421" s="630" t="str">
        <f t="shared" si="754"/>
        <v>TP-220060023-070SI4E</v>
      </c>
      <c r="B8421" s="639" t="str">
        <f t="shared" si="758"/>
        <v>BT,220060kV,070MVA</v>
      </c>
      <c r="C8421" s="638" t="str">
        <f t="shared" si="759"/>
        <v>Rieles y bases de Tiro de acceso principal del transformador de 220060kV,70MVA</v>
      </c>
      <c r="D8421" s="637" t="s">
        <v>729</v>
      </c>
      <c r="E8421" s="637">
        <v>1</v>
      </c>
      <c r="F8421" s="639">
        <f>VLOOKUP(H8421,'[34]Resumen Bases TP'!$C$130:$E$170,3,FALSE)</f>
        <v>392.15000000000003</v>
      </c>
      <c r="G8421" s="900" t="s">
        <v>732</v>
      </c>
      <c r="H8421" s="939" t="str">
        <f t="shared" si="760"/>
        <v>BT220SI.3</v>
      </c>
      <c r="I8421" s="881" t="str">
        <f t="shared" si="761"/>
        <v>BT220SI.3</v>
      </c>
      <c r="J8421" s="881" t="str">
        <f t="shared" si="762"/>
        <v>220</v>
      </c>
      <c r="K8421" s="881" t="str">
        <f t="shared" si="755"/>
        <v>SI</v>
      </c>
      <c r="L8421" s="881">
        <f t="shared" si="756"/>
        <v>3</v>
      </c>
      <c r="M8421" s="881">
        <f t="shared" si="757"/>
        <v>70</v>
      </c>
    </row>
    <row r="8422" spans="1:13" ht="13.5">
      <c r="A8422" s="630" t="str">
        <f t="shared" si="754"/>
        <v>TP-220060023-065SI4E</v>
      </c>
      <c r="B8422" s="639" t="str">
        <f t="shared" si="758"/>
        <v>BT,220060kV,065MVA</v>
      </c>
      <c r="C8422" s="638" t="str">
        <f t="shared" si="759"/>
        <v>Rieles y bases de Tiro de acceso principal del transformador de 220060kV,65MVA</v>
      </c>
      <c r="D8422" s="637" t="s">
        <v>729</v>
      </c>
      <c r="E8422" s="637">
        <v>1</v>
      </c>
      <c r="F8422" s="639">
        <f>VLOOKUP(H8422,'[34]Resumen Bases TP'!$C$130:$E$170,3,FALSE)</f>
        <v>392.15000000000003</v>
      </c>
      <c r="G8422" s="900" t="s">
        <v>732</v>
      </c>
      <c r="H8422" s="939" t="str">
        <f t="shared" si="760"/>
        <v>BT220SI.3</v>
      </c>
      <c r="I8422" s="881" t="str">
        <f t="shared" si="761"/>
        <v>BT220SI.3</v>
      </c>
      <c r="J8422" s="881" t="str">
        <f t="shared" si="762"/>
        <v>220</v>
      </c>
      <c r="K8422" s="881" t="str">
        <f t="shared" si="755"/>
        <v>SI</v>
      </c>
      <c r="L8422" s="881">
        <f t="shared" si="756"/>
        <v>3</v>
      </c>
      <c r="M8422" s="881">
        <f t="shared" si="757"/>
        <v>65</v>
      </c>
    </row>
    <row r="8423" spans="1:13" ht="13.5">
      <c r="A8423" s="630" t="str">
        <f t="shared" si="754"/>
        <v>TP-220060023-060SI4E</v>
      </c>
      <c r="B8423" s="639" t="str">
        <f t="shared" si="758"/>
        <v>BT,220060kV,060MVA</v>
      </c>
      <c r="C8423" s="638" t="str">
        <f t="shared" si="759"/>
        <v>Rieles y bases de Tiro de acceso principal del transformador de 220060kV,60MVA</v>
      </c>
      <c r="D8423" s="637" t="s">
        <v>729</v>
      </c>
      <c r="E8423" s="637">
        <v>1</v>
      </c>
      <c r="F8423" s="639">
        <f>VLOOKUP(H8423,'[34]Resumen Bases TP'!$C$130:$E$170,3,FALSE)</f>
        <v>392.15000000000003</v>
      </c>
      <c r="G8423" s="900" t="s">
        <v>732</v>
      </c>
      <c r="H8423" s="939" t="str">
        <f t="shared" si="760"/>
        <v>BT220SI.3</v>
      </c>
      <c r="I8423" s="881" t="str">
        <f t="shared" si="761"/>
        <v>BT220SI.3</v>
      </c>
      <c r="J8423" s="881" t="str">
        <f t="shared" si="762"/>
        <v>220</v>
      </c>
      <c r="K8423" s="881" t="str">
        <f t="shared" si="755"/>
        <v>SI</v>
      </c>
      <c r="L8423" s="881">
        <f t="shared" si="756"/>
        <v>3</v>
      </c>
      <c r="M8423" s="881">
        <f t="shared" si="757"/>
        <v>60</v>
      </c>
    </row>
    <row r="8424" spans="1:13" ht="13.5">
      <c r="A8424" s="630" t="str">
        <f t="shared" si="754"/>
        <v>TP-220060023-055SI4E</v>
      </c>
      <c r="B8424" s="639" t="str">
        <f t="shared" si="758"/>
        <v>BT,220060kV,055MVA</v>
      </c>
      <c r="C8424" s="638" t="str">
        <f t="shared" si="759"/>
        <v>Rieles y bases de Tiro de acceso principal del transformador de 220060kV,55MVA</v>
      </c>
      <c r="D8424" s="637" t="s">
        <v>729</v>
      </c>
      <c r="E8424" s="637">
        <v>1</v>
      </c>
      <c r="F8424" s="639">
        <f>VLOOKUP(H8424,'[34]Resumen Bases TP'!$C$130:$E$170,3,FALSE)</f>
        <v>392.15000000000003</v>
      </c>
      <c r="G8424" s="900" t="s">
        <v>732</v>
      </c>
      <c r="H8424" s="939" t="str">
        <f t="shared" si="760"/>
        <v>BT220SI.3</v>
      </c>
      <c r="I8424" s="881" t="str">
        <f t="shared" si="761"/>
        <v>BT220SI.3</v>
      </c>
      <c r="J8424" s="881" t="str">
        <f t="shared" si="762"/>
        <v>220</v>
      </c>
      <c r="K8424" s="881" t="str">
        <f t="shared" si="755"/>
        <v>SI</v>
      </c>
      <c r="L8424" s="881">
        <f t="shared" si="756"/>
        <v>3</v>
      </c>
      <c r="M8424" s="881">
        <f t="shared" si="757"/>
        <v>55</v>
      </c>
    </row>
    <row r="8425" spans="1:13" ht="13.5">
      <c r="A8425" s="630" t="str">
        <f t="shared" si="754"/>
        <v>TP-220060023-050SI4E</v>
      </c>
      <c r="B8425" s="639" t="str">
        <f t="shared" si="758"/>
        <v>BT,220060kV,050MVA</v>
      </c>
      <c r="C8425" s="638" t="str">
        <f t="shared" si="759"/>
        <v>Rieles y bases de Tiro de acceso principal del transformador de 220060kV,50MVA</v>
      </c>
      <c r="D8425" s="637" t="s">
        <v>729</v>
      </c>
      <c r="E8425" s="637">
        <v>1</v>
      </c>
      <c r="F8425" s="639">
        <f>VLOOKUP(H8425,'[34]Resumen Bases TP'!$C$130:$E$170,3,FALSE)</f>
        <v>392.15000000000003</v>
      </c>
      <c r="G8425" s="900" t="s">
        <v>732</v>
      </c>
      <c r="H8425" s="939" t="str">
        <f t="shared" si="760"/>
        <v>BT220SI.3</v>
      </c>
      <c r="I8425" s="881" t="str">
        <f t="shared" si="761"/>
        <v>BT220SI.3</v>
      </c>
      <c r="J8425" s="881" t="str">
        <f t="shared" si="762"/>
        <v>220</v>
      </c>
      <c r="K8425" s="881" t="str">
        <f t="shared" si="755"/>
        <v>SI</v>
      </c>
      <c r="L8425" s="881">
        <f t="shared" si="756"/>
        <v>3</v>
      </c>
      <c r="M8425" s="881">
        <f t="shared" si="757"/>
        <v>50</v>
      </c>
    </row>
    <row r="8426" spans="1:13" ht="13.5">
      <c r="A8426" s="630" t="str">
        <f t="shared" si="754"/>
        <v>TP-220060023-045SI4E</v>
      </c>
      <c r="B8426" s="639" t="str">
        <f t="shared" si="758"/>
        <v>BT,220060kV,045MVA</v>
      </c>
      <c r="C8426" s="638" t="str">
        <f t="shared" si="759"/>
        <v>Rieles y bases de Tiro de acceso principal del transformador de 220060kV,45MVA</v>
      </c>
      <c r="D8426" s="637" t="s">
        <v>729</v>
      </c>
      <c r="E8426" s="637">
        <v>1</v>
      </c>
      <c r="F8426" s="639">
        <f>VLOOKUP(H8426,'[34]Resumen Bases TP'!$C$130:$E$170,3,FALSE)</f>
        <v>392.15000000000003</v>
      </c>
      <c r="G8426" s="900" t="s">
        <v>732</v>
      </c>
      <c r="H8426" s="939" t="str">
        <f t="shared" si="760"/>
        <v>BT220SI.3</v>
      </c>
      <c r="I8426" s="881" t="str">
        <f t="shared" si="761"/>
        <v>BT220SI.3</v>
      </c>
      <c r="J8426" s="881" t="str">
        <f t="shared" si="762"/>
        <v>220</v>
      </c>
      <c r="K8426" s="881" t="str">
        <f t="shared" si="755"/>
        <v>SI</v>
      </c>
      <c r="L8426" s="881">
        <f t="shared" si="756"/>
        <v>3</v>
      </c>
      <c r="M8426" s="881">
        <f t="shared" si="757"/>
        <v>45</v>
      </c>
    </row>
    <row r="8427" spans="1:13" ht="13.5">
      <c r="A8427" s="630" t="str">
        <f t="shared" si="754"/>
        <v>TP-220060023-040SI4E</v>
      </c>
      <c r="B8427" s="639" t="str">
        <f t="shared" si="758"/>
        <v>BT,220060kV,040MVA</v>
      </c>
      <c r="C8427" s="638" t="str">
        <f t="shared" si="759"/>
        <v>Rieles y bases de Tiro de acceso principal del transformador de 220060kV,40MVA</v>
      </c>
      <c r="D8427" s="637" t="s">
        <v>729</v>
      </c>
      <c r="E8427" s="637">
        <v>1</v>
      </c>
      <c r="F8427" s="639">
        <f>VLOOKUP(H8427,'[34]Resumen Bases TP'!$C$130:$E$170,3,FALSE)</f>
        <v>392.15000000000003</v>
      </c>
      <c r="G8427" s="900" t="s">
        <v>732</v>
      </c>
      <c r="H8427" s="939" t="str">
        <f t="shared" si="760"/>
        <v>BT220SI.3</v>
      </c>
      <c r="I8427" s="881" t="str">
        <f t="shared" si="761"/>
        <v>BT220SI.3</v>
      </c>
      <c r="J8427" s="881" t="str">
        <f t="shared" si="762"/>
        <v>220</v>
      </c>
      <c r="K8427" s="881" t="str">
        <f t="shared" si="755"/>
        <v>SI</v>
      </c>
      <c r="L8427" s="881">
        <f t="shared" si="756"/>
        <v>3</v>
      </c>
      <c r="M8427" s="881">
        <f t="shared" si="757"/>
        <v>40</v>
      </c>
    </row>
    <row r="8428" spans="1:13" ht="13.5">
      <c r="A8428" s="630" t="str">
        <f t="shared" si="754"/>
        <v>TP-220060023-035SI4E</v>
      </c>
      <c r="B8428" s="639" t="str">
        <f t="shared" si="758"/>
        <v>BT,220060kV,035MVA</v>
      </c>
      <c r="C8428" s="638" t="str">
        <f t="shared" si="759"/>
        <v>Rieles y bases de Tiro de acceso principal del transformador de 220060kV,35MVA</v>
      </c>
      <c r="D8428" s="637" t="s">
        <v>729</v>
      </c>
      <c r="E8428" s="637">
        <v>1</v>
      </c>
      <c r="F8428" s="639">
        <f>VLOOKUP(H8428,'[34]Resumen Bases TP'!$C$130:$E$170,3,FALSE)</f>
        <v>392.15000000000003</v>
      </c>
      <c r="G8428" s="900" t="s">
        <v>732</v>
      </c>
      <c r="H8428" s="939" t="str">
        <f t="shared" si="760"/>
        <v>BT220SI.3</v>
      </c>
      <c r="I8428" s="881" t="str">
        <f t="shared" si="761"/>
        <v>BT220SI.3</v>
      </c>
      <c r="J8428" s="881" t="str">
        <f t="shared" si="762"/>
        <v>220</v>
      </c>
      <c r="K8428" s="881" t="str">
        <f t="shared" si="755"/>
        <v>SI</v>
      </c>
      <c r="L8428" s="881">
        <f t="shared" si="756"/>
        <v>3</v>
      </c>
      <c r="M8428" s="881">
        <f t="shared" si="757"/>
        <v>35</v>
      </c>
    </row>
    <row r="8429" spans="1:13" ht="13.5">
      <c r="A8429" s="630" t="str">
        <f t="shared" si="754"/>
        <v>TP-220060023-030SI4E</v>
      </c>
      <c r="B8429" s="639" t="str">
        <f t="shared" si="758"/>
        <v>BT,220060kV,030MVA</v>
      </c>
      <c r="C8429" s="638" t="str">
        <f t="shared" si="759"/>
        <v>Rieles y bases de Tiro de acceso principal del transformador de 220060kV,30MVA</v>
      </c>
      <c r="D8429" s="637" t="s">
        <v>729</v>
      </c>
      <c r="E8429" s="637">
        <v>1</v>
      </c>
      <c r="F8429" s="639">
        <f>VLOOKUP(H8429,'[34]Resumen Bases TP'!$C$130:$E$170,3,FALSE)</f>
        <v>392.15000000000003</v>
      </c>
      <c r="G8429" s="900" t="s">
        <v>732</v>
      </c>
      <c r="H8429" s="939" t="str">
        <f t="shared" si="760"/>
        <v>BT220SI.3</v>
      </c>
      <c r="I8429" s="881" t="str">
        <f t="shared" si="761"/>
        <v>BT220SI.3</v>
      </c>
      <c r="J8429" s="881" t="str">
        <f t="shared" si="762"/>
        <v>220</v>
      </c>
      <c r="K8429" s="881" t="str">
        <f t="shared" si="755"/>
        <v>SI</v>
      </c>
      <c r="L8429" s="881">
        <f t="shared" si="756"/>
        <v>3</v>
      </c>
      <c r="M8429" s="881">
        <f t="shared" si="757"/>
        <v>30</v>
      </c>
    </row>
    <row r="8430" spans="1:13" ht="13.5">
      <c r="A8430" s="630" t="str">
        <f t="shared" si="754"/>
        <v>TP-220060023-025SI4E</v>
      </c>
      <c r="B8430" s="639" t="str">
        <f t="shared" si="758"/>
        <v>BT,220060kV,025MVA</v>
      </c>
      <c r="C8430" s="638" t="str">
        <f t="shared" si="759"/>
        <v>Rieles y bases de Tiro de acceso principal del transformador de 220060kV,25MVA</v>
      </c>
      <c r="D8430" s="637" t="s">
        <v>729</v>
      </c>
      <c r="E8430" s="637">
        <v>1</v>
      </c>
      <c r="F8430" s="639">
        <f>VLOOKUP(H8430,'[34]Resumen Bases TP'!$C$130:$E$170,3,FALSE)</f>
        <v>307.34000000000003</v>
      </c>
      <c r="G8430" s="900" t="s">
        <v>732</v>
      </c>
      <c r="H8430" s="939" t="str">
        <f t="shared" si="760"/>
        <v>BT220SI.2</v>
      </c>
      <c r="I8430" s="881" t="str">
        <f t="shared" si="761"/>
        <v>BT220SI.2</v>
      </c>
      <c r="J8430" s="881" t="str">
        <f t="shared" si="762"/>
        <v>220</v>
      </c>
      <c r="K8430" s="881" t="str">
        <f t="shared" si="755"/>
        <v>SI</v>
      </c>
      <c r="L8430" s="881">
        <f t="shared" si="756"/>
        <v>2</v>
      </c>
      <c r="M8430" s="881">
        <f t="shared" si="757"/>
        <v>25</v>
      </c>
    </row>
    <row r="8431" spans="1:13" ht="13.5">
      <c r="A8431" s="630" t="str">
        <f t="shared" si="754"/>
        <v>TP-220060023-020SI4E</v>
      </c>
      <c r="B8431" s="639" t="str">
        <f t="shared" si="758"/>
        <v>BT,220060kV,020MVA</v>
      </c>
      <c r="C8431" s="638" t="str">
        <f t="shared" si="759"/>
        <v>Rieles y bases de Tiro de acceso principal del transformador de 220060kV,20MVA</v>
      </c>
      <c r="D8431" s="637" t="s">
        <v>729</v>
      </c>
      <c r="E8431" s="637">
        <v>1</v>
      </c>
      <c r="F8431" s="639">
        <f>VLOOKUP(H8431,'[34]Resumen Bases TP'!$C$130:$E$170,3,FALSE)</f>
        <v>307.34000000000003</v>
      </c>
      <c r="G8431" s="900" t="s">
        <v>732</v>
      </c>
      <c r="H8431" s="939" t="str">
        <f t="shared" si="760"/>
        <v>BT220SI.2</v>
      </c>
      <c r="I8431" s="881" t="str">
        <f t="shared" si="761"/>
        <v>BT220SI.2</v>
      </c>
      <c r="J8431" s="881" t="str">
        <f t="shared" si="762"/>
        <v>220</v>
      </c>
      <c r="K8431" s="881" t="str">
        <f t="shared" si="755"/>
        <v>SI</v>
      </c>
      <c r="L8431" s="881">
        <f t="shared" si="756"/>
        <v>2</v>
      </c>
      <c r="M8431" s="881">
        <f t="shared" si="757"/>
        <v>20</v>
      </c>
    </row>
    <row r="8432" spans="1:13" ht="13.5">
      <c r="A8432" s="630" t="str">
        <f t="shared" si="754"/>
        <v>TP-220060-300SI4E</v>
      </c>
      <c r="B8432" s="639" t="str">
        <f t="shared" si="758"/>
        <v>BT,220060kV,300MVA</v>
      </c>
      <c r="C8432" s="638" t="str">
        <f t="shared" si="759"/>
        <v>Rieles y bases de Tiro de acceso principal del transformador de 220060kV,300MVA</v>
      </c>
      <c r="D8432" s="637" t="s">
        <v>729</v>
      </c>
      <c r="E8432" s="637">
        <v>1</v>
      </c>
      <c r="F8432" s="639">
        <f>VLOOKUP(H8432,'[34]Resumen Bases TP'!$C$130:$E$170,3,FALSE)</f>
        <v>392.15000000000003</v>
      </c>
      <c r="G8432" s="900" t="s">
        <v>732</v>
      </c>
      <c r="H8432" s="939" t="str">
        <f t="shared" si="760"/>
        <v>BT220SI.3</v>
      </c>
      <c r="I8432" s="881" t="str">
        <f t="shared" si="761"/>
        <v>BT220SI.3</v>
      </c>
      <c r="J8432" s="881" t="str">
        <f t="shared" si="762"/>
        <v>220</v>
      </c>
      <c r="K8432" s="881" t="str">
        <f t="shared" si="755"/>
        <v>SI</v>
      </c>
      <c r="L8432" s="881">
        <f t="shared" si="756"/>
        <v>3</v>
      </c>
      <c r="M8432" s="881">
        <f t="shared" si="757"/>
        <v>300</v>
      </c>
    </row>
    <row r="8433" spans="1:13" ht="13.5">
      <c r="A8433" s="630" t="str">
        <f t="shared" si="754"/>
        <v>TP-220060-240SI4E</v>
      </c>
      <c r="B8433" s="639" t="str">
        <f t="shared" si="758"/>
        <v>BT,220060kV,240MVA</v>
      </c>
      <c r="C8433" s="638" t="str">
        <f t="shared" si="759"/>
        <v>Rieles y bases de Tiro de acceso principal del transformador de 220060kV,240MVA</v>
      </c>
      <c r="D8433" s="637" t="s">
        <v>729</v>
      </c>
      <c r="E8433" s="637">
        <v>1</v>
      </c>
      <c r="F8433" s="639">
        <f>VLOOKUP(H8433,'[34]Resumen Bases TP'!$C$130:$E$170,3,FALSE)</f>
        <v>392.15000000000003</v>
      </c>
      <c r="G8433" s="900" t="s">
        <v>732</v>
      </c>
      <c r="H8433" s="939" t="str">
        <f t="shared" si="760"/>
        <v>BT220SI.3</v>
      </c>
      <c r="I8433" s="881" t="str">
        <f t="shared" si="761"/>
        <v>BT220SI.3</v>
      </c>
      <c r="J8433" s="881" t="str">
        <f t="shared" si="762"/>
        <v>220</v>
      </c>
      <c r="K8433" s="881" t="str">
        <f t="shared" si="755"/>
        <v>SI</v>
      </c>
      <c r="L8433" s="881">
        <f t="shared" si="756"/>
        <v>3</v>
      </c>
      <c r="M8433" s="881">
        <f t="shared" si="757"/>
        <v>240</v>
      </c>
    </row>
    <row r="8434" spans="1:13" ht="13.5">
      <c r="A8434" s="630" t="str">
        <f t="shared" si="754"/>
        <v>TP-220060-180SI4E</v>
      </c>
      <c r="B8434" s="639" t="str">
        <f t="shared" si="758"/>
        <v>BT,220060kV,180MVA</v>
      </c>
      <c r="C8434" s="638" t="str">
        <f t="shared" si="759"/>
        <v>Rieles y bases de Tiro de acceso principal del transformador de 220060kV,180MVA</v>
      </c>
      <c r="D8434" s="637" t="s">
        <v>729</v>
      </c>
      <c r="E8434" s="637">
        <v>1</v>
      </c>
      <c r="F8434" s="639">
        <f>VLOOKUP(H8434,'[34]Resumen Bases TP'!$C$130:$E$170,3,FALSE)</f>
        <v>392.15000000000003</v>
      </c>
      <c r="G8434" s="900" t="s">
        <v>732</v>
      </c>
      <c r="H8434" s="939" t="str">
        <f t="shared" si="760"/>
        <v>BT220SI.3</v>
      </c>
      <c r="I8434" s="881" t="str">
        <f t="shared" si="761"/>
        <v>BT220SI.3</v>
      </c>
      <c r="J8434" s="881" t="str">
        <f t="shared" si="762"/>
        <v>220</v>
      </c>
      <c r="K8434" s="881" t="str">
        <f t="shared" si="755"/>
        <v>SI</v>
      </c>
      <c r="L8434" s="881">
        <f t="shared" si="756"/>
        <v>3</v>
      </c>
      <c r="M8434" s="881">
        <f t="shared" si="757"/>
        <v>180</v>
      </c>
    </row>
    <row r="8435" spans="1:13" ht="13.5">
      <c r="A8435" s="630" t="str">
        <f t="shared" si="754"/>
        <v>TP-220060-120SI4E</v>
      </c>
      <c r="B8435" s="639" t="str">
        <f t="shared" si="758"/>
        <v>BT,220060kV,120MVA</v>
      </c>
      <c r="C8435" s="638" t="str">
        <f t="shared" si="759"/>
        <v>Rieles y bases de Tiro de acceso principal del transformador de 220060kV,120MVA</v>
      </c>
      <c r="D8435" s="637" t="s">
        <v>729</v>
      </c>
      <c r="E8435" s="637">
        <v>1</v>
      </c>
      <c r="F8435" s="639">
        <f>VLOOKUP(H8435,'[34]Resumen Bases TP'!$C$130:$E$170,3,FALSE)</f>
        <v>392.15000000000003</v>
      </c>
      <c r="G8435" s="900" t="s">
        <v>732</v>
      </c>
      <c r="H8435" s="939" t="str">
        <f t="shared" si="760"/>
        <v>BT220SI.3</v>
      </c>
      <c r="I8435" s="881" t="str">
        <f t="shared" si="761"/>
        <v>BT220SI.3</v>
      </c>
      <c r="J8435" s="881" t="str">
        <f t="shared" si="762"/>
        <v>220</v>
      </c>
      <c r="K8435" s="881" t="str">
        <f t="shared" si="755"/>
        <v>SI</v>
      </c>
      <c r="L8435" s="881">
        <f t="shared" si="756"/>
        <v>3</v>
      </c>
      <c r="M8435" s="881">
        <f t="shared" si="757"/>
        <v>120</v>
      </c>
    </row>
    <row r="8436" spans="1:13" ht="13.5">
      <c r="A8436" s="630" t="str">
        <f t="shared" si="754"/>
        <v>TP-220060-115SI4E</v>
      </c>
      <c r="B8436" s="639" t="str">
        <f t="shared" si="758"/>
        <v>BT,220060kV,115MVA</v>
      </c>
      <c r="C8436" s="638" t="str">
        <f t="shared" si="759"/>
        <v>Rieles y bases de Tiro de acceso principal del transformador de 220060kV,115MVA</v>
      </c>
      <c r="D8436" s="637" t="s">
        <v>729</v>
      </c>
      <c r="E8436" s="637">
        <v>1</v>
      </c>
      <c r="F8436" s="639">
        <f>VLOOKUP(H8436,'[34]Resumen Bases TP'!$C$130:$E$170,3,FALSE)</f>
        <v>392.15000000000003</v>
      </c>
      <c r="G8436" s="900" t="s">
        <v>732</v>
      </c>
      <c r="H8436" s="939" t="str">
        <f t="shared" si="760"/>
        <v>BT220SI.3</v>
      </c>
      <c r="I8436" s="881" t="str">
        <f t="shared" si="761"/>
        <v>BT220SI.3</v>
      </c>
      <c r="J8436" s="881" t="str">
        <f t="shared" si="762"/>
        <v>220</v>
      </c>
      <c r="K8436" s="881" t="str">
        <f t="shared" si="755"/>
        <v>SI</v>
      </c>
      <c r="L8436" s="881">
        <f t="shared" si="756"/>
        <v>3</v>
      </c>
      <c r="M8436" s="881">
        <f t="shared" si="757"/>
        <v>115</v>
      </c>
    </row>
    <row r="8437" spans="1:13" ht="13.5">
      <c r="A8437" s="630" t="str">
        <f t="shared" si="754"/>
        <v>TP-220060-110SI4E</v>
      </c>
      <c r="B8437" s="639" t="str">
        <f t="shared" si="758"/>
        <v>BT,220060kV,110MVA</v>
      </c>
      <c r="C8437" s="638" t="str">
        <f t="shared" si="759"/>
        <v>Rieles y bases de Tiro de acceso principal del transformador de 220060kV,110MVA</v>
      </c>
      <c r="D8437" s="637" t="s">
        <v>729</v>
      </c>
      <c r="E8437" s="637">
        <v>1</v>
      </c>
      <c r="F8437" s="639">
        <f>VLOOKUP(H8437,'[34]Resumen Bases TP'!$C$130:$E$170,3,FALSE)</f>
        <v>392.15000000000003</v>
      </c>
      <c r="G8437" s="900" t="s">
        <v>732</v>
      </c>
      <c r="H8437" s="939" t="str">
        <f t="shared" si="760"/>
        <v>BT220SI.3</v>
      </c>
      <c r="I8437" s="881" t="str">
        <f t="shared" si="761"/>
        <v>BT220SI.3</v>
      </c>
      <c r="J8437" s="881" t="str">
        <f t="shared" si="762"/>
        <v>220</v>
      </c>
      <c r="K8437" s="881" t="str">
        <f t="shared" si="755"/>
        <v>SI</v>
      </c>
      <c r="L8437" s="881">
        <f t="shared" si="756"/>
        <v>3</v>
      </c>
      <c r="M8437" s="881">
        <f t="shared" si="757"/>
        <v>110</v>
      </c>
    </row>
    <row r="8438" spans="1:13" ht="13.5">
      <c r="A8438" s="630" t="str">
        <f t="shared" si="754"/>
        <v>TP-220060-105SI4E</v>
      </c>
      <c r="B8438" s="639" t="str">
        <f t="shared" si="758"/>
        <v>BT,220060kV,105MVA</v>
      </c>
      <c r="C8438" s="638" t="str">
        <f t="shared" si="759"/>
        <v>Rieles y bases de Tiro de acceso principal del transformador de 220060kV,105MVA</v>
      </c>
      <c r="D8438" s="637" t="s">
        <v>729</v>
      </c>
      <c r="E8438" s="637">
        <v>1</v>
      </c>
      <c r="F8438" s="639">
        <f>VLOOKUP(H8438,'[34]Resumen Bases TP'!$C$130:$E$170,3,FALSE)</f>
        <v>392.15000000000003</v>
      </c>
      <c r="G8438" s="900" t="s">
        <v>732</v>
      </c>
      <c r="H8438" s="939" t="str">
        <f t="shared" si="760"/>
        <v>BT220SI.3</v>
      </c>
      <c r="I8438" s="881" t="str">
        <f t="shared" si="761"/>
        <v>BT220SI.3</v>
      </c>
      <c r="J8438" s="881" t="str">
        <f t="shared" si="762"/>
        <v>220</v>
      </c>
      <c r="K8438" s="881" t="str">
        <f t="shared" si="755"/>
        <v>SI</v>
      </c>
      <c r="L8438" s="881">
        <f t="shared" si="756"/>
        <v>3</v>
      </c>
      <c r="M8438" s="881">
        <f t="shared" si="757"/>
        <v>105</v>
      </c>
    </row>
    <row r="8439" spans="1:13" ht="13.5">
      <c r="A8439" s="630" t="str">
        <f t="shared" si="754"/>
        <v>TP-220060-100SI4E</v>
      </c>
      <c r="B8439" s="639" t="str">
        <f t="shared" si="758"/>
        <v>BT,220060kV,100MVA</v>
      </c>
      <c r="C8439" s="638" t="str">
        <f t="shared" si="759"/>
        <v>Rieles y bases de Tiro de acceso principal del transformador de 220060kV,100MVA</v>
      </c>
      <c r="D8439" s="637" t="s">
        <v>729</v>
      </c>
      <c r="E8439" s="637">
        <v>1</v>
      </c>
      <c r="F8439" s="639">
        <f>VLOOKUP(H8439,'[34]Resumen Bases TP'!$C$130:$E$170,3,FALSE)</f>
        <v>392.15000000000003</v>
      </c>
      <c r="G8439" s="900" t="s">
        <v>732</v>
      </c>
      <c r="H8439" s="939" t="str">
        <f t="shared" si="760"/>
        <v>BT220SI.3</v>
      </c>
      <c r="I8439" s="881" t="str">
        <f t="shared" si="761"/>
        <v>BT220SI.3</v>
      </c>
      <c r="J8439" s="881" t="str">
        <f t="shared" si="762"/>
        <v>220</v>
      </c>
      <c r="K8439" s="881" t="str">
        <f t="shared" si="755"/>
        <v>SI</v>
      </c>
      <c r="L8439" s="881">
        <f t="shared" si="756"/>
        <v>3</v>
      </c>
      <c r="M8439" s="881">
        <f t="shared" si="757"/>
        <v>100</v>
      </c>
    </row>
    <row r="8440" spans="1:13" ht="13.5">
      <c r="A8440" s="630" t="str">
        <f t="shared" si="754"/>
        <v>TP-220060-095SI4E</v>
      </c>
      <c r="B8440" s="639" t="str">
        <f t="shared" si="758"/>
        <v>BT,220060kV,095MVA</v>
      </c>
      <c r="C8440" s="638" t="str">
        <f t="shared" si="759"/>
        <v>Rieles y bases de Tiro de acceso principal del transformador de 220060kV,95MVA</v>
      </c>
      <c r="D8440" s="637" t="s">
        <v>729</v>
      </c>
      <c r="E8440" s="637">
        <v>1</v>
      </c>
      <c r="F8440" s="639">
        <f>VLOOKUP(H8440,'[34]Resumen Bases TP'!$C$130:$E$170,3,FALSE)</f>
        <v>392.15000000000003</v>
      </c>
      <c r="G8440" s="900" t="s">
        <v>732</v>
      </c>
      <c r="H8440" s="939" t="str">
        <f t="shared" si="760"/>
        <v>BT220SI.3</v>
      </c>
      <c r="I8440" s="881" t="str">
        <f t="shared" si="761"/>
        <v>BT220SI.3</v>
      </c>
      <c r="J8440" s="881" t="str">
        <f t="shared" si="762"/>
        <v>220</v>
      </c>
      <c r="K8440" s="881" t="str">
        <f t="shared" si="755"/>
        <v>SI</v>
      </c>
      <c r="L8440" s="881">
        <f t="shared" si="756"/>
        <v>3</v>
      </c>
      <c r="M8440" s="881">
        <f t="shared" si="757"/>
        <v>95</v>
      </c>
    </row>
    <row r="8441" spans="1:13" ht="13.5">
      <c r="A8441" s="630" t="str">
        <f t="shared" si="754"/>
        <v>TP-220060-090SI4E</v>
      </c>
      <c r="B8441" s="639" t="str">
        <f t="shared" si="758"/>
        <v>BT,220060kV,090MVA</v>
      </c>
      <c r="C8441" s="638" t="str">
        <f t="shared" si="759"/>
        <v>Rieles y bases de Tiro de acceso principal del transformador de 220060kV,90MVA</v>
      </c>
      <c r="D8441" s="637" t="s">
        <v>729</v>
      </c>
      <c r="E8441" s="637">
        <v>1</v>
      </c>
      <c r="F8441" s="639">
        <f>VLOOKUP(H8441,'[34]Resumen Bases TP'!$C$130:$E$170,3,FALSE)</f>
        <v>392.15000000000003</v>
      </c>
      <c r="G8441" s="900" t="s">
        <v>732</v>
      </c>
      <c r="H8441" s="939" t="str">
        <f t="shared" si="760"/>
        <v>BT220SI.3</v>
      </c>
      <c r="I8441" s="881" t="str">
        <f t="shared" si="761"/>
        <v>BT220SI.3</v>
      </c>
      <c r="J8441" s="881" t="str">
        <f t="shared" si="762"/>
        <v>220</v>
      </c>
      <c r="K8441" s="881" t="str">
        <f t="shared" si="755"/>
        <v>SI</v>
      </c>
      <c r="L8441" s="881">
        <f t="shared" si="756"/>
        <v>3</v>
      </c>
      <c r="M8441" s="881">
        <f t="shared" si="757"/>
        <v>90</v>
      </c>
    </row>
    <row r="8442" spans="1:13" ht="13.5">
      <c r="A8442" s="630" t="str">
        <f t="shared" si="754"/>
        <v>TP-220060-085SI4E</v>
      </c>
      <c r="B8442" s="639" t="str">
        <f t="shared" si="758"/>
        <v>BT,220060kV,085MVA</v>
      </c>
      <c r="C8442" s="638" t="str">
        <f t="shared" si="759"/>
        <v>Rieles y bases de Tiro de acceso principal del transformador de 220060kV,85MVA</v>
      </c>
      <c r="D8442" s="637" t="s">
        <v>729</v>
      </c>
      <c r="E8442" s="637">
        <v>1</v>
      </c>
      <c r="F8442" s="639">
        <f>VLOOKUP(H8442,'[34]Resumen Bases TP'!$C$130:$E$170,3,FALSE)</f>
        <v>392.15000000000003</v>
      </c>
      <c r="G8442" s="900" t="s">
        <v>732</v>
      </c>
      <c r="H8442" s="939" t="str">
        <f t="shared" si="760"/>
        <v>BT220SI.3</v>
      </c>
      <c r="I8442" s="881" t="str">
        <f t="shared" si="761"/>
        <v>BT220SI.3</v>
      </c>
      <c r="J8442" s="881" t="str">
        <f t="shared" si="762"/>
        <v>220</v>
      </c>
      <c r="K8442" s="881" t="str">
        <f t="shared" si="755"/>
        <v>SI</v>
      </c>
      <c r="L8442" s="881">
        <f t="shared" si="756"/>
        <v>3</v>
      </c>
      <c r="M8442" s="881">
        <f t="shared" si="757"/>
        <v>85</v>
      </c>
    </row>
    <row r="8443" spans="1:13" ht="13.5">
      <c r="A8443" s="630" t="str">
        <f t="shared" si="754"/>
        <v>TP-220060-080SI4E</v>
      </c>
      <c r="B8443" s="639" t="str">
        <f t="shared" si="758"/>
        <v>BT,220060kV,080MVA</v>
      </c>
      <c r="C8443" s="638" t="str">
        <f t="shared" si="759"/>
        <v>Rieles y bases de Tiro de acceso principal del transformador de 220060kV,80MVA</v>
      </c>
      <c r="D8443" s="637" t="s">
        <v>729</v>
      </c>
      <c r="E8443" s="637">
        <v>1</v>
      </c>
      <c r="F8443" s="639">
        <f>VLOOKUP(H8443,'[34]Resumen Bases TP'!$C$130:$E$170,3,FALSE)</f>
        <v>392.15000000000003</v>
      </c>
      <c r="G8443" s="900" t="s">
        <v>732</v>
      </c>
      <c r="H8443" s="939" t="str">
        <f t="shared" si="760"/>
        <v>BT220SI.3</v>
      </c>
      <c r="I8443" s="881" t="str">
        <f t="shared" si="761"/>
        <v>BT220SI.3</v>
      </c>
      <c r="J8443" s="881" t="str">
        <f t="shared" si="762"/>
        <v>220</v>
      </c>
      <c r="K8443" s="881" t="str">
        <f t="shared" si="755"/>
        <v>SI</v>
      </c>
      <c r="L8443" s="881">
        <f t="shared" si="756"/>
        <v>3</v>
      </c>
      <c r="M8443" s="881">
        <f t="shared" si="757"/>
        <v>80</v>
      </c>
    </row>
    <row r="8444" spans="1:13" ht="13.5">
      <c r="A8444" s="630" t="str">
        <f t="shared" si="754"/>
        <v>TP-220060-075SI4E</v>
      </c>
      <c r="B8444" s="639" t="str">
        <f t="shared" si="758"/>
        <v>BT,220060kV,075MVA</v>
      </c>
      <c r="C8444" s="638" t="str">
        <f t="shared" si="759"/>
        <v>Rieles y bases de Tiro de acceso principal del transformador de 220060kV,75MVA</v>
      </c>
      <c r="D8444" s="637" t="s">
        <v>729</v>
      </c>
      <c r="E8444" s="637">
        <v>1</v>
      </c>
      <c r="F8444" s="639">
        <f>VLOOKUP(H8444,'[34]Resumen Bases TP'!$C$130:$E$170,3,FALSE)</f>
        <v>392.15000000000003</v>
      </c>
      <c r="G8444" s="900" t="s">
        <v>732</v>
      </c>
      <c r="H8444" s="939" t="str">
        <f t="shared" si="760"/>
        <v>BT220SI.3</v>
      </c>
      <c r="I8444" s="881" t="str">
        <f t="shared" si="761"/>
        <v>BT220SI.3</v>
      </c>
      <c r="J8444" s="881" t="str">
        <f t="shared" si="762"/>
        <v>220</v>
      </c>
      <c r="K8444" s="881" t="str">
        <f t="shared" si="755"/>
        <v>SI</v>
      </c>
      <c r="L8444" s="881">
        <f t="shared" si="756"/>
        <v>3</v>
      </c>
      <c r="M8444" s="881">
        <f t="shared" si="757"/>
        <v>75</v>
      </c>
    </row>
    <row r="8445" spans="1:13" ht="13.5">
      <c r="A8445" s="630" t="str">
        <f t="shared" si="754"/>
        <v>TP-220060-070SI4E</v>
      </c>
      <c r="B8445" s="639" t="str">
        <f t="shared" si="758"/>
        <v>BT,220060kV,070MVA</v>
      </c>
      <c r="C8445" s="638" t="str">
        <f t="shared" si="759"/>
        <v>Rieles y bases de Tiro de acceso principal del transformador de 220060kV,70MVA</v>
      </c>
      <c r="D8445" s="637" t="s">
        <v>729</v>
      </c>
      <c r="E8445" s="637">
        <v>1</v>
      </c>
      <c r="F8445" s="639">
        <f>VLOOKUP(H8445,'[34]Resumen Bases TP'!$C$130:$E$170,3,FALSE)</f>
        <v>392.15000000000003</v>
      </c>
      <c r="G8445" s="900" t="s">
        <v>732</v>
      </c>
      <c r="H8445" s="939" t="str">
        <f t="shared" si="760"/>
        <v>BT220SI.3</v>
      </c>
      <c r="I8445" s="881" t="str">
        <f t="shared" si="761"/>
        <v>BT220SI.3</v>
      </c>
      <c r="J8445" s="881" t="str">
        <f t="shared" si="762"/>
        <v>220</v>
      </c>
      <c r="K8445" s="881" t="str">
        <f t="shared" si="755"/>
        <v>SI</v>
      </c>
      <c r="L8445" s="881">
        <f t="shared" si="756"/>
        <v>3</v>
      </c>
      <c r="M8445" s="881">
        <f t="shared" si="757"/>
        <v>70</v>
      </c>
    </row>
    <row r="8446" spans="1:13" ht="13.5">
      <c r="A8446" s="630" t="str">
        <f t="shared" si="754"/>
        <v>TP-220060-065SI4E</v>
      </c>
      <c r="B8446" s="639" t="str">
        <f t="shared" si="758"/>
        <v>BT,220060kV,065MVA</v>
      </c>
      <c r="C8446" s="638" t="str">
        <f t="shared" si="759"/>
        <v>Rieles y bases de Tiro de acceso principal del transformador de 220060kV,65MVA</v>
      </c>
      <c r="D8446" s="637" t="s">
        <v>729</v>
      </c>
      <c r="E8446" s="637">
        <v>1</v>
      </c>
      <c r="F8446" s="639">
        <f>VLOOKUP(H8446,'[34]Resumen Bases TP'!$C$130:$E$170,3,FALSE)</f>
        <v>392.15000000000003</v>
      </c>
      <c r="G8446" s="900" t="s">
        <v>732</v>
      </c>
      <c r="H8446" s="939" t="str">
        <f t="shared" si="760"/>
        <v>BT220SI.3</v>
      </c>
      <c r="I8446" s="881" t="str">
        <f t="shared" si="761"/>
        <v>BT220SI.3</v>
      </c>
      <c r="J8446" s="881" t="str">
        <f t="shared" si="762"/>
        <v>220</v>
      </c>
      <c r="K8446" s="881" t="str">
        <f t="shared" si="755"/>
        <v>SI</v>
      </c>
      <c r="L8446" s="881">
        <f t="shared" si="756"/>
        <v>3</v>
      </c>
      <c r="M8446" s="881">
        <f t="shared" si="757"/>
        <v>65</v>
      </c>
    </row>
    <row r="8447" spans="1:13" ht="13.5">
      <c r="A8447" s="630" t="str">
        <f t="shared" si="754"/>
        <v>TP-220060-060SI4E</v>
      </c>
      <c r="B8447" s="639" t="str">
        <f t="shared" si="758"/>
        <v>BT,220060kV,060MVA</v>
      </c>
      <c r="C8447" s="638" t="str">
        <f t="shared" si="759"/>
        <v>Rieles y bases de Tiro de acceso principal del transformador de 220060kV,60MVA</v>
      </c>
      <c r="D8447" s="637" t="s">
        <v>729</v>
      </c>
      <c r="E8447" s="637">
        <v>1</v>
      </c>
      <c r="F8447" s="639">
        <f>VLOOKUP(H8447,'[34]Resumen Bases TP'!$C$130:$E$170,3,FALSE)</f>
        <v>392.15000000000003</v>
      </c>
      <c r="G8447" s="900" t="s">
        <v>732</v>
      </c>
      <c r="H8447" s="939" t="str">
        <f t="shared" si="760"/>
        <v>BT220SI.3</v>
      </c>
      <c r="I8447" s="881" t="str">
        <f t="shared" si="761"/>
        <v>BT220SI.3</v>
      </c>
      <c r="J8447" s="881" t="str">
        <f t="shared" si="762"/>
        <v>220</v>
      </c>
      <c r="K8447" s="881" t="str">
        <f t="shared" si="755"/>
        <v>SI</v>
      </c>
      <c r="L8447" s="881">
        <f t="shared" si="756"/>
        <v>3</v>
      </c>
      <c r="M8447" s="881">
        <f t="shared" si="757"/>
        <v>60</v>
      </c>
    </row>
    <row r="8448" spans="1:13" ht="13.5">
      <c r="A8448" s="630" t="str">
        <f t="shared" si="754"/>
        <v>TP-220060-055SI4E</v>
      </c>
      <c r="B8448" s="639" t="str">
        <f t="shared" si="758"/>
        <v>BT,220060kV,055MVA</v>
      </c>
      <c r="C8448" s="638" t="str">
        <f t="shared" si="759"/>
        <v>Rieles y bases de Tiro de acceso principal del transformador de 220060kV,55MVA</v>
      </c>
      <c r="D8448" s="637" t="s">
        <v>729</v>
      </c>
      <c r="E8448" s="637">
        <v>1</v>
      </c>
      <c r="F8448" s="639">
        <f>VLOOKUP(H8448,'[34]Resumen Bases TP'!$C$130:$E$170,3,FALSE)</f>
        <v>392.15000000000003</v>
      </c>
      <c r="G8448" s="900" t="s">
        <v>732</v>
      </c>
      <c r="H8448" s="939" t="str">
        <f t="shared" si="760"/>
        <v>BT220SI.3</v>
      </c>
      <c r="I8448" s="881" t="str">
        <f t="shared" si="761"/>
        <v>BT220SI.3</v>
      </c>
      <c r="J8448" s="881" t="str">
        <f t="shared" si="762"/>
        <v>220</v>
      </c>
      <c r="K8448" s="881" t="str">
        <f t="shared" si="755"/>
        <v>SI</v>
      </c>
      <c r="L8448" s="881">
        <f t="shared" si="756"/>
        <v>3</v>
      </c>
      <c r="M8448" s="881">
        <f t="shared" si="757"/>
        <v>55</v>
      </c>
    </row>
    <row r="8449" spans="1:13" ht="13.5">
      <c r="A8449" s="630" t="str">
        <f t="shared" si="754"/>
        <v>TP-220060-050SI4E</v>
      </c>
      <c r="B8449" s="639" t="str">
        <f t="shared" si="758"/>
        <v>BT,220060kV,050MVA</v>
      </c>
      <c r="C8449" s="638" t="str">
        <f t="shared" si="759"/>
        <v>Rieles y bases de Tiro de acceso principal del transformador de 220060kV,50MVA</v>
      </c>
      <c r="D8449" s="637" t="s">
        <v>729</v>
      </c>
      <c r="E8449" s="637">
        <v>1</v>
      </c>
      <c r="F8449" s="639">
        <f>VLOOKUP(H8449,'[34]Resumen Bases TP'!$C$130:$E$170,3,FALSE)</f>
        <v>392.15000000000003</v>
      </c>
      <c r="G8449" s="900" t="s">
        <v>732</v>
      </c>
      <c r="H8449" s="939" t="str">
        <f t="shared" si="760"/>
        <v>BT220SI.3</v>
      </c>
      <c r="I8449" s="881" t="str">
        <f t="shared" si="761"/>
        <v>BT220SI.3</v>
      </c>
      <c r="J8449" s="881" t="str">
        <f t="shared" si="762"/>
        <v>220</v>
      </c>
      <c r="K8449" s="881" t="str">
        <f t="shared" si="755"/>
        <v>SI</v>
      </c>
      <c r="L8449" s="881">
        <f t="shared" si="756"/>
        <v>3</v>
      </c>
      <c r="M8449" s="881">
        <f t="shared" si="757"/>
        <v>50</v>
      </c>
    </row>
    <row r="8450" spans="1:13" ht="13.5">
      <c r="A8450" s="630" t="str">
        <f t="shared" si="754"/>
        <v>TP-220060-045SI4E</v>
      </c>
      <c r="B8450" s="639" t="str">
        <f t="shared" si="758"/>
        <v>BT,220060kV,045MVA</v>
      </c>
      <c r="C8450" s="638" t="str">
        <f t="shared" si="759"/>
        <v>Rieles y bases de Tiro de acceso principal del transformador de 220060kV,45MVA</v>
      </c>
      <c r="D8450" s="637" t="s">
        <v>729</v>
      </c>
      <c r="E8450" s="637">
        <v>1</v>
      </c>
      <c r="F8450" s="639">
        <f>VLOOKUP(H8450,'[34]Resumen Bases TP'!$C$130:$E$170,3,FALSE)</f>
        <v>392.15000000000003</v>
      </c>
      <c r="G8450" s="900" t="s">
        <v>732</v>
      </c>
      <c r="H8450" s="939" t="str">
        <f t="shared" si="760"/>
        <v>BT220SI.3</v>
      </c>
      <c r="I8450" s="881" t="str">
        <f t="shared" si="761"/>
        <v>BT220SI.3</v>
      </c>
      <c r="J8450" s="881" t="str">
        <f t="shared" si="762"/>
        <v>220</v>
      </c>
      <c r="K8450" s="881" t="str">
        <f t="shared" si="755"/>
        <v>SI</v>
      </c>
      <c r="L8450" s="881">
        <f t="shared" si="756"/>
        <v>3</v>
      </c>
      <c r="M8450" s="881">
        <f t="shared" si="757"/>
        <v>45</v>
      </c>
    </row>
    <row r="8451" spans="1:13" ht="13.5">
      <c r="A8451" s="630" t="str">
        <f t="shared" si="754"/>
        <v>TP-220060-040SI4E</v>
      </c>
      <c r="B8451" s="639" t="str">
        <f t="shared" si="758"/>
        <v>BT,220060kV,040MVA</v>
      </c>
      <c r="C8451" s="638" t="str">
        <f t="shared" si="759"/>
        <v>Rieles y bases de Tiro de acceso principal del transformador de 220060kV,40MVA</v>
      </c>
      <c r="D8451" s="637" t="s">
        <v>729</v>
      </c>
      <c r="E8451" s="637">
        <v>1</v>
      </c>
      <c r="F8451" s="639">
        <f>VLOOKUP(H8451,'[34]Resumen Bases TP'!$C$130:$E$170,3,FALSE)</f>
        <v>392.15000000000003</v>
      </c>
      <c r="G8451" s="900" t="s">
        <v>732</v>
      </c>
      <c r="H8451" s="939" t="str">
        <f t="shared" si="760"/>
        <v>BT220SI.3</v>
      </c>
      <c r="I8451" s="881" t="str">
        <f t="shared" si="761"/>
        <v>BT220SI.3</v>
      </c>
      <c r="J8451" s="881" t="str">
        <f t="shared" si="762"/>
        <v>220</v>
      </c>
      <c r="K8451" s="881" t="str">
        <f t="shared" si="755"/>
        <v>SI</v>
      </c>
      <c r="L8451" s="881">
        <f t="shared" si="756"/>
        <v>3</v>
      </c>
      <c r="M8451" s="881">
        <f t="shared" si="757"/>
        <v>40</v>
      </c>
    </row>
    <row r="8452" spans="1:13" ht="13.5">
      <c r="A8452" s="630" t="str">
        <f t="shared" si="754"/>
        <v>TP-220060-035SI4E</v>
      </c>
      <c r="B8452" s="639" t="str">
        <f t="shared" si="758"/>
        <v>BT,220060kV,035MVA</v>
      </c>
      <c r="C8452" s="638" t="str">
        <f t="shared" si="759"/>
        <v>Rieles y bases de Tiro de acceso principal del transformador de 220060kV,35MVA</v>
      </c>
      <c r="D8452" s="637" t="s">
        <v>729</v>
      </c>
      <c r="E8452" s="637">
        <v>1</v>
      </c>
      <c r="F8452" s="639">
        <f>VLOOKUP(H8452,'[34]Resumen Bases TP'!$C$130:$E$170,3,FALSE)</f>
        <v>392.15000000000003</v>
      </c>
      <c r="G8452" s="900" t="s">
        <v>732</v>
      </c>
      <c r="H8452" s="939" t="str">
        <f t="shared" si="760"/>
        <v>BT220SI.3</v>
      </c>
      <c r="I8452" s="881" t="str">
        <f t="shared" si="761"/>
        <v>BT220SI.3</v>
      </c>
      <c r="J8452" s="881" t="str">
        <f t="shared" si="762"/>
        <v>220</v>
      </c>
      <c r="K8452" s="881" t="str">
        <f t="shared" si="755"/>
        <v>SI</v>
      </c>
      <c r="L8452" s="881">
        <f t="shared" si="756"/>
        <v>3</v>
      </c>
      <c r="M8452" s="881">
        <f t="shared" si="757"/>
        <v>35</v>
      </c>
    </row>
    <row r="8453" spans="1:13" ht="13.5">
      <c r="A8453" s="630" t="str">
        <f t="shared" si="754"/>
        <v>TP-220060-030SI4E</v>
      </c>
      <c r="B8453" s="639" t="str">
        <f t="shared" si="758"/>
        <v>BT,220060kV,030MVA</v>
      </c>
      <c r="C8453" s="638" t="str">
        <f t="shared" si="759"/>
        <v>Rieles y bases de Tiro de acceso principal del transformador de 220060kV,30MVA</v>
      </c>
      <c r="D8453" s="637" t="s">
        <v>729</v>
      </c>
      <c r="E8453" s="637">
        <v>1</v>
      </c>
      <c r="F8453" s="639">
        <f>VLOOKUP(H8453,'[34]Resumen Bases TP'!$C$130:$E$170,3,FALSE)</f>
        <v>392.15000000000003</v>
      </c>
      <c r="G8453" s="900" t="s">
        <v>732</v>
      </c>
      <c r="H8453" s="939" t="str">
        <f t="shared" si="760"/>
        <v>BT220SI.3</v>
      </c>
      <c r="I8453" s="881" t="str">
        <f t="shared" si="761"/>
        <v>BT220SI.3</v>
      </c>
      <c r="J8453" s="881" t="str">
        <f t="shared" si="762"/>
        <v>220</v>
      </c>
      <c r="K8453" s="881" t="str">
        <f t="shared" si="755"/>
        <v>SI</v>
      </c>
      <c r="L8453" s="881">
        <f t="shared" si="756"/>
        <v>3</v>
      </c>
      <c r="M8453" s="881">
        <f t="shared" si="757"/>
        <v>30</v>
      </c>
    </row>
    <row r="8454" spans="1:13" ht="13.5">
      <c r="A8454" s="630" t="str">
        <f t="shared" si="754"/>
        <v>TP-220060-025SI4E</v>
      </c>
      <c r="B8454" s="639" t="str">
        <f t="shared" si="758"/>
        <v>BT,220060kV,025MVA</v>
      </c>
      <c r="C8454" s="638" t="str">
        <f t="shared" si="759"/>
        <v>Rieles y bases de Tiro de acceso principal del transformador de 220060kV,25MVA</v>
      </c>
      <c r="D8454" s="637" t="s">
        <v>729</v>
      </c>
      <c r="E8454" s="637">
        <v>1</v>
      </c>
      <c r="F8454" s="639">
        <f>VLOOKUP(H8454,'[34]Resumen Bases TP'!$C$130:$E$170,3,FALSE)</f>
        <v>307.34000000000003</v>
      </c>
      <c r="G8454" s="900" t="s">
        <v>732</v>
      </c>
      <c r="H8454" s="939" t="str">
        <f t="shared" si="760"/>
        <v>BT220SI.2</v>
      </c>
      <c r="I8454" s="881" t="str">
        <f t="shared" si="761"/>
        <v>BT220SI.2</v>
      </c>
      <c r="J8454" s="881" t="str">
        <f t="shared" si="762"/>
        <v>220</v>
      </c>
      <c r="K8454" s="881" t="str">
        <f t="shared" si="755"/>
        <v>SI</v>
      </c>
      <c r="L8454" s="881">
        <f t="shared" si="756"/>
        <v>2</v>
      </c>
      <c r="M8454" s="881">
        <f t="shared" si="757"/>
        <v>25</v>
      </c>
    </row>
    <row r="8455" spans="1:13" ht="13.5">
      <c r="A8455" s="630" t="str">
        <f t="shared" si="754"/>
        <v>TP-220060-020SI4E</v>
      </c>
      <c r="B8455" s="639" t="str">
        <f t="shared" si="758"/>
        <v>BT,220060kV,020MVA</v>
      </c>
      <c r="C8455" s="638" t="str">
        <f t="shared" si="759"/>
        <v>Rieles y bases de Tiro de acceso principal del transformador de 220060kV,20MVA</v>
      </c>
      <c r="D8455" s="637" t="s">
        <v>729</v>
      </c>
      <c r="E8455" s="637">
        <v>1</v>
      </c>
      <c r="F8455" s="639">
        <f>VLOOKUP(H8455,'[34]Resumen Bases TP'!$C$130:$E$170,3,FALSE)</f>
        <v>307.34000000000003</v>
      </c>
      <c r="G8455" s="900" t="s">
        <v>732</v>
      </c>
      <c r="H8455" s="939" t="str">
        <f t="shared" si="760"/>
        <v>BT220SI.2</v>
      </c>
      <c r="I8455" s="881" t="str">
        <f t="shared" si="761"/>
        <v>BT220SI.2</v>
      </c>
      <c r="J8455" s="881" t="str">
        <f t="shared" si="762"/>
        <v>220</v>
      </c>
      <c r="K8455" s="881" t="str">
        <f t="shared" si="755"/>
        <v>SI</v>
      </c>
      <c r="L8455" s="881">
        <f t="shared" si="756"/>
        <v>2</v>
      </c>
      <c r="M8455" s="881">
        <f t="shared" si="757"/>
        <v>20</v>
      </c>
    </row>
    <row r="8456" spans="1:13" ht="13.5">
      <c r="A8456" s="630" t="str">
        <f t="shared" si="754"/>
        <v>TP-220023-300SI4E</v>
      </c>
      <c r="B8456" s="639" t="str">
        <f t="shared" si="758"/>
        <v>BT,220023kV,300MVA</v>
      </c>
      <c r="C8456" s="638" t="str">
        <f t="shared" si="759"/>
        <v>Rieles y bases de Tiro de acceso principal del transformador de 220023kV,300MVA</v>
      </c>
      <c r="D8456" s="637" t="s">
        <v>729</v>
      </c>
      <c r="E8456" s="637">
        <v>1</v>
      </c>
      <c r="F8456" s="639">
        <f>VLOOKUP(H8456,'[34]Resumen Bases TP'!$C$130:$E$170,3,FALSE)</f>
        <v>392.15000000000003</v>
      </c>
      <c r="G8456" s="900" t="s">
        <v>732</v>
      </c>
      <c r="H8456" s="939" t="str">
        <f t="shared" si="760"/>
        <v>BT220SI.3</v>
      </c>
      <c r="I8456" s="881" t="str">
        <f t="shared" si="761"/>
        <v>BT220SI.3</v>
      </c>
      <c r="J8456" s="881" t="str">
        <f t="shared" si="762"/>
        <v>220</v>
      </c>
      <c r="K8456" s="881" t="str">
        <f t="shared" si="755"/>
        <v>SI</v>
      </c>
      <c r="L8456" s="881">
        <f t="shared" si="756"/>
        <v>3</v>
      </c>
      <c r="M8456" s="881">
        <f t="shared" si="757"/>
        <v>300</v>
      </c>
    </row>
    <row r="8457" spans="1:13" ht="13.5">
      <c r="A8457" s="630" t="str">
        <f t="shared" si="754"/>
        <v>TP-220023-240SI4E</v>
      </c>
      <c r="B8457" s="639" t="str">
        <f t="shared" si="758"/>
        <v>BT,220023kV,240MVA</v>
      </c>
      <c r="C8457" s="638" t="str">
        <f t="shared" si="759"/>
        <v>Rieles y bases de Tiro de acceso principal del transformador de 220023kV,240MVA</v>
      </c>
      <c r="D8457" s="637" t="s">
        <v>729</v>
      </c>
      <c r="E8457" s="637">
        <v>1</v>
      </c>
      <c r="F8457" s="639">
        <f>VLOOKUP(H8457,'[34]Resumen Bases TP'!$C$130:$E$170,3,FALSE)</f>
        <v>392.15000000000003</v>
      </c>
      <c r="G8457" s="900" t="s">
        <v>732</v>
      </c>
      <c r="H8457" s="939" t="str">
        <f t="shared" si="760"/>
        <v>BT220SI.3</v>
      </c>
      <c r="I8457" s="881" t="str">
        <f t="shared" si="761"/>
        <v>BT220SI.3</v>
      </c>
      <c r="J8457" s="881" t="str">
        <f t="shared" si="762"/>
        <v>220</v>
      </c>
      <c r="K8457" s="881" t="str">
        <f t="shared" si="755"/>
        <v>SI</v>
      </c>
      <c r="L8457" s="881">
        <f t="shared" si="756"/>
        <v>3</v>
      </c>
      <c r="M8457" s="881">
        <f t="shared" si="757"/>
        <v>240</v>
      </c>
    </row>
    <row r="8458" spans="1:13" ht="13.5">
      <c r="A8458" s="630" t="str">
        <f t="shared" si="754"/>
        <v>TP-220023-180SI4E</v>
      </c>
      <c r="B8458" s="639" t="str">
        <f t="shared" si="758"/>
        <v>BT,220023kV,180MVA</v>
      </c>
      <c r="C8458" s="638" t="str">
        <f t="shared" si="759"/>
        <v>Rieles y bases de Tiro de acceso principal del transformador de 220023kV,180MVA</v>
      </c>
      <c r="D8458" s="637" t="s">
        <v>729</v>
      </c>
      <c r="E8458" s="637">
        <v>1</v>
      </c>
      <c r="F8458" s="639">
        <f>VLOOKUP(H8458,'[34]Resumen Bases TP'!$C$130:$E$170,3,FALSE)</f>
        <v>392.15000000000003</v>
      </c>
      <c r="G8458" s="900" t="s">
        <v>732</v>
      </c>
      <c r="H8458" s="939" t="str">
        <f t="shared" si="760"/>
        <v>BT220SI.3</v>
      </c>
      <c r="I8458" s="881" t="str">
        <f t="shared" si="761"/>
        <v>BT220SI.3</v>
      </c>
      <c r="J8458" s="881" t="str">
        <f t="shared" si="762"/>
        <v>220</v>
      </c>
      <c r="K8458" s="881" t="str">
        <f t="shared" si="755"/>
        <v>SI</v>
      </c>
      <c r="L8458" s="881">
        <f t="shared" si="756"/>
        <v>3</v>
      </c>
      <c r="M8458" s="881">
        <f t="shared" si="757"/>
        <v>180</v>
      </c>
    </row>
    <row r="8459" spans="1:13" ht="13.5">
      <c r="A8459" s="630" t="str">
        <f t="shared" si="754"/>
        <v>TP-220023-120SI4E</v>
      </c>
      <c r="B8459" s="639" t="str">
        <f t="shared" si="758"/>
        <v>BT,220023kV,120MVA</v>
      </c>
      <c r="C8459" s="638" t="str">
        <f t="shared" si="759"/>
        <v>Rieles y bases de Tiro de acceso principal del transformador de 220023kV,120MVA</v>
      </c>
      <c r="D8459" s="637" t="s">
        <v>729</v>
      </c>
      <c r="E8459" s="637">
        <v>1</v>
      </c>
      <c r="F8459" s="639">
        <f>VLOOKUP(H8459,'[34]Resumen Bases TP'!$C$130:$E$170,3,FALSE)</f>
        <v>392.15000000000003</v>
      </c>
      <c r="G8459" s="900" t="s">
        <v>732</v>
      </c>
      <c r="H8459" s="939" t="str">
        <f t="shared" si="760"/>
        <v>BT220SI.3</v>
      </c>
      <c r="I8459" s="881" t="str">
        <f t="shared" si="761"/>
        <v>BT220SI.3</v>
      </c>
      <c r="J8459" s="881" t="str">
        <f t="shared" si="762"/>
        <v>220</v>
      </c>
      <c r="K8459" s="881" t="str">
        <f t="shared" si="755"/>
        <v>SI</v>
      </c>
      <c r="L8459" s="881">
        <f t="shared" si="756"/>
        <v>3</v>
      </c>
      <c r="M8459" s="881">
        <f t="shared" si="757"/>
        <v>120</v>
      </c>
    </row>
    <row r="8460" spans="1:13" ht="13.5">
      <c r="A8460" s="630" t="str">
        <f t="shared" si="754"/>
        <v>TP-220023-115SI4E</v>
      </c>
      <c r="B8460" s="639" t="str">
        <f t="shared" si="758"/>
        <v>BT,220023kV,115MVA</v>
      </c>
      <c r="C8460" s="638" t="str">
        <f t="shared" si="759"/>
        <v>Rieles y bases de Tiro de acceso principal del transformador de 220023kV,115MVA</v>
      </c>
      <c r="D8460" s="637" t="s">
        <v>729</v>
      </c>
      <c r="E8460" s="637">
        <v>1</v>
      </c>
      <c r="F8460" s="639">
        <f>VLOOKUP(H8460,'[34]Resumen Bases TP'!$C$130:$E$170,3,FALSE)</f>
        <v>392.15000000000003</v>
      </c>
      <c r="G8460" s="900" t="s">
        <v>732</v>
      </c>
      <c r="H8460" s="939" t="str">
        <f t="shared" si="760"/>
        <v>BT220SI.3</v>
      </c>
      <c r="I8460" s="881" t="str">
        <f t="shared" si="761"/>
        <v>BT220SI.3</v>
      </c>
      <c r="J8460" s="881" t="str">
        <f t="shared" si="762"/>
        <v>220</v>
      </c>
      <c r="K8460" s="881" t="str">
        <f t="shared" si="755"/>
        <v>SI</v>
      </c>
      <c r="L8460" s="881">
        <f t="shared" si="756"/>
        <v>3</v>
      </c>
      <c r="M8460" s="881">
        <f t="shared" si="757"/>
        <v>115</v>
      </c>
    </row>
    <row r="8461" spans="1:13" ht="13.5">
      <c r="A8461" s="630" t="str">
        <f t="shared" si="754"/>
        <v>TP-220023-110SI4E</v>
      </c>
      <c r="B8461" s="639" t="str">
        <f t="shared" si="758"/>
        <v>BT,220023kV,110MVA</v>
      </c>
      <c r="C8461" s="638" t="str">
        <f t="shared" si="759"/>
        <v>Rieles y bases de Tiro de acceso principal del transformador de 220023kV,110MVA</v>
      </c>
      <c r="D8461" s="637" t="s">
        <v>729</v>
      </c>
      <c r="E8461" s="637">
        <v>1</v>
      </c>
      <c r="F8461" s="639">
        <f>VLOOKUP(H8461,'[34]Resumen Bases TP'!$C$130:$E$170,3,FALSE)</f>
        <v>392.15000000000003</v>
      </c>
      <c r="G8461" s="900" t="s">
        <v>732</v>
      </c>
      <c r="H8461" s="939" t="str">
        <f t="shared" si="760"/>
        <v>BT220SI.3</v>
      </c>
      <c r="I8461" s="881" t="str">
        <f t="shared" si="761"/>
        <v>BT220SI.3</v>
      </c>
      <c r="J8461" s="881" t="str">
        <f t="shared" si="762"/>
        <v>220</v>
      </c>
      <c r="K8461" s="881" t="str">
        <f t="shared" si="755"/>
        <v>SI</v>
      </c>
      <c r="L8461" s="881">
        <f t="shared" si="756"/>
        <v>3</v>
      </c>
      <c r="M8461" s="881">
        <f t="shared" si="757"/>
        <v>110</v>
      </c>
    </row>
    <row r="8462" spans="1:13" ht="13.5">
      <c r="A8462" s="630" t="str">
        <f t="shared" si="754"/>
        <v>TP-220023-105SI4E</v>
      </c>
      <c r="B8462" s="639" t="str">
        <f t="shared" si="758"/>
        <v>BT,220023kV,105MVA</v>
      </c>
      <c r="C8462" s="638" t="str">
        <f t="shared" si="759"/>
        <v>Rieles y bases de Tiro de acceso principal del transformador de 220023kV,105MVA</v>
      </c>
      <c r="D8462" s="637" t="s">
        <v>729</v>
      </c>
      <c r="E8462" s="637">
        <v>1</v>
      </c>
      <c r="F8462" s="639">
        <f>VLOOKUP(H8462,'[34]Resumen Bases TP'!$C$130:$E$170,3,FALSE)</f>
        <v>392.15000000000003</v>
      </c>
      <c r="G8462" s="900" t="s">
        <v>732</v>
      </c>
      <c r="H8462" s="939" t="str">
        <f t="shared" si="760"/>
        <v>BT220SI.3</v>
      </c>
      <c r="I8462" s="881" t="str">
        <f t="shared" si="761"/>
        <v>BT220SI.3</v>
      </c>
      <c r="J8462" s="881" t="str">
        <f t="shared" si="762"/>
        <v>220</v>
      </c>
      <c r="K8462" s="881" t="str">
        <f t="shared" si="755"/>
        <v>SI</v>
      </c>
      <c r="L8462" s="881">
        <f t="shared" si="756"/>
        <v>3</v>
      </c>
      <c r="M8462" s="881">
        <f t="shared" si="757"/>
        <v>105</v>
      </c>
    </row>
    <row r="8463" spans="1:13" ht="13.5">
      <c r="A8463" s="630" t="str">
        <f t="shared" si="754"/>
        <v>TP-220023-100SI4E</v>
      </c>
      <c r="B8463" s="639" t="str">
        <f t="shared" si="758"/>
        <v>BT,220023kV,100MVA</v>
      </c>
      <c r="C8463" s="638" t="str">
        <f t="shared" si="759"/>
        <v>Rieles y bases de Tiro de acceso principal del transformador de 220023kV,100MVA</v>
      </c>
      <c r="D8463" s="637" t="s">
        <v>729</v>
      </c>
      <c r="E8463" s="637">
        <v>1</v>
      </c>
      <c r="F8463" s="639">
        <f>VLOOKUP(H8463,'[34]Resumen Bases TP'!$C$130:$E$170,3,FALSE)</f>
        <v>392.15000000000003</v>
      </c>
      <c r="G8463" s="900" t="s">
        <v>732</v>
      </c>
      <c r="H8463" s="939" t="str">
        <f t="shared" si="760"/>
        <v>BT220SI.3</v>
      </c>
      <c r="I8463" s="881" t="str">
        <f t="shared" si="761"/>
        <v>BT220SI.3</v>
      </c>
      <c r="J8463" s="881" t="str">
        <f t="shared" si="762"/>
        <v>220</v>
      </c>
      <c r="K8463" s="881" t="str">
        <f t="shared" si="755"/>
        <v>SI</v>
      </c>
      <c r="L8463" s="881">
        <f t="shared" si="756"/>
        <v>3</v>
      </c>
      <c r="M8463" s="881">
        <f t="shared" si="757"/>
        <v>100</v>
      </c>
    </row>
    <row r="8464" spans="1:13" ht="13.5">
      <c r="A8464" s="630" t="str">
        <f t="shared" si="754"/>
        <v>TP-220023-095SI4E</v>
      </c>
      <c r="B8464" s="639" t="str">
        <f t="shared" si="758"/>
        <v>BT,220023kV,095MVA</v>
      </c>
      <c r="C8464" s="638" t="str">
        <f t="shared" si="759"/>
        <v>Rieles y bases de Tiro de acceso principal del transformador de 220023kV,95MVA</v>
      </c>
      <c r="D8464" s="637" t="s">
        <v>729</v>
      </c>
      <c r="E8464" s="637">
        <v>1</v>
      </c>
      <c r="F8464" s="639">
        <f>VLOOKUP(H8464,'[34]Resumen Bases TP'!$C$130:$E$170,3,FALSE)</f>
        <v>392.15000000000003</v>
      </c>
      <c r="G8464" s="900" t="s">
        <v>732</v>
      </c>
      <c r="H8464" s="939" t="str">
        <f t="shared" si="760"/>
        <v>BT220SI.3</v>
      </c>
      <c r="I8464" s="881" t="str">
        <f t="shared" si="761"/>
        <v>BT220SI.3</v>
      </c>
      <c r="J8464" s="881" t="str">
        <f t="shared" si="762"/>
        <v>220</v>
      </c>
      <c r="K8464" s="881" t="str">
        <f t="shared" si="755"/>
        <v>SI</v>
      </c>
      <c r="L8464" s="881">
        <f t="shared" si="756"/>
        <v>3</v>
      </c>
      <c r="M8464" s="881">
        <f t="shared" si="757"/>
        <v>95</v>
      </c>
    </row>
    <row r="8465" spans="1:13" ht="13.5">
      <c r="A8465" s="630" t="str">
        <f t="shared" ref="A8465:A8528" si="763">+A3208</f>
        <v>TP-220023-090SI4E</v>
      </c>
      <c r="B8465" s="639" t="str">
        <f t="shared" si="758"/>
        <v>BT,220023kV,090MVA</v>
      </c>
      <c r="C8465" s="638" t="str">
        <f t="shared" si="759"/>
        <v>Rieles y bases de Tiro de acceso principal del transformador de 220023kV,90MVA</v>
      </c>
      <c r="D8465" s="637" t="s">
        <v>729</v>
      </c>
      <c r="E8465" s="637">
        <v>1</v>
      </c>
      <c r="F8465" s="639">
        <f>VLOOKUP(H8465,'[34]Resumen Bases TP'!$C$130:$E$170,3,FALSE)</f>
        <v>392.15000000000003</v>
      </c>
      <c r="G8465" s="900" t="s">
        <v>732</v>
      </c>
      <c r="H8465" s="939" t="str">
        <f t="shared" si="760"/>
        <v>BT220SI.3</v>
      </c>
      <c r="I8465" s="881" t="str">
        <f t="shared" si="761"/>
        <v>BT220SI.3</v>
      </c>
      <c r="J8465" s="881" t="str">
        <f t="shared" si="762"/>
        <v>220</v>
      </c>
      <c r="K8465" s="881" t="str">
        <f t="shared" ref="K8465:K8528" si="764">LEFT(+RIGHT(A8465,4),2)</f>
        <v>SI</v>
      </c>
      <c r="L8465" s="881">
        <f t="shared" ref="L8465:L8528" si="765">+L3208</f>
        <v>3</v>
      </c>
      <c r="M8465" s="881">
        <f t="shared" ref="M8465:M8528" si="766">VALUE(LEFT(+RIGHT(A8465,7),3))</f>
        <v>90</v>
      </c>
    </row>
    <row r="8466" spans="1:13" ht="13.5">
      <c r="A8466" s="630" t="str">
        <f t="shared" si="763"/>
        <v>TP-220023-085SI4E</v>
      </c>
      <c r="B8466" s="639" t="str">
        <f t="shared" si="758"/>
        <v>BT,220023kV,085MVA</v>
      </c>
      <c r="C8466" s="638" t="str">
        <f t="shared" si="759"/>
        <v>Rieles y bases de Tiro de acceso principal del transformador de 220023kV,85MVA</v>
      </c>
      <c r="D8466" s="637" t="s">
        <v>729</v>
      </c>
      <c r="E8466" s="637">
        <v>1</v>
      </c>
      <c r="F8466" s="639">
        <f>VLOOKUP(H8466,'[34]Resumen Bases TP'!$C$130:$E$170,3,FALSE)</f>
        <v>392.15000000000003</v>
      </c>
      <c r="G8466" s="900" t="s">
        <v>732</v>
      </c>
      <c r="H8466" s="939" t="str">
        <f t="shared" si="760"/>
        <v>BT220SI.3</v>
      </c>
      <c r="I8466" s="881" t="str">
        <f t="shared" si="761"/>
        <v>BT220SI.3</v>
      </c>
      <c r="J8466" s="881" t="str">
        <f t="shared" si="762"/>
        <v>220</v>
      </c>
      <c r="K8466" s="881" t="str">
        <f t="shared" si="764"/>
        <v>SI</v>
      </c>
      <c r="L8466" s="881">
        <f t="shared" si="765"/>
        <v>3</v>
      </c>
      <c r="M8466" s="881">
        <f t="shared" si="766"/>
        <v>85</v>
      </c>
    </row>
    <row r="8467" spans="1:13" ht="13.5">
      <c r="A8467" s="630" t="str">
        <f t="shared" si="763"/>
        <v>TP-220023-080SI4E</v>
      </c>
      <c r="B8467" s="639" t="str">
        <f t="shared" si="758"/>
        <v>BT,220023kV,080MVA</v>
      </c>
      <c r="C8467" s="638" t="str">
        <f t="shared" si="759"/>
        <v>Rieles y bases de Tiro de acceso principal del transformador de 220023kV,80MVA</v>
      </c>
      <c r="D8467" s="637" t="s">
        <v>729</v>
      </c>
      <c r="E8467" s="637">
        <v>1</v>
      </c>
      <c r="F8467" s="639">
        <f>VLOOKUP(H8467,'[34]Resumen Bases TP'!$C$130:$E$170,3,FALSE)</f>
        <v>392.15000000000003</v>
      </c>
      <c r="G8467" s="900" t="s">
        <v>732</v>
      </c>
      <c r="H8467" s="939" t="str">
        <f t="shared" si="760"/>
        <v>BT220SI.3</v>
      </c>
      <c r="I8467" s="881" t="str">
        <f t="shared" si="761"/>
        <v>BT220SI.3</v>
      </c>
      <c r="J8467" s="881" t="str">
        <f t="shared" si="762"/>
        <v>220</v>
      </c>
      <c r="K8467" s="881" t="str">
        <f t="shared" si="764"/>
        <v>SI</v>
      </c>
      <c r="L8467" s="881">
        <f t="shared" si="765"/>
        <v>3</v>
      </c>
      <c r="M8467" s="881">
        <f t="shared" si="766"/>
        <v>80</v>
      </c>
    </row>
    <row r="8468" spans="1:13" ht="13.5">
      <c r="A8468" s="630" t="str">
        <f t="shared" si="763"/>
        <v>TP-220023-075SI4E</v>
      </c>
      <c r="B8468" s="639" t="str">
        <f t="shared" si="758"/>
        <v>BT,220023kV,075MVA</v>
      </c>
      <c r="C8468" s="638" t="str">
        <f t="shared" si="759"/>
        <v>Rieles y bases de Tiro de acceso principal del transformador de 220023kV,75MVA</v>
      </c>
      <c r="D8468" s="637" t="s">
        <v>729</v>
      </c>
      <c r="E8468" s="637">
        <v>1</v>
      </c>
      <c r="F8468" s="639">
        <f>VLOOKUP(H8468,'[34]Resumen Bases TP'!$C$130:$E$170,3,FALSE)</f>
        <v>392.15000000000003</v>
      </c>
      <c r="G8468" s="900" t="s">
        <v>732</v>
      </c>
      <c r="H8468" s="939" t="str">
        <f t="shared" si="760"/>
        <v>BT220SI.3</v>
      </c>
      <c r="I8468" s="881" t="str">
        <f t="shared" si="761"/>
        <v>BT220SI.3</v>
      </c>
      <c r="J8468" s="881" t="str">
        <f t="shared" si="762"/>
        <v>220</v>
      </c>
      <c r="K8468" s="881" t="str">
        <f t="shared" si="764"/>
        <v>SI</v>
      </c>
      <c r="L8468" s="881">
        <f t="shared" si="765"/>
        <v>3</v>
      </c>
      <c r="M8468" s="881">
        <f t="shared" si="766"/>
        <v>75</v>
      </c>
    </row>
    <row r="8469" spans="1:13" ht="13.5">
      <c r="A8469" s="630" t="str">
        <f t="shared" si="763"/>
        <v>TP-220023-070SI4E</v>
      </c>
      <c r="B8469" s="639" t="str">
        <f t="shared" si="758"/>
        <v>BT,220023kV,070MVA</v>
      </c>
      <c r="C8469" s="638" t="str">
        <f t="shared" si="759"/>
        <v>Rieles y bases de Tiro de acceso principal del transformador de 220023kV,70MVA</v>
      </c>
      <c r="D8469" s="637" t="s">
        <v>729</v>
      </c>
      <c r="E8469" s="637">
        <v>1</v>
      </c>
      <c r="F8469" s="639">
        <f>VLOOKUP(H8469,'[34]Resumen Bases TP'!$C$130:$E$170,3,FALSE)</f>
        <v>392.15000000000003</v>
      </c>
      <c r="G8469" s="900" t="s">
        <v>732</v>
      </c>
      <c r="H8469" s="939" t="str">
        <f t="shared" si="760"/>
        <v>BT220SI.3</v>
      </c>
      <c r="I8469" s="881" t="str">
        <f t="shared" si="761"/>
        <v>BT220SI.3</v>
      </c>
      <c r="J8469" s="881" t="str">
        <f t="shared" si="762"/>
        <v>220</v>
      </c>
      <c r="K8469" s="881" t="str">
        <f t="shared" si="764"/>
        <v>SI</v>
      </c>
      <c r="L8469" s="881">
        <f t="shared" si="765"/>
        <v>3</v>
      </c>
      <c r="M8469" s="881">
        <f t="shared" si="766"/>
        <v>70</v>
      </c>
    </row>
    <row r="8470" spans="1:13" ht="13.5">
      <c r="A8470" s="630" t="str">
        <f t="shared" si="763"/>
        <v>TP-220023-065SI4E</v>
      </c>
      <c r="B8470" s="639" t="str">
        <f t="shared" si="758"/>
        <v>BT,220023kV,065MVA</v>
      </c>
      <c r="C8470" s="638" t="str">
        <f t="shared" si="759"/>
        <v>Rieles y bases de Tiro de acceso principal del transformador de 220023kV,65MVA</v>
      </c>
      <c r="D8470" s="637" t="s">
        <v>729</v>
      </c>
      <c r="E8470" s="637">
        <v>1</v>
      </c>
      <c r="F8470" s="639">
        <f>VLOOKUP(H8470,'[34]Resumen Bases TP'!$C$130:$E$170,3,FALSE)</f>
        <v>392.15000000000003</v>
      </c>
      <c r="G8470" s="900" t="s">
        <v>732</v>
      </c>
      <c r="H8470" s="939" t="str">
        <f t="shared" si="760"/>
        <v>BT220SI.3</v>
      </c>
      <c r="I8470" s="881" t="str">
        <f t="shared" si="761"/>
        <v>BT220SI.3</v>
      </c>
      <c r="J8470" s="881" t="str">
        <f t="shared" si="762"/>
        <v>220</v>
      </c>
      <c r="K8470" s="881" t="str">
        <f t="shared" si="764"/>
        <v>SI</v>
      </c>
      <c r="L8470" s="881">
        <f t="shared" si="765"/>
        <v>3</v>
      </c>
      <c r="M8470" s="881">
        <f t="shared" si="766"/>
        <v>65</v>
      </c>
    </row>
    <row r="8471" spans="1:13" ht="13.5">
      <c r="A8471" s="630" t="str">
        <f t="shared" si="763"/>
        <v>TP-220023-060SI4E</v>
      </c>
      <c r="B8471" s="639" t="str">
        <f t="shared" si="758"/>
        <v>BT,220023kV,060MVA</v>
      </c>
      <c r="C8471" s="638" t="str">
        <f t="shared" si="759"/>
        <v>Rieles y bases de Tiro de acceso principal del transformador de 220023kV,60MVA</v>
      </c>
      <c r="D8471" s="637" t="s">
        <v>729</v>
      </c>
      <c r="E8471" s="637">
        <v>1</v>
      </c>
      <c r="F8471" s="639">
        <f>VLOOKUP(H8471,'[34]Resumen Bases TP'!$C$130:$E$170,3,FALSE)</f>
        <v>392.15000000000003</v>
      </c>
      <c r="G8471" s="900" t="s">
        <v>732</v>
      </c>
      <c r="H8471" s="939" t="str">
        <f t="shared" si="760"/>
        <v>BT220SI.3</v>
      </c>
      <c r="I8471" s="881" t="str">
        <f t="shared" si="761"/>
        <v>BT220SI.3</v>
      </c>
      <c r="J8471" s="881" t="str">
        <f t="shared" si="762"/>
        <v>220</v>
      </c>
      <c r="K8471" s="881" t="str">
        <f t="shared" si="764"/>
        <v>SI</v>
      </c>
      <c r="L8471" s="881">
        <f t="shared" si="765"/>
        <v>3</v>
      </c>
      <c r="M8471" s="881">
        <f t="shared" si="766"/>
        <v>60</v>
      </c>
    </row>
    <row r="8472" spans="1:13" ht="13.5">
      <c r="A8472" s="630" t="str">
        <f t="shared" si="763"/>
        <v>TP-220023-055SI4E</v>
      </c>
      <c r="B8472" s="639" t="str">
        <f t="shared" ref="B8472:B8535" si="767">IF(LEN(A8472)=20,+"BT,"&amp;MID(A8472,4,6)&amp;"kV,"&amp;MID(A8472,14,3)&amp;"MVA",+"BT,"&amp;MID(A8472,4,6)&amp;"kV,"&amp;MID(A8472,11,3)&amp;"MVA")</f>
        <v>BT,220023kV,055MVA</v>
      </c>
      <c r="C8472" s="638" t="str">
        <f t="shared" ref="C8472:C8535" si="768">+"Rieles y bases de Tiro de acceso principal del transformador de "&amp;MID(B8472,4,6)&amp;"kV,"&amp;M8472&amp;"MVA"</f>
        <v>Rieles y bases de Tiro de acceso principal del transformador de 220023kV,55MVA</v>
      </c>
      <c r="D8472" s="637" t="s">
        <v>729</v>
      </c>
      <c r="E8472" s="637">
        <v>1</v>
      </c>
      <c r="F8472" s="639">
        <f>VLOOKUP(H8472,'[34]Resumen Bases TP'!$C$130:$E$170,3,FALSE)</f>
        <v>392.15000000000003</v>
      </c>
      <c r="G8472" s="900" t="s">
        <v>732</v>
      </c>
      <c r="H8472" s="939" t="str">
        <f t="shared" ref="H8472:H8535" si="769">+"BT"&amp;J8472&amp;K8472&amp;"."&amp;L8472</f>
        <v>BT220SI.3</v>
      </c>
      <c r="I8472" s="881" t="str">
        <f t="shared" ref="I8472:I8535" si="770">+"BT"&amp;J8472&amp;K8472&amp;"."&amp;L8472</f>
        <v>BT220SI.3</v>
      </c>
      <c r="J8472" s="881" t="str">
        <f t="shared" ref="J8472:J8535" si="771">+MID(B8472,4,3)</f>
        <v>220</v>
      </c>
      <c r="K8472" s="881" t="str">
        <f t="shared" si="764"/>
        <v>SI</v>
      </c>
      <c r="L8472" s="881">
        <f t="shared" si="765"/>
        <v>3</v>
      </c>
      <c r="M8472" s="881">
        <f t="shared" si="766"/>
        <v>55</v>
      </c>
    </row>
    <row r="8473" spans="1:13" ht="13.5">
      <c r="A8473" s="630" t="str">
        <f t="shared" si="763"/>
        <v>TP-220023-050SI4E</v>
      </c>
      <c r="B8473" s="639" t="str">
        <f t="shared" si="767"/>
        <v>BT,220023kV,050MVA</v>
      </c>
      <c r="C8473" s="638" t="str">
        <f t="shared" si="768"/>
        <v>Rieles y bases de Tiro de acceso principal del transformador de 220023kV,50MVA</v>
      </c>
      <c r="D8473" s="637" t="s">
        <v>729</v>
      </c>
      <c r="E8473" s="637">
        <v>1</v>
      </c>
      <c r="F8473" s="639">
        <f>VLOOKUP(H8473,'[34]Resumen Bases TP'!$C$130:$E$170,3,FALSE)</f>
        <v>392.15000000000003</v>
      </c>
      <c r="G8473" s="900" t="s">
        <v>732</v>
      </c>
      <c r="H8473" s="939" t="str">
        <f t="shared" si="769"/>
        <v>BT220SI.3</v>
      </c>
      <c r="I8473" s="881" t="str">
        <f t="shared" si="770"/>
        <v>BT220SI.3</v>
      </c>
      <c r="J8473" s="881" t="str">
        <f t="shared" si="771"/>
        <v>220</v>
      </c>
      <c r="K8473" s="881" t="str">
        <f t="shared" si="764"/>
        <v>SI</v>
      </c>
      <c r="L8473" s="881">
        <f t="shared" si="765"/>
        <v>3</v>
      </c>
      <c r="M8473" s="881">
        <f t="shared" si="766"/>
        <v>50</v>
      </c>
    </row>
    <row r="8474" spans="1:13" ht="13.5">
      <c r="A8474" s="630" t="str">
        <f t="shared" si="763"/>
        <v>TP-220023-045SI4E</v>
      </c>
      <c r="B8474" s="639" t="str">
        <f t="shared" si="767"/>
        <v>BT,220023kV,045MVA</v>
      </c>
      <c r="C8474" s="638" t="str">
        <f t="shared" si="768"/>
        <v>Rieles y bases de Tiro de acceso principal del transformador de 220023kV,45MVA</v>
      </c>
      <c r="D8474" s="637" t="s">
        <v>729</v>
      </c>
      <c r="E8474" s="637">
        <v>1</v>
      </c>
      <c r="F8474" s="639">
        <f>VLOOKUP(H8474,'[34]Resumen Bases TP'!$C$130:$E$170,3,FALSE)</f>
        <v>392.15000000000003</v>
      </c>
      <c r="G8474" s="900" t="s">
        <v>732</v>
      </c>
      <c r="H8474" s="939" t="str">
        <f t="shared" si="769"/>
        <v>BT220SI.3</v>
      </c>
      <c r="I8474" s="881" t="str">
        <f t="shared" si="770"/>
        <v>BT220SI.3</v>
      </c>
      <c r="J8474" s="881" t="str">
        <f t="shared" si="771"/>
        <v>220</v>
      </c>
      <c r="K8474" s="881" t="str">
        <f t="shared" si="764"/>
        <v>SI</v>
      </c>
      <c r="L8474" s="881">
        <f t="shared" si="765"/>
        <v>3</v>
      </c>
      <c r="M8474" s="881">
        <f t="shared" si="766"/>
        <v>45</v>
      </c>
    </row>
    <row r="8475" spans="1:13" ht="13.5">
      <c r="A8475" s="630" t="str">
        <f t="shared" si="763"/>
        <v>TP-220023-040SI4E</v>
      </c>
      <c r="B8475" s="639" t="str">
        <f t="shared" si="767"/>
        <v>BT,220023kV,040MVA</v>
      </c>
      <c r="C8475" s="638" t="str">
        <f t="shared" si="768"/>
        <v>Rieles y bases de Tiro de acceso principal del transformador de 220023kV,40MVA</v>
      </c>
      <c r="D8475" s="637" t="s">
        <v>729</v>
      </c>
      <c r="E8475" s="637">
        <v>1</v>
      </c>
      <c r="F8475" s="639">
        <f>VLOOKUP(H8475,'[34]Resumen Bases TP'!$C$130:$E$170,3,FALSE)</f>
        <v>392.15000000000003</v>
      </c>
      <c r="G8475" s="900" t="s">
        <v>732</v>
      </c>
      <c r="H8475" s="939" t="str">
        <f t="shared" si="769"/>
        <v>BT220SI.3</v>
      </c>
      <c r="I8475" s="881" t="str">
        <f t="shared" si="770"/>
        <v>BT220SI.3</v>
      </c>
      <c r="J8475" s="881" t="str">
        <f t="shared" si="771"/>
        <v>220</v>
      </c>
      <c r="K8475" s="881" t="str">
        <f t="shared" si="764"/>
        <v>SI</v>
      </c>
      <c r="L8475" s="881">
        <f t="shared" si="765"/>
        <v>3</v>
      </c>
      <c r="M8475" s="881">
        <f t="shared" si="766"/>
        <v>40</v>
      </c>
    </row>
    <row r="8476" spans="1:13" ht="13.5">
      <c r="A8476" s="630" t="str">
        <f t="shared" si="763"/>
        <v>TP-220023-035SI4E</v>
      </c>
      <c r="B8476" s="639" t="str">
        <f t="shared" si="767"/>
        <v>BT,220023kV,035MVA</v>
      </c>
      <c r="C8476" s="638" t="str">
        <f t="shared" si="768"/>
        <v>Rieles y bases de Tiro de acceso principal del transformador de 220023kV,35MVA</v>
      </c>
      <c r="D8476" s="637" t="s">
        <v>729</v>
      </c>
      <c r="E8476" s="637">
        <v>1</v>
      </c>
      <c r="F8476" s="639">
        <f>VLOOKUP(H8476,'[34]Resumen Bases TP'!$C$130:$E$170,3,FALSE)</f>
        <v>392.15000000000003</v>
      </c>
      <c r="G8476" s="900" t="s">
        <v>732</v>
      </c>
      <c r="H8476" s="939" t="str">
        <f t="shared" si="769"/>
        <v>BT220SI.3</v>
      </c>
      <c r="I8476" s="881" t="str">
        <f t="shared" si="770"/>
        <v>BT220SI.3</v>
      </c>
      <c r="J8476" s="881" t="str">
        <f t="shared" si="771"/>
        <v>220</v>
      </c>
      <c r="K8476" s="881" t="str">
        <f t="shared" si="764"/>
        <v>SI</v>
      </c>
      <c r="L8476" s="881">
        <f t="shared" si="765"/>
        <v>3</v>
      </c>
      <c r="M8476" s="881">
        <f t="shared" si="766"/>
        <v>35</v>
      </c>
    </row>
    <row r="8477" spans="1:13" ht="13.5">
      <c r="A8477" s="630" t="str">
        <f t="shared" si="763"/>
        <v>TP-220023-030SI4E</v>
      </c>
      <c r="B8477" s="639" t="str">
        <f t="shared" si="767"/>
        <v>BT,220023kV,030MVA</v>
      </c>
      <c r="C8477" s="638" t="str">
        <f t="shared" si="768"/>
        <v>Rieles y bases de Tiro de acceso principal del transformador de 220023kV,30MVA</v>
      </c>
      <c r="D8477" s="637" t="s">
        <v>729</v>
      </c>
      <c r="E8477" s="637">
        <v>1</v>
      </c>
      <c r="F8477" s="639">
        <f>VLOOKUP(H8477,'[34]Resumen Bases TP'!$C$130:$E$170,3,FALSE)</f>
        <v>392.15000000000003</v>
      </c>
      <c r="G8477" s="900" t="s">
        <v>732</v>
      </c>
      <c r="H8477" s="939" t="str">
        <f t="shared" si="769"/>
        <v>BT220SI.3</v>
      </c>
      <c r="I8477" s="881" t="str">
        <f t="shared" si="770"/>
        <v>BT220SI.3</v>
      </c>
      <c r="J8477" s="881" t="str">
        <f t="shared" si="771"/>
        <v>220</v>
      </c>
      <c r="K8477" s="881" t="str">
        <f t="shared" si="764"/>
        <v>SI</v>
      </c>
      <c r="L8477" s="881">
        <f t="shared" si="765"/>
        <v>3</v>
      </c>
      <c r="M8477" s="881">
        <f t="shared" si="766"/>
        <v>30</v>
      </c>
    </row>
    <row r="8478" spans="1:13" ht="13.5">
      <c r="A8478" s="630" t="str">
        <f t="shared" si="763"/>
        <v>TP-220023-025SI4E</v>
      </c>
      <c r="B8478" s="639" t="str">
        <f t="shared" si="767"/>
        <v>BT,220023kV,025MVA</v>
      </c>
      <c r="C8478" s="638" t="str">
        <f t="shared" si="768"/>
        <v>Rieles y bases de Tiro de acceso principal del transformador de 220023kV,25MVA</v>
      </c>
      <c r="D8478" s="637" t="s">
        <v>729</v>
      </c>
      <c r="E8478" s="637">
        <v>1</v>
      </c>
      <c r="F8478" s="639">
        <f>VLOOKUP(H8478,'[34]Resumen Bases TP'!$C$130:$E$170,3,FALSE)</f>
        <v>307.34000000000003</v>
      </c>
      <c r="G8478" s="900" t="s">
        <v>732</v>
      </c>
      <c r="H8478" s="939" t="str">
        <f t="shared" si="769"/>
        <v>BT220SI.2</v>
      </c>
      <c r="I8478" s="881" t="str">
        <f t="shared" si="770"/>
        <v>BT220SI.2</v>
      </c>
      <c r="J8478" s="881" t="str">
        <f t="shared" si="771"/>
        <v>220</v>
      </c>
      <c r="K8478" s="881" t="str">
        <f t="shared" si="764"/>
        <v>SI</v>
      </c>
      <c r="L8478" s="881">
        <f t="shared" si="765"/>
        <v>2</v>
      </c>
      <c r="M8478" s="881">
        <f t="shared" si="766"/>
        <v>25</v>
      </c>
    </row>
    <row r="8479" spans="1:13" ht="13.5">
      <c r="A8479" s="630" t="str">
        <f t="shared" si="763"/>
        <v>TP-220023-020SI4E</v>
      </c>
      <c r="B8479" s="639" t="str">
        <f t="shared" si="767"/>
        <v>BT,220023kV,020MVA</v>
      </c>
      <c r="C8479" s="638" t="str">
        <f t="shared" si="768"/>
        <v>Rieles y bases de Tiro de acceso principal del transformador de 220023kV,20MVA</v>
      </c>
      <c r="D8479" s="637" t="s">
        <v>729</v>
      </c>
      <c r="E8479" s="637">
        <v>1</v>
      </c>
      <c r="F8479" s="639">
        <f>VLOOKUP(H8479,'[34]Resumen Bases TP'!$C$130:$E$170,3,FALSE)</f>
        <v>307.34000000000003</v>
      </c>
      <c r="G8479" s="900" t="s">
        <v>732</v>
      </c>
      <c r="H8479" s="939" t="str">
        <f t="shared" si="769"/>
        <v>BT220SI.2</v>
      </c>
      <c r="I8479" s="881" t="str">
        <f t="shared" si="770"/>
        <v>BT220SI.2</v>
      </c>
      <c r="J8479" s="881" t="str">
        <f t="shared" si="771"/>
        <v>220</v>
      </c>
      <c r="K8479" s="881" t="str">
        <f t="shared" si="764"/>
        <v>SI</v>
      </c>
      <c r="L8479" s="881">
        <f t="shared" si="765"/>
        <v>2</v>
      </c>
      <c r="M8479" s="881">
        <f t="shared" si="766"/>
        <v>20</v>
      </c>
    </row>
    <row r="8480" spans="1:13" ht="13.5">
      <c r="A8480" s="630" t="str">
        <f t="shared" si="763"/>
        <v>TP-220010-300SI4E</v>
      </c>
      <c r="B8480" s="639" t="str">
        <f t="shared" si="767"/>
        <v>BT,220010kV,300MVA</v>
      </c>
      <c r="C8480" s="638" t="str">
        <f t="shared" si="768"/>
        <v>Rieles y bases de Tiro de acceso principal del transformador de 220010kV,300MVA</v>
      </c>
      <c r="D8480" s="637" t="s">
        <v>729</v>
      </c>
      <c r="E8480" s="637">
        <v>1</v>
      </c>
      <c r="F8480" s="639">
        <f>VLOOKUP(H8480,'[34]Resumen Bases TP'!$C$130:$E$170,3,FALSE)</f>
        <v>392.15000000000003</v>
      </c>
      <c r="G8480" s="900" t="s">
        <v>732</v>
      </c>
      <c r="H8480" s="939" t="str">
        <f t="shared" si="769"/>
        <v>BT220SI.3</v>
      </c>
      <c r="I8480" s="881" t="str">
        <f t="shared" si="770"/>
        <v>BT220SI.3</v>
      </c>
      <c r="J8480" s="881" t="str">
        <f t="shared" si="771"/>
        <v>220</v>
      </c>
      <c r="K8480" s="881" t="str">
        <f t="shared" si="764"/>
        <v>SI</v>
      </c>
      <c r="L8480" s="881">
        <f t="shared" si="765"/>
        <v>3</v>
      </c>
      <c r="M8480" s="881">
        <f t="shared" si="766"/>
        <v>300</v>
      </c>
    </row>
    <row r="8481" spans="1:13" ht="13.5">
      <c r="A8481" s="630" t="str">
        <f t="shared" si="763"/>
        <v>TP-220010-240SI4E</v>
      </c>
      <c r="B8481" s="639" t="str">
        <f t="shared" si="767"/>
        <v>BT,220010kV,240MVA</v>
      </c>
      <c r="C8481" s="638" t="str">
        <f t="shared" si="768"/>
        <v>Rieles y bases de Tiro de acceso principal del transformador de 220010kV,240MVA</v>
      </c>
      <c r="D8481" s="637" t="s">
        <v>729</v>
      </c>
      <c r="E8481" s="637">
        <v>1</v>
      </c>
      <c r="F8481" s="639">
        <f>VLOOKUP(H8481,'[34]Resumen Bases TP'!$C$130:$E$170,3,FALSE)</f>
        <v>392.15000000000003</v>
      </c>
      <c r="G8481" s="900" t="s">
        <v>732</v>
      </c>
      <c r="H8481" s="939" t="str">
        <f t="shared" si="769"/>
        <v>BT220SI.3</v>
      </c>
      <c r="I8481" s="881" t="str">
        <f t="shared" si="770"/>
        <v>BT220SI.3</v>
      </c>
      <c r="J8481" s="881" t="str">
        <f t="shared" si="771"/>
        <v>220</v>
      </c>
      <c r="K8481" s="881" t="str">
        <f t="shared" si="764"/>
        <v>SI</v>
      </c>
      <c r="L8481" s="881">
        <f t="shared" si="765"/>
        <v>3</v>
      </c>
      <c r="M8481" s="881">
        <f t="shared" si="766"/>
        <v>240</v>
      </c>
    </row>
    <row r="8482" spans="1:13" ht="13.5">
      <c r="A8482" s="630" t="str">
        <f t="shared" si="763"/>
        <v>TP-220010-180SI4E</v>
      </c>
      <c r="B8482" s="639" t="str">
        <f t="shared" si="767"/>
        <v>BT,220010kV,180MVA</v>
      </c>
      <c r="C8482" s="638" t="str">
        <f t="shared" si="768"/>
        <v>Rieles y bases de Tiro de acceso principal del transformador de 220010kV,180MVA</v>
      </c>
      <c r="D8482" s="637" t="s">
        <v>729</v>
      </c>
      <c r="E8482" s="637">
        <v>1</v>
      </c>
      <c r="F8482" s="639">
        <f>VLOOKUP(H8482,'[34]Resumen Bases TP'!$C$130:$E$170,3,FALSE)</f>
        <v>392.15000000000003</v>
      </c>
      <c r="G8482" s="900" t="s">
        <v>732</v>
      </c>
      <c r="H8482" s="939" t="str">
        <f t="shared" si="769"/>
        <v>BT220SI.3</v>
      </c>
      <c r="I8482" s="881" t="str">
        <f t="shared" si="770"/>
        <v>BT220SI.3</v>
      </c>
      <c r="J8482" s="881" t="str">
        <f t="shared" si="771"/>
        <v>220</v>
      </c>
      <c r="K8482" s="881" t="str">
        <f t="shared" si="764"/>
        <v>SI</v>
      </c>
      <c r="L8482" s="881">
        <f t="shared" si="765"/>
        <v>3</v>
      </c>
      <c r="M8482" s="881">
        <f t="shared" si="766"/>
        <v>180</v>
      </c>
    </row>
    <row r="8483" spans="1:13" ht="13.5">
      <c r="A8483" s="630" t="str">
        <f t="shared" si="763"/>
        <v>TP-220010-120SI4E</v>
      </c>
      <c r="B8483" s="639" t="str">
        <f t="shared" si="767"/>
        <v>BT,220010kV,120MVA</v>
      </c>
      <c r="C8483" s="638" t="str">
        <f t="shared" si="768"/>
        <v>Rieles y bases de Tiro de acceso principal del transformador de 220010kV,120MVA</v>
      </c>
      <c r="D8483" s="637" t="s">
        <v>729</v>
      </c>
      <c r="E8483" s="637">
        <v>1</v>
      </c>
      <c r="F8483" s="639">
        <f>VLOOKUP(H8483,'[34]Resumen Bases TP'!$C$130:$E$170,3,FALSE)</f>
        <v>392.15000000000003</v>
      </c>
      <c r="G8483" s="900" t="s">
        <v>732</v>
      </c>
      <c r="H8483" s="939" t="str">
        <f t="shared" si="769"/>
        <v>BT220SI.3</v>
      </c>
      <c r="I8483" s="881" t="str">
        <f t="shared" si="770"/>
        <v>BT220SI.3</v>
      </c>
      <c r="J8483" s="881" t="str">
        <f t="shared" si="771"/>
        <v>220</v>
      </c>
      <c r="K8483" s="881" t="str">
        <f t="shared" si="764"/>
        <v>SI</v>
      </c>
      <c r="L8483" s="881">
        <f t="shared" si="765"/>
        <v>3</v>
      </c>
      <c r="M8483" s="881">
        <f t="shared" si="766"/>
        <v>120</v>
      </c>
    </row>
    <row r="8484" spans="1:13" ht="13.5">
      <c r="A8484" s="630" t="str">
        <f t="shared" si="763"/>
        <v>TP-220010-115SI4E</v>
      </c>
      <c r="B8484" s="639" t="str">
        <f t="shared" si="767"/>
        <v>BT,220010kV,115MVA</v>
      </c>
      <c r="C8484" s="638" t="str">
        <f t="shared" si="768"/>
        <v>Rieles y bases de Tiro de acceso principal del transformador de 220010kV,115MVA</v>
      </c>
      <c r="D8484" s="637" t="s">
        <v>729</v>
      </c>
      <c r="E8484" s="637">
        <v>1</v>
      </c>
      <c r="F8484" s="639">
        <f>VLOOKUP(H8484,'[34]Resumen Bases TP'!$C$130:$E$170,3,FALSE)</f>
        <v>392.15000000000003</v>
      </c>
      <c r="G8484" s="900" t="s">
        <v>732</v>
      </c>
      <c r="H8484" s="939" t="str">
        <f t="shared" si="769"/>
        <v>BT220SI.3</v>
      </c>
      <c r="I8484" s="881" t="str">
        <f t="shared" si="770"/>
        <v>BT220SI.3</v>
      </c>
      <c r="J8484" s="881" t="str">
        <f t="shared" si="771"/>
        <v>220</v>
      </c>
      <c r="K8484" s="881" t="str">
        <f t="shared" si="764"/>
        <v>SI</v>
      </c>
      <c r="L8484" s="881">
        <f t="shared" si="765"/>
        <v>3</v>
      </c>
      <c r="M8484" s="881">
        <f t="shared" si="766"/>
        <v>115</v>
      </c>
    </row>
    <row r="8485" spans="1:13" ht="13.5">
      <c r="A8485" s="630" t="str">
        <f t="shared" si="763"/>
        <v>TP-220010-110SI4E</v>
      </c>
      <c r="B8485" s="639" t="str">
        <f t="shared" si="767"/>
        <v>BT,220010kV,110MVA</v>
      </c>
      <c r="C8485" s="638" t="str">
        <f t="shared" si="768"/>
        <v>Rieles y bases de Tiro de acceso principal del transformador de 220010kV,110MVA</v>
      </c>
      <c r="D8485" s="637" t="s">
        <v>729</v>
      </c>
      <c r="E8485" s="637">
        <v>1</v>
      </c>
      <c r="F8485" s="639">
        <f>VLOOKUP(H8485,'[34]Resumen Bases TP'!$C$130:$E$170,3,FALSE)</f>
        <v>392.15000000000003</v>
      </c>
      <c r="G8485" s="900" t="s">
        <v>732</v>
      </c>
      <c r="H8485" s="939" t="str">
        <f t="shared" si="769"/>
        <v>BT220SI.3</v>
      </c>
      <c r="I8485" s="881" t="str">
        <f t="shared" si="770"/>
        <v>BT220SI.3</v>
      </c>
      <c r="J8485" s="881" t="str">
        <f t="shared" si="771"/>
        <v>220</v>
      </c>
      <c r="K8485" s="881" t="str">
        <f t="shared" si="764"/>
        <v>SI</v>
      </c>
      <c r="L8485" s="881">
        <f t="shared" si="765"/>
        <v>3</v>
      </c>
      <c r="M8485" s="881">
        <f t="shared" si="766"/>
        <v>110</v>
      </c>
    </row>
    <row r="8486" spans="1:13" ht="13.5">
      <c r="A8486" s="630" t="str">
        <f t="shared" si="763"/>
        <v>TP-220010-105SI4E</v>
      </c>
      <c r="B8486" s="639" t="str">
        <f t="shared" si="767"/>
        <v>BT,220010kV,105MVA</v>
      </c>
      <c r="C8486" s="638" t="str">
        <f t="shared" si="768"/>
        <v>Rieles y bases de Tiro de acceso principal del transformador de 220010kV,105MVA</v>
      </c>
      <c r="D8486" s="637" t="s">
        <v>729</v>
      </c>
      <c r="E8486" s="637">
        <v>1</v>
      </c>
      <c r="F8486" s="639">
        <f>VLOOKUP(H8486,'[34]Resumen Bases TP'!$C$130:$E$170,3,FALSE)</f>
        <v>392.15000000000003</v>
      </c>
      <c r="G8486" s="900" t="s">
        <v>732</v>
      </c>
      <c r="H8486" s="939" t="str">
        <f t="shared" si="769"/>
        <v>BT220SI.3</v>
      </c>
      <c r="I8486" s="881" t="str">
        <f t="shared" si="770"/>
        <v>BT220SI.3</v>
      </c>
      <c r="J8486" s="881" t="str">
        <f t="shared" si="771"/>
        <v>220</v>
      </c>
      <c r="K8486" s="881" t="str">
        <f t="shared" si="764"/>
        <v>SI</v>
      </c>
      <c r="L8486" s="881">
        <f t="shared" si="765"/>
        <v>3</v>
      </c>
      <c r="M8486" s="881">
        <f t="shared" si="766"/>
        <v>105</v>
      </c>
    </row>
    <row r="8487" spans="1:13" ht="13.5">
      <c r="A8487" s="630" t="str">
        <f t="shared" si="763"/>
        <v>TP-220010-100SI4E</v>
      </c>
      <c r="B8487" s="639" t="str">
        <f t="shared" si="767"/>
        <v>BT,220010kV,100MVA</v>
      </c>
      <c r="C8487" s="638" t="str">
        <f t="shared" si="768"/>
        <v>Rieles y bases de Tiro de acceso principal del transformador de 220010kV,100MVA</v>
      </c>
      <c r="D8487" s="637" t="s">
        <v>729</v>
      </c>
      <c r="E8487" s="637">
        <v>1</v>
      </c>
      <c r="F8487" s="639">
        <f>VLOOKUP(H8487,'[34]Resumen Bases TP'!$C$130:$E$170,3,FALSE)</f>
        <v>392.15000000000003</v>
      </c>
      <c r="G8487" s="900" t="s">
        <v>732</v>
      </c>
      <c r="H8487" s="939" t="str">
        <f t="shared" si="769"/>
        <v>BT220SI.3</v>
      </c>
      <c r="I8487" s="881" t="str">
        <f t="shared" si="770"/>
        <v>BT220SI.3</v>
      </c>
      <c r="J8487" s="881" t="str">
        <f t="shared" si="771"/>
        <v>220</v>
      </c>
      <c r="K8487" s="881" t="str">
        <f t="shared" si="764"/>
        <v>SI</v>
      </c>
      <c r="L8487" s="881">
        <f t="shared" si="765"/>
        <v>3</v>
      </c>
      <c r="M8487" s="881">
        <f t="shared" si="766"/>
        <v>100</v>
      </c>
    </row>
    <row r="8488" spans="1:13" ht="13.5">
      <c r="A8488" s="630" t="str">
        <f t="shared" si="763"/>
        <v>TP-220010-095SI4E</v>
      </c>
      <c r="B8488" s="639" t="str">
        <f t="shared" si="767"/>
        <v>BT,220010kV,095MVA</v>
      </c>
      <c r="C8488" s="638" t="str">
        <f t="shared" si="768"/>
        <v>Rieles y bases de Tiro de acceso principal del transformador de 220010kV,95MVA</v>
      </c>
      <c r="D8488" s="637" t="s">
        <v>729</v>
      </c>
      <c r="E8488" s="637">
        <v>1</v>
      </c>
      <c r="F8488" s="639">
        <f>VLOOKUP(H8488,'[34]Resumen Bases TP'!$C$130:$E$170,3,FALSE)</f>
        <v>392.15000000000003</v>
      </c>
      <c r="G8488" s="900" t="s">
        <v>732</v>
      </c>
      <c r="H8488" s="939" t="str">
        <f t="shared" si="769"/>
        <v>BT220SI.3</v>
      </c>
      <c r="I8488" s="881" t="str">
        <f t="shared" si="770"/>
        <v>BT220SI.3</v>
      </c>
      <c r="J8488" s="881" t="str">
        <f t="shared" si="771"/>
        <v>220</v>
      </c>
      <c r="K8488" s="881" t="str">
        <f t="shared" si="764"/>
        <v>SI</v>
      </c>
      <c r="L8488" s="881">
        <f t="shared" si="765"/>
        <v>3</v>
      </c>
      <c r="M8488" s="881">
        <f t="shared" si="766"/>
        <v>95</v>
      </c>
    </row>
    <row r="8489" spans="1:13" ht="13.5">
      <c r="A8489" s="630" t="str">
        <f t="shared" si="763"/>
        <v>TP-220010-090SI4E</v>
      </c>
      <c r="B8489" s="639" t="str">
        <f t="shared" si="767"/>
        <v>BT,220010kV,090MVA</v>
      </c>
      <c r="C8489" s="638" t="str">
        <f t="shared" si="768"/>
        <v>Rieles y bases de Tiro de acceso principal del transformador de 220010kV,90MVA</v>
      </c>
      <c r="D8489" s="637" t="s">
        <v>729</v>
      </c>
      <c r="E8489" s="637">
        <v>1</v>
      </c>
      <c r="F8489" s="639">
        <f>VLOOKUP(H8489,'[34]Resumen Bases TP'!$C$130:$E$170,3,FALSE)</f>
        <v>392.15000000000003</v>
      </c>
      <c r="G8489" s="900" t="s">
        <v>732</v>
      </c>
      <c r="H8489" s="939" t="str">
        <f t="shared" si="769"/>
        <v>BT220SI.3</v>
      </c>
      <c r="I8489" s="881" t="str">
        <f t="shared" si="770"/>
        <v>BT220SI.3</v>
      </c>
      <c r="J8489" s="881" t="str">
        <f t="shared" si="771"/>
        <v>220</v>
      </c>
      <c r="K8489" s="881" t="str">
        <f t="shared" si="764"/>
        <v>SI</v>
      </c>
      <c r="L8489" s="881">
        <f t="shared" si="765"/>
        <v>3</v>
      </c>
      <c r="M8489" s="881">
        <f t="shared" si="766"/>
        <v>90</v>
      </c>
    </row>
    <row r="8490" spans="1:13" ht="13.5">
      <c r="A8490" s="630" t="str">
        <f t="shared" si="763"/>
        <v>TP-220010-085SI4E</v>
      </c>
      <c r="B8490" s="639" t="str">
        <f t="shared" si="767"/>
        <v>BT,220010kV,085MVA</v>
      </c>
      <c r="C8490" s="638" t="str">
        <f t="shared" si="768"/>
        <v>Rieles y bases de Tiro de acceso principal del transformador de 220010kV,85MVA</v>
      </c>
      <c r="D8490" s="637" t="s">
        <v>729</v>
      </c>
      <c r="E8490" s="637">
        <v>1</v>
      </c>
      <c r="F8490" s="639">
        <f>VLOOKUP(H8490,'[34]Resumen Bases TP'!$C$130:$E$170,3,FALSE)</f>
        <v>392.15000000000003</v>
      </c>
      <c r="G8490" s="900" t="s">
        <v>732</v>
      </c>
      <c r="H8490" s="939" t="str">
        <f t="shared" si="769"/>
        <v>BT220SI.3</v>
      </c>
      <c r="I8490" s="881" t="str">
        <f t="shared" si="770"/>
        <v>BT220SI.3</v>
      </c>
      <c r="J8490" s="881" t="str">
        <f t="shared" si="771"/>
        <v>220</v>
      </c>
      <c r="K8490" s="881" t="str">
        <f t="shared" si="764"/>
        <v>SI</v>
      </c>
      <c r="L8490" s="881">
        <f t="shared" si="765"/>
        <v>3</v>
      </c>
      <c r="M8490" s="881">
        <f t="shared" si="766"/>
        <v>85</v>
      </c>
    </row>
    <row r="8491" spans="1:13" ht="13.5">
      <c r="A8491" s="630" t="str">
        <f t="shared" si="763"/>
        <v>TP-220010-080SI4E</v>
      </c>
      <c r="B8491" s="639" t="str">
        <f t="shared" si="767"/>
        <v>BT,220010kV,080MVA</v>
      </c>
      <c r="C8491" s="638" t="str">
        <f t="shared" si="768"/>
        <v>Rieles y bases de Tiro de acceso principal del transformador de 220010kV,80MVA</v>
      </c>
      <c r="D8491" s="637" t="s">
        <v>729</v>
      </c>
      <c r="E8491" s="637">
        <v>1</v>
      </c>
      <c r="F8491" s="639">
        <f>VLOOKUP(H8491,'[34]Resumen Bases TP'!$C$130:$E$170,3,FALSE)</f>
        <v>392.15000000000003</v>
      </c>
      <c r="G8491" s="900" t="s">
        <v>732</v>
      </c>
      <c r="H8491" s="939" t="str">
        <f t="shared" si="769"/>
        <v>BT220SI.3</v>
      </c>
      <c r="I8491" s="881" t="str">
        <f t="shared" si="770"/>
        <v>BT220SI.3</v>
      </c>
      <c r="J8491" s="881" t="str">
        <f t="shared" si="771"/>
        <v>220</v>
      </c>
      <c r="K8491" s="881" t="str">
        <f t="shared" si="764"/>
        <v>SI</v>
      </c>
      <c r="L8491" s="881">
        <f t="shared" si="765"/>
        <v>3</v>
      </c>
      <c r="M8491" s="881">
        <f t="shared" si="766"/>
        <v>80</v>
      </c>
    </row>
    <row r="8492" spans="1:13" ht="13.5">
      <c r="A8492" s="630" t="str">
        <f t="shared" si="763"/>
        <v>TP-220010-075SI4E</v>
      </c>
      <c r="B8492" s="639" t="str">
        <f t="shared" si="767"/>
        <v>BT,220010kV,075MVA</v>
      </c>
      <c r="C8492" s="638" t="str">
        <f t="shared" si="768"/>
        <v>Rieles y bases de Tiro de acceso principal del transformador de 220010kV,75MVA</v>
      </c>
      <c r="D8492" s="637" t="s">
        <v>729</v>
      </c>
      <c r="E8492" s="637">
        <v>1</v>
      </c>
      <c r="F8492" s="639">
        <f>VLOOKUP(H8492,'[34]Resumen Bases TP'!$C$130:$E$170,3,FALSE)</f>
        <v>392.15000000000003</v>
      </c>
      <c r="G8492" s="900" t="s">
        <v>732</v>
      </c>
      <c r="H8492" s="939" t="str">
        <f t="shared" si="769"/>
        <v>BT220SI.3</v>
      </c>
      <c r="I8492" s="881" t="str">
        <f t="shared" si="770"/>
        <v>BT220SI.3</v>
      </c>
      <c r="J8492" s="881" t="str">
        <f t="shared" si="771"/>
        <v>220</v>
      </c>
      <c r="K8492" s="881" t="str">
        <f t="shared" si="764"/>
        <v>SI</v>
      </c>
      <c r="L8492" s="881">
        <f t="shared" si="765"/>
        <v>3</v>
      </c>
      <c r="M8492" s="881">
        <f t="shared" si="766"/>
        <v>75</v>
      </c>
    </row>
    <row r="8493" spans="1:13" ht="13.5">
      <c r="A8493" s="630" t="str">
        <f t="shared" si="763"/>
        <v>TP-220010-070SI4E</v>
      </c>
      <c r="B8493" s="639" t="str">
        <f t="shared" si="767"/>
        <v>BT,220010kV,070MVA</v>
      </c>
      <c r="C8493" s="638" t="str">
        <f t="shared" si="768"/>
        <v>Rieles y bases de Tiro de acceso principal del transformador de 220010kV,70MVA</v>
      </c>
      <c r="D8493" s="637" t="s">
        <v>729</v>
      </c>
      <c r="E8493" s="637">
        <v>1</v>
      </c>
      <c r="F8493" s="639">
        <f>VLOOKUP(H8493,'[34]Resumen Bases TP'!$C$130:$E$170,3,FALSE)</f>
        <v>392.15000000000003</v>
      </c>
      <c r="G8493" s="900" t="s">
        <v>732</v>
      </c>
      <c r="H8493" s="939" t="str">
        <f t="shared" si="769"/>
        <v>BT220SI.3</v>
      </c>
      <c r="I8493" s="881" t="str">
        <f t="shared" si="770"/>
        <v>BT220SI.3</v>
      </c>
      <c r="J8493" s="881" t="str">
        <f t="shared" si="771"/>
        <v>220</v>
      </c>
      <c r="K8493" s="881" t="str">
        <f t="shared" si="764"/>
        <v>SI</v>
      </c>
      <c r="L8493" s="881">
        <f t="shared" si="765"/>
        <v>3</v>
      </c>
      <c r="M8493" s="881">
        <f t="shared" si="766"/>
        <v>70</v>
      </c>
    </row>
    <row r="8494" spans="1:13" ht="13.5">
      <c r="A8494" s="630" t="str">
        <f t="shared" si="763"/>
        <v>TP-220010-065SI4E</v>
      </c>
      <c r="B8494" s="639" t="str">
        <f t="shared" si="767"/>
        <v>BT,220010kV,065MVA</v>
      </c>
      <c r="C8494" s="638" t="str">
        <f t="shared" si="768"/>
        <v>Rieles y bases de Tiro de acceso principal del transformador de 220010kV,65MVA</v>
      </c>
      <c r="D8494" s="637" t="s">
        <v>729</v>
      </c>
      <c r="E8494" s="637">
        <v>1</v>
      </c>
      <c r="F8494" s="639">
        <f>VLOOKUP(H8494,'[34]Resumen Bases TP'!$C$130:$E$170,3,FALSE)</f>
        <v>392.15000000000003</v>
      </c>
      <c r="G8494" s="900" t="s">
        <v>732</v>
      </c>
      <c r="H8494" s="939" t="str">
        <f t="shared" si="769"/>
        <v>BT220SI.3</v>
      </c>
      <c r="I8494" s="881" t="str">
        <f t="shared" si="770"/>
        <v>BT220SI.3</v>
      </c>
      <c r="J8494" s="881" t="str">
        <f t="shared" si="771"/>
        <v>220</v>
      </c>
      <c r="K8494" s="881" t="str">
        <f t="shared" si="764"/>
        <v>SI</v>
      </c>
      <c r="L8494" s="881">
        <f t="shared" si="765"/>
        <v>3</v>
      </c>
      <c r="M8494" s="881">
        <f t="shared" si="766"/>
        <v>65</v>
      </c>
    </row>
    <row r="8495" spans="1:13" ht="13.5">
      <c r="A8495" s="630" t="str">
        <f t="shared" si="763"/>
        <v>TP-220010-060SI4E</v>
      </c>
      <c r="B8495" s="639" t="str">
        <f t="shared" si="767"/>
        <v>BT,220010kV,060MVA</v>
      </c>
      <c r="C8495" s="638" t="str">
        <f t="shared" si="768"/>
        <v>Rieles y bases de Tiro de acceso principal del transformador de 220010kV,60MVA</v>
      </c>
      <c r="D8495" s="637" t="s">
        <v>729</v>
      </c>
      <c r="E8495" s="637">
        <v>1</v>
      </c>
      <c r="F8495" s="639">
        <f>VLOOKUP(H8495,'[34]Resumen Bases TP'!$C$130:$E$170,3,FALSE)</f>
        <v>392.15000000000003</v>
      </c>
      <c r="G8495" s="900" t="s">
        <v>732</v>
      </c>
      <c r="H8495" s="939" t="str">
        <f t="shared" si="769"/>
        <v>BT220SI.3</v>
      </c>
      <c r="I8495" s="881" t="str">
        <f t="shared" si="770"/>
        <v>BT220SI.3</v>
      </c>
      <c r="J8495" s="881" t="str">
        <f t="shared" si="771"/>
        <v>220</v>
      </c>
      <c r="K8495" s="881" t="str">
        <f t="shared" si="764"/>
        <v>SI</v>
      </c>
      <c r="L8495" s="881">
        <f t="shared" si="765"/>
        <v>3</v>
      </c>
      <c r="M8495" s="881">
        <f t="shared" si="766"/>
        <v>60</v>
      </c>
    </row>
    <row r="8496" spans="1:13" ht="13.5">
      <c r="A8496" s="630" t="str">
        <f t="shared" si="763"/>
        <v>TP-220010-055SI4E</v>
      </c>
      <c r="B8496" s="639" t="str">
        <f t="shared" si="767"/>
        <v>BT,220010kV,055MVA</v>
      </c>
      <c r="C8496" s="638" t="str">
        <f t="shared" si="768"/>
        <v>Rieles y bases de Tiro de acceso principal del transformador de 220010kV,55MVA</v>
      </c>
      <c r="D8496" s="637" t="s">
        <v>729</v>
      </c>
      <c r="E8496" s="637">
        <v>1</v>
      </c>
      <c r="F8496" s="639">
        <f>VLOOKUP(H8496,'[34]Resumen Bases TP'!$C$130:$E$170,3,FALSE)</f>
        <v>392.15000000000003</v>
      </c>
      <c r="G8496" s="900" t="s">
        <v>732</v>
      </c>
      <c r="H8496" s="939" t="str">
        <f t="shared" si="769"/>
        <v>BT220SI.3</v>
      </c>
      <c r="I8496" s="881" t="str">
        <f t="shared" si="770"/>
        <v>BT220SI.3</v>
      </c>
      <c r="J8496" s="881" t="str">
        <f t="shared" si="771"/>
        <v>220</v>
      </c>
      <c r="K8496" s="881" t="str">
        <f t="shared" si="764"/>
        <v>SI</v>
      </c>
      <c r="L8496" s="881">
        <f t="shared" si="765"/>
        <v>3</v>
      </c>
      <c r="M8496" s="881">
        <f t="shared" si="766"/>
        <v>55</v>
      </c>
    </row>
    <row r="8497" spans="1:13" ht="13.5">
      <c r="A8497" s="630" t="str">
        <f t="shared" si="763"/>
        <v>TP-220010-050SI4E</v>
      </c>
      <c r="B8497" s="639" t="str">
        <f t="shared" si="767"/>
        <v>BT,220010kV,050MVA</v>
      </c>
      <c r="C8497" s="638" t="str">
        <f t="shared" si="768"/>
        <v>Rieles y bases de Tiro de acceso principal del transformador de 220010kV,50MVA</v>
      </c>
      <c r="D8497" s="637" t="s">
        <v>729</v>
      </c>
      <c r="E8497" s="637">
        <v>1</v>
      </c>
      <c r="F8497" s="639">
        <f>VLOOKUP(H8497,'[34]Resumen Bases TP'!$C$130:$E$170,3,FALSE)</f>
        <v>392.15000000000003</v>
      </c>
      <c r="G8497" s="900" t="s">
        <v>732</v>
      </c>
      <c r="H8497" s="939" t="str">
        <f t="shared" si="769"/>
        <v>BT220SI.3</v>
      </c>
      <c r="I8497" s="881" t="str">
        <f t="shared" si="770"/>
        <v>BT220SI.3</v>
      </c>
      <c r="J8497" s="881" t="str">
        <f t="shared" si="771"/>
        <v>220</v>
      </c>
      <c r="K8497" s="881" t="str">
        <f t="shared" si="764"/>
        <v>SI</v>
      </c>
      <c r="L8497" s="881">
        <f t="shared" si="765"/>
        <v>3</v>
      </c>
      <c r="M8497" s="881">
        <f t="shared" si="766"/>
        <v>50</v>
      </c>
    </row>
    <row r="8498" spans="1:13" ht="13.5">
      <c r="A8498" s="630" t="str">
        <f t="shared" si="763"/>
        <v>TP-220010-045SI4E</v>
      </c>
      <c r="B8498" s="639" t="str">
        <f t="shared" si="767"/>
        <v>BT,220010kV,045MVA</v>
      </c>
      <c r="C8498" s="638" t="str">
        <f t="shared" si="768"/>
        <v>Rieles y bases de Tiro de acceso principal del transformador de 220010kV,45MVA</v>
      </c>
      <c r="D8498" s="637" t="s">
        <v>729</v>
      </c>
      <c r="E8498" s="637">
        <v>1</v>
      </c>
      <c r="F8498" s="639">
        <f>VLOOKUP(H8498,'[34]Resumen Bases TP'!$C$130:$E$170,3,FALSE)</f>
        <v>392.15000000000003</v>
      </c>
      <c r="G8498" s="900" t="s">
        <v>732</v>
      </c>
      <c r="H8498" s="939" t="str">
        <f t="shared" si="769"/>
        <v>BT220SI.3</v>
      </c>
      <c r="I8498" s="881" t="str">
        <f t="shared" si="770"/>
        <v>BT220SI.3</v>
      </c>
      <c r="J8498" s="881" t="str">
        <f t="shared" si="771"/>
        <v>220</v>
      </c>
      <c r="K8498" s="881" t="str">
        <f t="shared" si="764"/>
        <v>SI</v>
      </c>
      <c r="L8498" s="881">
        <f t="shared" si="765"/>
        <v>3</v>
      </c>
      <c r="M8498" s="881">
        <f t="shared" si="766"/>
        <v>45</v>
      </c>
    </row>
    <row r="8499" spans="1:13" ht="13.5">
      <c r="A8499" s="630" t="str">
        <f t="shared" si="763"/>
        <v>TP-220010-040SI4E</v>
      </c>
      <c r="B8499" s="639" t="str">
        <f t="shared" si="767"/>
        <v>BT,220010kV,040MVA</v>
      </c>
      <c r="C8499" s="638" t="str">
        <f t="shared" si="768"/>
        <v>Rieles y bases de Tiro de acceso principal del transformador de 220010kV,40MVA</v>
      </c>
      <c r="D8499" s="637" t="s">
        <v>729</v>
      </c>
      <c r="E8499" s="637">
        <v>1</v>
      </c>
      <c r="F8499" s="639">
        <f>VLOOKUP(H8499,'[34]Resumen Bases TP'!$C$130:$E$170,3,FALSE)</f>
        <v>392.15000000000003</v>
      </c>
      <c r="G8499" s="900" t="s">
        <v>732</v>
      </c>
      <c r="H8499" s="939" t="str">
        <f t="shared" si="769"/>
        <v>BT220SI.3</v>
      </c>
      <c r="I8499" s="881" t="str">
        <f t="shared" si="770"/>
        <v>BT220SI.3</v>
      </c>
      <c r="J8499" s="881" t="str">
        <f t="shared" si="771"/>
        <v>220</v>
      </c>
      <c r="K8499" s="881" t="str">
        <f t="shared" si="764"/>
        <v>SI</v>
      </c>
      <c r="L8499" s="881">
        <f t="shared" si="765"/>
        <v>3</v>
      </c>
      <c r="M8499" s="881">
        <f t="shared" si="766"/>
        <v>40</v>
      </c>
    </row>
    <row r="8500" spans="1:13" ht="13.5">
      <c r="A8500" s="630" t="str">
        <f t="shared" si="763"/>
        <v>TP-220010-035SI4E</v>
      </c>
      <c r="B8500" s="639" t="str">
        <f t="shared" si="767"/>
        <v>BT,220010kV,035MVA</v>
      </c>
      <c r="C8500" s="638" t="str">
        <f t="shared" si="768"/>
        <v>Rieles y bases de Tiro de acceso principal del transformador de 220010kV,35MVA</v>
      </c>
      <c r="D8500" s="637" t="s">
        <v>729</v>
      </c>
      <c r="E8500" s="637">
        <v>1</v>
      </c>
      <c r="F8500" s="639">
        <f>VLOOKUP(H8500,'[34]Resumen Bases TP'!$C$130:$E$170,3,FALSE)</f>
        <v>392.15000000000003</v>
      </c>
      <c r="G8500" s="900" t="s">
        <v>732</v>
      </c>
      <c r="H8500" s="939" t="str">
        <f t="shared" si="769"/>
        <v>BT220SI.3</v>
      </c>
      <c r="I8500" s="881" t="str">
        <f t="shared" si="770"/>
        <v>BT220SI.3</v>
      </c>
      <c r="J8500" s="881" t="str">
        <f t="shared" si="771"/>
        <v>220</v>
      </c>
      <c r="K8500" s="881" t="str">
        <f t="shared" si="764"/>
        <v>SI</v>
      </c>
      <c r="L8500" s="881">
        <f t="shared" si="765"/>
        <v>3</v>
      </c>
      <c r="M8500" s="881">
        <f t="shared" si="766"/>
        <v>35</v>
      </c>
    </row>
    <row r="8501" spans="1:13" ht="13.5">
      <c r="A8501" s="630" t="str">
        <f t="shared" si="763"/>
        <v>TP-220010-030SI4E</v>
      </c>
      <c r="B8501" s="639" t="str">
        <f t="shared" si="767"/>
        <v>BT,220010kV,030MVA</v>
      </c>
      <c r="C8501" s="638" t="str">
        <f t="shared" si="768"/>
        <v>Rieles y bases de Tiro de acceso principal del transformador de 220010kV,30MVA</v>
      </c>
      <c r="D8501" s="637" t="s">
        <v>729</v>
      </c>
      <c r="E8501" s="637">
        <v>1</v>
      </c>
      <c r="F8501" s="639">
        <f>VLOOKUP(H8501,'[34]Resumen Bases TP'!$C$130:$E$170,3,FALSE)</f>
        <v>392.15000000000003</v>
      </c>
      <c r="G8501" s="900" t="s">
        <v>732</v>
      </c>
      <c r="H8501" s="939" t="str">
        <f t="shared" si="769"/>
        <v>BT220SI.3</v>
      </c>
      <c r="I8501" s="881" t="str">
        <f t="shared" si="770"/>
        <v>BT220SI.3</v>
      </c>
      <c r="J8501" s="881" t="str">
        <f t="shared" si="771"/>
        <v>220</v>
      </c>
      <c r="K8501" s="881" t="str">
        <f t="shared" si="764"/>
        <v>SI</v>
      </c>
      <c r="L8501" s="881">
        <f t="shared" si="765"/>
        <v>3</v>
      </c>
      <c r="M8501" s="881">
        <f t="shared" si="766"/>
        <v>30</v>
      </c>
    </row>
    <row r="8502" spans="1:13" ht="13.5">
      <c r="A8502" s="630" t="str">
        <f t="shared" si="763"/>
        <v>TP-220010-025SI4E</v>
      </c>
      <c r="B8502" s="639" t="str">
        <f t="shared" si="767"/>
        <v>BT,220010kV,025MVA</v>
      </c>
      <c r="C8502" s="638" t="str">
        <f t="shared" si="768"/>
        <v>Rieles y bases de Tiro de acceso principal del transformador de 220010kV,25MVA</v>
      </c>
      <c r="D8502" s="637" t="s">
        <v>729</v>
      </c>
      <c r="E8502" s="637">
        <v>1</v>
      </c>
      <c r="F8502" s="639">
        <f>VLOOKUP(H8502,'[34]Resumen Bases TP'!$C$130:$E$170,3,FALSE)</f>
        <v>307.34000000000003</v>
      </c>
      <c r="G8502" s="900" t="s">
        <v>732</v>
      </c>
      <c r="H8502" s="939" t="str">
        <f t="shared" si="769"/>
        <v>BT220SI.2</v>
      </c>
      <c r="I8502" s="881" t="str">
        <f t="shared" si="770"/>
        <v>BT220SI.2</v>
      </c>
      <c r="J8502" s="881" t="str">
        <f t="shared" si="771"/>
        <v>220</v>
      </c>
      <c r="K8502" s="881" t="str">
        <f t="shared" si="764"/>
        <v>SI</v>
      </c>
      <c r="L8502" s="881">
        <f t="shared" si="765"/>
        <v>2</v>
      </c>
      <c r="M8502" s="881">
        <f t="shared" si="766"/>
        <v>25</v>
      </c>
    </row>
    <row r="8503" spans="1:13" ht="13.5">
      <c r="A8503" s="630" t="str">
        <f t="shared" si="763"/>
        <v>TP-220010-020SI4E</v>
      </c>
      <c r="B8503" s="639" t="str">
        <f t="shared" si="767"/>
        <v>BT,220010kV,020MVA</v>
      </c>
      <c r="C8503" s="638" t="str">
        <f t="shared" si="768"/>
        <v>Rieles y bases de Tiro de acceso principal del transformador de 220010kV,20MVA</v>
      </c>
      <c r="D8503" s="637" t="s">
        <v>729</v>
      </c>
      <c r="E8503" s="637">
        <v>1</v>
      </c>
      <c r="F8503" s="639">
        <f>VLOOKUP(H8503,'[34]Resumen Bases TP'!$C$130:$E$170,3,FALSE)</f>
        <v>307.34000000000003</v>
      </c>
      <c r="G8503" s="900" t="s">
        <v>732</v>
      </c>
      <c r="H8503" s="939" t="str">
        <f t="shared" si="769"/>
        <v>BT220SI.2</v>
      </c>
      <c r="I8503" s="881" t="str">
        <f t="shared" si="770"/>
        <v>BT220SI.2</v>
      </c>
      <c r="J8503" s="881" t="str">
        <f t="shared" si="771"/>
        <v>220</v>
      </c>
      <c r="K8503" s="881" t="str">
        <f t="shared" si="764"/>
        <v>SI</v>
      </c>
      <c r="L8503" s="881">
        <f t="shared" si="765"/>
        <v>2</v>
      </c>
      <c r="M8503" s="881">
        <f t="shared" si="766"/>
        <v>20</v>
      </c>
    </row>
    <row r="8504" spans="1:13" ht="13.5">
      <c r="A8504" s="630" t="str">
        <f t="shared" si="763"/>
        <v>TP-220138060-120SE1E</v>
      </c>
      <c r="B8504" s="639" t="str">
        <f t="shared" si="767"/>
        <v>BT,220138kV,120MVA</v>
      </c>
      <c r="C8504" s="638" t="str">
        <f t="shared" si="768"/>
        <v>Rieles y bases de Tiro de acceso principal del transformador de 220138kV,120MVA</v>
      </c>
      <c r="D8504" s="637" t="s">
        <v>729</v>
      </c>
      <c r="E8504" s="637">
        <v>1</v>
      </c>
      <c r="F8504" s="639">
        <f>VLOOKUP(H8504,'[34]Resumen Bases TP'!$C$130:$E$170,3,FALSE)</f>
        <v>394.36</v>
      </c>
      <c r="G8504" s="900" t="s">
        <v>732</v>
      </c>
      <c r="H8504" s="939" t="str">
        <f t="shared" si="769"/>
        <v>BT220SE.3</v>
      </c>
      <c r="I8504" s="881" t="str">
        <f t="shared" si="770"/>
        <v>BT220SE.3</v>
      </c>
      <c r="J8504" s="881" t="str">
        <f t="shared" si="771"/>
        <v>220</v>
      </c>
      <c r="K8504" s="881" t="str">
        <f t="shared" si="764"/>
        <v>SE</v>
      </c>
      <c r="L8504" s="881">
        <f t="shared" si="765"/>
        <v>3</v>
      </c>
      <c r="M8504" s="881">
        <f t="shared" si="766"/>
        <v>120</v>
      </c>
    </row>
    <row r="8505" spans="1:13" ht="13.5">
      <c r="A8505" s="630" t="str">
        <f t="shared" si="763"/>
        <v>TP-220060010-060SE1E</v>
      </c>
      <c r="B8505" s="639" t="str">
        <f t="shared" si="767"/>
        <v>BT,220060kV,060MVA</v>
      </c>
      <c r="C8505" s="638" t="str">
        <f t="shared" si="768"/>
        <v>Rieles y bases de Tiro de acceso principal del transformador de 220060kV,60MVA</v>
      </c>
      <c r="D8505" s="637" t="s">
        <v>729</v>
      </c>
      <c r="E8505" s="637">
        <v>1</v>
      </c>
      <c r="F8505" s="639">
        <f>VLOOKUP(H8505,'[34]Resumen Bases TP'!$C$130:$E$170,3,FALSE)</f>
        <v>394.36</v>
      </c>
      <c r="G8505" s="900" t="s">
        <v>732</v>
      </c>
      <c r="H8505" s="939" t="str">
        <f t="shared" si="769"/>
        <v>BT220SE.3</v>
      </c>
      <c r="I8505" s="881" t="str">
        <f t="shared" si="770"/>
        <v>BT220SE.3</v>
      </c>
      <c r="J8505" s="881" t="str">
        <f t="shared" si="771"/>
        <v>220</v>
      </c>
      <c r="K8505" s="881" t="str">
        <f t="shared" si="764"/>
        <v>SE</v>
      </c>
      <c r="L8505" s="881">
        <f t="shared" si="765"/>
        <v>3</v>
      </c>
      <c r="M8505" s="881">
        <f t="shared" si="766"/>
        <v>60</v>
      </c>
    </row>
    <row r="8506" spans="1:13" ht="13.5">
      <c r="A8506" s="630" t="str">
        <f t="shared" si="763"/>
        <v>TP-220060010-040SE1E</v>
      </c>
      <c r="B8506" s="639" t="str">
        <f t="shared" si="767"/>
        <v>BT,220060kV,040MVA</v>
      </c>
      <c r="C8506" s="638" t="str">
        <f t="shared" si="768"/>
        <v>Rieles y bases de Tiro de acceso principal del transformador de 220060kV,40MVA</v>
      </c>
      <c r="D8506" s="637" t="s">
        <v>729</v>
      </c>
      <c r="E8506" s="637">
        <v>1</v>
      </c>
      <c r="F8506" s="639">
        <f>VLOOKUP(H8506,'[34]Resumen Bases TP'!$C$130:$E$170,3,FALSE)</f>
        <v>394.36</v>
      </c>
      <c r="G8506" s="900" t="s">
        <v>732</v>
      </c>
      <c r="H8506" s="939" t="str">
        <f t="shared" si="769"/>
        <v>BT220SE.3</v>
      </c>
      <c r="I8506" s="881" t="str">
        <f t="shared" si="770"/>
        <v>BT220SE.3</v>
      </c>
      <c r="J8506" s="881" t="str">
        <f t="shared" si="771"/>
        <v>220</v>
      </c>
      <c r="K8506" s="881" t="str">
        <f t="shared" si="764"/>
        <v>SE</v>
      </c>
      <c r="L8506" s="881">
        <f t="shared" si="765"/>
        <v>3</v>
      </c>
      <c r="M8506" s="881">
        <f t="shared" si="766"/>
        <v>40</v>
      </c>
    </row>
    <row r="8507" spans="1:13" ht="13.5">
      <c r="A8507" s="630" t="str">
        <f t="shared" si="763"/>
        <v>TP-220060010-029SE1E</v>
      </c>
      <c r="B8507" s="639" t="str">
        <f t="shared" si="767"/>
        <v>BT,220060kV,029MVA</v>
      </c>
      <c r="C8507" s="638" t="str">
        <f t="shared" si="768"/>
        <v>Rieles y bases de Tiro de acceso principal del transformador de 220060kV,29MVA</v>
      </c>
      <c r="D8507" s="637" t="s">
        <v>729</v>
      </c>
      <c r="E8507" s="637">
        <v>1</v>
      </c>
      <c r="F8507" s="639">
        <f>VLOOKUP(H8507,'[34]Resumen Bases TP'!$C$130:$E$170,3,FALSE)</f>
        <v>308.52000000000004</v>
      </c>
      <c r="G8507" s="900" t="s">
        <v>732</v>
      </c>
      <c r="H8507" s="939" t="str">
        <f t="shared" si="769"/>
        <v>BT220SE.2</v>
      </c>
      <c r="I8507" s="881" t="str">
        <f t="shared" si="770"/>
        <v>BT220SE.2</v>
      </c>
      <c r="J8507" s="881" t="str">
        <f t="shared" si="771"/>
        <v>220</v>
      </c>
      <c r="K8507" s="881" t="str">
        <f t="shared" si="764"/>
        <v>SE</v>
      </c>
      <c r="L8507" s="881">
        <f t="shared" si="765"/>
        <v>2</v>
      </c>
      <c r="M8507" s="881">
        <f t="shared" si="766"/>
        <v>29</v>
      </c>
    </row>
    <row r="8508" spans="1:13" ht="13.5">
      <c r="A8508" s="630" t="str">
        <f t="shared" si="763"/>
        <v>TP-220138010-300SE1E</v>
      </c>
      <c r="B8508" s="639" t="str">
        <f t="shared" si="767"/>
        <v>BT,220138kV,300MVA</v>
      </c>
      <c r="C8508" s="638" t="str">
        <f t="shared" si="768"/>
        <v>Rieles y bases de Tiro de acceso principal del transformador de 220138kV,300MVA</v>
      </c>
      <c r="D8508" s="637" t="s">
        <v>729</v>
      </c>
      <c r="E8508" s="637">
        <v>1</v>
      </c>
      <c r="F8508" s="639">
        <f>VLOOKUP(H8508,'[34]Resumen Bases TP'!$C$130:$E$170,3,FALSE)</f>
        <v>394.36</v>
      </c>
      <c r="G8508" s="900" t="s">
        <v>732</v>
      </c>
      <c r="H8508" s="939" t="str">
        <f t="shared" si="769"/>
        <v>BT220SE.3</v>
      </c>
      <c r="I8508" s="881" t="str">
        <f t="shared" si="770"/>
        <v>BT220SE.3</v>
      </c>
      <c r="J8508" s="881" t="str">
        <f t="shared" si="771"/>
        <v>220</v>
      </c>
      <c r="K8508" s="881" t="str">
        <f t="shared" si="764"/>
        <v>SE</v>
      </c>
      <c r="L8508" s="881">
        <f t="shared" si="765"/>
        <v>3</v>
      </c>
      <c r="M8508" s="881">
        <f t="shared" si="766"/>
        <v>300</v>
      </c>
    </row>
    <row r="8509" spans="1:13" ht="13.5">
      <c r="A8509" s="630" t="str">
        <f t="shared" si="763"/>
        <v>TP-220138010-240SE1E</v>
      </c>
      <c r="B8509" s="639" t="str">
        <f t="shared" si="767"/>
        <v>BT,220138kV,240MVA</v>
      </c>
      <c r="C8509" s="638" t="str">
        <f t="shared" si="768"/>
        <v>Rieles y bases de Tiro de acceso principal del transformador de 220138kV,240MVA</v>
      </c>
      <c r="D8509" s="637" t="s">
        <v>729</v>
      </c>
      <c r="E8509" s="637">
        <v>1</v>
      </c>
      <c r="F8509" s="639">
        <f>VLOOKUP(H8509,'[34]Resumen Bases TP'!$C$130:$E$170,3,FALSE)</f>
        <v>394.36</v>
      </c>
      <c r="G8509" s="900" t="s">
        <v>732</v>
      </c>
      <c r="H8509" s="939" t="str">
        <f t="shared" si="769"/>
        <v>BT220SE.3</v>
      </c>
      <c r="I8509" s="881" t="str">
        <f t="shared" si="770"/>
        <v>BT220SE.3</v>
      </c>
      <c r="J8509" s="881" t="str">
        <f t="shared" si="771"/>
        <v>220</v>
      </c>
      <c r="K8509" s="881" t="str">
        <f t="shared" si="764"/>
        <v>SE</v>
      </c>
      <c r="L8509" s="881">
        <f t="shared" si="765"/>
        <v>3</v>
      </c>
      <c r="M8509" s="881">
        <f t="shared" si="766"/>
        <v>240</v>
      </c>
    </row>
    <row r="8510" spans="1:13" ht="13.5">
      <c r="A8510" s="630" t="str">
        <f t="shared" si="763"/>
        <v>TP-220138010-180SE1E</v>
      </c>
      <c r="B8510" s="639" t="str">
        <f t="shared" si="767"/>
        <v>BT,220138kV,180MVA</v>
      </c>
      <c r="C8510" s="638" t="str">
        <f t="shared" si="768"/>
        <v>Rieles y bases de Tiro de acceso principal del transformador de 220138kV,180MVA</v>
      </c>
      <c r="D8510" s="637" t="s">
        <v>729</v>
      </c>
      <c r="E8510" s="637">
        <v>1</v>
      </c>
      <c r="F8510" s="639">
        <f>VLOOKUP(H8510,'[34]Resumen Bases TP'!$C$130:$E$170,3,FALSE)</f>
        <v>394.36</v>
      </c>
      <c r="G8510" s="900" t="s">
        <v>732</v>
      </c>
      <c r="H8510" s="939" t="str">
        <f t="shared" si="769"/>
        <v>BT220SE.3</v>
      </c>
      <c r="I8510" s="881" t="str">
        <f t="shared" si="770"/>
        <v>BT220SE.3</v>
      </c>
      <c r="J8510" s="881" t="str">
        <f t="shared" si="771"/>
        <v>220</v>
      </c>
      <c r="K8510" s="881" t="str">
        <f t="shared" si="764"/>
        <v>SE</v>
      </c>
      <c r="L8510" s="881">
        <f t="shared" si="765"/>
        <v>3</v>
      </c>
      <c r="M8510" s="881">
        <f t="shared" si="766"/>
        <v>180</v>
      </c>
    </row>
    <row r="8511" spans="1:13" ht="13.5">
      <c r="A8511" s="630" t="str">
        <f t="shared" si="763"/>
        <v>TP-220138010-120SE1E</v>
      </c>
      <c r="B8511" s="639" t="str">
        <f t="shared" si="767"/>
        <v>BT,220138kV,120MVA</v>
      </c>
      <c r="C8511" s="638" t="str">
        <f t="shared" si="768"/>
        <v>Rieles y bases de Tiro de acceso principal del transformador de 220138kV,120MVA</v>
      </c>
      <c r="D8511" s="637" t="s">
        <v>729</v>
      </c>
      <c r="E8511" s="637">
        <v>1</v>
      </c>
      <c r="F8511" s="639">
        <f>VLOOKUP(H8511,'[34]Resumen Bases TP'!$C$130:$E$170,3,FALSE)</f>
        <v>394.36</v>
      </c>
      <c r="G8511" s="900" t="s">
        <v>732</v>
      </c>
      <c r="H8511" s="939" t="str">
        <f t="shared" si="769"/>
        <v>BT220SE.3</v>
      </c>
      <c r="I8511" s="881" t="str">
        <f t="shared" si="770"/>
        <v>BT220SE.3</v>
      </c>
      <c r="J8511" s="881" t="str">
        <f t="shared" si="771"/>
        <v>220</v>
      </c>
      <c r="K8511" s="881" t="str">
        <f t="shared" si="764"/>
        <v>SE</v>
      </c>
      <c r="L8511" s="881">
        <f t="shared" si="765"/>
        <v>3</v>
      </c>
      <c r="M8511" s="881">
        <f t="shared" si="766"/>
        <v>120</v>
      </c>
    </row>
    <row r="8512" spans="1:13" ht="13.5">
      <c r="A8512" s="630" t="str">
        <f t="shared" si="763"/>
        <v>TP-220138010-115SE1E</v>
      </c>
      <c r="B8512" s="639" t="str">
        <f t="shared" si="767"/>
        <v>BT,220138kV,115MVA</v>
      </c>
      <c r="C8512" s="638" t="str">
        <f t="shared" si="768"/>
        <v>Rieles y bases de Tiro de acceso principal del transformador de 220138kV,115MVA</v>
      </c>
      <c r="D8512" s="637" t="s">
        <v>729</v>
      </c>
      <c r="E8512" s="637">
        <v>1</v>
      </c>
      <c r="F8512" s="639">
        <f>VLOOKUP(H8512,'[34]Resumen Bases TP'!$C$130:$E$170,3,FALSE)</f>
        <v>394.36</v>
      </c>
      <c r="G8512" s="900" t="s">
        <v>732</v>
      </c>
      <c r="H8512" s="939" t="str">
        <f t="shared" si="769"/>
        <v>BT220SE.3</v>
      </c>
      <c r="I8512" s="881" t="str">
        <f t="shared" si="770"/>
        <v>BT220SE.3</v>
      </c>
      <c r="J8512" s="881" t="str">
        <f t="shared" si="771"/>
        <v>220</v>
      </c>
      <c r="K8512" s="881" t="str">
        <f t="shared" si="764"/>
        <v>SE</v>
      </c>
      <c r="L8512" s="881">
        <f t="shared" si="765"/>
        <v>3</v>
      </c>
      <c r="M8512" s="881">
        <f t="shared" si="766"/>
        <v>115</v>
      </c>
    </row>
    <row r="8513" spans="1:13" ht="13.5">
      <c r="A8513" s="630" t="str">
        <f t="shared" si="763"/>
        <v>TP-220138010-110SE1E</v>
      </c>
      <c r="B8513" s="639" t="str">
        <f t="shared" si="767"/>
        <v>BT,220138kV,110MVA</v>
      </c>
      <c r="C8513" s="638" t="str">
        <f t="shared" si="768"/>
        <v>Rieles y bases de Tiro de acceso principal del transformador de 220138kV,110MVA</v>
      </c>
      <c r="D8513" s="637" t="s">
        <v>729</v>
      </c>
      <c r="E8513" s="637">
        <v>1</v>
      </c>
      <c r="F8513" s="639">
        <f>VLOOKUP(H8513,'[34]Resumen Bases TP'!$C$130:$E$170,3,FALSE)</f>
        <v>394.36</v>
      </c>
      <c r="G8513" s="900" t="s">
        <v>732</v>
      </c>
      <c r="H8513" s="939" t="str">
        <f t="shared" si="769"/>
        <v>BT220SE.3</v>
      </c>
      <c r="I8513" s="881" t="str">
        <f t="shared" si="770"/>
        <v>BT220SE.3</v>
      </c>
      <c r="J8513" s="881" t="str">
        <f t="shared" si="771"/>
        <v>220</v>
      </c>
      <c r="K8513" s="881" t="str">
        <f t="shared" si="764"/>
        <v>SE</v>
      </c>
      <c r="L8513" s="881">
        <f t="shared" si="765"/>
        <v>3</v>
      </c>
      <c r="M8513" s="881">
        <f t="shared" si="766"/>
        <v>110</v>
      </c>
    </row>
    <row r="8514" spans="1:13" ht="13.5">
      <c r="A8514" s="630" t="str">
        <f t="shared" si="763"/>
        <v>TP-220138010-105SE1E</v>
      </c>
      <c r="B8514" s="639" t="str">
        <f t="shared" si="767"/>
        <v>BT,220138kV,105MVA</v>
      </c>
      <c r="C8514" s="638" t="str">
        <f t="shared" si="768"/>
        <v>Rieles y bases de Tiro de acceso principal del transformador de 220138kV,105MVA</v>
      </c>
      <c r="D8514" s="637" t="s">
        <v>729</v>
      </c>
      <c r="E8514" s="637">
        <v>1</v>
      </c>
      <c r="F8514" s="639">
        <f>VLOOKUP(H8514,'[34]Resumen Bases TP'!$C$130:$E$170,3,FALSE)</f>
        <v>394.36</v>
      </c>
      <c r="G8514" s="900" t="s">
        <v>732</v>
      </c>
      <c r="H8514" s="939" t="str">
        <f t="shared" si="769"/>
        <v>BT220SE.3</v>
      </c>
      <c r="I8514" s="881" t="str">
        <f t="shared" si="770"/>
        <v>BT220SE.3</v>
      </c>
      <c r="J8514" s="881" t="str">
        <f t="shared" si="771"/>
        <v>220</v>
      </c>
      <c r="K8514" s="881" t="str">
        <f t="shared" si="764"/>
        <v>SE</v>
      </c>
      <c r="L8514" s="881">
        <f t="shared" si="765"/>
        <v>3</v>
      </c>
      <c r="M8514" s="881">
        <f t="shared" si="766"/>
        <v>105</v>
      </c>
    </row>
    <row r="8515" spans="1:13" ht="13.5">
      <c r="A8515" s="630" t="str">
        <f t="shared" si="763"/>
        <v>TP-220138010-100SE1E</v>
      </c>
      <c r="B8515" s="639" t="str">
        <f t="shared" si="767"/>
        <v>BT,220138kV,100MVA</v>
      </c>
      <c r="C8515" s="638" t="str">
        <f t="shared" si="768"/>
        <v>Rieles y bases de Tiro de acceso principal del transformador de 220138kV,100MVA</v>
      </c>
      <c r="D8515" s="637" t="s">
        <v>729</v>
      </c>
      <c r="E8515" s="637">
        <v>1</v>
      </c>
      <c r="F8515" s="639">
        <f>VLOOKUP(H8515,'[34]Resumen Bases TP'!$C$130:$E$170,3,FALSE)</f>
        <v>394.36</v>
      </c>
      <c r="G8515" s="900" t="s">
        <v>732</v>
      </c>
      <c r="H8515" s="939" t="str">
        <f t="shared" si="769"/>
        <v>BT220SE.3</v>
      </c>
      <c r="I8515" s="881" t="str">
        <f t="shared" si="770"/>
        <v>BT220SE.3</v>
      </c>
      <c r="J8515" s="881" t="str">
        <f t="shared" si="771"/>
        <v>220</v>
      </c>
      <c r="K8515" s="881" t="str">
        <f t="shared" si="764"/>
        <v>SE</v>
      </c>
      <c r="L8515" s="881">
        <f t="shared" si="765"/>
        <v>3</v>
      </c>
      <c r="M8515" s="881">
        <f t="shared" si="766"/>
        <v>100</v>
      </c>
    </row>
    <row r="8516" spans="1:13" ht="13.5">
      <c r="A8516" s="630" t="str">
        <f t="shared" si="763"/>
        <v>TP-220138010-095SE1E</v>
      </c>
      <c r="B8516" s="639" t="str">
        <f t="shared" si="767"/>
        <v>BT,220138kV,095MVA</v>
      </c>
      <c r="C8516" s="638" t="str">
        <f t="shared" si="768"/>
        <v>Rieles y bases de Tiro de acceso principal del transformador de 220138kV,95MVA</v>
      </c>
      <c r="D8516" s="637" t="s">
        <v>729</v>
      </c>
      <c r="E8516" s="637">
        <v>1</v>
      </c>
      <c r="F8516" s="639">
        <f>VLOOKUP(H8516,'[34]Resumen Bases TP'!$C$130:$E$170,3,FALSE)</f>
        <v>394.36</v>
      </c>
      <c r="G8516" s="900" t="s">
        <v>732</v>
      </c>
      <c r="H8516" s="939" t="str">
        <f t="shared" si="769"/>
        <v>BT220SE.3</v>
      </c>
      <c r="I8516" s="881" t="str">
        <f t="shared" si="770"/>
        <v>BT220SE.3</v>
      </c>
      <c r="J8516" s="881" t="str">
        <f t="shared" si="771"/>
        <v>220</v>
      </c>
      <c r="K8516" s="881" t="str">
        <f t="shared" si="764"/>
        <v>SE</v>
      </c>
      <c r="L8516" s="881">
        <f t="shared" si="765"/>
        <v>3</v>
      </c>
      <c r="M8516" s="881">
        <f t="shared" si="766"/>
        <v>95</v>
      </c>
    </row>
    <row r="8517" spans="1:13" ht="13.5">
      <c r="A8517" s="630" t="str">
        <f t="shared" si="763"/>
        <v>TP-220138010-090SE1E</v>
      </c>
      <c r="B8517" s="639" t="str">
        <f t="shared" si="767"/>
        <v>BT,220138kV,090MVA</v>
      </c>
      <c r="C8517" s="638" t="str">
        <f t="shared" si="768"/>
        <v>Rieles y bases de Tiro de acceso principal del transformador de 220138kV,90MVA</v>
      </c>
      <c r="D8517" s="637" t="s">
        <v>729</v>
      </c>
      <c r="E8517" s="637">
        <v>1</v>
      </c>
      <c r="F8517" s="639">
        <f>VLOOKUP(H8517,'[34]Resumen Bases TP'!$C$130:$E$170,3,FALSE)</f>
        <v>394.36</v>
      </c>
      <c r="G8517" s="900" t="s">
        <v>732</v>
      </c>
      <c r="H8517" s="939" t="str">
        <f t="shared" si="769"/>
        <v>BT220SE.3</v>
      </c>
      <c r="I8517" s="881" t="str">
        <f t="shared" si="770"/>
        <v>BT220SE.3</v>
      </c>
      <c r="J8517" s="881" t="str">
        <f t="shared" si="771"/>
        <v>220</v>
      </c>
      <c r="K8517" s="881" t="str">
        <f t="shared" si="764"/>
        <v>SE</v>
      </c>
      <c r="L8517" s="881">
        <f t="shared" si="765"/>
        <v>3</v>
      </c>
      <c r="M8517" s="881">
        <f t="shared" si="766"/>
        <v>90</v>
      </c>
    </row>
    <row r="8518" spans="1:13" ht="13.5">
      <c r="A8518" s="630" t="str">
        <f t="shared" si="763"/>
        <v>TP-220138010-085SE1E</v>
      </c>
      <c r="B8518" s="639" t="str">
        <f t="shared" si="767"/>
        <v>BT,220138kV,085MVA</v>
      </c>
      <c r="C8518" s="638" t="str">
        <f t="shared" si="768"/>
        <v>Rieles y bases de Tiro de acceso principal del transformador de 220138kV,85MVA</v>
      </c>
      <c r="D8518" s="637" t="s">
        <v>729</v>
      </c>
      <c r="E8518" s="637">
        <v>1</v>
      </c>
      <c r="F8518" s="639">
        <f>VLOOKUP(H8518,'[34]Resumen Bases TP'!$C$130:$E$170,3,FALSE)</f>
        <v>394.36</v>
      </c>
      <c r="G8518" s="900" t="s">
        <v>732</v>
      </c>
      <c r="H8518" s="939" t="str">
        <f t="shared" si="769"/>
        <v>BT220SE.3</v>
      </c>
      <c r="I8518" s="881" t="str">
        <f t="shared" si="770"/>
        <v>BT220SE.3</v>
      </c>
      <c r="J8518" s="881" t="str">
        <f t="shared" si="771"/>
        <v>220</v>
      </c>
      <c r="K8518" s="881" t="str">
        <f t="shared" si="764"/>
        <v>SE</v>
      </c>
      <c r="L8518" s="881">
        <f t="shared" si="765"/>
        <v>3</v>
      </c>
      <c r="M8518" s="881">
        <f t="shared" si="766"/>
        <v>85</v>
      </c>
    </row>
    <row r="8519" spans="1:13" ht="13.5">
      <c r="A8519" s="630" t="str">
        <f t="shared" si="763"/>
        <v>TP-220138010-080SE1E</v>
      </c>
      <c r="B8519" s="639" t="str">
        <f t="shared" si="767"/>
        <v>BT,220138kV,080MVA</v>
      </c>
      <c r="C8519" s="638" t="str">
        <f t="shared" si="768"/>
        <v>Rieles y bases de Tiro de acceso principal del transformador de 220138kV,80MVA</v>
      </c>
      <c r="D8519" s="637" t="s">
        <v>729</v>
      </c>
      <c r="E8519" s="637">
        <v>1</v>
      </c>
      <c r="F8519" s="639">
        <f>VLOOKUP(H8519,'[34]Resumen Bases TP'!$C$130:$E$170,3,FALSE)</f>
        <v>394.36</v>
      </c>
      <c r="G8519" s="900" t="s">
        <v>732</v>
      </c>
      <c r="H8519" s="939" t="str">
        <f t="shared" si="769"/>
        <v>BT220SE.3</v>
      </c>
      <c r="I8519" s="881" t="str">
        <f t="shared" si="770"/>
        <v>BT220SE.3</v>
      </c>
      <c r="J8519" s="881" t="str">
        <f t="shared" si="771"/>
        <v>220</v>
      </c>
      <c r="K8519" s="881" t="str">
        <f t="shared" si="764"/>
        <v>SE</v>
      </c>
      <c r="L8519" s="881">
        <f t="shared" si="765"/>
        <v>3</v>
      </c>
      <c r="M8519" s="881">
        <f t="shared" si="766"/>
        <v>80</v>
      </c>
    </row>
    <row r="8520" spans="1:13" ht="13.5">
      <c r="A8520" s="630" t="str">
        <f t="shared" si="763"/>
        <v>TP-220138010-075SE1E</v>
      </c>
      <c r="B8520" s="639" t="str">
        <f t="shared" si="767"/>
        <v>BT,220138kV,075MVA</v>
      </c>
      <c r="C8520" s="638" t="str">
        <f t="shared" si="768"/>
        <v>Rieles y bases de Tiro de acceso principal del transformador de 220138kV,75MVA</v>
      </c>
      <c r="D8520" s="637" t="s">
        <v>729</v>
      </c>
      <c r="E8520" s="637">
        <v>1</v>
      </c>
      <c r="F8520" s="639">
        <f>VLOOKUP(H8520,'[34]Resumen Bases TP'!$C$130:$E$170,3,FALSE)</f>
        <v>394.36</v>
      </c>
      <c r="G8520" s="900" t="s">
        <v>732</v>
      </c>
      <c r="H8520" s="939" t="str">
        <f t="shared" si="769"/>
        <v>BT220SE.3</v>
      </c>
      <c r="I8520" s="881" t="str">
        <f t="shared" si="770"/>
        <v>BT220SE.3</v>
      </c>
      <c r="J8520" s="881" t="str">
        <f t="shared" si="771"/>
        <v>220</v>
      </c>
      <c r="K8520" s="881" t="str">
        <f t="shared" si="764"/>
        <v>SE</v>
      </c>
      <c r="L8520" s="881">
        <f t="shared" si="765"/>
        <v>3</v>
      </c>
      <c r="M8520" s="881">
        <f t="shared" si="766"/>
        <v>75</v>
      </c>
    </row>
    <row r="8521" spans="1:13" ht="13.5">
      <c r="A8521" s="630" t="str">
        <f t="shared" si="763"/>
        <v>TP-220138010-070SE1E</v>
      </c>
      <c r="B8521" s="639" t="str">
        <f t="shared" si="767"/>
        <v>BT,220138kV,070MVA</v>
      </c>
      <c r="C8521" s="638" t="str">
        <f t="shared" si="768"/>
        <v>Rieles y bases de Tiro de acceso principal del transformador de 220138kV,70MVA</v>
      </c>
      <c r="D8521" s="637" t="s">
        <v>729</v>
      </c>
      <c r="E8521" s="637">
        <v>1</v>
      </c>
      <c r="F8521" s="639">
        <f>VLOOKUP(H8521,'[34]Resumen Bases TP'!$C$130:$E$170,3,FALSE)</f>
        <v>394.36</v>
      </c>
      <c r="G8521" s="900" t="s">
        <v>732</v>
      </c>
      <c r="H8521" s="939" t="str">
        <f t="shared" si="769"/>
        <v>BT220SE.3</v>
      </c>
      <c r="I8521" s="881" t="str">
        <f t="shared" si="770"/>
        <v>BT220SE.3</v>
      </c>
      <c r="J8521" s="881" t="str">
        <f t="shared" si="771"/>
        <v>220</v>
      </c>
      <c r="K8521" s="881" t="str">
        <f t="shared" si="764"/>
        <v>SE</v>
      </c>
      <c r="L8521" s="881">
        <f t="shared" si="765"/>
        <v>3</v>
      </c>
      <c r="M8521" s="881">
        <f t="shared" si="766"/>
        <v>70</v>
      </c>
    </row>
    <row r="8522" spans="1:13" ht="13.5">
      <c r="A8522" s="630" t="str">
        <f t="shared" si="763"/>
        <v>TP-220138010-065SE1E</v>
      </c>
      <c r="B8522" s="639" t="str">
        <f t="shared" si="767"/>
        <v>BT,220138kV,065MVA</v>
      </c>
      <c r="C8522" s="638" t="str">
        <f t="shared" si="768"/>
        <v>Rieles y bases de Tiro de acceso principal del transformador de 220138kV,65MVA</v>
      </c>
      <c r="D8522" s="637" t="s">
        <v>729</v>
      </c>
      <c r="E8522" s="637">
        <v>1</v>
      </c>
      <c r="F8522" s="639">
        <f>VLOOKUP(H8522,'[34]Resumen Bases TP'!$C$130:$E$170,3,FALSE)</f>
        <v>394.36</v>
      </c>
      <c r="G8522" s="900" t="s">
        <v>732</v>
      </c>
      <c r="H8522" s="939" t="str">
        <f t="shared" si="769"/>
        <v>BT220SE.3</v>
      </c>
      <c r="I8522" s="881" t="str">
        <f t="shared" si="770"/>
        <v>BT220SE.3</v>
      </c>
      <c r="J8522" s="881" t="str">
        <f t="shared" si="771"/>
        <v>220</v>
      </c>
      <c r="K8522" s="881" t="str">
        <f t="shared" si="764"/>
        <v>SE</v>
      </c>
      <c r="L8522" s="881">
        <f t="shared" si="765"/>
        <v>3</v>
      </c>
      <c r="M8522" s="881">
        <f t="shared" si="766"/>
        <v>65</v>
      </c>
    </row>
    <row r="8523" spans="1:13" ht="13.5">
      <c r="A8523" s="630" t="str">
        <f t="shared" si="763"/>
        <v>TP-220138010-060SE1E</v>
      </c>
      <c r="B8523" s="639" t="str">
        <f t="shared" si="767"/>
        <v>BT,220138kV,060MVA</v>
      </c>
      <c r="C8523" s="638" t="str">
        <f t="shared" si="768"/>
        <v>Rieles y bases de Tiro de acceso principal del transformador de 220138kV,60MVA</v>
      </c>
      <c r="D8523" s="637" t="s">
        <v>729</v>
      </c>
      <c r="E8523" s="637">
        <v>1</v>
      </c>
      <c r="F8523" s="639">
        <f>VLOOKUP(H8523,'[34]Resumen Bases TP'!$C$130:$E$170,3,FALSE)</f>
        <v>394.36</v>
      </c>
      <c r="G8523" s="900" t="s">
        <v>732</v>
      </c>
      <c r="H8523" s="939" t="str">
        <f t="shared" si="769"/>
        <v>BT220SE.3</v>
      </c>
      <c r="I8523" s="881" t="str">
        <f t="shared" si="770"/>
        <v>BT220SE.3</v>
      </c>
      <c r="J8523" s="881" t="str">
        <f t="shared" si="771"/>
        <v>220</v>
      </c>
      <c r="K8523" s="881" t="str">
        <f t="shared" si="764"/>
        <v>SE</v>
      </c>
      <c r="L8523" s="881">
        <f t="shared" si="765"/>
        <v>3</v>
      </c>
      <c r="M8523" s="881">
        <f t="shared" si="766"/>
        <v>60</v>
      </c>
    </row>
    <row r="8524" spans="1:13" ht="13.5">
      <c r="A8524" s="630" t="str">
        <f t="shared" si="763"/>
        <v>TP-220138010-055SE1E</v>
      </c>
      <c r="B8524" s="639" t="str">
        <f t="shared" si="767"/>
        <v>BT,220138kV,055MVA</v>
      </c>
      <c r="C8524" s="638" t="str">
        <f t="shared" si="768"/>
        <v>Rieles y bases de Tiro de acceso principal del transformador de 220138kV,55MVA</v>
      </c>
      <c r="D8524" s="637" t="s">
        <v>729</v>
      </c>
      <c r="E8524" s="637">
        <v>1</v>
      </c>
      <c r="F8524" s="639">
        <f>VLOOKUP(H8524,'[34]Resumen Bases TP'!$C$130:$E$170,3,FALSE)</f>
        <v>394.36</v>
      </c>
      <c r="G8524" s="900" t="s">
        <v>732</v>
      </c>
      <c r="H8524" s="939" t="str">
        <f t="shared" si="769"/>
        <v>BT220SE.3</v>
      </c>
      <c r="I8524" s="881" t="str">
        <f t="shared" si="770"/>
        <v>BT220SE.3</v>
      </c>
      <c r="J8524" s="881" t="str">
        <f t="shared" si="771"/>
        <v>220</v>
      </c>
      <c r="K8524" s="881" t="str">
        <f t="shared" si="764"/>
        <v>SE</v>
      </c>
      <c r="L8524" s="881">
        <f t="shared" si="765"/>
        <v>3</v>
      </c>
      <c r="M8524" s="881">
        <f t="shared" si="766"/>
        <v>55</v>
      </c>
    </row>
    <row r="8525" spans="1:13" ht="13.5">
      <c r="A8525" s="630" t="str">
        <f t="shared" si="763"/>
        <v>TP-220138010-050SE1E</v>
      </c>
      <c r="B8525" s="639" t="str">
        <f t="shared" si="767"/>
        <v>BT,220138kV,050MVA</v>
      </c>
      <c r="C8525" s="638" t="str">
        <f t="shared" si="768"/>
        <v>Rieles y bases de Tiro de acceso principal del transformador de 220138kV,50MVA</v>
      </c>
      <c r="D8525" s="637" t="s">
        <v>729</v>
      </c>
      <c r="E8525" s="637">
        <v>1</v>
      </c>
      <c r="F8525" s="639">
        <f>VLOOKUP(H8525,'[34]Resumen Bases TP'!$C$130:$E$170,3,FALSE)</f>
        <v>394.36</v>
      </c>
      <c r="G8525" s="900" t="s">
        <v>732</v>
      </c>
      <c r="H8525" s="939" t="str">
        <f t="shared" si="769"/>
        <v>BT220SE.3</v>
      </c>
      <c r="I8525" s="881" t="str">
        <f t="shared" si="770"/>
        <v>BT220SE.3</v>
      </c>
      <c r="J8525" s="881" t="str">
        <f t="shared" si="771"/>
        <v>220</v>
      </c>
      <c r="K8525" s="881" t="str">
        <f t="shared" si="764"/>
        <v>SE</v>
      </c>
      <c r="L8525" s="881">
        <f t="shared" si="765"/>
        <v>3</v>
      </c>
      <c r="M8525" s="881">
        <f t="shared" si="766"/>
        <v>50</v>
      </c>
    </row>
    <row r="8526" spans="1:13" ht="13.5">
      <c r="A8526" s="630" t="str">
        <f t="shared" si="763"/>
        <v>TP-220138010-045SE1E</v>
      </c>
      <c r="B8526" s="639" t="str">
        <f t="shared" si="767"/>
        <v>BT,220138kV,045MVA</v>
      </c>
      <c r="C8526" s="638" t="str">
        <f t="shared" si="768"/>
        <v>Rieles y bases de Tiro de acceso principal del transformador de 220138kV,45MVA</v>
      </c>
      <c r="D8526" s="637" t="s">
        <v>729</v>
      </c>
      <c r="E8526" s="637">
        <v>1</v>
      </c>
      <c r="F8526" s="639">
        <f>VLOOKUP(H8526,'[34]Resumen Bases TP'!$C$130:$E$170,3,FALSE)</f>
        <v>394.36</v>
      </c>
      <c r="G8526" s="900" t="s">
        <v>732</v>
      </c>
      <c r="H8526" s="939" t="str">
        <f t="shared" si="769"/>
        <v>BT220SE.3</v>
      </c>
      <c r="I8526" s="881" t="str">
        <f t="shared" si="770"/>
        <v>BT220SE.3</v>
      </c>
      <c r="J8526" s="881" t="str">
        <f t="shared" si="771"/>
        <v>220</v>
      </c>
      <c r="K8526" s="881" t="str">
        <f t="shared" si="764"/>
        <v>SE</v>
      </c>
      <c r="L8526" s="881">
        <f t="shared" si="765"/>
        <v>3</v>
      </c>
      <c r="M8526" s="881">
        <f t="shared" si="766"/>
        <v>45</v>
      </c>
    </row>
    <row r="8527" spans="1:13" ht="13.5">
      <c r="A8527" s="630" t="str">
        <f t="shared" si="763"/>
        <v>TP-220138010-040SE1E</v>
      </c>
      <c r="B8527" s="639" t="str">
        <f t="shared" si="767"/>
        <v>BT,220138kV,040MVA</v>
      </c>
      <c r="C8527" s="638" t="str">
        <f t="shared" si="768"/>
        <v>Rieles y bases de Tiro de acceso principal del transformador de 220138kV,40MVA</v>
      </c>
      <c r="D8527" s="637" t="s">
        <v>729</v>
      </c>
      <c r="E8527" s="637">
        <v>1</v>
      </c>
      <c r="F8527" s="639">
        <f>VLOOKUP(H8527,'[34]Resumen Bases TP'!$C$130:$E$170,3,FALSE)</f>
        <v>394.36</v>
      </c>
      <c r="G8527" s="900" t="s">
        <v>732</v>
      </c>
      <c r="H8527" s="939" t="str">
        <f t="shared" si="769"/>
        <v>BT220SE.3</v>
      </c>
      <c r="I8527" s="881" t="str">
        <f t="shared" si="770"/>
        <v>BT220SE.3</v>
      </c>
      <c r="J8527" s="881" t="str">
        <f t="shared" si="771"/>
        <v>220</v>
      </c>
      <c r="K8527" s="881" t="str">
        <f t="shared" si="764"/>
        <v>SE</v>
      </c>
      <c r="L8527" s="881">
        <f t="shared" si="765"/>
        <v>3</v>
      </c>
      <c r="M8527" s="881">
        <f t="shared" si="766"/>
        <v>40</v>
      </c>
    </row>
    <row r="8528" spans="1:13" ht="13.5">
      <c r="A8528" s="630" t="str">
        <f t="shared" si="763"/>
        <v>TP-220138010-035SE1E</v>
      </c>
      <c r="B8528" s="639" t="str">
        <f t="shared" si="767"/>
        <v>BT,220138kV,035MVA</v>
      </c>
      <c r="C8528" s="638" t="str">
        <f t="shared" si="768"/>
        <v>Rieles y bases de Tiro de acceso principal del transformador de 220138kV,35MVA</v>
      </c>
      <c r="D8528" s="637" t="s">
        <v>729</v>
      </c>
      <c r="E8528" s="637">
        <v>1</v>
      </c>
      <c r="F8528" s="639">
        <f>VLOOKUP(H8528,'[34]Resumen Bases TP'!$C$130:$E$170,3,FALSE)</f>
        <v>394.36</v>
      </c>
      <c r="G8528" s="900" t="s">
        <v>732</v>
      </c>
      <c r="H8528" s="939" t="str">
        <f t="shared" si="769"/>
        <v>BT220SE.3</v>
      </c>
      <c r="I8528" s="881" t="str">
        <f t="shared" si="770"/>
        <v>BT220SE.3</v>
      </c>
      <c r="J8528" s="881" t="str">
        <f t="shared" si="771"/>
        <v>220</v>
      </c>
      <c r="K8528" s="881" t="str">
        <f t="shared" si="764"/>
        <v>SE</v>
      </c>
      <c r="L8528" s="881">
        <f t="shared" si="765"/>
        <v>3</v>
      </c>
      <c r="M8528" s="881">
        <f t="shared" si="766"/>
        <v>35</v>
      </c>
    </row>
    <row r="8529" spans="1:13" ht="13.5">
      <c r="A8529" s="630" t="str">
        <f t="shared" ref="A8529:A8592" si="772">+A3272</f>
        <v>TP-220138010-030SE1E</v>
      </c>
      <c r="B8529" s="639" t="str">
        <f t="shared" si="767"/>
        <v>BT,220138kV,030MVA</v>
      </c>
      <c r="C8529" s="638" t="str">
        <f t="shared" si="768"/>
        <v>Rieles y bases de Tiro de acceso principal del transformador de 220138kV,30MVA</v>
      </c>
      <c r="D8529" s="637" t="s">
        <v>729</v>
      </c>
      <c r="E8529" s="637">
        <v>1</v>
      </c>
      <c r="F8529" s="639">
        <f>VLOOKUP(H8529,'[34]Resumen Bases TP'!$C$130:$E$170,3,FALSE)</f>
        <v>394.36</v>
      </c>
      <c r="G8529" s="900" t="s">
        <v>732</v>
      </c>
      <c r="H8529" s="939" t="str">
        <f t="shared" si="769"/>
        <v>BT220SE.3</v>
      </c>
      <c r="I8529" s="881" t="str">
        <f t="shared" si="770"/>
        <v>BT220SE.3</v>
      </c>
      <c r="J8529" s="881" t="str">
        <f t="shared" si="771"/>
        <v>220</v>
      </c>
      <c r="K8529" s="881" t="str">
        <f t="shared" ref="K8529:K8592" si="773">LEFT(+RIGHT(A8529,4),2)</f>
        <v>SE</v>
      </c>
      <c r="L8529" s="881">
        <f t="shared" ref="L8529:L8592" si="774">+L3272</f>
        <v>3</v>
      </c>
      <c r="M8529" s="881">
        <f t="shared" ref="M8529:M8592" si="775">VALUE(LEFT(+RIGHT(A8529,7),3))</f>
        <v>30</v>
      </c>
    </row>
    <row r="8530" spans="1:13" ht="13.5">
      <c r="A8530" s="630" t="str">
        <f t="shared" si="772"/>
        <v>TP-220138010-025SE1E</v>
      </c>
      <c r="B8530" s="639" t="str">
        <f t="shared" si="767"/>
        <v>BT,220138kV,025MVA</v>
      </c>
      <c r="C8530" s="638" t="str">
        <f t="shared" si="768"/>
        <v>Rieles y bases de Tiro de acceso principal del transformador de 220138kV,25MVA</v>
      </c>
      <c r="D8530" s="637" t="s">
        <v>729</v>
      </c>
      <c r="E8530" s="637">
        <v>1</v>
      </c>
      <c r="F8530" s="639">
        <f>VLOOKUP(H8530,'[34]Resumen Bases TP'!$C$130:$E$170,3,FALSE)</f>
        <v>308.52000000000004</v>
      </c>
      <c r="G8530" s="900" t="s">
        <v>732</v>
      </c>
      <c r="H8530" s="939" t="str">
        <f t="shared" si="769"/>
        <v>BT220SE.2</v>
      </c>
      <c r="I8530" s="881" t="str">
        <f t="shared" si="770"/>
        <v>BT220SE.2</v>
      </c>
      <c r="J8530" s="881" t="str">
        <f t="shared" si="771"/>
        <v>220</v>
      </c>
      <c r="K8530" s="881" t="str">
        <f t="shared" si="773"/>
        <v>SE</v>
      </c>
      <c r="L8530" s="881">
        <f t="shared" si="774"/>
        <v>2</v>
      </c>
      <c r="M8530" s="881">
        <f t="shared" si="775"/>
        <v>25</v>
      </c>
    </row>
    <row r="8531" spans="1:13" ht="13.5">
      <c r="A8531" s="630" t="str">
        <f t="shared" si="772"/>
        <v>TP-220138010-020SE1E</v>
      </c>
      <c r="B8531" s="639" t="str">
        <f t="shared" si="767"/>
        <v>BT,220138kV,020MVA</v>
      </c>
      <c r="C8531" s="638" t="str">
        <f t="shared" si="768"/>
        <v>Rieles y bases de Tiro de acceso principal del transformador de 220138kV,20MVA</v>
      </c>
      <c r="D8531" s="637" t="s">
        <v>729</v>
      </c>
      <c r="E8531" s="637">
        <v>1</v>
      </c>
      <c r="F8531" s="639">
        <f>VLOOKUP(H8531,'[34]Resumen Bases TP'!$C$130:$E$170,3,FALSE)</f>
        <v>308.52000000000004</v>
      </c>
      <c r="G8531" s="900" t="s">
        <v>732</v>
      </c>
      <c r="H8531" s="939" t="str">
        <f t="shared" si="769"/>
        <v>BT220SE.2</v>
      </c>
      <c r="I8531" s="881" t="str">
        <f t="shared" si="770"/>
        <v>BT220SE.2</v>
      </c>
      <c r="J8531" s="881" t="str">
        <f t="shared" si="771"/>
        <v>220</v>
      </c>
      <c r="K8531" s="881" t="str">
        <f t="shared" si="773"/>
        <v>SE</v>
      </c>
      <c r="L8531" s="881">
        <f t="shared" si="774"/>
        <v>2</v>
      </c>
      <c r="M8531" s="881">
        <f t="shared" si="775"/>
        <v>20</v>
      </c>
    </row>
    <row r="8532" spans="1:13" ht="13.5">
      <c r="A8532" s="630" t="str">
        <f t="shared" si="772"/>
        <v>TP-220138023-300SE1E</v>
      </c>
      <c r="B8532" s="639" t="str">
        <f t="shared" si="767"/>
        <v>BT,220138kV,300MVA</v>
      </c>
      <c r="C8532" s="638" t="str">
        <f t="shared" si="768"/>
        <v>Rieles y bases de Tiro de acceso principal del transformador de 220138kV,300MVA</v>
      </c>
      <c r="D8532" s="637" t="s">
        <v>729</v>
      </c>
      <c r="E8532" s="637">
        <v>1</v>
      </c>
      <c r="F8532" s="639">
        <f>VLOOKUP(H8532,'[34]Resumen Bases TP'!$C$130:$E$170,3,FALSE)</f>
        <v>394.36</v>
      </c>
      <c r="G8532" s="900" t="s">
        <v>732</v>
      </c>
      <c r="H8532" s="939" t="str">
        <f t="shared" si="769"/>
        <v>BT220SE.3</v>
      </c>
      <c r="I8532" s="881" t="str">
        <f t="shared" si="770"/>
        <v>BT220SE.3</v>
      </c>
      <c r="J8532" s="881" t="str">
        <f t="shared" si="771"/>
        <v>220</v>
      </c>
      <c r="K8532" s="881" t="str">
        <f t="shared" si="773"/>
        <v>SE</v>
      </c>
      <c r="L8532" s="881">
        <f t="shared" si="774"/>
        <v>3</v>
      </c>
      <c r="M8532" s="881">
        <f t="shared" si="775"/>
        <v>300</v>
      </c>
    </row>
    <row r="8533" spans="1:13" ht="13.5">
      <c r="A8533" s="630" t="str">
        <f t="shared" si="772"/>
        <v>TP-220138023-240SE1E</v>
      </c>
      <c r="B8533" s="639" t="str">
        <f t="shared" si="767"/>
        <v>BT,220138kV,240MVA</v>
      </c>
      <c r="C8533" s="638" t="str">
        <f t="shared" si="768"/>
        <v>Rieles y bases de Tiro de acceso principal del transformador de 220138kV,240MVA</v>
      </c>
      <c r="D8533" s="637" t="s">
        <v>729</v>
      </c>
      <c r="E8533" s="637">
        <v>1</v>
      </c>
      <c r="F8533" s="639">
        <f>VLOOKUP(H8533,'[34]Resumen Bases TP'!$C$130:$E$170,3,FALSE)</f>
        <v>394.36</v>
      </c>
      <c r="G8533" s="900" t="s">
        <v>732</v>
      </c>
      <c r="H8533" s="939" t="str">
        <f t="shared" si="769"/>
        <v>BT220SE.3</v>
      </c>
      <c r="I8533" s="881" t="str">
        <f t="shared" si="770"/>
        <v>BT220SE.3</v>
      </c>
      <c r="J8533" s="881" t="str">
        <f t="shared" si="771"/>
        <v>220</v>
      </c>
      <c r="K8533" s="881" t="str">
        <f t="shared" si="773"/>
        <v>SE</v>
      </c>
      <c r="L8533" s="881">
        <f t="shared" si="774"/>
        <v>3</v>
      </c>
      <c r="M8533" s="881">
        <f t="shared" si="775"/>
        <v>240</v>
      </c>
    </row>
    <row r="8534" spans="1:13" ht="13.5">
      <c r="A8534" s="630" t="str">
        <f t="shared" si="772"/>
        <v>TP-220138023-180SE1E</v>
      </c>
      <c r="B8534" s="639" t="str">
        <f t="shared" si="767"/>
        <v>BT,220138kV,180MVA</v>
      </c>
      <c r="C8534" s="638" t="str">
        <f t="shared" si="768"/>
        <v>Rieles y bases de Tiro de acceso principal del transformador de 220138kV,180MVA</v>
      </c>
      <c r="D8534" s="637" t="s">
        <v>729</v>
      </c>
      <c r="E8534" s="637">
        <v>1</v>
      </c>
      <c r="F8534" s="639">
        <f>VLOOKUP(H8534,'[34]Resumen Bases TP'!$C$130:$E$170,3,FALSE)</f>
        <v>394.36</v>
      </c>
      <c r="G8534" s="900" t="s">
        <v>732</v>
      </c>
      <c r="H8534" s="939" t="str">
        <f t="shared" si="769"/>
        <v>BT220SE.3</v>
      </c>
      <c r="I8534" s="881" t="str">
        <f t="shared" si="770"/>
        <v>BT220SE.3</v>
      </c>
      <c r="J8534" s="881" t="str">
        <f t="shared" si="771"/>
        <v>220</v>
      </c>
      <c r="K8534" s="881" t="str">
        <f t="shared" si="773"/>
        <v>SE</v>
      </c>
      <c r="L8534" s="881">
        <f t="shared" si="774"/>
        <v>3</v>
      </c>
      <c r="M8534" s="881">
        <f t="shared" si="775"/>
        <v>180</v>
      </c>
    </row>
    <row r="8535" spans="1:13" ht="13.5">
      <c r="A8535" s="630" t="str">
        <f t="shared" si="772"/>
        <v>TP-220138023-120SE1E</v>
      </c>
      <c r="B8535" s="639" t="str">
        <f t="shared" si="767"/>
        <v>BT,220138kV,120MVA</v>
      </c>
      <c r="C8535" s="638" t="str">
        <f t="shared" si="768"/>
        <v>Rieles y bases de Tiro de acceso principal del transformador de 220138kV,120MVA</v>
      </c>
      <c r="D8535" s="637" t="s">
        <v>729</v>
      </c>
      <c r="E8535" s="637">
        <v>1</v>
      </c>
      <c r="F8535" s="639">
        <f>VLOOKUP(H8535,'[34]Resumen Bases TP'!$C$130:$E$170,3,FALSE)</f>
        <v>394.36</v>
      </c>
      <c r="G8535" s="900" t="s">
        <v>732</v>
      </c>
      <c r="H8535" s="939" t="str">
        <f t="shared" si="769"/>
        <v>BT220SE.3</v>
      </c>
      <c r="I8535" s="881" t="str">
        <f t="shared" si="770"/>
        <v>BT220SE.3</v>
      </c>
      <c r="J8535" s="881" t="str">
        <f t="shared" si="771"/>
        <v>220</v>
      </c>
      <c r="K8535" s="881" t="str">
        <f t="shared" si="773"/>
        <v>SE</v>
      </c>
      <c r="L8535" s="881">
        <f t="shared" si="774"/>
        <v>3</v>
      </c>
      <c r="M8535" s="881">
        <f t="shared" si="775"/>
        <v>120</v>
      </c>
    </row>
    <row r="8536" spans="1:13" ht="13.5">
      <c r="A8536" s="630" t="str">
        <f t="shared" si="772"/>
        <v>TP-220138023-115SE1E</v>
      </c>
      <c r="B8536" s="639" t="str">
        <f t="shared" ref="B8536:B8599" si="776">IF(LEN(A8536)=20,+"BT,"&amp;MID(A8536,4,6)&amp;"kV,"&amp;MID(A8536,14,3)&amp;"MVA",+"BT,"&amp;MID(A8536,4,6)&amp;"kV,"&amp;MID(A8536,11,3)&amp;"MVA")</f>
        <v>BT,220138kV,115MVA</v>
      </c>
      <c r="C8536" s="638" t="str">
        <f t="shared" ref="C8536:C8599" si="777">+"Rieles y bases de Tiro de acceso principal del transformador de "&amp;MID(B8536,4,6)&amp;"kV,"&amp;M8536&amp;"MVA"</f>
        <v>Rieles y bases de Tiro de acceso principal del transformador de 220138kV,115MVA</v>
      </c>
      <c r="D8536" s="637" t="s">
        <v>729</v>
      </c>
      <c r="E8536" s="637">
        <v>1</v>
      </c>
      <c r="F8536" s="639">
        <f>VLOOKUP(H8536,'[34]Resumen Bases TP'!$C$130:$E$170,3,FALSE)</f>
        <v>394.36</v>
      </c>
      <c r="G8536" s="900" t="s">
        <v>732</v>
      </c>
      <c r="H8536" s="939" t="str">
        <f t="shared" ref="H8536:H8599" si="778">+"BT"&amp;J8536&amp;K8536&amp;"."&amp;L8536</f>
        <v>BT220SE.3</v>
      </c>
      <c r="I8536" s="881" t="str">
        <f t="shared" ref="I8536:I8599" si="779">+"BT"&amp;J8536&amp;K8536&amp;"."&amp;L8536</f>
        <v>BT220SE.3</v>
      </c>
      <c r="J8536" s="881" t="str">
        <f t="shared" ref="J8536:J8599" si="780">+MID(B8536,4,3)</f>
        <v>220</v>
      </c>
      <c r="K8536" s="881" t="str">
        <f t="shared" si="773"/>
        <v>SE</v>
      </c>
      <c r="L8536" s="881">
        <f t="shared" si="774"/>
        <v>3</v>
      </c>
      <c r="M8536" s="881">
        <f t="shared" si="775"/>
        <v>115</v>
      </c>
    </row>
    <row r="8537" spans="1:13" ht="13.5">
      <c r="A8537" s="630" t="str">
        <f t="shared" si="772"/>
        <v>TP-220138023-110SE1E</v>
      </c>
      <c r="B8537" s="639" t="str">
        <f t="shared" si="776"/>
        <v>BT,220138kV,110MVA</v>
      </c>
      <c r="C8537" s="638" t="str">
        <f t="shared" si="777"/>
        <v>Rieles y bases de Tiro de acceso principal del transformador de 220138kV,110MVA</v>
      </c>
      <c r="D8537" s="637" t="s">
        <v>729</v>
      </c>
      <c r="E8537" s="637">
        <v>1</v>
      </c>
      <c r="F8537" s="639">
        <f>VLOOKUP(H8537,'[34]Resumen Bases TP'!$C$130:$E$170,3,FALSE)</f>
        <v>394.36</v>
      </c>
      <c r="G8537" s="900" t="s">
        <v>732</v>
      </c>
      <c r="H8537" s="939" t="str">
        <f t="shared" si="778"/>
        <v>BT220SE.3</v>
      </c>
      <c r="I8537" s="881" t="str">
        <f t="shared" si="779"/>
        <v>BT220SE.3</v>
      </c>
      <c r="J8537" s="881" t="str">
        <f t="shared" si="780"/>
        <v>220</v>
      </c>
      <c r="K8537" s="881" t="str">
        <f t="shared" si="773"/>
        <v>SE</v>
      </c>
      <c r="L8537" s="881">
        <f t="shared" si="774"/>
        <v>3</v>
      </c>
      <c r="M8537" s="881">
        <f t="shared" si="775"/>
        <v>110</v>
      </c>
    </row>
    <row r="8538" spans="1:13" ht="13.5">
      <c r="A8538" s="630" t="str">
        <f t="shared" si="772"/>
        <v>TP-220138023-105SE1E</v>
      </c>
      <c r="B8538" s="639" t="str">
        <f t="shared" si="776"/>
        <v>BT,220138kV,105MVA</v>
      </c>
      <c r="C8538" s="638" t="str">
        <f t="shared" si="777"/>
        <v>Rieles y bases de Tiro de acceso principal del transformador de 220138kV,105MVA</v>
      </c>
      <c r="D8538" s="637" t="s">
        <v>729</v>
      </c>
      <c r="E8538" s="637">
        <v>1</v>
      </c>
      <c r="F8538" s="639">
        <f>VLOOKUP(H8538,'[34]Resumen Bases TP'!$C$130:$E$170,3,FALSE)</f>
        <v>394.36</v>
      </c>
      <c r="G8538" s="900" t="s">
        <v>732</v>
      </c>
      <c r="H8538" s="939" t="str">
        <f t="shared" si="778"/>
        <v>BT220SE.3</v>
      </c>
      <c r="I8538" s="881" t="str">
        <f t="shared" si="779"/>
        <v>BT220SE.3</v>
      </c>
      <c r="J8538" s="881" t="str">
        <f t="shared" si="780"/>
        <v>220</v>
      </c>
      <c r="K8538" s="881" t="str">
        <f t="shared" si="773"/>
        <v>SE</v>
      </c>
      <c r="L8538" s="881">
        <f t="shared" si="774"/>
        <v>3</v>
      </c>
      <c r="M8538" s="881">
        <f t="shared" si="775"/>
        <v>105</v>
      </c>
    </row>
    <row r="8539" spans="1:13" ht="13.5">
      <c r="A8539" s="630" t="str">
        <f t="shared" si="772"/>
        <v>TP-220138023-100SE1E</v>
      </c>
      <c r="B8539" s="639" t="str">
        <f t="shared" si="776"/>
        <v>BT,220138kV,100MVA</v>
      </c>
      <c r="C8539" s="638" t="str">
        <f t="shared" si="777"/>
        <v>Rieles y bases de Tiro de acceso principal del transformador de 220138kV,100MVA</v>
      </c>
      <c r="D8539" s="637" t="s">
        <v>729</v>
      </c>
      <c r="E8539" s="637">
        <v>1</v>
      </c>
      <c r="F8539" s="639">
        <f>VLOOKUP(H8539,'[34]Resumen Bases TP'!$C$130:$E$170,3,FALSE)</f>
        <v>394.36</v>
      </c>
      <c r="G8539" s="900" t="s">
        <v>732</v>
      </c>
      <c r="H8539" s="939" t="str">
        <f t="shared" si="778"/>
        <v>BT220SE.3</v>
      </c>
      <c r="I8539" s="881" t="str">
        <f t="shared" si="779"/>
        <v>BT220SE.3</v>
      </c>
      <c r="J8539" s="881" t="str">
        <f t="shared" si="780"/>
        <v>220</v>
      </c>
      <c r="K8539" s="881" t="str">
        <f t="shared" si="773"/>
        <v>SE</v>
      </c>
      <c r="L8539" s="881">
        <f t="shared" si="774"/>
        <v>3</v>
      </c>
      <c r="M8539" s="881">
        <f t="shared" si="775"/>
        <v>100</v>
      </c>
    </row>
    <row r="8540" spans="1:13" ht="13.5">
      <c r="A8540" s="630" t="str">
        <f t="shared" si="772"/>
        <v>TP-220138023-095SE1E</v>
      </c>
      <c r="B8540" s="639" t="str">
        <f t="shared" si="776"/>
        <v>BT,220138kV,095MVA</v>
      </c>
      <c r="C8540" s="638" t="str">
        <f t="shared" si="777"/>
        <v>Rieles y bases de Tiro de acceso principal del transformador de 220138kV,95MVA</v>
      </c>
      <c r="D8540" s="637" t="s">
        <v>729</v>
      </c>
      <c r="E8540" s="637">
        <v>1</v>
      </c>
      <c r="F8540" s="639">
        <f>VLOOKUP(H8540,'[34]Resumen Bases TP'!$C$130:$E$170,3,FALSE)</f>
        <v>394.36</v>
      </c>
      <c r="G8540" s="900" t="s">
        <v>732</v>
      </c>
      <c r="H8540" s="939" t="str">
        <f t="shared" si="778"/>
        <v>BT220SE.3</v>
      </c>
      <c r="I8540" s="881" t="str">
        <f t="shared" si="779"/>
        <v>BT220SE.3</v>
      </c>
      <c r="J8540" s="881" t="str">
        <f t="shared" si="780"/>
        <v>220</v>
      </c>
      <c r="K8540" s="881" t="str">
        <f t="shared" si="773"/>
        <v>SE</v>
      </c>
      <c r="L8540" s="881">
        <f t="shared" si="774"/>
        <v>3</v>
      </c>
      <c r="M8540" s="881">
        <f t="shared" si="775"/>
        <v>95</v>
      </c>
    </row>
    <row r="8541" spans="1:13" ht="13.5">
      <c r="A8541" s="630" t="str">
        <f t="shared" si="772"/>
        <v>TP-220138023-090SE1E</v>
      </c>
      <c r="B8541" s="639" t="str">
        <f t="shared" si="776"/>
        <v>BT,220138kV,090MVA</v>
      </c>
      <c r="C8541" s="638" t="str">
        <f t="shared" si="777"/>
        <v>Rieles y bases de Tiro de acceso principal del transformador de 220138kV,90MVA</v>
      </c>
      <c r="D8541" s="637" t="s">
        <v>729</v>
      </c>
      <c r="E8541" s="637">
        <v>1</v>
      </c>
      <c r="F8541" s="639">
        <f>VLOOKUP(H8541,'[34]Resumen Bases TP'!$C$130:$E$170,3,FALSE)</f>
        <v>394.36</v>
      </c>
      <c r="G8541" s="900" t="s">
        <v>732</v>
      </c>
      <c r="H8541" s="939" t="str">
        <f t="shared" si="778"/>
        <v>BT220SE.3</v>
      </c>
      <c r="I8541" s="881" t="str">
        <f t="shared" si="779"/>
        <v>BT220SE.3</v>
      </c>
      <c r="J8541" s="881" t="str">
        <f t="shared" si="780"/>
        <v>220</v>
      </c>
      <c r="K8541" s="881" t="str">
        <f t="shared" si="773"/>
        <v>SE</v>
      </c>
      <c r="L8541" s="881">
        <f t="shared" si="774"/>
        <v>3</v>
      </c>
      <c r="M8541" s="881">
        <f t="shared" si="775"/>
        <v>90</v>
      </c>
    </row>
    <row r="8542" spans="1:13" ht="13.5">
      <c r="A8542" s="630" t="str">
        <f t="shared" si="772"/>
        <v>TP-220138023-085SE1E</v>
      </c>
      <c r="B8542" s="639" t="str">
        <f t="shared" si="776"/>
        <v>BT,220138kV,085MVA</v>
      </c>
      <c r="C8542" s="638" t="str">
        <f t="shared" si="777"/>
        <v>Rieles y bases de Tiro de acceso principal del transformador de 220138kV,85MVA</v>
      </c>
      <c r="D8542" s="637" t="s">
        <v>729</v>
      </c>
      <c r="E8542" s="637">
        <v>1</v>
      </c>
      <c r="F8542" s="639">
        <f>VLOOKUP(H8542,'[34]Resumen Bases TP'!$C$130:$E$170,3,FALSE)</f>
        <v>394.36</v>
      </c>
      <c r="G8542" s="900" t="s">
        <v>732</v>
      </c>
      <c r="H8542" s="939" t="str">
        <f t="shared" si="778"/>
        <v>BT220SE.3</v>
      </c>
      <c r="I8542" s="881" t="str">
        <f t="shared" si="779"/>
        <v>BT220SE.3</v>
      </c>
      <c r="J8542" s="881" t="str">
        <f t="shared" si="780"/>
        <v>220</v>
      </c>
      <c r="K8542" s="881" t="str">
        <f t="shared" si="773"/>
        <v>SE</v>
      </c>
      <c r="L8542" s="881">
        <f t="shared" si="774"/>
        <v>3</v>
      </c>
      <c r="M8542" s="881">
        <f t="shared" si="775"/>
        <v>85</v>
      </c>
    </row>
    <row r="8543" spans="1:13" ht="13.5">
      <c r="A8543" s="630" t="str">
        <f t="shared" si="772"/>
        <v>TP-220138023-080SE1E</v>
      </c>
      <c r="B8543" s="639" t="str">
        <f t="shared" si="776"/>
        <v>BT,220138kV,080MVA</v>
      </c>
      <c r="C8543" s="638" t="str">
        <f t="shared" si="777"/>
        <v>Rieles y bases de Tiro de acceso principal del transformador de 220138kV,80MVA</v>
      </c>
      <c r="D8543" s="637" t="s">
        <v>729</v>
      </c>
      <c r="E8543" s="637">
        <v>1</v>
      </c>
      <c r="F8543" s="639">
        <f>VLOOKUP(H8543,'[34]Resumen Bases TP'!$C$130:$E$170,3,FALSE)</f>
        <v>394.36</v>
      </c>
      <c r="G8543" s="900" t="s">
        <v>732</v>
      </c>
      <c r="H8543" s="939" t="str">
        <f t="shared" si="778"/>
        <v>BT220SE.3</v>
      </c>
      <c r="I8543" s="881" t="str">
        <f t="shared" si="779"/>
        <v>BT220SE.3</v>
      </c>
      <c r="J8543" s="881" t="str">
        <f t="shared" si="780"/>
        <v>220</v>
      </c>
      <c r="K8543" s="881" t="str">
        <f t="shared" si="773"/>
        <v>SE</v>
      </c>
      <c r="L8543" s="881">
        <f t="shared" si="774"/>
        <v>3</v>
      </c>
      <c r="M8543" s="881">
        <f t="shared" si="775"/>
        <v>80</v>
      </c>
    </row>
    <row r="8544" spans="1:13" ht="13.5">
      <c r="A8544" s="630" t="str">
        <f t="shared" si="772"/>
        <v>TP-220138023-075SE1E</v>
      </c>
      <c r="B8544" s="639" t="str">
        <f t="shared" si="776"/>
        <v>BT,220138kV,075MVA</v>
      </c>
      <c r="C8544" s="638" t="str">
        <f t="shared" si="777"/>
        <v>Rieles y bases de Tiro de acceso principal del transformador de 220138kV,75MVA</v>
      </c>
      <c r="D8544" s="637" t="s">
        <v>729</v>
      </c>
      <c r="E8544" s="637">
        <v>1</v>
      </c>
      <c r="F8544" s="639">
        <f>VLOOKUP(H8544,'[34]Resumen Bases TP'!$C$130:$E$170,3,FALSE)</f>
        <v>394.36</v>
      </c>
      <c r="G8544" s="900" t="s">
        <v>732</v>
      </c>
      <c r="H8544" s="939" t="str">
        <f t="shared" si="778"/>
        <v>BT220SE.3</v>
      </c>
      <c r="I8544" s="881" t="str">
        <f t="shared" si="779"/>
        <v>BT220SE.3</v>
      </c>
      <c r="J8544" s="881" t="str">
        <f t="shared" si="780"/>
        <v>220</v>
      </c>
      <c r="K8544" s="881" t="str">
        <f t="shared" si="773"/>
        <v>SE</v>
      </c>
      <c r="L8544" s="881">
        <f t="shared" si="774"/>
        <v>3</v>
      </c>
      <c r="M8544" s="881">
        <f t="shared" si="775"/>
        <v>75</v>
      </c>
    </row>
    <row r="8545" spans="1:13" ht="13.5">
      <c r="A8545" s="630" t="str">
        <f t="shared" si="772"/>
        <v>TP-220138023-070SE1E</v>
      </c>
      <c r="B8545" s="639" t="str">
        <f t="shared" si="776"/>
        <v>BT,220138kV,070MVA</v>
      </c>
      <c r="C8545" s="638" t="str">
        <f t="shared" si="777"/>
        <v>Rieles y bases de Tiro de acceso principal del transformador de 220138kV,70MVA</v>
      </c>
      <c r="D8545" s="637" t="s">
        <v>729</v>
      </c>
      <c r="E8545" s="637">
        <v>1</v>
      </c>
      <c r="F8545" s="639">
        <f>VLOOKUP(H8545,'[34]Resumen Bases TP'!$C$130:$E$170,3,FALSE)</f>
        <v>394.36</v>
      </c>
      <c r="G8545" s="900" t="s">
        <v>732</v>
      </c>
      <c r="H8545" s="939" t="str">
        <f t="shared" si="778"/>
        <v>BT220SE.3</v>
      </c>
      <c r="I8545" s="881" t="str">
        <f t="shared" si="779"/>
        <v>BT220SE.3</v>
      </c>
      <c r="J8545" s="881" t="str">
        <f t="shared" si="780"/>
        <v>220</v>
      </c>
      <c r="K8545" s="881" t="str">
        <f t="shared" si="773"/>
        <v>SE</v>
      </c>
      <c r="L8545" s="881">
        <f t="shared" si="774"/>
        <v>3</v>
      </c>
      <c r="M8545" s="881">
        <f t="shared" si="775"/>
        <v>70</v>
      </c>
    </row>
    <row r="8546" spans="1:13" ht="13.5">
      <c r="A8546" s="630" t="str">
        <f t="shared" si="772"/>
        <v>TP-220138023-065SE1E</v>
      </c>
      <c r="B8546" s="639" t="str">
        <f t="shared" si="776"/>
        <v>BT,220138kV,065MVA</v>
      </c>
      <c r="C8546" s="638" t="str">
        <f t="shared" si="777"/>
        <v>Rieles y bases de Tiro de acceso principal del transformador de 220138kV,65MVA</v>
      </c>
      <c r="D8546" s="637" t="s">
        <v>729</v>
      </c>
      <c r="E8546" s="637">
        <v>1</v>
      </c>
      <c r="F8546" s="639">
        <f>VLOOKUP(H8546,'[34]Resumen Bases TP'!$C$130:$E$170,3,FALSE)</f>
        <v>394.36</v>
      </c>
      <c r="G8546" s="900" t="s">
        <v>732</v>
      </c>
      <c r="H8546" s="939" t="str">
        <f t="shared" si="778"/>
        <v>BT220SE.3</v>
      </c>
      <c r="I8546" s="881" t="str">
        <f t="shared" si="779"/>
        <v>BT220SE.3</v>
      </c>
      <c r="J8546" s="881" t="str">
        <f t="shared" si="780"/>
        <v>220</v>
      </c>
      <c r="K8546" s="881" t="str">
        <f t="shared" si="773"/>
        <v>SE</v>
      </c>
      <c r="L8546" s="881">
        <f t="shared" si="774"/>
        <v>3</v>
      </c>
      <c r="M8546" s="881">
        <f t="shared" si="775"/>
        <v>65</v>
      </c>
    </row>
    <row r="8547" spans="1:13" ht="13.5">
      <c r="A8547" s="630" t="str">
        <f t="shared" si="772"/>
        <v>TP-220138023-060SE1E</v>
      </c>
      <c r="B8547" s="639" t="str">
        <f t="shared" si="776"/>
        <v>BT,220138kV,060MVA</v>
      </c>
      <c r="C8547" s="638" t="str">
        <f t="shared" si="777"/>
        <v>Rieles y bases de Tiro de acceso principal del transformador de 220138kV,60MVA</v>
      </c>
      <c r="D8547" s="637" t="s">
        <v>729</v>
      </c>
      <c r="E8547" s="637">
        <v>1</v>
      </c>
      <c r="F8547" s="639">
        <f>VLOOKUP(H8547,'[34]Resumen Bases TP'!$C$130:$E$170,3,FALSE)</f>
        <v>394.36</v>
      </c>
      <c r="G8547" s="900" t="s">
        <v>732</v>
      </c>
      <c r="H8547" s="939" t="str">
        <f t="shared" si="778"/>
        <v>BT220SE.3</v>
      </c>
      <c r="I8547" s="881" t="str">
        <f t="shared" si="779"/>
        <v>BT220SE.3</v>
      </c>
      <c r="J8547" s="881" t="str">
        <f t="shared" si="780"/>
        <v>220</v>
      </c>
      <c r="K8547" s="881" t="str">
        <f t="shared" si="773"/>
        <v>SE</v>
      </c>
      <c r="L8547" s="881">
        <f t="shared" si="774"/>
        <v>3</v>
      </c>
      <c r="M8547" s="881">
        <f t="shared" si="775"/>
        <v>60</v>
      </c>
    </row>
    <row r="8548" spans="1:13" ht="13.5">
      <c r="A8548" s="630" t="str">
        <f t="shared" si="772"/>
        <v>TP-220138023-055SE1E</v>
      </c>
      <c r="B8548" s="639" t="str">
        <f t="shared" si="776"/>
        <v>BT,220138kV,055MVA</v>
      </c>
      <c r="C8548" s="638" t="str">
        <f t="shared" si="777"/>
        <v>Rieles y bases de Tiro de acceso principal del transformador de 220138kV,55MVA</v>
      </c>
      <c r="D8548" s="637" t="s">
        <v>729</v>
      </c>
      <c r="E8548" s="637">
        <v>1</v>
      </c>
      <c r="F8548" s="639">
        <f>VLOOKUP(H8548,'[34]Resumen Bases TP'!$C$130:$E$170,3,FALSE)</f>
        <v>394.36</v>
      </c>
      <c r="G8548" s="900" t="s">
        <v>732</v>
      </c>
      <c r="H8548" s="939" t="str">
        <f t="shared" si="778"/>
        <v>BT220SE.3</v>
      </c>
      <c r="I8548" s="881" t="str">
        <f t="shared" si="779"/>
        <v>BT220SE.3</v>
      </c>
      <c r="J8548" s="881" t="str">
        <f t="shared" si="780"/>
        <v>220</v>
      </c>
      <c r="K8548" s="881" t="str">
        <f t="shared" si="773"/>
        <v>SE</v>
      </c>
      <c r="L8548" s="881">
        <f t="shared" si="774"/>
        <v>3</v>
      </c>
      <c r="M8548" s="881">
        <f t="shared" si="775"/>
        <v>55</v>
      </c>
    </row>
    <row r="8549" spans="1:13" ht="13.5">
      <c r="A8549" s="630" t="str">
        <f t="shared" si="772"/>
        <v>TP-220138023-050SE1E</v>
      </c>
      <c r="B8549" s="639" t="str">
        <f t="shared" si="776"/>
        <v>BT,220138kV,050MVA</v>
      </c>
      <c r="C8549" s="638" t="str">
        <f t="shared" si="777"/>
        <v>Rieles y bases de Tiro de acceso principal del transformador de 220138kV,50MVA</v>
      </c>
      <c r="D8549" s="637" t="s">
        <v>729</v>
      </c>
      <c r="E8549" s="637">
        <v>1</v>
      </c>
      <c r="F8549" s="639">
        <f>VLOOKUP(H8549,'[34]Resumen Bases TP'!$C$130:$E$170,3,FALSE)</f>
        <v>394.36</v>
      </c>
      <c r="G8549" s="900" t="s">
        <v>732</v>
      </c>
      <c r="H8549" s="939" t="str">
        <f t="shared" si="778"/>
        <v>BT220SE.3</v>
      </c>
      <c r="I8549" s="881" t="str">
        <f t="shared" si="779"/>
        <v>BT220SE.3</v>
      </c>
      <c r="J8549" s="881" t="str">
        <f t="shared" si="780"/>
        <v>220</v>
      </c>
      <c r="K8549" s="881" t="str">
        <f t="shared" si="773"/>
        <v>SE</v>
      </c>
      <c r="L8549" s="881">
        <f t="shared" si="774"/>
        <v>3</v>
      </c>
      <c r="M8549" s="881">
        <f t="shared" si="775"/>
        <v>50</v>
      </c>
    </row>
    <row r="8550" spans="1:13" ht="13.5">
      <c r="A8550" s="630" t="str">
        <f t="shared" si="772"/>
        <v>TP-220138023-045SE1E</v>
      </c>
      <c r="B8550" s="639" t="str">
        <f t="shared" si="776"/>
        <v>BT,220138kV,045MVA</v>
      </c>
      <c r="C8550" s="638" t="str">
        <f t="shared" si="777"/>
        <v>Rieles y bases de Tiro de acceso principal del transformador de 220138kV,45MVA</v>
      </c>
      <c r="D8550" s="637" t="s">
        <v>729</v>
      </c>
      <c r="E8550" s="637">
        <v>1</v>
      </c>
      <c r="F8550" s="639">
        <f>VLOOKUP(H8550,'[34]Resumen Bases TP'!$C$130:$E$170,3,FALSE)</f>
        <v>394.36</v>
      </c>
      <c r="G8550" s="900" t="s">
        <v>732</v>
      </c>
      <c r="H8550" s="939" t="str">
        <f t="shared" si="778"/>
        <v>BT220SE.3</v>
      </c>
      <c r="I8550" s="881" t="str">
        <f t="shared" si="779"/>
        <v>BT220SE.3</v>
      </c>
      <c r="J8550" s="881" t="str">
        <f t="shared" si="780"/>
        <v>220</v>
      </c>
      <c r="K8550" s="881" t="str">
        <f t="shared" si="773"/>
        <v>SE</v>
      </c>
      <c r="L8550" s="881">
        <f t="shared" si="774"/>
        <v>3</v>
      </c>
      <c r="M8550" s="881">
        <f t="shared" si="775"/>
        <v>45</v>
      </c>
    </row>
    <row r="8551" spans="1:13" ht="13.5">
      <c r="A8551" s="630" t="str">
        <f t="shared" si="772"/>
        <v>TP-220138023-040SE1E</v>
      </c>
      <c r="B8551" s="639" t="str">
        <f t="shared" si="776"/>
        <v>BT,220138kV,040MVA</v>
      </c>
      <c r="C8551" s="638" t="str">
        <f t="shared" si="777"/>
        <v>Rieles y bases de Tiro de acceso principal del transformador de 220138kV,40MVA</v>
      </c>
      <c r="D8551" s="637" t="s">
        <v>729</v>
      </c>
      <c r="E8551" s="637">
        <v>1</v>
      </c>
      <c r="F8551" s="639">
        <f>VLOOKUP(H8551,'[34]Resumen Bases TP'!$C$130:$E$170,3,FALSE)</f>
        <v>394.36</v>
      </c>
      <c r="G8551" s="900" t="s">
        <v>732</v>
      </c>
      <c r="H8551" s="939" t="str">
        <f t="shared" si="778"/>
        <v>BT220SE.3</v>
      </c>
      <c r="I8551" s="881" t="str">
        <f t="shared" si="779"/>
        <v>BT220SE.3</v>
      </c>
      <c r="J8551" s="881" t="str">
        <f t="shared" si="780"/>
        <v>220</v>
      </c>
      <c r="K8551" s="881" t="str">
        <f t="shared" si="773"/>
        <v>SE</v>
      </c>
      <c r="L8551" s="881">
        <f t="shared" si="774"/>
        <v>3</v>
      </c>
      <c r="M8551" s="881">
        <f t="shared" si="775"/>
        <v>40</v>
      </c>
    </row>
    <row r="8552" spans="1:13" ht="13.5">
      <c r="A8552" s="630" t="str">
        <f t="shared" si="772"/>
        <v>TP-220138023-035SE1E</v>
      </c>
      <c r="B8552" s="639" t="str">
        <f t="shared" si="776"/>
        <v>BT,220138kV,035MVA</v>
      </c>
      <c r="C8552" s="638" t="str">
        <f t="shared" si="777"/>
        <v>Rieles y bases de Tiro de acceso principal del transformador de 220138kV,35MVA</v>
      </c>
      <c r="D8552" s="637" t="s">
        <v>729</v>
      </c>
      <c r="E8552" s="637">
        <v>1</v>
      </c>
      <c r="F8552" s="639">
        <f>VLOOKUP(H8552,'[34]Resumen Bases TP'!$C$130:$E$170,3,FALSE)</f>
        <v>394.36</v>
      </c>
      <c r="G8552" s="900" t="s">
        <v>732</v>
      </c>
      <c r="H8552" s="939" t="str">
        <f t="shared" si="778"/>
        <v>BT220SE.3</v>
      </c>
      <c r="I8552" s="881" t="str">
        <f t="shared" si="779"/>
        <v>BT220SE.3</v>
      </c>
      <c r="J8552" s="881" t="str">
        <f t="shared" si="780"/>
        <v>220</v>
      </c>
      <c r="K8552" s="881" t="str">
        <f t="shared" si="773"/>
        <v>SE</v>
      </c>
      <c r="L8552" s="881">
        <f t="shared" si="774"/>
        <v>3</v>
      </c>
      <c r="M8552" s="881">
        <f t="shared" si="775"/>
        <v>35</v>
      </c>
    </row>
    <row r="8553" spans="1:13" ht="13.5">
      <c r="A8553" s="630" t="str">
        <f t="shared" si="772"/>
        <v>TP-220138023-030SE1E</v>
      </c>
      <c r="B8553" s="639" t="str">
        <f t="shared" si="776"/>
        <v>BT,220138kV,030MVA</v>
      </c>
      <c r="C8553" s="638" t="str">
        <f t="shared" si="777"/>
        <v>Rieles y bases de Tiro de acceso principal del transformador de 220138kV,30MVA</v>
      </c>
      <c r="D8553" s="637" t="s">
        <v>729</v>
      </c>
      <c r="E8553" s="637">
        <v>1</v>
      </c>
      <c r="F8553" s="639">
        <f>VLOOKUP(H8553,'[34]Resumen Bases TP'!$C$130:$E$170,3,FALSE)</f>
        <v>394.36</v>
      </c>
      <c r="G8553" s="900" t="s">
        <v>732</v>
      </c>
      <c r="H8553" s="939" t="str">
        <f t="shared" si="778"/>
        <v>BT220SE.3</v>
      </c>
      <c r="I8553" s="881" t="str">
        <f t="shared" si="779"/>
        <v>BT220SE.3</v>
      </c>
      <c r="J8553" s="881" t="str">
        <f t="shared" si="780"/>
        <v>220</v>
      </c>
      <c r="K8553" s="881" t="str">
        <f t="shared" si="773"/>
        <v>SE</v>
      </c>
      <c r="L8553" s="881">
        <f t="shared" si="774"/>
        <v>3</v>
      </c>
      <c r="M8553" s="881">
        <f t="shared" si="775"/>
        <v>30</v>
      </c>
    </row>
    <row r="8554" spans="1:13" ht="13.5">
      <c r="A8554" s="630" t="str">
        <f t="shared" si="772"/>
        <v>TP-220138023-025SE1E</v>
      </c>
      <c r="B8554" s="639" t="str">
        <f t="shared" si="776"/>
        <v>BT,220138kV,025MVA</v>
      </c>
      <c r="C8554" s="638" t="str">
        <f t="shared" si="777"/>
        <v>Rieles y bases de Tiro de acceso principal del transformador de 220138kV,25MVA</v>
      </c>
      <c r="D8554" s="637" t="s">
        <v>729</v>
      </c>
      <c r="E8554" s="637">
        <v>1</v>
      </c>
      <c r="F8554" s="639">
        <f>VLOOKUP(H8554,'[34]Resumen Bases TP'!$C$130:$E$170,3,FALSE)</f>
        <v>308.52000000000004</v>
      </c>
      <c r="G8554" s="900" t="s">
        <v>732</v>
      </c>
      <c r="H8554" s="939" t="str">
        <f t="shared" si="778"/>
        <v>BT220SE.2</v>
      </c>
      <c r="I8554" s="881" t="str">
        <f t="shared" si="779"/>
        <v>BT220SE.2</v>
      </c>
      <c r="J8554" s="881" t="str">
        <f t="shared" si="780"/>
        <v>220</v>
      </c>
      <c r="K8554" s="881" t="str">
        <f t="shared" si="773"/>
        <v>SE</v>
      </c>
      <c r="L8554" s="881">
        <f t="shared" si="774"/>
        <v>2</v>
      </c>
      <c r="M8554" s="881">
        <f t="shared" si="775"/>
        <v>25</v>
      </c>
    </row>
    <row r="8555" spans="1:13" ht="13.5">
      <c r="A8555" s="630" t="str">
        <f t="shared" si="772"/>
        <v>TP-220138023-020SE1E</v>
      </c>
      <c r="B8555" s="639" t="str">
        <f t="shared" si="776"/>
        <v>BT,220138kV,020MVA</v>
      </c>
      <c r="C8555" s="638" t="str">
        <f t="shared" si="777"/>
        <v>Rieles y bases de Tiro de acceso principal del transformador de 220138kV,20MVA</v>
      </c>
      <c r="D8555" s="637" t="s">
        <v>729</v>
      </c>
      <c r="E8555" s="637">
        <v>1</v>
      </c>
      <c r="F8555" s="639">
        <f>VLOOKUP(H8555,'[34]Resumen Bases TP'!$C$130:$E$170,3,FALSE)</f>
        <v>308.52000000000004</v>
      </c>
      <c r="G8555" s="900" t="s">
        <v>732</v>
      </c>
      <c r="H8555" s="939" t="str">
        <f t="shared" si="778"/>
        <v>BT220SE.2</v>
      </c>
      <c r="I8555" s="881" t="str">
        <f t="shared" si="779"/>
        <v>BT220SE.2</v>
      </c>
      <c r="J8555" s="881" t="str">
        <f t="shared" si="780"/>
        <v>220</v>
      </c>
      <c r="K8555" s="881" t="str">
        <f t="shared" si="773"/>
        <v>SE</v>
      </c>
      <c r="L8555" s="881">
        <f t="shared" si="774"/>
        <v>2</v>
      </c>
      <c r="M8555" s="881">
        <f t="shared" si="775"/>
        <v>20</v>
      </c>
    </row>
    <row r="8556" spans="1:13" ht="13.5">
      <c r="A8556" s="630" t="str">
        <f t="shared" si="772"/>
        <v>TP-220060010-300SE1E</v>
      </c>
      <c r="B8556" s="639" t="str">
        <f t="shared" si="776"/>
        <v>BT,220060kV,300MVA</v>
      </c>
      <c r="C8556" s="638" t="str">
        <f t="shared" si="777"/>
        <v>Rieles y bases de Tiro de acceso principal del transformador de 220060kV,300MVA</v>
      </c>
      <c r="D8556" s="637" t="s">
        <v>729</v>
      </c>
      <c r="E8556" s="637">
        <v>1</v>
      </c>
      <c r="F8556" s="639">
        <f>VLOOKUP(H8556,'[34]Resumen Bases TP'!$C$130:$E$170,3,FALSE)</f>
        <v>394.36</v>
      </c>
      <c r="G8556" s="900" t="s">
        <v>732</v>
      </c>
      <c r="H8556" s="939" t="str">
        <f t="shared" si="778"/>
        <v>BT220SE.3</v>
      </c>
      <c r="I8556" s="881" t="str">
        <f t="shared" si="779"/>
        <v>BT220SE.3</v>
      </c>
      <c r="J8556" s="881" t="str">
        <f t="shared" si="780"/>
        <v>220</v>
      </c>
      <c r="K8556" s="881" t="str">
        <f t="shared" si="773"/>
        <v>SE</v>
      </c>
      <c r="L8556" s="881">
        <f t="shared" si="774"/>
        <v>3</v>
      </c>
      <c r="M8556" s="881">
        <f t="shared" si="775"/>
        <v>300</v>
      </c>
    </row>
    <row r="8557" spans="1:13" ht="13.5">
      <c r="A8557" s="630" t="str">
        <f t="shared" si="772"/>
        <v>TP-220060010-240SE1E</v>
      </c>
      <c r="B8557" s="639" t="str">
        <f t="shared" si="776"/>
        <v>BT,220060kV,240MVA</v>
      </c>
      <c r="C8557" s="638" t="str">
        <f t="shared" si="777"/>
        <v>Rieles y bases de Tiro de acceso principal del transformador de 220060kV,240MVA</v>
      </c>
      <c r="D8557" s="637" t="s">
        <v>729</v>
      </c>
      <c r="E8557" s="637">
        <v>1</v>
      </c>
      <c r="F8557" s="639">
        <f>VLOOKUP(H8557,'[34]Resumen Bases TP'!$C$130:$E$170,3,FALSE)</f>
        <v>394.36</v>
      </c>
      <c r="G8557" s="900" t="s">
        <v>732</v>
      </c>
      <c r="H8557" s="939" t="str">
        <f t="shared" si="778"/>
        <v>BT220SE.3</v>
      </c>
      <c r="I8557" s="881" t="str">
        <f t="shared" si="779"/>
        <v>BT220SE.3</v>
      </c>
      <c r="J8557" s="881" t="str">
        <f t="shared" si="780"/>
        <v>220</v>
      </c>
      <c r="K8557" s="881" t="str">
        <f t="shared" si="773"/>
        <v>SE</v>
      </c>
      <c r="L8557" s="881">
        <f t="shared" si="774"/>
        <v>3</v>
      </c>
      <c r="M8557" s="881">
        <f t="shared" si="775"/>
        <v>240</v>
      </c>
    </row>
    <row r="8558" spans="1:13" ht="13.5">
      <c r="A8558" s="630" t="str">
        <f t="shared" si="772"/>
        <v>TP-220060010-180SE1E</v>
      </c>
      <c r="B8558" s="639" t="str">
        <f t="shared" si="776"/>
        <v>BT,220060kV,180MVA</v>
      </c>
      <c r="C8558" s="638" t="str">
        <f t="shared" si="777"/>
        <v>Rieles y bases de Tiro de acceso principal del transformador de 220060kV,180MVA</v>
      </c>
      <c r="D8558" s="637" t="s">
        <v>729</v>
      </c>
      <c r="E8558" s="637">
        <v>1</v>
      </c>
      <c r="F8558" s="639">
        <f>VLOOKUP(H8558,'[34]Resumen Bases TP'!$C$130:$E$170,3,FALSE)</f>
        <v>394.36</v>
      </c>
      <c r="G8558" s="900" t="s">
        <v>732</v>
      </c>
      <c r="H8558" s="939" t="str">
        <f t="shared" si="778"/>
        <v>BT220SE.3</v>
      </c>
      <c r="I8558" s="881" t="str">
        <f t="shared" si="779"/>
        <v>BT220SE.3</v>
      </c>
      <c r="J8558" s="881" t="str">
        <f t="shared" si="780"/>
        <v>220</v>
      </c>
      <c r="K8558" s="881" t="str">
        <f t="shared" si="773"/>
        <v>SE</v>
      </c>
      <c r="L8558" s="881">
        <f t="shared" si="774"/>
        <v>3</v>
      </c>
      <c r="M8558" s="881">
        <f t="shared" si="775"/>
        <v>180</v>
      </c>
    </row>
    <row r="8559" spans="1:13" ht="13.5">
      <c r="A8559" s="630" t="str">
        <f t="shared" si="772"/>
        <v>TP-220060010-120SE1E</v>
      </c>
      <c r="B8559" s="639" t="str">
        <f t="shared" si="776"/>
        <v>BT,220060kV,120MVA</v>
      </c>
      <c r="C8559" s="638" t="str">
        <f t="shared" si="777"/>
        <v>Rieles y bases de Tiro de acceso principal del transformador de 220060kV,120MVA</v>
      </c>
      <c r="D8559" s="637" t="s">
        <v>729</v>
      </c>
      <c r="E8559" s="637">
        <v>1</v>
      </c>
      <c r="F8559" s="639">
        <f>VLOOKUP(H8559,'[34]Resumen Bases TP'!$C$130:$E$170,3,FALSE)</f>
        <v>394.36</v>
      </c>
      <c r="G8559" s="900" t="s">
        <v>732</v>
      </c>
      <c r="H8559" s="939" t="str">
        <f t="shared" si="778"/>
        <v>BT220SE.3</v>
      </c>
      <c r="I8559" s="881" t="str">
        <f t="shared" si="779"/>
        <v>BT220SE.3</v>
      </c>
      <c r="J8559" s="881" t="str">
        <f t="shared" si="780"/>
        <v>220</v>
      </c>
      <c r="K8559" s="881" t="str">
        <f t="shared" si="773"/>
        <v>SE</v>
      </c>
      <c r="L8559" s="881">
        <f t="shared" si="774"/>
        <v>3</v>
      </c>
      <c r="M8559" s="881">
        <f t="shared" si="775"/>
        <v>120</v>
      </c>
    </row>
    <row r="8560" spans="1:13" ht="13.5">
      <c r="A8560" s="630" t="str">
        <f t="shared" si="772"/>
        <v>TP-220060010-115SE1E</v>
      </c>
      <c r="B8560" s="639" t="str">
        <f t="shared" si="776"/>
        <v>BT,220060kV,115MVA</v>
      </c>
      <c r="C8560" s="638" t="str">
        <f t="shared" si="777"/>
        <v>Rieles y bases de Tiro de acceso principal del transformador de 220060kV,115MVA</v>
      </c>
      <c r="D8560" s="637" t="s">
        <v>729</v>
      </c>
      <c r="E8560" s="637">
        <v>1</v>
      </c>
      <c r="F8560" s="639">
        <f>VLOOKUP(H8560,'[34]Resumen Bases TP'!$C$130:$E$170,3,FALSE)</f>
        <v>394.36</v>
      </c>
      <c r="G8560" s="900" t="s">
        <v>732</v>
      </c>
      <c r="H8560" s="939" t="str">
        <f t="shared" si="778"/>
        <v>BT220SE.3</v>
      </c>
      <c r="I8560" s="881" t="str">
        <f t="shared" si="779"/>
        <v>BT220SE.3</v>
      </c>
      <c r="J8560" s="881" t="str">
        <f t="shared" si="780"/>
        <v>220</v>
      </c>
      <c r="K8560" s="881" t="str">
        <f t="shared" si="773"/>
        <v>SE</v>
      </c>
      <c r="L8560" s="881">
        <f t="shared" si="774"/>
        <v>3</v>
      </c>
      <c r="M8560" s="881">
        <f t="shared" si="775"/>
        <v>115</v>
      </c>
    </row>
    <row r="8561" spans="1:13" ht="13.5">
      <c r="A8561" s="630" t="str">
        <f t="shared" si="772"/>
        <v>TP-220060010-110SE1E</v>
      </c>
      <c r="B8561" s="639" t="str">
        <f t="shared" si="776"/>
        <v>BT,220060kV,110MVA</v>
      </c>
      <c r="C8561" s="638" t="str">
        <f t="shared" si="777"/>
        <v>Rieles y bases de Tiro de acceso principal del transformador de 220060kV,110MVA</v>
      </c>
      <c r="D8561" s="637" t="s">
        <v>729</v>
      </c>
      <c r="E8561" s="637">
        <v>1</v>
      </c>
      <c r="F8561" s="639">
        <f>VLOOKUP(H8561,'[34]Resumen Bases TP'!$C$130:$E$170,3,FALSE)</f>
        <v>394.36</v>
      </c>
      <c r="G8561" s="900" t="s">
        <v>732</v>
      </c>
      <c r="H8561" s="939" t="str">
        <f t="shared" si="778"/>
        <v>BT220SE.3</v>
      </c>
      <c r="I8561" s="881" t="str">
        <f t="shared" si="779"/>
        <v>BT220SE.3</v>
      </c>
      <c r="J8561" s="881" t="str">
        <f t="shared" si="780"/>
        <v>220</v>
      </c>
      <c r="K8561" s="881" t="str">
        <f t="shared" si="773"/>
        <v>SE</v>
      </c>
      <c r="L8561" s="881">
        <f t="shared" si="774"/>
        <v>3</v>
      </c>
      <c r="M8561" s="881">
        <f t="shared" si="775"/>
        <v>110</v>
      </c>
    </row>
    <row r="8562" spans="1:13" ht="13.5">
      <c r="A8562" s="630" t="str">
        <f t="shared" si="772"/>
        <v>TP-220060010-105SE1E</v>
      </c>
      <c r="B8562" s="639" t="str">
        <f t="shared" si="776"/>
        <v>BT,220060kV,105MVA</v>
      </c>
      <c r="C8562" s="638" t="str">
        <f t="shared" si="777"/>
        <v>Rieles y bases de Tiro de acceso principal del transformador de 220060kV,105MVA</v>
      </c>
      <c r="D8562" s="637" t="s">
        <v>729</v>
      </c>
      <c r="E8562" s="637">
        <v>1</v>
      </c>
      <c r="F8562" s="639">
        <f>VLOOKUP(H8562,'[34]Resumen Bases TP'!$C$130:$E$170,3,FALSE)</f>
        <v>394.36</v>
      </c>
      <c r="G8562" s="900" t="s">
        <v>732</v>
      </c>
      <c r="H8562" s="939" t="str">
        <f t="shared" si="778"/>
        <v>BT220SE.3</v>
      </c>
      <c r="I8562" s="881" t="str">
        <f t="shared" si="779"/>
        <v>BT220SE.3</v>
      </c>
      <c r="J8562" s="881" t="str">
        <f t="shared" si="780"/>
        <v>220</v>
      </c>
      <c r="K8562" s="881" t="str">
        <f t="shared" si="773"/>
        <v>SE</v>
      </c>
      <c r="L8562" s="881">
        <f t="shared" si="774"/>
        <v>3</v>
      </c>
      <c r="M8562" s="881">
        <f t="shared" si="775"/>
        <v>105</v>
      </c>
    </row>
    <row r="8563" spans="1:13" ht="13.5">
      <c r="A8563" s="630" t="str">
        <f t="shared" si="772"/>
        <v>TP-220060010-100SE1E</v>
      </c>
      <c r="B8563" s="639" t="str">
        <f t="shared" si="776"/>
        <v>BT,220060kV,100MVA</v>
      </c>
      <c r="C8563" s="638" t="str">
        <f t="shared" si="777"/>
        <v>Rieles y bases de Tiro de acceso principal del transformador de 220060kV,100MVA</v>
      </c>
      <c r="D8563" s="637" t="s">
        <v>729</v>
      </c>
      <c r="E8563" s="637">
        <v>1</v>
      </c>
      <c r="F8563" s="639">
        <f>VLOOKUP(H8563,'[34]Resumen Bases TP'!$C$130:$E$170,3,FALSE)</f>
        <v>394.36</v>
      </c>
      <c r="G8563" s="900" t="s">
        <v>732</v>
      </c>
      <c r="H8563" s="939" t="str">
        <f t="shared" si="778"/>
        <v>BT220SE.3</v>
      </c>
      <c r="I8563" s="881" t="str">
        <f t="shared" si="779"/>
        <v>BT220SE.3</v>
      </c>
      <c r="J8563" s="881" t="str">
        <f t="shared" si="780"/>
        <v>220</v>
      </c>
      <c r="K8563" s="881" t="str">
        <f t="shared" si="773"/>
        <v>SE</v>
      </c>
      <c r="L8563" s="881">
        <f t="shared" si="774"/>
        <v>3</v>
      </c>
      <c r="M8563" s="881">
        <f t="shared" si="775"/>
        <v>100</v>
      </c>
    </row>
    <row r="8564" spans="1:13" ht="13.5">
      <c r="A8564" s="630" t="str">
        <f t="shared" si="772"/>
        <v>TP-220060010-095SE1E</v>
      </c>
      <c r="B8564" s="639" t="str">
        <f t="shared" si="776"/>
        <v>BT,220060kV,095MVA</v>
      </c>
      <c r="C8564" s="638" t="str">
        <f t="shared" si="777"/>
        <v>Rieles y bases de Tiro de acceso principal del transformador de 220060kV,95MVA</v>
      </c>
      <c r="D8564" s="637" t="s">
        <v>729</v>
      </c>
      <c r="E8564" s="637">
        <v>1</v>
      </c>
      <c r="F8564" s="639">
        <f>VLOOKUP(H8564,'[34]Resumen Bases TP'!$C$130:$E$170,3,FALSE)</f>
        <v>394.36</v>
      </c>
      <c r="G8564" s="900" t="s">
        <v>732</v>
      </c>
      <c r="H8564" s="939" t="str">
        <f t="shared" si="778"/>
        <v>BT220SE.3</v>
      </c>
      <c r="I8564" s="881" t="str">
        <f t="shared" si="779"/>
        <v>BT220SE.3</v>
      </c>
      <c r="J8564" s="881" t="str">
        <f t="shared" si="780"/>
        <v>220</v>
      </c>
      <c r="K8564" s="881" t="str">
        <f t="shared" si="773"/>
        <v>SE</v>
      </c>
      <c r="L8564" s="881">
        <f t="shared" si="774"/>
        <v>3</v>
      </c>
      <c r="M8564" s="881">
        <f t="shared" si="775"/>
        <v>95</v>
      </c>
    </row>
    <row r="8565" spans="1:13" ht="13.5">
      <c r="A8565" s="630" t="str">
        <f t="shared" si="772"/>
        <v>TP-220060010-090SE1E</v>
      </c>
      <c r="B8565" s="639" t="str">
        <f t="shared" si="776"/>
        <v>BT,220060kV,090MVA</v>
      </c>
      <c r="C8565" s="638" t="str">
        <f t="shared" si="777"/>
        <v>Rieles y bases de Tiro de acceso principal del transformador de 220060kV,90MVA</v>
      </c>
      <c r="D8565" s="637" t="s">
        <v>729</v>
      </c>
      <c r="E8565" s="637">
        <v>1</v>
      </c>
      <c r="F8565" s="639">
        <f>VLOOKUP(H8565,'[34]Resumen Bases TP'!$C$130:$E$170,3,FALSE)</f>
        <v>394.36</v>
      </c>
      <c r="G8565" s="900" t="s">
        <v>732</v>
      </c>
      <c r="H8565" s="939" t="str">
        <f t="shared" si="778"/>
        <v>BT220SE.3</v>
      </c>
      <c r="I8565" s="881" t="str">
        <f t="shared" si="779"/>
        <v>BT220SE.3</v>
      </c>
      <c r="J8565" s="881" t="str">
        <f t="shared" si="780"/>
        <v>220</v>
      </c>
      <c r="K8565" s="881" t="str">
        <f t="shared" si="773"/>
        <v>SE</v>
      </c>
      <c r="L8565" s="881">
        <f t="shared" si="774"/>
        <v>3</v>
      </c>
      <c r="M8565" s="881">
        <f t="shared" si="775"/>
        <v>90</v>
      </c>
    </row>
    <row r="8566" spans="1:13" ht="13.5">
      <c r="A8566" s="630" t="str">
        <f t="shared" si="772"/>
        <v>TP-220060010-085SE1E</v>
      </c>
      <c r="B8566" s="639" t="str">
        <f t="shared" si="776"/>
        <v>BT,220060kV,085MVA</v>
      </c>
      <c r="C8566" s="638" t="str">
        <f t="shared" si="777"/>
        <v>Rieles y bases de Tiro de acceso principal del transformador de 220060kV,85MVA</v>
      </c>
      <c r="D8566" s="637" t="s">
        <v>729</v>
      </c>
      <c r="E8566" s="637">
        <v>1</v>
      </c>
      <c r="F8566" s="639">
        <f>VLOOKUP(H8566,'[34]Resumen Bases TP'!$C$130:$E$170,3,FALSE)</f>
        <v>394.36</v>
      </c>
      <c r="G8566" s="900" t="s">
        <v>732</v>
      </c>
      <c r="H8566" s="939" t="str">
        <f t="shared" si="778"/>
        <v>BT220SE.3</v>
      </c>
      <c r="I8566" s="881" t="str">
        <f t="shared" si="779"/>
        <v>BT220SE.3</v>
      </c>
      <c r="J8566" s="881" t="str">
        <f t="shared" si="780"/>
        <v>220</v>
      </c>
      <c r="K8566" s="881" t="str">
        <f t="shared" si="773"/>
        <v>SE</v>
      </c>
      <c r="L8566" s="881">
        <f t="shared" si="774"/>
        <v>3</v>
      </c>
      <c r="M8566" s="881">
        <f t="shared" si="775"/>
        <v>85</v>
      </c>
    </row>
    <row r="8567" spans="1:13" ht="13.5">
      <c r="A8567" s="630" t="str">
        <f t="shared" si="772"/>
        <v>TP-220060010-080SE1E</v>
      </c>
      <c r="B8567" s="639" t="str">
        <f t="shared" si="776"/>
        <v>BT,220060kV,080MVA</v>
      </c>
      <c r="C8567" s="638" t="str">
        <f t="shared" si="777"/>
        <v>Rieles y bases de Tiro de acceso principal del transformador de 220060kV,80MVA</v>
      </c>
      <c r="D8567" s="637" t="s">
        <v>729</v>
      </c>
      <c r="E8567" s="637">
        <v>1</v>
      </c>
      <c r="F8567" s="639">
        <f>VLOOKUP(H8567,'[34]Resumen Bases TP'!$C$130:$E$170,3,FALSE)</f>
        <v>394.36</v>
      </c>
      <c r="G8567" s="900" t="s">
        <v>732</v>
      </c>
      <c r="H8567" s="939" t="str">
        <f t="shared" si="778"/>
        <v>BT220SE.3</v>
      </c>
      <c r="I8567" s="881" t="str">
        <f t="shared" si="779"/>
        <v>BT220SE.3</v>
      </c>
      <c r="J8567" s="881" t="str">
        <f t="shared" si="780"/>
        <v>220</v>
      </c>
      <c r="K8567" s="881" t="str">
        <f t="shared" si="773"/>
        <v>SE</v>
      </c>
      <c r="L8567" s="881">
        <f t="shared" si="774"/>
        <v>3</v>
      </c>
      <c r="M8567" s="881">
        <f t="shared" si="775"/>
        <v>80</v>
      </c>
    </row>
    <row r="8568" spans="1:13" ht="13.5">
      <c r="A8568" s="630" t="str">
        <f t="shared" si="772"/>
        <v>TP-220060010-075SE1E</v>
      </c>
      <c r="B8568" s="639" t="str">
        <f t="shared" si="776"/>
        <v>BT,220060kV,075MVA</v>
      </c>
      <c r="C8568" s="638" t="str">
        <f t="shared" si="777"/>
        <v>Rieles y bases de Tiro de acceso principal del transformador de 220060kV,75MVA</v>
      </c>
      <c r="D8568" s="637" t="s">
        <v>729</v>
      </c>
      <c r="E8568" s="637">
        <v>1</v>
      </c>
      <c r="F8568" s="639">
        <f>VLOOKUP(H8568,'[34]Resumen Bases TP'!$C$130:$E$170,3,FALSE)</f>
        <v>394.36</v>
      </c>
      <c r="G8568" s="900" t="s">
        <v>732</v>
      </c>
      <c r="H8568" s="939" t="str">
        <f t="shared" si="778"/>
        <v>BT220SE.3</v>
      </c>
      <c r="I8568" s="881" t="str">
        <f t="shared" si="779"/>
        <v>BT220SE.3</v>
      </c>
      <c r="J8568" s="881" t="str">
        <f t="shared" si="780"/>
        <v>220</v>
      </c>
      <c r="K8568" s="881" t="str">
        <f t="shared" si="773"/>
        <v>SE</v>
      </c>
      <c r="L8568" s="881">
        <f t="shared" si="774"/>
        <v>3</v>
      </c>
      <c r="M8568" s="881">
        <f t="shared" si="775"/>
        <v>75</v>
      </c>
    </row>
    <row r="8569" spans="1:13" ht="13.5">
      <c r="A8569" s="630" t="str">
        <f t="shared" si="772"/>
        <v>TP-220060010-070SE1E</v>
      </c>
      <c r="B8569" s="639" t="str">
        <f t="shared" si="776"/>
        <v>BT,220060kV,070MVA</v>
      </c>
      <c r="C8569" s="638" t="str">
        <f t="shared" si="777"/>
        <v>Rieles y bases de Tiro de acceso principal del transformador de 220060kV,70MVA</v>
      </c>
      <c r="D8569" s="637" t="s">
        <v>729</v>
      </c>
      <c r="E8569" s="637">
        <v>1</v>
      </c>
      <c r="F8569" s="639">
        <f>VLOOKUP(H8569,'[34]Resumen Bases TP'!$C$130:$E$170,3,FALSE)</f>
        <v>394.36</v>
      </c>
      <c r="G8569" s="900" t="s">
        <v>732</v>
      </c>
      <c r="H8569" s="939" t="str">
        <f t="shared" si="778"/>
        <v>BT220SE.3</v>
      </c>
      <c r="I8569" s="881" t="str">
        <f t="shared" si="779"/>
        <v>BT220SE.3</v>
      </c>
      <c r="J8569" s="881" t="str">
        <f t="shared" si="780"/>
        <v>220</v>
      </c>
      <c r="K8569" s="881" t="str">
        <f t="shared" si="773"/>
        <v>SE</v>
      </c>
      <c r="L8569" s="881">
        <f t="shared" si="774"/>
        <v>3</v>
      </c>
      <c r="M8569" s="881">
        <f t="shared" si="775"/>
        <v>70</v>
      </c>
    </row>
    <row r="8570" spans="1:13" ht="13.5">
      <c r="A8570" s="630" t="str">
        <f t="shared" si="772"/>
        <v>TP-220060010-065SE1E</v>
      </c>
      <c r="B8570" s="639" t="str">
        <f t="shared" si="776"/>
        <v>BT,220060kV,065MVA</v>
      </c>
      <c r="C8570" s="638" t="str">
        <f t="shared" si="777"/>
        <v>Rieles y bases de Tiro de acceso principal del transformador de 220060kV,65MVA</v>
      </c>
      <c r="D8570" s="637" t="s">
        <v>729</v>
      </c>
      <c r="E8570" s="637">
        <v>1</v>
      </c>
      <c r="F8570" s="639">
        <f>VLOOKUP(H8570,'[34]Resumen Bases TP'!$C$130:$E$170,3,FALSE)</f>
        <v>394.36</v>
      </c>
      <c r="G8570" s="900" t="s">
        <v>732</v>
      </c>
      <c r="H8570" s="939" t="str">
        <f t="shared" si="778"/>
        <v>BT220SE.3</v>
      </c>
      <c r="I8570" s="881" t="str">
        <f t="shared" si="779"/>
        <v>BT220SE.3</v>
      </c>
      <c r="J8570" s="881" t="str">
        <f t="shared" si="780"/>
        <v>220</v>
      </c>
      <c r="K8570" s="881" t="str">
        <f t="shared" si="773"/>
        <v>SE</v>
      </c>
      <c r="L8570" s="881">
        <f t="shared" si="774"/>
        <v>3</v>
      </c>
      <c r="M8570" s="881">
        <f t="shared" si="775"/>
        <v>65</v>
      </c>
    </row>
    <row r="8571" spans="1:13" ht="13.5">
      <c r="A8571" s="630" t="str">
        <f t="shared" si="772"/>
        <v>TP-220060010-055SE1E</v>
      </c>
      <c r="B8571" s="639" t="str">
        <f t="shared" si="776"/>
        <v>BT,220060kV,055MVA</v>
      </c>
      <c r="C8571" s="638" t="str">
        <f t="shared" si="777"/>
        <v>Rieles y bases de Tiro de acceso principal del transformador de 220060kV,55MVA</v>
      </c>
      <c r="D8571" s="637" t="s">
        <v>729</v>
      </c>
      <c r="E8571" s="637">
        <v>1</v>
      </c>
      <c r="F8571" s="639">
        <f>VLOOKUP(H8571,'[34]Resumen Bases TP'!$C$130:$E$170,3,FALSE)</f>
        <v>394.36</v>
      </c>
      <c r="G8571" s="900" t="s">
        <v>732</v>
      </c>
      <c r="H8571" s="939" t="str">
        <f t="shared" si="778"/>
        <v>BT220SE.3</v>
      </c>
      <c r="I8571" s="881" t="str">
        <f t="shared" si="779"/>
        <v>BT220SE.3</v>
      </c>
      <c r="J8571" s="881" t="str">
        <f t="shared" si="780"/>
        <v>220</v>
      </c>
      <c r="K8571" s="881" t="str">
        <f t="shared" si="773"/>
        <v>SE</v>
      </c>
      <c r="L8571" s="881">
        <f t="shared" si="774"/>
        <v>3</v>
      </c>
      <c r="M8571" s="881">
        <f t="shared" si="775"/>
        <v>55</v>
      </c>
    </row>
    <row r="8572" spans="1:13" ht="13.5">
      <c r="A8572" s="630" t="str">
        <f t="shared" si="772"/>
        <v>TP-220060010-050SE1E</v>
      </c>
      <c r="B8572" s="639" t="str">
        <f t="shared" si="776"/>
        <v>BT,220060kV,050MVA</v>
      </c>
      <c r="C8572" s="638" t="str">
        <f t="shared" si="777"/>
        <v>Rieles y bases de Tiro de acceso principal del transformador de 220060kV,50MVA</v>
      </c>
      <c r="D8572" s="637" t="s">
        <v>729</v>
      </c>
      <c r="E8572" s="637">
        <v>1</v>
      </c>
      <c r="F8572" s="639">
        <f>VLOOKUP(H8572,'[34]Resumen Bases TP'!$C$130:$E$170,3,FALSE)</f>
        <v>394.36</v>
      </c>
      <c r="G8572" s="900" t="s">
        <v>732</v>
      </c>
      <c r="H8572" s="939" t="str">
        <f t="shared" si="778"/>
        <v>BT220SE.3</v>
      </c>
      <c r="I8572" s="881" t="str">
        <f t="shared" si="779"/>
        <v>BT220SE.3</v>
      </c>
      <c r="J8572" s="881" t="str">
        <f t="shared" si="780"/>
        <v>220</v>
      </c>
      <c r="K8572" s="881" t="str">
        <f t="shared" si="773"/>
        <v>SE</v>
      </c>
      <c r="L8572" s="881">
        <f t="shared" si="774"/>
        <v>3</v>
      </c>
      <c r="M8572" s="881">
        <f t="shared" si="775"/>
        <v>50</v>
      </c>
    </row>
    <row r="8573" spans="1:13" ht="13.5">
      <c r="A8573" s="630" t="str">
        <f t="shared" si="772"/>
        <v>TP-220060010-045SE1E</v>
      </c>
      <c r="B8573" s="639" t="str">
        <f t="shared" si="776"/>
        <v>BT,220060kV,045MVA</v>
      </c>
      <c r="C8573" s="638" t="str">
        <f t="shared" si="777"/>
        <v>Rieles y bases de Tiro de acceso principal del transformador de 220060kV,45MVA</v>
      </c>
      <c r="D8573" s="637" t="s">
        <v>729</v>
      </c>
      <c r="E8573" s="637">
        <v>1</v>
      </c>
      <c r="F8573" s="639">
        <f>VLOOKUP(H8573,'[34]Resumen Bases TP'!$C$130:$E$170,3,FALSE)</f>
        <v>394.36</v>
      </c>
      <c r="G8573" s="900" t="s">
        <v>732</v>
      </c>
      <c r="H8573" s="939" t="str">
        <f t="shared" si="778"/>
        <v>BT220SE.3</v>
      </c>
      <c r="I8573" s="881" t="str">
        <f t="shared" si="779"/>
        <v>BT220SE.3</v>
      </c>
      <c r="J8573" s="881" t="str">
        <f t="shared" si="780"/>
        <v>220</v>
      </c>
      <c r="K8573" s="881" t="str">
        <f t="shared" si="773"/>
        <v>SE</v>
      </c>
      <c r="L8573" s="881">
        <f t="shared" si="774"/>
        <v>3</v>
      </c>
      <c r="M8573" s="881">
        <f t="shared" si="775"/>
        <v>45</v>
      </c>
    </row>
    <row r="8574" spans="1:13" ht="13.5">
      <c r="A8574" s="630" t="str">
        <f t="shared" si="772"/>
        <v>TP-220060010-035SE1E</v>
      </c>
      <c r="B8574" s="639" t="str">
        <f t="shared" si="776"/>
        <v>BT,220060kV,035MVA</v>
      </c>
      <c r="C8574" s="638" t="str">
        <f t="shared" si="777"/>
        <v>Rieles y bases de Tiro de acceso principal del transformador de 220060kV,35MVA</v>
      </c>
      <c r="D8574" s="637" t="s">
        <v>729</v>
      </c>
      <c r="E8574" s="637">
        <v>1</v>
      </c>
      <c r="F8574" s="639">
        <f>VLOOKUP(H8574,'[34]Resumen Bases TP'!$C$130:$E$170,3,FALSE)</f>
        <v>394.36</v>
      </c>
      <c r="G8574" s="900" t="s">
        <v>732</v>
      </c>
      <c r="H8574" s="939" t="str">
        <f t="shared" si="778"/>
        <v>BT220SE.3</v>
      </c>
      <c r="I8574" s="881" t="str">
        <f t="shared" si="779"/>
        <v>BT220SE.3</v>
      </c>
      <c r="J8574" s="881" t="str">
        <f t="shared" si="780"/>
        <v>220</v>
      </c>
      <c r="K8574" s="881" t="str">
        <f t="shared" si="773"/>
        <v>SE</v>
      </c>
      <c r="L8574" s="881">
        <f t="shared" si="774"/>
        <v>3</v>
      </c>
      <c r="M8574" s="881">
        <f t="shared" si="775"/>
        <v>35</v>
      </c>
    </row>
    <row r="8575" spans="1:13" ht="13.5">
      <c r="A8575" s="630" t="str">
        <f t="shared" si="772"/>
        <v>TP-220060010-030SE1E</v>
      </c>
      <c r="B8575" s="639" t="str">
        <f t="shared" si="776"/>
        <v>BT,220060kV,030MVA</v>
      </c>
      <c r="C8575" s="638" t="str">
        <f t="shared" si="777"/>
        <v>Rieles y bases de Tiro de acceso principal del transformador de 220060kV,30MVA</v>
      </c>
      <c r="D8575" s="637" t="s">
        <v>729</v>
      </c>
      <c r="E8575" s="637">
        <v>1</v>
      </c>
      <c r="F8575" s="639">
        <f>VLOOKUP(H8575,'[34]Resumen Bases TP'!$C$130:$E$170,3,FALSE)</f>
        <v>394.36</v>
      </c>
      <c r="G8575" s="900" t="s">
        <v>732</v>
      </c>
      <c r="H8575" s="939" t="str">
        <f t="shared" si="778"/>
        <v>BT220SE.3</v>
      </c>
      <c r="I8575" s="881" t="str">
        <f t="shared" si="779"/>
        <v>BT220SE.3</v>
      </c>
      <c r="J8575" s="881" t="str">
        <f t="shared" si="780"/>
        <v>220</v>
      </c>
      <c r="K8575" s="881" t="str">
        <f t="shared" si="773"/>
        <v>SE</v>
      </c>
      <c r="L8575" s="881">
        <f t="shared" si="774"/>
        <v>3</v>
      </c>
      <c r="M8575" s="881">
        <f t="shared" si="775"/>
        <v>30</v>
      </c>
    </row>
    <row r="8576" spans="1:13" ht="13.5">
      <c r="A8576" s="630" t="str">
        <f t="shared" si="772"/>
        <v>TP-220060010-025SE1E</v>
      </c>
      <c r="B8576" s="639" t="str">
        <f t="shared" si="776"/>
        <v>BT,220060kV,025MVA</v>
      </c>
      <c r="C8576" s="638" t="str">
        <f t="shared" si="777"/>
        <v>Rieles y bases de Tiro de acceso principal del transformador de 220060kV,25MVA</v>
      </c>
      <c r="D8576" s="637" t="s">
        <v>729</v>
      </c>
      <c r="E8576" s="637">
        <v>1</v>
      </c>
      <c r="F8576" s="639">
        <f>VLOOKUP(H8576,'[34]Resumen Bases TP'!$C$130:$E$170,3,FALSE)</f>
        <v>394.36</v>
      </c>
      <c r="G8576" s="900" t="s">
        <v>732</v>
      </c>
      <c r="H8576" s="939" t="str">
        <f t="shared" si="778"/>
        <v>BT220SE.3</v>
      </c>
      <c r="I8576" s="881" t="str">
        <f t="shared" si="779"/>
        <v>BT220SE.3</v>
      </c>
      <c r="J8576" s="881" t="str">
        <f t="shared" si="780"/>
        <v>220</v>
      </c>
      <c r="K8576" s="881" t="str">
        <f t="shared" si="773"/>
        <v>SE</v>
      </c>
      <c r="L8576" s="881">
        <f t="shared" si="774"/>
        <v>3</v>
      </c>
      <c r="M8576" s="881">
        <f t="shared" si="775"/>
        <v>25</v>
      </c>
    </row>
    <row r="8577" spans="1:13" ht="13.5">
      <c r="A8577" s="630" t="str">
        <f t="shared" si="772"/>
        <v>TP-220060010-020SE1E</v>
      </c>
      <c r="B8577" s="639" t="str">
        <f t="shared" si="776"/>
        <v>BT,220060kV,020MVA</v>
      </c>
      <c r="C8577" s="638" t="str">
        <f t="shared" si="777"/>
        <v>Rieles y bases de Tiro de acceso principal del transformador de 220060kV,20MVA</v>
      </c>
      <c r="D8577" s="637" t="s">
        <v>729</v>
      </c>
      <c r="E8577" s="637">
        <v>1</v>
      </c>
      <c r="F8577" s="639">
        <f>VLOOKUP(H8577,'[34]Resumen Bases TP'!$C$130:$E$170,3,FALSE)</f>
        <v>394.36</v>
      </c>
      <c r="G8577" s="900" t="s">
        <v>732</v>
      </c>
      <c r="H8577" s="939" t="str">
        <f t="shared" si="778"/>
        <v>BT220SE.3</v>
      </c>
      <c r="I8577" s="881" t="str">
        <f t="shared" si="779"/>
        <v>BT220SE.3</v>
      </c>
      <c r="J8577" s="881" t="str">
        <f t="shared" si="780"/>
        <v>220</v>
      </c>
      <c r="K8577" s="881" t="str">
        <f t="shared" si="773"/>
        <v>SE</v>
      </c>
      <c r="L8577" s="881">
        <f t="shared" si="774"/>
        <v>3</v>
      </c>
      <c r="M8577" s="881">
        <f t="shared" si="775"/>
        <v>20</v>
      </c>
    </row>
    <row r="8578" spans="1:13" ht="13.5">
      <c r="A8578" s="630" t="str">
        <f t="shared" si="772"/>
        <v>TP-220060023-300SE1E</v>
      </c>
      <c r="B8578" s="639" t="str">
        <f t="shared" si="776"/>
        <v>BT,220060kV,300MVA</v>
      </c>
      <c r="C8578" s="638" t="str">
        <f t="shared" si="777"/>
        <v>Rieles y bases de Tiro de acceso principal del transformador de 220060kV,300MVA</v>
      </c>
      <c r="D8578" s="637" t="s">
        <v>729</v>
      </c>
      <c r="E8578" s="637">
        <v>1</v>
      </c>
      <c r="F8578" s="639">
        <f>VLOOKUP(H8578,'[34]Resumen Bases TP'!$C$130:$E$170,3,FALSE)</f>
        <v>308.52000000000004</v>
      </c>
      <c r="G8578" s="900" t="s">
        <v>732</v>
      </c>
      <c r="H8578" s="939" t="str">
        <f t="shared" si="778"/>
        <v>BT220SE.2</v>
      </c>
      <c r="I8578" s="881" t="str">
        <f t="shared" si="779"/>
        <v>BT220SE.2</v>
      </c>
      <c r="J8578" s="881" t="str">
        <f t="shared" si="780"/>
        <v>220</v>
      </c>
      <c r="K8578" s="881" t="str">
        <f t="shared" si="773"/>
        <v>SE</v>
      </c>
      <c r="L8578" s="881">
        <f t="shared" si="774"/>
        <v>2</v>
      </c>
      <c r="M8578" s="881">
        <f t="shared" si="775"/>
        <v>300</v>
      </c>
    </row>
    <row r="8579" spans="1:13" ht="13.5">
      <c r="A8579" s="630" t="str">
        <f t="shared" si="772"/>
        <v>TP-220060023-240SE1E</v>
      </c>
      <c r="B8579" s="639" t="str">
        <f t="shared" si="776"/>
        <v>BT,220060kV,240MVA</v>
      </c>
      <c r="C8579" s="638" t="str">
        <f t="shared" si="777"/>
        <v>Rieles y bases de Tiro de acceso principal del transformador de 220060kV,240MVA</v>
      </c>
      <c r="D8579" s="637" t="s">
        <v>729</v>
      </c>
      <c r="E8579" s="637">
        <v>1</v>
      </c>
      <c r="F8579" s="639">
        <f>VLOOKUP(H8579,'[34]Resumen Bases TP'!$C$130:$E$170,3,FALSE)</f>
        <v>308.52000000000004</v>
      </c>
      <c r="G8579" s="900" t="s">
        <v>732</v>
      </c>
      <c r="H8579" s="939" t="str">
        <f t="shared" si="778"/>
        <v>BT220SE.2</v>
      </c>
      <c r="I8579" s="881" t="str">
        <f t="shared" si="779"/>
        <v>BT220SE.2</v>
      </c>
      <c r="J8579" s="881" t="str">
        <f t="shared" si="780"/>
        <v>220</v>
      </c>
      <c r="K8579" s="881" t="str">
        <f t="shared" si="773"/>
        <v>SE</v>
      </c>
      <c r="L8579" s="881">
        <f t="shared" si="774"/>
        <v>2</v>
      </c>
      <c r="M8579" s="881">
        <f t="shared" si="775"/>
        <v>240</v>
      </c>
    </row>
    <row r="8580" spans="1:13" ht="13.5">
      <c r="A8580" s="630" t="str">
        <f t="shared" si="772"/>
        <v>TP-220060023-180SE1E</v>
      </c>
      <c r="B8580" s="639" t="str">
        <f t="shared" si="776"/>
        <v>BT,220060kV,180MVA</v>
      </c>
      <c r="C8580" s="638" t="str">
        <f t="shared" si="777"/>
        <v>Rieles y bases de Tiro de acceso principal del transformador de 220060kV,180MVA</v>
      </c>
      <c r="D8580" s="637" t="s">
        <v>729</v>
      </c>
      <c r="E8580" s="637">
        <v>1</v>
      </c>
      <c r="F8580" s="639">
        <f>VLOOKUP(H8580,'[34]Resumen Bases TP'!$C$130:$E$170,3,FALSE)</f>
        <v>394.36</v>
      </c>
      <c r="G8580" s="900" t="s">
        <v>732</v>
      </c>
      <c r="H8580" s="939" t="str">
        <f t="shared" si="778"/>
        <v>BT220SE.3</v>
      </c>
      <c r="I8580" s="881" t="str">
        <f t="shared" si="779"/>
        <v>BT220SE.3</v>
      </c>
      <c r="J8580" s="881" t="str">
        <f t="shared" si="780"/>
        <v>220</v>
      </c>
      <c r="K8580" s="881" t="str">
        <f t="shared" si="773"/>
        <v>SE</v>
      </c>
      <c r="L8580" s="881">
        <f t="shared" si="774"/>
        <v>3</v>
      </c>
      <c r="M8580" s="881">
        <f t="shared" si="775"/>
        <v>180</v>
      </c>
    </row>
    <row r="8581" spans="1:13" ht="13.5">
      <c r="A8581" s="630" t="str">
        <f t="shared" si="772"/>
        <v>TP-220060023-120SE1E</v>
      </c>
      <c r="B8581" s="639" t="str">
        <f t="shared" si="776"/>
        <v>BT,220060kV,120MVA</v>
      </c>
      <c r="C8581" s="638" t="str">
        <f t="shared" si="777"/>
        <v>Rieles y bases de Tiro de acceso principal del transformador de 220060kV,120MVA</v>
      </c>
      <c r="D8581" s="637" t="s">
        <v>729</v>
      </c>
      <c r="E8581" s="637">
        <v>1</v>
      </c>
      <c r="F8581" s="639">
        <f>VLOOKUP(H8581,'[34]Resumen Bases TP'!$C$130:$E$170,3,FALSE)</f>
        <v>394.36</v>
      </c>
      <c r="G8581" s="900" t="s">
        <v>732</v>
      </c>
      <c r="H8581" s="939" t="str">
        <f t="shared" si="778"/>
        <v>BT220SE.3</v>
      </c>
      <c r="I8581" s="881" t="str">
        <f t="shared" si="779"/>
        <v>BT220SE.3</v>
      </c>
      <c r="J8581" s="881" t="str">
        <f t="shared" si="780"/>
        <v>220</v>
      </c>
      <c r="K8581" s="881" t="str">
        <f t="shared" si="773"/>
        <v>SE</v>
      </c>
      <c r="L8581" s="881">
        <f t="shared" si="774"/>
        <v>3</v>
      </c>
      <c r="M8581" s="881">
        <f t="shared" si="775"/>
        <v>120</v>
      </c>
    </row>
    <row r="8582" spans="1:13" ht="13.5">
      <c r="A8582" s="630" t="str">
        <f t="shared" si="772"/>
        <v>TP-220060023-115SE1E</v>
      </c>
      <c r="B8582" s="639" t="str">
        <f t="shared" si="776"/>
        <v>BT,220060kV,115MVA</v>
      </c>
      <c r="C8582" s="638" t="str">
        <f t="shared" si="777"/>
        <v>Rieles y bases de Tiro de acceso principal del transformador de 220060kV,115MVA</v>
      </c>
      <c r="D8582" s="637" t="s">
        <v>729</v>
      </c>
      <c r="E8582" s="637">
        <v>1</v>
      </c>
      <c r="F8582" s="639">
        <f>VLOOKUP(H8582,'[34]Resumen Bases TP'!$C$130:$E$170,3,FALSE)</f>
        <v>394.36</v>
      </c>
      <c r="G8582" s="900" t="s">
        <v>732</v>
      </c>
      <c r="H8582" s="939" t="str">
        <f t="shared" si="778"/>
        <v>BT220SE.3</v>
      </c>
      <c r="I8582" s="881" t="str">
        <f t="shared" si="779"/>
        <v>BT220SE.3</v>
      </c>
      <c r="J8582" s="881" t="str">
        <f t="shared" si="780"/>
        <v>220</v>
      </c>
      <c r="K8582" s="881" t="str">
        <f t="shared" si="773"/>
        <v>SE</v>
      </c>
      <c r="L8582" s="881">
        <f t="shared" si="774"/>
        <v>3</v>
      </c>
      <c r="M8582" s="881">
        <f t="shared" si="775"/>
        <v>115</v>
      </c>
    </row>
    <row r="8583" spans="1:13" ht="13.5">
      <c r="A8583" s="630" t="str">
        <f t="shared" si="772"/>
        <v>TP-220060023-110SE1E</v>
      </c>
      <c r="B8583" s="639" t="str">
        <f t="shared" si="776"/>
        <v>BT,220060kV,110MVA</v>
      </c>
      <c r="C8583" s="638" t="str">
        <f t="shared" si="777"/>
        <v>Rieles y bases de Tiro de acceso principal del transformador de 220060kV,110MVA</v>
      </c>
      <c r="D8583" s="637" t="s">
        <v>729</v>
      </c>
      <c r="E8583" s="637">
        <v>1</v>
      </c>
      <c r="F8583" s="639">
        <f>VLOOKUP(H8583,'[34]Resumen Bases TP'!$C$130:$E$170,3,FALSE)</f>
        <v>394.36</v>
      </c>
      <c r="G8583" s="900" t="s">
        <v>732</v>
      </c>
      <c r="H8583" s="939" t="str">
        <f t="shared" si="778"/>
        <v>BT220SE.3</v>
      </c>
      <c r="I8583" s="881" t="str">
        <f t="shared" si="779"/>
        <v>BT220SE.3</v>
      </c>
      <c r="J8583" s="881" t="str">
        <f t="shared" si="780"/>
        <v>220</v>
      </c>
      <c r="K8583" s="881" t="str">
        <f t="shared" si="773"/>
        <v>SE</v>
      </c>
      <c r="L8583" s="881">
        <f t="shared" si="774"/>
        <v>3</v>
      </c>
      <c r="M8583" s="881">
        <f t="shared" si="775"/>
        <v>110</v>
      </c>
    </row>
    <row r="8584" spans="1:13" ht="13.5">
      <c r="A8584" s="630" t="str">
        <f t="shared" si="772"/>
        <v>TP-220060023-105SE1E</v>
      </c>
      <c r="B8584" s="639" t="str">
        <f t="shared" si="776"/>
        <v>BT,220060kV,105MVA</v>
      </c>
      <c r="C8584" s="638" t="str">
        <f t="shared" si="777"/>
        <v>Rieles y bases de Tiro de acceso principal del transformador de 220060kV,105MVA</v>
      </c>
      <c r="D8584" s="637" t="s">
        <v>729</v>
      </c>
      <c r="E8584" s="637">
        <v>1</v>
      </c>
      <c r="F8584" s="639">
        <f>VLOOKUP(H8584,'[34]Resumen Bases TP'!$C$130:$E$170,3,FALSE)</f>
        <v>394.36</v>
      </c>
      <c r="G8584" s="900" t="s">
        <v>732</v>
      </c>
      <c r="H8584" s="939" t="str">
        <f t="shared" si="778"/>
        <v>BT220SE.3</v>
      </c>
      <c r="I8584" s="881" t="str">
        <f t="shared" si="779"/>
        <v>BT220SE.3</v>
      </c>
      <c r="J8584" s="881" t="str">
        <f t="shared" si="780"/>
        <v>220</v>
      </c>
      <c r="K8584" s="881" t="str">
        <f t="shared" si="773"/>
        <v>SE</v>
      </c>
      <c r="L8584" s="881">
        <f t="shared" si="774"/>
        <v>3</v>
      </c>
      <c r="M8584" s="881">
        <f t="shared" si="775"/>
        <v>105</v>
      </c>
    </row>
    <row r="8585" spans="1:13" ht="13.5">
      <c r="A8585" s="630" t="str">
        <f t="shared" si="772"/>
        <v>TP-220060023-100SE1E</v>
      </c>
      <c r="B8585" s="639" t="str">
        <f t="shared" si="776"/>
        <v>BT,220060kV,100MVA</v>
      </c>
      <c r="C8585" s="638" t="str">
        <f t="shared" si="777"/>
        <v>Rieles y bases de Tiro de acceso principal del transformador de 220060kV,100MVA</v>
      </c>
      <c r="D8585" s="637" t="s">
        <v>729</v>
      </c>
      <c r="E8585" s="637">
        <v>1</v>
      </c>
      <c r="F8585" s="639">
        <f>VLOOKUP(H8585,'[34]Resumen Bases TP'!$C$130:$E$170,3,FALSE)</f>
        <v>394.36</v>
      </c>
      <c r="G8585" s="900" t="s">
        <v>732</v>
      </c>
      <c r="H8585" s="939" t="str">
        <f t="shared" si="778"/>
        <v>BT220SE.3</v>
      </c>
      <c r="I8585" s="881" t="str">
        <f t="shared" si="779"/>
        <v>BT220SE.3</v>
      </c>
      <c r="J8585" s="881" t="str">
        <f t="shared" si="780"/>
        <v>220</v>
      </c>
      <c r="K8585" s="881" t="str">
        <f t="shared" si="773"/>
        <v>SE</v>
      </c>
      <c r="L8585" s="881">
        <f t="shared" si="774"/>
        <v>3</v>
      </c>
      <c r="M8585" s="881">
        <f t="shared" si="775"/>
        <v>100</v>
      </c>
    </row>
    <row r="8586" spans="1:13" ht="13.5">
      <c r="A8586" s="630" t="str">
        <f t="shared" si="772"/>
        <v>TP-220060023-095SE1E</v>
      </c>
      <c r="B8586" s="639" t="str">
        <f t="shared" si="776"/>
        <v>BT,220060kV,095MVA</v>
      </c>
      <c r="C8586" s="638" t="str">
        <f t="shared" si="777"/>
        <v>Rieles y bases de Tiro de acceso principal del transformador de 220060kV,95MVA</v>
      </c>
      <c r="D8586" s="637" t="s">
        <v>729</v>
      </c>
      <c r="E8586" s="637">
        <v>1</v>
      </c>
      <c r="F8586" s="639">
        <f>VLOOKUP(H8586,'[34]Resumen Bases TP'!$C$130:$E$170,3,FALSE)</f>
        <v>394.36</v>
      </c>
      <c r="G8586" s="900" t="s">
        <v>732</v>
      </c>
      <c r="H8586" s="939" t="str">
        <f t="shared" si="778"/>
        <v>BT220SE.3</v>
      </c>
      <c r="I8586" s="881" t="str">
        <f t="shared" si="779"/>
        <v>BT220SE.3</v>
      </c>
      <c r="J8586" s="881" t="str">
        <f t="shared" si="780"/>
        <v>220</v>
      </c>
      <c r="K8586" s="881" t="str">
        <f t="shared" si="773"/>
        <v>SE</v>
      </c>
      <c r="L8586" s="881">
        <f t="shared" si="774"/>
        <v>3</v>
      </c>
      <c r="M8586" s="881">
        <f t="shared" si="775"/>
        <v>95</v>
      </c>
    </row>
    <row r="8587" spans="1:13" ht="13.5">
      <c r="A8587" s="630" t="str">
        <f t="shared" si="772"/>
        <v>TP-220060023-090SE1E</v>
      </c>
      <c r="B8587" s="639" t="str">
        <f t="shared" si="776"/>
        <v>BT,220060kV,090MVA</v>
      </c>
      <c r="C8587" s="638" t="str">
        <f t="shared" si="777"/>
        <v>Rieles y bases de Tiro de acceso principal del transformador de 220060kV,90MVA</v>
      </c>
      <c r="D8587" s="637" t="s">
        <v>729</v>
      </c>
      <c r="E8587" s="637">
        <v>1</v>
      </c>
      <c r="F8587" s="639">
        <f>VLOOKUP(H8587,'[34]Resumen Bases TP'!$C$130:$E$170,3,FALSE)</f>
        <v>394.36</v>
      </c>
      <c r="G8587" s="900" t="s">
        <v>732</v>
      </c>
      <c r="H8587" s="939" t="str">
        <f t="shared" si="778"/>
        <v>BT220SE.3</v>
      </c>
      <c r="I8587" s="881" t="str">
        <f t="shared" si="779"/>
        <v>BT220SE.3</v>
      </c>
      <c r="J8587" s="881" t="str">
        <f t="shared" si="780"/>
        <v>220</v>
      </c>
      <c r="K8587" s="881" t="str">
        <f t="shared" si="773"/>
        <v>SE</v>
      </c>
      <c r="L8587" s="881">
        <f t="shared" si="774"/>
        <v>3</v>
      </c>
      <c r="M8587" s="881">
        <f t="shared" si="775"/>
        <v>90</v>
      </c>
    </row>
    <row r="8588" spans="1:13" ht="13.5">
      <c r="A8588" s="630" t="str">
        <f t="shared" si="772"/>
        <v>TP-220060023-085SE1E</v>
      </c>
      <c r="B8588" s="639" t="str">
        <f t="shared" si="776"/>
        <v>BT,220060kV,085MVA</v>
      </c>
      <c r="C8588" s="638" t="str">
        <f t="shared" si="777"/>
        <v>Rieles y bases de Tiro de acceso principal del transformador de 220060kV,85MVA</v>
      </c>
      <c r="D8588" s="637" t="s">
        <v>729</v>
      </c>
      <c r="E8588" s="637">
        <v>1</v>
      </c>
      <c r="F8588" s="639">
        <f>VLOOKUP(H8588,'[34]Resumen Bases TP'!$C$130:$E$170,3,FALSE)</f>
        <v>394.36</v>
      </c>
      <c r="G8588" s="900" t="s">
        <v>732</v>
      </c>
      <c r="H8588" s="939" t="str">
        <f t="shared" si="778"/>
        <v>BT220SE.3</v>
      </c>
      <c r="I8588" s="881" t="str">
        <f t="shared" si="779"/>
        <v>BT220SE.3</v>
      </c>
      <c r="J8588" s="881" t="str">
        <f t="shared" si="780"/>
        <v>220</v>
      </c>
      <c r="K8588" s="881" t="str">
        <f t="shared" si="773"/>
        <v>SE</v>
      </c>
      <c r="L8588" s="881">
        <f t="shared" si="774"/>
        <v>3</v>
      </c>
      <c r="M8588" s="881">
        <f t="shared" si="775"/>
        <v>85</v>
      </c>
    </row>
    <row r="8589" spans="1:13" ht="13.5">
      <c r="A8589" s="630" t="str">
        <f t="shared" si="772"/>
        <v>TP-220060023-080SE1E</v>
      </c>
      <c r="B8589" s="639" t="str">
        <f t="shared" si="776"/>
        <v>BT,220060kV,080MVA</v>
      </c>
      <c r="C8589" s="638" t="str">
        <f t="shared" si="777"/>
        <v>Rieles y bases de Tiro de acceso principal del transformador de 220060kV,80MVA</v>
      </c>
      <c r="D8589" s="637" t="s">
        <v>729</v>
      </c>
      <c r="E8589" s="637">
        <v>1</v>
      </c>
      <c r="F8589" s="639">
        <f>VLOOKUP(H8589,'[34]Resumen Bases TP'!$C$130:$E$170,3,FALSE)</f>
        <v>394.36</v>
      </c>
      <c r="G8589" s="900" t="s">
        <v>732</v>
      </c>
      <c r="H8589" s="939" t="str">
        <f t="shared" si="778"/>
        <v>BT220SE.3</v>
      </c>
      <c r="I8589" s="881" t="str">
        <f t="shared" si="779"/>
        <v>BT220SE.3</v>
      </c>
      <c r="J8589" s="881" t="str">
        <f t="shared" si="780"/>
        <v>220</v>
      </c>
      <c r="K8589" s="881" t="str">
        <f t="shared" si="773"/>
        <v>SE</v>
      </c>
      <c r="L8589" s="881">
        <f t="shared" si="774"/>
        <v>3</v>
      </c>
      <c r="M8589" s="881">
        <f t="shared" si="775"/>
        <v>80</v>
      </c>
    </row>
    <row r="8590" spans="1:13" ht="13.5">
      <c r="A8590" s="630" t="str">
        <f t="shared" si="772"/>
        <v>TP-220060023-075SE1E</v>
      </c>
      <c r="B8590" s="639" t="str">
        <f t="shared" si="776"/>
        <v>BT,220060kV,075MVA</v>
      </c>
      <c r="C8590" s="638" t="str">
        <f t="shared" si="777"/>
        <v>Rieles y bases de Tiro de acceso principal del transformador de 220060kV,75MVA</v>
      </c>
      <c r="D8590" s="637" t="s">
        <v>729</v>
      </c>
      <c r="E8590" s="637">
        <v>1</v>
      </c>
      <c r="F8590" s="639">
        <f>VLOOKUP(H8590,'[34]Resumen Bases TP'!$C$130:$E$170,3,FALSE)</f>
        <v>394.36</v>
      </c>
      <c r="G8590" s="900" t="s">
        <v>732</v>
      </c>
      <c r="H8590" s="939" t="str">
        <f t="shared" si="778"/>
        <v>BT220SE.3</v>
      </c>
      <c r="I8590" s="881" t="str">
        <f t="shared" si="779"/>
        <v>BT220SE.3</v>
      </c>
      <c r="J8590" s="881" t="str">
        <f t="shared" si="780"/>
        <v>220</v>
      </c>
      <c r="K8590" s="881" t="str">
        <f t="shared" si="773"/>
        <v>SE</v>
      </c>
      <c r="L8590" s="881">
        <f t="shared" si="774"/>
        <v>3</v>
      </c>
      <c r="M8590" s="881">
        <f t="shared" si="775"/>
        <v>75</v>
      </c>
    </row>
    <row r="8591" spans="1:13" ht="13.5">
      <c r="A8591" s="630" t="str">
        <f t="shared" si="772"/>
        <v>TP-220060023-070SE1E</v>
      </c>
      <c r="B8591" s="639" t="str">
        <f t="shared" si="776"/>
        <v>BT,220060kV,070MVA</v>
      </c>
      <c r="C8591" s="638" t="str">
        <f t="shared" si="777"/>
        <v>Rieles y bases de Tiro de acceso principal del transformador de 220060kV,70MVA</v>
      </c>
      <c r="D8591" s="637" t="s">
        <v>729</v>
      </c>
      <c r="E8591" s="637">
        <v>1</v>
      </c>
      <c r="F8591" s="639">
        <f>VLOOKUP(H8591,'[34]Resumen Bases TP'!$C$130:$E$170,3,FALSE)</f>
        <v>394.36</v>
      </c>
      <c r="G8591" s="900" t="s">
        <v>732</v>
      </c>
      <c r="H8591" s="939" t="str">
        <f t="shared" si="778"/>
        <v>BT220SE.3</v>
      </c>
      <c r="I8591" s="881" t="str">
        <f t="shared" si="779"/>
        <v>BT220SE.3</v>
      </c>
      <c r="J8591" s="881" t="str">
        <f t="shared" si="780"/>
        <v>220</v>
      </c>
      <c r="K8591" s="881" t="str">
        <f t="shared" si="773"/>
        <v>SE</v>
      </c>
      <c r="L8591" s="881">
        <f t="shared" si="774"/>
        <v>3</v>
      </c>
      <c r="M8591" s="881">
        <f t="shared" si="775"/>
        <v>70</v>
      </c>
    </row>
    <row r="8592" spans="1:13" ht="13.5">
      <c r="A8592" s="630" t="str">
        <f t="shared" si="772"/>
        <v>TP-220060023-065SE1E</v>
      </c>
      <c r="B8592" s="639" t="str">
        <f t="shared" si="776"/>
        <v>BT,220060kV,065MVA</v>
      </c>
      <c r="C8592" s="638" t="str">
        <f t="shared" si="777"/>
        <v>Rieles y bases de Tiro de acceso principal del transformador de 220060kV,65MVA</v>
      </c>
      <c r="D8592" s="637" t="s">
        <v>729</v>
      </c>
      <c r="E8592" s="637">
        <v>1</v>
      </c>
      <c r="F8592" s="639">
        <f>VLOOKUP(H8592,'[34]Resumen Bases TP'!$C$130:$E$170,3,FALSE)</f>
        <v>394.36</v>
      </c>
      <c r="G8592" s="900" t="s">
        <v>732</v>
      </c>
      <c r="H8592" s="939" t="str">
        <f t="shared" si="778"/>
        <v>BT220SE.3</v>
      </c>
      <c r="I8592" s="881" t="str">
        <f t="shared" si="779"/>
        <v>BT220SE.3</v>
      </c>
      <c r="J8592" s="881" t="str">
        <f t="shared" si="780"/>
        <v>220</v>
      </c>
      <c r="K8592" s="881" t="str">
        <f t="shared" si="773"/>
        <v>SE</v>
      </c>
      <c r="L8592" s="881">
        <f t="shared" si="774"/>
        <v>3</v>
      </c>
      <c r="M8592" s="881">
        <f t="shared" si="775"/>
        <v>65</v>
      </c>
    </row>
    <row r="8593" spans="1:13" ht="13.5">
      <c r="A8593" s="630" t="str">
        <f t="shared" ref="A8593:A8656" si="781">+A3336</f>
        <v>TP-220060023-060SE1E</v>
      </c>
      <c r="B8593" s="639" t="str">
        <f t="shared" si="776"/>
        <v>BT,220060kV,060MVA</v>
      </c>
      <c r="C8593" s="638" t="str">
        <f t="shared" si="777"/>
        <v>Rieles y bases de Tiro de acceso principal del transformador de 220060kV,60MVA</v>
      </c>
      <c r="D8593" s="637" t="s">
        <v>729</v>
      </c>
      <c r="E8593" s="637">
        <v>1</v>
      </c>
      <c r="F8593" s="639">
        <f>VLOOKUP(H8593,'[34]Resumen Bases TP'!$C$130:$E$170,3,FALSE)</f>
        <v>394.36</v>
      </c>
      <c r="G8593" s="900" t="s">
        <v>732</v>
      </c>
      <c r="H8593" s="939" t="str">
        <f t="shared" si="778"/>
        <v>BT220SE.3</v>
      </c>
      <c r="I8593" s="881" t="str">
        <f t="shared" si="779"/>
        <v>BT220SE.3</v>
      </c>
      <c r="J8593" s="881" t="str">
        <f t="shared" si="780"/>
        <v>220</v>
      </c>
      <c r="K8593" s="881" t="str">
        <f t="shared" ref="K8593:K8656" si="782">LEFT(+RIGHT(A8593,4),2)</f>
        <v>SE</v>
      </c>
      <c r="L8593" s="881">
        <f t="shared" ref="L8593:L8656" si="783">+L3336</f>
        <v>3</v>
      </c>
      <c r="M8593" s="881">
        <f t="shared" ref="M8593:M8656" si="784">VALUE(LEFT(+RIGHT(A8593,7),3))</f>
        <v>60</v>
      </c>
    </row>
    <row r="8594" spans="1:13" ht="13.5">
      <c r="A8594" s="630" t="str">
        <f t="shared" si="781"/>
        <v>TP-220060023-055SE1E</v>
      </c>
      <c r="B8594" s="639" t="str">
        <f t="shared" si="776"/>
        <v>BT,220060kV,055MVA</v>
      </c>
      <c r="C8594" s="638" t="str">
        <f t="shared" si="777"/>
        <v>Rieles y bases de Tiro de acceso principal del transformador de 220060kV,55MVA</v>
      </c>
      <c r="D8594" s="637" t="s">
        <v>729</v>
      </c>
      <c r="E8594" s="637">
        <v>1</v>
      </c>
      <c r="F8594" s="639">
        <f>VLOOKUP(H8594,'[34]Resumen Bases TP'!$C$130:$E$170,3,FALSE)</f>
        <v>394.36</v>
      </c>
      <c r="G8594" s="900" t="s">
        <v>732</v>
      </c>
      <c r="H8594" s="939" t="str">
        <f t="shared" si="778"/>
        <v>BT220SE.3</v>
      </c>
      <c r="I8594" s="881" t="str">
        <f t="shared" si="779"/>
        <v>BT220SE.3</v>
      </c>
      <c r="J8594" s="881" t="str">
        <f t="shared" si="780"/>
        <v>220</v>
      </c>
      <c r="K8594" s="881" t="str">
        <f t="shared" si="782"/>
        <v>SE</v>
      </c>
      <c r="L8594" s="881">
        <f t="shared" si="783"/>
        <v>3</v>
      </c>
      <c r="M8594" s="881">
        <f t="shared" si="784"/>
        <v>55</v>
      </c>
    </row>
    <row r="8595" spans="1:13" ht="13.5">
      <c r="A8595" s="630" t="str">
        <f t="shared" si="781"/>
        <v>TP-220060023-050SE1E</v>
      </c>
      <c r="B8595" s="639" t="str">
        <f t="shared" si="776"/>
        <v>BT,220060kV,050MVA</v>
      </c>
      <c r="C8595" s="638" t="str">
        <f t="shared" si="777"/>
        <v>Rieles y bases de Tiro de acceso principal del transformador de 220060kV,50MVA</v>
      </c>
      <c r="D8595" s="637" t="s">
        <v>729</v>
      </c>
      <c r="E8595" s="637">
        <v>1</v>
      </c>
      <c r="F8595" s="639">
        <f>VLOOKUP(H8595,'[34]Resumen Bases TP'!$C$130:$E$170,3,FALSE)</f>
        <v>394.36</v>
      </c>
      <c r="G8595" s="900" t="s">
        <v>732</v>
      </c>
      <c r="H8595" s="939" t="str">
        <f t="shared" si="778"/>
        <v>BT220SE.3</v>
      </c>
      <c r="I8595" s="881" t="str">
        <f t="shared" si="779"/>
        <v>BT220SE.3</v>
      </c>
      <c r="J8595" s="881" t="str">
        <f t="shared" si="780"/>
        <v>220</v>
      </c>
      <c r="K8595" s="881" t="str">
        <f t="shared" si="782"/>
        <v>SE</v>
      </c>
      <c r="L8595" s="881">
        <f t="shared" si="783"/>
        <v>3</v>
      </c>
      <c r="M8595" s="881">
        <f t="shared" si="784"/>
        <v>50</v>
      </c>
    </row>
    <row r="8596" spans="1:13" ht="13.5">
      <c r="A8596" s="630" t="str">
        <f t="shared" si="781"/>
        <v>TP-220060023-045SE1E</v>
      </c>
      <c r="B8596" s="639" t="str">
        <f t="shared" si="776"/>
        <v>BT,220060kV,045MVA</v>
      </c>
      <c r="C8596" s="638" t="str">
        <f t="shared" si="777"/>
        <v>Rieles y bases de Tiro de acceso principal del transformador de 220060kV,45MVA</v>
      </c>
      <c r="D8596" s="637" t="s">
        <v>729</v>
      </c>
      <c r="E8596" s="637">
        <v>1</v>
      </c>
      <c r="F8596" s="639">
        <f>VLOOKUP(H8596,'[34]Resumen Bases TP'!$C$130:$E$170,3,FALSE)</f>
        <v>394.36</v>
      </c>
      <c r="G8596" s="900" t="s">
        <v>732</v>
      </c>
      <c r="H8596" s="939" t="str">
        <f t="shared" si="778"/>
        <v>BT220SE.3</v>
      </c>
      <c r="I8596" s="881" t="str">
        <f t="shared" si="779"/>
        <v>BT220SE.3</v>
      </c>
      <c r="J8596" s="881" t="str">
        <f t="shared" si="780"/>
        <v>220</v>
      </c>
      <c r="K8596" s="881" t="str">
        <f t="shared" si="782"/>
        <v>SE</v>
      </c>
      <c r="L8596" s="881">
        <f t="shared" si="783"/>
        <v>3</v>
      </c>
      <c r="M8596" s="881">
        <f t="shared" si="784"/>
        <v>45</v>
      </c>
    </row>
    <row r="8597" spans="1:13" ht="13.5">
      <c r="A8597" s="630" t="str">
        <f t="shared" si="781"/>
        <v>TP-220060023-040SE1E</v>
      </c>
      <c r="B8597" s="639" t="str">
        <f t="shared" si="776"/>
        <v>BT,220060kV,040MVA</v>
      </c>
      <c r="C8597" s="638" t="str">
        <f t="shared" si="777"/>
        <v>Rieles y bases de Tiro de acceso principal del transformador de 220060kV,40MVA</v>
      </c>
      <c r="D8597" s="637" t="s">
        <v>729</v>
      </c>
      <c r="E8597" s="637">
        <v>1</v>
      </c>
      <c r="F8597" s="639">
        <f>VLOOKUP(H8597,'[34]Resumen Bases TP'!$C$130:$E$170,3,FALSE)</f>
        <v>394.36</v>
      </c>
      <c r="G8597" s="900" t="s">
        <v>732</v>
      </c>
      <c r="H8597" s="939" t="str">
        <f t="shared" si="778"/>
        <v>BT220SE.3</v>
      </c>
      <c r="I8597" s="881" t="str">
        <f t="shared" si="779"/>
        <v>BT220SE.3</v>
      </c>
      <c r="J8597" s="881" t="str">
        <f t="shared" si="780"/>
        <v>220</v>
      </c>
      <c r="K8597" s="881" t="str">
        <f t="shared" si="782"/>
        <v>SE</v>
      </c>
      <c r="L8597" s="881">
        <f t="shared" si="783"/>
        <v>3</v>
      </c>
      <c r="M8597" s="881">
        <f t="shared" si="784"/>
        <v>40</v>
      </c>
    </row>
    <row r="8598" spans="1:13" ht="13.5">
      <c r="A8598" s="630" t="str">
        <f t="shared" si="781"/>
        <v>TP-220060023-035SE1E</v>
      </c>
      <c r="B8598" s="639" t="str">
        <f t="shared" si="776"/>
        <v>BT,220060kV,035MVA</v>
      </c>
      <c r="C8598" s="638" t="str">
        <f t="shared" si="777"/>
        <v>Rieles y bases de Tiro de acceso principal del transformador de 220060kV,35MVA</v>
      </c>
      <c r="D8598" s="637" t="s">
        <v>729</v>
      </c>
      <c r="E8598" s="637">
        <v>1</v>
      </c>
      <c r="F8598" s="639">
        <f>VLOOKUP(H8598,'[34]Resumen Bases TP'!$C$130:$E$170,3,FALSE)</f>
        <v>394.36</v>
      </c>
      <c r="G8598" s="900" t="s">
        <v>732</v>
      </c>
      <c r="H8598" s="939" t="str">
        <f t="shared" si="778"/>
        <v>BT220SE.3</v>
      </c>
      <c r="I8598" s="881" t="str">
        <f t="shared" si="779"/>
        <v>BT220SE.3</v>
      </c>
      <c r="J8598" s="881" t="str">
        <f t="shared" si="780"/>
        <v>220</v>
      </c>
      <c r="K8598" s="881" t="str">
        <f t="shared" si="782"/>
        <v>SE</v>
      </c>
      <c r="L8598" s="881">
        <f t="shared" si="783"/>
        <v>3</v>
      </c>
      <c r="M8598" s="881">
        <f t="shared" si="784"/>
        <v>35</v>
      </c>
    </row>
    <row r="8599" spans="1:13" ht="13.5">
      <c r="A8599" s="630" t="str">
        <f t="shared" si="781"/>
        <v>TP-220060023-030SE1E</v>
      </c>
      <c r="B8599" s="639" t="str">
        <f t="shared" si="776"/>
        <v>BT,220060kV,030MVA</v>
      </c>
      <c r="C8599" s="638" t="str">
        <f t="shared" si="777"/>
        <v>Rieles y bases de Tiro de acceso principal del transformador de 220060kV,30MVA</v>
      </c>
      <c r="D8599" s="637" t="s">
        <v>729</v>
      </c>
      <c r="E8599" s="637">
        <v>1</v>
      </c>
      <c r="F8599" s="639">
        <f>VLOOKUP(H8599,'[34]Resumen Bases TP'!$C$130:$E$170,3,FALSE)</f>
        <v>394.36</v>
      </c>
      <c r="G8599" s="900" t="s">
        <v>732</v>
      </c>
      <c r="H8599" s="939" t="str">
        <f t="shared" si="778"/>
        <v>BT220SE.3</v>
      </c>
      <c r="I8599" s="881" t="str">
        <f t="shared" si="779"/>
        <v>BT220SE.3</v>
      </c>
      <c r="J8599" s="881" t="str">
        <f t="shared" si="780"/>
        <v>220</v>
      </c>
      <c r="K8599" s="881" t="str">
        <f t="shared" si="782"/>
        <v>SE</v>
      </c>
      <c r="L8599" s="881">
        <f t="shared" si="783"/>
        <v>3</v>
      </c>
      <c r="M8599" s="881">
        <f t="shared" si="784"/>
        <v>30</v>
      </c>
    </row>
    <row r="8600" spans="1:13" ht="13.5">
      <c r="A8600" s="630" t="str">
        <f t="shared" si="781"/>
        <v>TP-220060023-025SE1E</v>
      </c>
      <c r="B8600" s="639" t="str">
        <f t="shared" ref="B8600:B8663" si="785">IF(LEN(A8600)=20,+"BT,"&amp;MID(A8600,4,6)&amp;"kV,"&amp;MID(A8600,14,3)&amp;"MVA",+"BT,"&amp;MID(A8600,4,6)&amp;"kV,"&amp;MID(A8600,11,3)&amp;"MVA")</f>
        <v>BT,220060kV,025MVA</v>
      </c>
      <c r="C8600" s="638" t="str">
        <f t="shared" ref="C8600:C8663" si="786">+"Rieles y bases de Tiro de acceso principal del transformador de "&amp;MID(B8600,4,6)&amp;"kV,"&amp;M8600&amp;"MVA"</f>
        <v>Rieles y bases de Tiro de acceso principal del transformador de 220060kV,25MVA</v>
      </c>
      <c r="D8600" s="637" t="s">
        <v>729</v>
      </c>
      <c r="E8600" s="637">
        <v>1</v>
      </c>
      <c r="F8600" s="639">
        <f>VLOOKUP(H8600,'[34]Resumen Bases TP'!$C$130:$E$170,3,FALSE)</f>
        <v>394.36</v>
      </c>
      <c r="G8600" s="900" t="s">
        <v>732</v>
      </c>
      <c r="H8600" s="939" t="str">
        <f t="shared" ref="H8600:H8663" si="787">+"BT"&amp;J8600&amp;K8600&amp;"."&amp;L8600</f>
        <v>BT220SE.3</v>
      </c>
      <c r="I8600" s="881" t="str">
        <f t="shared" ref="I8600:I8663" si="788">+"BT"&amp;J8600&amp;K8600&amp;"."&amp;L8600</f>
        <v>BT220SE.3</v>
      </c>
      <c r="J8600" s="881" t="str">
        <f t="shared" ref="J8600:J8663" si="789">+MID(B8600,4,3)</f>
        <v>220</v>
      </c>
      <c r="K8600" s="881" t="str">
        <f t="shared" si="782"/>
        <v>SE</v>
      </c>
      <c r="L8600" s="881">
        <f t="shared" si="783"/>
        <v>3</v>
      </c>
      <c r="M8600" s="881">
        <f t="shared" si="784"/>
        <v>25</v>
      </c>
    </row>
    <row r="8601" spans="1:13" ht="13.5">
      <c r="A8601" s="630" t="str">
        <f t="shared" si="781"/>
        <v>TP-220060023-020SE1E</v>
      </c>
      <c r="B8601" s="639" t="str">
        <f t="shared" si="785"/>
        <v>BT,220060kV,020MVA</v>
      </c>
      <c r="C8601" s="638" t="str">
        <f t="shared" si="786"/>
        <v>Rieles y bases de Tiro de acceso principal del transformador de 220060kV,20MVA</v>
      </c>
      <c r="D8601" s="637" t="s">
        <v>729</v>
      </c>
      <c r="E8601" s="637">
        <v>1</v>
      </c>
      <c r="F8601" s="639">
        <f>VLOOKUP(H8601,'[34]Resumen Bases TP'!$C$130:$E$170,3,FALSE)</f>
        <v>394.36</v>
      </c>
      <c r="G8601" s="900" t="s">
        <v>732</v>
      </c>
      <c r="H8601" s="939" t="str">
        <f t="shared" si="787"/>
        <v>BT220SE.3</v>
      </c>
      <c r="I8601" s="881" t="str">
        <f t="shared" si="788"/>
        <v>BT220SE.3</v>
      </c>
      <c r="J8601" s="881" t="str">
        <f t="shared" si="789"/>
        <v>220</v>
      </c>
      <c r="K8601" s="881" t="str">
        <f t="shared" si="782"/>
        <v>SE</v>
      </c>
      <c r="L8601" s="881">
        <f t="shared" si="783"/>
        <v>3</v>
      </c>
      <c r="M8601" s="881">
        <f t="shared" si="784"/>
        <v>20</v>
      </c>
    </row>
    <row r="8602" spans="1:13" ht="13.5">
      <c r="A8602" s="630" t="str">
        <f t="shared" si="781"/>
        <v>TP-220060-300SE1E</v>
      </c>
      <c r="B8602" s="639" t="str">
        <f t="shared" si="785"/>
        <v>BT,220060kV,300MVA</v>
      </c>
      <c r="C8602" s="638" t="str">
        <f t="shared" si="786"/>
        <v>Rieles y bases de Tiro de acceso principal del transformador de 220060kV,300MVA</v>
      </c>
      <c r="D8602" s="637" t="s">
        <v>729</v>
      </c>
      <c r="E8602" s="637">
        <v>1</v>
      </c>
      <c r="F8602" s="639">
        <f>VLOOKUP(H8602,'[34]Resumen Bases TP'!$C$130:$E$170,3,FALSE)</f>
        <v>308.52000000000004</v>
      </c>
      <c r="G8602" s="900" t="s">
        <v>732</v>
      </c>
      <c r="H8602" s="939" t="str">
        <f t="shared" si="787"/>
        <v>BT220SE.2</v>
      </c>
      <c r="I8602" s="881" t="str">
        <f t="shared" si="788"/>
        <v>BT220SE.2</v>
      </c>
      <c r="J8602" s="881" t="str">
        <f t="shared" si="789"/>
        <v>220</v>
      </c>
      <c r="K8602" s="881" t="str">
        <f t="shared" si="782"/>
        <v>SE</v>
      </c>
      <c r="L8602" s="881">
        <f t="shared" si="783"/>
        <v>2</v>
      </c>
      <c r="M8602" s="881">
        <f t="shared" si="784"/>
        <v>300</v>
      </c>
    </row>
    <row r="8603" spans="1:13" ht="13.5">
      <c r="A8603" s="630" t="str">
        <f t="shared" si="781"/>
        <v>TP-220060-240SE1E</v>
      </c>
      <c r="B8603" s="639" t="str">
        <f t="shared" si="785"/>
        <v>BT,220060kV,240MVA</v>
      </c>
      <c r="C8603" s="638" t="str">
        <f t="shared" si="786"/>
        <v>Rieles y bases de Tiro de acceso principal del transformador de 220060kV,240MVA</v>
      </c>
      <c r="D8603" s="637" t="s">
        <v>729</v>
      </c>
      <c r="E8603" s="637">
        <v>1</v>
      </c>
      <c r="F8603" s="639">
        <f>VLOOKUP(H8603,'[34]Resumen Bases TP'!$C$130:$E$170,3,FALSE)</f>
        <v>308.52000000000004</v>
      </c>
      <c r="G8603" s="900" t="s">
        <v>732</v>
      </c>
      <c r="H8603" s="939" t="str">
        <f t="shared" si="787"/>
        <v>BT220SE.2</v>
      </c>
      <c r="I8603" s="881" t="str">
        <f t="shared" si="788"/>
        <v>BT220SE.2</v>
      </c>
      <c r="J8603" s="881" t="str">
        <f t="shared" si="789"/>
        <v>220</v>
      </c>
      <c r="K8603" s="881" t="str">
        <f t="shared" si="782"/>
        <v>SE</v>
      </c>
      <c r="L8603" s="881">
        <f t="shared" si="783"/>
        <v>2</v>
      </c>
      <c r="M8603" s="881">
        <f t="shared" si="784"/>
        <v>240</v>
      </c>
    </row>
    <row r="8604" spans="1:13" ht="13.5">
      <c r="A8604" s="630" t="str">
        <f t="shared" si="781"/>
        <v>TP-220060-180SE1E</v>
      </c>
      <c r="B8604" s="639" t="str">
        <f t="shared" si="785"/>
        <v>BT,220060kV,180MVA</v>
      </c>
      <c r="C8604" s="638" t="str">
        <f t="shared" si="786"/>
        <v>Rieles y bases de Tiro de acceso principal del transformador de 220060kV,180MVA</v>
      </c>
      <c r="D8604" s="637" t="s">
        <v>729</v>
      </c>
      <c r="E8604" s="637">
        <v>1</v>
      </c>
      <c r="F8604" s="639">
        <f>VLOOKUP(H8604,'[34]Resumen Bases TP'!$C$130:$E$170,3,FALSE)</f>
        <v>394.36</v>
      </c>
      <c r="G8604" s="900" t="s">
        <v>732</v>
      </c>
      <c r="H8604" s="939" t="str">
        <f t="shared" si="787"/>
        <v>BT220SE.3</v>
      </c>
      <c r="I8604" s="881" t="str">
        <f t="shared" si="788"/>
        <v>BT220SE.3</v>
      </c>
      <c r="J8604" s="881" t="str">
        <f t="shared" si="789"/>
        <v>220</v>
      </c>
      <c r="K8604" s="881" t="str">
        <f t="shared" si="782"/>
        <v>SE</v>
      </c>
      <c r="L8604" s="881">
        <f t="shared" si="783"/>
        <v>3</v>
      </c>
      <c r="M8604" s="881">
        <f t="shared" si="784"/>
        <v>180</v>
      </c>
    </row>
    <row r="8605" spans="1:13" ht="13.5">
      <c r="A8605" s="630" t="str">
        <f t="shared" si="781"/>
        <v>TP-220060-120SE1E</v>
      </c>
      <c r="B8605" s="639" t="str">
        <f t="shared" si="785"/>
        <v>BT,220060kV,120MVA</v>
      </c>
      <c r="C8605" s="638" t="str">
        <f t="shared" si="786"/>
        <v>Rieles y bases de Tiro de acceso principal del transformador de 220060kV,120MVA</v>
      </c>
      <c r="D8605" s="637" t="s">
        <v>729</v>
      </c>
      <c r="E8605" s="637">
        <v>1</v>
      </c>
      <c r="F8605" s="639">
        <f>VLOOKUP(H8605,'[34]Resumen Bases TP'!$C$130:$E$170,3,FALSE)</f>
        <v>394.36</v>
      </c>
      <c r="G8605" s="900" t="s">
        <v>732</v>
      </c>
      <c r="H8605" s="939" t="str">
        <f t="shared" si="787"/>
        <v>BT220SE.3</v>
      </c>
      <c r="I8605" s="881" t="str">
        <f t="shared" si="788"/>
        <v>BT220SE.3</v>
      </c>
      <c r="J8605" s="881" t="str">
        <f t="shared" si="789"/>
        <v>220</v>
      </c>
      <c r="K8605" s="881" t="str">
        <f t="shared" si="782"/>
        <v>SE</v>
      </c>
      <c r="L8605" s="881">
        <f t="shared" si="783"/>
        <v>3</v>
      </c>
      <c r="M8605" s="881">
        <f t="shared" si="784"/>
        <v>120</v>
      </c>
    </row>
    <row r="8606" spans="1:13" ht="13.5">
      <c r="A8606" s="630" t="str">
        <f t="shared" si="781"/>
        <v>TP-220060-115SE1E</v>
      </c>
      <c r="B8606" s="639" t="str">
        <f t="shared" si="785"/>
        <v>BT,220060kV,115MVA</v>
      </c>
      <c r="C8606" s="638" t="str">
        <f t="shared" si="786"/>
        <v>Rieles y bases de Tiro de acceso principal del transformador de 220060kV,115MVA</v>
      </c>
      <c r="D8606" s="637" t="s">
        <v>729</v>
      </c>
      <c r="E8606" s="637">
        <v>1</v>
      </c>
      <c r="F8606" s="639">
        <f>VLOOKUP(H8606,'[34]Resumen Bases TP'!$C$130:$E$170,3,FALSE)</f>
        <v>394.36</v>
      </c>
      <c r="G8606" s="900" t="s">
        <v>732</v>
      </c>
      <c r="H8606" s="939" t="str">
        <f t="shared" si="787"/>
        <v>BT220SE.3</v>
      </c>
      <c r="I8606" s="881" t="str">
        <f t="shared" si="788"/>
        <v>BT220SE.3</v>
      </c>
      <c r="J8606" s="881" t="str">
        <f t="shared" si="789"/>
        <v>220</v>
      </c>
      <c r="K8606" s="881" t="str">
        <f t="shared" si="782"/>
        <v>SE</v>
      </c>
      <c r="L8606" s="881">
        <f t="shared" si="783"/>
        <v>3</v>
      </c>
      <c r="M8606" s="881">
        <f t="shared" si="784"/>
        <v>115</v>
      </c>
    </row>
    <row r="8607" spans="1:13" ht="13.5">
      <c r="A8607" s="630" t="str">
        <f t="shared" si="781"/>
        <v>TP-220060-110SE1E</v>
      </c>
      <c r="B8607" s="639" t="str">
        <f t="shared" si="785"/>
        <v>BT,220060kV,110MVA</v>
      </c>
      <c r="C8607" s="638" t="str">
        <f t="shared" si="786"/>
        <v>Rieles y bases de Tiro de acceso principal del transformador de 220060kV,110MVA</v>
      </c>
      <c r="D8607" s="637" t="s">
        <v>729</v>
      </c>
      <c r="E8607" s="637">
        <v>1</v>
      </c>
      <c r="F8607" s="639">
        <f>VLOOKUP(H8607,'[34]Resumen Bases TP'!$C$130:$E$170,3,FALSE)</f>
        <v>394.36</v>
      </c>
      <c r="G8607" s="900" t="s">
        <v>732</v>
      </c>
      <c r="H8607" s="939" t="str">
        <f t="shared" si="787"/>
        <v>BT220SE.3</v>
      </c>
      <c r="I8607" s="881" t="str">
        <f t="shared" si="788"/>
        <v>BT220SE.3</v>
      </c>
      <c r="J8607" s="881" t="str">
        <f t="shared" si="789"/>
        <v>220</v>
      </c>
      <c r="K8607" s="881" t="str">
        <f t="shared" si="782"/>
        <v>SE</v>
      </c>
      <c r="L8607" s="881">
        <f t="shared" si="783"/>
        <v>3</v>
      </c>
      <c r="M8607" s="881">
        <f t="shared" si="784"/>
        <v>110</v>
      </c>
    </row>
    <row r="8608" spans="1:13" ht="13.5">
      <c r="A8608" s="630" t="str">
        <f t="shared" si="781"/>
        <v>TP-220060-105SE1E</v>
      </c>
      <c r="B8608" s="639" t="str">
        <f t="shared" si="785"/>
        <v>BT,220060kV,105MVA</v>
      </c>
      <c r="C8608" s="638" t="str">
        <f t="shared" si="786"/>
        <v>Rieles y bases de Tiro de acceso principal del transformador de 220060kV,105MVA</v>
      </c>
      <c r="D8608" s="637" t="s">
        <v>729</v>
      </c>
      <c r="E8608" s="637">
        <v>1</v>
      </c>
      <c r="F8608" s="639">
        <f>VLOOKUP(H8608,'[34]Resumen Bases TP'!$C$130:$E$170,3,FALSE)</f>
        <v>394.36</v>
      </c>
      <c r="G8608" s="900" t="s">
        <v>732</v>
      </c>
      <c r="H8608" s="939" t="str">
        <f t="shared" si="787"/>
        <v>BT220SE.3</v>
      </c>
      <c r="I8608" s="881" t="str">
        <f t="shared" si="788"/>
        <v>BT220SE.3</v>
      </c>
      <c r="J8608" s="881" t="str">
        <f t="shared" si="789"/>
        <v>220</v>
      </c>
      <c r="K8608" s="881" t="str">
        <f t="shared" si="782"/>
        <v>SE</v>
      </c>
      <c r="L8608" s="881">
        <f t="shared" si="783"/>
        <v>3</v>
      </c>
      <c r="M8608" s="881">
        <f t="shared" si="784"/>
        <v>105</v>
      </c>
    </row>
    <row r="8609" spans="1:13" ht="13.5">
      <c r="A8609" s="630" t="str">
        <f t="shared" si="781"/>
        <v>TP-220060-100SE1E</v>
      </c>
      <c r="B8609" s="639" t="str">
        <f t="shared" si="785"/>
        <v>BT,220060kV,100MVA</v>
      </c>
      <c r="C8609" s="638" t="str">
        <f t="shared" si="786"/>
        <v>Rieles y bases de Tiro de acceso principal del transformador de 220060kV,100MVA</v>
      </c>
      <c r="D8609" s="637" t="s">
        <v>729</v>
      </c>
      <c r="E8609" s="637">
        <v>1</v>
      </c>
      <c r="F8609" s="639">
        <f>VLOOKUP(H8609,'[34]Resumen Bases TP'!$C$130:$E$170,3,FALSE)</f>
        <v>394.36</v>
      </c>
      <c r="G8609" s="900" t="s">
        <v>732</v>
      </c>
      <c r="H8609" s="939" t="str">
        <f t="shared" si="787"/>
        <v>BT220SE.3</v>
      </c>
      <c r="I8609" s="881" t="str">
        <f t="shared" si="788"/>
        <v>BT220SE.3</v>
      </c>
      <c r="J8609" s="881" t="str">
        <f t="shared" si="789"/>
        <v>220</v>
      </c>
      <c r="K8609" s="881" t="str">
        <f t="shared" si="782"/>
        <v>SE</v>
      </c>
      <c r="L8609" s="881">
        <f t="shared" si="783"/>
        <v>3</v>
      </c>
      <c r="M8609" s="881">
        <f t="shared" si="784"/>
        <v>100</v>
      </c>
    </row>
    <row r="8610" spans="1:13" ht="13.5">
      <c r="A8610" s="630" t="str">
        <f t="shared" si="781"/>
        <v>TP-220060-095SE1E</v>
      </c>
      <c r="B8610" s="639" t="str">
        <f t="shared" si="785"/>
        <v>BT,220060kV,095MVA</v>
      </c>
      <c r="C8610" s="638" t="str">
        <f t="shared" si="786"/>
        <v>Rieles y bases de Tiro de acceso principal del transformador de 220060kV,95MVA</v>
      </c>
      <c r="D8610" s="637" t="s">
        <v>729</v>
      </c>
      <c r="E8610" s="637">
        <v>1</v>
      </c>
      <c r="F8610" s="639">
        <f>VLOOKUP(H8610,'[34]Resumen Bases TP'!$C$130:$E$170,3,FALSE)</f>
        <v>394.36</v>
      </c>
      <c r="G8610" s="900" t="s">
        <v>732</v>
      </c>
      <c r="H8610" s="939" t="str">
        <f t="shared" si="787"/>
        <v>BT220SE.3</v>
      </c>
      <c r="I8610" s="881" t="str">
        <f t="shared" si="788"/>
        <v>BT220SE.3</v>
      </c>
      <c r="J8610" s="881" t="str">
        <f t="shared" si="789"/>
        <v>220</v>
      </c>
      <c r="K8610" s="881" t="str">
        <f t="shared" si="782"/>
        <v>SE</v>
      </c>
      <c r="L8610" s="881">
        <f t="shared" si="783"/>
        <v>3</v>
      </c>
      <c r="M8610" s="881">
        <f t="shared" si="784"/>
        <v>95</v>
      </c>
    </row>
    <row r="8611" spans="1:13" ht="13.5">
      <c r="A8611" s="630" t="str">
        <f t="shared" si="781"/>
        <v>TP-220060-090SE1E</v>
      </c>
      <c r="B8611" s="639" t="str">
        <f t="shared" si="785"/>
        <v>BT,220060kV,090MVA</v>
      </c>
      <c r="C8611" s="638" t="str">
        <f t="shared" si="786"/>
        <v>Rieles y bases de Tiro de acceso principal del transformador de 220060kV,90MVA</v>
      </c>
      <c r="D8611" s="637" t="s">
        <v>729</v>
      </c>
      <c r="E8611" s="637">
        <v>1</v>
      </c>
      <c r="F8611" s="639">
        <f>VLOOKUP(H8611,'[34]Resumen Bases TP'!$C$130:$E$170,3,FALSE)</f>
        <v>394.36</v>
      </c>
      <c r="G8611" s="900" t="s">
        <v>732</v>
      </c>
      <c r="H8611" s="939" t="str">
        <f t="shared" si="787"/>
        <v>BT220SE.3</v>
      </c>
      <c r="I8611" s="881" t="str">
        <f t="shared" si="788"/>
        <v>BT220SE.3</v>
      </c>
      <c r="J8611" s="881" t="str">
        <f t="shared" si="789"/>
        <v>220</v>
      </c>
      <c r="K8611" s="881" t="str">
        <f t="shared" si="782"/>
        <v>SE</v>
      </c>
      <c r="L8611" s="881">
        <f t="shared" si="783"/>
        <v>3</v>
      </c>
      <c r="M8611" s="881">
        <f t="shared" si="784"/>
        <v>90</v>
      </c>
    </row>
    <row r="8612" spans="1:13" ht="13.5">
      <c r="A8612" s="630" t="str">
        <f t="shared" si="781"/>
        <v>TP-220060-085SE1E</v>
      </c>
      <c r="B8612" s="639" t="str">
        <f t="shared" si="785"/>
        <v>BT,220060kV,085MVA</v>
      </c>
      <c r="C8612" s="638" t="str">
        <f t="shared" si="786"/>
        <v>Rieles y bases de Tiro de acceso principal del transformador de 220060kV,85MVA</v>
      </c>
      <c r="D8612" s="637" t="s">
        <v>729</v>
      </c>
      <c r="E8612" s="637">
        <v>1</v>
      </c>
      <c r="F8612" s="639">
        <f>VLOOKUP(H8612,'[34]Resumen Bases TP'!$C$130:$E$170,3,FALSE)</f>
        <v>394.36</v>
      </c>
      <c r="G8612" s="900" t="s">
        <v>732</v>
      </c>
      <c r="H8612" s="939" t="str">
        <f t="shared" si="787"/>
        <v>BT220SE.3</v>
      </c>
      <c r="I8612" s="881" t="str">
        <f t="shared" si="788"/>
        <v>BT220SE.3</v>
      </c>
      <c r="J8612" s="881" t="str">
        <f t="shared" si="789"/>
        <v>220</v>
      </c>
      <c r="K8612" s="881" t="str">
        <f t="shared" si="782"/>
        <v>SE</v>
      </c>
      <c r="L8612" s="881">
        <f t="shared" si="783"/>
        <v>3</v>
      </c>
      <c r="M8612" s="881">
        <f t="shared" si="784"/>
        <v>85</v>
      </c>
    </row>
    <row r="8613" spans="1:13" ht="13.5">
      <c r="A8613" s="630" t="str">
        <f t="shared" si="781"/>
        <v>TP-220060-080SE1E</v>
      </c>
      <c r="B8613" s="639" t="str">
        <f t="shared" si="785"/>
        <v>BT,220060kV,080MVA</v>
      </c>
      <c r="C8613" s="638" t="str">
        <f t="shared" si="786"/>
        <v>Rieles y bases de Tiro de acceso principal del transformador de 220060kV,80MVA</v>
      </c>
      <c r="D8613" s="637" t="s">
        <v>729</v>
      </c>
      <c r="E8613" s="637">
        <v>1</v>
      </c>
      <c r="F8613" s="639">
        <f>VLOOKUP(H8613,'[34]Resumen Bases TP'!$C$130:$E$170,3,FALSE)</f>
        <v>394.36</v>
      </c>
      <c r="G8613" s="900" t="s">
        <v>732</v>
      </c>
      <c r="H8613" s="939" t="str">
        <f t="shared" si="787"/>
        <v>BT220SE.3</v>
      </c>
      <c r="I8613" s="881" t="str">
        <f t="shared" si="788"/>
        <v>BT220SE.3</v>
      </c>
      <c r="J8613" s="881" t="str">
        <f t="shared" si="789"/>
        <v>220</v>
      </c>
      <c r="K8613" s="881" t="str">
        <f t="shared" si="782"/>
        <v>SE</v>
      </c>
      <c r="L8613" s="881">
        <f t="shared" si="783"/>
        <v>3</v>
      </c>
      <c r="M8613" s="881">
        <f t="shared" si="784"/>
        <v>80</v>
      </c>
    </row>
    <row r="8614" spans="1:13" ht="13.5">
      <c r="A8614" s="630" t="str">
        <f t="shared" si="781"/>
        <v>TP-220060-075SE1E</v>
      </c>
      <c r="B8614" s="639" t="str">
        <f t="shared" si="785"/>
        <v>BT,220060kV,075MVA</v>
      </c>
      <c r="C8614" s="638" t="str">
        <f t="shared" si="786"/>
        <v>Rieles y bases de Tiro de acceso principal del transformador de 220060kV,75MVA</v>
      </c>
      <c r="D8614" s="637" t="s">
        <v>729</v>
      </c>
      <c r="E8614" s="637">
        <v>1</v>
      </c>
      <c r="F8614" s="639">
        <f>VLOOKUP(H8614,'[34]Resumen Bases TP'!$C$130:$E$170,3,FALSE)</f>
        <v>394.36</v>
      </c>
      <c r="G8614" s="900" t="s">
        <v>732</v>
      </c>
      <c r="H8614" s="939" t="str">
        <f t="shared" si="787"/>
        <v>BT220SE.3</v>
      </c>
      <c r="I8614" s="881" t="str">
        <f t="shared" si="788"/>
        <v>BT220SE.3</v>
      </c>
      <c r="J8614" s="881" t="str">
        <f t="shared" si="789"/>
        <v>220</v>
      </c>
      <c r="K8614" s="881" t="str">
        <f t="shared" si="782"/>
        <v>SE</v>
      </c>
      <c r="L8614" s="881">
        <f t="shared" si="783"/>
        <v>3</v>
      </c>
      <c r="M8614" s="881">
        <f t="shared" si="784"/>
        <v>75</v>
      </c>
    </row>
    <row r="8615" spans="1:13" ht="13.5">
      <c r="A8615" s="630" t="str">
        <f t="shared" si="781"/>
        <v>TP-220060-070SE1E</v>
      </c>
      <c r="B8615" s="639" t="str">
        <f t="shared" si="785"/>
        <v>BT,220060kV,070MVA</v>
      </c>
      <c r="C8615" s="638" t="str">
        <f t="shared" si="786"/>
        <v>Rieles y bases de Tiro de acceso principal del transformador de 220060kV,70MVA</v>
      </c>
      <c r="D8615" s="637" t="s">
        <v>729</v>
      </c>
      <c r="E8615" s="637">
        <v>1</v>
      </c>
      <c r="F8615" s="639">
        <f>VLOOKUP(H8615,'[34]Resumen Bases TP'!$C$130:$E$170,3,FALSE)</f>
        <v>394.36</v>
      </c>
      <c r="G8615" s="900" t="s">
        <v>732</v>
      </c>
      <c r="H8615" s="939" t="str">
        <f t="shared" si="787"/>
        <v>BT220SE.3</v>
      </c>
      <c r="I8615" s="881" t="str">
        <f t="shared" si="788"/>
        <v>BT220SE.3</v>
      </c>
      <c r="J8615" s="881" t="str">
        <f t="shared" si="789"/>
        <v>220</v>
      </c>
      <c r="K8615" s="881" t="str">
        <f t="shared" si="782"/>
        <v>SE</v>
      </c>
      <c r="L8615" s="881">
        <f t="shared" si="783"/>
        <v>3</v>
      </c>
      <c r="M8615" s="881">
        <f t="shared" si="784"/>
        <v>70</v>
      </c>
    </row>
    <row r="8616" spans="1:13" ht="13.5">
      <c r="A8616" s="630" t="str">
        <f t="shared" si="781"/>
        <v>TP-220060-065SE1E</v>
      </c>
      <c r="B8616" s="639" t="str">
        <f t="shared" si="785"/>
        <v>BT,220060kV,065MVA</v>
      </c>
      <c r="C8616" s="638" t="str">
        <f t="shared" si="786"/>
        <v>Rieles y bases de Tiro de acceso principal del transformador de 220060kV,65MVA</v>
      </c>
      <c r="D8616" s="637" t="s">
        <v>729</v>
      </c>
      <c r="E8616" s="637">
        <v>1</v>
      </c>
      <c r="F8616" s="639">
        <f>VLOOKUP(H8616,'[34]Resumen Bases TP'!$C$130:$E$170,3,FALSE)</f>
        <v>394.36</v>
      </c>
      <c r="G8616" s="900" t="s">
        <v>732</v>
      </c>
      <c r="H8616" s="939" t="str">
        <f t="shared" si="787"/>
        <v>BT220SE.3</v>
      </c>
      <c r="I8616" s="881" t="str">
        <f t="shared" si="788"/>
        <v>BT220SE.3</v>
      </c>
      <c r="J8616" s="881" t="str">
        <f t="shared" si="789"/>
        <v>220</v>
      </c>
      <c r="K8616" s="881" t="str">
        <f t="shared" si="782"/>
        <v>SE</v>
      </c>
      <c r="L8616" s="881">
        <f t="shared" si="783"/>
        <v>3</v>
      </c>
      <c r="M8616" s="881">
        <f t="shared" si="784"/>
        <v>65</v>
      </c>
    </row>
    <row r="8617" spans="1:13" ht="13.5">
      <c r="A8617" s="630" t="str">
        <f t="shared" si="781"/>
        <v>TP-220060-060SE1E</v>
      </c>
      <c r="B8617" s="639" t="str">
        <f t="shared" si="785"/>
        <v>BT,220060kV,060MVA</v>
      </c>
      <c r="C8617" s="638" t="str">
        <f t="shared" si="786"/>
        <v>Rieles y bases de Tiro de acceso principal del transformador de 220060kV,60MVA</v>
      </c>
      <c r="D8617" s="637" t="s">
        <v>729</v>
      </c>
      <c r="E8617" s="637">
        <v>1</v>
      </c>
      <c r="F8617" s="639">
        <f>VLOOKUP(H8617,'[34]Resumen Bases TP'!$C$130:$E$170,3,FALSE)</f>
        <v>394.36</v>
      </c>
      <c r="G8617" s="900" t="s">
        <v>732</v>
      </c>
      <c r="H8617" s="939" t="str">
        <f t="shared" si="787"/>
        <v>BT220SE.3</v>
      </c>
      <c r="I8617" s="881" t="str">
        <f t="shared" si="788"/>
        <v>BT220SE.3</v>
      </c>
      <c r="J8617" s="881" t="str">
        <f t="shared" si="789"/>
        <v>220</v>
      </c>
      <c r="K8617" s="881" t="str">
        <f t="shared" si="782"/>
        <v>SE</v>
      </c>
      <c r="L8617" s="881">
        <f t="shared" si="783"/>
        <v>3</v>
      </c>
      <c r="M8617" s="881">
        <f t="shared" si="784"/>
        <v>60</v>
      </c>
    </row>
    <row r="8618" spans="1:13" ht="13.5">
      <c r="A8618" s="630" t="str">
        <f t="shared" si="781"/>
        <v>TP-220060-055SE1E</v>
      </c>
      <c r="B8618" s="639" t="str">
        <f t="shared" si="785"/>
        <v>BT,220060kV,055MVA</v>
      </c>
      <c r="C8618" s="638" t="str">
        <f t="shared" si="786"/>
        <v>Rieles y bases de Tiro de acceso principal del transformador de 220060kV,55MVA</v>
      </c>
      <c r="D8618" s="637" t="s">
        <v>729</v>
      </c>
      <c r="E8618" s="637">
        <v>1</v>
      </c>
      <c r="F8618" s="639">
        <f>VLOOKUP(H8618,'[34]Resumen Bases TP'!$C$130:$E$170,3,FALSE)</f>
        <v>394.36</v>
      </c>
      <c r="G8618" s="900" t="s">
        <v>732</v>
      </c>
      <c r="H8618" s="939" t="str">
        <f t="shared" si="787"/>
        <v>BT220SE.3</v>
      </c>
      <c r="I8618" s="881" t="str">
        <f t="shared" si="788"/>
        <v>BT220SE.3</v>
      </c>
      <c r="J8618" s="881" t="str">
        <f t="shared" si="789"/>
        <v>220</v>
      </c>
      <c r="K8618" s="881" t="str">
        <f t="shared" si="782"/>
        <v>SE</v>
      </c>
      <c r="L8618" s="881">
        <f t="shared" si="783"/>
        <v>3</v>
      </c>
      <c r="M8618" s="881">
        <f t="shared" si="784"/>
        <v>55</v>
      </c>
    </row>
    <row r="8619" spans="1:13" ht="13.5">
      <c r="A8619" s="630" t="str">
        <f t="shared" si="781"/>
        <v>TP-220060-050SE1E</v>
      </c>
      <c r="B8619" s="639" t="str">
        <f t="shared" si="785"/>
        <v>BT,220060kV,050MVA</v>
      </c>
      <c r="C8619" s="638" t="str">
        <f t="shared" si="786"/>
        <v>Rieles y bases de Tiro de acceso principal del transformador de 220060kV,50MVA</v>
      </c>
      <c r="D8619" s="637" t="s">
        <v>729</v>
      </c>
      <c r="E8619" s="637">
        <v>1</v>
      </c>
      <c r="F8619" s="639">
        <f>VLOOKUP(H8619,'[34]Resumen Bases TP'!$C$130:$E$170,3,FALSE)</f>
        <v>394.36</v>
      </c>
      <c r="G8619" s="900" t="s">
        <v>732</v>
      </c>
      <c r="H8619" s="939" t="str">
        <f t="shared" si="787"/>
        <v>BT220SE.3</v>
      </c>
      <c r="I8619" s="881" t="str">
        <f t="shared" si="788"/>
        <v>BT220SE.3</v>
      </c>
      <c r="J8619" s="881" t="str">
        <f t="shared" si="789"/>
        <v>220</v>
      </c>
      <c r="K8619" s="881" t="str">
        <f t="shared" si="782"/>
        <v>SE</v>
      </c>
      <c r="L8619" s="881">
        <f t="shared" si="783"/>
        <v>3</v>
      </c>
      <c r="M8619" s="881">
        <f t="shared" si="784"/>
        <v>50</v>
      </c>
    </row>
    <row r="8620" spans="1:13" ht="13.5">
      <c r="A8620" s="630" t="str">
        <f t="shared" si="781"/>
        <v>TP-220060-045SE1E</v>
      </c>
      <c r="B8620" s="639" t="str">
        <f t="shared" si="785"/>
        <v>BT,220060kV,045MVA</v>
      </c>
      <c r="C8620" s="638" t="str">
        <f t="shared" si="786"/>
        <v>Rieles y bases de Tiro de acceso principal del transformador de 220060kV,45MVA</v>
      </c>
      <c r="D8620" s="637" t="s">
        <v>729</v>
      </c>
      <c r="E8620" s="637">
        <v>1</v>
      </c>
      <c r="F8620" s="639">
        <f>VLOOKUP(H8620,'[34]Resumen Bases TP'!$C$130:$E$170,3,FALSE)</f>
        <v>394.36</v>
      </c>
      <c r="G8620" s="900" t="s">
        <v>732</v>
      </c>
      <c r="H8620" s="939" t="str">
        <f t="shared" si="787"/>
        <v>BT220SE.3</v>
      </c>
      <c r="I8620" s="881" t="str">
        <f t="shared" si="788"/>
        <v>BT220SE.3</v>
      </c>
      <c r="J8620" s="881" t="str">
        <f t="shared" si="789"/>
        <v>220</v>
      </c>
      <c r="K8620" s="881" t="str">
        <f t="shared" si="782"/>
        <v>SE</v>
      </c>
      <c r="L8620" s="881">
        <f t="shared" si="783"/>
        <v>3</v>
      </c>
      <c r="M8620" s="881">
        <f t="shared" si="784"/>
        <v>45</v>
      </c>
    </row>
    <row r="8621" spans="1:13" ht="13.5">
      <c r="A8621" s="630" t="str">
        <f t="shared" si="781"/>
        <v>TP-220060-040SE1E</v>
      </c>
      <c r="B8621" s="639" t="str">
        <f t="shared" si="785"/>
        <v>BT,220060kV,040MVA</v>
      </c>
      <c r="C8621" s="638" t="str">
        <f t="shared" si="786"/>
        <v>Rieles y bases de Tiro de acceso principal del transformador de 220060kV,40MVA</v>
      </c>
      <c r="D8621" s="637" t="s">
        <v>729</v>
      </c>
      <c r="E8621" s="637">
        <v>1</v>
      </c>
      <c r="F8621" s="639">
        <f>VLOOKUP(H8621,'[34]Resumen Bases TP'!$C$130:$E$170,3,FALSE)</f>
        <v>394.36</v>
      </c>
      <c r="G8621" s="900" t="s">
        <v>732</v>
      </c>
      <c r="H8621" s="939" t="str">
        <f t="shared" si="787"/>
        <v>BT220SE.3</v>
      </c>
      <c r="I8621" s="881" t="str">
        <f t="shared" si="788"/>
        <v>BT220SE.3</v>
      </c>
      <c r="J8621" s="881" t="str">
        <f t="shared" si="789"/>
        <v>220</v>
      </c>
      <c r="K8621" s="881" t="str">
        <f t="shared" si="782"/>
        <v>SE</v>
      </c>
      <c r="L8621" s="881">
        <f t="shared" si="783"/>
        <v>3</v>
      </c>
      <c r="M8621" s="881">
        <f t="shared" si="784"/>
        <v>40</v>
      </c>
    </row>
    <row r="8622" spans="1:13" ht="13.5">
      <c r="A8622" s="630" t="str">
        <f t="shared" si="781"/>
        <v>TP-220060-035SE1E</v>
      </c>
      <c r="B8622" s="639" t="str">
        <f t="shared" si="785"/>
        <v>BT,220060kV,035MVA</v>
      </c>
      <c r="C8622" s="638" t="str">
        <f t="shared" si="786"/>
        <v>Rieles y bases de Tiro de acceso principal del transformador de 220060kV,35MVA</v>
      </c>
      <c r="D8622" s="637" t="s">
        <v>729</v>
      </c>
      <c r="E8622" s="637">
        <v>1</v>
      </c>
      <c r="F8622" s="639">
        <f>VLOOKUP(H8622,'[34]Resumen Bases TP'!$C$130:$E$170,3,FALSE)</f>
        <v>394.36</v>
      </c>
      <c r="G8622" s="900" t="s">
        <v>732</v>
      </c>
      <c r="H8622" s="939" t="str">
        <f t="shared" si="787"/>
        <v>BT220SE.3</v>
      </c>
      <c r="I8622" s="881" t="str">
        <f t="shared" si="788"/>
        <v>BT220SE.3</v>
      </c>
      <c r="J8622" s="881" t="str">
        <f t="shared" si="789"/>
        <v>220</v>
      </c>
      <c r="K8622" s="881" t="str">
        <f t="shared" si="782"/>
        <v>SE</v>
      </c>
      <c r="L8622" s="881">
        <f t="shared" si="783"/>
        <v>3</v>
      </c>
      <c r="M8622" s="881">
        <f t="shared" si="784"/>
        <v>35</v>
      </c>
    </row>
    <row r="8623" spans="1:13" ht="13.5">
      <c r="A8623" s="630" t="str">
        <f t="shared" si="781"/>
        <v>TP-220060-030SE1E</v>
      </c>
      <c r="B8623" s="639" t="str">
        <f t="shared" si="785"/>
        <v>BT,220060kV,030MVA</v>
      </c>
      <c r="C8623" s="638" t="str">
        <f t="shared" si="786"/>
        <v>Rieles y bases de Tiro de acceso principal del transformador de 220060kV,30MVA</v>
      </c>
      <c r="D8623" s="637" t="s">
        <v>729</v>
      </c>
      <c r="E8623" s="637">
        <v>1</v>
      </c>
      <c r="F8623" s="639">
        <f>VLOOKUP(H8623,'[34]Resumen Bases TP'!$C$130:$E$170,3,FALSE)</f>
        <v>394.36</v>
      </c>
      <c r="G8623" s="900" t="s">
        <v>732</v>
      </c>
      <c r="H8623" s="939" t="str">
        <f t="shared" si="787"/>
        <v>BT220SE.3</v>
      </c>
      <c r="I8623" s="881" t="str">
        <f t="shared" si="788"/>
        <v>BT220SE.3</v>
      </c>
      <c r="J8623" s="881" t="str">
        <f t="shared" si="789"/>
        <v>220</v>
      </c>
      <c r="K8623" s="881" t="str">
        <f t="shared" si="782"/>
        <v>SE</v>
      </c>
      <c r="L8623" s="881">
        <f t="shared" si="783"/>
        <v>3</v>
      </c>
      <c r="M8623" s="881">
        <f t="shared" si="784"/>
        <v>30</v>
      </c>
    </row>
    <row r="8624" spans="1:13" ht="13.5">
      <c r="A8624" s="630" t="str">
        <f t="shared" si="781"/>
        <v>TP-220060-025SE1E</v>
      </c>
      <c r="B8624" s="639" t="str">
        <f t="shared" si="785"/>
        <v>BT,220060kV,025MVA</v>
      </c>
      <c r="C8624" s="638" t="str">
        <f t="shared" si="786"/>
        <v>Rieles y bases de Tiro de acceso principal del transformador de 220060kV,25MVA</v>
      </c>
      <c r="D8624" s="637" t="s">
        <v>729</v>
      </c>
      <c r="E8624" s="637">
        <v>1</v>
      </c>
      <c r="F8624" s="639">
        <f>VLOOKUP(H8624,'[34]Resumen Bases TP'!$C$130:$E$170,3,FALSE)</f>
        <v>394.36</v>
      </c>
      <c r="G8624" s="900" t="s">
        <v>732</v>
      </c>
      <c r="H8624" s="939" t="str">
        <f t="shared" si="787"/>
        <v>BT220SE.3</v>
      </c>
      <c r="I8624" s="881" t="str">
        <f t="shared" si="788"/>
        <v>BT220SE.3</v>
      </c>
      <c r="J8624" s="881" t="str">
        <f t="shared" si="789"/>
        <v>220</v>
      </c>
      <c r="K8624" s="881" t="str">
        <f t="shared" si="782"/>
        <v>SE</v>
      </c>
      <c r="L8624" s="881">
        <f t="shared" si="783"/>
        <v>3</v>
      </c>
      <c r="M8624" s="881">
        <f t="shared" si="784"/>
        <v>25</v>
      </c>
    </row>
    <row r="8625" spans="1:13" ht="13.5">
      <c r="A8625" s="630" t="str">
        <f t="shared" si="781"/>
        <v>TP-220060-020SE1E</v>
      </c>
      <c r="B8625" s="639" t="str">
        <f t="shared" si="785"/>
        <v>BT,220060kV,020MVA</v>
      </c>
      <c r="C8625" s="638" t="str">
        <f t="shared" si="786"/>
        <v>Rieles y bases de Tiro de acceso principal del transformador de 220060kV,20MVA</v>
      </c>
      <c r="D8625" s="637" t="s">
        <v>729</v>
      </c>
      <c r="E8625" s="637">
        <v>1</v>
      </c>
      <c r="F8625" s="639">
        <f>VLOOKUP(H8625,'[34]Resumen Bases TP'!$C$130:$E$170,3,FALSE)</f>
        <v>394.36</v>
      </c>
      <c r="G8625" s="900" t="s">
        <v>732</v>
      </c>
      <c r="H8625" s="939" t="str">
        <f t="shared" si="787"/>
        <v>BT220SE.3</v>
      </c>
      <c r="I8625" s="881" t="str">
        <f t="shared" si="788"/>
        <v>BT220SE.3</v>
      </c>
      <c r="J8625" s="881" t="str">
        <f t="shared" si="789"/>
        <v>220</v>
      </c>
      <c r="K8625" s="881" t="str">
        <f t="shared" si="782"/>
        <v>SE</v>
      </c>
      <c r="L8625" s="881">
        <f t="shared" si="783"/>
        <v>3</v>
      </c>
      <c r="M8625" s="881">
        <f t="shared" si="784"/>
        <v>20</v>
      </c>
    </row>
    <row r="8626" spans="1:13" ht="13.5">
      <c r="A8626" s="630" t="str">
        <f t="shared" si="781"/>
        <v>TP-220023-300SE1E</v>
      </c>
      <c r="B8626" s="639" t="str">
        <f t="shared" si="785"/>
        <v>BT,220023kV,300MVA</v>
      </c>
      <c r="C8626" s="638" t="str">
        <f t="shared" si="786"/>
        <v>Rieles y bases de Tiro de acceso principal del transformador de 220023kV,300MVA</v>
      </c>
      <c r="D8626" s="637" t="s">
        <v>729</v>
      </c>
      <c r="E8626" s="637">
        <v>1</v>
      </c>
      <c r="F8626" s="639">
        <f>VLOOKUP(H8626,'[34]Resumen Bases TP'!$C$130:$E$170,3,FALSE)</f>
        <v>308.52000000000004</v>
      </c>
      <c r="G8626" s="900" t="s">
        <v>732</v>
      </c>
      <c r="H8626" s="939" t="str">
        <f t="shared" si="787"/>
        <v>BT220SE.2</v>
      </c>
      <c r="I8626" s="881" t="str">
        <f t="shared" si="788"/>
        <v>BT220SE.2</v>
      </c>
      <c r="J8626" s="881" t="str">
        <f t="shared" si="789"/>
        <v>220</v>
      </c>
      <c r="K8626" s="881" t="str">
        <f t="shared" si="782"/>
        <v>SE</v>
      </c>
      <c r="L8626" s="881">
        <f t="shared" si="783"/>
        <v>2</v>
      </c>
      <c r="M8626" s="881">
        <f t="shared" si="784"/>
        <v>300</v>
      </c>
    </row>
    <row r="8627" spans="1:13" ht="13.5">
      <c r="A8627" s="630" t="str">
        <f t="shared" si="781"/>
        <v>TP-220023-240SE1E</v>
      </c>
      <c r="B8627" s="639" t="str">
        <f t="shared" si="785"/>
        <v>BT,220023kV,240MVA</v>
      </c>
      <c r="C8627" s="638" t="str">
        <f t="shared" si="786"/>
        <v>Rieles y bases de Tiro de acceso principal del transformador de 220023kV,240MVA</v>
      </c>
      <c r="D8627" s="637" t="s">
        <v>729</v>
      </c>
      <c r="E8627" s="637">
        <v>1</v>
      </c>
      <c r="F8627" s="639">
        <f>VLOOKUP(H8627,'[34]Resumen Bases TP'!$C$130:$E$170,3,FALSE)</f>
        <v>308.52000000000004</v>
      </c>
      <c r="G8627" s="900" t="s">
        <v>732</v>
      </c>
      <c r="H8627" s="939" t="str">
        <f t="shared" si="787"/>
        <v>BT220SE.2</v>
      </c>
      <c r="I8627" s="881" t="str">
        <f t="shared" si="788"/>
        <v>BT220SE.2</v>
      </c>
      <c r="J8627" s="881" t="str">
        <f t="shared" si="789"/>
        <v>220</v>
      </c>
      <c r="K8627" s="881" t="str">
        <f t="shared" si="782"/>
        <v>SE</v>
      </c>
      <c r="L8627" s="881">
        <f t="shared" si="783"/>
        <v>2</v>
      </c>
      <c r="M8627" s="881">
        <f t="shared" si="784"/>
        <v>240</v>
      </c>
    </row>
    <row r="8628" spans="1:13" ht="13.5">
      <c r="A8628" s="630" t="str">
        <f t="shared" si="781"/>
        <v>TP-220023-180SE1E</v>
      </c>
      <c r="B8628" s="639" t="str">
        <f t="shared" si="785"/>
        <v>BT,220023kV,180MVA</v>
      </c>
      <c r="C8628" s="638" t="str">
        <f t="shared" si="786"/>
        <v>Rieles y bases de Tiro de acceso principal del transformador de 220023kV,180MVA</v>
      </c>
      <c r="D8628" s="637" t="s">
        <v>729</v>
      </c>
      <c r="E8628" s="637">
        <v>1</v>
      </c>
      <c r="F8628" s="639">
        <f>VLOOKUP(H8628,'[34]Resumen Bases TP'!$C$130:$E$170,3,FALSE)</f>
        <v>394.36</v>
      </c>
      <c r="G8628" s="900" t="s">
        <v>732</v>
      </c>
      <c r="H8628" s="939" t="str">
        <f t="shared" si="787"/>
        <v>BT220SE.3</v>
      </c>
      <c r="I8628" s="881" t="str">
        <f t="shared" si="788"/>
        <v>BT220SE.3</v>
      </c>
      <c r="J8628" s="881" t="str">
        <f t="shared" si="789"/>
        <v>220</v>
      </c>
      <c r="K8628" s="881" t="str">
        <f t="shared" si="782"/>
        <v>SE</v>
      </c>
      <c r="L8628" s="881">
        <f t="shared" si="783"/>
        <v>3</v>
      </c>
      <c r="M8628" s="881">
        <f t="shared" si="784"/>
        <v>180</v>
      </c>
    </row>
    <row r="8629" spans="1:13" ht="13.5">
      <c r="A8629" s="630" t="str">
        <f t="shared" si="781"/>
        <v>TP-220023-120SE1E</v>
      </c>
      <c r="B8629" s="639" t="str">
        <f t="shared" si="785"/>
        <v>BT,220023kV,120MVA</v>
      </c>
      <c r="C8629" s="638" t="str">
        <f t="shared" si="786"/>
        <v>Rieles y bases de Tiro de acceso principal del transformador de 220023kV,120MVA</v>
      </c>
      <c r="D8629" s="637" t="s">
        <v>729</v>
      </c>
      <c r="E8629" s="637">
        <v>1</v>
      </c>
      <c r="F8629" s="639">
        <f>VLOOKUP(H8629,'[34]Resumen Bases TP'!$C$130:$E$170,3,FALSE)</f>
        <v>394.36</v>
      </c>
      <c r="G8629" s="900" t="s">
        <v>732</v>
      </c>
      <c r="H8629" s="939" t="str">
        <f t="shared" si="787"/>
        <v>BT220SE.3</v>
      </c>
      <c r="I8629" s="881" t="str">
        <f t="shared" si="788"/>
        <v>BT220SE.3</v>
      </c>
      <c r="J8629" s="881" t="str">
        <f t="shared" si="789"/>
        <v>220</v>
      </c>
      <c r="K8629" s="881" t="str">
        <f t="shared" si="782"/>
        <v>SE</v>
      </c>
      <c r="L8629" s="881">
        <f t="shared" si="783"/>
        <v>3</v>
      </c>
      <c r="M8629" s="881">
        <f t="shared" si="784"/>
        <v>120</v>
      </c>
    </row>
    <row r="8630" spans="1:13" ht="13.5">
      <c r="A8630" s="630" t="str">
        <f t="shared" si="781"/>
        <v>TP-220023-115SE1E</v>
      </c>
      <c r="B8630" s="639" t="str">
        <f t="shared" si="785"/>
        <v>BT,220023kV,115MVA</v>
      </c>
      <c r="C8630" s="638" t="str">
        <f t="shared" si="786"/>
        <v>Rieles y bases de Tiro de acceso principal del transformador de 220023kV,115MVA</v>
      </c>
      <c r="D8630" s="637" t="s">
        <v>729</v>
      </c>
      <c r="E8630" s="637">
        <v>1</v>
      </c>
      <c r="F8630" s="639">
        <f>VLOOKUP(H8630,'[34]Resumen Bases TP'!$C$130:$E$170,3,FALSE)</f>
        <v>394.36</v>
      </c>
      <c r="G8630" s="900" t="s">
        <v>732</v>
      </c>
      <c r="H8630" s="939" t="str">
        <f t="shared" si="787"/>
        <v>BT220SE.3</v>
      </c>
      <c r="I8630" s="881" t="str">
        <f t="shared" si="788"/>
        <v>BT220SE.3</v>
      </c>
      <c r="J8630" s="881" t="str">
        <f t="shared" si="789"/>
        <v>220</v>
      </c>
      <c r="K8630" s="881" t="str">
        <f t="shared" si="782"/>
        <v>SE</v>
      </c>
      <c r="L8630" s="881">
        <f t="shared" si="783"/>
        <v>3</v>
      </c>
      <c r="M8630" s="881">
        <f t="shared" si="784"/>
        <v>115</v>
      </c>
    </row>
    <row r="8631" spans="1:13" ht="13.5">
      <c r="A8631" s="630" t="str">
        <f t="shared" si="781"/>
        <v>TP-220023-110SE1E</v>
      </c>
      <c r="B8631" s="639" t="str">
        <f t="shared" si="785"/>
        <v>BT,220023kV,110MVA</v>
      </c>
      <c r="C8631" s="638" t="str">
        <f t="shared" si="786"/>
        <v>Rieles y bases de Tiro de acceso principal del transformador de 220023kV,110MVA</v>
      </c>
      <c r="D8631" s="637" t="s">
        <v>729</v>
      </c>
      <c r="E8631" s="637">
        <v>1</v>
      </c>
      <c r="F8631" s="639">
        <f>VLOOKUP(H8631,'[34]Resumen Bases TP'!$C$130:$E$170,3,FALSE)</f>
        <v>394.36</v>
      </c>
      <c r="G8631" s="900" t="s">
        <v>732</v>
      </c>
      <c r="H8631" s="939" t="str">
        <f t="shared" si="787"/>
        <v>BT220SE.3</v>
      </c>
      <c r="I8631" s="881" t="str">
        <f t="shared" si="788"/>
        <v>BT220SE.3</v>
      </c>
      <c r="J8631" s="881" t="str">
        <f t="shared" si="789"/>
        <v>220</v>
      </c>
      <c r="K8631" s="881" t="str">
        <f t="shared" si="782"/>
        <v>SE</v>
      </c>
      <c r="L8631" s="881">
        <f t="shared" si="783"/>
        <v>3</v>
      </c>
      <c r="M8631" s="881">
        <f t="shared" si="784"/>
        <v>110</v>
      </c>
    </row>
    <row r="8632" spans="1:13" ht="13.5">
      <c r="A8632" s="630" t="str">
        <f t="shared" si="781"/>
        <v>TP-220023-105SE1E</v>
      </c>
      <c r="B8632" s="639" t="str">
        <f t="shared" si="785"/>
        <v>BT,220023kV,105MVA</v>
      </c>
      <c r="C8632" s="638" t="str">
        <f t="shared" si="786"/>
        <v>Rieles y bases de Tiro de acceso principal del transformador de 220023kV,105MVA</v>
      </c>
      <c r="D8632" s="637" t="s">
        <v>729</v>
      </c>
      <c r="E8632" s="637">
        <v>1</v>
      </c>
      <c r="F8632" s="639">
        <f>VLOOKUP(H8632,'[34]Resumen Bases TP'!$C$130:$E$170,3,FALSE)</f>
        <v>394.36</v>
      </c>
      <c r="G8632" s="900" t="s">
        <v>732</v>
      </c>
      <c r="H8632" s="939" t="str">
        <f t="shared" si="787"/>
        <v>BT220SE.3</v>
      </c>
      <c r="I8632" s="881" t="str">
        <f t="shared" si="788"/>
        <v>BT220SE.3</v>
      </c>
      <c r="J8632" s="881" t="str">
        <f t="shared" si="789"/>
        <v>220</v>
      </c>
      <c r="K8632" s="881" t="str">
        <f t="shared" si="782"/>
        <v>SE</v>
      </c>
      <c r="L8632" s="881">
        <f t="shared" si="783"/>
        <v>3</v>
      </c>
      <c r="M8632" s="881">
        <f t="shared" si="784"/>
        <v>105</v>
      </c>
    </row>
    <row r="8633" spans="1:13" ht="13.5">
      <c r="A8633" s="630" t="str">
        <f t="shared" si="781"/>
        <v>TP-220023-100SE1E</v>
      </c>
      <c r="B8633" s="639" t="str">
        <f t="shared" si="785"/>
        <v>BT,220023kV,100MVA</v>
      </c>
      <c r="C8633" s="638" t="str">
        <f t="shared" si="786"/>
        <v>Rieles y bases de Tiro de acceso principal del transformador de 220023kV,100MVA</v>
      </c>
      <c r="D8633" s="637" t="s">
        <v>729</v>
      </c>
      <c r="E8633" s="637">
        <v>1</v>
      </c>
      <c r="F8633" s="639">
        <f>VLOOKUP(H8633,'[34]Resumen Bases TP'!$C$130:$E$170,3,FALSE)</f>
        <v>394.36</v>
      </c>
      <c r="G8633" s="900" t="s">
        <v>732</v>
      </c>
      <c r="H8633" s="939" t="str">
        <f t="shared" si="787"/>
        <v>BT220SE.3</v>
      </c>
      <c r="I8633" s="881" t="str">
        <f t="shared" si="788"/>
        <v>BT220SE.3</v>
      </c>
      <c r="J8633" s="881" t="str">
        <f t="shared" si="789"/>
        <v>220</v>
      </c>
      <c r="K8633" s="881" t="str">
        <f t="shared" si="782"/>
        <v>SE</v>
      </c>
      <c r="L8633" s="881">
        <f t="shared" si="783"/>
        <v>3</v>
      </c>
      <c r="M8633" s="881">
        <f t="shared" si="784"/>
        <v>100</v>
      </c>
    </row>
    <row r="8634" spans="1:13" ht="13.5">
      <c r="A8634" s="630" t="str">
        <f t="shared" si="781"/>
        <v>TP-220023-095SE1E</v>
      </c>
      <c r="B8634" s="639" t="str">
        <f t="shared" si="785"/>
        <v>BT,220023kV,095MVA</v>
      </c>
      <c r="C8634" s="638" t="str">
        <f t="shared" si="786"/>
        <v>Rieles y bases de Tiro de acceso principal del transformador de 220023kV,95MVA</v>
      </c>
      <c r="D8634" s="637" t="s">
        <v>729</v>
      </c>
      <c r="E8634" s="637">
        <v>1</v>
      </c>
      <c r="F8634" s="639">
        <f>VLOOKUP(H8634,'[34]Resumen Bases TP'!$C$130:$E$170,3,FALSE)</f>
        <v>394.36</v>
      </c>
      <c r="G8634" s="900" t="s">
        <v>732</v>
      </c>
      <c r="H8634" s="939" t="str">
        <f t="shared" si="787"/>
        <v>BT220SE.3</v>
      </c>
      <c r="I8634" s="881" t="str">
        <f t="shared" si="788"/>
        <v>BT220SE.3</v>
      </c>
      <c r="J8634" s="881" t="str">
        <f t="shared" si="789"/>
        <v>220</v>
      </c>
      <c r="K8634" s="881" t="str">
        <f t="shared" si="782"/>
        <v>SE</v>
      </c>
      <c r="L8634" s="881">
        <f t="shared" si="783"/>
        <v>3</v>
      </c>
      <c r="M8634" s="881">
        <f t="shared" si="784"/>
        <v>95</v>
      </c>
    </row>
    <row r="8635" spans="1:13" ht="13.5">
      <c r="A8635" s="630" t="str">
        <f t="shared" si="781"/>
        <v>TP-220023-090SE1E</v>
      </c>
      <c r="B8635" s="639" t="str">
        <f t="shared" si="785"/>
        <v>BT,220023kV,090MVA</v>
      </c>
      <c r="C8635" s="638" t="str">
        <f t="shared" si="786"/>
        <v>Rieles y bases de Tiro de acceso principal del transformador de 220023kV,90MVA</v>
      </c>
      <c r="D8635" s="637" t="s">
        <v>729</v>
      </c>
      <c r="E8635" s="637">
        <v>1</v>
      </c>
      <c r="F8635" s="639">
        <f>VLOOKUP(H8635,'[34]Resumen Bases TP'!$C$130:$E$170,3,FALSE)</f>
        <v>394.36</v>
      </c>
      <c r="G8635" s="900" t="s">
        <v>732</v>
      </c>
      <c r="H8635" s="939" t="str">
        <f t="shared" si="787"/>
        <v>BT220SE.3</v>
      </c>
      <c r="I8635" s="881" t="str">
        <f t="shared" si="788"/>
        <v>BT220SE.3</v>
      </c>
      <c r="J8635" s="881" t="str">
        <f t="shared" si="789"/>
        <v>220</v>
      </c>
      <c r="K8635" s="881" t="str">
        <f t="shared" si="782"/>
        <v>SE</v>
      </c>
      <c r="L8635" s="881">
        <f t="shared" si="783"/>
        <v>3</v>
      </c>
      <c r="M8635" s="881">
        <f t="shared" si="784"/>
        <v>90</v>
      </c>
    </row>
    <row r="8636" spans="1:13" ht="13.5">
      <c r="A8636" s="630" t="str">
        <f t="shared" si="781"/>
        <v>TP-220023-085SE1E</v>
      </c>
      <c r="B8636" s="639" t="str">
        <f t="shared" si="785"/>
        <v>BT,220023kV,085MVA</v>
      </c>
      <c r="C8636" s="638" t="str">
        <f t="shared" si="786"/>
        <v>Rieles y bases de Tiro de acceso principal del transformador de 220023kV,85MVA</v>
      </c>
      <c r="D8636" s="637" t="s">
        <v>729</v>
      </c>
      <c r="E8636" s="637">
        <v>1</v>
      </c>
      <c r="F8636" s="639">
        <f>VLOOKUP(H8636,'[34]Resumen Bases TP'!$C$130:$E$170,3,FALSE)</f>
        <v>394.36</v>
      </c>
      <c r="G8636" s="900" t="s">
        <v>732</v>
      </c>
      <c r="H8636" s="939" t="str">
        <f t="shared" si="787"/>
        <v>BT220SE.3</v>
      </c>
      <c r="I8636" s="881" t="str">
        <f t="shared" si="788"/>
        <v>BT220SE.3</v>
      </c>
      <c r="J8636" s="881" t="str">
        <f t="shared" si="789"/>
        <v>220</v>
      </c>
      <c r="K8636" s="881" t="str">
        <f t="shared" si="782"/>
        <v>SE</v>
      </c>
      <c r="L8636" s="881">
        <f t="shared" si="783"/>
        <v>3</v>
      </c>
      <c r="M8636" s="881">
        <f t="shared" si="784"/>
        <v>85</v>
      </c>
    </row>
    <row r="8637" spans="1:13" ht="13.5">
      <c r="A8637" s="630" t="str">
        <f t="shared" si="781"/>
        <v>TP-220023-080SE1E</v>
      </c>
      <c r="B8637" s="639" t="str">
        <f t="shared" si="785"/>
        <v>BT,220023kV,080MVA</v>
      </c>
      <c r="C8637" s="638" t="str">
        <f t="shared" si="786"/>
        <v>Rieles y bases de Tiro de acceso principal del transformador de 220023kV,80MVA</v>
      </c>
      <c r="D8637" s="637" t="s">
        <v>729</v>
      </c>
      <c r="E8637" s="637">
        <v>1</v>
      </c>
      <c r="F8637" s="639">
        <f>VLOOKUP(H8637,'[34]Resumen Bases TP'!$C$130:$E$170,3,FALSE)</f>
        <v>394.36</v>
      </c>
      <c r="G8637" s="900" t="s">
        <v>732</v>
      </c>
      <c r="H8637" s="939" t="str">
        <f t="shared" si="787"/>
        <v>BT220SE.3</v>
      </c>
      <c r="I8637" s="881" t="str">
        <f t="shared" si="788"/>
        <v>BT220SE.3</v>
      </c>
      <c r="J8637" s="881" t="str">
        <f t="shared" si="789"/>
        <v>220</v>
      </c>
      <c r="K8637" s="881" t="str">
        <f t="shared" si="782"/>
        <v>SE</v>
      </c>
      <c r="L8637" s="881">
        <f t="shared" si="783"/>
        <v>3</v>
      </c>
      <c r="M8637" s="881">
        <f t="shared" si="784"/>
        <v>80</v>
      </c>
    </row>
    <row r="8638" spans="1:13" ht="13.5">
      <c r="A8638" s="630" t="str">
        <f t="shared" si="781"/>
        <v>TP-220023-075SE1E</v>
      </c>
      <c r="B8638" s="639" t="str">
        <f t="shared" si="785"/>
        <v>BT,220023kV,075MVA</v>
      </c>
      <c r="C8638" s="638" t="str">
        <f t="shared" si="786"/>
        <v>Rieles y bases de Tiro de acceso principal del transformador de 220023kV,75MVA</v>
      </c>
      <c r="D8638" s="637" t="s">
        <v>729</v>
      </c>
      <c r="E8638" s="637">
        <v>1</v>
      </c>
      <c r="F8638" s="639">
        <f>VLOOKUP(H8638,'[34]Resumen Bases TP'!$C$130:$E$170,3,FALSE)</f>
        <v>394.36</v>
      </c>
      <c r="G8638" s="900" t="s">
        <v>732</v>
      </c>
      <c r="H8638" s="939" t="str">
        <f t="shared" si="787"/>
        <v>BT220SE.3</v>
      </c>
      <c r="I8638" s="881" t="str">
        <f t="shared" si="788"/>
        <v>BT220SE.3</v>
      </c>
      <c r="J8638" s="881" t="str">
        <f t="shared" si="789"/>
        <v>220</v>
      </c>
      <c r="K8638" s="881" t="str">
        <f t="shared" si="782"/>
        <v>SE</v>
      </c>
      <c r="L8638" s="881">
        <f t="shared" si="783"/>
        <v>3</v>
      </c>
      <c r="M8638" s="881">
        <f t="shared" si="784"/>
        <v>75</v>
      </c>
    </row>
    <row r="8639" spans="1:13" ht="13.5">
      <c r="A8639" s="630" t="str">
        <f t="shared" si="781"/>
        <v>TP-220023-070SE1E</v>
      </c>
      <c r="B8639" s="639" t="str">
        <f t="shared" si="785"/>
        <v>BT,220023kV,070MVA</v>
      </c>
      <c r="C8639" s="638" t="str">
        <f t="shared" si="786"/>
        <v>Rieles y bases de Tiro de acceso principal del transformador de 220023kV,70MVA</v>
      </c>
      <c r="D8639" s="637" t="s">
        <v>729</v>
      </c>
      <c r="E8639" s="637">
        <v>1</v>
      </c>
      <c r="F8639" s="639">
        <f>VLOOKUP(H8639,'[34]Resumen Bases TP'!$C$130:$E$170,3,FALSE)</f>
        <v>394.36</v>
      </c>
      <c r="G8639" s="900" t="s">
        <v>732</v>
      </c>
      <c r="H8639" s="939" t="str">
        <f t="shared" si="787"/>
        <v>BT220SE.3</v>
      </c>
      <c r="I8639" s="881" t="str">
        <f t="shared" si="788"/>
        <v>BT220SE.3</v>
      </c>
      <c r="J8639" s="881" t="str">
        <f t="shared" si="789"/>
        <v>220</v>
      </c>
      <c r="K8639" s="881" t="str">
        <f t="shared" si="782"/>
        <v>SE</v>
      </c>
      <c r="L8639" s="881">
        <f t="shared" si="783"/>
        <v>3</v>
      </c>
      <c r="M8639" s="881">
        <f t="shared" si="784"/>
        <v>70</v>
      </c>
    </row>
    <row r="8640" spans="1:13" ht="13.5">
      <c r="A8640" s="630" t="str">
        <f t="shared" si="781"/>
        <v>TP-220023-065SE1E</v>
      </c>
      <c r="B8640" s="639" t="str">
        <f t="shared" si="785"/>
        <v>BT,220023kV,065MVA</v>
      </c>
      <c r="C8640" s="638" t="str">
        <f t="shared" si="786"/>
        <v>Rieles y bases de Tiro de acceso principal del transformador de 220023kV,65MVA</v>
      </c>
      <c r="D8640" s="637" t="s">
        <v>729</v>
      </c>
      <c r="E8640" s="637">
        <v>1</v>
      </c>
      <c r="F8640" s="639">
        <f>VLOOKUP(H8640,'[34]Resumen Bases TP'!$C$130:$E$170,3,FALSE)</f>
        <v>394.36</v>
      </c>
      <c r="G8640" s="900" t="s">
        <v>732</v>
      </c>
      <c r="H8640" s="939" t="str">
        <f t="shared" si="787"/>
        <v>BT220SE.3</v>
      </c>
      <c r="I8640" s="881" t="str">
        <f t="shared" si="788"/>
        <v>BT220SE.3</v>
      </c>
      <c r="J8640" s="881" t="str">
        <f t="shared" si="789"/>
        <v>220</v>
      </c>
      <c r="K8640" s="881" t="str">
        <f t="shared" si="782"/>
        <v>SE</v>
      </c>
      <c r="L8640" s="881">
        <f t="shared" si="783"/>
        <v>3</v>
      </c>
      <c r="M8640" s="881">
        <f t="shared" si="784"/>
        <v>65</v>
      </c>
    </row>
    <row r="8641" spans="1:13" ht="13.5">
      <c r="A8641" s="630" t="str">
        <f t="shared" si="781"/>
        <v>TP-220023-060SE1E</v>
      </c>
      <c r="B8641" s="639" t="str">
        <f t="shared" si="785"/>
        <v>BT,220023kV,060MVA</v>
      </c>
      <c r="C8641" s="638" t="str">
        <f t="shared" si="786"/>
        <v>Rieles y bases de Tiro de acceso principal del transformador de 220023kV,60MVA</v>
      </c>
      <c r="D8641" s="637" t="s">
        <v>729</v>
      </c>
      <c r="E8641" s="637">
        <v>1</v>
      </c>
      <c r="F8641" s="639">
        <f>VLOOKUP(H8641,'[34]Resumen Bases TP'!$C$130:$E$170,3,FALSE)</f>
        <v>394.36</v>
      </c>
      <c r="G8641" s="900" t="s">
        <v>732</v>
      </c>
      <c r="H8641" s="939" t="str">
        <f t="shared" si="787"/>
        <v>BT220SE.3</v>
      </c>
      <c r="I8641" s="881" t="str">
        <f t="shared" si="788"/>
        <v>BT220SE.3</v>
      </c>
      <c r="J8641" s="881" t="str">
        <f t="shared" si="789"/>
        <v>220</v>
      </c>
      <c r="K8641" s="881" t="str">
        <f t="shared" si="782"/>
        <v>SE</v>
      </c>
      <c r="L8641" s="881">
        <f t="shared" si="783"/>
        <v>3</v>
      </c>
      <c r="M8641" s="881">
        <f t="shared" si="784"/>
        <v>60</v>
      </c>
    </row>
    <row r="8642" spans="1:13" ht="13.5">
      <c r="A8642" s="630" t="str">
        <f t="shared" si="781"/>
        <v>TP-220023-055SE1E</v>
      </c>
      <c r="B8642" s="639" t="str">
        <f t="shared" si="785"/>
        <v>BT,220023kV,055MVA</v>
      </c>
      <c r="C8642" s="638" t="str">
        <f t="shared" si="786"/>
        <v>Rieles y bases de Tiro de acceso principal del transformador de 220023kV,55MVA</v>
      </c>
      <c r="D8642" s="637" t="s">
        <v>729</v>
      </c>
      <c r="E8642" s="637">
        <v>1</v>
      </c>
      <c r="F8642" s="639">
        <f>VLOOKUP(H8642,'[34]Resumen Bases TP'!$C$130:$E$170,3,FALSE)</f>
        <v>394.36</v>
      </c>
      <c r="G8642" s="900" t="s">
        <v>732</v>
      </c>
      <c r="H8642" s="939" t="str">
        <f t="shared" si="787"/>
        <v>BT220SE.3</v>
      </c>
      <c r="I8642" s="881" t="str">
        <f t="shared" si="788"/>
        <v>BT220SE.3</v>
      </c>
      <c r="J8642" s="881" t="str">
        <f t="shared" si="789"/>
        <v>220</v>
      </c>
      <c r="K8642" s="881" t="str">
        <f t="shared" si="782"/>
        <v>SE</v>
      </c>
      <c r="L8642" s="881">
        <f t="shared" si="783"/>
        <v>3</v>
      </c>
      <c r="M8642" s="881">
        <f t="shared" si="784"/>
        <v>55</v>
      </c>
    </row>
    <row r="8643" spans="1:13" ht="13.5">
      <c r="A8643" s="630" t="str">
        <f t="shared" si="781"/>
        <v>TP-220023-050SE1E</v>
      </c>
      <c r="B8643" s="639" t="str">
        <f t="shared" si="785"/>
        <v>BT,220023kV,050MVA</v>
      </c>
      <c r="C8643" s="638" t="str">
        <f t="shared" si="786"/>
        <v>Rieles y bases de Tiro de acceso principal del transformador de 220023kV,50MVA</v>
      </c>
      <c r="D8643" s="637" t="s">
        <v>729</v>
      </c>
      <c r="E8643" s="637">
        <v>1</v>
      </c>
      <c r="F8643" s="639">
        <f>VLOOKUP(H8643,'[34]Resumen Bases TP'!$C$130:$E$170,3,FALSE)</f>
        <v>394.36</v>
      </c>
      <c r="G8643" s="900" t="s">
        <v>732</v>
      </c>
      <c r="H8643" s="939" t="str">
        <f t="shared" si="787"/>
        <v>BT220SE.3</v>
      </c>
      <c r="I8643" s="881" t="str">
        <f t="shared" si="788"/>
        <v>BT220SE.3</v>
      </c>
      <c r="J8643" s="881" t="str">
        <f t="shared" si="789"/>
        <v>220</v>
      </c>
      <c r="K8643" s="881" t="str">
        <f t="shared" si="782"/>
        <v>SE</v>
      </c>
      <c r="L8643" s="881">
        <f t="shared" si="783"/>
        <v>3</v>
      </c>
      <c r="M8643" s="881">
        <f t="shared" si="784"/>
        <v>50</v>
      </c>
    </row>
    <row r="8644" spans="1:13" ht="13.5">
      <c r="A8644" s="630" t="str">
        <f t="shared" si="781"/>
        <v>TP-220023-045SE1E</v>
      </c>
      <c r="B8644" s="639" t="str">
        <f t="shared" si="785"/>
        <v>BT,220023kV,045MVA</v>
      </c>
      <c r="C8644" s="638" t="str">
        <f t="shared" si="786"/>
        <v>Rieles y bases de Tiro de acceso principal del transformador de 220023kV,45MVA</v>
      </c>
      <c r="D8644" s="637" t="s">
        <v>729</v>
      </c>
      <c r="E8644" s="637">
        <v>1</v>
      </c>
      <c r="F8644" s="639">
        <f>VLOOKUP(H8644,'[34]Resumen Bases TP'!$C$130:$E$170,3,FALSE)</f>
        <v>394.36</v>
      </c>
      <c r="G8644" s="900" t="s">
        <v>732</v>
      </c>
      <c r="H8644" s="939" t="str">
        <f t="shared" si="787"/>
        <v>BT220SE.3</v>
      </c>
      <c r="I8644" s="881" t="str">
        <f t="shared" si="788"/>
        <v>BT220SE.3</v>
      </c>
      <c r="J8644" s="881" t="str">
        <f t="shared" si="789"/>
        <v>220</v>
      </c>
      <c r="K8644" s="881" t="str">
        <f t="shared" si="782"/>
        <v>SE</v>
      </c>
      <c r="L8644" s="881">
        <f t="shared" si="783"/>
        <v>3</v>
      </c>
      <c r="M8644" s="881">
        <f t="shared" si="784"/>
        <v>45</v>
      </c>
    </row>
    <row r="8645" spans="1:13" ht="13.5">
      <c r="A8645" s="630" t="str">
        <f t="shared" si="781"/>
        <v>TP-220023-040SE1E</v>
      </c>
      <c r="B8645" s="639" t="str">
        <f t="shared" si="785"/>
        <v>BT,220023kV,040MVA</v>
      </c>
      <c r="C8645" s="638" t="str">
        <f t="shared" si="786"/>
        <v>Rieles y bases de Tiro de acceso principal del transformador de 220023kV,40MVA</v>
      </c>
      <c r="D8645" s="637" t="s">
        <v>729</v>
      </c>
      <c r="E8645" s="637">
        <v>1</v>
      </c>
      <c r="F8645" s="639">
        <f>VLOOKUP(H8645,'[34]Resumen Bases TP'!$C$130:$E$170,3,FALSE)</f>
        <v>394.36</v>
      </c>
      <c r="G8645" s="900" t="s">
        <v>732</v>
      </c>
      <c r="H8645" s="939" t="str">
        <f t="shared" si="787"/>
        <v>BT220SE.3</v>
      </c>
      <c r="I8645" s="881" t="str">
        <f t="shared" si="788"/>
        <v>BT220SE.3</v>
      </c>
      <c r="J8645" s="881" t="str">
        <f t="shared" si="789"/>
        <v>220</v>
      </c>
      <c r="K8645" s="881" t="str">
        <f t="shared" si="782"/>
        <v>SE</v>
      </c>
      <c r="L8645" s="881">
        <f t="shared" si="783"/>
        <v>3</v>
      </c>
      <c r="M8645" s="881">
        <f t="shared" si="784"/>
        <v>40</v>
      </c>
    </row>
    <row r="8646" spans="1:13" ht="13.5">
      <c r="A8646" s="630" t="str">
        <f t="shared" si="781"/>
        <v>TP-220023-035SE1E</v>
      </c>
      <c r="B8646" s="639" t="str">
        <f t="shared" si="785"/>
        <v>BT,220023kV,035MVA</v>
      </c>
      <c r="C8646" s="638" t="str">
        <f t="shared" si="786"/>
        <v>Rieles y bases de Tiro de acceso principal del transformador de 220023kV,35MVA</v>
      </c>
      <c r="D8646" s="637" t="s">
        <v>729</v>
      </c>
      <c r="E8646" s="637">
        <v>1</v>
      </c>
      <c r="F8646" s="639">
        <f>VLOOKUP(H8646,'[34]Resumen Bases TP'!$C$130:$E$170,3,FALSE)</f>
        <v>394.36</v>
      </c>
      <c r="G8646" s="900" t="s">
        <v>732</v>
      </c>
      <c r="H8646" s="939" t="str">
        <f t="shared" si="787"/>
        <v>BT220SE.3</v>
      </c>
      <c r="I8646" s="881" t="str">
        <f t="shared" si="788"/>
        <v>BT220SE.3</v>
      </c>
      <c r="J8646" s="881" t="str">
        <f t="shared" si="789"/>
        <v>220</v>
      </c>
      <c r="K8646" s="881" t="str">
        <f t="shared" si="782"/>
        <v>SE</v>
      </c>
      <c r="L8646" s="881">
        <f t="shared" si="783"/>
        <v>3</v>
      </c>
      <c r="M8646" s="881">
        <f t="shared" si="784"/>
        <v>35</v>
      </c>
    </row>
    <row r="8647" spans="1:13" ht="13.5">
      <c r="A8647" s="630" t="str">
        <f t="shared" si="781"/>
        <v>TP-220023-030SE1E</v>
      </c>
      <c r="B8647" s="639" t="str">
        <f t="shared" si="785"/>
        <v>BT,220023kV,030MVA</v>
      </c>
      <c r="C8647" s="638" t="str">
        <f t="shared" si="786"/>
        <v>Rieles y bases de Tiro de acceso principal del transformador de 220023kV,30MVA</v>
      </c>
      <c r="D8647" s="637" t="s">
        <v>729</v>
      </c>
      <c r="E8647" s="637">
        <v>1</v>
      </c>
      <c r="F8647" s="639">
        <f>VLOOKUP(H8647,'[34]Resumen Bases TP'!$C$130:$E$170,3,FALSE)</f>
        <v>394.36</v>
      </c>
      <c r="G8647" s="900" t="s">
        <v>732</v>
      </c>
      <c r="H8647" s="939" t="str">
        <f t="shared" si="787"/>
        <v>BT220SE.3</v>
      </c>
      <c r="I8647" s="881" t="str">
        <f t="shared" si="788"/>
        <v>BT220SE.3</v>
      </c>
      <c r="J8647" s="881" t="str">
        <f t="shared" si="789"/>
        <v>220</v>
      </c>
      <c r="K8647" s="881" t="str">
        <f t="shared" si="782"/>
        <v>SE</v>
      </c>
      <c r="L8647" s="881">
        <f t="shared" si="783"/>
        <v>3</v>
      </c>
      <c r="M8647" s="881">
        <f t="shared" si="784"/>
        <v>30</v>
      </c>
    </row>
    <row r="8648" spans="1:13" ht="13.5">
      <c r="A8648" s="630" t="str">
        <f t="shared" si="781"/>
        <v>TP-220023-025SE1E</v>
      </c>
      <c r="B8648" s="639" t="str">
        <f t="shared" si="785"/>
        <v>BT,220023kV,025MVA</v>
      </c>
      <c r="C8648" s="638" t="str">
        <f t="shared" si="786"/>
        <v>Rieles y bases de Tiro de acceso principal del transformador de 220023kV,25MVA</v>
      </c>
      <c r="D8648" s="637" t="s">
        <v>729</v>
      </c>
      <c r="E8648" s="637">
        <v>1</v>
      </c>
      <c r="F8648" s="639">
        <f>VLOOKUP(H8648,'[34]Resumen Bases TP'!$C$130:$E$170,3,FALSE)</f>
        <v>394.36</v>
      </c>
      <c r="G8648" s="900" t="s">
        <v>732</v>
      </c>
      <c r="H8648" s="939" t="str">
        <f t="shared" si="787"/>
        <v>BT220SE.3</v>
      </c>
      <c r="I8648" s="881" t="str">
        <f t="shared" si="788"/>
        <v>BT220SE.3</v>
      </c>
      <c r="J8648" s="881" t="str">
        <f t="shared" si="789"/>
        <v>220</v>
      </c>
      <c r="K8648" s="881" t="str">
        <f t="shared" si="782"/>
        <v>SE</v>
      </c>
      <c r="L8648" s="881">
        <f t="shared" si="783"/>
        <v>3</v>
      </c>
      <c r="M8648" s="881">
        <f t="shared" si="784"/>
        <v>25</v>
      </c>
    </row>
    <row r="8649" spans="1:13" ht="13.5">
      <c r="A8649" s="630" t="str">
        <f t="shared" si="781"/>
        <v>TP-220023-020SE1E</v>
      </c>
      <c r="B8649" s="639" t="str">
        <f t="shared" si="785"/>
        <v>BT,220023kV,020MVA</v>
      </c>
      <c r="C8649" s="638" t="str">
        <f t="shared" si="786"/>
        <v>Rieles y bases de Tiro de acceso principal del transformador de 220023kV,20MVA</v>
      </c>
      <c r="D8649" s="637" t="s">
        <v>729</v>
      </c>
      <c r="E8649" s="637">
        <v>1</v>
      </c>
      <c r="F8649" s="639">
        <f>VLOOKUP(H8649,'[34]Resumen Bases TP'!$C$130:$E$170,3,FALSE)</f>
        <v>394.36</v>
      </c>
      <c r="G8649" s="900" t="s">
        <v>732</v>
      </c>
      <c r="H8649" s="939" t="str">
        <f t="shared" si="787"/>
        <v>BT220SE.3</v>
      </c>
      <c r="I8649" s="881" t="str">
        <f t="shared" si="788"/>
        <v>BT220SE.3</v>
      </c>
      <c r="J8649" s="881" t="str">
        <f t="shared" si="789"/>
        <v>220</v>
      </c>
      <c r="K8649" s="881" t="str">
        <f t="shared" si="782"/>
        <v>SE</v>
      </c>
      <c r="L8649" s="881">
        <f t="shared" si="783"/>
        <v>3</v>
      </c>
      <c r="M8649" s="881">
        <f t="shared" si="784"/>
        <v>20</v>
      </c>
    </row>
    <row r="8650" spans="1:13" ht="13.5">
      <c r="A8650" s="630" t="str">
        <f t="shared" si="781"/>
        <v>TP-220010-300SE1E</v>
      </c>
      <c r="B8650" s="639" t="str">
        <f t="shared" si="785"/>
        <v>BT,220010kV,300MVA</v>
      </c>
      <c r="C8650" s="638" t="str">
        <f t="shared" si="786"/>
        <v>Rieles y bases de Tiro de acceso principal del transformador de 220010kV,300MVA</v>
      </c>
      <c r="D8650" s="637" t="s">
        <v>729</v>
      </c>
      <c r="E8650" s="637">
        <v>1</v>
      </c>
      <c r="F8650" s="639">
        <f>VLOOKUP(H8650,'[34]Resumen Bases TP'!$C$130:$E$170,3,FALSE)</f>
        <v>308.52000000000004</v>
      </c>
      <c r="G8650" s="900" t="s">
        <v>732</v>
      </c>
      <c r="H8650" s="939" t="str">
        <f t="shared" si="787"/>
        <v>BT220SE.2</v>
      </c>
      <c r="I8650" s="881" t="str">
        <f t="shared" si="788"/>
        <v>BT220SE.2</v>
      </c>
      <c r="J8650" s="881" t="str">
        <f t="shared" si="789"/>
        <v>220</v>
      </c>
      <c r="K8650" s="881" t="str">
        <f t="shared" si="782"/>
        <v>SE</v>
      </c>
      <c r="L8650" s="881">
        <f t="shared" si="783"/>
        <v>2</v>
      </c>
      <c r="M8650" s="881">
        <f t="shared" si="784"/>
        <v>300</v>
      </c>
    </row>
    <row r="8651" spans="1:13" ht="13.5">
      <c r="A8651" s="630" t="str">
        <f t="shared" si="781"/>
        <v>TP-220010-240SE1E</v>
      </c>
      <c r="B8651" s="639" t="str">
        <f t="shared" si="785"/>
        <v>BT,220010kV,240MVA</v>
      </c>
      <c r="C8651" s="638" t="str">
        <f t="shared" si="786"/>
        <v>Rieles y bases de Tiro de acceso principal del transformador de 220010kV,240MVA</v>
      </c>
      <c r="D8651" s="637" t="s">
        <v>729</v>
      </c>
      <c r="E8651" s="637">
        <v>1</v>
      </c>
      <c r="F8651" s="639">
        <f>VLOOKUP(H8651,'[34]Resumen Bases TP'!$C$130:$E$170,3,FALSE)</f>
        <v>308.52000000000004</v>
      </c>
      <c r="G8651" s="900" t="s">
        <v>732</v>
      </c>
      <c r="H8651" s="939" t="str">
        <f t="shared" si="787"/>
        <v>BT220SE.2</v>
      </c>
      <c r="I8651" s="881" t="str">
        <f t="shared" si="788"/>
        <v>BT220SE.2</v>
      </c>
      <c r="J8651" s="881" t="str">
        <f t="shared" si="789"/>
        <v>220</v>
      </c>
      <c r="K8651" s="881" t="str">
        <f t="shared" si="782"/>
        <v>SE</v>
      </c>
      <c r="L8651" s="881">
        <f t="shared" si="783"/>
        <v>2</v>
      </c>
      <c r="M8651" s="881">
        <f t="shared" si="784"/>
        <v>240</v>
      </c>
    </row>
    <row r="8652" spans="1:13" ht="13.5">
      <c r="A8652" s="630" t="str">
        <f t="shared" si="781"/>
        <v>TP-220010-180SE1E</v>
      </c>
      <c r="B8652" s="639" t="str">
        <f t="shared" si="785"/>
        <v>BT,220010kV,180MVA</v>
      </c>
      <c r="C8652" s="638" t="str">
        <f t="shared" si="786"/>
        <v>Rieles y bases de Tiro de acceso principal del transformador de 220010kV,180MVA</v>
      </c>
      <c r="D8652" s="637" t="s">
        <v>729</v>
      </c>
      <c r="E8652" s="637">
        <v>1</v>
      </c>
      <c r="F8652" s="639">
        <f>VLOOKUP(H8652,'[34]Resumen Bases TP'!$C$130:$E$170,3,FALSE)</f>
        <v>394.36</v>
      </c>
      <c r="G8652" s="900" t="s">
        <v>732</v>
      </c>
      <c r="H8652" s="939" t="str">
        <f t="shared" si="787"/>
        <v>BT220SE.3</v>
      </c>
      <c r="I8652" s="881" t="str">
        <f t="shared" si="788"/>
        <v>BT220SE.3</v>
      </c>
      <c r="J8652" s="881" t="str">
        <f t="shared" si="789"/>
        <v>220</v>
      </c>
      <c r="K8652" s="881" t="str">
        <f t="shared" si="782"/>
        <v>SE</v>
      </c>
      <c r="L8652" s="881">
        <f t="shared" si="783"/>
        <v>3</v>
      </c>
      <c r="M8652" s="881">
        <f t="shared" si="784"/>
        <v>180</v>
      </c>
    </row>
    <row r="8653" spans="1:13" ht="13.5">
      <c r="A8653" s="630" t="str">
        <f t="shared" si="781"/>
        <v>TP-220010-120SE1E</v>
      </c>
      <c r="B8653" s="639" t="str">
        <f t="shared" si="785"/>
        <v>BT,220010kV,120MVA</v>
      </c>
      <c r="C8653" s="638" t="str">
        <f t="shared" si="786"/>
        <v>Rieles y bases de Tiro de acceso principal del transformador de 220010kV,120MVA</v>
      </c>
      <c r="D8653" s="637" t="s">
        <v>729</v>
      </c>
      <c r="E8653" s="637">
        <v>1</v>
      </c>
      <c r="F8653" s="639">
        <f>VLOOKUP(H8653,'[34]Resumen Bases TP'!$C$130:$E$170,3,FALSE)</f>
        <v>394.36</v>
      </c>
      <c r="G8653" s="900" t="s">
        <v>732</v>
      </c>
      <c r="H8653" s="939" t="str">
        <f t="shared" si="787"/>
        <v>BT220SE.3</v>
      </c>
      <c r="I8653" s="881" t="str">
        <f t="shared" si="788"/>
        <v>BT220SE.3</v>
      </c>
      <c r="J8653" s="881" t="str">
        <f t="shared" si="789"/>
        <v>220</v>
      </c>
      <c r="K8653" s="881" t="str">
        <f t="shared" si="782"/>
        <v>SE</v>
      </c>
      <c r="L8653" s="881">
        <f t="shared" si="783"/>
        <v>3</v>
      </c>
      <c r="M8653" s="881">
        <f t="shared" si="784"/>
        <v>120</v>
      </c>
    </row>
    <row r="8654" spans="1:13" ht="13.5">
      <c r="A8654" s="630" t="str">
        <f t="shared" si="781"/>
        <v>TP-220010-115SE1E</v>
      </c>
      <c r="B8654" s="639" t="str">
        <f t="shared" si="785"/>
        <v>BT,220010kV,115MVA</v>
      </c>
      <c r="C8654" s="638" t="str">
        <f t="shared" si="786"/>
        <v>Rieles y bases de Tiro de acceso principal del transformador de 220010kV,115MVA</v>
      </c>
      <c r="D8654" s="637" t="s">
        <v>729</v>
      </c>
      <c r="E8654" s="637">
        <v>1</v>
      </c>
      <c r="F8654" s="639">
        <f>VLOOKUP(H8654,'[34]Resumen Bases TP'!$C$130:$E$170,3,FALSE)</f>
        <v>394.36</v>
      </c>
      <c r="G8654" s="900" t="s">
        <v>732</v>
      </c>
      <c r="H8654" s="939" t="str">
        <f t="shared" si="787"/>
        <v>BT220SE.3</v>
      </c>
      <c r="I8654" s="881" t="str">
        <f t="shared" si="788"/>
        <v>BT220SE.3</v>
      </c>
      <c r="J8654" s="881" t="str">
        <f t="shared" si="789"/>
        <v>220</v>
      </c>
      <c r="K8654" s="881" t="str">
        <f t="shared" si="782"/>
        <v>SE</v>
      </c>
      <c r="L8654" s="881">
        <f t="shared" si="783"/>
        <v>3</v>
      </c>
      <c r="M8654" s="881">
        <f t="shared" si="784"/>
        <v>115</v>
      </c>
    </row>
    <row r="8655" spans="1:13" ht="13.5">
      <c r="A8655" s="630" t="str">
        <f t="shared" si="781"/>
        <v>TP-220010-110SE1E</v>
      </c>
      <c r="B8655" s="639" t="str">
        <f t="shared" si="785"/>
        <v>BT,220010kV,110MVA</v>
      </c>
      <c r="C8655" s="638" t="str">
        <f t="shared" si="786"/>
        <v>Rieles y bases de Tiro de acceso principal del transformador de 220010kV,110MVA</v>
      </c>
      <c r="D8655" s="637" t="s">
        <v>729</v>
      </c>
      <c r="E8655" s="637">
        <v>1</v>
      </c>
      <c r="F8655" s="639">
        <f>VLOOKUP(H8655,'[34]Resumen Bases TP'!$C$130:$E$170,3,FALSE)</f>
        <v>394.36</v>
      </c>
      <c r="G8655" s="900" t="s">
        <v>732</v>
      </c>
      <c r="H8655" s="939" t="str">
        <f t="shared" si="787"/>
        <v>BT220SE.3</v>
      </c>
      <c r="I8655" s="881" t="str">
        <f t="shared" si="788"/>
        <v>BT220SE.3</v>
      </c>
      <c r="J8655" s="881" t="str">
        <f t="shared" si="789"/>
        <v>220</v>
      </c>
      <c r="K8655" s="881" t="str">
        <f t="shared" si="782"/>
        <v>SE</v>
      </c>
      <c r="L8655" s="881">
        <f t="shared" si="783"/>
        <v>3</v>
      </c>
      <c r="M8655" s="881">
        <f t="shared" si="784"/>
        <v>110</v>
      </c>
    </row>
    <row r="8656" spans="1:13" ht="13.5">
      <c r="A8656" s="630" t="str">
        <f t="shared" si="781"/>
        <v>TP-220010-105SE1E</v>
      </c>
      <c r="B8656" s="639" t="str">
        <f t="shared" si="785"/>
        <v>BT,220010kV,105MVA</v>
      </c>
      <c r="C8656" s="638" t="str">
        <f t="shared" si="786"/>
        <v>Rieles y bases de Tiro de acceso principal del transformador de 220010kV,105MVA</v>
      </c>
      <c r="D8656" s="637" t="s">
        <v>729</v>
      </c>
      <c r="E8656" s="637">
        <v>1</v>
      </c>
      <c r="F8656" s="639">
        <f>VLOOKUP(H8656,'[34]Resumen Bases TP'!$C$130:$E$170,3,FALSE)</f>
        <v>394.36</v>
      </c>
      <c r="G8656" s="900" t="s">
        <v>732</v>
      </c>
      <c r="H8656" s="939" t="str">
        <f t="shared" si="787"/>
        <v>BT220SE.3</v>
      </c>
      <c r="I8656" s="881" t="str">
        <f t="shared" si="788"/>
        <v>BT220SE.3</v>
      </c>
      <c r="J8656" s="881" t="str">
        <f t="shared" si="789"/>
        <v>220</v>
      </c>
      <c r="K8656" s="881" t="str">
        <f t="shared" si="782"/>
        <v>SE</v>
      </c>
      <c r="L8656" s="881">
        <f t="shared" si="783"/>
        <v>3</v>
      </c>
      <c r="M8656" s="881">
        <f t="shared" si="784"/>
        <v>105</v>
      </c>
    </row>
    <row r="8657" spans="1:13" ht="13.5">
      <c r="A8657" s="630" t="str">
        <f t="shared" ref="A8657:A8720" si="790">+A3400</f>
        <v>TP-220010-100SE1E</v>
      </c>
      <c r="B8657" s="639" t="str">
        <f t="shared" si="785"/>
        <v>BT,220010kV,100MVA</v>
      </c>
      <c r="C8657" s="638" t="str">
        <f t="shared" si="786"/>
        <v>Rieles y bases de Tiro de acceso principal del transformador de 220010kV,100MVA</v>
      </c>
      <c r="D8657" s="637" t="s">
        <v>729</v>
      </c>
      <c r="E8657" s="637">
        <v>1</v>
      </c>
      <c r="F8657" s="639">
        <f>VLOOKUP(H8657,'[34]Resumen Bases TP'!$C$130:$E$170,3,FALSE)</f>
        <v>394.36</v>
      </c>
      <c r="G8657" s="900" t="s">
        <v>732</v>
      </c>
      <c r="H8657" s="939" t="str">
        <f t="shared" si="787"/>
        <v>BT220SE.3</v>
      </c>
      <c r="I8657" s="881" t="str">
        <f t="shared" si="788"/>
        <v>BT220SE.3</v>
      </c>
      <c r="J8657" s="881" t="str">
        <f t="shared" si="789"/>
        <v>220</v>
      </c>
      <c r="K8657" s="881" t="str">
        <f t="shared" ref="K8657:K8720" si="791">LEFT(+RIGHT(A8657,4),2)</f>
        <v>SE</v>
      </c>
      <c r="L8657" s="881">
        <f t="shared" ref="L8657:L8720" si="792">+L3400</f>
        <v>3</v>
      </c>
      <c r="M8657" s="881">
        <f t="shared" ref="M8657:M8720" si="793">VALUE(LEFT(+RIGHT(A8657,7),3))</f>
        <v>100</v>
      </c>
    </row>
    <row r="8658" spans="1:13" ht="13.5">
      <c r="A8658" s="630" t="str">
        <f t="shared" si="790"/>
        <v>TP-220010-095SE1E</v>
      </c>
      <c r="B8658" s="639" t="str">
        <f t="shared" si="785"/>
        <v>BT,220010kV,095MVA</v>
      </c>
      <c r="C8658" s="638" t="str">
        <f t="shared" si="786"/>
        <v>Rieles y bases de Tiro de acceso principal del transformador de 220010kV,95MVA</v>
      </c>
      <c r="D8658" s="637" t="s">
        <v>729</v>
      </c>
      <c r="E8658" s="637">
        <v>1</v>
      </c>
      <c r="F8658" s="639">
        <f>VLOOKUP(H8658,'[34]Resumen Bases TP'!$C$130:$E$170,3,FALSE)</f>
        <v>394.36</v>
      </c>
      <c r="G8658" s="900" t="s">
        <v>732</v>
      </c>
      <c r="H8658" s="939" t="str">
        <f t="shared" si="787"/>
        <v>BT220SE.3</v>
      </c>
      <c r="I8658" s="881" t="str">
        <f t="shared" si="788"/>
        <v>BT220SE.3</v>
      </c>
      <c r="J8658" s="881" t="str">
        <f t="shared" si="789"/>
        <v>220</v>
      </c>
      <c r="K8658" s="881" t="str">
        <f t="shared" si="791"/>
        <v>SE</v>
      </c>
      <c r="L8658" s="881">
        <f t="shared" si="792"/>
        <v>3</v>
      </c>
      <c r="M8658" s="881">
        <f t="shared" si="793"/>
        <v>95</v>
      </c>
    </row>
    <row r="8659" spans="1:13" ht="13.5">
      <c r="A8659" s="630" t="str">
        <f t="shared" si="790"/>
        <v>TP-220010-090SE1E</v>
      </c>
      <c r="B8659" s="639" t="str">
        <f t="shared" si="785"/>
        <v>BT,220010kV,090MVA</v>
      </c>
      <c r="C8659" s="638" t="str">
        <f t="shared" si="786"/>
        <v>Rieles y bases de Tiro de acceso principal del transformador de 220010kV,90MVA</v>
      </c>
      <c r="D8659" s="637" t="s">
        <v>729</v>
      </c>
      <c r="E8659" s="637">
        <v>1</v>
      </c>
      <c r="F8659" s="639">
        <f>VLOOKUP(H8659,'[34]Resumen Bases TP'!$C$130:$E$170,3,FALSE)</f>
        <v>394.36</v>
      </c>
      <c r="G8659" s="900" t="s">
        <v>732</v>
      </c>
      <c r="H8659" s="939" t="str">
        <f t="shared" si="787"/>
        <v>BT220SE.3</v>
      </c>
      <c r="I8659" s="881" t="str">
        <f t="shared" si="788"/>
        <v>BT220SE.3</v>
      </c>
      <c r="J8659" s="881" t="str">
        <f t="shared" si="789"/>
        <v>220</v>
      </c>
      <c r="K8659" s="881" t="str">
        <f t="shared" si="791"/>
        <v>SE</v>
      </c>
      <c r="L8659" s="881">
        <f t="shared" si="792"/>
        <v>3</v>
      </c>
      <c r="M8659" s="881">
        <f t="shared" si="793"/>
        <v>90</v>
      </c>
    </row>
    <row r="8660" spans="1:13" ht="13.5">
      <c r="A8660" s="630" t="str">
        <f t="shared" si="790"/>
        <v>TP-220010-085SE1E</v>
      </c>
      <c r="B8660" s="639" t="str">
        <f t="shared" si="785"/>
        <v>BT,220010kV,085MVA</v>
      </c>
      <c r="C8660" s="638" t="str">
        <f t="shared" si="786"/>
        <v>Rieles y bases de Tiro de acceso principal del transformador de 220010kV,85MVA</v>
      </c>
      <c r="D8660" s="637" t="s">
        <v>729</v>
      </c>
      <c r="E8660" s="637">
        <v>1</v>
      </c>
      <c r="F8660" s="639">
        <f>VLOOKUP(H8660,'[34]Resumen Bases TP'!$C$130:$E$170,3,FALSE)</f>
        <v>394.36</v>
      </c>
      <c r="G8660" s="900" t="s">
        <v>732</v>
      </c>
      <c r="H8660" s="939" t="str">
        <f t="shared" si="787"/>
        <v>BT220SE.3</v>
      </c>
      <c r="I8660" s="881" t="str">
        <f t="shared" si="788"/>
        <v>BT220SE.3</v>
      </c>
      <c r="J8660" s="881" t="str">
        <f t="shared" si="789"/>
        <v>220</v>
      </c>
      <c r="K8660" s="881" t="str">
        <f t="shared" si="791"/>
        <v>SE</v>
      </c>
      <c r="L8660" s="881">
        <f t="shared" si="792"/>
        <v>3</v>
      </c>
      <c r="M8660" s="881">
        <f t="shared" si="793"/>
        <v>85</v>
      </c>
    </row>
    <row r="8661" spans="1:13" ht="13.5">
      <c r="A8661" s="630" t="str">
        <f t="shared" si="790"/>
        <v>TP-220010-080SE1E</v>
      </c>
      <c r="B8661" s="639" t="str">
        <f t="shared" si="785"/>
        <v>BT,220010kV,080MVA</v>
      </c>
      <c r="C8661" s="638" t="str">
        <f t="shared" si="786"/>
        <v>Rieles y bases de Tiro de acceso principal del transformador de 220010kV,80MVA</v>
      </c>
      <c r="D8661" s="637" t="s">
        <v>729</v>
      </c>
      <c r="E8661" s="637">
        <v>1</v>
      </c>
      <c r="F8661" s="639">
        <f>VLOOKUP(H8661,'[34]Resumen Bases TP'!$C$130:$E$170,3,FALSE)</f>
        <v>394.36</v>
      </c>
      <c r="G8661" s="900" t="s">
        <v>732</v>
      </c>
      <c r="H8661" s="939" t="str">
        <f t="shared" si="787"/>
        <v>BT220SE.3</v>
      </c>
      <c r="I8661" s="881" t="str">
        <f t="shared" si="788"/>
        <v>BT220SE.3</v>
      </c>
      <c r="J8661" s="881" t="str">
        <f t="shared" si="789"/>
        <v>220</v>
      </c>
      <c r="K8661" s="881" t="str">
        <f t="shared" si="791"/>
        <v>SE</v>
      </c>
      <c r="L8661" s="881">
        <f t="shared" si="792"/>
        <v>3</v>
      </c>
      <c r="M8661" s="881">
        <f t="shared" si="793"/>
        <v>80</v>
      </c>
    </row>
    <row r="8662" spans="1:13" ht="13.5">
      <c r="A8662" s="630" t="str">
        <f t="shared" si="790"/>
        <v>TP-220010-075SE1E</v>
      </c>
      <c r="B8662" s="639" t="str">
        <f t="shared" si="785"/>
        <v>BT,220010kV,075MVA</v>
      </c>
      <c r="C8662" s="638" t="str">
        <f t="shared" si="786"/>
        <v>Rieles y bases de Tiro de acceso principal del transformador de 220010kV,75MVA</v>
      </c>
      <c r="D8662" s="637" t="s">
        <v>729</v>
      </c>
      <c r="E8662" s="637">
        <v>1</v>
      </c>
      <c r="F8662" s="639">
        <f>VLOOKUP(H8662,'[34]Resumen Bases TP'!$C$130:$E$170,3,FALSE)</f>
        <v>394.36</v>
      </c>
      <c r="G8662" s="900" t="s">
        <v>732</v>
      </c>
      <c r="H8662" s="939" t="str">
        <f t="shared" si="787"/>
        <v>BT220SE.3</v>
      </c>
      <c r="I8662" s="881" t="str">
        <f t="shared" si="788"/>
        <v>BT220SE.3</v>
      </c>
      <c r="J8662" s="881" t="str">
        <f t="shared" si="789"/>
        <v>220</v>
      </c>
      <c r="K8662" s="881" t="str">
        <f t="shared" si="791"/>
        <v>SE</v>
      </c>
      <c r="L8662" s="881">
        <f t="shared" si="792"/>
        <v>3</v>
      </c>
      <c r="M8662" s="881">
        <f t="shared" si="793"/>
        <v>75</v>
      </c>
    </row>
    <row r="8663" spans="1:13" ht="13.5">
      <c r="A8663" s="630" t="str">
        <f t="shared" si="790"/>
        <v>TP-220010-070SE1E</v>
      </c>
      <c r="B8663" s="639" t="str">
        <f t="shared" si="785"/>
        <v>BT,220010kV,070MVA</v>
      </c>
      <c r="C8663" s="638" t="str">
        <f t="shared" si="786"/>
        <v>Rieles y bases de Tiro de acceso principal del transformador de 220010kV,70MVA</v>
      </c>
      <c r="D8663" s="637" t="s">
        <v>729</v>
      </c>
      <c r="E8663" s="637">
        <v>1</v>
      </c>
      <c r="F8663" s="639">
        <f>VLOOKUP(H8663,'[34]Resumen Bases TP'!$C$130:$E$170,3,FALSE)</f>
        <v>394.36</v>
      </c>
      <c r="G8663" s="900" t="s">
        <v>732</v>
      </c>
      <c r="H8663" s="939" t="str">
        <f t="shared" si="787"/>
        <v>BT220SE.3</v>
      </c>
      <c r="I8663" s="881" t="str">
        <f t="shared" si="788"/>
        <v>BT220SE.3</v>
      </c>
      <c r="J8663" s="881" t="str">
        <f t="shared" si="789"/>
        <v>220</v>
      </c>
      <c r="K8663" s="881" t="str">
        <f t="shared" si="791"/>
        <v>SE</v>
      </c>
      <c r="L8663" s="881">
        <f t="shared" si="792"/>
        <v>3</v>
      </c>
      <c r="M8663" s="881">
        <f t="shared" si="793"/>
        <v>70</v>
      </c>
    </row>
    <row r="8664" spans="1:13" ht="13.5">
      <c r="A8664" s="630" t="str">
        <f t="shared" si="790"/>
        <v>TP-220010-065SE1E</v>
      </c>
      <c r="B8664" s="639" t="str">
        <f t="shared" ref="B8664:B8727" si="794">IF(LEN(A8664)=20,+"BT,"&amp;MID(A8664,4,6)&amp;"kV,"&amp;MID(A8664,14,3)&amp;"MVA",+"BT,"&amp;MID(A8664,4,6)&amp;"kV,"&amp;MID(A8664,11,3)&amp;"MVA")</f>
        <v>BT,220010kV,065MVA</v>
      </c>
      <c r="C8664" s="638" t="str">
        <f t="shared" ref="C8664:C8727" si="795">+"Rieles y bases de Tiro de acceso principal del transformador de "&amp;MID(B8664,4,6)&amp;"kV,"&amp;M8664&amp;"MVA"</f>
        <v>Rieles y bases de Tiro de acceso principal del transformador de 220010kV,65MVA</v>
      </c>
      <c r="D8664" s="637" t="s">
        <v>729</v>
      </c>
      <c r="E8664" s="637">
        <v>1</v>
      </c>
      <c r="F8664" s="639">
        <f>VLOOKUP(H8664,'[34]Resumen Bases TP'!$C$130:$E$170,3,FALSE)</f>
        <v>394.36</v>
      </c>
      <c r="G8664" s="900" t="s">
        <v>732</v>
      </c>
      <c r="H8664" s="939" t="str">
        <f t="shared" ref="H8664:H8727" si="796">+"BT"&amp;J8664&amp;K8664&amp;"."&amp;L8664</f>
        <v>BT220SE.3</v>
      </c>
      <c r="I8664" s="881" t="str">
        <f t="shared" ref="I8664:I8727" si="797">+"BT"&amp;J8664&amp;K8664&amp;"."&amp;L8664</f>
        <v>BT220SE.3</v>
      </c>
      <c r="J8664" s="881" t="str">
        <f t="shared" ref="J8664:J8727" si="798">+MID(B8664,4,3)</f>
        <v>220</v>
      </c>
      <c r="K8664" s="881" t="str">
        <f t="shared" si="791"/>
        <v>SE</v>
      </c>
      <c r="L8664" s="881">
        <f t="shared" si="792"/>
        <v>3</v>
      </c>
      <c r="M8664" s="881">
        <f t="shared" si="793"/>
        <v>65</v>
      </c>
    </row>
    <row r="8665" spans="1:13" ht="13.5">
      <c r="A8665" s="630" t="str">
        <f t="shared" si="790"/>
        <v>TP-220010-060SE1E</v>
      </c>
      <c r="B8665" s="639" t="str">
        <f t="shared" si="794"/>
        <v>BT,220010kV,060MVA</v>
      </c>
      <c r="C8665" s="638" t="str">
        <f t="shared" si="795"/>
        <v>Rieles y bases de Tiro de acceso principal del transformador de 220010kV,60MVA</v>
      </c>
      <c r="D8665" s="637" t="s">
        <v>729</v>
      </c>
      <c r="E8665" s="637">
        <v>1</v>
      </c>
      <c r="F8665" s="639">
        <f>VLOOKUP(H8665,'[34]Resumen Bases TP'!$C$130:$E$170,3,FALSE)</f>
        <v>394.36</v>
      </c>
      <c r="G8665" s="900" t="s">
        <v>732</v>
      </c>
      <c r="H8665" s="939" t="str">
        <f t="shared" si="796"/>
        <v>BT220SE.3</v>
      </c>
      <c r="I8665" s="881" t="str">
        <f t="shared" si="797"/>
        <v>BT220SE.3</v>
      </c>
      <c r="J8665" s="881" t="str">
        <f t="shared" si="798"/>
        <v>220</v>
      </c>
      <c r="K8665" s="881" t="str">
        <f t="shared" si="791"/>
        <v>SE</v>
      </c>
      <c r="L8665" s="881">
        <f t="shared" si="792"/>
        <v>3</v>
      </c>
      <c r="M8665" s="881">
        <f t="shared" si="793"/>
        <v>60</v>
      </c>
    </row>
    <row r="8666" spans="1:13" ht="13.5">
      <c r="A8666" s="630" t="str">
        <f t="shared" si="790"/>
        <v>TP-220010-055SE1E</v>
      </c>
      <c r="B8666" s="639" t="str">
        <f t="shared" si="794"/>
        <v>BT,220010kV,055MVA</v>
      </c>
      <c r="C8666" s="638" t="str">
        <f t="shared" si="795"/>
        <v>Rieles y bases de Tiro de acceso principal del transformador de 220010kV,55MVA</v>
      </c>
      <c r="D8666" s="637" t="s">
        <v>729</v>
      </c>
      <c r="E8666" s="637">
        <v>1</v>
      </c>
      <c r="F8666" s="639">
        <f>VLOOKUP(H8666,'[34]Resumen Bases TP'!$C$130:$E$170,3,FALSE)</f>
        <v>394.36</v>
      </c>
      <c r="G8666" s="900" t="s">
        <v>732</v>
      </c>
      <c r="H8666" s="939" t="str">
        <f t="shared" si="796"/>
        <v>BT220SE.3</v>
      </c>
      <c r="I8666" s="881" t="str">
        <f t="shared" si="797"/>
        <v>BT220SE.3</v>
      </c>
      <c r="J8666" s="881" t="str">
        <f t="shared" si="798"/>
        <v>220</v>
      </c>
      <c r="K8666" s="881" t="str">
        <f t="shared" si="791"/>
        <v>SE</v>
      </c>
      <c r="L8666" s="881">
        <f t="shared" si="792"/>
        <v>3</v>
      </c>
      <c r="M8666" s="881">
        <f t="shared" si="793"/>
        <v>55</v>
      </c>
    </row>
    <row r="8667" spans="1:13" ht="13.5">
      <c r="A8667" s="630" t="str">
        <f t="shared" si="790"/>
        <v>TP-220010-050SE1E</v>
      </c>
      <c r="B8667" s="639" t="str">
        <f t="shared" si="794"/>
        <v>BT,220010kV,050MVA</v>
      </c>
      <c r="C8667" s="638" t="str">
        <f t="shared" si="795"/>
        <v>Rieles y bases de Tiro de acceso principal del transformador de 220010kV,50MVA</v>
      </c>
      <c r="D8667" s="637" t="s">
        <v>729</v>
      </c>
      <c r="E8667" s="637">
        <v>1</v>
      </c>
      <c r="F8667" s="639">
        <f>VLOOKUP(H8667,'[34]Resumen Bases TP'!$C$130:$E$170,3,FALSE)</f>
        <v>394.36</v>
      </c>
      <c r="G8667" s="900" t="s">
        <v>732</v>
      </c>
      <c r="H8667" s="939" t="str">
        <f t="shared" si="796"/>
        <v>BT220SE.3</v>
      </c>
      <c r="I8667" s="881" t="str">
        <f t="shared" si="797"/>
        <v>BT220SE.3</v>
      </c>
      <c r="J8667" s="881" t="str">
        <f t="shared" si="798"/>
        <v>220</v>
      </c>
      <c r="K8667" s="881" t="str">
        <f t="shared" si="791"/>
        <v>SE</v>
      </c>
      <c r="L8667" s="881">
        <f t="shared" si="792"/>
        <v>3</v>
      </c>
      <c r="M8667" s="881">
        <f t="shared" si="793"/>
        <v>50</v>
      </c>
    </row>
    <row r="8668" spans="1:13" ht="13.5">
      <c r="A8668" s="630" t="str">
        <f t="shared" si="790"/>
        <v>TP-220010-045SE1E</v>
      </c>
      <c r="B8668" s="639" t="str">
        <f t="shared" si="794"/>
        <v>BT,220010kV,045MVA</v>
      </c>
      <c r="C8668" s="638" t="str">
        <f t="shared" si="795"/>
        <v>Rieles y bases de Tiro de acceso principal del transformador de 220010kV,45MVA</v>
      </c>
      <c r="D8668" s="637" t="s">
        <v>729</v>
      </c>
      <c r="E8668" s="637">
        <v>1</v>
      </c>
      <c r="F8668" s="639">
        <f>VLOOKUP(H8668,'[34]Resumen Bases TP'!$C$130:$E$170,3,FALSE)</f>
        <v>394.36</v>
      </c>
      <c r="G8668" s="900" t="s">
        <v>732</v>
      </c>
      <c r="H8668" s="939" t="str">
        <f t="shared" si="796"/>
        <v>BT220SE.3</v>
      </c>
      <c r="I8668" s="881" t="str">
        <f t="shared" si="797"/>
        <v>BT220SE.3</v>
      </c>
      <c r="J8668" s="881" t="str">
        <f t="shared" si="798"/>
        <v>220</v>
      </c>
      <c r="K8668" s="881" t="str">
        <f t="shared" si="791"/>
        <v>SE</v>
      </c>
      <c r="L8668" s="881">
        <f t="shared" si="792"/>
        <v>3</v>
      </c>
      <c r="M8668" s="881">
        <f t="shared" si="793"/>
        <v>45</v>
      </c>
    </row>
    <row r="8669" spans="1:13" ht="13.5">
      <c r="A8669" s="630" t="str">
        <f t="shared" si="790"/>
        <v>TP-220010-040SE1E</v>
      </c>
      <c r="B8669" s="639" t="str">
        <f t="shared" si="794"/>
        <v>BT,220010kV,040MVA</v>
      </c>
      <c r="C8669" s="638" t="str">
        <f t="shared" si="795"/>
        <v>Rieles y bases de Tiro de acceso principal del transformador de 220010kV,40MVA</v>
      </c>
      <c r="D8669" s="637" t="s">
        <v>729</v>
      </c>
      <c r="E8669" s="637">
        <v>1</v>
      </c>
      <c r="F8669" s="639">
        <f>VLOOKUP(H8669,'[34]Resumen Bases TP'!$C$130:$E$170,3,FALSE)</f>
        <v>394.36</v>
      </c>
      <c r="G8669" s="900" t="s">
        <v>732</v>
      </c>
      <c r="H8669" s="939" t="str">
        <f t="shared" si="796"/>
        <v>BT220SE.3</v>
      </c>
      <c r="I8669" s="881" t="str">
        <f t="shared" si="797"/>
        <v>BT220SE.3</v>
      </c>
      <c r="J8669" s="881" t="str">
        <f t="shared" si="798"/>
        <v>220</v>
      </c>
      <c r="K8669" s="881" t="str">
        <f t="shared" si="791"/>
        <v>SE</v>
      </c>
      <c r="L8669" s="881">
        <f t="shared" si="792"/>
        <v>3</v>
      </c>
      <c r="M8669" s="881">
        <f t="shared" si="793"/>
        <v>40</v>
      </c>
    </row>
    <row r="8670" spans="1:13" ht="13.5">
      <c r="A8670" s="630" t="str">
        <f t="shared" si="790"/>
        <v>TP-220010-035SE1E</v>
      </c>
      <c r="B8670" s="639" t="str">
        <f t="shared" si="794"/>
        <v>BT,220010kV,035MVA</v>
      </c>
      <c r="C8670" s="638" t="str">
        <f t="shared" si="795"/>
        <v>Rieles y bases de Tiro de acceso principal del transformador de 220010kV,35MVA</v>
      </c>
      <c r="D8670" s="637" t="s">
        <v>729</v>
      </c>
      <c r="E8670" s="637">
        <v>1</v>
      </c>
      <c r="F8670" s="639">
        <f>VLOOKUP(H8670,'[34]Resumen Bases TP'!$C$130:$E$170,3,FALSE)</f>
        <v>394.36</v>
      </c>
      <c r="G8670" s="900" t="s">
        <v>732</v>
      </c>
      <c r="H8670" s="939" t="str">
        <f t="shared" si="796"/>
        <v>BT220SE.3</v>
      </c>
      <c r="I8670" s="881" t="str">
        <f t="shared" si="797"/>
        <v>BT220SE.3</v>
      </c>
      <c r="J8670" s="881" t="str">
        <f t="shared" si="798"/>
        <v>220</v>
      </c>
      <c r="K8670" s="881" t="str">
        <f t="shared" si="791"/>
        <v>SE</v>
      </c>
      <c r="L8670" s="881">
        <f t="shared" si="792"/>
        <v>3</v>
      </c>
      <c r="M8670" s="881">
        <f t="shared" si="793"/>
        <v>35</v>
      </c>
    </row>
    <row r="8671" spans="1:13" ht="13.5">
      <c r="A8671" s="630" t="str">
        <f t="shared" si="790"/>
        <v>TP-220010-030SE1E</v>
      </c>
      <c r="B8671" s="639" t="str">
        <f t="shared" si="794"/>
        <v>BT,220010kV,030MVA</v>
      </c>
      <c r="C8671" s="638" t="str">
        <f t="shared" si="795"/>
        <v>Rieles y bases de Tiro de acceso principal del transformador de 220010kV,30MVA</v>
      </c>
      <c r="D8671" s="637" t="s">
        <v>729</v>
      </c>
      <c r="E8671" s="637">
        <v>1</v>
      </c>
      <c r="F8671" s="639">
        <f>VLOOKUP(H8671,'[34]Resumen Bases TP'!$C$130:$E$170,3,FALSE)</f>
        <v>394.36</v>
      </c>
      <c r="G8671" s="900" t="s">
        <v>732</v>
      </c>
      <c r="H8671" s="939" t="str">
        <f t="shared" si="796"/>
        <v>BT220SE.3</v>
      </c>
      <c r="I8671" s="881" t="str">
        <f t="shared" si="797"/>
        <v>BT220SE.3</v>
      </c>
      <c r="J8671" s="881" t="str">
        <f t="shared" si="798"/>
        <v>220</v>
      </c>
      <c r="K8671" s="881" t="str">
        <f t="shared" si="791"/>
        <v>SE</v>
      </c>
      <c r="L8671" s="881">
        <f t="shared" si="792"/>
        <v>3</v>
      </c>
      <c r="M8671" s="881">
        <f t="shared" si="793"/>
        <v>30</v>
      </c>
    </row>
    <row r="8672" spans="1:13" ht="13.5">
      <c r="A8672" s="630" t="str">
        <f t="shared" si="790"/>
        <v>TP-220010-025SE1E</v>
      </c>
      <c r="B8672" s="639" t="str">
        <f t="shared" si="794"/>
        <v>BT,220010kV,025MVA</v>
      </c>
      <c r="C8672" s="638" t="str">
        <f t="shared" si="795"/>
        <v>Rieles y bases de Tiro de acceso principal del transformador de 220010kV,25MVA</v>
      </c>
      <c r="D8672" s="637" t="s">
        <v>729</v>
      </c>
      <c r="E8672" s="637">
        <v>1</v>
      </c>
      <c r="F8672" s="639">
        <f>VLOOKUP(H8672,'[34]Resumen Bases TP'!$C$130:$E$170,3,FALSE)</f>
        <v>394.36</v>
      </c>
      <c r="G8672" s="900" t="s">
        <v>732</v>
      </c>
      <c r="H8672" s="939" t="str">
        <f t="shared" si="796"/>
        <v>BT220SE.3</v>
      </c>
      <c r="I8672" s="881" t="str">
        <f t="shared" si="797"/>
        <v>BT220SE.3</v>
      </c>
      <c r="J8672" s="881" t="str">
        <f t="shared" si="798"/>
        <v>220</v>
      </c>
      <c r="K8672" s="881" t="str">
        <f t="shared" si="791"/>
        <v>SE</v>
      </c>
      <c r="L8672" s="881">
        <f t="shared" si="792"/>
        <v>3</v>
      </c>
      <c r="M8672" s="881">
        <f t="shared" si="793"/>
        <v>25</v>
      </c>
    </row>
    <row r="8673" spans="1:13" ht="13.5">
      <c r="A8673" s="630" t="str">
        <f t="shared" si="790"/>
        <v>TP-220010-020SE1E</v>
      </c>
      <c r="B8673" s="639" t="str">
        <f t="shared" si="794"/>
        <v>BT,220010kV,020MVA</v>
      </c>
      <c r="C8673" s="638" t="str">
        <f t="shared" si="795"/>
        <v>Rieles y bases de Tiro de acceso principal del transformador de 220010kV,20MVA</v>
      </c>
      <c r="D8673" s="637" t="s">
        <v>729</v>
      </c>
      <c r="E8673" s="637">
        <v>1</v>
      </c>
      <c r="F8673" s="639">
        <f>VLOOKUP(H8673,'[34]Resumen Bases TP'!$C$130:$E$170,3,FALSE)</f>
        <v>394.36</v>
      </c>
      <c r="G8673" s="900" t="s">
        <v>732</v>
      </c>
      <c r="H8673" s="939" t="str">
        <f t="shared" si="796"/>
        <v>BT220SE.3</v>
      </c>
      <c r="I8673" s="881" t="str">
        <f t="shared" si="797"/>
        <v>BT220SE.3</v>
      </c>
      <c r="J8673" s="881" t="str">
        <f t="shared" si="798"/>
        <v>220</v>
      </c>
      <c r="K8673" s="881" t="str">
        <f t="shared" si="791"/>
        <v>SE</v>
      </c>
      <c r="L8673" s="881">
        <f t="shared" si="792"/>
        <v>3</v>
      </c>
      <c r="M8673" s="881">
        <f t="shared" si="793"/>
        <v>20</v>
      </c>
    </row>
    <row r="8674" spans="1:13" ht="13.5">
      <c r="A8674" s="630" t="str">
        <f t="shared" si="790"/>
        <v>TP-138060023-100CO1E</v>
      </c>
      <c r="B8674" s="639" t="str">
        <f t="shared" si="794"/>
        <v>BT,138060kV,100MVA</v>
      </c>
      <c r="C8674" s="638" t="str">
        <f t="shared" si="795"/>
        <v>Rieles y bases de Tiro de acceso principal del transformador de 138060kV,100MVA</v>
      </c>
      <c r="D8674" s="637" t="s">
        <v>729</v>
      </c>
      <c r="E8674" s="637">
        <v>1</v>
      </c>
      <c r="F8674" s="639">
        <f>VLOOKUP(H8674,'[34]Resumen Bases TP'!$C$130:$E$170,3,FALSE)</f>
        <v>297.42000000000007</v>
      </c>
      <c r="G8674" s="900" t="s">
        <v>732</v>
      </c>
      <c r="H8674" s="939" t="str">
        <f t="shared" si="796"/>
        <v>BT138CO.2</v>
      </c>
      <c r="I8674" s="881" t="str">
        <f t="shared" si="797"/>
        <v>BT138CO.2</v>
      </c>
      <c r="J8674" s="881" t="str">
        <f t="shared" si="798"/>
        <v>138</v>
      </c>
      <c r="K8674" s="881" t="str">
        <f t="shared" si="791"/>
        <v>CO</v>
      </c>
      <c r="L8674" s="881">
        <f t="shared" si="792"/>
        <v>2</v>
      </c>
      <c r="M8674" s="881">
        <f t="shared" si="793"/>
        <v>100</v>
      </c>
    </row>
    <row r="8675" spans="1:13" ht="13.5">
      <c r="A8675" s="630" t="str">
        <f t="shared" si="790"/>
        <v>TP-138060023-095CO1E</v>
      </c>
      <c r="B8675" s="639" t="str">
        <f t="shared" si="794"/>
        <v>BT,138060kV,095MVA</v>
      </c>
      <c r="C8675" s="638" t="str">
        <f t="shared" si="795"/>
        <v>Rieles y bases de Tiro de acceso principal del transformador de 138060kV,95MVA</v>
      </c>
      <c r="D8675" s="637" t="s">
        <v>729</v>
      </c>
      <c r="E8675" s="637">
        <v>1</v>
      </c>
      <c r="F8675" s="639">
        <f>VLOOKUP(H8675,'[34]Resumen Bases TP'!$C$130:$E$170,3,FALSE)</f>
        <v>297.42000000000007</v>
      </c>
      <c r="G8675" s="900" t="s">
        <v>732</v>
      </c>
      <c r="H8675" s="939" t="str">
        <f t="shared" si="796"/>
        <v>BT138CO.2</v>
      </c>
      <c r="I8675" s="881" t="str">
        <f t="shared" si="797"/>
        <v>BT138CO.2</v>
      </c>
      <c r="J8675" s="881" t="str">
        <f t="shared" si="798"/>
        <v>138</v>
      </c>
      <c r="K8675" s="881" t="str">
        <f t="shared" si="791"/>
        <v>CO</v>
      </c>
      <c r="L8675" s="881">
        <f t="shared" si="792"/>
        <v>2</v>
      </c>
      <c r="M8675" s="881">
        <f t="shared" si="793"/>
        <v>95</v>
      </c>
    </row>
    <row r="8676" spans="1:13" ht="13.5">
      <c r="A8676" s="630" t="str">
        <f t="shared" si="790"/>
        <v>TP-138060023-090CO1E</v>
      </c>
      <c r="B8676" s="639" t="str">
        <f t="shared" si="794"/>
        <v>BT,138060kV,090MVA</v>
      </c>
      <c r="C8676" s="638" t="str">
        <f t="shared" si="795"/>
        <v>Rieles y bases de Tiro de acceso principal del transformador de 138060kV,90MVA</v>
      </c>
      <c r="D8676" s="637" t="s">
        <v>729</v>
      </c>
      <c r="E8676" s="637">
        <v>1</v>
      </c>
      <c r="F8676" s="639">
        <f>VLOOKUP(H8676,'[34]Resumen Bases TP'!$C$130:$E$170,3,FALSE)</f>
        <v>379.46999999999997</v>
      </c>
      <c r="G8676" s="900" t="s">
        <v>732</v>
      </c>
      <c r="H8676" s="939" t="str">
        <f t="shared" si="796"/>
        <v>BT138CO.3</v>
      </c>
      <c r="I8676" s="881" t="str">
        <f t="shared" si="797"/>
        <v>BT138CO.3</v>
      </c>
      <c r="J8676" s="881" t="str">
        <f t="shared" si="798"/>
        <v>138</v>
      </c>
      <c r="K8676" s="881" t="str">
        <f t="shared" si="791"/>
        <v>CO</v>
      </c>
      <c r="L8676" s="881">
        <f t="shared" si="792"/>
        <v>3</v>
      </c>
      <c r="M8676" s="881">
        <f t="shared" si="793"/>
        <v>90</v>
      </c>
    </row>
    <row r="8677" spans="1:13" ht="13.5">
      <c r="A8677" s="630" t="str">
        <f t="shared" si="790"/>
        <v>TP-138060023-085CO1E</v>
      </c>
      <c r="B8677" s="639" t="str">
        <f t="shared" si="794"/>
        <v>BT,138060kV,085MVA</v>
      </c>
      <c r="C8677" s="638" t="str">
        <f t="shared" si="795"/>
        <v>Rieles y bases de Tiro de acceso principal del transformador de 138060kV,85MVA</v>
      </c>
      <c r="D8677" s="637" t="s">
        <v>729</v>
      </c>
      <c r="E8677" s="637">
        <v>1</v>
      </c>
      <c r="F8677" s="639">
        <f>VLOOKUP(H8677,'[34]Resumen Bases TP'!$C$130:$E$170,3,FALSE)</f>
        <v>379.46999999999997</v>
      </c>
      <c r="G8677" s="900" t="s">
        <v>732</v>
      </c>
      <c r="H8677" s="939" t="str">
        <f t="shared" si="796"/>
        <v>BT138CO.3</v>
      </c>
      <c r="I8677" s="881" t="str">
        <f t="shared" si="797"/>
        <v>BT138CO.3</v>
      </c>
      <c r="J8677" s="881" t="str">
        <f t="shared" si="798"/>
        <v>138</v>
      </c>
      <c r="K8677" s="881" t="str">
        <f t="shared" si="791"/>
        <v>CO</v>
      </c>
      <c r="L8677" s="881">
        <f t="shared" si="792"/>
        <v>3</v>
      </c>
      <c r="M8677" s="881">
        <f t="shared" si="793"/>
        <v>85</v>
      </c>
    </row>
    <row r="8678" spans="1:13" ht="13.5">
      <c r="A8678" s="630" t="str">
        <f t="shared" si="790"/>
        <v>TP-138060023-080CO1E</v>
      </c>
      <c r="B8678" s="639" t="str">
        <f t="shared" si="794"/>
        <v>BT,138060kV,080MVA</v>
      </c>
      <c r="C8678" s="638" t="str">
        <f t="shared" si="795"/>
        <v>Rieles y bases de Tiro de acceso principal del transformador de 138060kV,80MVA</v>
      </c>
      <c r="D8678" s="637" t="s">
        <v>729</v>
      </c>
      <c r="E8678" s="637">
        <v>1</v>
      </c>
      <c r="F8678" s="639">
        <f>VLOOKUP(H8678,'[34]Resumen Bases TP'!$C$130:$E$170,3,FALSE)</f>
        <v>379.46999999999997</v>
      </c>
      <c r="G8678" s="900" t="s">
        <v>732</v>
      </c>
      <c r="H8678" s="939" t="str">
        <f t="shared" si="796"/>
        <v>BT138CO.3</v>
      </c>
      <c r="I8678" s="881" t="str">
        <f t="shared" si="797"/>
        <v>BT138CO.3</v>
      </c>
      <c r="J8678" s="881" t="str">
        <f t="shared" si="798"/>
        <v>138</v>
      </c>
      <c r="K8678" s="881" t="str">
        <f t="shared" si="791"/>
        <v>CO</v>
      </c>
      <c r="L8678" s="881">
        <f t="shared" si="792"/>
        <v>3</v>
      </c>
      <c r="M8678" s="881">
        <f t="shared" si="793"/>
        <v>80</v>
      </c>
    </row>
    <row r="8679" spans="1:13" ht="13.5">
      <c r="A8679" s="630" t="str">
        <f t="shared" si="790"/>
        <v>TP-138060023-075CO1E</v>
      </c>
      <c r="B8679" s="639" t="str">
        <f t="shared" si="794"/>
        <v>BT,138060kV,075MVA</v>
      </c>
      <c r="C8679" s="638" t="str">
        <f t="shared" si="795"/>
        <v>Rieles y bases de Tiro de acceso principal del transformador de 138060kV,75MVA</v>
      </c>
      <c r="D8679" s="637" t="s">
        <v>729</v>
      </c>
      <c r="E8679" s="637">
        <v>1</v>
      </c>
      <c r="F8679" s="639">
        <f>VLOOKUP(H8679,'[34]Resumen Bases TP'!$C$130:$E$170,3,FALSE)</f>
        <v>379.46999999999997</v>
      </c>
      <c r="G8679" s="900" t="s">
        <v>732</v>
      </c>
      <c r="H8679" s="939" t="str">
        <f t="shared" si="796"/>
        <v>BT138CO.3</v>
      </c>
      <c r="I8679" s="881" t="str">
        <f t="shared" si="797"/>
        <v>BT138CO.3</v>
      </c>
      <c r="J8679" s="881" t="str">
        <f t="shared" si="798"/>
        <v>138</v>
      </c>
      <c r="K8679" s="881" t="str">
        <f t="shared" si="791"/>
        <v>CO</v>
      </c>
      <c r="L8679" s="881">
        <f t="shared" si="792"/>
        <v>3</v>
      </c>
      <c r="M8679" s="881">
        <f t="shared" si="793"/>
        <v>75</v>
      </c>
    </row>
    <row r="8680" spans="1:13" ht="13.5">
      <c r="A8680" s="630" t="str">
        <f t="shared" si="790"/>
        <v>TP-138060023-070CO1E</v>
      </c>
      <c r="B8680" s="639" t="str">
        <f t="shared" si="794"/>
        <v>BT,138060kV,070MVA</v>
      </c>
      <c r="C8680" s="638" t="str">
        <f t="shared" si="795"/>
        <v>Rieles y bases de Tiro de acceso principal del transformador de 138060kV,70MVA</v>
      </c>
      <c r="D8680" s="637" t="s">
        <v>729</v>
      </c>
      <c r="E8680" s="637">
        <v>1</v>
      </c>
      <c r="F8680" s="639">
        <f>VLOOKUP(H8680,'[34]Resumen Bases TP'!$C$130:$E$170,3,FALSE)</f>
        <v>379.46999999999997</v>
      </c>
      <c r="G8680" s="900" t="s">
        <v>732</v>
      </c>
      <c r="H8680" s="939" t="str">
        <f t="shared" si="796"/>
        <v>BT138CO.3</v>
      </c>
      <c r="I8680" s="881" t="str">
        <f t="shared" si="797"/>
        <v>BT138CO.3</v>
      </c>
      <c r="J8680" s="881" t="str">
        <f t="shared" si="798"/>
        <v>138</v>
      </c>
      <c r="K8680" s="881" t="str">
        <f t="shared" si="791"/>
        <v>CO</v>
      </c>
      <c r="L8680" s="881">
        <f t="shared" si="792"/>
        <v>3</v>
      </c>
      <c r="M8680" s="881">
        <f t="shared" si="793"/>
        <v>70</v>
      </c>
    </row>
    <row r="8681" spans="1:13" ht="13.5">
      <c r="A8681" s="630" t="str">
        <f t="shared" si="790"/>
        <v>TP-138060023-065CO1E</v>
      </c>
      <c r="B8681" s="639" t="str">
        <f t="shared" si="794"/>
        <v>BT,138060kV,065MVA</v>
      </c>
      <c r="C8681" s="638" t="str">
        <f t="shared" si="795"/>
        <v>Rieles y bases de Tiro de acceso principal del transformador de 138060kV,65MVA</v>
      </c>
      <c r="D8681" s="637" t="s">
        <v>729</v>
      </c>
      <c r="E8681" s="637">
        <v>1</v>
      </c>
      <c r="F8681" s="639">
        <f>VLOOKUP(H8681,'[34]Resumen Bases TP'!$C$130:$E$170,3,FALSE)</f>
        <v>379.46999999999997</v>
      </c>
      <c r="G8681" s="900" t="s">
        <v>732</v>
      </c>
      <c r="H8681" s="939" t="str">
        <f t="shared" si="796"/>
        <v>BT138CO.3</v>
      </c>
      <c r="I8681" s="881" t="str">
        <f t="shared" si="797"/>
        <v>BT138CO.3</v>
      </c>
      <c r="J8681" s="881" t="str">
        <f t="shared" si="798"/>
        <v>138</v>
      </c>
      <c r="K8681" s="881" t="str">
        <f t="shared" si="791"/>
        <v>CO</v>
      </c>
      <c r="L8681" s="881">
        <f t="shared" si="792"/>
        <v>3</v>
      </c>
      <c r="M8681" s="881">
        <f t="shared" si="793"/>
        <v>65</v>
      </c>
    </row>
    <row r="8682" spans="1:13" ht="13.5">
      <c r="A8682" s="630" t="str">
        <f t="shared" si="790"/>
        <v>TP-138060023-060CO1E</v>
      </c>
      <c r="B8682" s="639" t="str">
        <f t="shared" si="794"/>
        <v>BT,138060kV,060MVA</v>
      </c>
      <c r="C8682" s="638" t="str">
        <f t="shared" si="795"/>
        <v>Rieles y bases de Tiro de acceso principal del transformador de 138060kV,60MVA</v>
      </c>
      <c r="D8682" s="637" t="s">
        <v>729</v>
      </c>
      <c r="E8682" s="637">
        <v>1</v>
      </c>
      <c r="F8682" s="639">
        <f>VLOOKUP(H8682,'[34]Resumen Bases TP'!$C$130:$E$170,3,FALSE)</f>
        <v>379.46999999999997</v>
      </c>
      <c r="G8682" s="900" t="s">
        <v>732</v>
      </c>
      <c r="H8682" s="939" t="str">
        <f t="shared" si="796"/>
        <v>BT138CO.3</v>
      </c>
      <c r="I8682" s="881" t="str">
        <f t="shared" si="797"/>
        <v>BT138CO.3</v>
      </c>
      <c r="J8682" s="881" t="str">
        <f t="shared" si="798"/>
        <v>138</v>
      </c>
      <c r="K8682" s="881" t="str">
        <f t="shared" si="791"/>
        <v>CO</v>
      </c>
      <c r="L8682" s="881">
        <f t="shared" si="792"/>
        <v>3</v>
      </c>
      <c r="M8682" s="881">
        <f t="shared" si="793"/>
        <v>60</v>
      </c>
    </row>
    <row r="8683" spans="1:13" ht="13.5">
      <c r="A8683" s="630" t="str">
        <f t="shared" si="790"/>
        <v>TP-138060023-055CO1E</v>
      </c>
      <c r="B8683" s="639" t="str">
        <f t="shared" si="794"/>
        <v>BT,138060kV,055MVA</v>
      </c>
      <c r="C8683" s="638" t="str">
        <f t="shared" si="795"/>
        <v>Rieles y bases de Tiro de acceso principal del transformador de 138060kV,55MVA</v>
      </c>
      <c r="D8683" s="637" t="s">
        <v>729</v>
      </c>
      <c r="E8683" s="637">
        <v>1</v>
      </c>
      <c r="F8683" s="639">
        <f>VLOOKUP(H8683,'[34]Resumen Bases TP'!$C$130:$E$170,3,FALSE)</f>
        <v>379.46999999999997</v>
      </c>
      <c r="G8683" s="900" t="s">
        <v>732</v>
      </c>
      <c r="H8683" s="939" t="str">
        <f t="shared" si="796"/>
        <v>BT138CO.3</v>
      </c>
      <c r="I8683" s="881" t="str">
        <f t="shared" si="797"/>
        <v>BT138CO.3</v>
      </c>
      <c r="J8683" s="881" t="str">
        <f t="shared" si="798"/>
        <v>138</v>
      </c>
      <c r="K8683" s="881" t="str">
        <f t="shared" si="791"/>
        <v>CO</v>
      </c>
      <c r="L8683" s="881">
        <f t="shared" si="792"/>
        <v>3</v>
      </c>
      <c r="M8683" s="881">
        <f t="shared" si="793"/>
        <v>55</v>
      </c>
    </row>
    <row r="8684" spans="1:13" ht="13.5">
      <c r="A8684" s="630" t="str">
        <f t="shared" si="790"/>
        <v>TP-138060023-050CO1E</v>
      </c>
      <c r="B8684" s="639" t="str">
        <f t="shared" si="794"/>
        <v>BT,138060kV,050MVA</v>
      </c>
      <c r="C8684" s="638" t="str">
        <f t="shared" si="795"/>
        <v>Rieles y bases de Tiro de acceso principal del transformador de 138060kV,50MVA</v>
      </c>
      <c r="D8684" s="637" t="s">
        <v>729</v>
      </c>
      <c r="E8684" s="637">
        <v>1</v>
      </c>
      <c r="F8684" s="639">
        <f>VLOOKUP(H8684,'[34]Resumen Bases TP'!$C$130:$E$170,3,FALSE)</f>
        <v>379.46999999999997</v>
      </c>
      <c r="G8684" s="900" t="s">
        <v>732</v>
      </c>
      <c r="H8684" s="939" t="str">
        <f t="shared" si="796"/>
        <v>BT138CO.3</v>
      </c>
      <c r="I8684" s="881" t="str">
        <f t="shared" si="797"/>
        <v>BT138CO.3</v>
      </c>
      <c r="J8684" s="881" t="str">
        <f t="shared" si="798"/>
        <v>138</v>
      </c>
      <c r="K8684" s="881" t="str">
        <f t="shared" si="791"/>
        <v>CO</v>
      </c>
      <c r="L8684" s="881">
        <f t="shared" si="792"/>
        <v>3</v>
      </c>
      <c r="M8684" s="881">
        <f t="shared" si="793"/>
        <v>50</v>
      </c>
    </row>
    <row r="8685" spans="1:13" ht="13.5">
      <c r="A8685" s="630" t="str">
        <f t="shared" si="790"/>
        <v>TP-138060023-045CO1E</v>
      </c>
      <c r="B8685" s="639" t="str">
        <f t="shared" si="794"/>
        <v>BT,138060kV,045MVA</v>
      </c>
      <c r="C8685" s="638" t="str">
        <f t="shared" si="795"/>
        <v>Rieles y bases de Tiro de acceso principal del transformador de 138060kV,45MVA</v>
      </c>
      <c r="D8685" s="637" t="s">
        <v>729</v>
      </c>
      <c r="E8685" s="637">
        <v>1</v>
      </c>
      <c r="F8685" s="639">
        <f>VLOOKUP(H8685,'[34]Resumen Bases TP'!$C$130:$E$170,3,FALSE)</f>
        <v>379.46999999999997</v>
      </c>
      <c r="G8685" s="900" t="s">
        <v>732</v>
      </c>
      <c r="H8685" s="939" t="str">
        <f t="shared" si="796"/>
        <v>BT138CO.3</v>
      </c>
      <c r="I8685" s="881" t="str">
        <f t="shared" si="797"/>
        <v>BT138CO.3</v>
      </c>
      <c r="J8685" s="881" t="str">
        <f t="shared" si="798"/>
        <v>138</v>
      </c>
      <c r="K8685" s="881" t="str">
        <f t="shared" si="791"/>
        <v>CO</v>
      </c>
      <c r="L8685" s="881">
        <f t="shared" si="792"/>
        <v>3</v>
      </c>
      <c r="M8685" s="881">
        <f t="shared" si="793"/>
        <v>45</v>
      </c>
    </row>
    <row r="8686" spans="1:13" ht="13.5">
      <c r="A8686" s="630" t="str">
        <f t="shared" si="790"/>
        <v>TP-138060023-040CO1E</v>
      </c>
      <c r="B8686" s="639" t="str">
        <f t="shared" si="794"/>
        <v>BT,138060kV,040MVA</v>
      </c>
      <c r="C8686" s="638" t="str">
        <f t="shared" si="795"/>
        <v>Rieles y bases de Tiro de acceso principal del transformador de 138060kV,40MVA</v>
      </c>
      <c r="D8686" s="637" t="s">
        <v>729</v>
      </c>
      <c r="E8686" s="637">
        <v>1</v>
      </c>
      <c r="F8686" s="639">
        <f>VLOOKUP(H8686,'[34]Resumen Bases TP'!$C$130:$E$170,3,FALSE)</f>
        <v>379.46999999999997</v>
      </c>
      <c r="G8686" s="900" t="s">
        <v>732</v>
      </c>
      <c r="H8686" s="939" t="str">
        <f t="shared" si="796"/>
        <v>BT138CO.3</v>
      </c>
      <c r="I8686" s="881" t="str">
        <f t="shared" si="797"/>
        <v>BT138CO.3</v>
      </c>
      <c r="J8686" s="881" t="str">
        <f t="shared" si="798"/>
        <v>138</v>
      </c>
      <c r="K8686" s="881" t="str">
        <f t="shared" si="791"/>
        <v>CO</v>
      </c>
      <c r="L8686" s="881">
        <f t="shared" si="792"/>
        <v>3</v>
      </c>
      <c r="M8686" s="881">
        <f t="shared" si="793"/>
        <v>40</v>
      </c>
    </row>
    <row r="8687" spans="1:13" ht="13.5">
      <c r="A8687" s="630" t="str">
        <f t="shared" si="790"/>
        <v>TP-138060023-035CO1E</v>
      </c>
      <c r="B8687" s="639" t="str">
        <f t="shared" si="794"/>
        <v>BT,138060kV,035MVA</v>
      </c>
      <c r="C8687" s="638" t="str">
        <f t="shared" si="795"/>
        <v>Rieles y bases de Tiro de acceso principal del transformador de 138060kV,35MVA</v>
      </c>
      <c r="D8687" s="637" t="s">
        <v>729</v>
      </c>
      <c r="E8687" s="637">
        <v>1</v>
      </c>
      <c r="F8687" s="639">
        <f>VLOOKUP(H8687,'[34]Resumen Bases TP'!$C$130:$E$170,3,FALSE)</f>
        <v>379.46999999999997</v>
      </c>
      <c r="G8687" s="900" t="s">
        <v>732</v>
      </c>
      <c r="H8687" s="939" t="str">
        <f t="shared" si="796"/>
        <v>BT138CO.3</v>
      </c>
      <c r="I8687" s="881" t="str">
        <f t="shared" si="797"/>
        <v>BT138CO.3</v>
      </c>
      <c r="J8687" s="881" t="str">
        <f t="shared" si="798"/>
        <v>138</v>
      </c>
      <c r="K8687" s="881" t="str">
        <f t="shared" si="791"/>
        <v>CO</v>
      </c>
      <c r="L8687" s="881">
        <f t="shared" si="792"/>
        <v>3</v>
      </c>
      <c r="M8687" s="881">
        <f t="shared" si="793"/>
        <v>35</v>
      </c>
    </row>
    <row r="8688" spans="1:13" ht="13.5">
      <c r="A8688" s="630" t="str">
        <f t="shared" si="790"/>
        <v>TP-138060023-030CO1E</v>
      </c>
      <c r="B8688" s="639" t="str">
        <f t="shared" si="794"/>
        <v>BT,138060kV,030MVA</v>
      </c>
      <c r="C8688" s="638" t="str">
        <f t="shared" si="795"/>
        <v>Rieles y bases de Tiro de acceso principal del transformador de 138060kV,30MVA</v>
      </c>
      <c r="D8688" s="637" t="s">
        <v>729</v>
      </c>
      <c r="E8688" s="637">
        <v>1</v>
      </c>
      <c r="F8688" s="639">
        <f>VLOOKUP(H8688,'[34]Resumen Bases TP'!$C$130:$E$170,3,FALSE)</f>
        <v>379.46999999999997</v>
      </c>
      <c r="G8688" s="900" t="s">
        <v>732</v>
      </c>
      <c r="H8688" s="939" t="str">
        <f t="shared" si="796"/>
        <v>BT138CO.3</v>
      </c>
      <c r="I8688" s="881" t="str">
        <f t="shared" si="797"/>
        <v>BT138CO.3</v>
      </c>
      <c r="J8688" s="881" t="str">
        <f t="shared" si="798"/>
        <v>138</v>
      </c>
      <c r="K8688" s="881" t="str">
        <f t="shared" si="791"/>
        <v>CO</v>
      </c>
      <c r="L8688" s="881">
        <f t="shared" si="792"/>
        <v>3</v>
      </c>
      <c r="M8688" s="881">
        <f t="shared" si="793"/>
        <v>30</v>
      </c>
    </row>
    <row r="8689" spans="1:13" ht="13.5">
      <c r="A8689" s="630" t="str">
        <f t="shared" si="790"/>
        <v>TP-138060023-025CO1E</v>
      </c>
      <c r="B8689" s="639" t="str">
        <f t="shared" si="794"/>
        <v>BT,138060kV,025MVA</v>
      </c>
      <c r="C8689" s="638" t="str">
        <f t="shared" si="795"/>
        <v>Rieles y bases de Tiro de acceso principal del transformador de 138060kV,25MVA</v>
      </c>
      <c r="D8689" s="637" t="s">
        <v>729</v>
      </c>
      <c r="E8689" s="637">
        <v>1</v>
      </c>
      <c r="F8689" s="639">
        <f>VLOOKUP(H8689,'[34]Resumen Bases TP'!$C$130:$E$170,3,FALSE)</f>
        <v>379.46999999999997</v>
      </c>
      <c r="G8689" s="900" t="s">
        <v>732</v>
      </c>
      <c r="H8689" s="939" t="str">
        <f t="shared" si="796"/>
        <v>BT138CO.3</v>
      </c>
      <c r="I8689" s="881" t="str">
        <f t="shared" si="797"/>
        <v>BT138CO.3</v>
      </c>
      <c r="J8689" s="881" t="str">
        <f t="shared" si="798"/>
        <v>138</v>
      </c>
      <c r="K8689" s="881" t="str">
        <f t="shared" si="791"/>
        <v>CO</v>
      </c>
      <c r="L8689" s="881">
        <f t="shared" si="792"/>
        <v>3</v>
      </c>
      <c r="M8689" s="881">
        <f t="shared" si="793"/>
        <v>25</v>
      </c>
    </row>
    <row r="8690" spans="1:13" ht="13.5">
      <c r="A8690" s="630" t="str">
        <f t="shared" si="790"/>
        <v>TP-138060023-020CO1E</v>
      </c>
      <c r="B8690" s="639" t="str">
        <f t="shared" si="794"/>
        <v>BT,138060kV,020MVA</v>
      </c>
      <c r="C8690" s="638" t="str">
        <f t="shared" si="795"/>
        <v>Rieles y bases de Tiro de acceso principal del transformador de 138060kV,20MVA</v>
      </c>
      <c r="D8690" s="637" t="s">
        <v>729</v>
      </c>
      <c r="E8690" s="637">
        <v>1</v>
      </c>
      <c r="F8690" s="639">
        <f>VLOOKUP(H8690,'[34]Resumen Bases TP'!$C$130:$E$170,3,FALSE)</f>
        <v>379.46999999999997</v>
      </c>
      <c r="G8690" s="900" t="s">
        <v>732</v>
      </c>
      <c r="H8690" s="939" t="str">
        <f t="shared" si="796"/>
        <v>BT138CO.3</v>
      </c>
      <c r="I8690" s="881" t="str">
        <f t="shared" si="797"/>
        <v>BT138CO.3</v>
      </c>
      <c r="J8690" s="881" t="str">
        <f t="shared" si="798"/>
        <v>138</v>
      </c>
      <c r="K8690" s="881" t="str">
        <f t="shared" si="791"/>
        <v>CO</v>
      </c>
      <c r="L8690" s="881">
        <f t="shared" si="792"/>
        <v>3</v>
      </c>
      <c r="M8690" s="881">
        <f t="shared" si="793"/>
        <v>20</v>
      </c>
    </row>
    <row r="8691" spans="1:13" ht="13.5">
      <c r="A8691" s="630" t="str">
        <f t="shared" si="790"/>
        <v>TP-138060023-015CO1E</v>
      </c>
      <c r="B8691" s="639" t="str">
        <f t="shared" si="794"/>
        <v>BT,138060kV,015MVA</v>
      </c>
      <c r="C8691" s="638" t="str">
        <f t="shared" si="795"/>
        <v>Rieles y bases de Tiro de acceso principal del transformador de 138060kV,15MVA</v>
      </c>
      <c r="D8691" s="637" t="s">
        <v>729</v>
      </c>
      <c r="E8691" s="637">
        <v>1</v>
      </c>
      <c r="F8691" s="639">
        <f>VLOOKUP(H8691,'[34]Resumen Bases TP'!$C$130:$E$170,3,FALSE)</f>
        <v>297.42000000000007</v>
      </c>
      <c r="G8691" s="900" t="s">
        <v>732</v>
      </c>
      <c r="H8691" s="939" t="str">
        <f t="shared" si="796"/>
        <v>BT138CO.2</v>
      </c>
      <c r="I8691" s="881" t="str">
        <f t="shared" si="797"/>
        <v>BT138CO.2</v>
      </c>
      <c r="J8691" s="881" t="str">
        <f t="shared" si="798"/>
        <v>138</v>
      </c>
      <c r="K8691" s="881" t="str">
        <f t="shared" si="791"/>
        <v>CO</v>
      </c>
      <c r="L8691" s="881">
        <f t="shared" si="792"/>
        <v>2</v>
      </c>
      <c r="M8691" s="881">
        <f t="shared" si="793"/>
        <v>15</v>
      </c>
    </row>
    <row r="8692" spans="1:13" ht="13.5">
      <c r="A8692" s="630" t="str">
        <f t="shared" si="790"/>
        <v>TP-138060023-010CO1E</v>
      </c>
      <c r="B8692" s="639" t="str">
        <f t="shared" si="794"/>
        <v>BT,138060kV,010MVA</v>
      </c>
      <c r="C8692" s="638" t="str">
        <f t="shared" si="795"/>
        <v>Rieles y bases de Tiro de acceso principal del transformador de 138060kV,10MVA</v>
      </c>
      <c r="D8692" s="637" t="s">
        <v>729</v>
      </c>
      <c r="E8692" s="637">
        <v>1</v>
      </c>
      <c r="F8692" s="639">
        <f>VLOOKUP(H8692,'[34]Resumen Bases TP'!$C$130:$E$170,3,FALSE)</f>
        <v>297.42000000000007</v>
      </c>
      <c r="G8692" s="900" t="s">
        <v>732</v>
      </c>
      <c r="H8692" s="939" t="str">
        <f t="shared" si="796"/>
        <v>BT138CO.2</v>
      </c>
      <c r="I8692" s="881" t="str">
        <f t="shared" si="797"/>
        <v>BT138CO.2</v>
      </c>
      <c r="J8692" s="881" t="str">
        <f t="shared" si="798"/>
        <v>138</v>
      </c>
      <c r="K8692" s="881" t="str">
        <f t="shared" si="791"/>
        <v>CO</v>
      </c>
      <c r="L8692" s="881">
        <f t="shared" si="792"/>
        <v>2</v>
      </c>
      <c r="M8692" s="881">
        <f t="shared" si="793"/>
        <v>10</v>
      </c>
    </row>
    <row r="8693" spans="1:13" ht="13.5">
      <c r="A8693" s="630" t="str">
        <f t="shared" si="790"/>
        <v>TP-138060023-009CO1E</v>
      </c>
      <c r="B8693" s="639" t="str">
        <f t="shared" si="794"/>
        <v>BT,138060kV,009MVA</v>
      </c>
      <c r="C8693" s="638" t="str">
        <f t="shared" si="795"/>
        <v>Rieles y bases de Tiro de acceso principal del transformador de 138060kV,9MVA</v>
      </c>
      <c r="D8693" s="637" t="s">
        <v>729</v>
      </c>
      <c r="E8693" s="637">
        <v>1</v>
      </c>
      <c r="F8693" s="639">
        <f>VLOOKUP(H8693,'[34]Resumen Bases TP'!$C$130:$E$170,3,FALSE)</f>
        <v>297.42000000000007</v>
      </c>
      <c r="G8693" s="900" t="s">
        <v>732</v>
      </c>
      <c r="H8693" s="939" t="str">
        <f t="shared" si="796"/>
        <v>BT138CO.2</v>
      </c>
      <c r="I8693" s="881" t="str">
        <f t="shared" si="797"/>
        <v>BT138CO.2</v>
      </c>
      <c r="J8693" s="881" t="str">
        <f t="shared" si="798"/>
        <v>138</v>
      </c>
      <c r="K8693" s="881" t="str">
        <f t="shared" si="791"/>
        <v>CO</v>
      </c>
      <c r="L8693" s="881">
        <f t="shared" si="792"/>
        <v>2</v>
      </c>
      <c r="M8693" s="881">
        <f t="shared" si="793"/>
        <v>9</v>
      </c>
    </row>
    <row r="8694" spans="1:13" ht="13.5">
      <c r="A8694" s="630" t="str">
        <f t="shared" si="790"/>
        <v>TP-138060023-008CO1E</v>
      </c>
      <c r="B8694" s="639" t="str">
        <f t="shared" si="794"/>
        <v>BT,138060kV,008MVA</v>
      </c>
      <c r="C8694" s="638" t="str">
        <f t="shared" si="795"/>
        <v>Rieles y bases de Tiro de acceso principal del transformador de 138060kV,8MVA</v>
      </c>
      <c r="D8694" s="637" t="s">
        <v>729</v>
      </c>
      <c r="E8694" s="637">
        <v>1</v>
      </c>
      <c r="F8694" s="639">
        <f>VLOOKUP(H8694,'[34]Resumen Bases TP'!$C$130:$E$170,3,FALSE)</f>
        <v>297.42000000000007</v>
      </c>
      <c r="G8694" s="900" t="s">
        <v>732</v>
      </c>
      <c r="H8694" s="939" t="str">
        <f t="shared" si="796"/>
        <v>BT138CO.2</v>
      </c>
      <c r="I8694" s="881" t="str">
        <f t="shared" si="797"/>
        <v>BT138CO.2</v>
      </c>
      <c r="J8694" s="881" t="str">
        <f t="shared" si="798"/>
        <v>138</v>
      </c>
      <c r="K8694" s="881" t="str">
        <f t="shared" si="791"/>
        <v>CO</v>
      </c>
      <c r="L8694" s="881">
        <f t="shared" si="792"/>
        <v>2</v>
      </c>
      <c r="M8694" s="881">
        <f t="shared" si="793"/>
        <v>8</v>
      </c>
    </row>
    <row r="8695" spans="1:13" ht="13.5">
      <c r="A8695" s="630" t="str">
        <f t="shared" si="790"/>
        <v>TP-138060023-007CO1E</v>
      </c>
      <c r="B8695" s="639" t="str">
        <f t="shared" si="794"/>
        <v>BT,138060kV,007MVA</v>
      </c>
      <c r="C8695" s="638" t="str">
        <f t="shared" si="795"/>
        <v>Rieles y bases de Tiro de acceso principal del transformador de 138060kV,7MVA</v>
      </c>
      <c r="D8695" s="637" t="s">
        <v>729</v>
      </c>
      <c r="E8695" s="637">
        <v>1</v>
      </c>
      <c r="F8695" s="639">
        <f>VLOOKUP(H8695,'[34]Resumen Bases TP'!$C$130:$E$170,3,FALSE)</f>
        <v>260.53000000000003</v>
      </c>
      <c r="G8695" s="900" t="s">
        <v>732</v>
      </c>
      <c r="H8695" s="939" t="str">
        <f t="shared" si="796"/>
        <v>BT138CO.1</v>
      </c>
      <c r="I8695" s="881" t="str">
        <f t="shared" si="797"/>
        <v>BT138CO.1</v>
      </c>
      <c r="J8695" s="881" t="str">
        <f t="shared" si="798"/>
        <v>138</v>
      </c>
      <c r="K8695" s="881" t="str">
        <f t="shared" si="791"/>
        <v>CO</v>
      </c>
      <c r="L8695" s="881">
        <f t="shared" si="792"/>
        <v>1</v>
      </c>
      <c r="M8695" s="881">
        <f t="shared" si="793"/>
        <v>7</v>
      </c>
    </row>
    <row r="8696" spans="1:13" ht="13.5">
      <c r="A8696" s="630" t="str">
        <f t="shared" si="790"/>
        <v>TP-138060023-006CO1E</v>
      </c>
      <c r="B8696" s="639" t="str">
        <f t="shared" si="794"/>
        <v>BT,138060kV,006MVA</v>
      </c>
      <c r="C8696" s="638" t="str">
        <f t="shared" si="795"/>
        <v>Rieles y bases de Tiro de acceso principal del transformador de 138060kV,6MVA</v>
      </c>
      <c r="D8696" s="637" t="s">
        <v>729</v>
      </c>
      <c r="E8696" s="637">
        <v>1</v>
      </c>
      <c r="F8696" s="639">
        <f>VLOOKUP(H8696,'[34]Resumen Bases TP'!$C$130:$E$170,3,FALSE)</f>
        <v>260.53000000000003</v>
      </c>
      <c r="G8696" s="900" t="s">
        <v>732</v>
      </c>
      <c r="H8696" s="939" t="str">
        <f t="shared" si="796"/>
        <v>BT138CO.1</v>
      </c>
      <c r="I8696" s="881" t="str">
        <f t="shared" si="797"/>
        <v>BT138CO.1</v>
      </c>
      <c r="J8696" s="881" t="str">
        <f t="shared" si="798"/>
        <v>138</v>
      </c>
      <c r="K8696" s="881" t="str">
        <f t="shared" si="791"/>
        <v>CO</v>
      </c>
      <c r="L8696" s="881">
        <f t="shared" si="792"/>
        <v>1</v>
      </c>
      <c r="M8696" s="881">
        <f t="shared" si="793"/>
        <v>6</v>
      </c>
    </row>
    <row r="8697" spans="1:13" ht="13.5">
      <c r="A8697" s="630" t="str">
        <f t="shared" si="790"/>
        <v>TP-138060023-005CO1E</v>
      </c>
      <c r="B8697" s="639" t="str">
        <f t="shared" si="794"/>
        <v>BT,138060kV,005MVA</v>
      </c>
      <c r="C8697" s="638" t="str">
        <f t="shared" si="795"/>
        <v>Rieles y bases de Tiro de acceso principal del transformador de 138060kV,5MVA</v>
      </c>
      <c r="D8697" s="637" t="s">
        <v>729</v>
      </c>
      <c r="E8697" s="637">
        <v>1</v>
      </c>
      <c r="F8697" s="639">
        <f>VLOOKUP(H8697,'[34]Resumen Bases TP'!$C$130:$E$170,3,FALSE)</f>
        <v>260.53000000000003</v>
      </c>
      <c r="G8697" s="900" t="s">
        <v>732</v>
      </c>
      <c r="H8697" s="939" t="str">
        <f t="shared" si="796"/>
        <v>BT138CO.1</v>
      </c>
      <c r="I8697" s="881" t="str">
        <f t="shared" si="797"/>
        <v>BT138CO.1</v>
      </c>
      <c r="J8697" s="881" t="str">
        <f t="shared" si="798"/>
        <v>138</v>
      </c>
      <c r="K8697" s="881" t="str">
        <f t="shared" si="791"/>
        <v>CO</v>
      </c>
      <c r="L8697" s="881">
        <f t="shared" si="792"/>
        <v>1</v>
      </c>
      <c r="M8697" s="881">
        <f t="shared" si="793"/>
        <v>5</v>
      </c>
    </row>
    <row r="8698" spans="1:13" ht="13.5">
      <c r="A8698" s="630" t="str">
        <f t="shared" si="790"/>
        <v>TP-138060023-003CO1E</v>
      </c>
      <c r="B8698" s="639" t="str">
        <f t="shared" si="794"/>
        <v>BT,138060kV,003MVA</v>
      </c>
      <c r="C8698" s="638" t="str">
        <f t="shared" si="795"/>
        <v>Rieles y bases de Tiro de acceso principal del transformador de 138060kV,3MVA</v>
      </c>
      <c r="D8698" s="637" t="s">
        <v>729</v>
      </c>
      <c r="E8698" s="637">
        <v>1</v>
      </c>
      <c r="F8698" s="639">
        <f>VLOOKUP(H8698,'[34]Resumen Bases TP'!$C$130:$E$170,3,FALSE)</f>
        <v>260.53000000000003</v>
      </c>
      <c r="G8698" s="900" t="s">
        <v>732</v>
      </c>
      <c r="H8698" s="939" t="str">
        <f t="shared" si="796"/>
        <v>BT138CO.1</v>
      </c>
      <c r="I8698" s="881" t="str">
        <f t="shared" si="797"/>
        <v>BT138CO.1</v>
      </c>
      <c r="J8698" s="881" t="str">
        <f t="shared" si="798"/>
        <v>138</v>
      </c>
      <c r="K8698" s="881" t="str">
        <f t="shared" si="791"/>
        <v>CO</v>
      </c>
      <c r="L8698" s="881">
        <f t="shared" si="792"/>
        <v>1</v>
      </c>
      <c r="M8698" s="881">
        <f t="shared" si="793"/>
        <v>3</v>
      </c>
    </row>
    <row r="8699" spans="1:13" ht="13.5">
      <c r="A8699" s="630" t="str">
        <f t="shared" si="790"/>
        <v>TP-138060010-100CO1E</v>
      </c>
      <c r="B8699" s="639" t="str">
        <f t="shared" si="794"/>
        <v>BT,138060kV,100MVA</v>
      </c>
      <c r="C8699" s="638" t="str">
        <f t="shared" si="795"/>
        <v>Rieles y bases de Tiro de acceso principal del transformador de 138060kV,100MVA</v>
      </c>
      <c r="D8699" s="637" t="s">
        <v>729</v>
      </c>
      <c r="E8699" s="637">
        <v>1</v>
      </c>
      <c r="F8699" s="639">
        <f>VLOOKUP(H8699,'[34]Resumen Bases TP'!$C$130:$E$170,3,FALSE)</f>
        <v>260.53000000000003</v>
      </c>
      <c r="G8699" s="900" t="s">
        <v>732</v>
      </c>
      <c r="H8699" s="939" t="str">
        <f t="shared" si="796"/>
        <v>BT138CO.1</v>
      </c>
      <c r="I8699" s="881" t="str">
        <f t="shared" si="797"/>
        <v>BT138CO.1</v>
      </c>
      <c r="J8699" s="881" t="str">
        <f t="shared" si="798"/>
        <v>138</v>
      </c>
      <c r="K8699" s="881" t="str">
        <f t="shared" si="791"/>
        <v>CO</v>
      </c>
      <c r="L8699" s="881">
        <f t="shared" si="792"/>
        <v>1</v>
      </c>
      <c r="M8699" s="881">
        <f t="shared" si="793"/>
        <v>100</v>
      </c>
    </row>
    <row r="8700" spans="1:13" ht="13.5">
      <c r="A8700" s="630" t="str">
        <f t="shared" si="790"/>
        <v>TP-138060010-095CO1E</v>
      </c>
      <c r="B8700" s="639" t="str">
        <f t="shared" si="794"/>
        <v>BT,138060kV,095MVA</v>
      </c>
      <c r="C8700" s="638" t="str">
        <f t="shared" si="795"/>
        <v>Rieles y bases de Tiro de acceso principal del transformador de 138060kV,95MVA</v>
      </c>
      <c r="D8700" s="637" t="s">
        <v>729</v>
      </c>
      <c r="E8700" s="637">
        <v>1</v>
      </c>
      <c r="F8700" s="639">
        <f>VLOOKUP(H8700,'[34]Resumen Bases TP'!$C$130:$E$170,3,FALSE)</f>
        <v>260.53000000000003</v>
      </c>
      <c r="G8700" s="900" t="s">
        <v>732</v>
      </c>
      <c r="H8700" s="939" t="str">
        <f t="shared" si="796"/>
        <v>BT138CO.1</v>
      </c>
      <c r="I8700" s="881" t="str">
        <f t="shared" si="797"/>
        <v>BT138CO.1</v>
      </c>
      <c r="J8700" s="881" t="str">
        <f t="shared" si="798"/>
        <v>138</v>
      </c>
      <c r="K8700" s="881" t="str">
        <f t="shared" si="791"/>
        <v>CO</v>
      </c>
      <c r="L8700" s="881">
        <f t="shared" si="792"/>
        <v>1</v>
      </c>
      <c r="M8700" s="881">
        <f t="shared" si="793"/>
        <v>95</v>
      </c>
    </row>
    <row r="8701" spans="1:13" ht="13.5">
      <c r="A8701" s="630" t="str">
        <f t="shared" si="790"/>
        <v>TP-138060010-090CO1E</v>
      </c>
      <c r="B8701" s="639" t="str">
        <f t="shared" si="794"/>
        <v>BT,138060kV,090MVA</v>
      </c>
      <c r="C8701" s="638" t="str">
        <f t="shared" si="795"/>
        <v>Rieles y bases de Tiro de acceso principal del transformador de 138060kV,90MVA</v>
      </c>
      <c r="D8701" s="637" t="s">
        <v>729</v>
      </c>
      <c r="E8701" s="637">
        <v>1</v>
      </c>
      <c r="F8701" s="639">
        <f>VLOOKUP(H8701,'[34]Resumen Bases TP'!$C$130:$E$170,3,FALSE)</f>
        <v>379.46999999999997</v>
      </c>
      <c r="G8701" s="900" t="s">
        <v>732</v>
      </c>
      <c r="H8701" s="939" t="str">
        <f t="shared" si="796"/>
        <v>BT138CO.3</v>
      </c>
      <c r="I8701" s="881" t="str">
        <f t="shared" si="797"/>
        <v>BT138CO.3</v>
      </c>
      <c r="J8701" s="881" t="str">
        <f t="shared" si="798"/>
        <v>138</v>
      </c>
      <c r="K8701" s="881" t="str">
        <f t="shared" si="791"/>
        <v>CO</v>
      </c>
      <c r="L8701" s="881">
        <f t="shared" si="792"/>
        <v>3</v>
      </c>
      <c r="M8701" s="881">
        <f t="shared" si="793"/>
        <v>90</v>
      </c>
    </row>
    <row r="8702" spans="1:13" ht="13.5">
      <c r="A8702" s="630" t="str">
        <f t="shared" si="790"/>
        <v>TP-138060010-085CO1E</v>
      </c>
      <c r="B8702" s="639" t="str">
        <f t="shared" si="794"/>
        <v>BT,138060kV,085MVA</v>
      </c>
      <c r="C8702" s="638" t="str">
        <f t="shared" si="795"/>
        <v>Rieles y bases de Tiro de acceso principal del transformador de 138060kV,85MVA</v>
      </c>
      <c r="D8702" s="637" t="s">
        <v>729</v>
      </c>
      <c r="E8702" s="637">
        <v>1</v>
      </c>
      <c r="F8702" s="639">
        <f>VLOOKUP(H8702,'[34]Resumen Bases TP'!$C$130:$E$170,3,FALSE)</f>
        <v>379.46999999999997</v>
      </c>
      <c r="G8702" s="900" t="s">
        <v>732</v>
      </c>
      <c r="H8702" s="939" t="str">
        <f t="shared" si="796"/>
        <v>BT138CO.3</v>
      </c>
      <c r="I8702" s="881" t="str">
        <f t="shared" si="797"/>
        <v>BT138CO.3</v>
      </c>
      <c r="J8702" s="881" t="str">
        <f t="shared" si="798"/>
        <v>138</v>
      </c>
      <c r="K8702" s="881" t="str">
        <f t="shared" si="791"/>
        <v>CO</v>
      </c>
      <c r="L8702" s="881">
        <f t="shared" si="792"/>
        <v>3</v>
      </c>
      <c r="M8702" s="881">
        <f t="shared" si="793"/>
        <v>85</v>
      </c>
    </row>
    <row r="8703" spans="1:13" ht="13.5">
      <c r="A8703" s="630" t="str">
        <f t="shared" si="790"/>
        <v>TP-138060010-080CO1E</v>
      </c>
      <c r="B8703" s="639" t="str">
        <f t="shared" si="794"/>
        <v>BT,138060kV,080MVA</v>
      </c>
      <c r="C8703" s="638" t="str">
        <f t="shared" si="795"/>
        <v>Rieles y bases de Tiro de acceso principal del transformador de 138060kV,80MVA</v>
      </c>
      <c r="D8703" s="637" t="s">
        <v>729</v>
      </c>
      <c r="E8703" s="637">
        <v>1</v>
      </c>
      <c r="F8703" s="639">
        <f>VLOOKUP(H8703,'[34]Resumen Bases TP'!$C$130:$E$170,3,FALSE)</f>
        <v>379.46999999999997</v>
      </c>
      <c r="G8703" s="900" t="s">
        <v>732</v>
      </c>
      <c r="H8703" s="939" t="str">
        <f t="shared" si="796"/>
        <v>BT138CO.3</v>
      </c>
      <c r="I8703" s="881" t="str">
        <f t="shared" si="797"/>
        <v>BT138CO.3</v>
      </c>
      <c r="J8703" s="881" t="str">
        <f t="shared" si="798"/>
        <v>138</v>
      </c>
      <c r="K8703" s="881" t="str">
        <f t="shared" si="791"/>
        <v>CO</v>
      </c>
      <c r="L8703" s="881">
        <f t="shared" si="792"/>
        <v>3</v>
      </c>
      <c r="M8703" s="881">
        <f t="shared" si="793"/>
        <v>80</v>
      </c>
    </row>
    <row r="8704" spans="1:13" ht="13.5">
      <c r="A8704" s="630" t="str">
        <f t="shared" si="790"/>
        <v>TP-138060010-075CO1E</v>
      </c>
      <c r="B8704" s="639" t="str">
        <f t="shared" si="794"/>
        <v>BT,138060kV,075MVA</v>
      </c>
      <c r="C8704" s="638" t="str">
        <f t="shared" si="795"/>
        <v>Rieles y bases de Tiro de acceso principal del transformador de 138060kV,75MVA</v>
      </c>
      <c r="D8704" s="637" t="s">
        <v>729</v>
      </c>
      <c r="E8704" s="637">
        <v>1</v>
      </c>
      <c r="F8704" s="639">
        <f>VLOOKUP(H8704,'[34]Resumen Bases TP'!$C$130:$E$170,3,FALSE)</f>
        <v>379.46999999999997</v>
      </c>
      <c r="G8704" s="900" t="s">
        <v>732</v>
      </c>
      <c r="H8704" s="939" t="str">
        <f t="shared" si="796"/>
        <v>BT138CO.3</v>
      </c>
      <c r="I8704" s="881" t="str">
        <f t="shared" si="797"/>
        <v>BT138CO.3</v>
      </c>
      <c r="J8704" s="881" t="str">
        <f t="shared" si="798"/>
        <v>138</v>
      </c>
      <c r="K8704" s="881" t="str">
        <f t="shared" si="791"/>
        <v>CO</v>
      </c>
      <c r="L8704" s="881">
        <f t="shared" si="792"/>
        <v>3</v>
      </c>
      <c r="M8704" s="881">
        <f t="shared" si="793"/>
        <v>75</v>
      </c>
    </row>
    <row r="8705" spans="1:13" ht="13.5">
      <c r="A8705" s="630" t="str">
        <f t="shared" si="790"/>
        <v>TP-138060010-070CO1E</v>
      </c>
      <c r="B8705" s="639" t="str">
        <f t="shared" si="794"/>
        <v>BT,138060kV,070MVA</v>
      </c>
      <c r="C8705" s="638" t="str">
        <f t="shared" si="795"/>
        <v>Rieles y bases de Tiro de acceso principal del transformador de 138060kV,70MVA</v>
      </c>
      <c r="D8705" s="637" t="s">
        <v>729</v>
      </c>
      <c r="E8705" s="637">
        <v>1</v>
      </c>
      <c r="F8705" s="639">
        <f>VLOOKUP(H8705,'[34]Resumen Bases TP'!$C$130:$E$170,3,FALSE)</f>
        <v>379.46999999999997</v>
      </c>
      <c r="G8705" s="900" t="s">
        <v>732</v>
      </c>
      <c r="H8705" s="939" t="str">
        <f t="shared" si="796"/>
        <v>BT138CO.3</v>
      </c>
      <c r="I8705" s="881" t="str">
        <f t="shared" si="797"/>
        <v>BT138CO.3</v>
      </c>
      <c r="J8705" s="881" t="str">
        <f t="shared" si="798"/>
        <v>138</v>
      </c>
      <c r="K8705" s="881" t="str">
        <f t="shared" si="791"/>
        <v>CO</v>
      </c>
      <c r="L8705" s="881">
        <f t="shared" si="792"/>
        <v>3</v>
      </c>
      <c r="M8705" s="881">
        <f t="shared" si="793"/>
        <v>70</v>
      </c>
    </row>
    <row r="8706" spans="1:13" ht="13.5">
      <c r="A8706" s="630" t="str">
        <f t="shared" si="790"/>
        <v>TP-138060010-065CO1E</v>
      </c>
      <c r="B8706" s="639" t="str">
        <f t="shared" si="794"/>
        <v>BT,138060kV,065MVA</v>
      </c>
      <c r="C8706" s="638" t="str">
        <f t="shared" si="795"/>
        <v>Rieles y bases de Tiro de acceso principal del transformador de 138060kV,65MVA</v>
      </c>
      <c r="D8706" s="637" t="s">
        <v>729</v>
      </c>
      <c r="E8706" s="637">
        <v>1</v>
      </c>
      <c r="F8706" s="639">
        <f>VLOOKUP(H8706,'[34]Resumen Bases TP'!$C$130:$E$170,3,FALSE)</f>
        <v>379.46999999999997</v>
      </c>
      <c r="G8706" s="900" t="s">
        <v>732</v>
      </c>
      <c r="H8706" s="939" t="str">
        <f t="shared" si="796"/>
        <v>BT138CO.3</v>
      </c>
      <c r="I8706" s="881" t="str">
        <f t="shared" si="797"/>
        <v>BT138CO.3</v>
      </c>
      <c r="J8706" s="881" t="str">
        <f t="shared" si="798"/>
        <v>138</v>
      </c>
      <c r="K8706" s="881" t="str">
        <f t="shared" si="791"/>
        <v>CO</v>
      </c>
      <c r="L8706" s="881">
        <f t="shared" si="792"/>
        <v>3</v>
      </c>
      <c r="M8706" s="881">
        <f t="shared" si="793"/>
        <v>65</v>
      </c>
    </row>
    <row r="8707" spans="1:13" ht="13.5">
      <c r="A8707" s="630" t="str">
        <f t="shared" si="790"/>
        <v>TP-138060010-060CO1E</v>
      </c>
      <c r="B8707" s="639" t="str">
        <f t="shared" si="794"/>
        <v>BT,138060kV,060MVA</v>
      </c>
      <c r="C8707" s="638" t="str">
        <f t="shared" si="795"/>
        <v>Rieles y bases de Tiro de acceso principal del transformador de 138060kV,60MVA</v>
      </c>
      <c r="D8707" s="637" t="s">
        <v>729</v>
      </c>
      <c r="E8707" s="637">
        <v>1</v>
      </c>
      <c r="F8707" s="639">
        <f>VLOOKUP(H8707,'[34]Resumen Bases TP'!$C$130:$E$170,3,FALSE)</f>
        <v>379.46999999999997</v>
      </c>
      <c r="G8707" s="900" t="s">
        <v>732</v>
      </c>
      <c r="H8707" s="939" t="str">
        <f t="shared" si="796"/>
        <v>BT138CO.3</v>
      </c>
      <c r="I8707" s="881" t="str">
        <f t="shared" si="797"/>
        <v>BT138CO.3</v>
      </c>
      <c r="J8707" s="881" t="str">
        <f t="shared" si="798"/>
        <v>138</v>
      </c>
      <c r="K8707" s="881" t="str">
        <f t="shared" si="791"/>
        <v>CO</v>
      </c>
      <c r="L8707" s="881">
        <f t="shared" si="792"/>
        <v>3</v>
      </c>
      <c r="M8707" s="881">
        <f t="shared" si="793"/>
        <v>60</v>
      </c>
    </row>
    <row r="8708" spans="1:13" ht="13.5">
      <c r="A8708" s="630" t="str">
        <f t="shared" si="790"/>
        <v>TP-138060010-055CO1E</v>
      </c>
      <c r="B8708" s="639" t="str">
        <f t="shared" si="794"/>
        <v>BT,138060kV,055MVA</v>
      </c>
      <c r="C8708" s="638" t="str">
        <f t="shared" si="795"/>
        <v>Rieles y bases de Tiro de acceso principal del transformador de 138060kV,55MVA</v>
      </c>
      <c r="D8708" s="637" t="s">
        <v>729</v>
      </c>
      <c r="E8708" s="637">
        <v>1</v>
      </c>
      <c r="F8708" s="639">
        <f>VLOOKUP(H8708,'[34]Resumen Bases TP'!$C$130:$E$170,3,FALSE)</f>
        <v>379.46999999999997</v>
      </c>
      <c r="G8708" s="900" t="s">
        <v>732</v>
      </c>
      <c r="H8708" s="939" t="str">
        <f t="shared" si="796"/>
        <v>BT138CO.3</v>
      </c>
      <c r="I8708" s="881" t="str">
        <f t="shared" si="797"/>
        <v>BT138CO.3</v>
      </c>
      <c r="J8708" s="881" t="str">
        <f t="shared" si="798"/>
        <v>138</v>
      </c>
      <c r="K8708" s="881" t="str">
        <f t="shared" si="791"/>
        <v>CO</v>
      </c>
      <c r="L8708" s="881">
        <f t="shared" si="792"/>
        <v>3</v>
      </c>
      <c r="M8708" s="881">
        <f t="shared" si="793"/>
        <v>55</v>
      </c>
    </row>
    <row r="8709" spans="1:13" ht="13.5">
      <c r="A8709" s="630" t="str">
        <f t="shared" si="790"/>
        <v>TP-138060010-050CO1E</v>
      </c>
      <c r="B8709" s="639" t="str">
        <f t="shared" si="794"/>
        <v>BT,138060kV,050MVA</v>
      </c>
      <c r="C8709" s="638" t="str">
        <f t="shared" si="795"/>
        <v>Rieles y bases de Tiro de acceso principal del transformador de 138060kV,50MVA</v>
      </c>
      <c r="D8709" s="637" t="s">
        <v>729</v>
      </c>
      <c r="E8709" s="637">
        <v>1</v>
      </c>
      <c r="F8709" s="639">
        <f>VLOOKUP(H8709,'[34]Resumen Bases TP'!$C$130:$E$170,3,FALSE)</f>
        <v>379.46999999999997</v>
      </c>
      <c r="G8709" s="900" t="s">
        <v>732</v>
      </c>
      <c r="H8709" s="939" t="str">
        <f t="shared" si="796"/>
        <v>BT138CO.3</v>
      </c>
      <c r="I8709" s="881" t="str">
        <f t="shared" si="797"/>
        <v>BT138CO.3</v>
      </c>
      <c r="J8709" s="881" t="str">
        <f t="shared" si="798"/>
        <v>138</v>
      </c>
      <c r="K8709" s="881" t="str">
        <f t="shared" si="791"/>
        <v>CO</v>
      </c>
      <c r="L8709" s="881">
        <f t="shared" si="792"/>
        <v>3</v>
      </c>
      <c r="M8709" s="881">
        <f t="shared" si="793"/>
        <v>50</v>
      </c>
    </row>
    <row r="8710" spans="1:13" ht="13.5">
      <c r="A8710" s="630" t="str">
        <f t="shared" si="790"/>
        <v>TP-138060010-045CO1E</v>
      </c>
      <c r="B8710" s="639" t="str">
        <f t="shared" si="794"/>
        <v>BT,138060kV,045MVA</v>
      </c>
      <c r="C8710" s="638" t="str">
        <f t="shared" si="795"/>
        <v>Rieles y bases de Tiro de acceso principal del transformador de 138060kV,45MVA</v>
      </c>
      <c r="D8710" s="637" t="s">
        <v>729</v>
      </c>
      <c r="E8710" s="637">
        <v>1</v>
      </c>
      <c r="F8710" s="639">
        <f>VLOOKUP(H8710,'[34]Resumen Bases TP'!$C$130:$E$170,3,FALSE)</f>
        <v>379.46999999999997</v>
      </c>
      <c r="G8710" s="900" t="s">
        <v>732</v>
      </c>
      <c r="H8710" s="939" t="str">
        <f t="shared" si="796"/>
        <v>BT138CO.3</v>
      </c>
      <c r="I8710" s="881" t="str">
        <f t="shared" si="797"/>
        <v>BT138CO.3</v>
      </c>
      <c r="J8710" s="881" t="str">
        <f t="shared" si="798"/>
        <v>138</v>
      </c>
      <c r="K8710" s="881" t="str">
        <f t="shared" si="791"/>
        <v>CO</v>
      </c>
      <c r="L8710" s="881">
        <f t="shared" si="792"/>
        <v>3</v>
      </c>
      <c r="M8710" s="881">
        <f t="shared" si="793"/>
        <v>45</v>
      </c>
    </row>
    <row r="8711" spans="1:13" ht="13.5">
      <c r="A8711" s="630" t="str">
        <f t="shared" si="790"/>
        <v>TP-138060010-040CO1E</v>
      </c>
      <c r="B8711" s="639" t="str">
        <f t="shared" si="794"/>
        <v>BT,138060kV,040MVA</v>
      </c>
      <c r="C8711" s="638" t="str">
        <f t="shared" si="795"/>
        <v>Rieles y bases de Tiro de acceso principal del transformador de 138060kV,40MVA</v>
      </c>
      <c r="D8711" s="637" t="s">
        <v>729</v>
      </c>
      <c r="E8711" s="637">
        <v>1</v>
      </c>
      <c r="F8711" s="639">
        <f>VLOOKUP(H8711,'[34]Resumen Bases TP'!$C$130:$E$170,3,FALSE)</f>
        <v>379.46999999999997</v>
      </c>
      <c r="G8711" s="900" t="s">
        <v>732</v>
      </c>
      <c r="H8711" s="939" t="str">
        <f t="shared" si="796"/>
        <v>BT138CO.3</v>
      </c>
      <c r="I8711" s="881" t="str">
        <f t="shared" si="797"/>
        <v>BT138CO.3</v>
      </c>
      <c r="J8711" s="881" t="str">
        <f t="shared" si="798"/>
        <v>138</v>
      </c>
      <c r="K8711" s="881" t="str">
        <f t="shared" si="791"/>
        <v>CO</v>
      </c>
      <c r="L8711" s="881">
        <f t="shared" si="792"/>
        <v>3</v>
      </c>
      <c r="M8711" s="881">
        <f t="shared" si="793"/>
        <v>40</v>
      </c>
    </row>
    <row r="8712" spans="1:13" ht="13.5">
      <c r="A8712" s="630" t="str">
        <f t="shared" si="790"/>
        <v>TP-138060010-035CO1E</v>
      </c>
      <c r="B8712" s="639" t="str">
        <f t="shared" si="794"/>
        <v>BT,138060kV,035MVA</v>
      </c>
      <c r="C8712" s="638" t="str">
        <f t="shared" si="795"/>
        <v>Rieles y bases de Tiro de acceso principal del transformador de 138060kV,35MVA</v>
      </c>
      <c r="D8712" s="637" t="s">
        <v>729</v>
      </c>
      <c r="E8712" s="637">
        <v>1</v>
      </c>
      <c r="F8712" s="639">
        <f>VLOOKUP(H8712,'[34]Resumen Bases TP'!$C$130:$E$170,3,FALSE)</f>
        <v>379.46999999999997</v>
      </c>
      <c r="G8712" s="900" t="s">
        <v>732</v>
      </c>
      <c r="H8712" s="939" t="str">
        <f t="shared" si="796"/>
        <v>BT138CO.3</v>
      </c>
      <c r="I8712" s="881" t="str">
        <f t="shared" si="797"/>
        <v>BT138CO.3</v>
      </c>
      <c r="J8712" s="881" t="str">
        <f t="shared" si="798"/>
        <v>138</v>
      </c>
      <c r="K8712" s="881" t="str">
        <f t="shared" si="791"/>
        <v>CO</v>
      </c>
      <c r="L8712" s="881">
        <f t="shared" si="792"/>
        <v>3</v>
      </c>
      <c r="M8712" s="881">
        <f t="shared" si="793"/>
        <v>35</v>
      </c>
    </row>
    <row r="8713" spans="1:13" ht="13.5">
      <c r="A8713" s="630" t="str">
        <f t="shared" si="790"/>
        <v>TP-138060010-030CO1E</v>
      </c>
      <c r="B8713" s="639" t="str">
        <f t="shared" si="794"/>
        <v>BT,138060kV,030MVA</v>
      </c>
      <c r="C8713" s="638" t="str">
        <f t="shared" si="795"/>
        <v>Rieles y bases de Tiro de acceso principal del transformador de 138060kV,30MVA</v>
      </c>
      <c r="D8713" s="637" t="s">
        <v>729</v>
      </c>
      <c r="E8713" s="637">
        <v>1</v>
      </c>
      <c r="F8713" s="639">
        <f>VLOOKUP(H8713,'[34]Resumen Bases TP'!$C$130:$E$170,3,FALSE)</f>
        <v>379.46999999999997</v>
      </c>
      <c r="G8713" s="900" t="s">
        <v>732</v>
      </c>
      <c r="H8713" s="939" t="str">
        <f t="shared" si="796"/>
        <v>BT138CO.3</v>
      </c>
      <c r="I8713" s="881" t="str">
        <f t="shared" si="797"/>
        <v>BT138CO.3</v>
      </c>
      <c r="J8713" s="881" t="str">
        <f t="shared" si="798"/>
        <v>138</v>
      </c>
      <c r="K8713" s="881" t="str">
        <f t="shared" si="791"/>
        <v>CO</v>
      </c>
      <c r="L8713" s="881">
        <f t="shared" si="792"/>
        <v>3</v>
      </c>
      <c r="M8713" s="881">
        <f t="shared" si="793"/>
        <v>30</v>
      </c>
    </row>
    <row r="8714" spans="1:13" ht="13.5">
      <c r="A8714" s="630" t="str">
        <f t="shared" si="790"/>
        <v>TP-138060010-025CO1E</v>
      </c>
      <c r="B8714" s="639" t="str">
        <f t="shared" si="794"/>
        <v>BT,138060kV,025MVA</v>
      </c>
      <c r="C8714" s="638" t="str">
        <f t="shared" si="795"/>
        <v>Rieles y bases de Tiro de acceso principal del transformador de 138060kV,25MVA</v>
      </c>
      <c r="D8714" s="637" t="s">
        <v>729</v>
      </c>
      <c r="E8714" s="637">
        <v>1</v>
      </c>
      <c r="F8714" s="639">
        <f>VLOOKUP(H8714,'[34]Resumen Bases TP'!$C$130:$E$170,3,FALSE)</f>
        <v>379.46999999999997</v>
      </c>
      <c r="G8714" s="900" t="s">
        <v>732</v>
      </c>
      <c r="H8714" s="939" t="str">
        <f t="shared" si="796"/>
        <v>BT138CO.3</v>
      </c>
      <c r="I8714" s="881" t="str">
        <f t="shared" si="797"/>
        <v>BT138CO.3</v>
      </c>
      <c r="J8714" s="881" t="str">
        <f t="shared" si="798"/>
        <v>138</v>
      </c>
      <c r="K8714" s="881" t="str">
        <f t="shared" si="791"/>
        <v>CO</v>
      </c>
      <c r="L8714" s="881">
        <f t="shared" si="792"/>
        <v>3</v>
      </c>
      <c r="M8714" s="881">
        <f t="shared" si="793"/>
        <v>25</v>
      </c>
    </row>
    <row r="8715" spans="1:13" ht="13.5">
      <c r="A8715" s="630" t="str">
        <f t="shared" si="790"/>
        <v>TP-138060010-020CO1E</v>
      </c>
      <c r="B8715" s="639" t="str">
        <f t="shared" si="794"/>
        <v>BT,138060kV,020MVA</v>
      </c>
      <c r="C8715" s="638" t="str">
        <f t="shared" si="795"/>
        <v>Rieles y bases de Tiro de acceso principal del transformador de 138060kV,20MVA</v>
      </c>
      <c r="D8715" s="637" t="s">
        <v>729</v>
      </c>
      <c r="E8715" s="637">
        <v>1</v>
      </c>
      <c r="F8715" s="639">
        <f>VLOOKUP(H8715,'[34]Resumen Bases TP'!$C$130:$E$170,3,FALSE)</f>
        <v>379.46999999999997</v>
      </c>
      <c r="G8715" s="900" t="s">
        <v>732</v>
      </c>
      <c r="H8715" s="939" t="str">
        <f t="shared" si="796"/>
        <v>BT138CO.3</v>
      </c>
      <c r="I8715" s="881" t="str">
        <f t="shared" si="797"/>
        <v>BT138CO.3</v>
      </c>
      <c r="J8715" s="881" t="str">
        <f t="shared" si="798"/>
        <v>138</v>
      </c>
      <c r="K8715" s="881" t="str">
        <f t="shared" si="791"/>
        <v>CO</v>
      </c>
      <c r="L8715" s="881">
        <f t="shared" si="792"/>
        <v>3</v>
      </c>
      <c r="M8715" s="881">
        <f t="shared" si="793"/>
        <v>20</v>
      </c>
    </row>
    <row r="8716" spans="1:13" ht="13.5">
      <c r="A8716" s="630" t="str">
        <f t="shared" si="790"/>
        <v>TP-138060010-015CO1E</v>
      </c>
      <c r="B8716" s="639" t="str">
        <f t="shared" si="794"/>
        <v>BT,138060kV,015MVA</v>
      </c>
      <c r="C8716" s="638" t="str">
        <f t="shared" si="795"/>
        <v>Rieles y bases de Tiro de acceso principal del transformador de 138060kV,15MVA</v>
      </c>
      <c r="D8716" s="637" t="s">
        <v>729</v>
      </c>
      <c r="E8716" s="637">
        <v>1</v>
      </c>
      <c r="F8716" s="639">
        <f>VLOOKUP(H8716,'[34]Resumen Bases TP'!$C$130:$E$170,3,FALSE)</f>
        <v>297.42000000000007</v>
      </c>
      <c r="G8716" s="900" t="s">
        <v>732</v>
      </c>
      <c r="H8716" s="939" t="str">
        <f t="shared" si="796"/>
        <v>BT138CO.2</v>
      </c>
      <c r="I8716" s="881" t="str">
        <f t="shared" si="797"/>
        <v>BT138CO.2</v>
      </c>
      <c r="J8716" s="881" t="str">
        <f t="shared" si="798"/>
        <v>138</v>
      </c>
      <c r="K8716" s="881" t="str">
        <f t="shared" si="791"/>
        <v>CO</v>
      </c>
      <c r="L8716" s="881">
        <f t="shared" si="792"/>
        <v>2</v>
      </c>
      <c r="M8716" s="881">
        <f t="shared" si="793"/>
        <v>15</v>
      </c>
    </row>
    <row r="8717" spans="1:13" ht="13.5">
      <c r="A8717" s="630" t="str">
        <f t="shared" si="790"/>
        <v>TP-138060010-010CO1E</v>
      </c>
      <c r="B8717" s="639" t="str">
        <f t="shared" si="794"/>
        <v>BT,138060kV,010MVA</v>
      </c>
      <c r="C8717" s="638" t="str">
        <f t="shared" si="795"/>
        <v>Rieles y bases de Tiro de acceso principal del transformador de 138060kV,10MVA</v>
      </c>
      <c r="D8717" s="637" t="s">
        <v>729</v>
      </c>
      <c r="E8717" s="637">
        <v>1</v>
      </c>
      <c r="F8717" s="639">
        <f>VLOOKUP(H8717,'[34]Resumen Bases TP'!$C$130:$E$170,3,FALSE)</f>
        <v>297.42000000000007</v>
      </c>
      <c r="G8717" s="900" t="s">
        <v>732</v>
      </c>
      <c r="H8717" s="939" t="str">
        <f t="shared" si="796"/>
        <v>BT138CO.2</v>
      </c>
      <c r="I8717" s="881" t="str">
        <f t="shared" si="797"/>
        <v>BT138CO.2</v>
      </c>
      <c r="J8717" s="881" t="str">
        <f t="shared" si="798"/>
        <v>138</v>
      </c>
      <c r="K8717" s="881" t="str">
        <f t="shared" si="791"/>
        <v>CO</v>
      </c>
      <c r="L8717" s="881">
        <f t="shared" si="792"/>
        <v>2</v>
      </c>
      <c r="M8717" s="881">
        <f t="shared" si="793"/>
        <v>10</v>
      </c>
    </row>
    <row r="8718" spans="1:13" ht="13.5">
      <c r="A8718" s="630" t="str">
        <f t="shared" si="790"/>
        <v>TP-138060010-009CO1E</v>
      </c>
      <c r="B8718" s="639" t="str">
        <f t="shared" si="794"/>
        <v>BT,138060kV,009MVA</v>
      </c>
      <c r="C8718" s="638" t="str">
        <f t="shared" si="795"/>
        <v>Rieles y bases de Tiro de acceso principal del transformador de 138060kV,9MVA</v>
      </c>
      <c r="D8718" s="637" t="s">
        <v>729</v>
      </c>
      <c r="E8718" s="637">
        <v>1</v>
      </c>
      <c r="F8718" s="639">
        <f>VLOOKUP(H8718,'[34]Resumen Bases TP'!$C$130:$E$170,3,FALSE)</f>
        <v>297.42000000000007</v>
      </c>
      <c r="G8718" s="900" t="s">
        <v>732</v>
      </c>
      <c r="H8718" s="939" t="str">
        <f t="shared" si="796"/>
        <v>BT138CO.2</v>
      </c>
      <c r="I8718" s="881" t="str">
        <f t="shared" si="797"/>
        <v>BT138CO.2</v>
      </c>
      <c r="J8718" s="881" t="str">
        <f t="shared" si="798"/>
        <v>138</v>
      </c>
      <c r="K8718" s="881" t="str">
        <f t="shared" si="791"/>
        <v>CO</v>
      </c>
      <c r="L8718" s="881">
        <f t="shared" si="792"/>
        <v>2</v>
      </c>
      <c r="M8718" s="881">
        <f t="shared" si="793"/>
        <v>9</v>
      </c>
    </row>
    <row r="8719" spans="1:13" ht="13.5">
      <c r="A8719" s="630" t="str">
        <f t="shared" si="790"/>
        <v>TP-138060010-008CO1E</v>
      </c>
      <c r="B8719" s="639" t="str">
        <f t="shared" si="794"/>
        <v>BT,138060kV,008MVA</v>
      </c>
      <c r="C8719" s="638" t="str">
        <f t="shared" si="795"/>
        <v>Rieles y bases de Tiro de acceso principal del transformador de 138060kV,8MVA</v>
      </c>
      <c r="D8719" s="637" t="s">
        <v>729</v>
      </c>
      <c r="E8719" s="637">
        <v>1</v>
      </c>
      <c r="F8719" s="639">
        <f>VLOOKUP(H8719,'[34]Resumen Bases TP'!$C$130:$E$170,3,FALSE)</f>
        <v>297.42000000000007</v>
      </c>
      <c r="G8719" s="900" t="s">
        <v>732</v>
      </c>
      <c r="H8719" s="939" t="str">
        <f t="shared" si="796"/>
        <v>BT138CO.2</v>
      </c>
      <c r="I8719" s="881" t="str">
        <f t="shared" si="797"/>
        <v>BT138CO.2</v>
      </c>
      <c r="J8719" s="881" t="str">
        <f t="shared" si="798"/>
        <v>138</v>
      </c>
      <c r="K8719" s="881" t="str">
        <f t="shared" si="791"/>
        <v>CO</v>
      </c>
      <c r="L8719" s="881">
        <f t="shared" si="792"/>
        <v>2</v>
      </c>
      <c r="M8719" s="881">
        <f t="shared" si="793"/>
        <v>8</v>
      </c>
    </row>
    <row r="8720" spans="1:13" ht="13.5">
      <c r="A8720" s="630" t="str">
        <f t="shared" si="790"/>
        <v>TP-138060010-007CO1E</v>
      </c>
      <c r="B8720" s="639" t="str">
        <f t="shared" si="794"/>
        <v>BT,138060kV,007MVA</v>
      </c>
      <c r="C8720" s="638" t="str">
        <f t="shared" si="795"/>
        <v>Rieles y bases de Tiro de acceso principal del transformador de 138060kV,7MVA</v>
      </c>
      <c r="D8720" s="637" t="s">
        <v>729</v>
      </c>
      <c r="E8720" s="637">
        <v>1</v>
      </c>
      <c r="F8720" s="639">
        <f>VLOOKUP(H8720,'[34]Resumen Bases TP'!$C$130:$E$170,3,FALSE)</f>
        <v>260.53000000000003</v>
      </c>
      <c r="G8720" s="900" t="s">
        <v>732</v>
      </c>
      <c r="H8720" s="939" t="str">
        <f t="shared" si="796"/>
        <v>BT138CO.1</v>
      </c>
      <c r="I8720" s="881" t="str">
        <f t="shared" si="797"/>
        <v>BT138CO.1</v>
      </c>
      <c r="J8720" s="881" t="str">
        <f t="shared" si="798"/>
        <v>138</v>
      </c>
      <c r="K8720" s="881" t="str">
        <f t="shared" si="791"/>
        <v>CO</v>
      </c>
      <c r="L8720" s="881">
        <f t="shared" si="792"/>
        <v>1</v>
      </c>
      <c r="M8720" s="881">
        <f t="shared" si="793"/>
        <v>7</v>
      </c>
    </row>
    <row r="8721" spans="1:13" ht="13.5">
      <c r="A8721" s="630" t="str">
        <f t="shared" ref="A8721:A8784" si="799">+A3464</f>
        <v>TP-138060010-006CO1E</v>
      </c>
      <c r="B8721" s="639" t="str">
        <f t="shared" si="794"/>
        <v>BT,138060kV,006MVA</v>
      </c>
      <c r="C8721" s="638" t="str">
        <f t="shared" si="795"/>
        <v>Rieles y bases de Tiro de acceso principal del transformador de 138060kV,6MVA</v>
      </c>
      <c r="D8721" s="637" t="s">
        <v>729</v>
      </c>
      <c r="E8721" s="637">
        <v>1</v>
      </c>
      <c r="F8721" s="639">
        <f>VLOOKUP(H8721,'[34]Resumen Bases TP'!$C$130:$E$170,3,FALSE)</f>
        <v>260.53000000000003</v>
      </c>
      <c r="G8721" s="900" t="s">
        <v>732</v>
      </c>
      <c r="H8721" s="939" t="str">
        <f t="shared" si="796"/>
        <v>BT138CO.1</v>
      </c>
      <c r="I8721" s="881" t="str">
        <f t="shared" si="797"/>
        <v>BT138CO.1</v>
      </c>
      <c r="J8721" s="881" t="str">
        <f t="shared" si="798"/>
        <v>138</v>
      </c>
      <c r="K8721" s="881" t="str">
        <f t="shared" ref="K8721:K8784" si="800">LEFT(+RIGHT(A8721,4),2)</f>
        <v>CO</v>
      </c>
      <c r="L8721" s="881">
        <f t="shared" ref="L8721:L8784" si="801">+L3464</f>
        <v>1</v>
      </c>
      <c r="M8721" s="881">
        <f t="shared" ref="M8721:M8784" si="802">VALUE(LEFT(+RIGHT(A8721,7),3))</f>
        <v>6</v>
      </c>
    </row>
    <row r="8722" spans="1:13" ht="13.5">
      <c r="A8722" s="630" t="str">
        <f t="shared" si="799"/>
        <v>TP-138060010-005CO1E</v>
      </c>
      <c r="B8722" s="639" t="str">
        <f t="shared" si="794"/>
        <v>BT,138060kV,005MVA</v>
      </c>
      <c r="C8722" s="638" t="str">
        <f t="shared" si="795"/>
        <v>Rieles y bases de Tiro de acceso principal del transformador de 138060kV,5MVA</v>
      </c>
      <c r="D8722" s="637" t="s">
        <v>729</v>
      </c>
      <c r="E8722" s="637">
        <v>1</v>
      </c>
      <c r="F8722" s="639">
        <f>VLOOKUP(H8722,'[34]Resumen Bases TP'!$C$130:$E$170,3,FALSE)</f>
        <v>260.53000000000003</v>
      </c>
      <c r="G8722" s="900" t="s">
        <v>732</v>
      </c>
      <c r="H8722" s="939" t="str">
        <f t="shared" si="796"/>
        <v>BT138CO.1</v>
      </c>
      <c r="I8722" s="881" t="str">
        <f t="shared" si="797"/>
        <v>BT138CO.1</v>
      </c>
      <c r="J8722" s="881" t="str">
        <f t="shared" si="798"/>
        <v>138</v>
      </c>
      <c r="K8722" s="881" t="str">
        <f t="shared" si="800"/>
        <v>CO</v>
      </c>
      <c r="L8722" s="881">
        <f t="shared" si="801"/>
        <v>1</v>
      </c>
      <c r="M8722" s="881">
        <f t="shared" si="802"/>
        <v>5</v>
      </c>
    </row>
    <row r="8723" spans="1:13" ht="13.5">
      <c r="A8723" s="630" t="str">
        <f t="shared" si="799"/>
        <v>TP-138060010-003CO1E</v>
      </c>
      <c r="B8723" s="639" t="str">
        <f t="shared" si="794"/>
        <v>BT,138060kV,003MVA</v>
      </c>
      <c r="C8723" s="638" t="str">
        <f t="shared" si="795"/>
        <v>Rieles y bases de Tiro de acceso principal del transformador de 138060kV,3MVA</v>
      </c>
      <c r="D8723" s="637" t="s">
        <v>729</v>
      </c>
      <c r="E8723" s="637">
        <v>1</v>
      </c>
      <c r="F8723" s="639">
        <f>VLOOKUP(H8723,'[34]Resumen Bases TP'!$C$130:$E$170,3,FALSE)</f>
        <v>260.53000000000003</v>
      </c>
      <c r="G8723" s="900" t="s">
        <v>732</v>
      </c>
      <c r="H8723" s="939" t="str">
        <f t="shared" si="796"/>
        <v>BT138CO.1</v>
      </c>
      <c r="I8723" s="881" t="str">
        <f t="shared" si="797"/>
        <v>BT138CO.1</v>
      </c>
      <c r="J8723" s="881" t="str">
        <f t="shared" si="798"/>
        <v>138</v>
      </c>
      <c r="K8723" s="881" t="str">
        <f t="shared" si="800"/>
        <v>CO</v>
      </c>
      <c r="L8723" s="881">
        <f t="shared" si="801"/>
        <v>1</v>
      </c>
      <c r="M8723" s="881">
        <f t="shared" si="802"/>
        <v>3</v>
      </c>
    </row>
    <row r="8724" spans="1:13" ht="13.5">
      <c r="A8724" s="630" t="str">
        <f t="shared" si="799"/>
        <v>TP-138033010-100CO1E</v>
      </c>
      <c r="B8724" s="639" t="str">
        <f t="shared" si="794"/>
        <v>BT,138033kV,100MVA</v>
      </c>
      <c r="C8724" s="638" t="str">
        <f t="shared" si="795"/>
        <v>Rieles y bases de Tiro de acceso principal del transformador de 138033kV,100MVA</v>
      </c>
      <c r="D8724" s="637" t="s">
        <v>729</v>
      </c>
      <c r="E8724" s="637">
        <v>1</v>
      </c>
      <c r="F8724" s="639">
        <f>VLOOKUP(H8724,'[34]Resumen Bases TP'!$C$130:$E$170,3,FALSE)</f>
        <v>260.53000000000003</v>
      </c>
      <c r="G8724" s="900" t="s">
        <v>732</v>
      </c>
      <c r="H8724" s="939" t="str">
        <f t="shared" si="796"/>
        <v>BT138CO.1</v>
      </c>
      <c r="I8724" s="881" t="str">
        <f t="shared" si="797"/>
        <v>BT138CO.1</v>
      </c>
      <c r="J8724" s="881" t="str">
        <f t="shared" si="798"/>
        <v>138</v>
      </c>
      <c r="K8724" s="881" t="str">
        <f t="shared" si="800"/>
        <v>CO</v>
      </c>
      <c r="L8724" s="881">
        <f t="shared" si="801"/>
        <v>1</v>
      </c>
      <c r="M8724" s="881">
        <f t="shared" si="802"/>
        <v>100</v>
      </c>
    </row>
    <row r="8725" spans="1:13" ht="13.5">
      <c r="A8725" s="630" t="str">
        <f t="shared" si="799"/>
        <v>TP-138033010-095CO1E</v>
      </c>
      <c r="B8725" s="639" t="str">
        <f t="shared" si="794"/>
        <v>BT,138033kV,095MVA</v>
      </c>
      <c r="C8725" s="638" t="str">
        <f t="shared" si="795"/>
        <v>Rieles y bases de Tiro de acceso principal del transformador de 138033kV,95MVA</v>
      </c>
      <c r="D8725" s="637" t="s">
        <v>729</v>
      </c>
      <c r="E8725" s="637">
        <v>1</v>
      </c>
      <c r="F8725" s="639">
        <f>VLOOKUP(H8725,'[34]Resumen Bases TP'!$C$130:$E$170,3,FALSE)</f>
        <v>260.53000000000003</v>
      </c>
      <c r="G8725" s="900" t="s">
        <v>732</v>
      </c>
      <c r="H8725" s="939" t="str">
        <f t="shared" si="796"/>
        <v>BT138CO.1</v>
      </c>
      <c r="I8725" s="881" t="str">
        <f t="shared" si="797"/>
        <v>BT138CO.1</v>
      </c>
      <c r="J8725" s="881" t="str">
        <f t="shared" si="798"/>
        <v>138</v>
      </c>
      <c r="K8725" s="881" t="str">
        <f t="shared" si="800"/>
        <v>CO</v>
      </c>
      <c r="L8725" s="881">
        <f t="shared" si="801"/>
        <v>1</v>
      </c>
      <c r="M8725" s="881">
        <f t="shared" si="802"/>
        <v>95</v>
      </c>
    </row>
    <row r="8726" spans="1:13" ht="13.5">
      <c r="A8726" s="630" t="str">
        <f t="shared" si="799"/>
        <v>TP-138033010-090CO1E</v>
      </c>
      <c r="B8726" s="639" t="str">
        <f t="shared" si="794"/>
        <v>BT,138033kV,090MVA</v>
      </c>
      <c r="C8726" s="638" t="str">
        <f t="shared" si="795"/>
        <v>Rieles y bases de Tiro de acceso principal del transformador de 138033kV,90MVA</v>
      </c>
      <c r="D8726" s="637" t="s">
        <v>729</v>
      </c>
      <c r="E8726" s="637">
        <v>1</v>
      </c>
      <c r="F8726" s="639">
        <f>VLOOKUP(H8726,'[34]Resumen Bases TP'!$C$130:$E$170,3,FALSE)</f>
        <v>379.46999999999997</v>
      </c>
      <c r="G8726" s="900" t="s">
        <v>732</v>
      </c>
      <c r="H8726" s="939" t="str">
        <f t="shared" si="796"/>
        <v>BT138CO.3</v>
      </c>
      <c r="I8726" s="881" t="str">
        <f t="shared" si="797"/>
        <v>BT138CO.3</v>
      </c>
      <c r="J8726" s="881" t="str">
        <f t="shared" si="798"/>
        <v>138</v>
      </c>
      <c r="K8726" s="881" t="str">
        <f t="shared" si="800"/>
        <v>CO</v>
      </c>
      <c r="L8726" s="881">
        <f t="shared" si="801"/>
        <v>3</v>
      </c>
      <c r="M8726" s="881">
        <f t="shared" si="802"/>
        <v>90</v>
      </c>
    </row>
    <row r="8727" spans="1:13" ht="13.5">
      <c r="A8727" s="630" t="str">
        <f t="shared" si="799"/>
        <v>TP-138033010-085CO1E</v>
      </c>
      <c r="B8727" s="639" t="str">
        <f t="shared" si="794"/>
        <v>BT,138033kV,085MVA</v>
      </c>
      <c r="C8727" s="638" t="str">
        <f t="shared" si="795"/>
        <v>Rieles y bases de Tiro de acceso principal del transformador de 138033kV,85MVA</v>
      </c>
      <c r="D8727" s="637" t="s">
        <v>729</v>
      </c>
      <c r="E8727" s="637">
        <v>1</v>
      </c>
      <c r="F8727" s="639">
        <f>VLOOKUP(H8727,'[34]Resumen Bases TP'!$C$130:$E$170,3,FALSE)</f>
        <v>379.46999999999997</v>
      </c>
      <c r="G8727" s="900" t="s">
        <v>732</v>
      </c>
      <c r="H8727" s="939" t="str">
        <f t="shared" si="796"/>
        <v>BT138CO.3</v>
      </c>
      <c r="I8727" s="881" t="str">
        <f t="shared" si="797"/>
        <v>BT138CO.3</v>
      </c>
      <c r="J8727" s="881" t="str">
        <f t="shared" si="798"/>
        <v>138</v>
      </c>
      <c r="K8727" s="881" t="str">
        <f t="shared" si="800"/>
        <v>CO</v>
      </c>
      <c r="L8727" s="881">
        <f t="shared" si="801"/>
        <v>3</v>
      </c>
      <c r="M8727" s="881">
        <f t="shared" si="802"/>
        <v>85</v>
      </c>
    </row>
    <row r="8728" spans="1:13" ht="13.5">
      <c r="A8728" s="630" t="str">
        <f t="shared" si="799"/>
        <v>TP-138033010-080CO1E</v>
      </c>
      <c r="B8728" s="639" t="str">
        <f t="shared" ref="B8728:B8791" si="803">IF(LEN(A8728)=20,+"BT,"&amp;MID(A8728,4,6)&amp;"kV,"&amp;MID(A8728,14,3)&amp;"MVA",+"BT,"&amp;MID(A8728,4,6)&amp;"kV,"&amp;MID(A8728,11,3)&amp;"MVA")</f>
        <v>BT,138033kV,080MVA</v>
      </c>
      <c r="C8728" s="638" t="str">
        <f t="shared" ref="C8728:C8791" si="804">+"Rieles y bases de Tiro de acceso principal del transformador de "&amp;MID(B8728,4,6)&amp;"kV,"&amp;M8728&amp;"MVA"</f>
        <v>Rieles y bases de Tiro de acceso principal del transformador de 138033kV,80MVA</v>
      </c>
      <c r="D8728" s="637" t="s">
        <v>729</v>
      </c>
      <c r="E8728" s="637">
        <v>1</v>
      </c>
      <c r="F8728" s="639">
        <f>VLOOKUP(H8728,'[34]Resumen Bases TP'!$C$130:$E$170,3,FALSE)</f>
        <v>379.46999999999997</v>
      </c>
      <c r="G8728" s="900" t="s">
        <v>732</v>
      </c>
      <c r="H8728" s="939" t="str">
        <f t="shared" ref="H8728:H8791" si="805">+"BT"&amp;J8728&amp;K8728&amp;"."&amp;L8728</f>
        <v>BT138CO.3</v>
      </c>
      <c r="I8728" s="881" t="str">
        <f t="shared" ref="I8728:I8791" si="806">+"BT"&amp;J8728&amp;K8728&amp;"."&amp;L8728</f>
        <v>BT138CO.3</v>
      </c>
      <c r="J8728" s="881" t="str">
        <f t="shared" ref="J8728:J8791" si="807">+MID(B8728,4,3)</f>
        <v>138</v>
      </c>
      <c r="K8728" s="881" t="str">
        <f t="shared" si="800"/>
        <v>CO</v>
      </c>
      <c r="L8728" s="881">
        <f t="shared" si="801"/>
        <v>3</v>
      </c>
      <c r="M8728" s="881">
        <f t="shared" si="802"/>
        <v>80</v>
      </c>
    </row>
    <row r="8729" spans="1:13" ht="13.5">
      <c r="A8729" s="630" t="str">
        <f t="shared" si="799"/>
        <v>TP-138033010-075CO1E</v>
      </c>
      <c r="B8729" s="639" t="str">
        <f t="shared" si="803"/>
        <v>BT,138033kV,075MVA</v>
      </c>
      <c r="C8729" s="638" t="str">
        <f t="shared" si="804"/>
        <v>Rieles y bases de Tiro de acceso principal del transformador de 138033kV,75MVA</v>
      </c>
      <c r="D8729" s="637" t="s">
        <v>729</v>
      </c>
      <c r="E8729" s="637">
        <v>1</v>
      </c>
      <c r="F8729" s="639">
        <f>VLOOKUP(H8729,'[34]Resumen Bases TP'!$C$130:$E$170,3,FALSE)</f>
        <v>379.46999999999997</v>
      </c>
      <c r="G8729" s="900" t="s">
        <v>732</v>
      </c>
      <c r="H8729" s="939" t="str">
        <f t="shared" si="805"/>
        <v>BT138CO.3</v>
      </c>
      <c r="I8729" s="881" t="str">
        <f t="shared" si="806"/>
        <v>BT138CO.3</v>
      </c>
      <c r="J8729" s="881" t="str">
        <f t="shared" si="807"/>
        <v>138</v>
      </c>
      <c r="K8729" s="881" t="str">
        <f t="shared" si="800"/>
        <v>CO</v>
      </c>
      <c r="L8729" s="881">
        <f t="shared" si="801"/>
        <v>3</v>
      </c>
      <c r="M8729" s="881">
        <f t="shared" si="802"/>
        <v>75</v>
      </c>
    </row>
    <row r="8730" spans="1:13" ht="13.5">
      <c r="A8730" s="630" t="str">
        <f t="shared" si="799"/>
        <v>TP-138033010-070CO1E</v>
      </c>
      <c r="B8730" s="639" t="str">
        <f t="shared" si="803"/>
        <v>BT,138033kV,070MVA</v>
      </c>
      <c r="C8730" s="638" t="str">
        <f t="shared" si="804"/>
        <v>Rieles y bases de Tiro de acceso principal del transformador de 138033kV,70MVA</v>
      </c>
      <c r="D8730" s="637" t="s">
        <v>729</v>
      </c>
      <c r="E8730" s="637">
        <v>1</v>
      </c>
      <c r="F8730" s="639">
        <f>VLOOKUP(H8730,'[34]Resumen Bases TP'!$C$130:$E$170,3,FALSE)</f>
        <v>379.46999999999997</v>
      </c>
      <c r="G8730" s="900" t="s">
        <v>732</v>
      </c>
      <c r="H8730" s="939" t="str">
        <f t="shared" si="805"/>
        <v>BT138CO.3</v>
      </c>
      <c r="I8730" s="881" t="str">
        <f t="shared" si="806"/>
        <v>BT138CO.3</v>
      </c>
      <c r="J8730" s="881" t="str">
        <f t="shared" si="807"/>
        <v>138</v>
      </c>
      <c r="K8730" s="881" t="str">
        <f t="shared" si="800"/>
        <v>CO</v>
      </c>
      <c r="L8730" s="881">
        <f t="shared" si="801"/>
        <v>3</v>
      </c>
      <c r="M8730" s="881">
        <f t="shared" si="802"/>
        <v>70</v>
      </c>
    </row>
    <row r="8731" spans="1:13" ht="13.5">
      <c r="A8731" s="630" t="str">
        <f t="shared" si="799"/>
        <v>TP-138033010-065CO1E</v>
      </c>
      <c r="B8731" s="639" t="str">
        <f t="shared" si="803"/>
        <v>BT,138033kV,065MVA</v>
      </c>
      <c r="C8731" s="638" t="str">
        <f t="shared" si="804"/>
        <v>Rieles y bases de Tiro de acceso principal del transformador de 138033kV,65MVA</v>
      </c>
      <c r="D8731" s="637" t="s">
        <v>729</v>
      </c>
      <c r="E8731" s="637">
        <v>1</v>
      </c>
      <c r="F8731" s="639">
        <f>VLOOKUP(H8731,'[34]Resumen Bases TP'!$C$130:$E$170,3,FALSE)</f>
        <v>379.46999999999997</v>
      </c>
      <c r="G8731" s="900" t="s">
        <v>732</v>
      </c>
      <c r="H8731" s="939" t="str">
        <f t="shared" si="805"/>
        <v>BT138CO.3</v>
      </c>
      <c r="I8731" s="881" t="str">
        <f t="shared" si="806"/>
        <v>BT138CO.3</v>
      </c>
      <c r="J8731" s="881" t="str">
        <f t="shared" si="807"/>
        <v>138</v>
      </c>
      <c r="K8731" s="881" t="str">
        <f t="shared" si="800"/>
        <v>CO</v>
      </c>
      <c r="L8731" s="881">
        <f t="shared" si="801"/>
        <v>3</v>
      </c>
      <c r="M8731" s="881">
        <f t="shared" si="802"/>
        <v>65</v>
      </c>
    </row>
    <row r="8732" spans="1:13" ht="13.5">
      <c r="A8732" s="630" t="str">
        <f t="shared" si="799"/>
        <v>TP-138033010-060CO1E</v>
      </c>
      <c r="B8732" s="639" t="str">
        <f t="shared" si="803"/>
        <v>BT,138033kV,060MVA</v>
      </c>
      <c r="C8732" s="638" t="str">
        <f t="shared" si="804"/>
        <v>Rieles y bases de Tiro de acceso principal del transformador de 138033kV,60MVA</v>
      </c>
      <c r="D8732" s="637" t="s">
        <v>729</v>
      </c>
      <c r="E8732" s="637">
        <v>1</v>
      </c>
      <c r="F8732" s="639">
        <f>VLOOKUP(H8732,'[34]Resumen Bases TP'!$C$130:$E$170,3,FALSE)</f>
        <v>379.46999999999997</v>
      </c>
      <c r="G8732" s="900" t="s">
        <v>732</v>
      </c>
      <c r="H8732" s="939" t="str">
        <f t="shared" si="805"/>
        <v>BT138CO.3</v>
      </c>
      <c r="I8732" s="881" t="str">
        <f t="shared" si="806"/>
        <v>BT138CO.3</v>
      </c>
      <c r="J8732" s="881" t="str">
        <f t="shared" si="807"/>
        <v>138</v>
      </c>
      <c r="K8732" s="881" t="str">
        <f t="shared" si="800"/>
        <v>CO</v>
      </c>
      <c r="L8732" s="881">
        <f t="shared" si="801"/>
        <v>3</v>
      </c>
      <c r="M8732" s="881">
        <f t="shared" si="802"/>
        <v>60</v>
      </c>
    </row>
    <row r="8733" spans="1:13" ht="13.5">
      <c r="A8733" s="630" t="str">
        <f t="shared" si="799"/>
        <v>TP-138033010-055CO1E</v>
      </c>
      <c r="B8733" s="639" t="str">
        <f t="shared" si="803"/>
        <v>BT,138033kV,055MVA</v>
      </c>
      <c r="C8733" s="638" t="str">
        <f t="shared" si="804"/>
        <v>Rieles y bases de Tiro de acceso principal del transformador de 138033kV,55MVA</v>
      </c>
      <c r="D8733" s="637" t="s">
        <v>729</v>
      </c>
      <c r="E8733" s="637">
        <v>1</v>
      </c>
      <c r="F8733" s="639">
        <f>VLOOKUP(H8733,'[34]Resumen Bases TP'!$C$130:$E$170,3,FALSE)</f>
        <v>379.46999999999997</v>
      </c>
      <c r="G8733" s="900" t="s">
        <v>732</v>
      </c>
      <c r="H8733" s="939" t="str">
        <f t="shared" si="805"/>
        <v>BT138CO.3</v>
      </c>
      <c r="I8733" s="881" t="str">
        <f t="shared" si="806"/>
        <v>BT138CO.3</v>
      </c>
      <c r="J8733" s="881" t="str">
        <f t="shared" si="807"/>
        <v>138</v>
      </c>
      <c r="K8733" s="881" t="str">
        <f t="shared" si="800"/>
        <v>CO</v>
      </c>
      <c r="L8733" s="881">
        <f t="shared" si="801"/>
        <v>3</v>
      </c>
      <c r="M8733" s="881">
        <f t="shared" si="802"/>
        <v>55</v>
      </c>
    </row>
    <row r="8734" spans="1:13" ht="13.5">
      <c r="A8734" s="630" t="str">
        <f t="shared" si="799"/>
        <v>TP-138033010-050CO1E</v>
      </c>
      <c r="B8734" s="639" t="str">
        <f t="shared" si="803"/>
        <v>BT,138033kV,050MVA</v>
      </c>
      <c r="C8734" s="638" t="str">
        <f t="shared" si="804"/>
        <v>Rieles y bases de Tiro de acceso principal del transformador de 138033kV,50MVA</v>
      </c>
      <c r="D8734" s="637" t="s">
        <v>729</v>
      </c>
      <c r="E8734" s="637">
        <v>1</v>
      </c>
      <c r="F8734" s="639">
        <f>VLOOKUP(H8734,'[34]Resumen Bases TP'!$C$130:$E$170,3,FALSE)</f>
        <v>379.46999999999997</v>
      </c>
      <c r="G8734" s="900" t="s">
        <v>732</v>
      </c>
      <c r="H8734" s="939" t="str">
        <f t="shared" si="805"/>
        <v>BT138CO.3</v>
      </c>
      <c r="I8734" s="881" t="str">
        <f t="shared" si="806"/>
        <v>BT138CO.3</v>
      </c>
      <c r="J8734" s="881" t="str">
        <f t="shared" si="807"/>
        <v>138</v>
      </c>
      <c r="K8734" s="881" t="str">
        <f t="shared" si="800"/>
        <v>CO</v>
      </c>
      <c r="L8734" s="881">
        <f t="shared" si="801"/>
        <v>3</v>
      </c>
      <c r="M8734" s="881">
        <f t="shared" si="802"/>
        <v>50</v>
      </c>
    </row>
    <row r="8735" spans="1:13" ht="13.5">
      <c r="A8735" s="630" t="str">
        <f t="shared" si="799"/>
        <v>TP-138033010-045CO1E</v>
      </c>
      <c r="B8735" s="639" t="str">
        <f t="shared" si="803"/>
        <v>BT,138033kV,045MVA</v>
      </c>
      <c r="C8735" s="638" t="str">
        <f t="shared" si="804"/>
        <v>Rieles y bases de Tiro de acceso principal del transformador de 138033kV,45MVA</v>
      </c>
      <c r="D8735" s="637" t="s">
        <v>729</v>
      </c>
      <c r="E8735" s="637">
        <v>1</v>
      </c>
      <c r="F8735" s="639">
        <f>VLOOKUP(H8735,'[34]Resumen Bases TP'!$C$130:$E$170,3,FALSE)</f>
        <v>379.46999999999997</v>
      </c>
      <c r="G8735" s="900" t="s">
        <v>732</v>
      </c>
      <c r="H8735" s="939" t="str">
        <f t="shared" si="805"/>
        <v>BT138CO.3</v>
      </c>
      <c r="I8735" s="881" t="str">
        <f t="shared" si="806"/>
        <v>BT138CO.3</v>
      </c>
      <c r="J8735" s="881" t="str">
        <f t="shared" si="807"/>
        <v>138</v>
      </c>
      <c r="K8735" s="881" t="str">
        <f t="shared" si="800"/>
        <v>CO</v>
      </c>
      <c r="L8735" s="881">
        <f t="shared" si="801"/>
        <v>3</v>
      </c>
      <c r="M8735" s="881">
        <f t="shared" si="802"/>
        <v>45</v>
      </c>
    </row>
    <row r="8736" spans="1:13" ht="13.5">
      <c r="A8736" s="630" t="str">
        <f t="shared" si="799"/>
        <v>TP-138033010-040CO1E</v>
      </c>
      <c r="B8736" s="639" t="str">
        <f t="shared" si="803"/>
        <v>BT,138033kV,040MVA</v>
      </c>
      <c r="C8736" s="638" t="str">
        <f t="shared" si="804"/>
        <v>Rieles y bases de Tiro de acceso principal del transformador de 138033kV,40MVA</v>
      </c>
      <c r="D8736" s="637" t="s">
        <v>729</v>
      </c>
      <c r="E8736" s="637">
        <v>1</v>
      </c>
      <c r="F8736" s="639">
        <f>VLOOKUP(H8736,'[34]Resumen Bases TP'!$C$130:$E$170,3,FALSE)</f>
        <v>379.46999999999997</v>
      </c>
      <c r="G8736" s="900" t="s">
        <v>732</v>
      </c>
      <c r="H8736" s="939" t="str">
        <f t="shared" si="805"/>
        <v>BT138CO.3</v>
      </c>
      <c r="I8736" s="881" t="str">
        <f t="shared" si="806"/>
        <v>BT138CO.3</v>
      </c>
      <c r="J8736" s="881" t="str">
        <f t="shared" si="807"/>
        <v>138</v>
      </c>
      <c r="K8736" s="881" t="str">
        <f t="shared" si="800"/>
        <v>CO</v>
      </c>
      <c r="L8736" s="881">
        <f t="shared" si="801"/>
        <v>3</v>
      </c>
      <c r="M8736" s="881">
        <f t="shared" si="802"/>
        <v>40</v>
      </c>
    </row>
    <row r="8737" spans="1:13" ht="13.5">
      <c r="A8737" s="630" t="str">
        <f t="shared" si="799"/>
        <v>TP-138033010-035CO1E</v>
      </c>
      <c r="B8737" s="639" t="str">
        <f t="shared" si="803"/>
        <v>BT,138033kV,035MVA</v>
      </c>
      <c r="C8737" s="638" t="str">
        <f t="shared" si="804"/>
        <v>Rieles y bases de Tiro de acceso principal del transformador de 138033kV,35MVA</v>
      </c>
      <c r="D8737" s="637" t="s">
        <v>729</v>
      </c>
      <c r="E8737" s="637">
        <v>1</v>
      </c>
      <c r="F8737" s="639">
        <f>VLOOKUP(H8737,'[34]Resumen Bases TP'!$C$130:$E$170,3,FALSE)</f>
        <v>379.46999999999997</v>
      </c>
      <c r="G8737" s="900" t="s">
        <v>732</v>
      </c>
      <c r="H8737" s="939" t="str">
        <f t="shared" si="805"/>
        <v>BT138CO.3</v>
      </c>
      <c r="I8737" s="881" t="str">
        <f t="shared" si="806"/>
        <v>BT138CO.3</v>
      </c>
      <c r="J8737" s="881" t="str">
        <f t="shared" si="807"/>
        <v>138</v>
      </c>
      <c r="K8737" s="881" t="str">
        <f t="shared" si="800"/>
        <v>CO</v>
      </c>
      <c r="L8737" s="881">
        <f t="shared" si="801"/>
        <v>3</v>
      </c>
      <c r="M8737" s="881">
        <f t="shared" si="802"/>
        <v>35</v>
      </c>
    </row>
    <row r="8738" spans="1:13" ht="13.5">
      <c r="A8738" s="630" t="str">
        <f t="shared" si="799"/>
        <v>TP-138033010-030CO1E</v>
      </c>
      <c r="B8738" s="639" t="str">
        <f t="shared" si="803"/>
        <v>BT,138033kV,030MVA</v>
      </c>
      <c r="C8738" s="638" t="str">
        <f t="shared" si="804"/>
        <v>Rieles y bases de Tiro de acceso principal del transformador de 138033kV,30MVA</v>
      </c>
      <c r="D8738" s="637" t="s">
        <v>729</v>
      </c>
      <c r="E8738" s="637">
        <v>1</v>
      </c>
      <c r="F8738" s="639">
        <f>VLOOKUP(H8738,'[34]Resumen Bases TP'!$C$130:$E$170,3,FALSE)</f>
        <v>379.46999999999997</v>
      </c>
      <c r="G8738" s="900" t="s">
        <v>732</v>
      </c>
      <c r="H8738" s="939" t="str">
        <f t="shared" si="805"/>
        <v>BT138CO.3</v>
      </c>
      <c r="I8738" s="881" t="str">
        <f t="shared" si="806"/>
        <v>BT138CO.3</v>
      </c>
      <c r="J8738" s="881" t="str">
        <f t="shared" si="807"/>
        <v>138</v>
      </c>
      <c r="K8738" s="881" t="str">
        <f t="shared" si="800"/>
        <v>CO</v>
      </c>
      <c r="L8738" s="881">
        <f t="shared" si="801"/>
        <v>3</v>
      </c>
      <c r="M8738" s="881">
        <f t="shared" si="802"/>
        <v>30</v>
      </c>
    </row>
    <row r="8739" spans="1:13" ht="13.5">
      <c r="A8739" s="630" t="str">
        <f t="shared" si="799"/>
        <v>TP-138033010-025CO1E</v>
      </c>
      <c r="B8739" s="639" t="str">
        <f t="shared" si="803"/>
        <v>BT,138033kV,025MVA</v>
      </c>
      <c r="C8739" s="638" t="str">
        <f t="shared" si="804"/>
        <v>Rieles y bases de Tiro de acceso principal del transformador de 138033kV,25MVA</v>
      </c>
      <c r="D8739" s="637" t="s">
        <v>729</v>
      </c>
      <c r="E8739" s="637">
        <v>1</v>
      </c>
      <c r="F8739" s="639">
        <f>VLOOKUP(H8739,'[34]Resumen Bases TP'!$C$130:$E$170,3,FALSE)</f>
        <v>379.46999999999997</v>
      </c>
      <c r="G8739" s="900" t="s">
        <v>732</v>
      </c>
      <c r="H8739" s="939" t="str">
        <f t="shared" si="805"/>
        <v>BT138CO.3</v>
      </c>
      <c r="I8739" s="881" t="str">
        <f t="shared" si="806"/>
        <v>BT138CO.3</v>
      </c>
      <c r="J8739" s="881" t="str">
        <f t="shared" si="807"/>
        <v>138</v>
      </c>
      <c r="K8739" s="881" t="str">
        <f t="shared" si="800"/>
        <v>CO</v>
      </c>
      <c r="L8739" s="881">
        <f t="shared" si="801"/>
        <v>3</v>
      </c>
      <c r="M8739" s="881">
        <f t="shared" si="802"/>
        <v>25</v>
      </c>
    </row>
    <row r="8740" spans="1:13" ht="13.5">
      <c r="A8740" s="630" t="str">
        <f t="shared" si="799"/>
        <v>TP-138033010-020CO1E</v>
      </c>
      <c r="B8740" s="639" t="str">
        <f t="shared" si="803"/>
        <v>BT,138033kV,020MVA</v>
      </c>
      <c r="C8740" s="638" t="str">
        <f t="shared" si="804"/>
        <v>Rieles y bases de Tiro de acceso principal del transformador de 138033kV,20MVA</v>
      </c>
      <c r="D8740" s="637" t="s">
        <v>729</v>
      </c>
      <c r="E8740" s="637">
        <v>1</v>
      </c>
      <c r="F8740" s="639">
        <f>VLOOKUP(H8740,'[34]Resumen Bases TP'!$C$130:$E$170,3,FALSE)</f>
        <v>379.46999999999997</v>
      </c>
      <c r="G8740" s="900" t="s">
        <v>732</v>
      </c>
      <c r="H8740" s="939" t="str">
        <f t="shared" si="805"/>
        <v>BT138CO.3</v>
      </c>
      <c r="I8740" s="881" t="str">
        <f t="shared" si="806"/>
        <v>BT138CO.3</v>
      </c>
      <c r="J8740" s="881" t="str">
        <f t="shared" si="807"/>
        <v>138</v>
      </c>
      <c r="K8740" s="881" t="str">
        <f t="shared" si="800"/>
        <v>CO</v>
      </c>
      <c r="L8740" s="881">
        <f t="shared" si="801"/>
        <v>3</v>
      </c>
      <c r="M8740" s="881">
        <f t="shared" si="802"/>
        <v>20</v>
      </c>
    </row>
    <row r="8741" spans="1:13" ht="13.5">
      <c r="A8741" s="630" t="str">
        <f t="shared" si="799"/>
        <v>TP-138033010-015CO1E</v>
      </c>
      <c r="B8741" s="639" t="str">
        <f t="shared" si="803"/>
        <v>BT,138033kV,015MVA</v>
      </c>
      <c r="C8741" s="638" t="str">
        <f t="shared" si="804"/>
        <v>Rieles y bases de Tiro de acceso principal del transformador de 138033kV,15MVA</v>
      </c>
      <c r="D8741" s="637" t="s">
        <v>729</v>
      </c>
      <c r="E8741" s="637">
        <v>1</v>
      </c>
      <c r="F8741" s="639">
        <f>VLOOKUP(H8741,'[34]Resumen Bases TP'!$C$130:$E$170,3,FALSE)</f>
        <v>297.42000000000007</v>
      </c>
      <c r="G8741" s="900" t="s">
        <v>732</v>
      </c>
      <c r="H8741" s="939" t="str">
        <f t="shared" si="805"/>
        <v>BT138CO.2</v>
      </c>
      <c r="I8741" s="881" t="str">
        <f t="shared" si="806"/>
        <v>BT138CO.2</v>
      </c>
      <c r="J8741" s="881" t="str">
        <f t="shared" si="807"/>
        <v>138</v>
      </c>
      <c r="K8741" s="881" t="str">
        <f t="shared" si="800"/>
        <v>CO</v>
      </c>
      <c r="L8741" s="881">
        <f t="shared" si="801"/>
        <v>2</v>
      </c>
      <c r="M8741" s="881">
        <f t="shared" si="802"/>
        <v>15</v>
      </c>
    </row>
    <row r="8742" spans="1:13" ht="13.5">
      <c r="A8742" s="630" t="str">
        <f t="shared" si="799"/>
        <v>TP-138033010-010CO1E</v>
      </c>
      <c r="B8742" s="639" t="str">
        <f t="shared" si="803"/>
        <v>BT,138033kV,010MVA</v>
      </c>
      <c r="C8742" s="638" t="str">
        <f t="shared" si="804"/>
        <v>Rieles y bases de Tiro de acceso principal del transformador de 138033kV,10MVA</v>
      </c>
      <c r="D8742" s="637" t="s">
        <v>729</v>
      </c>
      <c r="E8742" s="637">
        <v>1</v>
      </c>
      <c r="F8742" s="639">
        <f>VLOOKUP(H8742,'[34]Resumen Bases TP'!$C$130:$E$170,3,FALSE)</f>
        <v>297.42000000000007</v>
      </c>
      <c r="G8742" s="900" t="s">
        <v>732</v>
      </c>
      <c r="H8742" s="939" t="str">
        <f t="shared" si="805"/>
        <v>BT138CO.2</v>
      </c>
      <c r="I8742" s="881" t="str">
        <f t="shared" si="806"/>
        <v>BT138CO.2</v>
      </c>
      <c r="J8742" s="881" t="str">
        <f t="shared" si="807"/>
        <v>138</v>
      </c>
      <c r="K8742" s="881" t="str">
        <f t="shared" si="800"/>
        <v>CO</v>
      </c>
      <c r="L8742" s="881">
        <f t="shared" si="801"/>
        <v>2</v>
      </c>
      <c r="M8742" s="881">
        <f t="shared" si="802"/>
        <v>10</v>
      </c>
    </row>
    <row r="8743" spans="1:13" ht="13.5">
      <c r="A8743" s="630" t="str">
        <f t="shared" si="799"/>
        <v>TP-138033010-009CO1E</v>
      </c>
      <c r="B8743" s="639" t="str">
        <f t="shared" si="803"/>
        <v>BT,138033kV,009MVA</v>
      </c>
      <c r="C8743" s="638" t="str">
        <f t="shared" si="804"/>
        <v>Rieles y bases de Tiro de acceso principal del transformador de 138033kV,9MVA</v>
      </c>
      <c r="D8743" s="637" t="s">
        <v>729</v>
      </c>
      <c r="E8743" s="637">
        <v>1</v>
      </c>
      <c r="F8743" s="639">
        <f>VLOOKUP(H8743,'[34]Resumen Bases TP'!$C$130:$E$170,3,FALSE)</f>
        <v>297.42000000000007</v>
      </c>
      <c r="G8743" s="900" t="s">
        <v>732</v>
      </c>
      <c r="H8743" s="939" t="str">
        <f t="shared" si="805"/>
        <v>BT138CO.2</v>
      </c>
      <c r="I8743" s="881" t="str">
        <f t="shared" si="806"/>
        <v>BT138CO.2</v>
      </c>
      <c r="J8743" s="881" t="str">
        <f t="shared" si="807"/>
        <v>138</v>
      </c>
      <c r="K8743" s="881" t="str">
        <f t="shared" si="800"/>
        <v>CO</v>
      </c>
      <c r="L8743" s="881">
        <f t="shared" si="801"/>
        <v>2</v>
      </c>
      <c r="M8743" s="881">
        <f t="shared" si="802"/>
        <v>9</v>
      </c>
    </row>
    <row r="8744" spans="1:13" ht="13.5">
      <c r="A8744" s="630" t="str">
        <f t="shared" si="799"/>
        <v>TP-138033010-008CO1E</v>
      </c>
      <c r="B8744" s="639" t="str">
        <f t="shared" si="803"/>
        <v>BT,138033kV,008MVA</v>
      </c>
      <c r="C8744" s="638" t="str">
        <f t="shared" si="804"/>
        <v>Rieles y bases de Tiro de acceso principal del transformador de 138033kV,8MVA</v>
      </c>
      <c r="D8744" s="637" t="s">
        <v>729</v>
      </c>
      <c r="E8744" s="637">
        <v>1</v>
      </c>
      <c r="F8744" s="639">
        <f>VLOOKUP(H8744,'[34]Resumen Bases TP'!$C$130:$E$170,3,FALSE)</f>
        <v>297.42000000000007</v>
      </c>
      <c r="G8744" s="900" t="s">
        <v>732</v>
      </c>
      <c r="H8744" s="939" t="str">
        <f t="shared" si="805"/>
        <v>BT138CO.2</v>
      </c>
      <c r="I8744" s="881" t="str">
        <f t="shared" si="806"/>
        <v>BT138CO.2</v>
      </c>
      <c r="J8744" s="881" t="str">
        <f t="shared" si="807"/>
        <v>138</v>
      </c>
      <c r="K8744" s="881" t="str">
        <f t="shared" si="800"/>
        <v>CO</v>
      </c>
      <c r="L8744" s="881">
        <f t="shared" si="801"/>
        <v>2</v>
      </c>
      <c r="M8744" s="881">
        <f t="shared" si="802"/>
        <v>8</v>
      </c>
    </row>
    <row r="8745" spans="1:13" ht="13.5">
      <c r="A8745" s="630" t="str">
        <f t="shared" si="799"/>
        <v>TP-138033010-007CO1E</v>
      </c>
      <c r="B8745" s="639" t="str">
        <f t="shared" si="803"/>
        <v>BT,138033kV,007MVA</v>
      </c>
      <c r="C8745" s="638" t="str">
        <f t="shared" si="804"/>
        <v>Rieles y bases de Tiro de acceso principal del transformador de 138033kV,7MVA</v>
      </c>
      <c r="D8745" s="637" t="s">
        <v>729</v>
      </c>
      <c r="E8745" s="637">
        <v>1</v>
      </c>
      <c r="F8745" s="639">
        <f>VLOOKUP(H8745,'[34]Resumen Bases TP'!$C$130:$E$170,3,FALSE)</f>
        <v>260.53000000000003</v>
      </c>
      <c r="G8745" s="900" t="s">
        <v>732</v>
      </c>
      <c r="H8745" s="939" t="str">
        <f t="shared" si="805"/>
        <v>BT138CO.1</v>
      </c>
      <c r="I8745" s="881" t="str">
        <f t="shared" si="806"/>
        <v>BT138CO.1</v>
      </c>
      <c r="J8745" s="881" t="str">
        <f t="shared" si="807"/>
        <v>138</v>
      </c>
      <c r="K8745" s="881" t="str">
        <f t="shared" si="800"/>
        <v>CO</v>
      </c>
      <c r="L8745" s="881">
        <f t="shared" si="801"/>
        <v>1</v>
      </c>
      <c r="M8745" s="881">
        <f t="shared" si="802"/>
        <v>7</v>
      </c>
    </row>
    <row r="8746" spans="1:13" ht="13.5">
      <c r="A8746" s="630" t="str">
        <f t="shared" si="799"/>
        <v>TP-138033010-006CO1E</v>
      </c>
      <c r="B8746" s="639" t="str">
        <f t="shared" si="803"/>
        <v>BT,138033kV,006MVA</v>
      </c>
      <c r="C8746" s="638" t="str">
        <f t="shared" si="804"/>
        <v>Rieles y bases de Tiro de acceso principal del transformador de 138033kV,6MVA</v>
      </c>
      <c r="D8746" s="637" t="s">
        <v>729</v>
      </c>
      <c r="E8746" s="637">
        <v>1</v>
      </c>
      <c r="F8746" s="639">
        <f>VLOOKUP(H8746,'[34]Resumen Bases TP'!$C$130:$E$170,3,FALSE)</f>
        <v>260.53000000000003</v>
      </c>
      <c r="G8746" s="900" t="s">
        <v>732</v>
      </c>
      <c r="H8746" s="939" t="str">
        <f t="shared" si="805"/>
        <v>BT138CO.1</v>
      </c>
      <c r="I8746" s="881" t="str">
        <f t="shared" si="806"/>
        <v>BT138CO.1</v>
      </c>
      <c r="J8746" s="881" t="str">
        <f t="shared" si="807"/>
        <v>138</v>
      </c>
      <c r="K8746" s="881" t="str">
        <f t="shared" si="800"/>
        <v>CO</v>
      </c>
      <c r="L8746" s="881">
        <f t="shared" si="801"/>
        <v>1</v>
      </c>
      <c r="M8746" s="881">
        <f t="shared" si="802"/>
        <v>6</v>
      </c>
    </row>
    <row r="8747" spans="1:13" ht="13.5">
      <c r="A8747" s="630" t="str">
        <f t="shared" si="799"/>
        <v>TP-138033010-005CO1E</v>
      </c>
      <c r="B8747" s="639" t="str">
        <f t="shared" si="803"/>
        <v>BT,138033kV,005MVA</v>
      </c>
      <c r="C8747" s="638" t="str">
        <f t="shared" si="804"/>
        <v>Rieles y bases de Tiro de acceso principal del transformador de 138033kV,5MVA</v>
      </c>
      <c r="D8747" s="637" t="s">
        <v>729</v>
      </c>
      <c r="E8747" s="637">
        <v>1</v>
      </c>
      <c r="F8747" s="639">
        <f>VLOOKUP(H8747,'[34]Resumen Bases TP'!$C$130:$E$170,3,FALSE)</f>
        <v>260.53000000000003</v>
      </c>
      <c r="G8747" s="900" t="s">
        <v>732</v>
      </c>
      <c r="H8747" s="939" t="str">
        <f t="shared" si="805"/>
        <v>BT138CO.1</v>
      </c>
      <c r="I8747" s="881" t="str">
        <f t="shared" si="806"/>
        <v>BT138CO.1</v>
      </c>
      <c r="J8747" s="881" t="str">
        <f t="shared" si="807"/>
        <v>138</v>
      </c>
      <c r="K8747" s="881" t="str">
        <f t="shared" si="800"/>
        <v>CO</v>
      </c>
      <c r="L8747" s="881">
        <f t="shared" si="801"/>
        <v>1</v>
      </c>
      <c r="M8747" s="881">
        <f t="shared" si="802"/>
        <v>5</v>
      </c>
    </row>
    <row r="8748" spans="1:13" ht="13.5">
      <c r="A8748" s="630" t="str">
        <f t="shared" si="799"/>
        <v>TP-138033010-003CO1E</v>
      </c>
      <c r="B8748" s="639" t="str">
        <f t="shared" si="803"/>
        <v>BT,138033kV,003MVA</v>
      </c>
      <c r="C8748" s="638" t="str">
        <f t="shared" si="804"/>
        <v>Rieles y bases de Tiro de acceso principal del transformador de 138033kV,3MVA</v>
      </c>
      <c r="D8748" s="637" t="s">
        <v>729</v>
      </c>
      <c r="E8748" s="637">
        <v>1</v>
      </c>
      <c r="F8748" s="639">
        <f>VLOOKUP(H8748,'[34]Resumen Bases TP'!$C$130:$E$170,3,FALSE)</f>
        <v>260.53000000000003</v>
      </c>
      <c r="G8748" s="900" t="s">
        <v>732</v>
      </c>
      <c r="H8748" s="939" t="str">
        <f t="shared" si="805"/>
        <v>BT138CO.1</v>
      </c>
      <c r="I8748" s="881" t="str">
        <f t="shared" si="806"/>
        <v>BT138CO.1</v>
      </c>
      <c r="J8748" s="881" t="str">
        <f t="shared" si="807"/>
        <v>138</v>
      </c>
      <c r="K8748" s="881" t="str">
        <f t="shared" si="800"/>
        <v>CO</v>
      </c>
      <c r="L8748" s="881">
        <f t="shared" si="801"/>
        <v>1</v>
      </c>
      <c r="M8748" s="881">
        <f t="shared" si="802"/>
        <v>3</v>
      </c>
    </row>
    <row r="8749" spans="1:13" ht="13.5">
      <c r="A8749" s="630" t="str">
        <f t="shared" si="799"/>
        <v>TP-138033023-100CO1E</v>
      </c>
      <c r="B8749" s="639" t="str">
        <f t="shared" si="803"/>
        <v>BT,138033kV,100MVA</v>
      </c>
      <c r="C8749" s="638" t="str">
        <f t="shared" si="804"/>
        <v>Rieles y bases de Tiro de acceso principal del transformador de 138033kV,100MVA</v>
      </c>
      <c r="D8749" s="637" t="s">
        <v>729</v>
      </c>
      <c r="E8749" s="637">
        <v>1</v>
      </c>
      <c r="F8749" s="639">
        <f>VLOOKUP(H8749,'[34]Resumen Bases TP'!$C$130:$E$170,3,FALSE)</f>
        <v>260.53000000000003</v>
      </c>
      <c r="G8749" s="900" t="s">
        <v>732</v>
      </c>
      <c r="H8749" s="939" t="str">
        <f t="shared" si="805"/>
        <v>BT138CO.1</v>
      </c>
      <c r="I8749" s="881" t="str">
        <f t="shared" si="806"/>
        <v>BT138CO.1</v>
      </c>
      <c r="J8749" s="881" t="str">
        <f t="shared" si="807"/>
        <v>138</v>
      </c>
      <c r="K8749" s="881" t="str">
        <f t="shared" si="800"/>
        <v>CO</v>
      </c>
      <c r="L8749" s="881">
        <f t="shared" si="801"/>
        <v>1</v>
      </c>
      <c r="M8749" s="881">
        <f t="shared" si="802"/>
        <v>100</v>
      </c>
    </row>
    <row r="8750" spans="1:13" ht="13.5">
      <c r="A8750" s="630" t="str">
        <f t="shared" si="799"/>
        <v>TP-138033023-095CO1E</v>
      </c>
      <c r="B8750" s="639" t="str">
        <f t="shared" si="803"/>
        <v>BT,138033kV,095MVA</v>
      </c>
      <c r="C8750" s="638" t="str">
        <f t="shared" si="804"/>
        <v>Rieles y bases de Tiro de acceso principal del transformador de 138033kV,95MVA</v>
      </c>
      <c r="D8750" s="637" t="s">
        <v>729</v>
      </c>
      <c r="E8750" s="637">
        <v>1</v>
      </c>
      <c r="F8750" s="639">
        <f>VLOOKUP(H8750,'[34]Resumen Bases TP'!$C$130:$E$170,3,FALSE)</f>
        <v>260.53000000000003</v>
      </c>
      <c r="G8750" s="900" t="s">
        <v>732</v>
      </c>
      <c r="H8750" s="939" t="str">
        <f t="shared" si="805"/>
        <v>BT138CO.1</v>
      </c>
      <c r="I8750" s="881" t="str">
        <f t="shared" si="806"/>
        <v>BT138CO.1</v>
      </c>
      <c r="J8750" s="881" t="str">
        <f t="shared" si="807"/>
        <v>138</v>
      </c>
      <c r="K8750" s="881" t="str">
        <f t="shared" si="800"/>
        <v>CO</v>
      </c>
      <c r="L8750" s="881">
        <f t="shared" si="801"/>
        <v>1</v>
      </c>
      <c r="M8750" s="881">
        <f t="shared" si="802"/>
        <v>95</v>
      </c>
    </row>
    <row r="8751" spans="1:13" ht="13.5">
      <c r="A8751" s="630" t="str">
        <f t="shared" si="799"/>
        <v>TP-138033023-090CO1E</v>
      </c>
      <c r="B8751" s="639" t="str">
        <f t="shared" si="803"/>
        <v>BT,138033kV,090MVA</v>
      </c>
      <c r="C8751" s="638" t="str">
        <f t="shared" si="804"/>
        <v>Rieles y bases de Tiro de acceso principal del transformador de 138033kV,90MVA</v>
      </c>
      <c r="D8751" s="637" t="s">
        <v>729</v>
      </c>
      <c r="E8751" s="637">
        <v>1</v>
      </c>
      <c r="F8751" s="639">
        <f>VLOOKUP(H8751,'[34]Resumen Bases TP'!$C$130:$E$170,3,FALSE)</f>
        <v>379.46999999999997</v>
      </c>
      <c r="G8751" s="900" t="s">
        <v>732</v>
      </c>
      <c r="H8751" s="939" t="str">
        <f t="shared" si="805"/>
        <v>BT138CO.3</v>
      </c>
      <c r="I8751" s="881" t="str">
        <f t="shared" si="806"/>
        <v>BT138CO.3</v>
      </c>
      <c r="J8751" s="881" t="str">
        <f t="shared" si="807"/>
        <v>138</v>
      </c>
      <c r="K8751" s="881" t="str">
        <f t="shared" si="800"/>
        <v>CO</v>
      </c>
      <c r="L8751" s="881">
        <f t="shared" si="801"/>
        <v>3</v>
      </c>
      <c r="M8751" s="881">
        <f t="shared" si="802"/>
        <v>90</v>
      </c>
    </row>
    <row r="8752" spans="1:13" ht="13.5">
      <c r="A8752" s="630" t="str">
        <f t="shared" si="799"/>
        <v>TP-138033023-085CO1E</v>
      </c>
      <c r="B8752" s="639" t="str">
        <f t="shared" si="803"/>
        <v>BT,138033kV,085MVA</v>
      </c>
      <c r="C8752" s="638" t="str">
        <f t="shared" si="804"/>
        <v>Rieles y bases de Tiro de acceso principal del transformador de 138033kV,85MVA</v>
      </c>
      <c r="D8752" s="637" t="s">
        <v>729</v>
      </c>
      <c r="E8752" s="637">
        <v>1</v>
      </c>
      <c r="F8752" s="639">
        <f>VLOOKUP(H8752,'[34]Resumen Bases TP'!$C$130:$E$170,3,FALSE)</f>
        <v>379.46999999999997</v>
      </c>
      <c r="G8752" s="900" t="s">
        <v>732</v>
      </c>
      <c r="H8752" s="939" t="str">
        <f t="shared" si="805"/>
        <v>BT138CO.3</v>
      </c>
      <c r="I8752" s="881" t="str">
        <f t="shared" si="806"/>
        <v>BT138CO.3</v>
      </c>
      <c r="J8752" s="881" t="str">
        <f t="shared" si="807"/>
        <v>138</v>
      </c>
      <c r="K8752" s="881" t="str">
        <f t="shared" si="800"/>
        <v>CO</v>
      </c>
      <c r="L8752" s="881">
        <f t="shared" si="801"/>
        <v>3</v>
      </c>
      <c r="M8752" s="881">
        <f t="shared" si="802"/>
        <v>85</v>
      </c>
    </row>
    <row r="8753" spans="1:13" ht="13.5">
      <c r="A8753" s="630" t="str">
        <f t="shared" si="799"/>
        <v>TP-138033023-080CO1E</v>
      </c>
      <c r="B8753" s="639" t="str">
        <f t="shared" si="803"/>
        <v>BT,138033kV,080MVA</v>
      </c>
      <c r="C8753" s="638" t="str">
        <f t="shared" si="804"/>
        <v>Rieles y bases de Tiro de acceso principal del transformador de 138033kV,80MVA</v>
      </c>
      <c r="D8753" s="637" t="s">
        <v>729</v>
      </c>
      <c r="E8753" s="637">
        <v>1</v>
      </c>
      <c r="F8753" s="639">
        <f>VLOOKUP(H8753,'[34]Resumen Bases TP'!$C$130:$E$170,3,FALSE)</f>
        <v>379.46999999999997</v>
      </c>
      <c r="G8753" s="900" t="s">
        <v>732</v>
      </c>
      <c r="H8753" s="939" t="str">
        <f t="shared" si="805"/>
        <v>BT138CO.3</v>
      </c>
      <c r="I8753" s="881" t="str">
        <f t="shared" si="806"/>
        <v>BT138CO.3</v>
      </c>
      <c r="J8753" s="881" t="str">
        <f t="shared" si="807"/>
        <v>138</v>
      </c>
      <c r="K8753" s="881" t="str">
        <f t="shared" si="800"/>
        <v>CO</v>
      </c>
      <c r="L8753" s="881">
        <f t="shared" si="801"/>
        <v>3</v>
      </c>
      <c r="M8753" s="881">
        <f t="shared" si="802"/>
        <v>80</v>
      </c>
    </row>
    <row r="8754" spans="1:13" ht="13.5">
      <c r="A8754" s="630" t="str">
        <f t="shared" si="799"/>
        <v>TP-138033023-075CO1E</v>
      </c>
      <c r="B8754" s="639" t="str">
        <f t="shared" si="803"/>
        <v>BT,138033kV,075MVA</v>
      </c>
      <c r="C8754" s="638" t="str">
        <f t="shared" si="804"/>
        <v>Rieles y bases de Tiro de acceso principal del transformador de 138033kV,75MVA</v>
      </c>
      <c r="D8754" s="637" t="s">
        <v>729</v>
      </c>
      <c r="E8754" s="637">
        <v>1</v>
      </c>
      <c r="F8754" s="639">
        <f>VLOOKUP(H8754,'[34]Resumen Bases TP'!$C$130:$E$170,3,FALSE)</f>
        <v>379.46999999999997</v>
      </c>
      <c r="G8754" s="900" t="s">
        <v>732</v>
      </c>
      <c r="H8754" s="939" t="str">
        <f t="shared" si="805"/>
        <v>BT138CO.3</v>
      </c>
      <c r="I8754" s="881" t="str">
        <f t="shared" si="806"/>
        <v>BT138CO.3</v>
      </c>
      <c r="J8754" s="881" t="str">
        <f t="shared" si="807"/>
        <v>138</v>
      </c>
      <c r="K8754" s="881" t="str">
        <f t="shared" si="800"/>
        <v>CO</v>
      </c>
      <c r="L8754" s="881">
        <f t="shared" si="801"/>
        <v>3</v>
      </c>
      <c r="M8754" s="881">
        <f t="shared" si="802"/>
        <v>75</v>
      </c>
    </row>
    <row r="8755" spans="1:13" ht="13.5">
      <c r="A8755" s="630" t="str">
        <f t="shared" si="799"/>
        <v>TP-138033023-070CO1E</v>
      </c>
      <c r="B8755" s="639" t="str">
        <f t="shared" si="803"/>
        <v>BT,138033kV,070MVA</v>
      </c>
      <c r="C8755" s="638" t="str">
        <f t="shared" si="804"/>
        <v>Rieles y bases de Tiro de acceso principal del transformador de 138033kV,70MVA</v>
      </c>
      <c r="D8755" s="637" t="s">
        <v>729</v>
      </c>
      <c r="E8755" s="637">
        <v>1</v>
      </c>
      <c r="F8755" s="639">
        <f>VLOOKUP(H8755,'[34]Resumen Bases TP'!$C$130:$E$170,3,FALSE)</f>
        <v>379.46999999999997</v>
      </c>
      <c r="G8755" s="900" t="s">
        <v>732</v>
      </c>
      <c r="H8755" s="939" t="str">
        <f t="shared" si="805"/>
        <v>BT138CO.3</v>
      </c>
      <c r="I8755" s="881" t="str">
        <f t="shared" si="806"/>
        <v>BT138CO.3</v>
      </c>
      <c r="J8755" s="881" t="str">
        <f t="shared" si="807"/>
        <v>138</v>
      </c>
      <c r="K8755" s="881" t="str">
        <f t="shared" si="800"/>
        <v>CO</v>
      </c>
      <c r="L8755" s="881">
        <f t="shared" si="801"/>
        <v>3</v>
      </c>
      <c r="M8755" s="881">
        <f t="shared" si="802"/>
        <v>70</v>
      </c>
    </row>
    <row r="8756" spans="1:13" ht="13.5">
      <c r="A8756" s="630" t="str">
        <f t="shared" si="799"/>
        <v>TP-138033023-065CO1E</v>
      </c>
      <c r="B8756" s="639" t="str">
        <f t="shared" si="803"/>
        <v>BT,138033kV,065MVA</v>
      </c>
      <c r="C8756" s="638" t="str">
        <f t="shared" si="804"/>
        <v>Rieles y bases de Tiro de acceso principal del transformador de 138033kV,65MVA</v>
      </c>
      <c r="D8756" s="637" t="s">
        <v>729</v>
      </c>
      <c r="E8756" s="637">
        <v>1</v>
      </c>
      <c r="F8756" s="639">
        <f>VLOOKUP(H8756,'[34]Resumen Bases TP'!$C$130:$E$170,3,FALSE)</f>
        <v>379.46999999999997</v>
      </c>
      <c r="G8756" s="900" t="s">
        <v>732</v>
      </c>
      <c r="H8756" s="939" t="str">
        <f t="shared" si="805"/>
        <v>BT138CO.3</v>
      </c>
      <c r="I8756" s="881" t="str">
        <f t="shared" si="806"/>
        <v>BT138CO.3</v>
      </c>
      <c r="J8756" s="881" t="str">
        <f t="shared" si="807"/>
        <v>138</v>
      </c>
      <c r="K8756" s="881" t="str">
        <f t="shared" si="800"/>
        <v>CO</v>
      </c>
      <c r="L8756" s="881">
        <f t="shared" si="801"/>
        <v>3</v>
      </c>
      <c r="M8756" s="881">
        <f t="shared" si="802"/>
        <v>65</v>
      </c>
    </row>
    <row r="8757" spans="1:13" ht="13.5">
      <c r="A8757" s="630" t="str">
        <f t="shared" si="799"/>
        <v>TP-138033023-060CO1E</v>
      </c>
      <c r="B8757" s="639" t="str">
        <f t="shared" si="803"/>
        <v>BT,138033kV,060MVA</v>
      </c>
      <c r="C8757" s="638" t="str">
        <f t="shared" si="804"/>
        <v>Rieles y bases de Tiro de acceso principal del transformador de 138033kV,60MVA</v>
      </c>
      <c r="D8757" s="637" t="s">
        <v>729</v>
      </c>
      <c r="E8757" s="637">
        <v>1</v>
      </c>
      <c r="F8757" s="639">
        <f>VLOOKUP(H8757,'[34]Resumen Bases TP'!$C$130:$E$170,3,FALSE)</f>
        <v>379.46999999999997</v>
      </c>
      <c r="G8757" s="900" t="s">
        <v>732</v>
      </c>
      <c r="H8757" s="939" t="str">
        <f t="shared" si="805"/>
        <v>BT138CO.3</v>
      </c>
      <c r="I8757" s="881" t="str">
        <f t="shared" si="806"/>
        <v>BT138CO.3</v>
      </c>
      <c r="J8757" s="881" t="str">
        <f t="shared" si="807"/>
        <v>138</v>
      </c>
      <c r="K8757" s="881" t="str">
        <f t="shared" si="800"/>
        <v>CO</v>
      </c>
      <c r="L8757" s="881">
        <f t="shared" si="801"/>
        <v>3</v>
      </c>
      <c r="M8757" s="881">
        <f t="shared" si="802"/>
        <v>60</v>
      </c>
    </row>
    <row r="8758" spans="1:13" ht="13.5">
      <c r="A8758" s="630" t="str">
        <f t="shared" si="799"/>
        <v>TP-138033023-055CO1E</v>
      </c>
      <c r="B8758" s="639" t="str">
        <f t="shared" si="803"/>
        <v>BT,138033kV,055MVA</v>
      </c>
      <c r="C8758" s="638" t="str">
        <f t="shared" si="804"/>
        <v>Rieles y bases de Tiro de acceso principal del transformador de 138033kV,55MVA</v>
      </c>
      <c r="D8758" s="637" t="s">
        <v>729</v>
      </c>
      <c r="E8758" s="637">
        <v>1</v>
      </c>
      <c r="F8758" s="639">
        <f>VLOOKUP(H8758,'[34]Resumen Bases TP'!$C$130:$E$170,3,FALSE)</f>
        <v>379.46999999999997</v>
      </c>
      <c r="G8758" s="900" t="s">
        <v>732</v>
      </c>
      <c r="H8758" s="939" t="str">
        <f t="shared" si="805"/>
        <v>BT138CO.3</v>
      </c>
      <c r="I8758" s="881" t="str">
        <f t="shared" si="806"/>
        <v>BT138CO.3</v>
      </c>
      <c r="J8758" s="881" t="str">
        <f t="shared" si="807"/>
        <v>138</v>
      </c>
      <c r="K8758" s="881" t="str">
        <f t="shared" si="800"/>
        <v>CO</v>
      </c>
      <c r="L8758" s="881">
        <f t="shared" si="801"/>
        <v>3</v>
      </c>
      <c r="M8758" s="881">
        <f t="shared" si="802"/>
        <v>55</v>
      </c>
    </row>
    <row r="8759" spans="1:13" ht="13.5">
      <c r="A8759" s="630" t="str">
        <f t="shared" si="799"/>
        <v>TP-138033023-050CO1E</v>
      </c>
      <c r="B8759" s="639" t="str">
        <f t="shared" si="803"/>
        <v>BT,138033kV,050MVA</v>
      </c>
      <c r="C8759" s="638" t="str">
        <f t="shared" si="804"/>
        <v>Rieles y bases de Tiro de acceso principal del transformador de 138033kV,50MVA</v>
      </c>
      <c r="D8759" s="637" t="s">
        <v>729</v>
      </c>
      <c r="E8759" s="637">
        <v>1</v>
      </c>
      <c r="F8759" s="639">
        <f>VLOOKUP(H8759,'[34]Resumen Bases TP'!$C$130:$E$170,3,FALSE)</f>
        <v>379.46999999999997</v>
      </c>
      <c r="G8759" s="900" t="s">
        <v>732</v>
      </c>
      <c r="H8759" s="939" t="str">
        <f t="shared" si="805"/>
        <v>BT138CO.3</v>
      </c>
      <c r="I8759" s="881" t="str">
        <f t="shared" si="806"/>
        <v>BT138CO.3</v>
      </c>
      <c r="J8759" s="881" t="str">
        <f t="shared" si="807"/>
        <v>138</v>
      </c>
      <c r="K8759" s="881" t="str">
        <f t="shared" si="800"/>
        <v>CO</v>
      </c>
      <c r="L8759" s="881">
        <f t="shared" si="801"/>
        <v>3</v>
      </c>
      <c r="M8759" s="881">
        <f t="shared" si="802"/>
        <v>50</v>
      </c>
    </row>
    <row r="8760" spans="1:13" ht="13.5">
      <c r="A8760" s="630" t="str">
        <f t="shared" si="799"/>
        <v>TP-138033023-045CO1E</v>
      </c>
      <c r="B8760" s="639" t="str">
        <f t="shared" si="803"/>
        <v>BT,138033kV,045MVA</v>
      </c>
      <c r="C8760" s="638" t="str">
        <f t="shared" si="804"/>
        <v>Rieles y bases de Tiro de acceso principal del transformador de 138033kV,45MVA</v>
      </c>
      <c r="D8760" s="637" t="s">
        <v>729</v>
      </c>
      <c r="E8760" s="637">
        <v>1</v>
      </c>
      <c r="F8760" s="639">
        <f>VLOOKUP(H8760,'[34]Resumen Bases TP'!$C$130:$E$170,3,FALSE)</f>
        <v>379.46999999999997</v>
      </c>
      <c r="G8760" s="900" t="s">
        <v>732</v>
      </c>
      <c r="H8760" s="939" t="str">
        <f t="shared" si="805"/>
        <v>BT138CO.3</v>
      </c>
      <c r="I8760" s="881" t="str">
        <f t="shared" si="806"/>
        <v>BT138CO.3</v>
      </c>
      <c r="J8760" s="881" t="str">
        <f t="shared" si="807"/>
        <v>138</v>
      </c>
      <c r="K8760" s="881" t="str">
        <f t="shared" si="800"/>
        <v>CO</v>
      </c>
      <c r="L8760" s="881">
        <f t="shared" si="801"/>
        <v>3</v>
      </c>
      <c r="M8760" s="881">
        <f t="shared" si="802"/>
        <v>45</v>
      </c>
    </row>
    <row r="8761" spans="1:13" ht="13.5">
      <c r="A8761" s="630" t="str">
        <f t="shared" si="799"/>
        <v>TP-138033023-040CO1E</v>
      </c>
      <c r="B8761" s="639" t="str">
        <f t="shared" si="803"/>
        <v>BT,138033kV,040MVA</v>
      </c>
      <c r="C8761" s="638" t="str">
        <f t="shared" si="804"/>
        <v>Rieles y bases de Tiro de acceso principal del transformador de 138033kV,40MVA</v>
      </c>
      <c r="D8761" s="637" t="s">
        <v>729</v>
      </c>
      <c r="E8761" s="637">
        <v>1</v>
      </c>
      <c r="F8761" s="639">
        <f>VLOOKUP(H8761,'[34]Resumen Bases TP'!$C$130:$E$170,3,FALSE)</f>
        <v>379.46999999999997</v>
      </c>
      <c r="G8761" s="900" t="s">
        <v>732</v>
      </c>
      <c r="H8761" s="939" t="str">
        <f t="shared" si="805"/>
        <v>BT138CO.3</v>
      </c>
      <c r="I8761" s="881" t="str">
        <f t="shared" si="806"/>
        <v>BT138CO.3</v>
      </c>
      <c r="J8761" s="881" t="str">
        <f t="shared" si="807"/>
        <v>138</v>
      </c>
      <c r="K8761" s="881" t="str">
        <f t="shared" si="800"/>
        <v>CO</v>
      </c>
      <c r="L8761" s="881">
        <f t="shared" si="801"/>
        <v>3</v>
      </c>
      <c r="M8761" s="881">
        <f t="shared" si="802"/>
        <v>40</v>
      </c>
    </row>
    <row r="8762" spans="1:13" ht="13.5">
      <c r="A8762" s="630" t="str">
        <f t="shared" si="799"/>
        <v>TP-138033023-035CO1E</v>
      </c>
      <c r="B8762" s="639" t="str">
        <f t="shared" si="803"/>
        <v>BT,138033kV,035MVA</v>
      </c>
      <c r="C8762" s="638" t="str">
        <f t="shared" si="804"/>
        <v>Rieles y bases de Tiro de acceso principal del transformador de 138033kV,35MVA</v>
      </c>
      <c r="D8762" s="637" t="s">
        <v>729</v>
      </c>
      <c r="E8762" s="637">
        <v>1</v>
      </c>
      <c r="F8762" s="639">
        <f>VLOOKUP(H8762,'[34]Resumen Bases TP'!$C$130:$E$170,3,FALSE)</f>
        <v>379.46999999999997</v>
      </c>
      <c r="G8762" s="900" t="s">
        <v>732</v>
      </c>
      <c r="H8762" s="939" t="str">
        <f t="shared" si="805"/>
        <v>BT138CO.3</v>
      </c>
      <c r="I8762" s="881" t="str">
        <f t="shared" si="806"/>
        <v>BT138CO.3</v>
      </c>
      <c r="J8762" s="881" t="str">
        <f t="shared" si="807"/>
        <v>138</v>
      </c>
      <c r="K8762" s="881" t="str">
        <f t="shared" si="800"/>
        <v>CO</v>
      </c>
      <c r="L8762" s="881">
        <f t="shared" si="801"/>
        <v>3</v>
      </c>
      <c r="M8762" s="881">
        <f t="shared" si="802"/>
        <v>35</v>
      </c>
    </row>
    <row r="8763" spans="1:13" ht="13.5">
      <c r="A8763" s="630" t="str">
        <f t="shared" si="799"/>
        <v>TP-138033023-030CO1E</v>
      </c>
      <c r="B8763" s="639" t="str">
        <f t="shared" si="803"/>
        <v>BT,138033kV,030MVA</v>
      </c>
      <c r="C8763" s="638" t="str">
        <f t="shared" si="804"/>
        <v>Rieles y bases de Tiro de acceso principal del transformador de 138033kV,30MVA</v>
      </c>
      <c r="D8763" s="637" t="s">
        <v>729</v>
      </c>
      <c r="E8763" s="637">
        <v>1</v>
      </c>
      <c r="F8763" s="639">
        <f>VLOOKUP(H8763,'[34]Resumen Bases TP'!$C$130:$E$170,3,FALSE)</f>
        <v>379.46999999999997</v>
      </c>
      <c r="G8763" s="900" t="s">
        <v>732</v>
      </c>
      <c r="H8763" s="939" t="str">
        <f t="shared" si="805"/>
        <v>BT138CO.3</v>
      </c>
      <c r="I8763" s="881" t="str">
        <f t="shared" si="806"/>
        <v>BT138CO.3</v>
      </c>
      <c r="J8763" s="881" t="str">
        <f t="shared" si="807"/>
        <v>138</v>
      </c>
      <c r="K8763" s="881" t="str">
        <f t="shared" si="800"/>
        <v>CO</v>
      </c>
      <c r="L8763" s="881">
        <f t="shared" si="801"/>
        <v>3</v>
      </c>
      <c r="M8763" s="881">
        <f t="shared" si="802"/>
        <v>30</v>
      </c>
    </row>
    <row r="8764" spans="1:13" ht="13.5">
      <c r="A8764" s="630" t="str">
        <f t="shared" si="799"/>
        <v>TP-138033023-025CO1E</v>
      </c>
      <c r="B8764" s="639" t="str">
        <f t="shared" si="803"/>
        <v>BT,138033kV,025MVA</v>
      </c>
      <c r="C8764" s="638" t="str">
        <f t="shared" si="804"/>
        <v>Rieles y bases de Tiro de acceso principal del transformador de 138033kV,25MVA</v>
      </c>
      <c r="D8764" s="637" t="s">
        <v>729</v>
      </c>
      <c r="E8764" s="637">
        <v>1</v>
      </c>
      <c r="F8764" s="639">
        <f>VLOOKUP(H8764,'[34]Resumen Bases TP'!$C$130:$E$170,3,FALSE)</f>
        <v>379.46999999999997</v>
      </c>
      <c r="G8764" s="900" t="s">
        <v>732</v>
      </c>
      <c r="H8764" s="939" t="str">
        <f t="shared" si="805"/>
        <v>BT138CO.3</v>
      </c>
      <c r="I8764" s="881" t="str">
        <f t="shared" si="806"/>
        <v>BT138CO.3</v>
      </c>
      <c r="J8764" s="881" t="str">
        <f t="shared" si="807"/>
        <v>138</v>
      </c>
      <c r="K8764" s="881" t="str">
        <f t="shared" si="800"/>
        <v>CO</v>
      </c>
      <c r="L8764" s="881">
        <f t="shared" si="801"/>
        <v>3</v>
      </c>
      <c r="M8764" s="881">
        <f t="shared" si="802"/>
        <v>25</v>
      </c>
    </row>
    <row r="8765" spans="1:13" ht="13.5">
      <c r="A8765" s="630" t="str">
        <f t="shared" si="799"/>
        <v>TP-138033023-020CO1E</v>
      </c>
      <c r="B8765" s="639" t="str">
        <f t="shared" si="803"/>
        <v>BT,138033kV,020MVA</v>
      </c>
      <c r="C8765" s="638" t="str">
        <f t="shared" si="804"/>
        <v>Rieles y bases de Tiro de acceso principal del transformador de 138033kV,20MVA</v>
      </c>
      <c r="D8765" s="637" t="s">
        <v>729</v>
      </c>
      <c r="E8765" s="637">
        <v>1</v>
      </c>
      <c r="F8765" s="639">
        <f>VLOOKUP(H8765,'[34]Resumen Bases TP'!$C$130:$E$170,3,FALSE)</f>
        <v>379.46999999999997</v>
      </c>
      <c r="G8765" s="900" t="s">
        <v>732</v>
      </c>
      <c r="H8765" s="939" t="str">
        <f t="shared" si="805"/>
        <v>BT138CO.3</v>
      </c>
      <c r="I8765" s="881" t="str">
        <f t="shared" si="806"/>
        <v>BT138CO.3</v>
      </c>
      <c r="J8765" s="881" t="str">
        <f t="shared" si="807"/>
        <v>138</v>
      </c>
      <c r="K8765" s="881" t="str">
        <f t="shared" si="800"/>
        <v>CO</v>
      </c>
      <c r="L8765" s="881">
        <f t="shared" si="801"/>
        <v>3</v>
      </c>
      <c r="M8765" s="881">
        <f t="shared" si="802"/>
        <v>20</v>
      </c>
    </row>
    <row r="8766" spans="1:13" ht="13.5">
      <c r="A8766" s="630" t="str">
        <f t="shared" si="799"/>
        <v>TP-138033023-015CO1E</v>
      </c>
      <c r="B8766" s="639" t="str">
        <f t="shared" si="803"/>
        <v>BT,138033kV,015MVA</v>
      </c>
      <c r="C8766" s="638" t="str">
        <f t="shared" si="804"/>
        <v>Rieles y bases de Tiro de acceso principal del transformador de 138033kV,15MVA</v>
      </c>
      <c r="D8766" s="637" t="s">
        <v>729</v>
      </c>
      <c r="E8766" s="637">
        <v>1</v>
      </c>
      <c r="F8766" s="639">
        <f>VLOOKUP(H8766,'[34]Resumen Bases TP'!$C$130:$E$170,3,FALSE)</f>
        <v>297.42000000000007</v>
      </c>
      <c r="G8766" s="900" t="s">
        <v>732</v>
      </c>
      <c r="H8766" s="939" t="str">
        <f t="shared" si="805"/>
        <v>BT138CO.2</v>
      </c>
      <c r="I8766" s="881" t="str">
        <f t="shared" si="806"/>
        <v>BT138CO.2</v>
      </c>
      <c r="J8766" s="881" t="str">
        <f t="shared" si="807"/>
        <v>138</v>
      </c>
      <c r="K8766" s="881" t="str">
        <f t="shared" si="800"/>
        <v>CO</v>
      </c>
      <c r="L8766" s="881">
        <f t="shared" si="801"/>
        <v>2</v>
      </c>
      <c r="M8766" s="881">
        <f t="shared" si="802"/>
        <v>15</v>
      </c>
    </row>
    <row r="8767" spans="1:13" ht="13.5">
      <c r="A8767" s="630" t="str">
        <f t="shared" si="799"/>
        <v>TP-138033023-010CO1E</v>
      </c>
      <c r="B8767" s="639" t="str">
        <f t="shared" si="803"/>
        <v>BT,138033kV,010MVA</v>
      </c>
      <c r="C8767" s="638" t="str">
        <f t="shared" si="804"/>
        <v>Rieles y bases de Tiro de acceso principal del transformador de 138033kV,10MVA</v>
      </c>
      <c r="D8767" s="637" t="s">
        <v>729</v>
      </c>
      <c r="E8767" s="637">
        <v>1</v>
      </c>
      <c r="F8767" s="639">
        <f>VLOOKUP(H8767,'[34]Resumen Bases TP'!$C$130:$E$170,3,FALSE)</f>
        <v>297.42000000000007</v>
      </c>
      <c r="G8767" s="900" t="s">
        <v>732</v>
      </c>
      <c r="H8767" s="939" t="str">
        <f t="shared" si="805"/>
        <v>BT138CO.2</v>
      </c>
      <c r="I8767" s="881" t="str">
        <f t="shared" si="806"/>
        <v>BT138CO.2</v>
      </c>
      <c r="J8767" s="881" t="str">
        <f t="shared" si="807"/>
        <v>138</v>
      </c>
      <c r="K8767" s="881" t="str">
        <f t="shared" si="800"/>
        <v>CO</v>
      </c>
      <c r="L8767" s="881">
        <f t="shared" si="801"/>
        <v>2</v>
      </c>
      <c r="M8767" s="881">
        <f t="shared" si="802"/>
        <v>10</v>
      </c>
    </row>
    <row r="8768" spans="1:13" ht="13.5">
      <c r="A8768" s="630" t="str">
        <f t="shared" si="799"/>
        <v>TP-138033023-009CO1E</v>
      </c>
      <c r="B8768" s="639" t="str">
        <f t="shared" si="803"/>
        <v>BT,138033kV,009MVA</v>
      </c>
      <c r="C8768" s="638" t="str">
        <f t="shared" si="804"/>
        <v>Rieles y bases de Tiro de acceso principal del transformador de 138033kV,9MVA</v>
      </c>
      <c r="D8768" s="637" t="s">
        <v>729</v>
      </c>
      <c r="E8768" s="637">
        <v>1</v>
      </c>
      <c r="F8768" s="639">
        <f>VLOOKUP(H8768,'[34]Resumen Bases TP'!$C$130:$E$170,3,FALSE)</f>
        <v>297.42000000000007</v>
      </c>
      <c r="G8768" s="900" t="s">
        <v>732</v>
      </c>
      <c r="H8768" s="939" t="str">
        <f t="shared" si="805"/>
        <v>BT138CO.2</v>
      </c>
      <c r="I8768" s="881" t="str">
        <f t="shared" si="806"/>
        <v>BT138CO.2</v>
      </c>
      <c r="J8768" s="881" t="str">
        <f t="shared" si="807"/>
        <v>138</v>
      </c>
      <c r="K8768" s="881" t="str">
        <f t="shared" si="800"/>
        <v>CO</v>
      </c>
      <c r="L8768" s="881">
        <f t="shared" si="801"/>
        <v>2</v>
      </c>
      <c r="M8768" s="881">
        <f t="shared" si="802"/>
        <v>9</v>
      </c>
    </row>
    <row r="8769" spans="1:13" ht="13.5">
      <c r="A8769" s="630" t="str">
        <f t="shared" si="799"/>
        <v>TP-138033023-008CO1E</v>
      </c>
      <c r="B8769" s="639" t="str">
        <f t="shared" si="803"/>
        <v>BT,138033kV,008MVA</v>
      </c>
      <c r="C8769" s="638" t="str">
        <f t="shared" si="804"/>
        <v>Rieles y bases de Tiro de acceso principal del transformador de 138033kV,8MVA</v>
      </c>
      <c r="D8769" s="637" t="s">
        <v>729</v>
      </c>
      <c r="E8769" s="637">
        <v>1</v>
      </c>
      <c r="F8769" s="639">
        <f>VLOOKUP(H8769,'[34]Resumen Bases TP'!$C$130:$E$170,3,FALSE)</f>
        <v>297.42000000000007</v>
      </c>
      <c r="G8769" s="900" t="s">
        <v>732</v>
      </c>
      <c r="H8769" s="939" t="str">
        <f t="shared" si="805"/>
        <v>BT138CO.2</v>
      </c>
      <c r="I8769" s="881" t="str">
        <f t="shared" si="806"/>
        <v>BT138CO.2</v>
      </c>
      <c r="J8769" s="881" t="str">
        <f t="shared" si="807"/>
        <v>138</v>
      </c>
      <c r="K8769" s="881" t="str">
        <f t="shared" si="800"/>
        <v>CO</v>
      </c>
      <c r="L8769" s="881">
        <f t="shared" si="801"/>
        <v>2</v>
      </c>
      <c r="M8769" s="881">
        <f t="shared" si="802"/>
        <v>8</v>
      </c>
    </row>
    <row r="8770" spans="1:13" ht="13.5">
      <c r="A8770" s="630" t="str">
        <f t="shared" si="799"/>
        <v>TP-138033023-007CO1E</v>
      </c>
      <c r="B8770" s="639" t="str">
        <f t="shared" si="803"/>
        <v>BT,138033kV,007MVA</v>
      </c>
      <c r="C8770" s="638" t="str">
        <f t="shared" si="804"/>
        <v>Rieles y bases de Tiro de acceso principal del transformador de 138033kV,7MVA</v>
      </c>
      <c r="D8770" s="637" t="s">
        <v>729</v>
      </c>
      <c r="E8770" s="637">
        <v>1</v>
      </c>
      <c r="F8770" s="639">
        <f>VLOOKUP(H8770,'[34]Resumen Bases TP'!$C$130:$E$170,3,FALSE)</f>
        <v>260.53000000000003</v>
      </c>
      <c r="G8770" s="900" t="s">
        <v>732</v>
      </c>
      <c r="H8770" s="939" t="str">
        <f t="shared" si="805"/>
        <v>BT138CO.1</v>
      </c>
      <c r="I8770" s="881" t="str">
        <f t="shared" si="806"/>
        <v>BT138CO.1</v>
      </c>
      <c r="J8770" s="881" t="str">
        <f t="shared" si="807"/>
        <v>138</v>
      </c>
      <c r="K8770" s="881" t="str">
        <f t="shared" si="800"/>
        <v>CO</v>
      </c>
      <c r="L8770" s="881">
        <f t="shared" si="801"/>
        <v>1</v>
      </c>
      <c r="M8770" s="881">
        <f t="shared" si="802"/>
        <v>7</v>
      </c>
    </row>
    <row r="8771" spans="1:13" ht="13.5">
      <c r="A8771" s="630" t="str">
        <f t="shared" si="799"/>
        <v>TP-138033023-006CO1E</v>
      </c>
      <c r="B8771" s="639" t="str">
        <f t="shared" si="803"/>
        <v>BT,138033kV,006MVA</v>
      </c>
      <c r="C8771" s="638" t="str">
        <f t="shared" si="804"/>
        <v>Rieles y bases de Tiro de acceso principal del transformador de 138033kV,6MVA</v>
      </c>
      <c r="D8771" s="637" t="s">
        <v>729</v>
      </c>
      <c r="E8771" s="637">
        <v>1</v>
      </c>
      <c r="F8771" s="639">
        <f>VLOOKUP(H8771,'[34]Resumen Bases TP'!$C$130:$E$170,3,FALSE)</f>
        <v>260.53000000000003</v>
      </c>
      <c r="G8771" s="900" t="s">
        <v>732</v>
      </c>
      <c r="H8771" s="939" t="str">
        <f t="shared" si="805"/>
        <v>BT138CO.1</v>
      </c>
      <c r="I8771" s="881" t="str">
        <f t="shared" si="806"/>
        <v>BT138CO.1</v>
      </c>
      <c r="J8771" s="881" t="str">
        <f t="shared" si="807"/>
        <v>138</v>
      </c>
      <c r="K8771" s="881" t="str">
        <f t="shared" si="800"/>
        <v>CO</v>
      </c>
      <c r="L8771" s="881">
        <f t="shared" si="801"/>
        <v>1</v>
      </c>
      <c r="M8771" s="881">
        <f t="shared" si="802"/>
        <v>6</v>
      </c>
    </row>
    <row r="8772" spans="1:13" ht="13.5">
      <c r="A8772" s="630" t="str">
        <f t="shared" si="799"/>
        <v>TP-138033023-005CO1E</v>
      </c>
      <c r="B8772" s="639" t="str">
        <f t="shared" si="803"/>
        <v>BT,138033kV,005MVA</v>
      </c>
      <c r="C8772" s="638" t="str">
        <f t="shared" si="804"/>
        <v>Rieles y bases de Tiro de acceso principal del transformador de 138033kV,5MVA</v>
      </c>
      <c r="D8772" s="637" t="s">
        <v>729</v>
      </c>
      <c r="E8772" s="637">
        <v>1</v>
      </c>
      <c r="F8772" s="639">
        <f>VLOOKUP(H8772,'[34]Resumen Bases TP'!$C$130:$E$170,3,FALSE)</f>
        <v>260.53000000000003</v>
      </c>
      <c r="G8772" s="900" t="s">
        <v>732</v>
      </c>
      <c r="H8772" s="939" t="str">
        <f t="shared" si="805"/>
        <v>BT138CO.1</v>
      </c>
      <c r="I8772" s="881" t="str">
        <f t="shared" si="806"/>
        <v>BT138CO.1</v>
      </c>
      <c r="J8772" s="881" t="str">
        <f t="shared" si="807"/>
        <v>138</v>
      </c>
      <c r="K8772" s="881" t="str">
        <f t="shared" si="800"/>
        <v>CO</v>
      </c>
      <c r="L8772" s="881">
        <f t="shared" si="801"/>
        <v>1</v>
      </c>
      <c r="M8772" s="881">
        <f t="shared" si="802"/>
        <v>5</v>
      </c>
    </row>
    <row r="8773" spans="1:13" ht="13.5">
      <c r="A8773" s="630" t="str">
        <f t="shared" si="799"/>
        <v>TP-138033023-003CO1E</v>
      </c>
      <c r="B8773" s="639" t="str">
        <f t="shared" si="803"/>
        <v>BT,138033kV,003MVA</v>
      </c>
      <c r="C8773" s="638" t="str">
        <f t="shared" si="804"/>
        <v>Rieles y bases de Tiro de acceso principal del transformador de 138033kV,3MVA</v>
      </c>
      <c r="D8773" s="637" t="s">
        <v>729</v>
      </c>
      <c r="E8773" s="637">
        <v>1</v>
      </c>
      <c r="F8773" s="639">
        <f>VLOOKUP(H8773,'[34]Resumen Bases TP'!$C$130:$E$170,3,FALSE)</f>
        <v>260.53000000000003</v>
      </c>
      <c r="G8773" s="900" t="s">
        <v>732</v>
      </c>
      <c r="H8773" s="939" t="str">
        <f t="shared" si="805"/>
        <v>BT138CO.1</v>
      </c>
      <c r="I8773" s="881" t="str">
        <f t="shared" si="806"/>
        <v>BT138CO.1</v>
      </c>
      <c r="J8773" s="881" t="str">
        <f t="shared" si="807"/>
        <v>138</v>
      </c>
      <c r="K8773" s="881" t="str">
        <f t="shared" si="800"/>
        <v>CO</v>
      </c>
      <c r="L8773" s="881">
        <f t="shared" si="801"/>
        <v>1</v>
      </c>
      <c r="M8773" s="881">
        <f t="shared" si="802"/>
        <v>3</v>
      </c>
    </row>
    <row r="8774" spans="1:13" ht="13.5">
      <c r="A8774" s="630" t="str">
        <f t="shared" si="799"/>
        <v>TP-138023010-100CO1E</v>
      </c>
      <c r="B8774" s="639" t="str">
        <f t="shared" si="803"/>
        <v>BT,138023kV,100MVA</v>
      </c>
      <c r="C8774" s="638" t="str">
        <f t="shared" si="804"/>
        <v>Rieles y bases de Tiro de acceso principal del transformador de 138023kV,100MVA</v>
      </c>
      <c r="D8774" s="637" t="s">
        <v>729</v>
      </c>
      <c r="E8774" s="637">
        <v>1</v>
      </c>
      <c r="F8774" s="639">
        <f>VLOOKUP(H8774,'[34]Resumen Bases TP'!$C$130:$E$170,3,FALSE)</f>
        <v>260.53000000000003</v>
      </c>
      <c r="G8774" s="900" t="s">
        <v>732</v>
      </c>
      <c r="H8774" s="939" t="str">
        <f t="shared" si="805"/>
        <v>BT138CO.1</v>
      </c>
      <c r="I8774" s="881" t="str">
        <f t="shared" si="806"/>
        <v>BT138CO.1</v>
      </c>
      <c r="J8774" s="881" t="str">
        <f t="shared" si="807"/>
        <v>138</v>
      </c>
      <c r="K8774" s="881" t="str">
        <f t="shared" si="800"/>
        <v>CO</v>
      </c>
      <c r="L8774" s="881">
        <f t="shared" si="801"/>
        <v>1</v>
      </c>
      <c r="M8774" s="881">
        <f t="shared" si="802"/>
        <v>100</v>
      </c>
    </row>
    <row r="8775" spans="1:13" ht="13.5">
      <c r="A8775" s="630" t="str">
        <f t="shared" si="799"/>
        <v>TP-138023010-095CO1E</v>
      </c>
      <c r="B8775" s="639" t="str">
        <f t="shared" si="803"/>
        <v>BT,138023kV,095MVA</v>
      </c>
      <c r="C8775" s="638" t="str">
        <f t="shared" si="804"/>
        <v>Rieles y bases de Tiro de acceso principal del transformador de 138023kV,95MVA</v>
      </c>
      <c r="D8775" s="637" t="s">
        <v>729</v>
      </c>
      <c r="E8775" s="637">
        <v>1</v>
      </c>
      <c r="F8775" s="639">
        <f>VLOOKUP(H8775,'[34]Resumen Bases TP'!$C$130:$E$170,3,FALSE)</f>
        <v>260.53000000000003</v>
      </c>
      <c r="G8775" s="900" t="s">
        <v>732</v>
      </c>
      <c r="H8775" s="939" t="str">
        <f t="shared" si="805"/>
        <v>BT138CO.1</v>
      </c>
      <c r="I8775" s="881" t="str">
        <f t="shared" si="806"/>
        <v>BT138CO.1</v>
      </c>
      <c r="J8775" s="881" t="str">
        <f t="shared" si="807"/>
        <v>138</v>
      </c>
      <c r="K8775" s="881" t="str">
        <f t="shared" si="800"/>
        <v>CO</v>
      </c>
      <c r="L8775" s="881">
        <f t="shared" si="801"/>
        <v>1</v>
      </c>
      <c r="M8775" s="881">
        <f t="shared" si="802"/>
        <v>95</v>
      </c>
    </row>
    <row r="8776" spans="1:13" ht="13.5">
      <c r="A8776" s="630" t="str">
        <f t="shared" si="799"/>
        <v>TP-138023010-090CO1E</v>
      </c>
      <c r="B8776" s="639" t="str">
        <f t="shared" si="803"/>
        <v>BT,138023kV,090MVA</v>
      </c>
      <c r="C8776" s="638" t="str">
        <f t="shared" si="804"/>
        <v>Rieles y bases de Tiro de acceso principal del transformador de 138023kV,90MVA</v>
      </c>
      <c r="D8776" s="637" t="s">
        <v>729</v>
      </c>
      <c r="E8776" s="637">
        <v>1</v>
      </c>
      <c r="F8776" s="639">
        <f>VLOOKUP(H8776,'[34]Resumen Bases TP'!$C$130:$E$170,3,FALSE)</f>
        <v>379.46999999999997</v>
      </c>
      <c r="G8776" s="900" t="s">
        <v>732</v>
      </c>
      <c r="H8776" s="939" t="str">
        <f t="shared" si="805"/>
        <v>BT138CO.3</v>
      </c>
      <c r="I8776" s="881" t="str">
        <f t="shared" si="806"/>
        <v>BT138CO.3</v>
      </c>
      <c r="J8776" s="881" t="str">
        <f t="shared" si="807"/>
        <v>138</v>
      </c>
      <c r="K8776" s="881" t="str">
        <f t="shared" si="800"/>
        <v>CO</v>
      </c>
      <c r="L8776" s="881">
        <f t="shared" si="801"/>
        <v>3</v>
      </c>
      <c r="M8776" s="881">
        <f t="shared" si="802"/>
        <v>90</v>
      </c>
    </row>
    <row r="8777" spans="1:13" ht="13.5">
      <c r="A8777" s="630" t="str">
        <f t="shared" si="799"/>
        <v>TP-138023010-085CO1E</v>
      </c>
      <c r="B8777" s="639" t="str">
        <f t="shared" si="803"/>
        <v>BT,138023kV,085MVA</v>
      </c>
      <c r="C8777" s="638" t="str">
        <f t="shared" si="804"/>
        <v>Rieles y bases de Tiro de acceso principal del transformador de 138023kV,85MVA</v>
      </c>
      <c r="D8777" s="637" t="s">
        <v>729</v>
      </c>
      <c r="E8777" s="637">
        <v>1</v>
      </c>
      <c r="F8777" s="639">
        <f>VLOOKUP(H8777,'[34]Resumen Bases TP'!$C$130:$E$170,3,FALSE)</f>
        <v>379.46999999999997</v>
      </c>
      <c r="G8777" s="900" t="s">
        <v>732</v>
      </c>
      <c r="H8777" s="939" t="str">
        <f t="shared" si="805"/>
        <v>BT138CO.3</v>
      </c>
      <c r="I8777" s="881" t="str">
        <f t="shared" si="806"/>
        <v>BT138CO.3</v>
      </c>
      <c r="J8777" s="881" t="str">
        <f t="shared" si="807"/>
        <v>138</v>
      </c>
      <c r="K8777" s="881" t="str">
        <f t="shared" si="800"/>
        <v>CO</v>
      </c>
      <c r="L8777" s="881">
        <f t="shared" si="801"/>
        <v>3</v>
      </c>
      <c r="M8777" s="881">
        <f t="shared" si="802"/>
        <v>85</v>
      </c>
    </row>
    <row r="8778" spans="1:13" ht="13.5">
      <c r="A8778" s="630" t="str">
        <f t="shared" si="799"/>
        <v>TP-138023010-080CO1E</v>
      </c>
      <c r="B8778" s="639" t="str">
        <f t="shared" si="803"/>
        <v>BT,138023kV,080MVA</v>
      </c>
      <c r="C8778" s="638" t="str">
        <f t="shared" si="804"/>
        <v>Rieles y bases de Tiro de acceso principal del transformador de 138023kV,80MVA</v>
      </c>
      <c r="D8778" s="637" t="s">
        <v>729</v>
      </c>
      <c r="E8778" s="637">
        <v>1</v>
      </c>
      <c r="F8778" s="639">
        <f>VLOOKUP(H8778,'[34]Resumen Bases TP'!$C$130:$E$170,3,FALSE)</f>
        <v>379.46999999999997</v>
      </c>
      <c r="G8778" s="900" t="s">
        <v>732</v>
      </c>
      <c r="H8778" s="939" t="str">
        <f t="shared" si="805"/>
        <v>BT138CO.3</v>
      </c>
      <c r="I8778" s="881" t="str">
        <f t="shared" si="806"/>
        <v>BT138CO.3</v>
      </c>
      <c r="J8778" s="881" t="str">
        <f t="shared" si="807"/>
        <v>138</v>
      </c>
      <c r="K8778" s="881" t="str">
        <f t="shared" si="800"/>
        <v>CO</v>
      </c>
      <c r="L8778" s="881">
        <f t="shared" si="801"/>
        <v>3</v>
      </c>
      <c r="M8778" s="881">
        <f t="shared" si="802"/>
        <v>80</v>
      </c>
    </row>
    <row r="8779" spans="1:13" ht="13.5">
      <c r="A8779" s="630" t="str">
        <f t="shared" si="799"/>
        <v>TP-138023010-075CO1E</v>
      </c>
      <c r="B8779" s="639" t="str">
        <f t="shared" si="803"/>
        <v>BT,138023kV,075MVA</v>
      </c>
      <c r="C8779" s="638" t="str">
        <f t="shared" si="804"/>
        <v>Rieles y bases de Tiro de acceso principal del transformador de 138023kV,75MVA</v>
      </c>
      <c r="D8779" s="637" t="s">
        <v>729</v>
      </c>
      <c r="E8779" s="637">
        <v>1</v>
      </c>
      <c r="F8779" s="639">
        <f>VLOOKUP(H8779,'[34]Resumen Bases TP'!$C$130:$E$170,3,FALSE)</f>
        <v>379.46999999999997</v>
      </c>
      <c r="G8779" s="900" t="s">
        <v>732</v>
      </c>
      <c r="H8779" s="939" t="str">
        <f t="shared" si="805"/>
        <v>BT138CO.3</v>
      </c>
      <c r="I8779" s="881" t="str">
        <f t="shared" si="806"/>
        <v>BT138CO.3</v>
      </c>
      <c r="J8779" s="881" t="str">
        <f t="shared" si="807"/>
        <v>138</v>
      </c>
      <c r="K8779" s="881" t="str">
        <f t="shared" si="800"/>
        <v>CO</v>
      </c>
      <c r="L8779" s="881">
        <f t="shared" si="801"/>
        <v>3</v>
      </c>
      <c r="M8779" s="881">
        <f t="shared" si="802"/>
        <v>75</v>
      </c>
    </row>
    <row r="8780" spans="1:13" ht="13.5">
      <c r="A8780" s="630" t="str">
        <f t="shared" si="799"/>
        <v>TP-138023010-070CO1E</v>
      </c>
      <c r="B8780" s="639" t="str">
        <f t="shared" si="803"/>
        <v>BT,138023kV,070MVA</v>
      </c>
      <c r="C8780" s="638" t="str">
        <f t="shared" si="804"/>
        <v>Rieles y bases de Tiro de acceso principal del transformador de 138023kV,70MVA</v>
      </c>
      <c r="D8780" s="637" t="s">
        <v>729</v>
      </c>
      <c r="E8780" s="637">
        <v>1</v>
      </c>
      <c r="F8780" s="639">
        <f>VLOOKUP(H8780,'[34]Resumen Bases TP'!$C$130:$E$170,3,FALSE)</f>
        <v>379.46999999999997</v>
      </c>
      <c r="G8780" s="900" t="s">
        <v>732</v>
      </c>
      <c r="H8780" s="939" t="str">
        <f t="shared" si="805"/>
        <v>BT138CO.3</v>
      </c>
      <c r="I8780" s="881" t="str">
        <f t="shared" si="806"/>
        <v>BT138CO.3</v>
      </c>
      <c r="J8780" s="881" t="str">
        <f t="shared" si="807"/>
        <v>138</v>
      </c>
      <c r="K8780" s="881" t="str">
        <f t="shared" si="800"/>
        <v>CO</v>
      </c>
      <c r="L8780" s="881">
        <f t="shared" si="801"/>
        <v>3</v>
      </c>
      <c r="M8780" s="881">
        <f t="shared" si="802"/>
        <v>70</v>
      </c>
    </row>
    <row r="8781" spans="1:13" ht="13.5">
      <c r="A8781" s="630" t="str">
        <f t="shared" si="799"/>
        <v>TP-138023010-065CO1E</v>
      </c>
      <c r="B8781" s="639" t="str">
        <f t="shared" si="803"/>
        <v>BT,138023kV,065MVA</v>
      </c>
      <c r="C8781" s="638" t="str">
        <f t="shared" si="804"/>
        <v>Rieles y bases de Tiro de acceso principal del transformador de 138023kV,65MVA</v>
      </c>
      <c r="D8781" s="637" t="s">
        <v>729</v>
      </c>
      <c r="E8781" s="637">
        <v>1</v>
      </c>
      <c r="F8781" s="639">
        <f>VLOOKUP(H8781,'[34]Resumen Bases TP'!$C$130:$E$170,3,FALSE)</f>
        <v>379.46999999999997</v>
      </c>
      <c r="G8781" s="900" t="s">
        <v>732</v>
      </c>
      <c r="H8781" s="939" t="str">
        <f t="shared" si="805"/>
        <v>BT138CO.3</v>
      </c>
      <c r="I8781" s="881" t="str">
        <f t="shared" si="806"/>
        <v>BT138CO.3</v>
      </c>
      <c r="J8781" s="881" t="str">
        <f t="shared" si="807"/>
        <v>138</v>
      </c>
      <c r="K8781" s="881" t="str">
        <f t="shared" si="800"/>
        <v>CO</v>
      </c>
      <c r="L8781" s="881">
        <f t="shared" si="801"/>
        <v>3</v>
      </c>
      <c r="M8781" s="881">
        <f t="shared" si="802"/>
        <v>65</v>
      </c>
    </row>
    <row r="8782" spans="1:13" ht="13.5">
      <c r="A8782" s="630" t="str">
        <f t="shared" si="799"/>
        <v>TP-138023010-060CO1E</v>
      </c>
      <c r="B8782" s="639" t="str">
        <f t="shared" si="803"/>
        <v>BT,138023kV,060MVA</v>
      </c>
      <c r="C8782" s="638" t="str">
        <f t="shared" si="804"/>
        <v>Rieles y bases de Tiro de acceso principal del transformador de 138023kV,60MVA</v>
      </c>
      <c r="D8782" s="637" t="s">
        <v>729</v>
      </c>
      <c r="E8782" s="637">
        <v>1</v>
      </c>
      <c r="F8782" s="639">
        <f>VLOOKUP(H8782,'[34]Resumen Bases TP'!$C$130:$E$170,3,FALSE)</f>
        <v>379.46999999999997</v>
      </c>
      <c r="G8782" s="900" t="s">
        <v>732</v>
      </c>
      <c r="H8782" s="939" t="str">
        <f t="shared" si="805"/>
        <v>BT138CO.3</v>
      </c>
      <c r="I8782" s="881" t="str">
        <f t="shared" si="806"/>
        <v>BT138CO.3</v>
      </c>
      <c r="J8782" s="881" t="str">
        <f t="shared" si="807"/>
        <v>138</v>
      </c>
      <c r="K8782" s="881" t="str">
        <f t="shared" si="800"/>
        <v>CO</v>
      </c>
      <c r="L8782" s="881">
        <f t="shared" si="801"/>
        <v>3</v>
      </c>
      <c r="M8782" s="881">
        <f t="shared" si="802"/>
        <v>60</v>
      </c>
    </row>
    <row r="8783" spans="1:13" ht="13.5">
      <c r="A8783" s="630" t="str">
        <f t="shared" si="799"/>
        <v>TP-138023010-055CO1E</v>
      </c>
      <c r="B8783" s="639" t="str">
        <f t="shared" si="803"/>
        <v>BT,138023kV,055MVA</v>
      </c>
      <c r="C8783" s="638" t="str">
        <f t="shared" si="804"/>
        <v>Rieles y bases de Tiro de acceso principal del transformador de 138023kV,55MVA</v>
      </c>
      <c r="D8783" s="637" t="s">
        <v>729</v>
      </c>
      <c r="E8783" s="637">
        <v>1</v>
      </c>
      <c r="F8783" s="639">
        <f>VLOOKUP(H8783,'[34]Resumen Bases TP'!$C$130:$E$170,3,FALSE)</f>
        <v>379.46999999999997</v>
      </c>
      <c r="G8783" s="900" t="s">
        <v>732</v>
      </c>
      <c r="H8783" s="939" t="str">
        <f t="shared" si="805"/>
        <v>BT138CO.3</v>
      </c>
      <c r="I8783" s="881" t="str">
        <f t="shared" si="806"/>
        <v>BT138CO.3</v>
      </c>
      <c r="J8783" s="881" t="str">
        <f t="shared" si="807"/>
        <v>138</v>
      </c>
      <c r="K8783" s="881" t="str">
        <f t="shared" si="800"/>
        <v>CO</v>
      </c>
      <c r="L8783" s="881">
        <f t="shared" si="801"/>
        <v>3</v>
      </c>
      <c r="M8783" s="881">
        <f t="shared" si="802"/>
        <v>55</v>
      </c>
    </row>
    <row r="8784" spans="1:13" ht="13.5">
      <c r="A8784" s="630" t="str">
        <f t="shared" si="799"/>
        <v>TP-138023010-050CO1E</v>
      </c>
      <c r="B8784" s="639" t="str">
        <f t="shared" si="803"/>
        <v>BT,138023kV,050MVA</v>
      </c>
      <c r="C8784" s="638" t="str">
        <f t="shared" si="804"/>
        <v>Rieles y bases de Tiro de acceso principal del transformador de 138023kV,50MVA</v>
      </c>
      <c r="D8784" s="637" t="s">
        <v>729</v>
      </c>
      <c r="E8784" s="637">
        <v>1</v>
      </c>
      <c r="F8784" s="639">
        <f>VLOOKUP(H8784,'[34]Resumen Bases TP'!$C$130:$E$170,3,FALSE)</f>
        <v>379.46999999999997</v>
      </c>
      <c r="G8784" s="900" t="s">
        <v>732</v>
      </c>
      <c r="H8784" s="939" t="str">
        <f t="shared" si="805"/>
        <v>BT138CO.3</v>
      </c>
      <c r="I8784" s="881" t="str">
        <f t="shared" si="806"/>
        <v>BT138CO.3</v>
      </c>
      <c r="J8784" s="881" t="str">
        <f t="shared" si="807"/>
        <v>138</v>
      </c>
      <c r="K8784" s="881" t="str">
        <f t="shared" si="800"/>
        <v>CO</v>
      </c>
      <c r="L8784" s="881">
        <f t="shared" si="801"/>
        <v>3</v>
      </c>
      <c r="M8784" s="881">
        <f t="shared" si="802"/>
        <v>50</v>
      </c>
    </row>
    <row r="8785" spans="1:13" ht="13.5">
      <c r="A8785" s="630" t="str">
        <f t="shared" ref="A8785:A8848" si="808">+A3528</f>
        <v>TP-138023010-045CO1E</v>
      </c>
      <c r="B8785" s="639" t="str">
        <f t="shared" si="803"/>
        <v>BT,138023kV,045MVA</v>
      </c>
      <c r="C8785" s="638" t="str">
        <f t="shared" si="804"/>
        <v>Rieles y bases de Tiro de acceso principal del transformador de 138023kV,45MVA</v>
      </c>
      <c r="D8785" s="637" t="s">
        <v>729</v>
      </c>
      <c r="E8785" s="637">
        <v>1</v>
      </c>
      <c r="F8785" s="639">
        <f>VLOOKUP(H8785,'[34]Resumen Bases TP'!$C$130:$E$170,3,FALSE)</f>
        <v>379.46999999999997</v>
      </c>
      <c r="G8785" s="900" t="s">
        <v>732</v>
      </c>
      <c r="H8785" s="939" t="str">
        <f t="shared" si="805"/>
        <v>BT138CO.3</v>
      </c>
      <c r="I8785" s="881" t="str">
        <f t="shared" si="806"/>
        <v>BT138CO.3</v>
      </c>
      <c r="J8785" s="881" t="str">
        <f t="shared" si="807"/>
        <v>138</v>
      </c>
      <c r="K8785" s="881" t="str">
        <f t="shared" ref="K8785:K8848" si="809">LEFT(+RIGHT(A8785,4),2)</f>
        <v>CO</v>
      </c>
      <c r="L8785" s="881">
        <f t="shared" ref="L8785:L8848" si="810">+L3528</f>
        <v>3</v>
      </c>
      <c r="M8785" s="881">
        <f t="shared" ref="M8785:M8848" si="811">VALUE(LEFT(+RIGHT(A8785,7),3))</f>
        <v>45</v>
      </c>
    </row>
    <row r="8786" spans="1:13" ht="13.5">
      <c r="A8786" s="630" t="str">
        <f t="shared" si="808"/>
        <v>TP-138023010-040CO1E</v>
      </c>
      <c r="B8786" s="639" t="str">
        <f t="shared" si="803"/>
        <v>BT,138023kV,040MVA</v>
      </c>
      <c r="C8786" s="638" t="str">
        <f t="shared" si="804"/>
        <v>Rieles y bases de Tiro de acceso principal del transformador de 138023kV,40MVA</v>
      </c>
      <c r="D8786" s="637" t="s">
        <v>729</v>
      </c>
      <c r="E8786" s="637">
        <v>1</v>
      </c>
      <c r="F8786" s="639">
        <f>VLOOKUP(H8786,'[34]Resumen Bases TP'!$C$130:$E$170,3,FALSE)</f>
        <v>379.46999999999997</v>
      </c>
      <c r="G8786" s="900" t="s">
        <v>732</v>
      </c>
      <c r="H8786" s="939" t="str">
        <f t="shared" si="805"/>
        <v>BT138CO.3</v>
      </c>
      <c r="I8786" s="881" t="str">
        <f t="shared" si="806"/>
        <v>BT138CO.3</v>
      </c>
      <c r="J8786" s="881" t="str">
        <f t="shared" si="807"/>
        <v>138</v>
      </c>
      <c r="K8786" s="881" t="str">
        <f t="shared" si="809"/>
        <v>CO</v>
      </c>
      <c r="L8786" s="881">
        <f t="shared" si="810"/>
        <v>3</v>
      </c>
      <c r="M8786" s="881">
        <f t="shared" si="811"/>
        <v>40</v>
      </c>
    </row>
    <row r="8787" spans="1:13" ht="13.5">
      <c r="A8787" s="630" t="str">
        <f t="shared" si="808"/>
        <v>TP-138023010-035CO1E</v>
      </c>
      <c r="B8787" s="639" t="str">
        <f t="shared" si="803"/>
        <v>BT,138023kV,035MVA</v>
      </c>
      <c r="C8787" s="638" t="str">
        <f t="shared" si="804"/>
        <v>Rieles y bases de Tiro de acceso principal del transformador de 138023kV,35MVA</v>
      </c>
      <c r="D8787" s="637" t="s">
        <v>729</v>
      </c>
      <c r="E8787" s="637">
        <v>1</v>
      </c>
      <c r="F8787" s="639">
        <f>VLOOKUP(H8787,'[34]Resumen Bases TP'!$C$130:$E$170,3,FALSE)</f>
        <v>379.46999999999997</v>
      </c>
      <c r="G8787" s="900" t="s">
        <v>732</v>
      </c>
      <c r="H8787" s="939" t="str">
        <f t="shared" si="805"/>
        <v>BT138CO.3</v>
      </c>
      <c r="I8787" s="881" t="str">
        <f t="shared" si="806"/>
        <v>BT138CO.3</v>
      </c>
      <c r="J8787" s="881" t="str">
        <f t="shared" si="807"/>
        <v>138</v>
      </c>
      <c r="K8787" s="881" t="str">
        <f t="shared" si="809"/>
        <v>CO</v>
      </c>
      <c r="L8787" s="881">
        <f t="shared" si="810"/>
        <v>3</v>
      </c>
      <c r="M8787" s="881">
        <f t="shared" si="811"/>
        <v>35</v>
      </c>
    </row>
    <row r="8788" spans="1:13" ht="13.5">
      <c r="A8788" s="630" t="str">
        <f t="shared" si="808"/>
        <v>TP-138023010-030CO1E</v>
      </c>
      <c r="B8788" s="639" t="str">
        <f t="shared" si="803"/>
        <v>BT,138023kV,030MVA</v>
      </c>
      <c r="C8788" s="638" t="str">
        <f t="shared" si="804"/>
        <v>Rieles y bases de Tiro de acceso principal del transformador de 138023kV,30MVA</v>
      </c>
      <c r="D8788" s="637" t="s">
        <v>729</v>
      </c>
      <c r="E8788" s="637">
        <v>1</v>
      </c>
      <c r="F8788" s="639">
        <f>VLOOKUP(H8788,'[34]Resumen Bases TP'!$C$130:$E$170,3,FALSE)</f>
        <v>379.46999999999997</v>
      </c>
      <c r="G8788" s="900" t="s">
        <v>732</v>
      </c>
      <c r="H8788" s="939" t="str">
        <f t="shared" si="805"/>
        <v>BT138CO.3</v>
      </c>
      <c r="I8788" s="881" t="str">
        <f t="shared" si="806"/>
        <v>BT138CO.3</v>
      </c>
      <c r="J8788" s="881" t="str">
        <f t="shared" si="807"/>
        <v>138</v>
      </c>
      <c r="K8788" s="881" t="str">
        <f t="shared" si="809"/>
        <v>CO</v>
      </c>
      <c r="L8788" s="881">
        <f t="shared" si="810"/>
        <v>3</v>
      </c>
      <c r="M8788" s="881">
        <f t="shared" si="811"/>
        <v>30</v>
      </c>
    </row>
    <row r="8789" spans="1:13" ht="13.5">
      <c r="A8789" s="630" t="str">
        <f t="shared" si="808"/>
        <v>TP-138023010-025CO1E</v>
      </c>
      <c r="B8789" s="639" t="str">
        <f t="shared" si="803"/>
        <v>BT,138023kV,025MVA</v>
      </c>
      <c r="C8789" s="638" t="str">
        <f t="shared" si="804"/>
        <v>Rieles y bases de Tiro de acceso principal del transformador de 138023kV,25MVA</v>
      </c>
      <c r="D8789" s="637" t="s">
        <v>729</v>
      </c>
      <c r="E8789" s="637">
        <v>1</v>
      </c>
      <c r="F8789" s="639">
        <f>VLOOKUP(H8789,'[34]Resumen Bases TP'!$C$130:$E$170,3,FALSE)</f>
        <v>379.46999999999997</v>
      </c>
      <c r="G8789" s="900" t="s">
        <v>732</v>
      </c>
      <c r="H8789" s="939" t="str">
        <f t="shared" si="805"/>
        <v>BT138CO.3</v>
      </c>
      <c r="I8789" s="881" t="str">
        <f t="shared" si="806"/>
        <v>BT138CO.3</v>
      </c>
      <c r="J8789" s="881" t="str">
        <f t="shared" si="807"/>
        <v>138</v>
      </c>
      <c r="K8789" s="881" t="str">
        <f t="shared" si="809"/>
        <v>CO</v>
      </c>
      <c r="L8789" s="881">
        <f t="shared" si="810"/>
        <v>3</v>
      </c>
      <c r="M8789" s="881">
        <f t="shared" si="811"/>
        <v>25</v>
      </c>
    </row>
    <row r="8790" spans="1:13" ht="13.5">
      <c r="A8790" s="630" t="str">
        <f t="shared" si="808"/>
        <v>TP-138023010-020CO1E</v>
      </c>
      <c r="B8790" s="639" t="str">
        <f t="shared" si="803"/>
        <v>BT,138023kV,020MVA</v>
      </c>
      <c r="C8790" s="638" t="str">
        <f t="shared" si="804"/>
        <v>Rieles y bases de Tiro de acceso principal del transformador de 138023kV,20MVA</v>
      </c>
      <c r="D8790" s="637" t="s">
        <v>729</v>
      </c>
      <c r="E8790" s="637">
        <v>1</v>
      </c>
      <c r="F8790" s="639">
        <f>VLOOKUP(H8790,'[34]Resumen Bases TP'!$C$130:$E$170,3,FALSE)</f>
        <v>379.46999999999997</v>
      </c>
      <c r="G8790" s="900" t="s">
        <v>732</v>
      </c>
      <c r="H8790" s="939" t="str">
        <f t="shared" si="805"/>
        <v>BT138CO.3</v>
      </c>
      <c r="I8790" s="881" t="str">
        <f t="shared" si="806"/>
        <v>BT138CO.3</v>
      </c>
      <c r="J8790" s="881" t="str">
        <f t="shared" si="807"/>
        <v>138</v>
      </c>
      <c r="K8790" s="881" t="str">
        <f t="shared" si="809"/>
        <v>CO</v>
      </c>
      <c r="L8790" s="881">
        <f t="shared" si="810"/>
        <v>3</v>
      </c>
      <c r="M8790" s="881">
        <f t="shared" si="811"/>
        <v>20</v>
      </c>
    </row>
    <row r="8791" spans="1:13" ht="13.5">
      <c r="A8791" s="630" t="str">
        <f t="shared" si="808"/>
        <v>TP-138023010-015CO1E</v>
      </c>
      <c r="B8791" s="639" t="str">
        <f t="shared" si="803"/>
        <v>BT,138023kV,015MVA</v>
      </c>
      <c r="C8791" s="638" t="str">
        <f t="shared" si="804"/>
        <v>Rieles y bases de Tiro de acceso principal del transformador de 138023kV,15MVA</v>
      </c>
      <c r="D8791" s="637" t="s">
        <v>729</v>
      </c>
      <c r="E8791" s="637">
        <v>1</v>
      </c>
      <c r="F8791" s="639">
        <f>VLOOKUP(H8791,'[34]Resumen Bases TP'!$C$130:$E$170,3,FALSE)</f>
        <v>297.42000000000007</v>
      </c>
      <c r="G8791" s="900" t="s">
        <v>732</v>
      </c>
      <c r="H8791" s="939" t="str">
        <f t="shared" si="805"/>
        <v>BT138CO.2</v>
      </c>
      <c r="I8791" s="881" t="str">
        <f t="shared" si="806"/>
        <v>BT138CO.2</v>
      </c>
      <c r="J8791" s="881" t="str">
        <f t="shared" si="807"/>
        <v>138</v>
      </c>
      <c r="K8791" s="881" t="str">
        <f t="shared" si="809"/>
        <v>CO</v>
      </c>
      <c r="L8791" s="881">
        <f t="shared" si="810"/>
        <v>2</v>
      </c>
      <c r="M8791" s="881">
        <f t="shared" si="811"/>
        <v>15</v>
      </c>
    </row>
    <row r="8792" spans="1:13" ht="13.5">
      <c r="A8792" s="630" t="str">
        <f t="shared" si="808"/>
        <v>TP-138023010-010CO1E</v>
      </c>
      <c r="B8792" s="639" t="str">
        <f t="shared" ref="B8792:B8855" si="812">IF(LEN(A8792)=20,+"BT,"&amp;MID(A8792,4,6)&amp;"kV,"&amp;MID(A8792,14,3)&amp;"MVA",+"BT,"&amp;MID(A8792,4,6)&amp;"kV,"&amp;MID(A8792,11,3)&amp;"MVA")</f>
        <v>BT,138023kV,010MVA</v>
      </c>
      <c r="C8792" s="638" t="str">
        <f t="shared" ref="C8792:C8855" si="813">+"Rieles y bases de Tiro de acceso principal del transformador de "&amp;MID(B8792,4,6)&amp;"kV,"&amp;M8792&amp;"MVA"</f>
        <v>Rieles y bases de Tiro de acceso principal del transformador de 138023kV,10MVA</v>
      </c>
      <c r="D8792" s="637" t="s">
        <v>729</v>
      </c>
      <c r="E8792" s="637">
        <v>1</v>
      </c>
      <c r="F8792" s="639">
        <f>VLOOKUP(H8792,'[34]Resumen Bases TP'!$C$130:$E$170,3,FALSE)</f>
        <v>297.42000000000007</v>
      </c>
      <c r="G8792" s="900" t="s">
        <v>732</v>
      </c>
      <c r="H8792" s="939" t="str">
        <f t="shared" ref="H8792:H8855" si="814">+"BT"&amp;J8792&amp;K8792&amp;"."&amp;L8792</f>
        <v>BT138CO.2</v>
      </c>
      <c r="I8792" s="881" t="str">
        <f t="shared" ref="I8792:I8855" si="815">+"BT"&amp;J8792&amp;K8792&amp;"."&amp;L8792</f>
        <v>BT138CO.2</v>
      </c>
      <c r="J8792" s="881" t="str">
        <f t="shared" ref="J8792:J8855" si="816">+MID(B8792,4,3)</f>
        <v>138</v>
      </c>
      <c r="K8792" s="881" t="str">
        <f t="shared" si="809"/>
        <v>CO</v>
      </c>
      <c r="L8792" s="881">
        <f t="shared" si="810"/>
        <v>2</v>
      </c>
      <c r="M8792" s="881">
        <f t="shared" si="811"/>
        <v>10</v>
      </c>
    </row>
    <row r="8793" spans="1:13" ht="13.5">
      <c r="A8793" s="630" t="str">
        <f t="shared" si="808"/>
        <v>TP-138023010-009CO1E</v>
      </c>
      <c r="B8793" s="639" t="str">
        <f t="shared" si="812"/>
        <v>BT,138023kV,009MVA</v>
      </c>
      <c r="C8793" s="638" t="str">
        <f t="shared" si="813"/>
        <v>Rieles y bases de Tiro de acceso principal del transformador de 138023kV,9MVA</v>
      </c>
      <c r="D8793" s="637" t="s">
        <v>729</v>
      </c>
      <c r="E8793" s="637">
        <v>1</v>
      </c>
      <c r="F8793" s="639">
        <f>VLOOKUP(H8793,'[34]Resumen Bases TP'!$C$130:$E$170,3,FALSE)</f>
        <v>297.42000000000007</v>
      </c>
      <c r="G8793" s="900" t="s">
        <v>732</v>
      </c>
      <c r="H8793" s="939" t="str">
        <f t="shared" si="814"/>
        <v>BT138CO.2</v>
      </c>
      <c r="I8793" s="881" t="str">
        <f t="shared" si="815"/>
        <v>BT138CO.2</v>
      </c>
      <c r="J8793" s="881" t="str">
        <f t="shared" si="816"/>
        <v>138</v>
      </c>
      <c r="K8793" s="881" t="str">
        <f t="shared" si="809"/>
        <v>CO</v>
      </c>
      <c r="L8793" s="881">
        <f t="shared" si="810"/>
        <v>2</v>
      </c>
      <c r="M8793" s="881">
        <f t="shared" si="811"/>
        <v>9</v>
      </c>
    </row>
    <row r="8794" spans="1:13" ht="13.5">
      <c r="A8794" s="630" t="str">
        <f t="shared" si="808"/>
        <v>TP-138023010-008CO1E</v>
      </c>
      <c r="B8794" s="639" t="str">
        <f t="shared" si="812"/>
        <v>BT,138023kV,008MVA</v>
      </c>
      <c r="C8794" s="638" t="str">
        <f t="shared" si="813"/>
        <v>Rieles y bases de Tiro de acceso principal del transformador de 138023kV,8MVA</v>
      </c>
      <c r="D8794" s="637" t="s">
        <v>729</v>
      </c>
      <c r="E8794" s="637">
        <v>1</v>
      </c>
      <c r="F8794" s="639">
        <f>VLOOKUP(H8794,'[34]Resumen Bases TP'!$C$130:$E$170,3,FALSE)</f>
        <v>297.42000000000007</v>
      </c>
      <c r="G8794" s="900" t="s">
        <v>732</v>
      </c>
      <c r="H8794" s="939" t="str">
        <f t="shared" si="814"/>
        <v>BT138CO.2</v>
      </c>
      <c r="I8794" s="881" t="str">
        <f t="shared" si="815"/>
        <v>BT138CO.2</v>
      </c>
      <c r="J8794" s="881" t="str">
        <f t="shared" si="816"/>
        <v>138</v>
      </c>
      <c r="K8794" s="881" t="str">
        <f t="shared" si="809"/>
        <v>CO</v>
      </c>
      <c r="L8794" s="881">
        <f t="shared" si="810"/>
        <v>2</v>
      </c>
      <c r="M8794" s="881">
        <f t="shared" si="811"/>
        <v>8</v>
      </c>
    </row>
    <row r="8795" spans="1:13" ht="13.5">
      <c r="A8795" s="630" t="str">
        <f t="shared" si="808"/>
        <v>TP-138023010-007CO1E</v>
      </c>
      <c r="B8795" s="639" t="str">
        <f t="shared" si="812"/>
        <v>BT,138023kV,007MVA</v>
      </c>
      <c r="C8795" s="638" t="str">
        <f t="shared" si="813"/>
        <v>Rieles y bases de Tiro de acceso principal del transformador de 138023kV,7MVA</v>
      </c>
      <c r="D8795" s="637" t="s">
        <v>729</v>
      </c>
      <c r="E8795" s="637">
        <v>1</v>
      </c>
      <c r="F8795" s="639">
        <f>VLOOKUP(H8795,'[34]Resumen Bases TP'!$C$130:$E$170,3,FALSE)</f>
        <v>260.53000000000003</v>
      </c>
      <c r="G8795" s="900" t="s">
        <v>732</v>
      </c>
      <c r="H8795" s="939" t="str">
        <f t="shared" si="814"/>
        <v>BT138CO.1</v>
      </c>
      <c r="I8795" s="881" t="str">
        <f t="shared" si="815"/>
        <v>BT138CO.1</v>
      </c>
      <c r="J8795" s="881" t="str">
        <f t="shared" si="816"/>
        <v>138</v>
      </c>
      <c r="K8795" s="881" t="str">
        <f t="shared" si="809"/>
        <v>CO</v>
      </c>
      <c r="L8795" s="881">
        <f t="shared" si="810"/>
        <v>1</v>
      </c>
      <c r="M8795" s="881">
        <f t="shared" si="811"/>
        <v>7</v>
      </c>
    </row>
    <row r="8796" spans="1:13" ht="13.5">
      <c r="A8796" s="630" t="str">
        <f t="shared" si="808"/>
        <v>TP-138023010-006CO1E</v>
      </c>
      <c r="B8796" s="639" t="str">
        <f t="shared" si="812"/>
        <v>BT,138023kV,006MVA</v>
      </c>
      <c r="C8796" s="638" t="str">
        <f t="shared" si="813"/>
        <v>Rieles y bases de Tiro de acceso principal del transformador de 138023kV,6MVA</v>
      </c>
      <c r="D8796" s="637" t="s">
        <v>729</v>
      </c>
      <c r="E8796" s="637">
        <v>1</v>
      </c>
      <c r="F8796" s="639">
        <f>VLOOKUP(H8796,'[34]Resumen Bases TP'!$C$130:$E$170,3,FALSE)</f>
        <v>260.53000000000003</v>
      </c>
      <c r="G8796" s="900" t="s">
        <v>732</v>
      </c>
      <c r="H8796" s="939" t="str">
        <f t="shared" si="814"/>
        <v>BT138CO.1</v>
      </c>
      <c r="I8796" s="881" t="str">
        <f t="shared" si="815"/>
        <v>BT138CO.1</v>
      </c>
      <c r="J8796" s="881" t="str">
        <f t="shared" si="816"/>
        <v>138</v>
      </c>
      <c r="K8796" s="881" t="str">
        <f t="shared" si="809"/>
        <v>CO</v>
      </c>
      <c r="L8796" s="881">
        <f t="shared" si="810"/>
        <v>1</v>
      </c>
      <c r="M8796" s="881">
        <f t="shared" si="811"/>
        <v>6</v>
      </c>
    </row>
    <row r="8797" spans="1:13" ht="13.5">
      <c r="A8797" s="630" t="str">
        <f t="shared" si="808"/>
        <v>TP-138023010-005CO1E</v>
      </c>
      <c r="B8797" s="639" t="str">
        <f t="shared" si="812"/>
        <v>BT,138023kV,005MVA</v>
      </c>
      <c r="C8797" s="638" t="str">
        <f t="shared" si="813"/>
        <v>Rieles y bases de Tiro de acceso principal del transformador de 138023kV,5MVA</v>
      </c>
      <c r="D8797" s="637" t="s">
        <v>729</v>
      </c>
      <c r="E8797" s="637">
        <v>1</v>
      </c>
      <c r="F8797" s="639">
        <f>VLOOKUP(H8797,'[34]Resumen Bases TP'!$C$130:$E$170,3,FALSE)</f>
        <v>260.53000000000003</v>
      </c>
      <c r="G8797" s="900" t="s">
        <v>732</v>
      </c>
      <c r="H8797" s="939" t="str">
        <f t="shared" si="814"/>
        <v>BT138CO.1</v>
      </c>
      <c r="I8797" s="881" t="str">
        <f t="shared" si="815"/>
        <v>BT138CO.1</v>
      </c>
      <c r="J8797" s="881" t="str">
        <f t="shared" si="816"/>
        <v>138</v>
      </c>
      <c r="K8797" s="881" t="str">
        <f t="shared" si="809"/>
        <v>CO</v>
      </c>
      <c r="L8797" s="881">
        <f t="shared" si="810"/>
        <v>1</v>
      </c>
      <c r="M8797" s="881">
        <f t="shared" si="811"/>
        <v>5</v>
      </c>
    </row>
    <row r="8798" spans="1:13" ht="13.5">
      <c r="A8798" s="630" t="str">
        <f t="shared" si="808"/>
        <v>TP-138023010-003CO1E</v>
      </c>
      <c r="B8798" s="639" t="str">
        <f t="shared" si="812"/>
        <v>BT,138023kV,003MVA</v>
      </c>
      <c r="C8798" s="638" t="str">
        <f t="shared" si="813"/>
        <v>Rieles y bases de Tiro de acceso principal del transformador de 138023kV,3MVA</v>
      </c>
      <c r="D8798" s="637" t="s">
        <v>729</v>
      </c>
      <c r="E8798" s="637">
        <v>1</v>
      </c>
      <c r="F8798" s="639">
        <f>VLOOKUP(H8798,'[34]Resumen Bases TP'!$C$130:$E$170,3,FALSE)</f>
        <v>260.53000000000003</v>
      </c>
      <c r="G8798" s="900" t="s">
        <v>732</v>
      </c>
      <c r="H8798" s="939" t="str">
        <f t="shared" si="814"/>
        <v>BT138CO.1</v>
      </c>
      <c r="I8798" s="881" t="str">
        <f t="shared" si="815"/>
        <v>BT138CO.1</v>
      </c>
      <c r="J8798" s="881" t="str">
        <f t="shared" si="816"/>
        <v>138</v>
      </c>
      <c r="K8798" s="881" t="str">
        <f t="shared" si="809"/>
        <v>CO</v>
      </c>
      <c r="L8798" s="881">
        <f t="shared" si="810"/>
        <v>1</v>
      </c>
      <c r="M8798" s="881">
        <f t="shared" si="811"/>
        <v>3</v>
      </c>
    </row>
    <row r="8799" spans="1:13" ht="13.5">
      <c r="A8799" s="630" t="str">
        <f t="shared" si="808"/>
        <v>TP-138010-100CO1E</v>
      </c>
      <c r="B8799" s="639" t="str">
        <f t="shared" si="812"/>
        <v>BT,138010kV,100MVA</v>
      </c>
      <c r="C8799" s="638" t="str">
        <f t="shared" si="813"/>
        <v>Rieles y bases de Tiro de acceso principal del transformador de 138010kV,100MVA</v>
      </c>
      <c r="D8799" s="637" t="s">
        <v>729</v>
      </c>
      <c r="E8799" s="637">
        <v>1</v>
      </c>
      <c r="F8799" s="639">
        <f>VLOOKUP(H8799,'[34]Resumen Bases TP'!$C$130:$E$170,3,FALSE)</f>
        <v>260.53000000000003</v>
      </c>
      <c r="G8799" s="900" t="s">
        <v>732</v>
      </c>
      <c r="H8799" s="939" t="str">
        <f t="shared" si="814"/>
        <v>BT138CO.1</v>
      </c>
      <c r="I8799" s="881" t="str">
        <f t="shared" si="815"/>
        <v>BT138CO.1</v>
      </c>
      <c r="J8799" s="881" t="str">
        <f t="shared" si="816"/>
        <v>138</v>
      </c>
      <c r="K8799" s="881" t="str">
        <f t="shared" si="809"/>
        <v>CO</v>
      </c>
      <c r="L8799" s="881">
        <f t="shared" si="810"/>
        <v>1</v>
      </c>
      <c r="M8799" s="881">
        <f t="shared" si="811"/>
        <v>100</v>
      </c>
    </row>
    <row r="8800" spans="1:13" ht="13.5">
      <c r="A8800" s="630" t="str">
        <f t="shared" si="808"/>
        <v>TP-138010-095CO1E</v>
      </c>
      <c r="B8800" s="639" t="str">
        <f t="shared" si="812"/>
        <v>BT,138010kV,095MVA</v>
      </c>
      <c r="C8800" s="638" t="str">
        <f t="shared" si="813"/>
        <v>Rieles y bases de Tiro de acceso principal del transformador de 138010kV,95MVA</v>
      </c>
      <c r="D8800" s="637" t="s">
        <v>729</v>
      </c>
      <c r="E8800" s="637">
        <v>1</v>
      </c>
      <c r="F8800" s="639">
        <f>VLOOKUP(H8800,'[34]Resumen Bases TP'!$C$130:$E$170,3,FALSE)</f>
        <v>260.53000000000003</v>
      </c>
      <c r="G8800" s="900" t="s">
        <v>732</v>
      </c>
      <c r="H8800" s="939" t="str">
        <f t="shared" si="814"/>
        <v>BT138CO.1</v>
      </c>
      <c r="I8800" s="881" t="str">
        <f t="shared" si="815"/>
        <v>BT138CO.1</v>
      </c>
      <c r="J8800" s="881" t="str">
        <f t="shared" si="816"/>
        <v>138</v>
      </c>
      <c r="K8800" s="881" t="str">
        <f t="shared" si="809"/>
        <v>CO</v>
      </c>
      <c r="L8800" s="881">
        <f t="shared" si="810"/>
        <v>1</v>
      </c>
      <c r="M8800" s="881">
        <f t="shared" si="811"/>
        <v>95</v>
      </c>
    </row>
    <row r="8801" spans="1:13" ht="13.5">
      <c r="A8801" s="630" t="str">
        <f t="shared" si="808"/>
        <v>TP-138010-090CO1E</v>
      </c>
      <c r="B8801" s="639" t="str">
        <f t="shared" si="812"/>
        <v>BT,138010kV,090MVA</v>
      </c>
      <c r="C8801" s="638" t="str">
        <f t="shared" si="813"/>
        <v>Rieles y bases de Tiro de acceso principal del transformador de 138010kV,90MVA</v>
      </c>
      <c r="D8801" s="637" t="s">
        <v>729</v>
      </c>
      <c r="E8801" s="637">
        <v>1</v>
      </c>
      <c r="F8801" s="639">
        <f>VLOOKUP(H8801,'[34]Resumen Bases TP'!$C$130:$E$170,3,FALSE)</f>
        <v>379.46999999999997</v>
      </c>
      <c r="G8801" s="900" t="s">
        <v>732</v>
      </c>
      <c r="H8801" s="939" t="str">
        <f t="shared" si="814"/>
        <v>BT138CO.3</v>
      </c>
      <c r="I8801" s="881" t="str">
        <f t="shared" si="815"/>
        <v>BT138CO.3</v>
      </c>
      <c r="J8801" s="881" t="str">
        <f t="shared" si="816"/>
        <v>138</v>
      </c>
      <c r="K8801" s="881" t="str">
        <f t="shared" si="809"/>
        <v>CO</v>
      </c>
      <c r="L8801" s="881">
        <f t="shared" si="810"/>
        <v>3</v>
      </c>
      <c r="M8801" s="881">
        <f t="shared" si="811"/>
        <v>90</v>
      </c>
    </row>
    <row r="8802" spans="1:13" ht="13.5">
      <c r="A8802" s="630" t="str">
        <f t="shared" si="808"/>
        <v>TP-138010-085CO1E</v>
      </c>
      <c r="B8802" s="639" t="str">
        <f t="shared" si="812"/>
        <v>BT,138010kV,085MVA</v>
      </c>
      <c r="C8802" s="638" t="str">
        <f t="shared" si="813"/>
        <v>Rieles y bases de Tiro de acceso principal del transformador de 138010kV,85MVA</v>
      </c>
      <c r="D8802" s="637" t="s">
        <v>729</v>
      </c>
      <c r="E8802" s="637">
        <v>1</v>
      </c>
      <c r="F8802" s="639">
        <f>VLOOKUP(H8802,'[34]Resumen Bases TP'!$C$130:$E$170,3,FALSE)</f>
        <v>379.46999999999997</v>
      </c>
      <c r="G8802" s="900" t="s">
        <v>732</v>
      </c>
      <c r="H8802" s="939" t="str">
        <f t="shared" si="814"/>
        <v>BT138CO.3</v>
      </c>
      <c r="I8802" s="881" t="str">
        <f t="shared" si="815"/>
        <v>BT138CO.3</v>
      </c>
      <c r="J8802" s="881" t="str">
        <f t="shared" si="816"/>
        <v>138</v>
      </c>
      <c r="K8802" s="881" t="str">
        <f t="shared" si="809"/>
        <v>CO</v>
      </c>
      <c r="L8802" s="881">
        <f t="shared" si="810"/>
        <v>3</v>
      </c>
      <c r="M8802" s="881">
        <f t="shared" si="811"/>
        <v>85</v>
      </c>
    </row>
    <row r="8803" spans="1:13" ht="13.5">
      <c r="A8803" s="630" t="str">
        <f t="shared" si="808"/>
        <v>TP-138010-080CO1E</v>
      </c>
      <c r="B8803" s="639" t="str">
        <f t="shared" si="812"/>
        <v>BT,138010kV,080MVA</v>
      </c>
      <c r="C8803" s="638" t="str">
        <f t="shared" si="813"/>
        <v>Rieles y bases de Tiro de acceso principal del transformador de 138010kV,80MVA</v>
      </c>
      <c r="D8803" s="637" t="s">
        <v>729</v>
      </c>
      <c r="E8803" s="637">
        <v>1</v>
      </c>
      <c r="F8803" s="639">
        <f>VLOOKUP(H8803,'[34]Resumen Bases TP'!$C$130:$E$170,3,FALSE)</f>
        <v>379.46999999999997</v>
      </c>
      <c r="G8803" s="900" t="s">
        <v>732</v>
      </c>
      <c r="H8803" s="939" t="str">
        <f t="shared" si="814"/>
        <v>BT138CO.3</v>
      </c>
      <c r="I8803" s="881" t="str">
        <f t="shared" si="815"/>
        <v>BT138CO.3</v>
      </c>
      <c r="J8803" s="881" t="str">
        <f t="shared" si="816"/>
        <v>138</v>
      </c>
      <c r="K8803" s="881" t="str">
        <f t="shared" si="809"/>
        <v>CO</v>
      </c>
      <c r="L8803" s="881">
        <f t="shared" si="810"/>
        <v>3</v>
      </c>
      <c r="M8803" s="881">
        <f t="shared" si="811"/>
        <v>80</v>
      </c>
    </row>
    <row r="8804" spans="1:13" ht="13.5">
      <c r="A8804" s="630" t="str">
        <f t="shared" si="808"/>
        <v>TP-138010-075CO1E</v>
      </c>
      <c r="B8804" s="639" t="str">
        <f t="shared" si="812"/>
        <v>BT,138010kV,075MVA</v>
      </c>
      <c r="C8804" s="638" t="str">
        <f t="shared" si="813"/>
        <v>Rieles y bases de Tiro de acceso principal del transformador de 138010kV,75MVA</v>
      </c>
      <c r="D8804" s="637" t="s">
        <v>729</v>
      </c>
      <c r="E8804" s="637">
        <v>1</v>
      </c>
      <c r="F8804" s="639">
        <f>VLOOKUP(H8804,'[34]Resumen Bases TP'!$C$130:$E$170,3,FALSE)</f>
        <v>379.46999999999997</v>
      </c>
      <c r="G8804" s="900" t="s">
        <v>732</v>
      </c>
      <c r="H8804" s="939" t="str">
        <f t="shared" si="814"/>
        <v>BT138CO.3</v>
      </c>
      <c r="I8804" s="881" t="str">
        <f t="shared" si="815"/>
        <v>BT138CO.3</v>
      </c>
      <c r="J8804" s="881" t="str">
        <f t="shared" si="816"/>
        <v>138</v>
      </c>
      <c r="K8804" s="881" t="str">
        <f t="shared" si="809"/>
        <v>CO</v>
      </c>
      <c r="L8804" s="881">
        <f t="shared" si="810"/>
        <v>3</v>
      </c>
      <c r="M8804" s="881">
        <f t="shared" si="811"/>
        <v>75</v>
      </c>
    </row>
    <row r="8805" spans="1:13" ht="13.5">
      <c r="A8805" s="630" t="str">
        <f t="shared" si="808"/>
        <v>TP-138010-070CO1E</v>
      </c>
      <c r="B8805" s="639" t="str">
        <f t="shared" si="812"/>
        <v>BT,138010kV,070MVA</v>
      </c>
      <c r="C8805" s="638" t="str">
        <f t="shared" si="813"/>
        <v>Rieles y bases de Tiro de acceso principal del transformador de 138010kV,70MVA</v>
      </c>
      <c r="D8805" s="637" t="s">
        <v>729</v>
      </c>
      <c r="E8805" s="637">
        <v>1</v>
      </c>
      <c r="F8805" s="639">
        <f>VLOOKUP(H8805,'[34]Resumen Bases TP'!$C$130:$E$170,3,FALSE)</f>
        <v>379.46999999999997</v>
      </c>
      <c r="G8805" s="900" t="s">
        <v>732</v>
      </c>
      <c r="H8805" s="939" t="str">
        <f t="shared" si="814"/>
        <v>BT138CO.3</v>
      </c>
      <c r="I8805" s="881" t="str">
        <f t="shared" si="815"/>
        <v>BT138CO.3</v>
      </c>
      <c r="J8805" s="881" t="str">
        <f t="shared" si="816"/>
        <v>138</v>
      </c>
      <c r="K8805" s="881" t="str">
        <f t="shared" si="809"/>
        <v>CO</v>
      </c>
      <c r="L8805" s="881">
        <f t="shared" si="810"/>
        <v>3</v>
      </c>
      <c r="M8805" s="881">
        <f t="shared" si="811"/>
        <v>70</v>
      </c>
    </row>
    <row r="8806" spans="1:13" ht="13.5">
      <c r="A8806" s="630" t="str">
        <f t="shared" si="808"/>
        <v>TP-138010-065CO1E</v>
      </c>
      <c r="B8806" s="639" t="str">
        <f t="shared" si="812"/>
        <v>BT,138010kV,065MVA</v>
      </c>
      <c r="C8806" s="638" t="str">
        <f t="shared" si="813"/>
        <v>Rieles y bases de Tiro de acceso principal del transformador de 138010kV,65MVA</v>
      </c>
      <c r="D8806" s="637" t="s">
        <v>729</v>
      </c>
      <c r="E8806" s="637">
        <v>1</v>
      </c>
      <c r="F8806" s="639">
        <f>VLOOKUP(H8806,'[34]Resumen Bases TP'!$C$130:$E$170,3,FALSE)</f>
        <v>379.46999999999997</v>
      </c>
      <c r="G8806" s="900" t="s">
        <v>732</v>
      </c>
      <c r="H8806" s="939" t="str">
        <f t="shared" si="814"/>
        <v>BT138CO.3</v>
      </c>
      <c r="I8806" s="881" t="str">
        <f t="shared" si="815"/>
        <v>BT138CO.3</v>
      </c>
      <c r="J8806" s="881" t="str">
        <f t="shared" si="816"/>
        <v>138</v>
      </c>
      <c r="K8806" s="881" t="str">
        <f t="shared" si="809"/>
        <v>CO</v>
      </c>
      <c r="L8806" s="881">
        <f t="shared" si="810"/>
        <v>3</v>
      </c>
      <c r="M8806" s="881">
        <f t="shared" si="811"/>
        <v>65</v>
      </c>
    </row>
    <row r="8807" spans="1:13" ht="13.5">
      <c r="A8807" s="630" t="str">
        <f t="shared" si="808"/>
        <v>TP-138010-060CO1E</v>
      </c>
      <c r="B8807" s="639" t="str">
        <f t="shared" si="812"/>
        <v>BT,138010kV,060MVA</v>
      </c>
      <c r="C8807" s="638" t="str">
        <f t="shared" si="813"/>
        <v>Rieles y bases de Tiro de acceso principal del transformador de 138010kV,60MVA</v>
      </c>
      <c r="D8807" s="637" t="s">
        <v>729</v>
      </c>
      <c r="E8807" s="637">
        <v>1</v>
      </c>
      <c r="F8807" s="639">
        <f>VLOOKUP(H8807,'[34]Resumen Bases TP'!$C$130:$E$170,3,FALSE)</f>
        <v>379.46999999999997</v>
      </c>
      <c r="G8807" s="900" t="s">
        <v>732</v>
      </c>
      <c r="H8807" s="939" t="str">
        <f t="shared" si="814"/>
        <v>BT138CO.3</v>
      </c>
      <c r="I8807" s="881" t="str">
        <f t="shared" si="815"/>
        <v>BT138CO.3</v>
      </c>
      <c r="J8807" s="881" t="str">
        <f t="shared" si="816"/>
        <v>138</v>
      </c>
      <c r="K8807" s="881" t="str">
        <f t="shared" si="809"/>
        <v>CO</v>
      </c>
      <c r="L8807" s="881">
        <f t="shared" si="810"/>
        <v>3</v>
      </c>
      <c r="M8807" s="881">
        <f t="shared" si="811"/>
        <v>60</v>
      </c>
    </row>
    <row r="8808" spans="1:13" ht="13.5">
      <c r="A8808" s="630" t="str">
        <f t="shared" si="808"/>
        <v>TP-138010-055CO1E</v>
      </c>
      <c r="B8808" s="639" t="str">
        <f t="shared" si="812"/>
        <v>BT,138010kV,055MVA</v>
      </c>
      <c r="C8808" s="638" t="str">
        <f t="shared" si="813"/>
        <v>Rieles y bases de Tiro de acceso principal del transformador de 138010kV,55MVA</v>
      </c>
      <c r="D8808" s="637" t="s">
        <v>729</v>
      </c>
      <c r="E8808" s="637">
        <v>1</v>
      </c>
      <c r="F8808" s="639">
        <f>VLOOKUP(H8808,'[34]Resumen Bases TP'!$C$130:$E$170,3,FALSE)</f>
        <v>379.46999999999997</v>
      </c>
      <c r="G8808" s="900" t="s">
        <v>732</v>
      </c>
      <c r="H8808" s="939" t="str">
        <f t="shared" si="814"/>
        <v>BT138CO.3</v>
      </c>
      <c r="I8808" s="881" t="str">
        <f t="shared" si="815"/>
        <v>BT138CO.3</v>
      </c>
      <c r="J8808" s="881" t="str">
        <f t="shared" si="816"/>
        <v>138</v>
      </c>
      <c r="K8808" s="881" t="str">
        <f t="shared" si="809"/>
        <v>CO</v>
      </c>
      <c r="L8808" s="881">
        <f t="shared" si="810"/>
        <v>3</v>
      </c>
      <c r="M8808" s="881">
        <f t="shared" si="811"/>
        <v>55</v>
      </c>
    </row>
    <row r="8809" spans="1:13" ht="13.5">
      <c r="A8809" s="630" t="str">
        <f t="shared" si="808"/>
        <v>TP-138010-050CO1E</v>
      </c>
      <c r="B8809" s="639" t="str">
        <f t="shared" si="812"/>
        <v>BT,138010kV,050MVA</v>
      </c>
      <c r="C8809" s="638" t="str">
        <f t="shared" si="813"/>
        <v>Rieles y bases de Tiro de acceso principal del transformador de 138010kV,50MVA</v>
      </c>
      <c r="D8809" s="637" t="s">
        <v>729</v>
      </c>
      <c r="E8809" s="637">
        <v>1</v>
      </c>
      <c r="F8809" s="639">
        <f>VLOOKUP(H8809,'[34]Resumen Bases TP'!$C$130:$E$170,3,FALSE)</f>
        <v>379.46999999999997</v>
      </c>
      <c r="G8809" s="900" t="s">
        <v>732</v>
      </c>
      <c r="H8809" s="939" t="str">
        <f t="shared" si="814"/>
        <v>BT138CO.3</v>
      </c>
      <c r="I8809" s="881" t="str">
        <f t="shared" si="815"/>
        <v>BT138CO.3</v>
      </c>
      <c r="J8809" s="881" t="str">
        <f t="shared" si="816"/>
        <v>138</v>
      </c>
      <c r="K8809" s="881" t="str">
        <f t="shared" si="809"/>
        <v>CO</v>
      </c>
      <c r="L8809" s="881">
        <f t="shared" si="810"/>
        <v>3</v>
      </c>
      <c r="M8809" s="881">
        <f t="shared" si="811"/>
        <v>50</v>
      </c>
    </row>
    <row r="8810" spans="1:13" ht="13.5">
      <c r="A8810" s="630" t="str">
        <f t="shared" si="808"/>
        <v>TP-138010-045CO1E</v>
      </c>
      <c r="B8810" s="639" t="str">
        <f t="shared" si="812"/>
        <v>BT,138010kV,045MVA</v>
      </c>
      <c r="C8810" s="638" t="str">
        <f t="shared" si="813"/>
        <v>Rieles y bases de Tiro de acceso principal del transformador de 138010kV,45MVA</v>
      </c>
      <c r="D8810" s="637" t="s">
        <v>729</v>
      </c>
      <c r="E8810" s="637">
        <v>1</v>
      </c>
      <c r="F8810" s="639">
        <f>VLOOKUP(H8810,'[34]Resumen Bases TP'!$C$130:$E$170,3,FALSE)</f>
        <v>379.46999999999997</v>
      </c>
      <c r="G8810" s="900" t="s">
        <v>732</v>
      </c>
      <c r="H8810" s="939" t="str">
        <f t="shared" si="814"/>
        <v>BT138CO.3</v>
      </c>
      <c r="I8810" s="881" t="str">
        <f t="shared" si="815"/>
        <v>BT138CO.3</v>
      </c>
      <c r="J8810" s="881" t="str">
        <f t="shared" si="816"/>
        <v>138</v>
      </c>
      <c r="K8810" s="881" t="str">
        <f t="shared" si="809"/>
        <v>CO</v>
      </c>
      <c r="L8810" s="881">
        <f t="shared" si="810"/>
        <v>3</v>
      </c>
      <c r="M8810" s="881">
        <f t="shared" si="811"/>
        <v>45</v>
      </c>
    </row>
    <row r="8811" spans="1:13" ht="13.5">
      <c r="A8811" s="630" t="str">
        <f t="shared" si="808"/>
        <v>TP-138010-040CO1E</v>
      </c>
      <c r="B8811" s="639" t="str">
        <f t="shared" si="812"/>
        <v>BT,138010kV,040MVA</v>
      </c>
      <c r="C8811" s="638" t="str">
        <f t="shared" si="813"/>
        <v>Rieles y bases de Tiro de acceso principal del transformador de 138010kV,40MVA</v>
      </c>
      <c r="D8811" s="637" t="s">
        <v>729</v>
      </c>
      <c r="E8811" s="637">
        <v>1</v>
      </c>
      <c r="F8811" s="639">
        <f>VLOOKUP(H8811,'[34]Resumen Bases TP'!$C$130:$E$170,3,FALSE)</f>
        <v>379.46999999999997</v>
      </c>
      <c r="G8811" s="900" t="s">
        <v>732</v>
      </c>
      <c r="H8811" s="939" t="str">
        <f t="shared" si="814"/>
        <v>BT138CO.3</v>
      </c>
      <c r="I8811" s="881" t="str">
        <f t="shared" si="815"/>
        <v>BT138CO.3</v>
      </c>
      <c r="J8811" s="881" t="str">
        <f t="shared" si="816"/>
        <v>138</v>
      </c>
      <c r="K8811" s="881" t="str">
        <f t="shared" si="809"/>
        <v>CO</v>
      </c>
      <c r="L8811" s="881">
        <f t="shared" si="810"/>
        <v>3</v>
      </c>
      <c r="M8811" s="881">
        <f t="shared" si="811"/>
        <v>40</v>
      </c>
    </row>
    <row r="8812" spans="1:13" ht="13.5">
      <c r="A8812" s="630" t="str">
        <f t="shared" si="808"/>
        <v>TP-138010-035CO1E</v>
      </c>
      <c r="B8812" s="639" t="str">
        <f t="shared" si="812"/>
        <v>BT,138010kV,035MVA</v>
      </c>
      <c r="C8812" s="638" t="str">
        <f t="shared" si="813"/>
        <v>Rieles y bases de Tiro de acceso principal del transformador de 138010kV,35MVA</v>
      </c>
      <c r="D8812" s="637" t="s">
        <v>729</v>
      </c>
      <c r="E8812" s="637">
        <v>1</v>
      </c>
      <c r="F8812" s="639">
        <f>VLOOKUP(H8812,'[34]Resumen Bases TP'!$C$130:$E$170,3,FALSE)</f>
        <v>379.46999999999997</v>
      </c>
      <c r="G8812" s="900" t="s">
        <v>732</v>
      </c>
      <c r="H8812" s="939" t="str">
        <f t="shared" si="814"/>
        <v>BT138CO.3</v>
      </c>
      <c r="I8812" s="881" t="str">
        <f t="shared" si="815"/>
        <v>BT138CO.3</v>
      </c>
      <c r="J8812" s="881" t="str">
        <f t="shared" si="816"/>
        <v>138</v>
      </c>
      <c r="K8812" s="881" t="str">
        <f t="shared" si="809"/>
        <v>CO</v>
      </c>
      <c r="L8812" s="881">
        <f t="shared" si="810"/>
        <v>3</v>
      </c>
      <c r="M8812" s="881">
        <f t="shared" si="811"/>
        <v>35</v>
      </c>
    </row>
    <row r="8813" spans="1:13" ht="13.5">
      <c r="A8813" s="630" t="str">
        <f t="shared" si="808"/>
        <v>TP-138010-030CO1E</v>
      </c>
      <c r="B8813" s="639" t="str">
        <f t="shared" si="812"/>
        <v>BT,138010kV,030MVA</v>
      </c>
      <c r="C8813" s="638" t="str">
        <f t="shared" si="813"/>
        <v>Rieles y bases de Tiro de acceso principal del transformador de 138010kV,30MVA</v>
      </c>
      <c r="D8813" s="637" t="s">
        <v>729</v>
      </c>
      <c r="E8813" s="637">
        <v>1</v>
      </c>
      <c r="F8813" s="639">
        <f>VLOOKUP(H8813,'[34]Resumen Bases TP'!$C$130:$E$170,3,FALSE)</f>
        <v>379.46999999999997</v>
      </c>
      <c r="G8813" s="900" t="s">
        <v>732</v>
      </c>
      <c r="H8813" s="939" t="str">
        <f t="shared" si="814"/>
        <v>BT138CO.3</v>
      </c>
      <c r="I8813" s="881" t="str">
        <f t="shared" si="815"/>
        <v>BT138CO.3</v>
      </c>
      <c r="J8813" s="881" t="str">
        <f t="shared" si="816"/>
        <v>138</v>
      </c>
      <c r="K8813" s="881" t="str">
        <f t="shared" si="809"/>
        <v>CO</v>
      </c>
      <c r="L8813" s="881">
        <f t="shared" si="810"/>
        <v>3</v>
      </c>
      <c r="M8813" s="881">
        <f t="shared" si="811"/>
        <v>30</v>
      </c>
    </row>
    <row r="8814" spans="1:13" ht="13.5">
      <c r="A8814" s="630" t="str">
        <f t="shared" si="808"/>
        <v>TP-138010-025CO1E</v>
      </c>
      <c r="B8814" s="639" t="str">
        <f t="shared" si="812"/>
        <v>BT,138010kV,025MVA</v>
      </c>
      <c r="C8814" s="638" t="str">
        <f t="shared" si="813"/>
        <v>Rieles y bases de Tiro de acceso principal del transformador de 138010kV,25MVA</v>
      </c>
      <c r="D8814" s="637" t="s">
        <v>729</v>
      </c>
      <c r="E8814" s="637">
        <v>1</v>
      </c>
      <c r="F8814" s="639">
        <f>VLOOKUP(H8814,'[34]Resumen Bases TP'!$C$130:$E$170,3,FALSE)</f>
        <v>379.46999999999997</v>
      </c>
      <c r="G8814" s="900" t="s">
        <v>732</v>
      </c>
      <c r="H8814" s="939" t="str">
        <f t="shared" si="814"/>
        <v>BT138CO.3</v>
      </c>
      <c r="I8814" s="881" t="str">
        <f t="shared" si="815"/>
        <v>BT138CO.3</v>
      </c>
      <c r="J8814" s="881" t="str">
        <f t="shared" si="816"/>
        <v>138</v>
      </c>
      <c r="K8814" s="881" t="str">
        <f t="shared" si="809"/>
        <v>CO</v>
      </c>
      <c r="L8814" s="881">
        <f t="shared" si="810"/>
        <v>3</v>
      </c>
      <c r="M8814" s="881">
        <f t="shared" si="811"/>
        <v>25</v>
      </c>
    </row>
    <row r="8815" spans="1:13" ht="13.5">
      <c r="A8815" s="630" t="str">
        <f t="shared" si="808"/>
        <v>TP-138010-020CO1E</v>
      </c>
      <c r="B8815" s="639" t="str">
        <f t="shared" si="812"/>
        <v>BT,138010kV,020MVA</v>
      </c>
      <c r="C8815" s="638" t="str">
        <f t="shared" si="813"/>
        <v>Rieles y bases de Tiro de acceso principal del transformador de 138010kV,20MVA</v>
      </c>
      <c r="D8815" s="637" t="s">
        <v>729</v>
      </c>
      <c r="E8815" s="637">
        <v>1</v>
      </c>
      <c r="F8815" s="639">
        <f>VLOOKUP(H8815,'[34]Resumen Bases TP'!$C$130:$E$170,3,FALSE)</f>
        <v>379.46999999999997</v>
      </c>
      <c r="G8815" s="900" t="s">
        <v>732</v>
      </c>
      <c r="H8815" s="939" t="str">
        <f t="shared" si="814"/>
        <v>BT138CO.3</v>
      </c>
      <c r="I8815" s="881" t="str">
        <f t="shared" si="815"/>
        <v>BT138CO.3</v>
      </c>
      <c r="J8815" s="881" t="str">
        <f t="shared" si="816"/>
        <v>138</v>
      </c>
      <c r="K8815" s="881" t="str">
        <f t="shared" si="809"/>
        <v>CO</v>
      </c>
      <c r="L8815" s="881">
        <f t="shared" si="810"/>
        <v>3</v>
      </c>
      <c r="M8815" s="881">
        <f t="shared" si="811"/>
        <v>20</v>
      </c>
    </row>
    <row r="8816" spans="1:13" ht="13.5">
      <c r="A8816" s="630" t="str">
        <f t="shared" si="808"/>
        <v>TP-138010-015CO1E</v>
      </c>
      <c r="B8816" s="639" t="str">
        <f t="shared" si="812"/>
        <v>BT,138010kV,015MVA</v>
      </c>
      <c r="C8816" s="638" t="str">
        <f t="shared" si="813"/>
        <v>Rieles y bases de Tiro de acceso principal del transformador de 138010kV,15MVA</v>
      </c>
      <c r="D8816" s="637" t="s">
        <v>729</v>
      </c>
      <c r="E8816" s="637">
        <v>1</v>
      </c>
      <c r="F8816" s="639">
        <f>VLOOKUP(H8816,'[34]Resumen Bases TP'!$C$130:$E$170,3,FALSE)</f>
        <v>297.42000000000007</v>
      </c>
      <c r="G8816" s="900" t="s">
        <v>732</v>
      </c>
      <c r="H8816" s="939" t="str">
        <f t="shared" si="814"/>
        <v>BT138CO.2</v>
      </c>
      <c r="I8816" s="881" t="str">
        <f t="shared" si="815"/>
        <v>BT138CO.2</v>
      </c>
      <c r="J8816" s="881" t="str">
        <f t="shared" si="816"/>
        <v>138</v>
      </c>
      <c r="K8816" s="881" t="str">
        <f t="shared" si="809"/>
        <v>CO</v>
      </c>
      <c r="L8816" s="881">
        <f t="shared" si="810"/>
        <v>2</v>
      </c>
      <c r="M8816" s="881">
        <f t="shared" si="811"/>
        <v>15</v>
      </c>
    </row>
    <row r="8817" spans="1:13" ht="13.5">
      <c r="A8817" s="630" t="str">
        <f t="shared" si="808"/>
        <v>TP-138010-010CO1E</v>
      </c>
      <c r="B8817" s="639" t="str">
        <f t="shared" si="812"/>
        <v>BT,138010kV,010MVA</v>
      </c>
      <c r="C8817" s="638" t="str">
        <f t="shared" si="813"/>
        <v>Rieles y bases de Tiro de acceso principal del transformador de 138010kV,10MVA</v>
      </c>
      <c r="D8817" s="637" t="s">
        <v>729</v>
      </c>
      <c r="E8817" s="637">
        <v>1</v>
      </c>
      <c r="F8817" s="639">
        <f>VLOOKUP(H8817,'[34]Resumen Bases TP'!$C$130:$E$170,3,FALSE)</f>
        <v>297.42000000000007</v>
      </c>
      <c r="G8817" s="900" t="s">
        <v>732</v>
      </c>
      <c r="H8817" s="939" t="str">
        <f t="shared" si="814"/>
        <v>BT138CO.2</v>
      </c>
      <c r="I8817" s="881" t="str">
        <f t="shared" si="815"/>
        <v>BT138CO.2</v>
      </c>
      <c r="J8817" s="881" t="str">
        <f t="shared" si="816"/>
        <v>138</v>
      </c>
      <c r="K8817" s="881" t="str">
        <f t="shared" si="809"/>
        <v>CO</v>
      </c>
      <c r="L8817" s="881">
        <f t="shared" si="810"/>
        <v>2</v>
      </c>
      <c r="M8817" s="881">
        <f t="shared" si="811"/>
        <v>10</v>
      </c>
    </row>
    <row r="8818" spans="1:13" ht="13.5">
      <c r="A8818" s="630" t="str">
        <f t="shared" si="808"/>
        <v>TP-138010-009CO1E</v>
      </c>
      <c r="B8818" s="639" t="str">
        <f t="shared" si="812"/>
        <v>BT,138010kV,009MVA</v>
      </c>
      <c r="C8818" s="638" t="str">
        <f t="shared" si="813"/>
        <v>Rieles y bases de Tiro de acceso principal del transformador de 138010kV,9MVA</v>
      </c>
      <c r="D8818" s="637" t="s">
        <v>729</v>
      </c>
      <c r="E8818" s="637">
        <v>1</v>
      </c>
      <c r="F8818" s="639">
        <f>VLOOKUP(H8818,'[34]Resumen Bases TP'!$C$130:$E$170,3,FALSE)</f>
        <v>297.42000000000007</v>
      </c>
      <c r="G8818" s="900" t="s">
        <v>732</v>
      </c>
      <c r="H8818" s="939" t="str">
        <f t="shared" si="814"/>
        <v>BT138CO.2</v>
      </c>
      <c r="I8818" s="881" t="str">
        <f t="shared" si="815"/>
        <v>BT138CO.2</v>
      </c>
      <c r="J8818" s="881" t="str">
        <f t="shared" si="816"/>
        <v>138</v>
      </c>
      <c r="K8818" s="881" t="str">
        <f t="shared" si="809"/>
        <v>CO</v>
      </c>
      <c r="L8818" s="881">
        <f t="shared" si="810"/>
        <v>2</v>
      </c>
      <c r="M8818" s="881">
        <f t="shared" si="811"/>
        <v>9</v>
      </c>
    </row>
    <row r="8819" spans="1:13" ht="13.5">
      <c r="A8819" s="630" t="str">
        <f t="shared" si="808"/>
        <v>TP-138010-008CO1E</v>
      </c>
      <c r="B8819" s="639" t="str">
        <f t="shared" si="812"/>
        <v>BT,138010kV,008MVA</v>
      </c>
      <c r="C8819" s="638" t="str">
        <f t="shared" si="813"/>
        <v>Rieles y bases de Tiro de acceso principal del transformador de 138010kV,8MVA</v>
      </c>
      <c r="D8819" s="637" t="s">
        <v>729</v>
      </c>
      <c r="E8819" s="637">
        <v>1</v>
      </c>
      <c r="F8819" s="639">
        <f>VLOOKUP(H8819,'[34]Resumen Bases TP'!$C$130:$E$170,3,FALSE)</f>
        <v>297.42000000000007</v>
      </c>
      <c r="G8819" s="900" t="s">
        <v>732</v>
      </c>
      <c r="H8819" s="939" t="str">
        <f t="shared" si="814"/>
        <v>BT138CO.2</v>
      </c>
      <c r="I8819" s="881" t="str">
        <f t="shared" si="815"/>
        <v>BT138CO.2</v>
      </c>
      <c r="J8819" s="881" t="str">
        <f t="shared" si="816"/>
        <v>138</v>
      </c>
      <c r="K8819" s="881" t="str">
        <f t="shared" si="809"/>
        <v>CO</v>
      </c>
      <c r="L8819" s="881">
        <f t="shared" si="810"/>
        <v>2</v>
      </c>
      <c r="M8819" s="881">
        <f t="shared" si="811"/>
        <v>8</v>
      </c>
    </row>
    <row r="8820" spans="1:13" ht="13.5">
      <c r="A8820" s="630" t="str">
        <f t="shared" si="808"/>
        <v>TP-138010-007CO1E</v>
      </c>
      <c r="B8820" s="639" t="str">
        <f t="shared" si="812"/>
        <v>BT,138010kV,007MVA</v>
      </c>
      <c r="C8820" s="638" t="str">
        <f t="shared" si="813"/>
        <v>Rieles y bases de Tiro de acceso principal del transformador de 138010kV,7MVA</v>
      </c>
      <c r="D8820" s="637" t="s">
        <v>729</v>
      </c>
      <c r="E8820" s="637">
        <v>1</v>
      </c>
      <c r="F8820" s="639">
        <f>VLOOKUP(H8820,'[34]Resumen Bases TP'!$C$130:$E$170,3,FALSE)</f>
        <v>260.53000000000003</v>
      </c>
      <c r="G8820" s="900" t="s">
        <v>732</v>
      </c>
      <c r="H8820" s="939" t="str">
        <f t="shared" si="814"/>
        <v>BT138CO.1</v>
      </c>
      <c r="I8820" s="881" t="str">
        <f t="shared" si="815"/>
        <v>BT138CO.1</v>
      </c>
      <c r="J8820" s="881" t="str">
        <f t="shared" si="816"/>
        <v>138</v>
      </c>
      <c r="K8820" s="881" t="str">
        <f t="shared" si="809"/>
        <v>CO</v>
      </c>
      <c r="L8820" s="881">
        <f t="shared" si="810"/>
        <v>1</v>
      </c>
      <c r="M8820" s="881">
        <f t="shared" si="811"/>
        <v>7</v>
      </c>
    </row>
    <row r="8821" spans="1:13" ht="13.5">
      <c r="A8821" s="630" t="str">
        <f t="shared" si="808"/>
        <v>TP-138010-006CO1E</v>
      </c>
      <c r="B8821" s="639" t="str">
        <f t="shared" si="812"/>
        <v>BT,138010kV,006MVA</v>
      </c>
      <c r="C8821" s="638" t="str">
        <f t="shared" si="813"/>
        <v>Rieles y bases de Tiro de acceso principal del transformador de 138010kV,6MVA</v>
      </c>
      <c r="D8821" s="637" t="s">
        <v>729</v>
      </c>
      <c r="E8821" s="637">
        <v>1</v>
      </c>
      <c r="F8821" s="639">
        <f>VLOOKUP(H8821,'[34]Resumen Bases TP'!$C$130:$E$170,3,FALSE)</f>
        <v>260.53000000000003</v>
      </c>
      <c r="G8821" s="900" t="s">
        <v>732</v>
      </c>
      <c r="H8821" s="939" t="str">
        <f t="shared" si="814"/>
        <v>BT138CO.1</v>
      </c>
      <c r="I8821" s="881" t="str">
        <f t="shared" si="815"/>
        <v>BT138CO.1</v>
      </c>
      <c r="J8821" s="881" t="str">
        <f t="shared" si="816"/>
        <v>138</v>
      </c>
      <c r="K8821" s="881" t="str">
        <f t="shared" si="809"/>
        <v>CO</v>
      </c>
      <c r="L8821" s="881">
        <f t="shared" si="810"/>
        <v>1</v>
      </c>
      <c r="M8821" s="881">
        <f t="shared" si="811"/>
        <v>6</v>
      </c>
    </row>
    <row r="8822" spans="1:13" ht="13.5">
      <c r="A8822" s="630" t="str">
        <f t="shared" si="808"/>
        <v>TP-138010-005CO1E</v>
      </c>
      <c r="B8822" s="639" t="str">
        <f t="shared" si="812"/>
        <v>BT,138010kV,005MVA</v>
      </c>
      <c r="C8822" s="638" t="str">
        <f t="shared" si="813"/>
        <v>Rieles y bases de Tiro de acceso principal del transformador de 138010kV,5MVA</v>
      </c>
      <c r="D8822" s="637" t="s">
        <v>729</v>
      </c>
      <c r="E8822" s="637">
        <v>1</v>
      </c>
      <c r="F8822" s="639">
        <f>VLOOKUP(H8822,'[34]Resumen Bases TP'!$C$130:$E$170,3,FALSE)</f>
        <v>260.53000000000003</v>
      </c>
      <c r="G8822" s="900" t="s">
        <v>732</v>
      </c>
      <c r="H8822" s="939" t="str">
        <f t="shared" si="814"/>
        <v>BT138CO.1</v>
      </c>
      <c r="I8822" s="881" t="str">
        <f t="shared" si="815"/>
        <v>BT138CO.1</v>
      </c>
      <c r="J8822" s="881" t="str">
        <f t="shared" si="816"/>
        <v>138</v>
      </c>
      <c r="K8822" s="881" t="str">
        <f t="shared" si="809"/>
        <v>CO</v>
      </c>
      <c r="L8822" s="881">
        <f t="shared" si="810"/>
        <v>1</v>
      </c>
      <c r="M8822" s="881">
        <f t="shared" si="811"/>
        <v>5</v>
      </c>
    </row>
    <row r="8823" spans="1:13" ht="13.5">
      <c r="A8823" s="630" t="str">
        <f t="shared" si="808"/>
        <v>TP-138010-003CO1E</v>
      </c>
      <c r="B8823" s="639" t="str">
        <f t="shared" si="812"/>
        <v>BT,138010kV,003MVA</v>
      </c>
      <c r="C8823" s="638" t="str">
        <f t="shared" si="813"/>
        <v>Rieles y bases de Tiro de acceso principal del transformador de 138010kV,3MVA</v>
      </c>
      <c r="D8823" s="637" t="s">
        <v>729</v>
      </c>
      <c r="E8823" s="637">
        <v>1</v>
      </c>
      <c r="F8823" s="639">
        <f>VLOOKUP(H8823,'[34]Resumen Bases TP'!$C$130:$E$170,3,FALSE)</f>
        <v>260.53000000000003</v>
      </c>
      <c r="G8823" s="900" t="s">
        <v>732</v>
      </c>
      <c r="H8823" s="939" t="str">
        <f t="shared" si="814"/>
        <v>BT138CO.1</v>
      </c>
      <c r="I8823" s="881" t="str">
        <f t="shared" si="815"/>
        <v>BT138CO.1</v>
      </c>
      <c r="J8823" s="881" t="str">
        <f t="shared" si="816"/>
        <v>138</v>
      </c>
      <c r="K8823" s="881" t="str">
        <f t="shared" si="809"/>
        <v>CO</v>
      </c>
      <c r="L8823" s="881">
        <f t="shared" si="810"/>
        <v>1</v>
      </c>
      <c r="M8823" s="881">
        <f t="shared" si="811"/>
        <v>3</v>
      </c>
    </row>
    <row r="8824" spans="1:13" ht="13.5">
      <c r="A8824" s="630" t="str">
        <f t="shared" si="808"/>
        <v>TP-138023-100CO1E</v>
      </c>
      <c r="B8824" s="639" t="str">
        <f t="shared" si="812"/>
        <v>BT,138023kV,100MVA</v>
      </c>
      <c r="C8824" s="638" t="str">
        <f t="shared" si="813"/>
        <v>Rieles y bases de Tiro de acceso principal del transformador de 138023kV,100MVA</v>
      </c>
      <c r="D8824" s="637" t="s">
        <v>729</v>
      </c>
      <c r="E8824" s="637">
        <v>1</v>
      </c>
      <c r="F8824" s="639">
        <f>VLOOKUP(H8824,'[34]Resumen Bases TP'!$C$130:$E$170,3,FALSE)</f>
        <v>260.53000000000003</v>
      </c>
      <c r="G8824" s="900" t="s">
        <v>732</v>
      </c>
      <c r="H8824" s="939" t="str">
        <f t="shared" si="814"/>
        <v>BT138CO.1</v>
      </c>
      <c r="I8824" s="881" t="str">
        <f t="shared" si="815"/>
        <v>BT138CO.1</v>
      </c>
      <c r="J8824" s="881" t="str">
        <f t="shared" si="816"/>
        <v>138</v>
      </c>
      <c r="K8824" s="881" t="str">
        <f t="shared" si="809"/>
        <v>CO</v>
      </c>
      <c r="L8824" s="881">
        <f t="shared" si="810"/>
        <v>1</v>
      </c>
      <c r="M8824" s="881">
        <f t="shared" si="811"/>
        <v>100</v>
      </c>
    </row>
    <row r="8825" spans="1:13" ht="13.5">
      <c r="A8825" s="630" t="str">
        <f t="shared" si="808"/>
        <v>TP-138023-095CO1E</v>
      </c>
      <c r="B8825" s="639" t="str">
        <f t="shared" si="812"/>
        <v>BT,138023kV,095MVA</v>
      </c>
      <c r="C8825" s="638" t="str">
        <f t="shared" si="813"/>
        <v>Rieles y bases de Tiro de acceso principal del transformador de 138023kV,95MVA</v>
      </c>
      <c r="D8825" s="637" t="s">
        <v>729</v>
      </c>
      <c r="E8825" s="637">
        <v>1</v>
      </c>
      <c r="F8825" s="639">
        <f>VLOOKUP(H8825,'[34]Resumen Bases TP'!$C$130:$E$170,3,FALSE)</f>
        <v>260.53000000000003</v>
      </c>
      <c r="G8825" s="900" t="s">
        <v>732</v>
      </c>
      <c r="H8825" s="939" t="str">
        <f t="shared" si="814"/>
        <v>BT138CO.1</v>
      </c>
      <c r="I8825" s="881" t="str">
        <f t="shared" si="815"/>
        <v>BT138CO.1</v>
      </c>
      <c r="J8825" s="881" t="str">
        <f t="shared" si="816"/>
        <v>138</v>
      </c>
      <c r="K8825" s="881" t="str">
        <f t="shared" si="809"/>
        <v>CO</v>
      </c>
      <c r="L8825" s="881">
        <f t="shared" si="810"/>
        <v>1</v>
      </c>
      <c r="M8825" s="881">
        <f t="shared" si="811"/>
        <v>95</v>
      </c>
    </row>
    <row r="8826" spans="1:13" ht="13.5">
      <c r="A8826" s="630" t="str">
        <f t="shared" si="808"/>
        <v>TP-138023-090CO1E</v>
      </c>
      <c r="B8826" s="639" t="str">
        <f t="shared" si="812"/>
        <v>BT,138023kV,090MVA</v>
      </c>
      <c r="C8826" s="638" t="str">
        <f t="shared" si="813"/>
        <v>Rieles y bases de Tiro de acceso principal del transformador de 138023kV,90MVA</v>
      </c>
      <c r="D8826" s="637" t="s">
        <v>729</v>
      </c>
      <c r="E8826" s="637">
        <v>1</v>
      </c>
      <c r="F8826" s="639">
        <f>VLOOKUP(H8826,'[34]Resumen Bases TP'!$C$130:$E$170,3,FALSE)</f>
        <v>379.46999999999997</v>
      </c>
      <c r="G8826" s="900" t="s">
        <v>732</v>
      </c>
      <c r="H8826" s="939" t="str">
        <f t="shared" si="814"/>
        <v>BT138CO.3</v>
      </c>
      <c r="I8826" s="881" t="str">
        <f t="shared" si="815"/>
        <v>BT138CO.3</v>
      </c>
      <c r="J8826" s="881" t="str">
        <f t="shared" si="816"/>
        <v>138</v>
      </c>
      <c r="K8826" s="881" t="str">
        <f t="shared" si="809"/>
        <v>CO</v>
      </c>
      <c r="L8826" s="881">
        <f t="shared" si="810"/>
        <v>3</v>
      </c>
      <c r="M8826" s="881">
        <f t="shared" si="811"/>
        <v>90</v>
      </c>
    </row>
    <row r="8827" spans="1:13" ht="13.5">
      <c r="A8827" s="630" t="str">
        <f t="shared" si="808"/>
        <v>TP-138023-085CO1E</v>
      </c>
      <c r="B8827" s="639" t="str">
        <f t="shared" si="812"/>
        <v>BT,138023kV,085MVA</v>
      </c>
      <c r="C8827" s="638" t="str">
        <f t="shared" si="813"/>
        <v>Rieles y bases de Tiro de acceso principal del transformador de 138023kV,85MVA</v>
      </c>
      <c r="D8827" s="637" t="s">
        <v>729</v>
      </c>
      <c r="E8827" s="637">
        <v>1</v>
      </c>
      <c r="F8827" s="639">
        <f>VLOOKUP(H8827,'[34]Resumen Bases TP'!$C$130:$E$170,3,FALSE)</f>
        <v>379.46999999999997</v>
      </c>
      <c r="G8827" s="900" t="s">
        <v>732</v>
      </c>
      <c r="H8827" s="939" t="str">
        <f t="shared" si="814"/>
        <v>BT138CO.3</v>
      </c>
      <c r="I8827" s="881" t="str">
        <f t="shared" si="815"/>
        <v>BT138CO.3</v>
      </c>
      <c r="J8827" s="881" t="str">
        <f t="shared" si="816"/>
        <v>138</v>
      </c>
      <c r="K8827" s="881" t="str">
        <f t="shared" si="809"/>
        <v>CO</v>
      </c>
      <c r="L8827" s="881">
        <f t="shared" si="810"/>
        <v>3</v>
      </c>
      <c r="M8827" s="881">
        <f t="shared" si="811"/>
        <v>85</v>
      </c>
    </row>
    <row r="8828" spans="1:13" ht="13.5">
      <c r="A8828" s="630" t="str">
        <f t="shared" si="808"/>
        <v>TP-138023-080CO1E</v>
      </c>
      <c r="B8828" s="639" t="str">
        <f t="shared" si="812"/>
        <v>BT,138023kV,080MVA</v>
      </c>
      <c r="C8828" s="638" t="str">
        <f t="shared" si="813"/>
        <v>Rieles y bases de Tiro de acceso principal del transformador de 138023kV,80MVA</v>
      </c>
      <c r="D8828" s="637" t="s">
        <v>729</v>
      </c>
      <c r="E8828" s="637">
        <v>1</v>
      </c>
      <c r="F8828" s="639">
        <f>VLOOKUP(H8828,'[34]Resumen Bases TP'!$C$130:$E$170,3,FALSE)</f>
        <v>379.46999999999997</v>
      </c>
      <c r="G8828" s="900" t="s">
        <v>732</v>
      </c>
      <c r="H8828" s="939" t="str">
        <f t="shared" si="814"/>
        <v>BT138CO.3</v>
      </c>
      <c r="I8828" s="881" t="str">
        <f t="shared" si="815"/>
        <v>BT138CO.3</v>
      </c>
      <c r="J8828" s="881" t="str">
        <f t="shared" si="816"/>
        <v>138</v>
      </c>
      <c r="K8828" s="881" t="str">
        <f t="shared" si="809"/>
        <v>CO</v>
      </c>
      <c r="L8828" s="881">
        <f t="shared" si="810"/>
        <v>3</v>
      </c>
      <c r="M8828" s="881">
        <f t="shared" si="811"/>
        <v>80</v>
      </c>
    </row>
    <row r="8829" spans="1:13" ht="13.5">
      <c r="A8829" s="630" t="str">
        <f t="shared" si="808"/>
        <v>TP-138023-075CO1E</v>
      </c>
      <c r="B8829" s="639" t="str">
        <f t="shared" si="812"/>
        <v>BT,138023kV,075MVA</v>
      </c>
      <c r="C8829" s="638" t="str">
        <f t="shared" si="813"/>
        <v>Rieles y bases de Tiro de acceso principal del transformador de 138023kV,75MVA</v>
      </c>
      <c r="D8829" s="637" t="s">
        <v>729</v>
      </c>
      <c r="E8829" s="637">
        <v>1</v>
      </c>
      <c r="F8829" s="639">
        <f>VLOOKUP(H8829,'[34]Resumen Bases TP'!$C$130:$E$170,3,FALSE)</f>
        <v>379.46999999999997</v>
      </c>
      <c r="G8829" s="900" t="s">
        <v>732</v>
      </c>
      <c r="H8829" s="939" t="str">
        <f t="shared" si="814"/>
        <v>BT138CO.3</v>
      </c>
      <c r="I8829" s="881" t="str">
        <f t="shared" si="815"/>
        <v>BT138CO.3</v>
      </c>
      <c r="J8829" s="881" t="str">
        <f t="shared" si="816"/>
        <v>138</v>
      </c>
      <c r="K8829" s="881" t="str">
        <f t="shared" si="809"/>
        <v>CO</v>
      </c>
      <c r="L8829" s="881">
        <f t="shared" si="810"/>
        <v>3</v>
      </c>
      <c r="M8829" s="881">
        <f t="shared" si="811"/>
        <v>75</v>
      </c>
    </row>
    <row r="8830" spans="1:13" ht="13.5">
      <c r="A8830" s="630" t="str">
        <f t="shared" si="808"/>
        <v>TP-138023-070CO1E</v>
      </c>
      <c r="B8830" s="639" t="str">
        <f t="shared" si="812"/>
        <v>BT,138023kV,070MVA</v>
      </c>
      <c r="C8830" s="638" t="str">
        <f t="shared" si="813"/>
        <v>Rieles y bases de Tiro de acceso principal del transformador de 138023kV,70MVA</v>
      </c>
      <c r="D8830" s="637" t="s">
        <v>729</v>
      </c>
      <c r="E8830" s="637">
        <v>1</v>
      </c>
      <c r="F8830" s="639">
        <f>VLOOKUP(H8830,'[34]Resumen Bases TP'!$C$130:$E$170,3,FALSE)</f>
        <v>379.46999999999997</v>
      </c>
      <c r="G8830" s="900" t="s">
        <v>732</v>
      </c>
      <c r="H8830" s="939" t="str">
        <f t="shared" si="814"/>
        <v>BT138CO.3</v>
      </c>
      <c r="I8830" s="881" t="str">
        <f t="shared" si="815"/>
        <v>BT138CO.3</v>
      </c>
      <c r="J8830" s="881" t="str">
        <f t="shared" si="816"/>
        <v>138</v>
      </c>
      <c r="K8830" s="881" t="str">
        <f t="shared" si="809"/>
        <v>CO</v>
      </c>
      <c r="L8830" s="881">
        <f t="shared" si="810"/>
        <v>3</v>
      </c>
      <c r="M8830" s="881">
        <f t="shared" si="811"/>
        <v>70</v>
      </c>
    </row>
    <row r="8831" spans="1:13" ht="13.5">
      <c r="A8831" s="630" t="str">
        <f t="shared" si="808"/>
        <v>TP-138023-065CO1E</v>
      </c>
      <c r="B8831" s="639" t="str">
        <f t="shared" si="812"/>
        <v>BT,138023kV,065MVA</v>
      </c>
      <c r="C8831" s="638" t="str">
        <f t="shared" si="813"/>
        <v>Rieles y bases de Tiro de acceso principal del transformador de 138023kV,65MVA</v>
      </c>
      <c r="D8831" s="637" t="s">
        <v>729</v>
      </c>
      <c r="E8831" s="637">
        <v>1</v>
      </c>
      <c r="F8831" s="639">
        <f>VLOOKUP(H8831,'[34]Resumen Bases TP'!$C$130:$E$170,3,FALSE)</f>
        <v>379.46999999999997</v>
      </c>
      <c r="G8831" s="900" t="s">
        <v>732</v>
      </c>
      <c r="H8831" s="939" t="str">
        <f t="shared" si="814"/>
        <v>BT138CO.3</v>
      </c>
      <c r="I8831" s="881" t="str">
        <f t="shared" si="815"/>
        <v>BT138CO.3</v>
      </c>
      <c r="J8831" s="881" t="str">
        <f t="shared" si="816"/>
        <v>138</v>
      </c>
      <c r="K8831" s="881" t="str">
        <f t="shared" si="809"/>
        <v>CO</v>
      </c>
      <c r="L8831" s="881">
        <f t="shared" si="810"/>
        <v>3</v>
      </c>
      <c r="M8831" s="881">
        <f t="shared" si="811"/>
        <v>65</v>
      </c>
    </row>
    <row r="8832" spans="1:13" ht="13.5">
      <c r="A8832" s="630" t="str">
        <f t="shared" si="808"/>
        <v>TP-138023-060CO1E</v>
      </c>
      <c r="B8832" s="639" t="str">
        <f t="shared" si="812"/>
        <v>BT,138023kV,060MVA</v>
      </c>
      <c r="C8832" s="638" t="str">
        <f t="shared" si="813"/>
        <v>Rieles y bases de Tiro de acceso principal del transformador de 138023kV,60MVA</v>
      </c>
      <c r="D8832" s="637" t="s">
        <v>729</v>
      </c>
      <c r="E8832" s="637">
        <v>1</v>
      </c>
      <c r="F8832" s="639">
        <f>VLOOKUP(H8832,'[34]Resumen Bases TP'!$C$130:$E$170,3,FALSE)</f>
        <v>379.46999999999997</v>
      </c>
      <c r="G8832" s="900" t="s">
        <v>732</v>
      </c>
      <c r="H8832" s="939" t="str">
        <f t="shared" si="814"/>
        <v>BT138CO.3</v>
      </c>
      <c r="I8832" s="881" t="str">
        <f t="shared" si="815"/>
        <v>BT138CO.3</v>
      </c>
      <c r="J8832" s="881" t="str">
        <f t="shared" si="816"/>
        <v>138</v>
      </c>
      <c r="K8832" s="881" t="str">
        <f t="shared" si="809"/>
        <v>CO</v>
      </c>
      <c r="L8832" s="881">
        <f t="shared" si="810"/>
        <v>3</v>
      </c>
      <c r="M8832" s="881">
        <f t="shared" si="811"/>
        <v>60</v>
      </c>
    </row>
    <row r="8833" spans="1:13" ht="13.5">
      <c r="A8833" s="630" t="str">
        <f t="shared" si="808"/>
        <v>TP-138023-055CO1E</v>
      </c>
      <c r="B8833" s="639" t="str">
        <f t="shared" si="812"/>
        <v>BT,138023kV,055MVA</v>
      </c>
      <c r="C8833" s="638" t="str">
        <f t="shared" si="813"/>
        <v>Rieles y bases de Tiro de acceso principal del transformador de 138023kV,55MVA</v>
      </c>
      <c r="D8833" s="637" t="s">
        <v>729</v>
      </c>
      <c r="E8833" s="637">
        <v>1</v>
      </c>
      <c r="F8833" s="639">
        <f>VLOOKUP(H8833,'[34]Resumen Bases TP'!$C$130:$E$170,3,FALSE)</f>
        <v>379.46999999999997</v>
      </c>
      <c r="G8833" s="900" t="s">
        <v>732</v>
      </c>
      <c r="H8833" s="939" t="str">
        <f t="shared" si="814"/>
        <v>BT138CO.3</v>
      </c>
      <c r="I8833" s="881" t="str">
        <f t="shared" si="815"/>
        <v>BT138CO.3</v>
      </c>
      <c r="J8833" s="881" t="str">
        <f t="shared" si="816"/>
        <v>138</v>
      </c>
      <c r="K8833" s="881" t="str">
        <f t="shared" si="809"/>
        <v>CO</v>
      </c>
      <c r="L8833" s="881">
        <f t="shared" si="810"/>
        <v>3</v>
      </c>
      <c r="M8833" s="881">
        <f t="shared" si="811"/>
        <v>55</v>
      </c>
    </row>
    <row r="8834" spans="1:13" ht="13.5">
      <c r="A8834" s="630" t="str">
        <f t="shared" si="808"/>
        <v>TP-138023-050CO1E</v>
      </c>
      <c r="B8834" s="639" t="str">
        <f t="shared" si="812"/>
        <v>BT,138023kV,050MVA</v>
      </c>
      <c r="C8834" s="638" t="str">
        <f t="shared" si="813"/>
        <v>Rieles y bases de Tiro de acceso principal del transformador de 138023kV,50MVA</v>
      </c>
      <c r="D8834" s="637" t="s">
        <v>729</v>
      </c>
      <c r="E8834" s="637">
        <v>1</v>
      </c>
      <c r="F8834" s="639">
        <f>VLOOKUP(H8834,'[34]Resumen Bases TP'!$C$130:$E$170,3,FALSE)</f>
        <v>379.46999999999997</v>
      </c>
      <c r="G8834" s="900" t="s">
        <v>732</v>
      </c>
      <c r="H8834" s="939" t="str">
        <f t="shared" si="814"/>
        <v>BT138CO.3</v>
      </c>
      <c r="I8834" s="881" t="str">
        <f t="shared" si="815"/>
        <v>BT138CO.3</v>
      </c>
      <c r="J8834" s="881" t="str">
        <f t="shared" si="816"/>
        <v>138</v>
      </c>
      <c r="K8834" s="881" t="str">
        <f t="shared" si="809"/>
        <v>CO</v>
      </c>
      <c r="L8834" s="881">
        <f t="shared" si="810"/>
        <v>3</v>
      </c>
      <c r="M8834" s="881">
        <f t="shared" si="811"/>
        <v>50</v>
      </c>
    </row>
    <row r="8835" spans="1:13" ht="13.5">
      <c r="A8835" s="630" t="str">
        <f t="shared" si="808"/>
        <v>TP-138023-045CO1E</v>
      </c>
      <c r="B8835" s="639" t="str">
        <f t="shared" si="812"/>
        <v>BT,138023kV,045MVA</v>
      </c>
      <c r="C8835" s="638" t="str">
        <f t="shared" si="813"/>
        <v>Rieles y bases de Tiro de acceso principal del transformador de 138023kV,45MVA</v>
      </c>
      <c r="D8835" s="637" t="s">
        <v>729</v>
      </c>
      <c r="E8835" s="637">
        <v>1</v>
      </c>
      <c r="F8835" s="639">
        <f>VLOOKUP(H8835,'[34]Resumen Bases TP'!$C$130:$E$170,3,FALSE)</f>
        <v>379.46999999999997</v>
      </c>
      <c r="G8835" s="900" t="s">
        <v>732</v>
      </c>
      <c r="H8835" s="939" t="str">
        <f t="shared" si="814"/>
        <v>BT138CO.3</v>
      </c>
      <c r="I8835" s="881" t="str">
        <f t="shared" si="815"/>
        <v>BT138CO.3</v>
      </c>
      <c r="J8835" s="881" t="str">
        <f t="shared" si="816"/>
        <v>138</v>
      </c>
      <c r="K8835" s="881" t="str">
        <f t="shared" si="809"/>
        <v>CO</v>
      </c>
      <c r="L8835" s="881">
        <f t="shared" si="810"/>
        <v>3</v>
      </c>
      <c r="M8835" s="881">
        <f t="shared" si="811"/>
        <v>45</v>
      </c>
    </row>
    <row r="8836" spans="1:13" ht="13.5">
      <c r="A8836" s="630" t="str">
        <f t="shared" si="808"/>
        <v>TP-138023-040CO1E</v>
      </c>
      <c r="B8836" s="639" t="str">
        <f t="shared" si="812"/>
        <v>BT,138023kV,040MVA</v>
      </c>
      <c r="C8836" s="638" t="str">
        <f t="shared" si="813"/>
        <v>Rieles y bases de Tiro de acceso principal del transformador de 138023kV,40MVA</v>
      </c>
      <c r="D8836" s="637" t="s">
        <v>729</v>
      </c>
      <c r="E8836" s="637">
        <v>1</v>
      </c>
      <c r="F8836" s="639">
        <f>VLOOKUP(H8836,'[34]Resumen Bases TP'!$C$130:$E$170,3,FALSE)</f>
        <v>379.46999999999997</v>
      </c>
      <c r="G8836" s="900" t="s">
        <v>732</v>
      </c>
      <c r="H8836" s="939" t="str">
        <f t="shared" si="814"/>
        <v>BT138CO.3</v>
      </c>
      <c r="I8836" s="881" t="str">
        <f t="shared" si="815"/>
        <v>BT138CO.3</v>
      </c>
      <c r="J8836" s="881" t="str">
        <f t="shared" si="816"/>
        <v>138</v>
      </c>
      <c r="K8836" s="881" t="str">
        <f t="shared" si="809"/>
        <v>CO</v>
      </c>
      <c r="L8836" s="881">
        <f t="shared" si="810"/>
        <v>3</v>
      </c>
      <c r="M8836" s="881">
        <f t="shared" si="811"/>
        <v>40</v>
      </c>
    </row>
    <row r="8837" spans="1:13" ht="13.5">
      <c r="A8837" s="630" t="str">
        <f t="shared" si="808"/>
        <v>TP-138023-035CO1E</v>
      </c>
      <c r="B8837" s="639" t="str">
        <f t="shared" si="812"/>
        <v>BT,138023kV,035MVA</v>
      </c>
      <c r="C8837" s="638" t="str">
        <f t="shared" si="813"/>
        <v>Rieles y bases de Tiro de acceso principal del transformador de 138023kV,35MVA</v>
      </c>
      <c r="D8837" s="637" t="s">
        <v>729</v>
      </c>
      <c r="E8837" s="637">
        <v>1</v>
      </c>
      <c r="F8837" s="639">
        <f>VLOOKUP(H8837,'[34]Resumen Bases TP'!$C$130:$E$170,3,FALSE)</f>
        <v>379.46999999999997</v>
      </c>
      <c r="G8837" s="900" t="s">
        <v>732</v>
      </c>
      <c r="H8837" s="939" t="str">
        <f t="shared" si="814"/>
        <v>BT138CO.3</v>
      </c>
      <c r="I8837" s="881" t="str">
        <f t="shared" si="815"/>
        <v>BT138CO.3</v>
      </c>
      <c r="J8837" s="881" t="str">
        <f t="shared" si="816"/>
        <v>138</v>
      </c>
      <c r="K8837" s="881" t="str">
        <f t="shared" si="809"/>
        <v>CO</v>
      </c>
      <c r="L8837" s="881">
        <f t="shared" si="810"/>
        <v>3</v>
      </c>
      <c r="M8837" s="881">
        <f t="shared" si="811"/>
        <v>35</v>
      </c>
    </row>
    <row r="8838" spans="1:13" ht="13.5">
      <c r="A8838" s="630" t="str">
        <f t="shared" si="808"/>
        <v>TP-138023-030CO1E</v>
      </c>
      <c r="B8838" s="639" t="str">
        <f t="shared" si="812"/>
        <v>BT,138023kV,030MVA</v>
      </c>
      <c r="C8838" s="638" t="str">
        <f t="shared" si="813"/>
        <v>Rieles y bases de Tiro de acceso principal del transformador de 138023kV,30MVA</v>
      </c>
      <c r="D8838" s="637" t="s">
        <v>729</v>
      </c>
      <c r="E8838" s="637">
        <v>1</v>
      </c>
      <c r="F8838" s="639">
        <f>VLOOKUP(H8838,'[34]Resumen Bases TP'!$C$130:$E$170,3,FALSE)</f>
        <v>379.46999999999997</v>
      </c>
      <c r="G8838" s="900" t="s">
        <v>732</v>
      </c>
      <c r="H8838" s="939" t="str">
        <f t="shared" si="814"/>
        <v>BT138CO.3</v>
      </c>
      <c r="I8838" s="881" t="str">
        <f t="shared" si="815"/>
        <v>BT138CO.3</v>
      </c>
      <c r="J8838" s="881" t="str">
        <f t="shared" si="816"/>
        <v>138</v>
      </c>
      <c r="K8838" s="881" t="str">
        <f t="shared" si="809"/>
        <v>CO</v>
      </c>
      <c r="L8838" s="881">
        <f t="shared" si="810"/>
        <v>3</v>
      </c>
      <c r="M8838" s="881">
        <f t="shared" si="811"/>
        <v>30</v>
      </c>
    </row>
    <row r="8839" spans="1:13" ht="13.5">
      <c r="A8839" s="630" t="str">
        <f t="shared" si="808"/>
        <v>TP-138023-025CO1E</v>
      </c>
      <c r="B8839" s="639" t="str">
        <f t="shared" si="812"/>
        <v>BT,138023kV,025MVA</v>
      </c>
      <c r="C8839" s="638" t="str">
        <f t="shared" si="813"/>
        <v>Rieles y bases de Tiro de acceso principal del transformador de 138023kV,25MVA</v>
      </c>
      <c r="D8839" s="637" t="s">
        <v>729</v>
      </c>
      <c r="E8839" s="637">
        <v>1</v>
      </c>
      <c r="F8839" s="639">
        <f>VLOOKUP(H8839,'[34]Resumen Bases TP'!$C$130:$E$170,3,FALSE)</f>
        <v>379.46999999999997</v>
      </c>
      <c r="G8839" s="900" t="s">
        <v>732</v>
      </c>
      <c r="H8839" s="939" t="str">
        <f t="shared" si="814"/>
        <v>BT138CO.3</v>
      </c>
      <c r="I8839" s="881" t="str">
        <f t="shared" si="815"/>
        <v>BT138CO.3</v>
      </c>
      <c r="J8839" s="881" t="str">
        <f t="shared" si="816"/>
        <v>138</v>
      </c>
      <c r="K8839" s="881" t="str">
        <f t="shared" si="809"/>
        <v>CO</v>
      </c>
      <c r="L8839" s="881">
        <f t="shared" si="810"/>
        <v>3</v>
      </c>
      <c r="M8839" s="881">
        <f t="shared" si="811"/>
        <v>25</v>
      </c>
    </row>
    <row r="8840" spans="1:13" ht="13.5">
      <c r="A8840" s="630" t="str">
        <f t="shared" si="808"/>
        <v>TP-138023-020CO1E</v>
      </c>
      <c r="B8840" s="639" t="str">
        <f t="shared" si="812"/>
        <v>BT,138023kV,020MVA</v>
      </c>
      <c r="C8840" s="638" t="str">
        <f t="shared" si="813"/>
        <v>Rieles y bases de Tiro de acceso principal del transformador de 138023kV,20MVA</v>
      </c>
      <c r="D8840" s="637" t="s">
        <v>729</v>
      </c>
      <c r="E8840" s="637">
        <v>1</v>
      </c>
      <c r="F8840" s="639">
        <f>VLOOKUP(H8840,'[34]Resumen Bases TP'!$C$130:$E$170,3,FALSE)</f>
        <v>379.46999999999997</v>
      </c>
      <c r="G8840" s="900" t="s">
        <v>732</v>
      </c>
      <c r="H8840" s="939" t="str">
        <f t="shared" si="814"/>
        <v>BT138CO.3</v>
      </c>
      <c r="I8840" s="881" t="str">
        <f t="shared" si="815"/>
        <v>BT138CO.3</v>
      </c>
      <c r="J8840" s="881" t="str">
        <f t="shared" si="816"/>
        <v>138</v>
      </c>
      <c r="K8840" s="881" t="str">
        <f t="shared" si="809"/>
        <v>CO</v>
      </c>
      <c r="L8840" s="881">
        <f t="shared" si="810"/>
        <v>3</v>
      </c>
      <c r="M8840" s="881">
        <f t="shared" si="811"/>
        <v>20</v>
      </c>
    </row>
    <row r="8841" spans="1:13" ht="13.5">
      <c r="A8841" s="630" t="str">
        <f t="shared" si="808"/>
        <v>TP-138023-015CO1E</v>
      </c>
      <c r="B8841" s="639" t="str">
        <f t="shared" si="812"/>
        <v>BT,138023kV,015MVA</v>
      </c>
      <c r="C8841" s="638" t="str">
        <f t="shared" si="813"/>
        <v>Rieles y bases de Tiro de acceso principal del transformador de 138023kV,15MVA</v>
      </c>
      <c r="D8841" s="637" t="s">
        <v>729</v>
      </c>
      <c r="E8841" s="637">
        <v>1</v>
      </c>
      <c r="F8841" s="639">
        <f>VLOOKUP(H8841,'[34]Resumen Bases TP'!$C$130:$E$170,3,FALSE)</f>
        <v>297.42000000000007</v>
      </c>
      <c r="G8841" s="900" t="s">
        <v>732</v>
      </c>
      <c r="H8841" s="939" t="str">
        <f t="shared" si="814"/>
        <v>BT138CO.2</v>
      </c>
      <c r="I8841" s="881" t="str">
        <f t="shared" si="815"/>
        <v>BT138CO.2</v>
      </c>
      <c r="J8841" s="881" t="str">
        <f t="shared" si="816"/>
        <v>138</v>
      </c>
      <c r="K8841" s="881" t="str">
        <f t="shared" si="809"/>
        <v>CO</v>
      </c>
      <c r="L8841" s="881">
        <f t="shared" si="810"/>
        <v>2</v>
      </c>
      <c r="M8841" s="881">
        <f t="shared" si="811"/>
        <v>15</v>
      </c>
    </row>
    <row r="8842" spans="1:13" ht="13.5">
      <c r="A8842" s="630" t="str">
        <f t="shared" si="808"/>
        <v>TP-138023-010CO1E</v>
      </c>
      <c r="B8842" s="639" t="str">
        <f t="shared" si="812"/>
        <v>BT,138023kV,010MVA</v>
      </c>
      <c r="C8842" s="638" t="str">
        <f t="shared" si="813"/>
        <v>Rieles y bases de Tiro de acceso principal del transformador de 138023kV,10MVA</v>
      </c>
      <c r="D8842" s="637" t="s">
        <v>729</v>
      </c>
      <c r="E8842" s="637">
        <v>1</v>
      </c>
      <c r="F8842" s="639">
        <f>VLOOKUP(H8842,'[34]Resumen Bases TP'!$C$130:$E$170,3,FALSE)</f>
        <v>297.42000000000007</v>
      </c>
      <c r="G8842" s="900" t="s">
        <v>732</v>
      </c>
      <c r="H8842" s="939" t="str">
        <f t="shared" si="814"/>
        <v>BT138CO.2</v>
      </c>
      <c r="I8842" s="881" t="str">
        <f t="shared" si="815"/>
        <v>BT138CO.2</v>
      </c>
      <c r="J8842" s="881" t="str">
        <f t="shared" si="816"/>
        <v>138</v>
      </c>
      <c r="K8842" s="881" t="str">
        <f t="shared" si="809"/>
        <v>CO</v>
      </c>
      <c r="L8842" s="881">
        <f t="shared" si="810"/>
        <v>2</v>
      </c>
      <c r="M8842" s="881">
        <f t="shared" si="811"/>
        <v>10</v>
      </c>
    </row>
    <row r="8843" spans="1:13" ht="13.5">
      <c r="A8843" s="630" t="str">
        <f t="shared" si="808"/>
        <v>TP-138023-009CO1E</v>
      </c>
      <c r="B8843" s="639" t="str">
        <f t="shared" si="812"/>
        <v>BT,138023kV,009MVA</v>
      </c>
      <c r="C8843" s="638" t="str">
        <f t="shared" si="813"/>
        <v>Rieles y bases de Tiro de acceso principal del transformador de 138023kV,9MVA</v>
      </c>
      <c r="D8843" s="637" t="s">
        <v>729</v>
      </c>
      <c r="E8843" s="637">
        <v>1</v>
      </c>
      <c r="F8843" s="639">
        <f>VLOOKUP(H8843,'[34]Resumen Bases TP'!$C$130:$E$170,3,FALSE)</f>
        <v>297.42000000000007</v>
      </c>
      <c r="G8843" s="900" t="s">
        <v>732</v>
      </c>
      <c r="H8843" s="939" t="str">
        <f t="shared" si="814"/>
        <v>BT138CO.2</v>
      </c>
      <c r="I8843" s="881" t="str">
        <f t="shared" si="815"/>
        <v>BT138CO.2</v>
      </c>
      <c r="J8843" s="881" t="str">
        <f t="shared" si="816"/>
        <v>138</v>
      </c>
      <c r="K8843" s="881" t="str">
        <f t="shared" si="809"/>
        <v>CO</v>
      </c>
      <c r="L8843" s="881">
        <f t="shared" si="810"/>
        <v>2</v>
      </c>
      <c r="M8843" s="881">
        <f t="shared" si="811"/>
        <v>9</v>
      </c>
    </row>
    <row r="8844" spans="1:13" ht="13.5">
      <c r="A8844" s="630" t="str">
        <f t="shared" si="808"/>
        <v>TP-138023-008CO1E</v>
      </c>
      <c r="B8844" s="639" t="str">
        <f t="shared" si="812"/>
        <v>BT,138023kV,008MVA</v>
      </c>
      <c r="C8844" s="638" t="str">
        <f t="shared" si="813"/>
        <v>Rieles y bases de Tiro de acceso principal del transformador de 138023kV,8MVA</v>
      </c>
      <c r="D8844" s="637" t="s">
        <v>729</v>
      </c>
      <c r="E8844" s="637">
        <v>1</v>
      </c>
      <c r="F8844" s="639">
        <f>VLOOKUP(H8844,'[34]Resumen Bases TP'!$C$130:$E$170,3,FALSE)</f>
        <v>297.42000000000007</v>
      </c>
      <c r="G8844" s="900" t="s">
        <v>732</v>
      </c>
      <c r="H8844" s="939" t="str">
        <f t="shared" si="814"/>
        <v>BT138CO.2</v>
      </c>
      <c r="I8844" s="881" t="str">
        <f t="shared" si="815"/>
        <v>BT138CO.2</v>
      </c>
      <c r="J8844" s="881" t="str">
        <f t="shared" si="816"/>
        <v>138</v>
      </c>
      <c r="K8844" s="881" t="str">
        <f t="shared" si="809"/>
        <v>CO</v>
      </c>
      <c r="L8844" s="881">
        <f t="shared" si="810"/>
        <v>2</v>
      </c>
      <c r="M8844" s="881">
        <f t="shared" si="811"/>
        <v>8</v>
      </c>
    </row>
    <row r="8845" spans="1:13" ht="13.5">
      <c r="A8845" s="630" t="str">
        <f t="shared" si="808"/>
        <v>TP-138023-007CO1E</v>
      </c>
      <c r="B8845" s="639" t="str">
        <f t="shared" si="812"/>
        <v>BT,138023kV,007MVA</v>
      </c>
      <c r="C8845" s="638" t="str">
        <f t="shared" si="813"/>
        <v>Rieles y bases de Tiro de acceso principal del transformador de 138023kV,7MVA</v>
      </c>
      <c r="D8845" s="637" t="s">
        <v>729</v>
      </c>
      <c r="E8845" s="637">
        <v>1</v>
      </c>
      <c r="F8845" s="639">
        <f>VLOOKUP(H8845,'[34]Resumen Bases TP'!$C$130:$E$170,3,FALSE)</f>
        <v>260.53000000000003</v>
      </c>
      <c r="G8845" s="900" t="s">
        <v>732</v>
      </c>
      <c r="H8845" s="939" t="str">
        <f t="shared" si="814"/>
        <v>BT138CO.1</v>
      </c>
      <c r="I8845" s="881" t="str">
        <f t="shared" si="815"/>
        <v>BT138CO.1</v>
      </c>
      <c r="J8845" s="881" t="str">
        <f t="shared" si="816"/>
        <v>138</v>
      </c>
      <c r="K8845" s="881" t="str">
        <f t="shared" si="809"/>
        <v>CO</v>
      </c>
      <c r="L8845" s="881">
        <f t="shared" si="810"/>
        <v>1</v>
      </c>
      <c r="M8845" s="881">
        <f t="shared" si="811"/>
        <v>7</v>
      </c>
    </row>
    <row r="8846" spans="1:13" ht="13.5">
      <c r="A8846" s="630" t="str">
        <f t="shared" si="808"/>
        <v>TP-138023-006CO1E</v>
      </c>
      <c r="B8846" s="639" t="str">
        <f t="shared" si="812"/>
        <v>BT,138023kV,006MVA</v>
      </c>
      <c r="C8846" s="638" t="str">
        <f t="shared" si="813"/>
        <v>Rieles y bases de Tiro de acceso principal del transformador de 138023kV,6MVA</v>
      </c>
      <c r="D8846" s="637" t="s">
        <v>729</v>
      </c>
      <c r="E8846" s="637">
        <v>1</v>
      </c>
      <c r="F8846" s="639">
        <f>VLOOKUP(H8846,'[34]Resumen Bases TP'!$C$130:$E$170,3,FALSE)</f>
        <v>260.53000000000003</v>
      </c>
      <c r="G8846" s="900" t="s">
        <v>732</v>
      </c>
      <c r="H8846" s="939" t="str">
        <f t="shared" si="814"/>
        <v>BT138CO.1</v>
      </c>
      <c r="I8846" s="881" t="str">
        <f t="shared" si="815"/>
        <v>BT138CO.1</v>
      </c>
      <c r="J8846" s="881" t="str">
        <f t="shared" si="816"/>
        <v>138</v>
      </c>
      <c r="K8846" s="881" t="str">
        <f t="shared" si="809"/>
        <v>CO</v>
      </c>
      <c r="L8846" s="881">
        <f t="shared" si="810"/>
        <v>1</v>
      </c>
      <c r="M8846" s="881">
        <f t="shared" si="811"/>
        <v>6</v>
      </c>
    </row>
    <row r="8847" spans="1:13" ht="13.5">
      <c r="A8847" s="630" t="str">
        <f t="shared" si="808"/>
        <v>TP-138023-005CO1E</v>
      </c>
      <c r="B8847" s="639" t="str">
        <f t="shared" si="812"/>
        <v>BT,138023kV,005MVA</v>
      </c>
      <c r="C8847" s="638" t="str">
        <f t="shared" si="813"/>
        <v>Rieles y bases de Tiro de acceso principal del transformador de 138023kV,5MVA</v>
      </c>
      <c r="D8847" s="637" t="s">
        <v>729</v>
      </c>
      <c r="E8847" s="637">
        <v>1</v>
      </c>
      <c r="F8847" s="639">
        <f>VLOOKUP(H8847,'[34]Resumen Bases TP'!$C$130:$E$170,3,FALSE)</f>
        <v>260.53000000000003</v>
      </c>
      <c r="G8847" s="900" t="s">
        <v>732</v>
      </c>
      <c r="H8847" s="939" t="str">
        <f t="shared" si="814"/>
        <v>BT138CO.1</v>
      </c>
      <c r="I8847" s="881" t="str">
        <f t="shared" si="815"/>
        <v>BT138CO.1</v>
      </c>
      <c r="J8847" s="881" t="str">
        <f t="shared" si="816"/>
        <v>138</v>
      </c>
      <c r="K8847" s="881" t="str">
        <f t="shared" si="809"/>
        <v>CO</v>
      </c>
      <c r="L8847" s="881">
        <f t="shared" si="810"/>
        <v>1</v>
      </c>
      <c r="M8847" s="881">
        <f t="shared" si="811"/>
        <v>5</v>
      </c>
    </row>
    <row r="8848" spans="1:13" ht="13.5">
      <c r="A8848" s="630" t="str">
        <f t="shared" si="808"/>
        <v>TP-138023-003CO1E</v>
      </c>
      <c r="B8848" s="639" t="str">
        <f t="shared" si="812"/>
        <v>BT,138023kV,003MVA</v>
      </c>
      <c r="C8848" s="638" t="str">
        <f t="shared" si="813"/>
        <v>Rieles y bases de Tiro de acceso principal del transformador de 138023kV,3MVA</v>
      </c>
      <c r="D8848" s="637" t="s">
        <v>729</v>
      </c>
      <c r="E8848" s="637">
        <v>1</v>
      </c>
      <c r="F8848" s="639">
        <f>VLOOKUP(H8848,'[34]Resumen Bases TP'!$C$130:$E$170,3,FALSE)</f>
        <v>260.53000000000003</v>
      </c>
      <c r="G8848" s="900" t="s">
        <v>732</v>
      </c>
      <c r="H8848" s="939" t="str">
        <f t="shared" si="814"/>
        <v>BT138CO.1</v>
      </c>
      <c r="I8848" s="881" t="str">
        <f t="shared" si="815"/>
        <v>BT138CO.1</v>
      </c>
      <c r="J8848" s="881" t="str">
        <f t="shared" si="816"/>
        <v>138</v>
      </c>
      <c r="K8848" s="881" t="str">
        <f t="shared" si="809"/>
        <v>CO</v>
      </c>
      <c r="L8848" s="881">
        <f t="shared" si="810"/>
        <v>1</v>
      </c>
      <c r="M8848" s="881">
        <f t="shared" si="811"/>
        <v>3</v>
      </c>
    </row>
    <row r="8849" spans="1:13" ht="13.5">
      <c r="A8849" s="630" t="str">
        <f t="shared" ref="A8849:A8912" si="817">+A3592</f>
        <v>TP-138060023-100SI2E</v>
      </c>
      <c r="B8849" s="639" t="str">
        <f t="shared" si="812"/>
        <v>BT,138060kV,100MVA</v>
      </c>
      <c r="C8849" s="638" t="str">
        <f t="shared" si="813"/>
        <v>Rieles y bases de Tiro de acceso principal del transformador de 138060kV,100MVA</v>
      </c>
      <c r="D8849" s="637" t="s">
        <v>729</v>
      </c>
      <c r="E8849" s="637">
        <v>1</v>
      </c>
      <c r="F8849" s="639">
        <f>VLOOKUP(H8849,'[34]Resumen Bases TP'!$C$130:$E$170,3,FALSE)</f>
        <v>267.74999999999994</v>
      </c>
      <c r="G8849" s="900" t="s">
        <v>732</v>
      </c>
      <c r="H8849" s="939" t="str">
        <f t="shared" si="814"/>
        <v>BT138SI.1</v>
      </c>
      <c r="I8849" s="881" t="str">
        <f t="shared" si="815"/>
        <v>BT138SI.1</v>
      </c>
      <c r="J8849" s="881" t="str">
        <f t="shared" si="816"/>
        <v>138</v>
      </c>
      <c r="K8849" s="881" t="str">
        <f t="shared" ref="K8849:K8912" si="818">LEFT(+RIGHT(A8849,4),2)</f>
        <v>SI</v>
      </c>
      <c r="L8849" s="881">
        <f t="shared" ref="L8849:L8912" si="819">+L3592</f>
        <v>1</v>
      </c>
      <c r="M8849" s="881">
        <f t="shared" ref="M8849:M8912" si="820">VALUE(LEFT(+RIGHT(A8849,7),3))</f>
        <v>100</v>
      </c>
    </row>
    <row r="8850" spans="1:13" ht="13.5">
      <c r="A8850" s="630" t="str">
        <f t="shared" si="817"/>
        <v>TP-138060023-095SI2E</v>
      </c>
      <c r="B8850" s="639" t="str">
        <f t="shared" si="812"/>
        <v>BT,138060kV,095MVA</v>
      </c>
      <c r="C8850" s="638" t="str">
        <f t="shared" si="813"/>
        <v>Rieles y bases de Tiro de acceso principal del transformador de 138060kV,95MVA</v>
      </c>
      <c r="D8850" s="637" t="s">
        <v>729</v>
      </c>
      <c r="E8850" s="637">
        <v>1</v>
      </c>
      <c r="F8850" s="639">
        <f>VLOOKUP(H8850,'[34]Resumen Bases TP'!$C$130:$E$170,3,FALSE)</f>
        <v>267.74999999999994</v>
      </c>
      <c r="G8850" s="900" t="s">
        <v>732</v>
      </c>
      <c r="H8850" s="939" t="str">
        <f t="shared" si="814"/>
        <v>BT138SI.1</v>
      </c>
      <c r="I8850" s="881" t="str">
        <f t="shared" si="815"/>
        <v>BT138SI.1</v>
      </c>
      <c r="J8850" s="881" t="str">
        <f t="shared" si="816"/>
        <v>138</v>
      </c>
      <c r="K8850" s="881" t="str">
        <f t="shared" si="818"/>
        <v>SI</v>
      </c>
      <c r="L8850" s="881">
        <f t="shared" si="819"/>
        <v>1</v>
      </c>
      <c r="M8850" s="881">
        <f t="shared" si="820"/>
        <v>95</v>
      </c>
    </row>
    <row r="8851" spans="1:13" ht="13.5">
      <c r="A8851" s="630" t="str">
        <f t="shared" si="817"/>
        <v>TP-138060023-090SI2E</v>
      </c>
      <c r="B8851" s="639" t="str">
        <f t="shared" si="812"/>
        <v>BT,138060kV,090MVA</v>
      </c>
      <c r="C8851" s="638" t="str">
        <f t="shared" si="813"/>
        <v>Rieles y bases de Tiro de acceso principal del transformador de 138060kV,90MVA</v>
      </c>
      <c r="D8851" s="637" t="s">
        <v>729</v>
      </c>
      <c r="E8851" s="637">
        <v>1</v>
      </c>
      <c r="F8851" s="639">
        <f>VLOOKUP(H8851,'[34]Resumen Bases TP'!$C$130:$E$170,3,FALSE)</f>
        <v>392.15000000000003</v>
      </c>
      <c r="G8851" s="900" t="s">
        <v>732</v>
      </c>
      <c r="H8851" s="939" t="str">
        <f t="shared" si="814"/>
        <v>BT138SI.3</v>
      </c>
      <c r="I8851" s="881" t="str">
        <f t="shared" si="815"/>
        <v>BT138SI.3</v>
      </c>
      <c r="J8851" s="881" t="str">
        <f t="shared" si="816"/>
        <v>138</v>
      </c>
      <c r="K8851" s="881" t="str">
        <f t="shared" si="818"/>
        <v>SI</v>
      </c>
      <c r="L8851" s="881">
        <f t="shared" si="819"/>
        <v>3</v>
      </c>
      <c r="M8851" s="881">
        <f t="shared" si="820"/>
        <v>90</v>
      </c>
    </row>
    <row r="8852" spans="1:13" ht="13.5">
      <c r="A8852" s="630" t="str">
        <f t="shared" si="817"/>
        <v>TP-138060023-085SI2E</v>
      </c>
      <c r="B8852" s="639" t="str">
        <f t="shared" si="812"/>
        <v>BT,138060kV,085MVA</v>
      </c>
      <c r="C8852" s="638" t="str">
        <f t="shared" si="813"/>
        <v>Rieles y bases de Tiro de acceso principal del transformador de 138060kV,85MVA</v>
      </c>
      <c r="D8852" s="637" t="s">
        <v>729</v>
      </c>
      <c r="E8852" s="637">
        <v>1</v>
      </c>
      <c r="F8852" s="639">
        <f>VLOOKUP(H8852,'[34]Resumen Bases TP'!$C$130:$E$170,3,FALSE)</f>
        <v>392.15000000000003</v>
      </c>
      <c r="G8852" s="900" t="s">
        <v>732</v>
      </c>
      <c r="H8852" s="939" t="str">
        <f t="shared" si="814"/>
        <v>BT138SI.3</v>
      </c>
      <c r="I8852" s="881" t="str">
        <f t="shared" si="815"/>
        <v>BT138SI.3</v>
      </c>
      <c r="J8852" s="881" t="str">
        <f t="shared" si="816"/>
        <v>138</v>
      </c>
      <c r="K8852" s="881" t="str">
        <f t="shared" si="818"/>
        <v>SI</v>
      </c>
      <c r="L8852" s="881">
        <f t="shared" si="819"/>
        <v>3</v>
      </c>
      <c r="M8852" s="881">
        <f t="shared" si="820"/>
        <v>85</v>
      </c>
    </row>
    <row r="8853" spans="1:13" ht="13.5">
      <c r="A8853" s="630" t="str">
        <f t="shared" si="817"/>
        <v>TP-138060023-080SI2E</v>
      </c>
      <c r="B8853" s="639" t="str">
        <f t="shared" si="812"/>
        <v>BT,138060kV,080MVA</v>
      </c>
      <c r="C8853" s="638" t="str">
        <f t="shared" si="813"/>
        <v>Rieles y bases de Tiro de acceso principal del transformador de 138060kV,80MVA</v>
      </c>
      <c r="D8853" s="637" t="s">
        <v>729</v>
      </c>
      <c r="E8853" s="637">
        <v>1</v>
      </c>
      <c r="F8853" s="639">
        <f>VLOOKUP(H8853,'[34]Resumen Bases TP'!$C$130:$E$170,3,FALSE)</f>
        <v>392.15000000000003</v>
      </c>
      <c r="G8853" s="900" t="s">
        <v>732</v>
      </c>
      <c r="H8853" s="939" t="str">
        <f t="shared" si="814"/>
        <v>BT138SI.3</v>
      </c>
      <c r="I8853" s="881" t="str">
        <f t="shared" si="815"/>
        <v>BT138SI.3</v>
      </c>
      <c r="J8853" s="881" t="str">
        <f t="shared" si="816"/>
        <v>138</v>
      </c>
      <c r="K8853" s="881" t="str">
        <f t="shared" si="818"/>
        <v>SI</v>
      </c>
      <c r="L8853" s="881">
        <f t="shared" si="819"/>
        <v>3</v>
      </c>
      <c r="M8853" s="881">
        <f t="shared" si="820"/>
        <v>80</v>
      </c>
    </row>
    <row r="8854" spans="1:13" ht="13.5">
      <c r="A8854" s="630" t="str">
        <f t="shared" si="817"/>
        <v>TP-138060023-075SI2E</v>
      </c>
      <c r="B8854" s="639" t="str">
        <f t="shared" si="812"/>
        <v>BT,138060kV,075MVA</v>
      </c>
      <c r="C8854" s="638" t="str">
        <f t="shared" si="813"/>
        <v>Rieles y bases de Tiro de acceso principal del transformador de 138060kV,75MVA</v>
      </c>
      <c r="D8854" s="637" t="s">
        <v>729</v>
      </c>
      <c r="E8854" s="637">
        <v>1</v>
      </c>
      <c r="F8854" s="639">
        <f>VLOOKUP(H8854,'[34]Resumen Bases TP'!$C$130:$E$170,3,FALSE)</f>
        <v>392.15000000000003</v>
      </c>
      <c r="G8854" s="900" t="s">
        <v>732</v>
      </c>
      <c r="H8854" s="939" t="str">
        <f t="shared" si="814"/>
        <v>BT138SI.3</v>
      </c>
      <c r="I8854" s="881" t="str">
        <f t="shared" si="815"/>
        <v>BT138SI.3</v>
      </c>
      <c r="J8854" s="881" t="str">
        <f t="shared" si="816"/>
        <v>138</v>
      </c>
      <c r="K8854" s="881" t="str">
        <f t="shared" si="818"/>
        <v>SI</v>
      </c>
      <c r="L8854" s="881">
        <f t="shared" si="819"/>
        <v>3</v>
      </c>
      <c r="M8854" s="881">
        <f t="shared" si="820"/>
        <v>75</v>
      </c>
    </row>
    <row r="8855" spans="1:13" ht="13.5">
      <c r="A8855" s="630" t="str">
        <f t="shared" si="817"/>
        <v>TP-138060023-070SI2E</v>
      </c>
      <c r="B8855" s="639" t="str">
        <f t="shared" si="812"/>
        <v>BT,138060kV,070MVA</v>
      </c>
      <c r="C8855" s="638" t="str">
        <f t="shared" si="813"/>
        <v>Rieles y bases de Tiro de acceso principal del transformador de 138060kV,70MVA</v>
      </c>
      <c r="D8855" s="637" t="s">
        <v>729</v>
      </c>
      <c r="E8855" s="637">
        <v>1</v>
      </c>
      <c r="F8855" s="639">
        <f>VLOOKUP(H8855,'[34]Resumen Bases TP'!$C$130:$E$170,3,FALSE)</f>
        <v>392.15000000000003</v>
      </c>
      <c r="G8855" s="900" t="s">
        <v>732</v>
      </c>
      <c r="H8855" s="939" t="str">
        <f t="shared" si="814"/>
        <v>BT138SI.3</v>
      </c>
      <c r="I8855" s="881" t="str">
        <f t="shared" si="815"/>
        <v>BT138SI.3</v>
      </c>
      <c r="J8855" s="881" t="str">
        <f t="shared" si="816"/>
        <v>138</v>
      </c>
      <c r="K8855" s="881" t="str">
        <f t="shared" si="818"/>
        <v>SI</v>
      </c>
      <c r="L8855" s="881">
        <f t="shared" si="819"/>
        <v>3</v>
      </c>
      <c r="M8855" s="881">
        <f t="shared" si="820"/>
        <v>70</v>
      </c>
    </row>
    <row r="8856" spans="1:13" ht="13.5">
      <c r="A8856" s="630" t="str">
        <f t="shared" si="817"/>
        <v>TP-138060023-065SI2E</v>
      </c>
      <c r="B8856" s="639" t="str">
        <f t="shared" ref="B8856:B8919" si="821">IF(LEN(A8856)=20,+"BT,"&amp;MID(A8856,4,6)&amp;"kV,"&amp;MID(A8856,14,3)&amp;"MVA",+"BT,"&amp;MID(A8856,4,6)&amp;"kV,"&amp;MID(A8856,11,3)&amp;"MVA")</f>
        <v>BT,138060kV,065MVA</v>
      </c>
      <c r="C8856" s="638" t="str">
        <f t="shared" ref="C8856:C8919" si="822">+"Rieles y bases de Tiro de acceso principal del transformador de "&amp;MID(B8856,4,6)&amp;"kV,"&amp;M8856&amp;"MVA"</f>
        <v>Rieles y bases de Tiro de acceso principal del transformador de 138060kV,65MVA</v>
      </c>
      <c r="D8856" s="637" t="s">
        <v>729</v>
      </c>
      <c r="E8856" s="637">
        <v>1</v>
      </c>
      <c r="F8856" s="639">
        <f>VLOOKUP(H8856,'[34]Resumen Bases TP'!$C$130:$E$170,3,FALSE)</f>
        <v>392.15000000000003</v>
      </c>
      <c r="G8856" s="900" t="s">
        <v>732</v>
      </c>
      <c r="H8856" s="939" t="str">
        <f t="shared" ref="H8856:H8919" si="823">+"BT"&amp;J8856&amp;K8856&amp;"."&amp;L8856</f>
        <v>BT138SI.3</v>
      </c>
      <c r="I8856" s="881" t="str">
        <f t="shared" ref="I8856:I8919" si="824">+"BT"&amp;J8856&amp;K8856&amp;"."&amp;L8856</f>
        <v>BT138SI.3</v>
      </c>
      <c r="J8856" s="881" t="str">
        <f t="shared" ref="J8856:J8919" si="825">+MID(B8856,4,3)</f>
        <v>138</v>
      </c>
      <c r="K8856" s="881" t="str">
        <f t="shared" si="818"/>
        <v>SI</v>
      </c>
      <c r="L8856" s="881">
        <f t="shared" si="819"/>
        <v>3</v>
      </c>
      <c r="M8856" s="881">
        <f t="shared" si="820"/>
        <v>65</v>
      </c>
    </row>
    <row r="8857" spans="1:13" ht="13.5">
      <c r="A8857" s="630" t="str">
        <f t="shared" si="817"/>
        <v>TP-138060023-060SI2E</v>
      </c>
      <c r="B8857" s="639" t="str">
        <f t="shared" si="821"/>
        <v>BT,138060kV,060MVA</v>
      </c>
      <c r="C8857" s="638" t="str">
        <f t="shared" si="822"/>
        <v>Rieles y bases de Tiro de acceso principal del transformador de 138060kV,60MVA</v>
      </c>
      <c r="D8857" s="637" t="s">
        <v>729</v>
      </c>
      <c r="E8857" s="637">
        <v>1</v>
      </c>
      <c r="F8857" s="639">
        <f>VLOOKUP(H8857,'[34]Resumen Bases TP'!$C$130:$E$170,3,FALSE)</f>
        <v>392.15000000000003</v>
      </c>
      <c r="G8857" s="900" t="s">
        <v>732</v>
      </c>
      <c r="H8857" s="939" t="str">
        <f t="shared" si="823"/>
        <v>BT138SI.3</v>
      </c>
      <c r="I8857" s="881" t="str">
        <f t="shared" si="824"/>
        <v>BT138SI.3</v>
      </c>
      <c r="J8857" s="881" t="str">
        <f t="shared" si="825"/>
        <v>138</v>
      </c>
      <c r="K8857" s="881" t="str">
        <f t="shared" si="818"/>
        <v>SI</v>
      </c>
      <c r="L8857" s="881">
        <f t="shared" si="819"/>
        <v>3</v>
      </c>
      <c r="M8857" s="881">
        <f t="shared" si="820"/>
        <v>60</v>
      </c>
    </row>
    <row r="8858" spans="1:13" ht="13.5">
      <c r="A8858" s="630" t="str">
        <f t="shared" si="817"/>
        <v>TP-138060023-055SI2E</v>
      </c>
      <c r="B8858" s="639" t="str">
        <f t="shared" si="821"/>
        <v>BT,138060kV,055MVA</v>
      </c>
      <c r="C8858" s="638" t="str">
        <f t="shared" si="822"/>
        <v>Rieles y bases de Tiro de acceso principal del transformador de 138060kV,55MVA</v>
      </c>
      <c r="D8858" s="637" t="s">
        <v>729</v>
      </c>
      <c r="E8858" s="637">
        <v>1</v>
      </c>
      <c r="F8858" s="639">
        <f>VLOOKUP(H8858,'[34]Resumen Bases TP'!$C$130:$E$170,3,FALSE)</f>
        <v>392.15000000000003</v>
      </c>
      <c r="G8858" s="900" t="s">
        <v>732</v>
      </c>
      <c r="H8858" s="939" t="str">
        <f t="shared" si="823"/>
        <v>BT138SI.3</v>
      </c>
      <c r="I8858" s="881" t="str">
        <f t="shared" si="824"/>
        <v>BT138SI.3</v>
      </c>
      <c r="J8858" s="881" t="str">
        <f t="shared" si="825"/>
        <v>138</v>
      </c>
      <c r="K8858" s="881" t="str">
        <f t="shared" si="818"/>
        <v>SI</v>
      </c>
      <c r="L8858" s="881">
        <f t="shared" si="819"/>
        <v>3</v>
      </c>
      <c r="M8858" s="881">
        <f t="shared" si="820"/>
        <v>55</v>
      </c>
    </row>
    <row r="8859" spans="1:13" ht="13.5">
      <c r="A8859" s="630" t="str">
        <f t="shared" si="817"/>
        <v>TP-138060023-050SI2E</v>
      </c>
      <c r="B8859" s="639" t="str">
        <f t="shared" si="821"/>
        <v>BT,138060kV,050MVA</v>
      </c>
      <c r="C8859" s="638" t="str">
        <f t="shared" si="822"/>
        <v>Rieles y bases de Tiro de acceso principal del transformador de 138060kV,50MVA</v>
      </c>
      <c r="D8859" s="637" t="s">
        <v>729</v>
      </c>
      <c r="E8859" s="637">
        <v>1</v>
      </c>
      <c r="F8859" s="639">
        <f>VLOOKUP(H8859,'[34]Resumen Bases TP'!$C$130:$E$170,3,FALSE)</f>
        <v>392.15000000000003</v>
      </c>
      <c r="G8859" s="900" t="s">
        <v>732</v>
      </c>
      <c r="H8859" s="939" t="str">
        <f t="shared" si="823"/>
        <v>BT138SI.3</v>
      </c>
      <c r="I8859" s="881" t="str">
        <f t="shared" si="824"/>
        <v>BT138SI.3</v>
      </c>
      <c r="J8859" s="881" t="str">
        <f t="shared" si="825"/>
        <v>138</v>
      </c>
      <c r="K8859" s="881" t="str">
        <f t="shared" si="818"/>
        <v>SI</v>
      </c>
      <c r="L8859" s="881">
        <f t="shared" si="819"/>
        <v>3</v>
      </c>
      <c r="M8859" s="881">
        <f t="shared" si="820"/>
        <v>50</v>
      </c>
    </row>
    <row r="8860" spans="1:13" ht="13.5">
      <c r="A8860" s="630" t="str">
        <f t="shared" si="817"/>
        <v>TP-138060023-045SI2E</v>
      </c>
      <c r="B8860" s="639" t="str">
        <f t="shared" si="821"/>
        <v>BT,138060kV,045MVA</v>
      </c>
      <c r="C8860" s="638" t="str">
        <f t="shared" si="822"/>
        <v>Rieles y bases de Tiro de acceso principal del transformador de 138060kV,45MVA</v>
      </c>
      <c r="D8860" s="637" t="s">
        <v>729</v>
      </c>
      <c r="E8860" s="637">
        <v>1</v>
      </c>
      <c r="F8860" s="639">
        <f>VLOOKUP(H8860,'[34]Resumen Bases TP'!$C$130:$E$170,3,FALSE)</f>
        <v>392.15000000000003</v>
      </c>
      <c r="G8860" s="900" t="s">
        <v>732</v>
      </c>
      <c r="H8860" s="939" t="str">
        <f t="shared" si="823"/>
        <v>BT138SI.3</v>
      </c>
      <c r="I8860" s="881" t="str">
        <f t="shared" si="824"/>
        <v>BT138SI.3</v>
      </c>
      <c r="J8860" s="881" t="str">
        <f t="shared" si="825"/>
        <v>138</v>
      </c>
      <c r="K8860" s="881" t="str">
        <f t="shared" si="818"/>
        <v>SI</v>
      </c>
      <c r="L8860" s="881">
        <f t="shared" si="819"/>
        <v>3</v>
      </c>
      <c r="M8860" s="881">
        <f t="shared" si="820"/>
        <v>45</v>
      </c>
    </row>
    <row r="8861" spans="1:13" ht="13.5">
      <c r="A8861" s="630" t="str">
        <f t="shared" si="817"/>
        <v>TP-138060023-040SI2E</v>
      </c>
      <c r="B8861" s="639" t="str">
        <f t="shared" si="821"/>
        <v>BT,138060kV,040MVA</v>
      </c>
      <c r="C8861" s="638" t="str">
        <f t="shared" si="822"/>
        <v>Rieles y bases de Tiro de acceso principal del transformador de 138060kV,40MVA</v>
      </c>
      <c r="D8861" s="637" t="s">
        <v>729</v>
      </c>
      <c r="E8861" s="637">
        <v>1</v>
      </c>
      <c r="F8861" s="639">
        <f>VLOOKUP(H8861,'[34]Resumen Bases TP'!$C$130:$E$170,3,FALSE)</f>
        <v>392.15000000000003</v>
      </c>
      <c r="G8861" s="900" t="s">
        <v>732</v>
      </c>
      <c r="H8861" s="939" t="str">
        <f t="shared" si="823"/>
        <v>BT138SI.3</v>
      </c>
      <c r="I8861" s="881" t="str">
        <f t="shared" si="824"/>
        <v>BT138SI.3</v>
      </c>
      <c r="J8861" s="881" t="str">
        <f t="shared" si="825"/>
        <v>138</v>
      </c>
      <c r="K8861" s="881" t="str">
        <f t="shared" si="818"/>
        <v>SI</v>
      </c>
      <c r="L8861" s="881">
        <f t="shared" si="819"/>
        <v>3</v>
      </c>
      <c r="M8861" s="881">
        <f t="shared" si="820"/>
        <v>40</v>
      </c>
    </row>
    <row r="8862" spans="1:13" ht="13.5">
      <c r="A8862" s="630" t="str">
        <f t="shared" si="817"/>
        <v>TP-138060023-035SI2E</v>
      </c>
      <c r="B8862" s="639" t="str">
        <f t="shared" si="821"/>
        <v>BT,138060kV,035MVA</v>
      </c>
      <c r="C8862" s="638" t="str">
        <f t="shared" si="822"/>
        <v>Rieles y bases de Tiro de acceso principal del transformador de 138060kV,35MVA</v>
      </c>
      <c r="D8862" s="637" t="s">
        <v>729</v>
      </c>
      <c r="E8862" s="637">
        <v>1</v>
      </c>
      <c r="F8862" s="639">
        <f>VLOOKUP(H8862,'[34]Resumen Bases TP'!$C$130:$E$170,3,FALSE)</f>
        <v>392.15000000000003</v>
      </c>
      <c r="G8862" s="900" t="s">
        <v>732</v>
      </c>
      <c r="H8862" s="939" t="str">
        <f t="shared" si="823"/>
        <v>BT138SI.3</v>
      </c>
      <c r="I8862" s="881" t="str">
        <f t="shared" si="824"/>
        <v>BT138SI.3</v>
      </c>
      <c r="J8862" s="881" t="str">
        <f t="shared" si="825"/>
        <v>138</v>
      </c>
      <c r="K8862" s="881" t="str">
        <f t="shared" si="818"/>
        <v>SI</v>
      </c>
      <c r="L8862" s="881">
        <f t="shared" si="819"/>
        <v>3</v>
      </c>
      <c r="M8862" s="881">
        <f t="shared" si="820"/>
        <v>35</v>
      </c>
    </row>
    <row r="8863" spans="1:13" ht="13.5">
      <c r="A8863" s="630" t="str">
        <f t="shared" si="817"/>
        <v>TP-138060023-030SI2E</v>
      </c>
      <c r="B8863" s="639" t="str">
        <f t="shared" si="821"/>
        <v>BT,138060kV,030MVA</v>
      </c>
      <c r="C8863" s="638" t="str">
        <f t="shared" si="822"/>
        <v>Rieles y bases de Tiro de acceso principal del transformador de 138060kV,30MVA</v>
      </c>
      <c r="D8863" s="637" t="s">
        <v>729</v>
      </c>
      <c r="E8863" s="637">
        <v>1</v>
      </c>
      <c r="F8863" s="639">
        <f>VLOOKUP(H8863,'[34]Resumen Bases TP'!$C$130:$E$170,3,FALSE)</f>
        <v>392.15000000000003</v>
      </c>
      <c r="G8863" s="900" t="s">
        <v>732</v>
      </c>
      <c r="H8863" s="939" t="str">
        <f t="shared" si="823"/>
        <v>BT138SI.3</v>
      </c>
      <c r="I8863" s="881" t="str">
        <f t="shared" si="824"/>
        <v>BT138SI.3</v>
      </c>
      <c r="J8863" s="881" t="str">
        <f t="shared" si="825"/>
        <v>138</v>
      </c>
      <c r="K8863" s="881" t="str">
        <f t="shared" si="818"/>
        <v>SI</v>
      </c>
      <c r="L8863" s="881">
        <f t="shared" si="819"/>
        <v>3</v>
      </c>
      <c r="M8863" s="881">
        <f t="shared" si="820"/>
        <v>30</v>
      </c>
    </row>
    <row r="8864" spans="1:13" ht="13.5">
      <c r="A8864" s="630" t="str">
        <f t="shared" si="817"/>
        <v>TP-138060023-025SI2E</v>
      </c>
      <c r="B8864" s="639" t="str">
        <f t="shared" si="821"/>
        <v>BT,138060kV,025MVA</v>
      </c>
      <c r="C8864" s="638" t="str">
        <f t="shared" si="822"/>
        <v>Rieles y bases de Tiro de acceso principal del transformador de 138060kV,25MVA</v>
      </c>
      <c r="D8864" s="637" t="s">
        <v>729</v>
      </c>
      <c r="E8864" s="637">
        <v>1</v>
      </c>
      <c r="F8864" s="639">
        <f>VLOOKUP(H8864,'[34]Resumen Bases TP'!$C$130:$E$170,3,FALSE)</f>
        <v>392.15000000000003</v>
      </c>
      <c r="G8864" s="900" t="s">
        <v>732</v>
      </c>
      <c r="H8864" s="939" t="str">
        <f t="shared" si="823"/>
        <v>BT138SI.3</v>
      </c>
      <c r="I8864" s="881" t="str">
        <f t="shared" si="824"/>
        <v>BT138SI.3</v>
      </c>
      <c r="J8864" s="881" t="str">
        <f t="shared" si="825"/>
        <v>138</v>
      </c>
      <c r="K8864" s="881" t="str">
        <f t="shared" si="818"/>
        <v>SI</v>
      </c>
      <c r="L8864" s="881">
        <f t="shared" si="819"/>
        <v>3</v>
      </c>
      <c r="M8864" s="881">
        <f t="shared" si="820"/>
        <v>25</v>
      </c>
    </row>
    <row r="8865" spans="1:13" ht="13.5">
      <c r="A8865" s="630" t="str">
        <f t="shared" si="817"/>
        <v>TP-138060023-020SI2E</v>
      </c>
      <c r="B8865" s="639" t="str">
        <f t="shared" si="821"/>
        <v>BT,138060kV,020MVA</v>
      </c>
      <c r="C8865" s="638" t="str">
        <f t="shared" si="822"/>
        <v>Rieles y bases de Tiro de acceso principal del transformador de 138060kV,20MVA</v>
      </c>
      <c r="D8865" s="637" t="s">
        <v>729</v>
      </c>
      <c r="E8865" s="637">
        <v>1</v>
      </c>
      <c r="F8865" s="639">
        <f>VLOOKUP(H8865,'[34]Resumen Bases TP'!$C$130:$E$170,3,FALSE)</f>
        <v>392.15000000000003</v>
      </c>
      <c r="G8865" s="900" t="s">
        <v>732</v>
      </c>
      <c r="H8865" s="939" t="str">
        <f t="shared" si="823"/>
        <v>BT138SI.3</v>
      </c>
      <c r="I8865" s="881" t="str">
        <f t="shared" si="824"/>
        <v>BT138SI.3</v>
      </c>
      <c r="J8865" s="881" t="str">
        <f t="shared" si="825"/>
        <v>138</v>
      </c>
      <c r="K8865" s="881" t="str">
        <f t="shared" si="818"/>
        <v>SI</v>
      </c>
      <c r="L8865" s="881">
        <f t="shared" si="819"/>
        <v>3</v>
      </c>
      <c r="M8865" s="881">
        <f t="shared" si="820"/>
        <v>20</v>
      </c>
    </row>
    <row r="8866" spans="1:13" ht="13.5">
      <c r="A8866" s="630" t="str">
        <f t="shared" si="817"/>
        <v>TP-138060023-015SI2E</v>
      </c>
      <c r="B8866" s="639" t="str">
        <f t="shared" si="821"/>
        <v>BT,138060kV,015MVA</v>
      </c>
      <c r="C8866" s="638" t="str">
        <f t="shared" si="822"/>
        <v>Rieles y bases de Tiro de acceso principal del transformador de 138060kV,15MVA</v>
      </c>
      <c r="D8866" s="637" t="s">
        <v>729</v>
      </c>
      <c r="E8866" s="637">
        <v>1</v>
      </c>
      <c r="F8866" s="639">
        <f>VLOOKUP(H8866,'[34]Resumen Bases TP'!$C$130:$E$170,3,FALSE)</f>
        <v>307.34000000000003</v>
      </c>
      <c r="G8866" s="900" t="s">
        <v>732</v>
      </c>
      <c r="H8866" s="939" t="str">
        <f t="shared" si="823"/>
        <v>BT138SI.2</v>
      </c>
      <c r="I8866" s="881" t="str">
        <f t="shared" si="824"/>
        <v>BT138SI.2</v>
      </c>
      <c r="J8866" s="881" t="str">
        <f t="shared" si="825"/>
        <v>138</v>
      </c>
      <c r="K8866" s="881" t="str">
        <f t="shared" si="818"/>
        <v>SI</v>
      </c>
      <c r="L8866" s="881">
        <f t="shared" si="819"/>
        <v>2</v>
      </c>
      <c r="M8866" s="881">
        <f t="shared" si="820"/>
        <v>15</v>
      </c>
    </row>
    <row r="8867" spans="1:13" ht="13.5">
      <c r="A8867" s="630" t="str">
        <f t="shared" si="817"/>
        <v>TP-138060023-010SI2E</v>
      </c>
      <c r="B8867" s="639" t="str">
        <f t="shared" si="821"/>
        <v>BT,138060kV,010MVA</v>
      </c>
      <c r="C8867" s="638" t="str">
        <f t="shared" si="822"/>
        <v>Rieles y bases de Tiro de acceso principal del transformador de 138060kV,10MVA</v>
      </c>
      <c r="D8867" s="637" t="s">
        <v>729</v>
      </c>
      <c r="E8867" s="637">
        <v>1</v>
      </c>
      <c r="F8867" s="639">
        <f>VLOOKUP(H8867,'[34]Resumen Bases TP'!$C$130:$E$170,3,FALSE)</f>
        <v>307.34000000000003</v>
      </c>
      <c r="G8867" s="900" t="s">
        <v>732</v>
      </c>
      <c r="H8867" s="939" t="str">
        <f t="shared" si="823"/>
        <v>BT138SI.2</v>
      </c>
      <c r="I8867" s="881" t="str">
        <f t="shared" si="824"/>
        <v>BT138SI.2</v>
      </c>
      <c r="J8867" s="881" t="str">
        <f t="shared" si="825"/>
        <v>138</v>
      </c>
      <c r="K8867" s="881" t="str">
        <f t="shared" si="818"/>
        <v>SI</v>
      </c>
      <c r="L8867" s="881">
        <f t="shared" si="819"/>
        <v>2</v>
      </c>
      <c r="M8867" s="881">
        <f t="shared" si="820"/>
        <v>10</v>
      </c>
    </row>
    <row r="8868" spans="1:13" ht="13.5">
      <c r="A8868" s="630" t="str">
        <f t="shared" si="817"/>
        <v>TP-138060023-009SI2E</v>
      </c>
      <c r="B8868" s="639" t="str">
        <f t="shared" si="821"/>
        <v>BT,138060kV,009MVA</v>
      </c>
      <c r="C8868" s="638" t="str">
        <f t="shared" si="822"/>
        <v>Rieles y bases de Tiro de acceso principal del transformador de 138060kV,9MVA</v>
      </c>
      <c r="D8868" s="637" t="s">
        <v>729</v>
      </c>
      <c r="E8868" s="637">
        <v>1</v>
      </c>
      <c r="F8868" s="639">
        <f>VLOOKUP(H8868,'[34]Resumen Bases TP'!$C$130:$E$170,3,FALSE)</f>
        <v>307.34000000000003</v>
      </c>
      <c r="G8868" s="900" t="s">
        <v>732</v>
      </c>
      <c r="H8868" s="939" t="str">
        <f t="shared" si="823"/>
        <v>BT138SI.2</v>
      </c>
      <c r="I8868" s="881" t="str">
        <f t="shared" si="824"/>
        <v>BT138SI.2</v>
      </c>
      <c r="J8868" s="881" t="str">
        <f t="shared" si="825"/>
        <v>138</v>
      </c>
      <c r="K8868" s="881" t="str">
        <f t="shared" si="818"/>
        <v>SI</v>
      </c>
      <c r="L8868" s="881">
        <f t="shared" si="819"/>
        <v>2</v>
      </c>
      <c r="M8868" s="881">
        <f t="shared" si="820"/>
        <v>9</v>
      </c>
    </row>
    <row r="8869" spans="1:13" ht="13.5">
      <c r="A8869" s="630" t="str">
        <f t="shared" si="817"/>
        <v>TP-138060023-008SI2E</v>
      </c>
      <c r="B8869" s="639" t="str">
        <f t="shared" si="821"/>
        <v>BT,138060kV,008MVA</v>
      </c>
      <c r="C8869" s="638" t="str">
        <f t="shared" si="822"/>
        <v>Rieles y bases de Tiro de acceso principal del transformador de 138060kV,8MVA</v>
      </c>
      <c r="D8869" s="637" t="s">
        <v>729</v>
      </c>
      <c r="E8869" s="637">
        <v>1</v>
      </c>
      <c r="F8869" s="639">
        <f>VLOOKUP(H8869,'[34]Resumen Bases TP'!$C$130:$E$170,3,FALSE)</f>
        <v>307.34000000000003</v>
      </c>
      <c r="G8869" s="900" t="s">
        <v>732</v>
      </c>
      <c r="H8869" s="939" t="str">
        <f t="shared" si="823"/>
        <v>BT138SI.2</v>
      </c>
      <c r="I8869" s="881" t="str">
        <f t="shared" si="824"/>
        <v>BT138SI.2</v>
      </c>
      <c r="J8869" s="881" t="str">
        <f t="shared" si="825"/>
        <v>138</v>
      </c>
      <c r="K8869" s="881" t="str">
        <f t="shared" si="818"/>
        <v>SI</v>
      </c>
      <c r="L8869" s="881">
        <f t="shared" si="819"/>
        <v>2</v>
      </c>
      <c r="M8869" s="881">
        <f t="shared" si="820"/>
        <v>8</v>
      </c>
    </row>
    <row r="8870" spans="1:13" ht="13.5">
      <c r="A8870" s="630" t="str">
        <f t="shared" si="817"/>
        <v>TP-138060023-007SI2E</v>
      </c>
      <c r="B8870" s="639" t="str">
        <f t="shared" si="821"/>
        <v>BT,138060kV,007MVA</v>
      </c>
      <c r="C8870" s="638" t="str">
        <f t="shared" si="822"/>
        <v>Rieles y bases de Tiro de acceso principal del transformador de 138060kV,7MVA</v>
      </c>
      <c r="D8870" s="637" t="s">
        <v>729</v>
      </c>
      <c r="E8870" s="637">
        <v>1</v>
      </c>
      <c r="F8870" s="639">
        <f>VLOOKUP(H8870,'[34]Resumen Bases TP'!$C$130:$E$170,3,FALSE)</f>
        <v>267.74999999999994</v>
      </c>
      <c r="G8870" s="900" t="s">
        <v>732</v>
      </c>
      <c r="H8870" s="939" t="str">
        <f t="shared" si="823"/>
        <v>BT138SI.1</v>
      </c>
      <c r="I8870" s="881" t="str">
        <f t="shared" si="824"/>
        <v>BT138SI.1</v>
      </c>
      <c r="J8870" s="881" t="str">
        <f t="shared" si="825"/>
        <v>138</v>
      </c>
      <c r="K8870" s="881" t="str">
        <f t="shared" si="818"/>
        <v>SI</v>
      </c>
      <c r="L8870" s="881">
        <f t="shared" si="819"/>
        <v>1</v>
      </c>
      <c r="M8870" s="881">
        <f t="shared" si="820"/>
        <v>7</v>
      </c>
    </row>
    <row r="8871" spans="1:13" ht="13.5">
      <c r="A8871" s="630" t="str">
        <f t="shared" si="817"/>
        <v>TP-138060023-006SI2E</v>
      </c>
      <c r="B8871" s="639" t="str">
        <f t="shared" si="821"/>
        <v>BT,138060kV,006MVA</v>
      </c>
      <c r="C8871" s="638" t="str">
        <f t="shared" si="822"/>
        <v>Rieles y bases de Tiro de acceso principal del transformador de 138060kV,6MVA</v>
      </c>
      <c r="D8871" s="637" t="s">
        <v>729</v>
      </c>
      <c r="E8871" s="637">
        <v>1</v>
      </c>
      <c r="F8871" s="639">
        <f>VLOOKUP(H8871,'[34]Resumen Bases TP'!$C$130:$E$170,3,FALSE)</f>
        <v>267.74999999999994</v>
      </c>
      <c r="G8871" s="900" t="s">
        <v>732</v>
      </c>
      <c r="H8871" s="939" t="str">
        <f t="shared" si="823"/>
        <v>BT138SI.1</v>
      </c>
      <c r="I8871" s="881" t="str">
        <f t="shared" si="824"/>
        <v>BT138SI.1</v>
      </c>
      <c r="J8871" s="881" t="str">
        <f t="shared" si="825"/>
        <v>138</v>
      </c>
      <c r="K8871" s="881" t="str">
        <f t="shared" si="818"/>
        <v>SI</v>
      </c>
      <c r="L8871" s="881">
        <f t="shared" si="819"/>
        <v>1</v>
      </c>
      <c r="M8871" s="881">
        <f t="shared" si="820"/>
        <v>6</v>
      </c>
    </row>
    <row r="8872" spans="1:13" ht="13.5">
      <c r="A8872" s="630" t="str">
        <f t="shared" si="817"/>
        <v>TP-138060023-005SI2E</v>
      </c>
      <c r="B8872" s="639" t="str">
        <f t="shared" si="821"/>
        <v>BT,138060kV,005MVA</v>
      </c>
      <c r="C8872" s="638" t="str">
        <f t="shared" si="822"/>
        <v>Rieles y bases de Tiro de acceso principal del transformador de 138060kV,5MVA</v>
      </c>
      <c r="D8872" s="637" t="s">
        <v>729</v>
      </c>
      <c r="E8872" s="637">
        <v>1</v>
      </c>
      <c r="F8872" s="639">
        <f>VLOOKUP(H8872,'[34]Resumen Bases TP'!$C$130:$E$170,3,FALSE)</f>
        <v>267.74999999999994</v>
      </c>
      <c r="G8872" s="900" t="s">
        <v>732</v>
      </c>
      <c r="H8872" s="939" t="str">
        <f t="shared" si="823"/>
        <v>BT138SI.1</v>
      </c>
      <c r="I8872" s="881" t="str">
        <f t="shared" si="824"/>
        <v>BT138SI.1</v>
      </c>
      <c r="J8872" s="881" t="str">
        <f t="shared" si="825"/>
        <v>138</v>
      </c>
      <c r="K8872" s="881" t="str">
        <f t="shared" si="818"/>
        <v>SI</v>
      </c>
      <c r="L8872" s="881">
        <f t="shared" si="819"/>
        <v>1</v>
      </c>
      <c r="M8872" s="881">
        <f t="shared" si="820"/>
        <v>5</v>
      </c>
    </row>
    <row r="8873" spans="1:13" ht="13.5">
      <c r="A8873" s="630" t="str">
        <f t="shared" si="817"/>
        <v>TP-138060023-003SI2E</v>
      </c>
      <c r="B8873" s="639" t="str">
        <f t="shared" si="821"/>
        <v>BT,138060kV,003MVA</v>
      </c>
      <c r="C8873" s="638" t="str">
        <f t="shared" si="822"/>
        <v>Rieles y bases de Tiro de acceso principal del transformador de 138060kV,3MVA</v>
      </c>
      <c r="D8873" s="637" t="s">
        <v>729</v>
      </c>
      <c r="E8873" s="637">
        <v>1</v>
      </c>
      <c r="F8873" s="639">
        <f>VLOOKUP(H8873,'[34]Resumen Bases TP'!$C$130:$E$170,3,FALSE)</f>
        <v>267.74999999999994</v>
      </c>
      <c r="G8873" s="900" t="s">
        <v>732</v>
      </c>
      <c r="H8873" s="939" t="str">
        <f t="shared" si="823"/>
        <v>BT138SI.1</v>
      </c>
      <c r="I8873" s="881" t="str">
        <f t="shared" si="824"/>
        <v>BT138SI.1</v>
      </c>
      <c r="J8873" s="881" t="str">
        <f t="shared" si="825"/>
        <v>138</v>
      </c>
      <c r="K8873" s="881" t="str">
        <f t="shared" si="818"/>
        <v>SI</v>
      </c>
      <c r="L8873" s="881">
        <f t="shared" si="819"/>
        <v>1</v>
      </c>
      <c r="M8873" s="881">
        <f t="shared" si="820"/>
        <v>3</v>
      </c>
    </row>
    <row r="8874" spans="1:13" ht="13.5">
      <c r="A8874" s="630" t="str">
        <f t="shared" si="817"/>
        <v>TP-138060010-100SI2E</v>
      </c>
      <c r="B8874" s="639" t="str">
        <f t="shared" si="821"/>
        <v>BT,138060kV,100MVA</v>
      </c>
      <c r="C8874" s="638" t="str">
        <f t="shared" si="822"/>
        <v>Rieles y bases de Tiro de acceso principal del transformador de 138060kV,100MVA</v>
      </c>
      <c r="D8874" s="637" t="s">
        <v>729</v>
      </c>
      <c r="E8874" s="637">
        <v>1</v>
      </c>
      <c r="F8874" s="639">
        <f>VLOOKUP(H8874,'[34]Resumen Bases TP'!$C$130:$E$170,3,FALSE)</f>
        <v>267.74999999999994</v>
      </c>
      <c r="G8874" s="900" t="s">
        <v>732</v>
      </c>
      <c r="H8874" s="939" t="str">
        <f t="shared" si="823"/>
        <v>BT138SI.1</v>
      </c>
      <c r="I8874" s="881" t="str">
        <f t="shared" si="824"/>
        <v>BT138SI.1</v>
      </c>
      <c r="J8874" s="881" t="str">
        <f t="shared" si="825"/>
        <v>138</v>
      </c>
      <c r="K8874" s="881" t="str">
        <f t="shared" si="818"/>
        <v>SI</v>
      </c>
      <c r="L8874" s="881">
        <f t="shared" si="819"/>
        <v>1</v>
      </c>
      <c r="M8874" s="881">
        <f t="shared" si="820"/>
        <v>100</v>
      </c>
    </row>
    <row r="8875" spans="1:13" ht="13.5">
      <c r="A8875" s="630" t="str">
        <f t="shared" si="817"/>
        <v>TP-138060010-095SI2E</v>
      </c>
      <c r="B8875" s="639" t="str">
        <f t="shared" si="821"/>
        <v>BT,138060kV,095MVA</v>
      </c>
      <c r="C8875" s="638" t="str">
        <f t="shared" si="822"/>
        <v>Rieles y bases de Tiro de acceso principal del transformador de 138060kV,95MVA</v>
      </c>
      <c r="D8875" s="637" t="s">
        <v>729</v>
      </c>
      <c r="E8875" s="637">
        <v>1</v>
      </c>
      <c r="F8875" s="639">
        <f>VLOOKUP(H8875,'[34]Resumen Bases TP'!$C$130:$E$170,3,FALSE)</f>
        <v>267.74999999999994</v>
      </c>
      <c r="G8875" s="900" t="s">
        <v>732</v>
      </c>
      <c r="H8875" s="939" t="str">
        <f t="shared" si="823"/>
        <v>BT138SI.1</v>
      </c>
      <c r="I8875" s="881" t="str">
        <f t="shared" si="824"/>
        <v>BT138SI.1</v>
      </c>
      <c r="J8875" s="881" t="str">
        <f t="shared" si="825"/>
        <v>138</v>
      </c>
      <c r="K8875" s="881" t="str">
        <f t="shared" si="818"/>
        <v>SI</v>
      </c>
      <c r="L8875" s="881">
        <f t="shared" si="819"/>
        <v>1</v>
      </c>
      <c r="M8875" s="881">
        <f t="shared" si="820"/>
        <v>95</v>
      </c>
    </row>
    <row r="8876" spans="1:13" ht="13.5">
      <c r="A8876" s="630" t="str">
        <f t="shared" si="817"/>
        <v>TP-138060010-090SI2E</v>
      </c>
      <c r="B8876" s="639" t="str">
        <f t="shared" si="821"/>
        <v>BT,138060kV,090MVA</v>
      </c>
      <c r="C8876" s="638" t="str">
        <f t="shared" si="822"/>
        <v>Rieles y bases de Tiro de acceso principal del transformador de 138060kV,90MVA</v>
      </c>
      <c r="D8876" s="637" t="s">
        <v>729</v>
      </c>
      <c r="E8876" s="637">
        <v>1</v>
      </c>
      <c r="F8876" s="639">
        <f>VLOOKUP(H8876,'[34]Resumen Bases TP'!$C$130:$E$170,3,FALSE)</f>
        <v>392.15000000000003</v>
      </c>
      <c r="G8876" s="900" t="s">
        <v>732</v>
      </c>
      <c r="H8876" s="939" t="str">
        <f t="shared" si="823"/>
        <v>BT138SI.3</v>
      </c>
      <c r="I8876" s="881" t="str">
        <f t="shared" si="824"/>
        <v>BT138SI.3</v>
      </c>
      <c r="J8876" s="881" t="str">
        <f t="shared" si="825"/>
        <v>138</v>
      </c>
      <c r="K8876" s="881" t="str">
        <f t="shared" si="818"/>
        <v>SI</v>
      </c>
      <c r="L8876" s="881">
        <f t="shared" si="819"/>
        <v>3</v>
      </c>
      <c r="M8876" s="881">
        <f t="shared" si="820"/>
        <v>90</v>
      </c>
    </row>
    <row r="8877" spans="1:13" ht="13.5">
      <c r="A8877" s="630" t="str">
        <f t="shared" si="817"/>
        <v>TP-138060010-085SI2E</v>
      </c>
      <c r="B8877" s="639" t="str">
        <f t="shared" si="821"/>
        <v>BT,138060kV,085MVA</v>
      </c>
      <c r="C8877" s="638" t="str">
        <f t="shared" si="822"/>
        <v>Rieles y bases de Tiro de acceso principal del transformador de 138060kV,85MVA</v>
      </c>
      <c r="D8877" s="637" t="s">
        <v>729</v>
      </c>
      <c r="E8877" s="637">
        <v>1</v>
      </c>
      <c r="F8877" s="639">
        <f>VLOOKUP(H8877,'[34]Resumen Bases TP'!$C$130:$E$170,3,FALSE)</f>
        <v>392.15000000000003</v>
      </c>
      <c r="G8877" s="900" t="s">
        <v>732</v>
      </c>
      <c r="H8877" s="939" t="str">
        <f t="shared" si="823"/>
        <v>BT138SI.3</v>
      </c>
      <c r="I8877" s="881" t="str">
        <f t="shared" si="824"/>
        <v>BT138SI.3</v>
      </c>
      <c r="J8877" s="881" t="str">
        <f t="shared" si="825"/>
        <v>138</v>
      </c>
      <c r="K8877" s="881" t="str">
        <f t="shared" si="818"/>
        <v>SI</v>
      </c>
      <c r="L8877" s="881">
        <f t="shared" si="819"/>
        <v>3</v>
      </c>
      <c r="M8877" s="881">
        <f t="shared" si="820"/>
        <v>85</v>
      </c>
    </row>
    <row r="8878" spans="1:13" ht="13.5">
      <c r="A8878" s="630" t="str">
        <f t="shared" si="817"/>
        <v>TP-138060010-080SI2E</v>
      </c>
      <c r="B8878" s="639" t="str">
        <f t="shared" si="821"/>
        <v>BT,138060kV,080MVA</v>
      </c>
      <c r="C8878" s="638" t="str">
        <f t="shared" si="822"/>
        <v>Rieles y bases de Tiro de acceso principal del transformador de 138060kV,80MVA</v>
      </c>
      <c r="D8878" s="637" t="s">
        <v>729</v>
      </c>
      <c r="E8878" s="637">
        <v>1</v>
      </c>
      <c r="F8878" s="639">
        <f>VLOOKUP(H8878,'[34]Resumen Bases TP'!$C$130:$E$170,3,FALSE)</f>
        <v>392.15000000000003</v>
      </c>
      <c r="G8878" s="900" t="s">
        <v>732</v>
      </c>
      <c r="H8878" s="939" t="str">
        <f t="shared" si="823"/>
        <v>BT138SI.3</v>
      </c>
      <c r="I8878" s="881" t="str">
        <f t="shared" si="824"/>
        <v>BT138SI.3</v>
      </c>
      <c r="J8878" s="881" t="str">
        <f t="shared" si="825"/>
        <v>138</v>
      </c>
      <c r="K8878" s="881" t="str">
        <f t="shared" si="818"/>
        <v>SI</v>
      </c>
      <c r="L8878" s="881">
        <f t="shared" si="819"/>
        <v>3</v>
      </c>
      <c r="M8878" s="881">
        <f t="shared" si="820"/>
        <v>80</v>
      </c>
    </row>
    <row r="8879" spans="1:13" ht="13.5">
      <c r="A8879" s="630" t="str">
        <f t="shared" si="817"/>
        <v>TP-138060010-075SI2E</v>
      </c>
      <c r="B8879" s="639" t="str">
        <f t="shared" si="821"/>
        <v>BT,138060kV,075MVA</v>
      </c>
      <c r="C8879" s="638" t="str">
        <f t="shared" si="822"/>
        <v>Rieles y bases de Tiro de acceso principal del transformador de 138060kV,75MVA</v>
      </c>
      <c r="D8879" s="637" t="s">
        <v>729</v>
      </c>
      <c r="E8879" s="637">
        <v>1</v>
      </c>
      <c r="F8879" s="639">
        <f>VLOOKUP(H8879,'[34]Resumen Bases TP'!$C$130:$E$170,3,FALSE)</f>
        <v>392.15000000000003</v>
      </c>
      <c r="G8879" s="900" t="s">
        <v>732</v>
      </c>
      <c r="H8879" s="939" t="str">
        <f t="shared" si="823"/>
        <v>BT138SI.3</v>
      </c>
      <c r="I8879" s="881" t="str">
        <f t="shared" si="824"/>
        <v>BT138SI.3</v>
      </c>
      <c r="J8879" s="881" t="str">
        <f t="shared" si="825"/>
        <v>138</v>
      </c>
      <c r="K8879" s="881" t="str">
        <f t="shared" si="818"/>
        <v>SI</v>
      </c>
      <c r="L8879" s="881">
        <f t="shared" si="819"/>
        <v>3</v>
      </c>
      <c r="M8879" s="881">
        <f t="shared" si="820"/>
        <v>75</v>
      </c>
    </row>
    <row r="8880" spans="1:13" ht="13.5">
      <c r="A8880" s="630" t="str">
        <f t="shared" si="817"/>
        <v>TP-138060010-070SI2E</v>
      </c>
      <c r="B8880" s="639" t="str">
        <f t="shared" si="821"/>
        <v>BT,138060kV,070MVA</v>
      </c>
      <c r="C8880" s="638" t="str">
        <f t="shared" si="822"/>
        <v>Rieles y bases de Tiro de acceso principal del transformador de 138060kV,70MVA</v>
      </c>
      <c r="D8880" s="637" t="s">
        <v>729</v>
      </c>
      <c r="E8880" s="637">
        <v>1</v>
      </c>
      <c r="F8880" s="639">
        <f>VLOOKUP(H8880,'[34]Resumen Bases TP'!$C$130:$E$170,3,FALSE)</f>
        <v>392.15000000000003</v>
      </c>
      <c r="G8880" s="900" t="s">
        <v>732</v>
      </c>
      <c r="H8880" s="939" t="str">
        <f t="shared" si="823"/>
        <v>BT138SI.3</v>
      </c>
      <c r="I8880" s="881" t="str">
        <f t="shared" si="824"/>
        <v>BT138SI.3</v>
      </c>
      <c r="J8880" s="881" t="str">
        <f t="shared" si="825"/>
        <v>138</v>
      </c>
      <c r="K8880" s="881" t="str">
        <f t="shared" si="818"/>
        <v>SI</v>
      </c>
      <c r="L8880" s="881">
        <f t="shared" si="819"/>
        <v>3</v>
      </c>
      <c r="M8880" s="881">
        <f t="shared" si="820"/>
        <v>70</v>
      </c>
    </row>
    <row r="8881" spans="1:13" ht="13.5">
      <c r="A8881" s="630" t="str">
        <f t="shared" si="817"/>
        <v>TP-138060010-065SI2E</v>
      </c>
      <c r="B8881" s="639" t="str">
        <f t="shared" si="821"/>
        <v>BT,138060kV,065MVA</v>
      </c>
      <c r="C8881" s="638" t="str">
        <f t="shared" si="822"/>
        <v>Rieles y bases de Tiro de acceso principal del transformador de 138060kV,65MVA</v>
      </c>
      <c r="D8881" s="637" t="s">
        <v>729</v>
      </c>
      <c r="E8881" s="637">
        <v>1</v>
      </c>
      <c r="F8881" s="639">
        <f>VLOOKUP(H8881,'[34]Resumen Bases TP'!$C$130:$E$170,3,FALSE)</f>
        <v>392.15000000000003</v>
      </c>
      <c r="G8881" s="900" t="s">
        <v>732</v>
      </c>
      <c r="H8881" s="939" t="str">
        <f t="shared" si="823"/>
        <v>BT138SI.3</v>
      </c>
      <c r="I8881" s="881" t="str">
        <f t="shared" si="824"/>
        <v>BT138SI.3</v>
      </c>
      <c r="J8881" s="881" t="str">
        <f t="shared" si="825"/>
        <v>138</v>
      </c>
      <c r="K8881" s="881" t="str">
        <f t="shared" si="818"/>
        <v>SI</v>
      </c>
      <c r="L8881" s="881">
        <f t="shared" si="819"/>
        <v>3</v>
      </c>
      <c r="M8881" s="881">
        <f t="shared" si="820"/>
        <v>65</v>
      </c>
    </row>
    <row r="8882" spans="1:13" ht="13.5">
      <c r="A8882" s="630" t="str">
        <f t="shared" si="817"/>
        <v>TP-138060010-060SI2E</v>
      </c>
      <c r="B8882" s="639" t="str">
        <f t="shared" si="821"/>
        <v>BT,138060kV,060MVA</v>
      </c>
      <c r="C8882" s="638" t="str">
        <f t="shared" si="822"/>
        <v>Rieles y bases de Tiro de acceso principal del transformador de 138060kV,60MVA</v>
      </c>
      <c r="D8882" s="637" t="s">
        <v>729</v>
      </c>
      <c r="E8882" s="637">
        <v>1</v>
      </c>
      <c r="F8882" s="639">
        <f>VLOOKUP(H8882,'[34]Resumen Bases TP'!$C$130:$E$170,3,FALSE)</f>
        <v>392.15000000000003</v>
      </c>
      <c r="G8882" s="900" t="s">
        <v>732</v>
      </c>
      <c r="H8882" s="939" t="str">
        <f t="shared" si="823"/>
        <v>BT138SI.3</v>
      </c>
      <c r="I8882" s="881" t="str">
        <f t="shared" si="824"/>
        <v>BT138SI.3</v>
      </c>
      <c r="J8882" s="881" t="str">
        <f t="shared" si="825"/>
        <v>138</v>
      </c>
      <c r="K8882" s="881" t="str">
        <f t="shared" si="818"/>
        <v>SI</v>
      </c>
      <c r="L8882" s="881">
        <f t="shared" si="819"/>
        <v>3</v>
      </c>
      <c r="M8882" s="881">
        <f t="shared" si="820"/>
        <v>60</v>
      </c>
    </row>
    <row r="8883" spans="1:13" ht="13.5">
      <c r="A8883" s="630" t="str">
        <f t="shared" si="817"/>
        <v>TP-138060010-055SI2E</v>
      </c>
      <c r="B8883" s="639" t="str">
        <f t="shared" si="821"/>
        <v>BT,138060kV,055MVA</v>
      </c>
      <c r="C8883" s="638" t="str">
        <f t="shared" si="822"/>
        <v>Rieles y bases de Tiro de acceso principal del transformador de 138060kV,55MVA</v>
      </c>
      <c r="D8883" s="637" t="s">
        <v>729</v>
      </c>
      <c r="E8883" s="637">
        <v>1</v>
      </c>
      <c r="F8883" s="639">
        <f>VLOOKUP(H8883,'[34]Resumen Bases TP'!$C$130:$E$170,3,FALSE)</f>
        <v>392.15000000000003</v>
      </c>
      <c r="G8883" s="900" t="s">
        <v>732</v>
      </c>
      <c r="H8883" s="939" t="str">
        <f t="shared" si="823"/>
        <v>BT138SI.3</v>
      </c>
      <c r="I8883" s="881" t="str">
        <f t="shared" si="824"/>
        <v>BT138SI.3</v>
      </c>
      <c r="J8883" s="881" t="str">
        <f t="shared" si="825"/>
        <v>138</v>
      </c>
      <c r="K8883" s="881" t="str">
        <f t="shared" si="818"/>
        <v>SI</v>
      </c>
      <c r="L8883" s="881">
        <f t="shared" si="819"/>
        <v>3</v>
      </c>
      <c r="M8883" s="881">
        <f t="shared" si="820"/>
        <v>55</v>
      </c>
    </row>
    <row r="8884" spans="1:13" ht="13.5">
      <c r="A8884" s="630" t="str">
        <f t="shared" si="817"/>
        <v>TP-138060010-050SI2E</v>
      </c>
      <c r="B8884" s="639" t="str">
        <f t="shared" si="821"/>
        <v>BT,138060kV,050MVA</v>
      </c>
      <c r="C8884" s="638" t="str">
        <f t="shared" si="822"/>
        <v>Rieles y bases de Tiro de acceso principal del transformador de 138060kV,50MVA</v>
      </c>
      <c r="D8884" s="637" t="s">
        <v>729</v>
      </c>
      <c r="E8884" s="637">
        <v>1</v>
      </c>
      <c r="F8884" s="639">
        <f>VLOOKUP(H8884,'[34]Resumen Bases TP'!$C$130:$E$170,3,FALSE)</f>
        <v>392.15000000000003</v>
      </c>
      <c r="G8884" s="900" t="s">
        <v>732</v>
      </c>
      <c r="H8884" s="939" t="str">
        <f t="shared" si="823"/>
        <v>BT138SI.3</v>
      </c>
      <c r="I8884" s="881" t="str">
        <f t="shared" si="824"/>
        <v>BT138SI.3</v>
      </c>
      <c r="J8884" s="881" t="str">
        <f t="shared" si="825"/>
        <v>138</v>
      </c>
      <c r="K8884" s="881" t="str">
        <f t="shared" si="818"/>
        <v>SI</v>
      </c>
      <c r="L8884" s="881">
        <f t="shared" si="819"/>
        <v>3</v>
      </c>
      <c r="M8884" s="881">
        <f t="shared" si="820"/>
        <v>50</v>
      </c>
    </row>
    <row r="8885" spans="1:13" ht="13.5">
      <c r="A8885" s="630" t="str">
        <f t="shared" si="817"/>
        <v>TP-138060010-045SI2E</v>
      </c>
      <c r="B8885" s="639" t="str">
        <f t="shared" si="821"/>
        <v>BT,138060kV,045MVA</v>
      </c>
      <c r="C8885" s="638" t="str">
        <f t="shared" si="822"/>
        <v>Rieles y bases de Tiro de acceso principal del transformador de 138060kV,45MVA</v>
      </c>
      <c r="D8885" s="637" t="s">
        <v>729</v>
      </c>
      <c r="E8885" s="637">
        <v>1</v>
      </c>
      <c r="F8885" s="639">
        <f>VLOOKUP(H8885,'[34]Resumen Bases TP'!$C$130:$E$170,3,FALSE)</f>
        <v>392.15000000000003</v>
      </c>
      <c r="G8885" s="900" t="s">
        <v>732</v>
      </c>
      <c r="H8885" s="939" t="str">
        <f t="shared" si="823"/>
        <v>BT138SI.3</v>
      </c>
      <c r="I8885" s="881" t="str">
        <f t="shared" si="824"/>
        <v>BT138SI.3</v>
      </c>
      <c r="J8885" s="881" t="str">
        <f t="shared" si="825"/>
        <v>138</v>
      </c>
      <c r="K8885" s="881" t="str">
        <f t="shared" si="818"/>
        <v>SI</v>
      </c>
      <c r="L8885" s="881">
        <f t="shared" si="819"/>
        <v>3</v>
      </c>
      <c r="M8885" s="881">
        <f t="shared" si="820"/>
        <v>45</v>
      </c>
    </row>
    <row r="8886" spans="1:13" ht="13.5">
      <c r="A8886" s="630" t="str">
        <f t="shared" si="817"/>
        <v>TP-138060010-040SI2E</v>
      </c>
      <c r="B8886" s="639" t="str">
        <f t="shared" si="821"/>
        <v>BT,138060kV,040MVA</v>
      </c>
      <c r="C8886" s="638" t="str">
        <f t="shared" si="822"/>
        <v>Rieles y bases de Tiro de acceso principal del transformador de 138060kV,40MVA</v>
      </c>
      <c r="D8886" s="637" t="s">
        <v>729</v>
      </c>
      <c r="E8886" s="637">
        <v>1</v>
      </c>
      <c r="F8886" s="639">
        <f>VLOOKUP(H8886,'[34]Resumen Bases TP'!$C$130:$E$170,3,FALSE)</f>
        <v>392.15000000000003</v>
      </c>
      <c r="G8886" s="900" t="s">
        <v>732</v>
      </c>
      <c r="H8886" s="939" t="str">
        <f t="shared" si="823"/>
        <v>BT138SI.3</v>
      </c>
      <c r="I8886" s="881" t="str">
        <f t="shared" si="824"/>
        <v>BT138SI.3</v>
      </c>
      <c r="J8886" s="881" t="str">
        <f t="shared" si="825"/>
        <v>138</v>
      </c>
      <c r="K8886" s="881" t="str">
        <f t="shared" si="818"/>
        <v>SI</v>
      </c>
      <c r="L8886" s="881">
        <f t="shared" si="819"/>
        <v>3</v>
      </c>
      <c r="M8886" s="881">
        <f t="shared" si="820"/>
        <v>40</v>
      </c>
    </row>
    <row r="8887" spans="1:13" ht="13.5">
      <c r="A8887" s="630" t="str">
        <f t="shared" si="817"/>
        <v>TP-138060010-035SI2E</v>
      </c>
      <c r="B8887" s="639" t="str">
        <f t="shared" si="821"/>
        <v>BT,138060kV,035MVA</v>
      </c>
      <c r="C8887" s="638" t="str">
        <f t="shared" si="822"/>
        <v>Rieles y bases de Tiro de acceso principal del transformador de 138060kV,35MVA</v>
      </c>
      <c r="D8887" s="637" t="s">
        <v>729</v>
      </c>
      <c r="E8887" s="637">
        <v>1</v>
      </c>
      <c r="F8887" s="639">
        <f>VLOOKUP(H8887,'[34]Resumen Bases TP'!$C$130:$E$170,3,FALSE)</f>
        <v>392.15000000000003</v>
      </c>
      <c r="G8887" s="900" t="s">
        <v>732</v>
      </c>
      <c r="H8887" s="939" t="str">
        <f t="shared" si="823"/>
        <v>BT138SI.3</v>
      </c>
      <c r="I8887" s="881" t="str">
        <f t="shared" si="824"/>
        <v>BT138SI.3</v>
      </c>
      <c r="J8887" s="881" t="str">
        <f t="shared" si="825"/>
        <v>138</v>
      </c>
      <c r="K8887" s="881" t="str">
        <f t="shared" si="818"/>
        <v>SI</v>
      </c>
      <c r="L8887" s="881">
        <f t="shared" si="819"/>
        <v>3</v>
      </c>
      <c r="M8887" s="881">
        <f t="shared" si="820"/>
        <v>35</v>
      </c>
    </row>
    <row r="8888" spans="1:13" ht="13.5">
      <c r="A8888" s="630" t="str">
        <f t="shared" si="817"/>
        <v>TP-138060010-030SI2E</v>
      </c>
      <c r="B8888" s="639" t="str">
        <f t="shared" si="821"/>
        <v>BT,138060kV,030MVA</v>
      </c>
      <c r="C8888" s="638" t="str">
        <f t="shared" si="822"/>
        <v>Rieles y bases de Tiro de acceso principal del transformador de 138060kV,30MVA</v>
      </c>
      <c r="D8888" s="637" t="s">
        <v>729</v>
      </c>
      <c r="E8888" s="637">
        <v>1</v>
      </c>
      <c r="F8888" s="639">
        <f>VLOOKUP(H8888,'[34]Resumen Bases TP'!$C$130:$E$170,3,FALSE)</f>
        <v>392.15000000000003</v>
      </c>
      <c r="G8888" s="900" t="s">
        <v>732</v>
      </c>
      <c r="H8888" s="939" t="str">
        <f t="shared" si="823"/>
        <v>BT138SI.3</v>
      </c>
      <c r="I8888" s="881" t="str">
        <f t="shared" si="824"/>
        <v>BT138SI.3</v>
      </c>
      <c r="J8888" s="881" t="str">
        <f t="shared" si="825"/>
        <v>138</v>
      </c>
      <c r="K8888" s="881" t="str">
        <f t="shared" si="818"/>
        <v>SI</v>
      </c>
      <c r="L8888" s="881">
        <f t="shared" si="819"/>
        <v>3</v>
      </c>
      <c r="M8888" s="881">
        <f t="shared" si="820"/>
        <v>30</v>
      </c>
    </row>
    <row r="8889" spans="1:13" ht="13.5">
      <c r="A8889" s="630" t="str">
        <f t="shared" si="817"/>
        <v>TP-138060010-025SI2E</v>
      </c>
      <c r="B8889" s="639" t="str">
        <f t="shared" si="821"/>
        <v>BT,138060kV,025MVA</v>
      </c>
      <c r="C8889" s="638" t="str">
        <f t="shared" si="822"/>
        <v>Rieles y bases de Tiro de acceso principal del transformador de 138060kV,25MVA</v>
      </c>
      <c r="D8889" s="637" t="s">
        <v>729</v>
      </c>
      <c r="E8889" s="637">
        <v>1</v>
      </c>
      <c r="F8889" s="639">
        <f>VLOOKUP(H8889,'[34]Resumen Bases TP'!$C$130:$E$170,3,FALSE)</f>
        <v>392.15000000000003</v>
      </c>
      <c r="G8889" s="900" t="s">
        <v>732</v>
      </c>
      <c r="H8889" s="939" t="str">
        <f t="shared" si="823"/>
        <v>BT138SI.3</v>
      </c>
      <c r="I8889" s="881" t="str">
        <f t="shared" si="824"/>
        <v>BT138SI.3</v>
      </c>
      <c r="J8889" s="881" t="str">
        <f t="shared" si="825"/>
        <v>138</v>
      </c>
      <c r="K8889" s="881" t="str">
        <f t="shared" si="818"/>
        <v>SI</v>
      </c>
      <c r="L8889" s="881">
        <f t="shared" si="819"/>
        <v>3</v>
      </c>
      <c r="M8889" s="881">
        <f t="shared" si="820"/>
        <v>25</v>
      </c>
    </row>
    <row r="8890" spans="1:13" ht="13.5">
      <c r="A8890" s="630" t="str">
        <f t="shared" si="817"/>
        <v>TP-138060010-020SI2E</v>
      </c>
      <c r="B8890" s="639" t="str">
        <f t="shared" si="821"/>
        <v>BT,138060kV,020MVA</v>
      </c>
      <c r="C8890" s="638" t="str">
        <f t="shared" si="822"/>
        <v>Rieles y bases de Tiro de acceso principal del transformador de 138060kV,20MVA</v>
      </c>
      <c r="D8890" s="637" t="s">
        <v>729</v>
      </c>
      <c r="E8890" s="637">
        <v>1</v>
      </c>
      <c r="F8890" s="639">
        <f>VLOOKUP(H8890,'[34]Resumen Bases TP'!$C$130:$E$170,3,FALSE)</f>
        <v>392.15000000000003</v>
      </c>
      <c r="G8890" s="900" t="s">
        <v>732</v>
      </c>
      <c r="H8890" s="939" t="str">
        <f t="shared" si="823"/>
        <v>BT138SI.3</v>
      </c>
      <c r="I8890" s="881" t="str">
        <f t="shared" si="824"/>
        <v>BT138SI.3</v>
      </c>
      <c r="J8890" s="881" t="str">
        <f t="shared" si="825"/>
        <v>138</v>
      </c>
      <c r="K8890" s="881" t="str">
        <f t="shared" si="818"/>
        <v>SI</v>
      </c>
      <c r="L8890" s="881">
        <f t="shared" si="819"/>
        <v>3</v>
      </c>
      <c r="M8890" s="881">
        <f t="shared" si="820"/>
        <v>20</v>
      </c>
    </row>
    <row r="8891" spans="1:13" ht="13.5">
      <c r="A8891" s="630" t="str">
        <f t="shared" si="817"/>
        <v>TP-138060010-015SI2E</v>
      </c>
      <c r="B8891" s="639" t="str">
        <f t="shared" si="821"/>
        <v>BT,138060kV,015MVA</v>
      </c>
      <c r="C8891" s="638" t="str">
        <f t="shared" si="822"/>
        <v>Rieles y bases de Tiro de acceso principal del transformador de 138060kV,15MVA</v>
      </c>
      <c r="D8891" s="637" t="s">
        <v>729</v>
      </c>
      <c r="E8891" s="637">
        <v>1</v>
      </c>
      <c r="F8891" s="639">
        <f>VLOOKUP(H8891,'[34]Resumen Bases TP'!$C$130:$E$170,3,FALSE)</f>
        <v>307.34000000000003</v>
      </c>
      <c r="G8891" s="900" t="s">
        <v>732</v>
      </c>
      <c r="H8891" s="939" t="str">
        <f t="shared" si="823"/>
        <v>BT138SI.2</v>
      </c>
      <c r="I8891" s="881" t="str">
        <f t="shared" si="824"/>
        <v>BT138SI.2</v>
      </c>
      <c r="J8891" s="881" t="str">
        <f t="shared" si="825"/>
        <v>138</v>
      </c>
      <c r="K8891" s="881" t="str">
        <f t="shared" si="818"/>
        <v>SI</v>
      </c>
      <c r="L8891" s="881">
        <f t="shared" si="819"/>
        <v>2</v>
      </c>
      <c r="M8891" s="881">
        <f t="shared" si="820"/>
        <v>15</v>
      </c>
    </row>
    <row r="8892" spans="1:13" ht="13.5">
      <c r="A8892" s="630" t="str">
        <f t="shared" si="817"/>
        <v>TP-138060010-010SI2E</v>
      </c>
      <c r="B8892" s="639" t="str">
        <f t="shared" si="821"/>
        <v>BT,138060kV,010MVA</v>
      </c>
      <c r="C8892" s="638" t="str">
        <f t="shared" si="822"/>
        <v>Rieles y bases de Tiro de acceso principal del transformador de 138060kV,10MVA</v>
      </c>
      <c r="D8892" s="637" t="s">
        <v>729</v>
      </c>
      <c r="E8892" s="637">
        <v>1</v>
      </c>
      <c r="F8892" s="639">
        <f>VLOOKUP(H8892,'[34]Resumen Bases TP'!$C$130:$E$170,3,FALSE)</f>
        <v>307.34000000000003</v>
      </c>
      <c r="G8892" s="900" t="s">
        <v>732</v>
      </c>
      <c r="H8892" s="939" t="str">
        <f t="shared" si="823"/>
        <v>BT138SI.2</v>
      </c>
      <c r="I8892" s="881" t="str">
        <f t="shared" si="824"/>
        <v>BT138SI.2</v>
      </c>
      <c r="J8892" s="881" t="str">
        <f t="shared" si="825"/>
        <v>138</v>
      </c>
      <c r="K8892" s="881" t="str">
        <f t="shared" si="818"/>
        <v>SI</v>
      </c>
      <c r="L8892" s="881">
        <f t="shared" si="819"/>
        <v>2</v>
      </c>
      <c r="M8892" s="881">
        <f t="shared" si="820"/>
        <v>10</v>
      </c>
    </row>
    <row r="8893" spans="1:13" ht="13.5">
      <c r="A8893" s="630" t="str">
        <f t="shared" si="817"/>
        <v>TP-138060010-009SI2E</v>
      </c>
      <c r="B8893" s="639" t="str">
        <f t="shared" si="821"/>
        <v>BT,138060kV,009MVA</v>
      </c>
      <c r="C8893" s="638" t="str">
        <f t="shared" si="822"/>
        <v>Rieles y bases de Tiro de acceso principal del transformador de 138060kV,9MVA</v>
      </c>
      <c r="D8893" s="637" t="s">
        <v>729</v>
      </c>
      <c r="E8893" s="637">
        <v>1</v>
      </c>
      <c r="F8893" s="639">
        <f>VLOOKUP(H8893,'[34]Resumen Bases TP'!$C$130:$E$170,3,FALSE)</f>
        <v>307.34000000000003</v>
      </c>
      <c r="G8893" s="900" t="s">
        <v>732</v>
      </c>
      <c r="H8893" s="939" t="str">
        <f t="shared" si="823"/>
        <v>BT138SI.2</v>
      </c>
      <c r="I8893" s="881" t="str">
        <f t="shared" si="824"/>
        <v>BT138SI.2</v>
      </c>
      <c r="J8893" s="881" t="str">
        <f t="shared" si="825"/>
        <v>138</v>
      </c>
      <c r="K8893" s="881" t="str">
        <f t="shared" si="818"/>
        <v>SI</v>
      </c>
      <c r="L8893" s="881">
        <f t="shared" si="819"/>
        <v>2</v>
      </c>
      <c r="M8893" s="881">
        <f t="shared" si="820"/>
        <v>9</v>
      </c>
    </row>
    <row r="8894" spans="1:13" ht="13.5">
      <c r="A8894" s="630" t="str">
        <f t="shared" si="817"/>
        <v>TP-138060010-008SI2E</v>
      </c>
      <c r="B8894" s="639" t="str">
        <f t="shared" si="821"/>
        <v>BT,138060kV,008MVA</v>
      </c>
      <c r="C8894" s="638" t="str">
        <f t="shared" si="822"/>
        <v>Rieles y bases de Tiro de acceso principal del transformador de 138060kV,8MVA</v>
      </c>
      <c r="D8894" s="637" t="s">
        <v>729</v>
      </c>
      <c r="E8894" s="637">
        <v>1</v>
      </c>
      <c r="F8894" s="639">
        <f>VLOOKUP(H8894,'[34]Resumen Bases TP'!$C$130:$E$170,3,FALSE)</f>
        <v>307.34000000000003</v>
      </c>
      <c r="G8894" s="900" t="s">
        <v>732</v>
      </c>
      <c r="H8894" s="939" t="str">
        <f t="shared" si="823"/>
        <v>BT138SI.2</v>
      </c>
      <c r="I8894" s="881" t="str">
        <f t="shared" si="824"/>
        <v>BT138SI.2</v>
      </c>
      <c r="J8894" s="881" t="str">
        <f t="shared" si="825"/>
        <v>138</v>
      </c>
      <c r="K8894" s="881" t="str">
        <f t="shared" si="818"/>
        <v>SI</v>
      </c>
      <c r="L8894" s="881">
        <f t="shared" si="819"/>
        <v>2</v>
      </c>
      <c r="M8894" s="881">
        <f t="shared" si="820"/>
        <v>8</v>
      </c>
    </row>
    <row r="8895" spans="1:13" ht="13.5">
      <c r="A8895" s="630" t="str">
        <f t="shared" si="817"/>
        <v>TP-138060010-007SI2E</v>
      </c>
      <c r="B8895" s="639" t="str">
        <f t="shared" si="821"/>
        <v>BT,138060kV,007MVA</v>
      </c>
      <c r="C8895" s="638" t="str">
        <f t="shared" si="822"/>
        <v>Rieles y bases de Tiro de acceso principal del transformador de 138060kV,7MVA</v>
      </c>
      <c r="D8895" s="637" t="s">
        <v>729</v>
      </c>
      <c r="E8895" s="637">
        <v>1</v>
      </c>
      <c r="F8895" s="639">
        <f>VLOOKUP(H8895,'[34]Resumen Bases TP'!$C$130:$E$170,3,FALSE)</f>
        <v>267.74999999999994</v>
      </c>
      <c r="G8895" s="900" t="s">
        <v>732</v>
      </c>
      <c r="H8895" s="939" t="str">
        <f t="shared" si="823"/>
        <v>BT138SI.1</v>
      </c>
      <c r="I8895" s="881" t="str">
        <f t="shared" si="824"/>
        <v>BT138SI.1</v>
      </c>
      <c r="J8895" s="881" t="str">
        <f t="shared" si="825"/>
        <v>138</v>
      </c>
      <c r="K8895" s="881" t="str">
        <f t="shared" si="818"/>
        <v>SI</v>
      </c>
      <c r="L8895" s="881">
        <f t="shared" si="819"/>
        <v>1</v>
      </c>
      <c r="M8895" s="881">
        <f t="shared" si="820"/>
        <v>7</v>
      </c>
    </row>
    <row r="8896" spans="1:13" ht="13.5">
      <c r="A8896" s="630" t="str">
        <f t="shared" si="817"/>
        <v>TP-138060010-006SI2E</v>
      </c>
      <c r="B8896" s="639" t="str">
        <f t="shared" si="821"/>
        <v>BT,138060kV,006MVA</v>
      </c>
      <c r="C8896" s="638" t="str">
        <f t="shared" si="822"/>
        <v>Rieles y bases de Tiro de acceso principal del transformador de 138060kV,6MVA</v>
      </c>
      <c r="D8896" s="637" t="s">
        <v>729</v>
      </c>
      <c r="E8896" s="637">
        <v>1</v>
      </c>
      <c r="F8896" s="639">
        <f>VLOOKUP(H8896,'[34]Resumen Bases TP'!$C$130:$E$170,3,FALSE)</f>
        <v>267.74999999999994</v>
      </c>
      <c r="G8896" s="900" t="s">
        <v>732</v>
      </c>
      <c r="H8896" s="939" t="str">
        <f t="shared" si="823"/>
        <v>BT138SI.1</v>
      </c>
      <c r="I8896" s="881" t="str">
        <f t="shared" si="824"/>
        <v>BT138SI.1</v>
      </c>
      <c r="J8896" s="881" t="str">
        <f t="shared" si="825"/>
        <v>138</v>
      </c>
      <c r="K8896" s="881" t="str">
        <f t="shared" si="818"/>
        <v>SI</v>
      </c>
      <c r="L8896" s="881">
        <f t="shared" si="819"/>
        <v>1</v>
      </c>
      <c r="M8896" s="881">
        <f t="shared" si="820"/>
        <v>6</v>
      </c>
    </row>
    <row r="8897" spans="1:13" ht="13.5">
      <c r="A8897" s="630" t="str">
        <f t="shared" si="817"/>
        <v>TP-138060010-005SI2E</v>
      </c>
      <c r="B8897" s="639" t="str">
        <f t="shared" si="821"/>
        <v>BT,138060kV,005MVA</v>
      </c>
      <c r="C8897" s="638" t="str">
        <f t="shared" si="822"/>
        <v>Rieles y bases de Tiro de acceso principal del transformador de 138060kV,5MVA</v>
      </c>
      <c r="D8897" s="637" t="s">
        <v>729</v>
      </c>
      <c r="E8897" s="637">
        <v>1</v>
      </c>
      <c r="F8897" s="639">
        <f>VLOOKUP(H8897,'[34]Resumen Bases TP'!$C$130:$E$170,3,FALSE)</f>
        <v>267.74999999999994</v>
      </c>
      <c r="G8897" s="900" t="s">
        <v>732</v>
      </c>
      <c r="H8897" s="939" t="str">
        <f t="shared" si="823"/>
        <v>BT138SI.1</v>
      </c>
      <c r="I8897" s="881" t="str">
        <f t="shared" si="824"/>
        <v>BT138SI.1</v>
      </c>
      <c r="J8897" s="881" t="str">
        <f t="shared" si="825"/>
        <v>138</v>
      </c>
      <c r="K8897" s="881" t="str">
        <f t="shared" si="818"/>
        <v>SI</v>
      </c>
      <c r="L8897" s="881">
        <f t="shared" si="819"/>
        <v>1</v>
      </c>
      <c r="M8897" s="881">
        <f t="shared" si="820"/>
        <v>5</v>
      </c>
    </row>
    <row r="8898" spans="1:13" ht="13.5">
      <c r="A8898" s="630" t="str">
        <f t="shared" si="817"/>
        <v>TP-138060010-003SI2E</v>
      </c>
      <c r="B8898" s="639" t="str">
        <f t="shared" si="821"/>
        <v>BT,138060kV,003MVA</v>
      </c>
      <c r="C8898" s="638" t="str">
        <f t="shared" si="822"/>
        <v>Rieles y bases de Tiro de acceso principal del transformador de 138060kV,3MVA</v>
      </c>
      <c r="D8898" s="637" t="s">
        <v>729</v>
      </c>
      <c r="E8898" s="637">
        <v>1</v>
      </c>
      <c r="F8898" s="639">
        <f>VLOOKUP(H8898,'[34]Resumen Bases TP'!$C$130:$E$170,3,FALSE)</f>
        <v>267.74999999999994</v>
      </c>
      <c r="G8898" s="900" t="s">
        <v>732</v>
      </c>
      <c r="H8898" s="939" t="str">
        <f t="shared" si="823"/>
        <v>BT138SI.1</v>
      </c>
      <c r="I8898" s="881" t="str">
        <f t="shared" si="824"/>
        <v>BT138SI.1</v>
      </c>
      <c r="J8898" s="881" t="str">
        <f t="shared" si="825"/>
        <v>138</v>
      </c>
      <c r="K8898" s="881" t="str">
        <f t="shared" si="818"/>
        <v>SI</v>
      </c>
      <c r="L8898" s="881">
        <f t="shared" si="819"/>
        <v>1</v>
      </c>
      <c r="M8898" s="881">
        <f t="shared" si="820"/>
        <v>3</v>
      </c>
    </row>
    <row r="8899" spans="1:13" ht="13.5">
      <c r="A8899" s="630" t="str">
        <f t="shared" si="817"/>
        <v>TP-138033010-100SI2E</v>
      </c>
      <c r="B8899" s="639" t="str">
        <f t="shared" si="821"/>
        <v>BT,138033kV,100MVA</v>
      </c>
      <c r="C8899" s="638" t="str">
        <f t="shared" si="822"/>
        <v>Rieles y bases de Tiro de acceso principal del transformador de 138033kV,100MVA</v>
      </c>
      <c r="D8899" s="637" t="s">
        <v>729</v>
      </c>
      <c r="E8899" s="637">
        <v>1</v>
      </c>
      <c r="F8899" s="639">
        <f>VLOOKUP(H8899,'[34]Resumen Bases TP'!$C$130:$E$170,3,FALSE)</f>
        <v>267.74999999999994</v>
      </c>
      <c r="G8899" s="900" t="s">
        <v>732</v>
      </c>
      <c r="H8899" s="939" t="str">
        <f t="shared" si="823"/>
        <v>BT138SI.1</v>
      </c>
      <c r="I8899" s="881" t="str">
        <f t="shared" si="824"/>
        <v>BT138SI.1</v>
      </c>
      <c r="J8899" s="881" t="str">
        <f t="shared" si="825"/>
        <v>138</v>
      </c>
      <c r="K8899" s="881" t="str">
        <f t="shared" si="818"/>
        <v>SI</v>
      </c>
      <c r="L8899" s="881">
        <f t="shared" si="819"/>
        <v>1</v>
      </c>
      <c r="M8899" s="881">
        <f t="shared" si="820"/>
        <v>100</v>
      </c>
    </row>
    <row r="8900" spans="1:13" ht="13.5">
      <c r="A8900" s="630" t="str">
        <f t="shared" si="817"/>
        <v>TP-138033010-095SI2E</v>
      </c>
      <c r="B8900" s="639" t="str">
        <f t="shared" si="821"/>
        <v>BT,138033kV,095MVA</v>
      </c>
      <c r="C8900" s="638" t="str">
        <f t="shared" si="822"/>
        <v>Rieles y bases de Tiro de acceso principal del transformador de 138033kV,95MVA</v>
      </c>
      <c r="D8900" s="637" t="s">
        <v>729</v>
      </c>
      <c r="E8900" s="637">
        <v>1</v>
      </c>
      <c r="F8900" s="639">
        <f>VLOOKUP(H8900,'[34]Resumen Bases TP'!$C$130:$E$170,3,FALSE)</f>
        <v>267.74999999999994</v>
      </c>
      <c r="G8900" s="900" t="s">
        <v>732</v>
      </c>
      <c r="H8900" s="939" t="str">
        <f t="shared" si="823"/>
        <v>BT138SI.1</v>
      </c>
      <c r="I8900" s="881" t="str">
        <f t="shared" si="824"/>
        <v>BT138SI.1</v>
      </c>
      <c r="J8900" s="881" t="str">
        <f t="shared" si="825"/>
        <v>138</v>
      </c>
      <c r="K8900" s="881" t="str">
        <f t="shared" si="818"/>
        <v>SI</v>
      </c>
      <c r="L8900" s="881">
        <f t="shared" si="819"/>
        <v>1</v>
      </c>
      <c r="M8900" s="881">
        <f t="shared" si="820"/>
        <v>95</v>
      </c>
    </row>
    <row r="8901" spans="1:13" ht="13.5">
      <c r="A8901" s="630" t="str">
        <f t="shared" si="817"/>
        <v>TP-138033010-090SI2E</v>
      </c>
      <c r="B8901" s="639" t="str">
        <f t="shared" si="821"/>
        <v>BT,138033kV,090MVA</v>
      </c>
      <c r="C8901" s="638" t="str">
        <f t="shared" si="822"/>
        <v>Rieles y bases de Tiro de acceso principal del transformador de 138033kV,90MVA</v>
      </c>
      <c r="D8901" s="637" t="s">
        <v>729</v>
      </c>
      <c r="E8901" s="637">
        <v>1</v>
      </c>
      <c r="F8901" s="639">
        <f>VLOOKUP(H8901,'[34]Resumen Bases TP'!$C$130:$E$170,3,FALSE)</f>
        <v>392.15000000000003</v>
      </c>
      <c r="G8901" s="900" t="s">
        <v>732</v>
      </c>
      <c r="H8901" s="939" t="str">
        <f t="shared" si="823"/>
        <v>BT138SI.3</v>
      </c>
      <c r="I8901" s="881" t="str">
        <f t="shared" si="824"/>
        <v>BT138SI.3</v>
      </c>
      <c r="J8901" s="881" t="str">
        <f t="shared" si="825"/>
        <v>138</v>
      </c>
      <c r="K8901" s="881" t="str">
        <f t="shared" si="818"/>
        <v>SI</v>
      </c>
      <c r="L8901" s="881">
        <f t="shared" si="819"/>
        <v>3</v>
      </c>
      <c r="M8901" s="881">
        <f t="shared" si="820"/>
        <v>90</v>
      </c>
    </row>
    <row r="8902" spans="1:13" ht="13.5">
      <c r="A8902" s="630" t="str">
        <f t="shared" si="817"/>
        <v>TP-138033010-085SI2E</v>
      </c>
      <c r="B8902" s="639" t="str">
        <f t="shared" si="821"/>
        <v>BT,138033kV,085MVA</v>
      </c>
      <c r="C8902" s="638" t="str">
        <f t="shared" si="822"/>
        <v>Rieles y bases de Tiro de acceso principal del transformador de 138033kV,85MVA</v>
      </c>
      <c r="D8902" s="637" t="s">
        <v>729</v>
      </c>
      <c r="E8902" s="637">
        <v>1</v>
      </c>
      <c r="F8902" s="639">
        <f>VLOOKUP(H8902,'[34]Resumen Bases TP'!$C$130:$E$170,3,FALSE)</f>
        <v>392.15000000000003</v>
      </c>
      <c r="G8902" s="900" t="s">
        <v>732</v>
      </c>
      <c r="H8902" s="939" t="str">
        <f t="shared" si="823"/>
        <v>BT138SI.3</v>
      </c>
      <c r="I8902" s="881" t="str">
        <f t="shared" si="824"/>
        <v>BT138SI.3</v>
      </c>
      <c r="J8902" s="881" t="str">
        <f t="shared" si="825"/>
        <v>138</v>
      </c>
      <c r="K8902" s="881" t="str">
        <f t="shared" si="818"/>
        <v>SI</v>
      </c>
      <c r="L8902" s="881">
        <f t="shared" si="819"/>
        <v>3</v>
      </c>
      <c r="M8902" s="881">
        <f t="shared" si="820"/>
        <v>85</v>
      </c>
    </row>
    <row r="8903" spans="1:13" ht="13.5">
      <c r="A8903" s="630" t="str">
        <f t="shared" si="817"/>
        <v>TP-138033010-080SI2E</v>
      </c>
      <c r="B8903" s="639" t="str">
        <f t="shared" si="821"/>
        <v>BT,138033kV,080MVA</v>
      </c>
      <c r="C8903" s="638" t="str">
        <f t="shared" si="822"/>
        <v>Rieles y bases de Tiro de acceso principal del transformador de 138033kV,80MVA</v>
      </c>
      <c r="D8903" s="637" t="s">
        <v>729</v>
      </c>
      <c r="E8903" s="637">
        <v>1</v>
      </c>
      <c r="F8903" s="639">
        <f>VLOOKUP(H8903,'[34]Resumen Bases TP'!$C$130:$E$170,3,FALSE)</f>
        <v>392.15000000000003</v>
      </c>
      <c r="G8903" s="900" t="s">
        <v>732</v>
      </c>
      <c r="H8903" s="939" t="str">
        <f t="shared" si="823"/>
        <v>BT138SI.3</v>
      </c>
      <c r="I8903" s="881" t="str">
        <f t="shared" si="824"/>
        <v>BT138SI.3</v>
      </c>
      <c r="J8903" s="881" t="str">
        <f t="shared" si="825"/>
        <v>138</v>
      </c>
      <c r="K8903" s="881" t="str">
        <f t="shared" si="818"/>
        <v>SI</v>
      </c>
      <c r="L8903" s="881">
        <f t="shared" si="819"/>
        <v>3</v>
      </c>
      <c r="M8903" s="881">
        <f t="shared" si="820"/>
        <v>80</v>
      </c>
    </row>
    <row r="8904" spans="1:13" ht="13.5">
      <c r="A8904" s="630" t="str">
        <f t="shared" si="817"/>
        <v>TP-138033010-075SI2E</v>
      </c>
      <c r="B8904" s="639" t="str">
        <f t="shared" si="821"/>
        <v>BT,138033kV,075MVA</v>
      </c>
      <c r="C8904" s="638" t="str">
        <f t="shared" si="822"/>
        <v>Rieles y bases de Tiro de acceso principal del transformador de 138033kV,75MVA</v>
      </c>
      <c r="D8904" s="637" t="s">
        <v>729</v>
      </c>
      <c r="E8904" s="637">
        <v>1</v>
      </c>
      <c r="F8904" s="639">
        <f>VLOOKUP(H8904,'[34]Resumen Bases TP'!$C$130:$E$170,3,FALSE)</f>
        <v>392.15000000000003</v>
      </c>
      <c r="G8904" s="900" t="s">
        <v>732</v>
      </c>
      <c r="H8904" s="939" t="str">
        <f t="shared" si="823"/>
        <v>BT138SI.3</v>
      </c>
      <c r="I8904" s="881" t="str">
        <f t="shared" si="824"/>
        <v>BT138SI.3</v>
      </c>
      <c r="J8904" s="881" t="str">
        <f t="shared" si="825"/>
        <v>138</v>
      </c>
      <c r="K8904" s="881" t="str">
        <f t="shared" si="818"/>
        <v>SI</v>
      </c>
      <c r="L8904" s="881">
        <f t="shared" si="819"/>
        <v>3</v>
      </c>
      <c r="M8904" s="881">
        <f t="shared" si="820"/>
        <v>75</v>
      </c>
    </row>
    <row r="8905" spans="1:13" ht="13.5">
      <c r="A8905" s="630" t="str">
        <f t="shared" si="817"/>
        <v>TP-138033010-070SI2E</v>
      </c>
      <c r="B8905" s="639" t="str">
        <f t="shared" si="821"/>
        <v>BT,138033kV,070MVA</v>
      </c>
      <c r="C8905" s="638" t="str">
        <f t="shared" si="822"/>
        <v>Rieles y bases de Tiro de acceso principal del transformador de 138033kV,70MVA</v>
      </c>
      <c r="D8905" s="637" t="s">
        <v>729</v>
      </c>
      <c r="E8905" s="637">
        <v>1</v>
      </c>
      <c r="F8905" s="639">
        <f>VLOOKUP(H8905,'[34]Resumen Bases TP'!$C$130:$E$170,3,FALSE)</f>
        <v>392.15000000000003</v>
      </c>
      <c r="G8905" s="900" t="s">
        <v>732</v>
      </c>
      <c r="H8905" s="939" t="str">
        <f t="shared" si="823"/>
        <v>BT138SI.3</v>
      </c>
      <c r="I8905" s="881" t="str">
        <f t="shared" si="824"/>
        <v>BT138SI.3</v>
      </c>
      <c r="J8905" s="881" t="str">
        <f t="shared" si="825"/>
        <v>138</v>
      </c>
      <c r="K8905" s="881" t="str">
        <f t="shared" si="818"/>
        <v>SI</v>
      </c>
      <c r="L8905" s="881">
        <f t="shared" si="819"/>
        <v>3</v>
      </c>
      <c r="M8905" s="881">
        <f t="shared" si="820"/>
        <v>70</v>
      </c>
    </row>
    <row r="8906" spans="1:13" ht="13.5">
      <c r="A8906" s="630" t="str">
        <f t="shared" si="817"/>
        <v>TP-138033010-065SI2E</v>
      </c>
      <c r="B8906" s="639" t="str">
        <f t="shared" si="821"/>
        <v>BT,138033kV,065MVA</v>
      </c>
      <c r="C8906" s="638" t="str">
        <f t="shared" si="822"/>
        <v>Rieles y bases de Tiro de acceso principal del transformador de 138033kV,65MVA</v>
      </c>
      <c r="D8906" s="637" t="s">
        <v>729</v>
      </c>
      <c r="E8906" s="637">
        <v>1</v>
      </c>
      <c r="F8906" s="639">
        <f>VLOOKUP(H8906,'[34]Resumen Bases TP'!$C$130:$E$170,3,FALSE)</f>
        <v>392.15000000000003</v>
      </c>
      <c r="G8906" s="900" t="s">
        <v>732</v>
      </c>
      <c r="H8906" s="939" t="str">
        <f t="shared" si="823"/>
        <v>BT138SI.3</v>
      </c>
      <c r="I8906" s="881" t="str">
        <f t="shared" si="824"/>
        <v>BT138SI.3</v>
      </c>
      <c r="J8906" s="881" t="str">
        <f t="shared" si="825"/>
        <v>138</v>
      </c>
      <c r="K8906" s="881" t="str">
        <f t="shared" si="818"/>
        <v>SI</v>
      </c>
      <c r="L8906" s="881">
        <f t="shared" si="819"/>
        <v>3</v>
      </c>
      <c r="M8906" s="881">
        <f t="shared" si="820"/>
        <v>65</v>
      </c>
    </row>
    <row r="8907" spans="1:13" ht="13.5">
      <c r="A8907" s="630" t="str">
        <f t="shared" si="817"/>
        <v>TP-138033010-060SI2E</v>
      </c>
      <c r="B8907" s="639" t="str">
        <f t="shared" si="821"/>
        <v>BT,138033kV,060MVA</v>
      </c>
      <c r="C8907" s="638" t="str">
        <f t="shared" si="822"/>
        <v>Rieles y bases de Tiro de acceso principal del transformador de 138033kV,60MVA</v>
      </c>
      <c r="D8907" s="637" t="s">
        <v>729</v>
      </c>
      <c r="E8907" s="637">
        <v>1</v>
      </c>
      <c r="F8907" s="639">
        <f>VLOOKUP(H8907,'[34]Resumen Bases TP'!$C$130:$E$170,3,FALSE)</f>
        <v>392.15000000000003</v>
      </c>
      <c r="G8907" s="900" t="s">
        <v>732</v>
      </c>
      <c r="H8907" s="939" t="str">
        <f t="shared" si="823"/>
        <v>BT138SI.3</v>
      </c>
      <c r="I8907" s="881" t="str">
        <f t="shared" si="824"/>
        <v>BT138SI.3</v>
      </c>
      <c r="J8907" s="881" t="str">
        <f t="shared" si="825"/>
        <v>138</v>
      </c>
      <c r="K8907" s="881" t="str">
        <f t="shared" si="818"/>
        <v>SI</v>
      </c>
      <c r="L8907" s="881">
        <f t="shared" si="819"/>
        <v>3</v>
      </c>
      <c r="M8907" s="881">
        <f t="shared" si="820"/>
        <v>60</v>
      </c>
    </row>
    <row r="8908" spans="1:13" ht="13.5">
      <c r="A8908" s="630" t="str">
        <f t="shared" si="817"/>
        <v>TP-138033010-055SI2E</v>
      </c>
      <c r="B8908" s="639" t="str">
        <f t="shared" si="821"/>
        <v>BT,138033kV,055MVA</v>
      </c>
      <c r="C8908" s="638" t="str">
        <f t="shared" si="822"/>
        <v>Rieles y bases de Tiro de acceso principal del transformador de 138033kV,55MVA</v>
      </c>
      <c r="D8908" s="637" t="s">
        <v>729</v>
      </c>
      <c r="E8908" s="637">
        <v>1</v>
      </c>
      <c r="F8908" s="639">
        <f>VLOOKUP(H8908,'[34]Resumen Bases TP'!$C$130:$E$170,3,FALSE)</f>
        <v>392.15000000000003</v>
      </c>
      <c r="G8908" s="900" t="s">
        <v>732</v>
      </c>
      <c r="H8908" s="939" t="str">
        <f t="shared" si="823"/>
        <v>BT138SI.3</v>
      </c>
      <c r="I8908" s="881" t="str">
        <f t="shared" si="824"/>
        <v>BT138SI.3</v>
      </c>
      <c r="J8908" s="881" t="str">
        <f t="shared" si="825"/>
        <v>138</v>
      </c>
      <c r="K8908" s="881" t="str">
        <f t="shared" si="818"/>
        <v>SI</v>
      </c>
      <c r="L8908" s="881">
        <f t="shared" si="819"/>
        <v>3</v>
      </c>
      <c r="M8908" s="881">
        <f t="shared" si="820"/>
        <v>55</v>
      </c>
    </row>
    <row r="8909" spans="1:13" ht="13.5">
      <c r="A8909" s="630" t="str">
        <f t="shared" si="817"/>
        <v>TP-138033010-050SI2E</v>
      </c>
      <c r="B8909" s="639" t="str">
        <f t="shared" si="821"/>
        <v>BT,138033kV,050MVA</v>
      </c>
      <c r="C8909" s="638" t="str">
        <f t="shared" si="822"/>
        <v>Rieles y bases de Tiro de acceso principal del transformador de 138033kV,50MVA</v>
      </c>
      <c r="D8909" s="637" t="s">
        <v>729</v>
      </c>
      <c r="E8909" s="637">
        <v>1</v>
      </c>
      <c r="F8909" s="639">
        <f>VLOOKUP(H8909,'[34]Resumen Bases TP'!$C$130:$E$170,3,FALSE)</f>
        <v>392.15000000000003</v>
      </c>
      <c r="G8909" s="900" t="s">
        <v>732</v>
      </c>
      <c r="H8909" s="939" t="str">
        <f t="shared" si="823"/>
        <v>BT138SI.3</v>
      </c>
      <c r="I8909" s="881" t="str">
        <f t="shared" si="824"/>
        <v>BT138SI.3</v>
      </c>
      <c r="J8909" s="881" t="str">
        <f t="shared" si="825"/>
        <v>138</v>
      </c>
      <c r="K8909" s="881" t="str">
        <f t="shared" si="818"/>
        <v>SI</v>
      </c>
      <c r="L8909" s="881">
        <f t="shared" si="819"/>
        <v>3</v>
      </c>
      <c r="M8909" s="881">
        <f t="shared" si="820"/>
        <v>50</v>
      </c>
    </row>
    <row r="8910" spans="1:13" ht="13.5">
      <c r="A8910" s="630" t="str">
        <f t="shared" si="817"/>
        <v>TP-138033010-045SI2E</v>
      </c>
      <c r="B8910" s="639" t="str">
        <f t="shared" si="821"/>
        <v>BT,138033kV,045MVA</v>
      </c>
      <c r="C8910" s="638" t="str">
        <f t="shared" si="822"/>
        <v>Rieles y bases de Tiro de acceso principal del transformador de 138033kV,45MVA</v>
      </c>
      <c r="D8910" s="637" t="s">
        <v>729</v>
      </c>
      <c r="E8910" s="637">
        <v>1</v>
      </c>
      <c r="F8910" s="639">
        <f>VLOOKUP(H8910,'[34]Resumen Bases TP'!$C$130:$E$170,3,FALSE)</f>
        <v>392.15000000000003</v>
      </c>
      <c r="G8910" s="900" t="s">
        <v>732</v>
      </c>
      <c r="H8910" s="939" t="str">
        <f t="shared" si="823"/>
        <v>BT138SI.3</v>
      </c>
      <c r="I8910" s="881" t="str">
        <f t="shared" si="824"/>
        <v>BT138SI.3</v>
      </c>
      <c r="J8910" s="881" t="str">
        <f t="shared" si="825"/>
        <v>138</v>
      </c>
      <c r="K8910" s="881" t="str">
        <f t="shared" si="818"/>
        <v>SI</v>
      </c>
      <c r="L8910" s="881">
        <f t="shared" si="819"/>
        <v>3</v>
      </c>
      <c r="M8910" s="881">
        <f t="shared" si="820"/>
        <v>45</v>
      </c>
    </row>
    <row r="8911" spans="1:13" ht="13.5">
      <c r="A8911" s="630" t="str">
        <f t="shared" si="817"/>
        <v>TP-138033010-040SI2E</v>
      </c>
      <c r="B8911" s="639" t="str">
        <f t="shared" si="821"/>
        <v>BT,138033kV,040MVA</v>
      </c>
      <c r="C8911" s="638" t="str">
        <f t="shared" si="822"/>
        <v>Rieles y bases de Tiro de acceso principal del transformador de 138033kV,40MVA</v>
      </c>
      <c r="D8911" s="637" t="s">
        <v>729</v>
      </c>
      <c r="E8911" s="637">
        <v>1</v>
      </c>
      <c r="F8911" s="639">
        <f>VLOOKUP(H8911,'[34]Resumen Bases TP'!$C$130:$E$170,3,FALSE)</f>
        <v>392.15000000000003</v>
      </c>
      <c r="G8911" s="900" t="s">
        <v>732</v>
      </c>
      <c r="H8911" s="939" t="str">
        <f t="shared" si="823"/>
        <v>BT138SI.3</v>
      </c>
      <c r="I8911" s="881" t="str">
        <f t="shared" si="824"/>
        <v>BT138SI.3</v>
      </c>
      <c r="J8911" s="881" t="str">
        <f t="shared" si="825"/>
        <v>138</v>
      </c>
      <c r="K8911" s="881" t="str">
        <f t="shared" si="818"/>
        <v>SI</v>
      </c>
      <c r="L8911" s="881">
        <f t="shared" si="819"/>
        <v>3</v>
      </c>
      <c r="M8911" s="881">
        <f t="shared" si="820"/>
        <v>40</v>
      </c>
    </row>
    <row r="8912" spans="1:13" ht="13.5">
      <c r="A8912" s="630" t="str">
        <f t="shared" si="817"/>
        <v>TP-138033010-035SI2E</v>
      </c>
      <c r="B8912" s="639" t="str">
        <f t="shared" si="821"/>
        <v>BT,138033kV,035MVA</v>
      </c>
      <c r="C8912" s="638" t="str">
        <f t="shared" si="822"/>
        <v>Rieles y bases de Tiro de acceso principal del transformador de 138033kV,35MVA</v>
      </c>
      <c r="D8912" s="637" t="s">
        <v>729</v>
      </c>
      <c r="E8912" s="637">
        <v>1</v>
      </c>
      <c r="F8912" s="639">
        <f>VLOOKUP(H8912,'[34]Resumen Bases TP'!$C$130:$E$170,3,FALSE)</f>
        <v>392.15000000000003</v>
      </c>
      <c r="G8912" s="900" t="s">
        <v>732</v>
      </c>
      <c r="H8912" s="939" t="str">
        <f t="shared" si="823"/>
        <v>BT138SI.3</v>
      </c>
      <c r="I8912" s="881" t="str">
        <f t="shared" si="824"/>
        <v>BT138SI.3</v>
      </c>
      <c r="J8912" s="881" t="str">
        <f t="shared" si="825"/>
        <v>138</v>
      </c>
      <c r="K8912" s="881" t="str">
        <f t="shared" si="818"/>
        <v>SI</v>
      </c>
      <c r="L8912" s="881">
        <f t="shared" si="819"/>
        <v>3</v>
      </c>
      <c r="M8912" s="881">
        <f t="shared" si="820"/>
        <v>35</v>
      </c>
    </row>
    <row r="8913" spans="1:13" ht="13.5">
      <c r="A8913" s="630" t="str">
        <f t="shared" ref="A8913:A8976" si="826">+A3656</f>
        <v>TP-138033010-030SI2E</v>
      </c>
      <c r="B8913" s="639" t="str">
        <f t="shared" si="821"/>
        <v>BT,138033kV,030MVA</v>
      </c>
      <c r="C8913" s="638" t="str">
        <f t="shared" si="822"/>
        <v>Rieles y bases de Tiro de acceso principal del transformador de 138033kV,30MVA</v>
      </c>
      <c r="D8913" s="637" t="s">
        <v>729</v>
      </c>
      <c r="E8913" s="637">
        <v>1</v>
      </c>
      <c r="F8913" s="639">
        <f>VLOOKUP(H8913,'[34]Resumen Bases TP'!$C$130:$E$170,3,FALSE)</f>
        <v>392.15000000000003</v>
      </c>
      <c r="G8913" s="900" t="s">
        <v>732</v>
      </c>
      <c r="H8913" s="939" t="str">
        <f t="shared" si="823"/>
        <v>BT138SI.3</v>
      </c>
      <c r="I8913" s="881" t="str">
        <f t="shared" si="824"/>
        <v>BT138SI.3</v>
      </c>
      <c r="J8913" s="881" t="str">
        <f t="shared" si="825"/>
        <v>138</v>
      </c>
      <c r="K8913" s="881" t="str">
        <f t="shared" ref="K8913:K8976" si="827">LEFT(+RIGHT(A8913,4),2)</f>
        <v>SI</v>
      </c>
      <c r="L8913" s="881">
        <f t="shared" ref="L8913:L8976" si="828">+L3656</f>
        <v>3</v>
      </c>
      <c r="M8913" s="881">
        <f t="shared" ref="M8913:M8976" si="829">VALUE(LEFT(+RIGHT(A8913,7),3))</f>
        <v>30</v>
      </c>
    </row>
    <row r="8914" spans="1:13" ht="13.5">
      <c r="A8914" s="630" t="str">
        <f t="shared" si="826"/>
        <v>TP-138033010-025SI2E</v>
      </c>
      <c r="B8914" s="639" t="str">
        <f t="shared" si="821"/>
        <v>BT,138033kV,025MVA</v>
      </c>
      <c r="C8914" s="638" t="str">
        <f t="shared" si="822"/>
        <v>Rieles y bases de Tiro de acceso principal del transformador de 138033kV,25MVA</v>
      </c>
      <c r="D8914" s="637" t="s">
        <v>729</v>
      </c>
      <c r="E8914" s="637">
        <v>1</v>
      </c>
      <c r="F8914" s="639">
        <f>VLOOKUP(H8914,'[34]Resumen Bases TP'!$C$130:$E$170,3,FALSE)</f>
        <v>392.15000000000003</v>
      </c>
      <c r="G8914" s="900" t="s">
        <v>732</v>
      </c>
      <c r="H8914" s="939" t="str">
        <f t="shared" si="823"/>
        <v>BT138SI.3</v>
      </c>
      <c r="I8914" s="881" t="str">
        <f t="shared" si="824"/>
        <v>BT138SI.3</v>
      </c>
      <c r="J8914" s="881" t="str">
        <f t="shared" si="825"/>
        <v>138</v>
      </c>
      <c r="K8914" s="881" t="str">
        <f t="shared" si="827"/>
        <v>SI</v>
      </c>
      <c r="L8914" s="881">
        <f t="shared" si="828"/>
        <v>3</v>
      </c>
      <c r="M8914" s="881">
        <f t="shared" si="829"/>
        <v>25</v>
      </c>
    </row>
    <row r="8915" spans="1:13" ht="13.5">
      <c r="A8915" s="630" t="str">
        <f t="shared" si="826"/>
        <v>TP-138033010-020SI2E</v>
      </c>
      <c r="B8915" s="639" t="str">
        <f t="shared" si="821"/>
        <v>BT,138033kV,020MVA</v>
      </c>
      <c r="C8915" s="638" t="str">
        <f t="shared" si="822"/>
        <v>Rieles y bases de Tiro de acceso principal del transformador de 138033kV,20MVA</v>
      </c>
      <c r="D8915" s="637" t="s">
        <v>729</v>
      </c>
      <c r="E8915" s="637">
        <v>1</v>
      </c>
      <c r="F8915" s="639">
        <f>VLOOKUP(H8915,'[34]Resumen Bases TP'!$C$130:$E$170,3,FALSE)</f>
        <v>392.15000000000003</v>
      </c>
      <c r="G8915" s="900" t="s">
        <v>732</v>
      </c>
      <c r="H8915" s="939" t="str">
        <f t="shared" si="823"/>
        <v>BT138SI.3</v>
      </c>
      <c r="I8915" s="881" t="str">
        <f t="shared" si="824"/>
        <v>BT138SI.3</v>
      </c>
      <c r="J8915" s="881" t="str">
        <f t="shared" si="825"/>
        <v>138</v>
      </c>
      <c r="K8915" s="881" t="str">
        <f t="shared" si="827"/>
        <v>SI</v>
      </c>
      <c r="L8915" s="881">
        <f t="shared" si="828"/>
        <v>3</v>
      </c>
      <c r="M8915" s="881">
        <f t="shared" si="829"/>
        <v>20</v>
      </c>
    </row>
    <row r="8916" spans="1:13" ht="13.5">
      <c r="A8916" s="630" t="str">
        <f t="shared" si="826"/>
        <v>TP-138033010-015SI2E</v>
      </c>
      <c r="B8916" s="639" t="str">
        <f t="shared" si="821"/>
        <v>BT,138033kV,015MVA</v>
      </c>
      <c r="C8916" s="638" t="str">
        <f t="shared" si="822"/>
        <v>Rieles y bases de Tiro de acceso principal del transformador de 138033kV,15MVA</v>
      </c>
      <c r="D8916" s="637" t="s">
        <v>729</v>
      </c>
      <c r="E8916" s="637">
        <v>1</v>
      </c>
      <c r="F8916" s="639">
        <f>VLOOKUP(H8916,'[34]Resumen Bases TP'!$C$130:$E$170,3,FALSE)</f>
        <v>307.34000000000003</v>
      </c>
      <c r="G8916" s="900" t="s">
        <v>732</v>
      </c>
      <c r="H8916" s="939" t="str">
        <f t="shared" si="823"/>
        <v>BT138SI.2</v>
      </c>
      <c r="I8916" s="881" t="str">
        <f t="shared" si="824"/>
        <v>BT138SI.2</v>
      </c>
      <c r="J8916" s="881" t="str">
        <f t="shared" si="825"/>
        <v>138</v>
      </c>
      <c r="K8916" s="881" t="str">
        <f t="shared" si="827"/>
        <v>SI</v>
      </c>
      <c r="L8916" s="881">
        <f t="shared" si="828"/>
        <v>2</v>
      </c>
      <c r="M8916" s="881">
        <f t="shared" si="829"/>
        <v>15</v>
      </c>
    </row>
    <row r="8917" spans="1:13" ht="13.5">
      <c r="A8917" s="630" t="str">
        <f t="shared" si="826"/>
        <v>TP-138033010-010SI2E</v>
      </c>
      <c r="B8917" s="639" t="str">
        <f t="shared" si="821"/>
        <v>BT,138033kV,010MVA</v>
      </c>
      <c r="C8917" s="638" t="str">
        <f t="shared" si="822"/>
        <v>Rieles y bases de Tiro de acceso principal del transformador de 138033kV,10MVA</v>
      </c>
      <c r="D8917" s="637" t="s">
        <v>729</v>
      </c>
      <c r="E8917" s="637">
        <v>1</v>
      </c>
      <c r="F8917" s="639">
        <f>VLOOKUP(H8917,'[34]Resumen Bases TP'!$C$130:$E$170,3,FALSE)</f>
        <v>307.34000000000003</v>
      </c>
      <c r="G8917" s="900" t="s">
        <v>732</v>
      </c>
      <c r="H8917" s="939" t="str">
        <f t="shared" si="823"/>
        <v>BT138SI.2</v>
      </c>
      <c r="I8917" s="881" t="str">
        <f t="shared" si="824"/>
        <v>BT138SI.2</v>
      </c>
      <c r="J8917" s="881" t="str">
        <f t="shared" si="825"/>
        <v>138</v>
      </c>
      <c r="K8917" s="881" t="str">
        <f t="shared" si="827"/>
        <v>SI</v>
      </c>
      <c r="L8917" s="881">
        <f t="shared" si="828"/>
        <v>2</v>
      </c>
      <c r="M8917" s="881">
        <f t="shared" si="829"/>
        <v>10</v>
      </c>
    </row>
    <row r="8918" spans="1:13" ht="13.5">
      <c r="A8918" s="630" t="str">
        <f t="shared" si="826"/>
        <v>TP-138033010-009SI2E</v>
      </c>
      <c r="B8918" s="639" t="str">
        <f t="shared" si="821"/>
        <v>BT,138033kV,009MVA</v>
      </c>
      <c r="C8918" s="638" t="str">
        <f t="shared" si="822"/>
        <v>Rieles y bases de Tiro de acceso principal del transformador de 138033kV,9MVA</v>
      </c>
      <c r="D8918" s="637" t="s">
        <v>729</v>
      </c>
      <c r="E8918" s="637">
        <v>1</v>
      </c>
      <c r="F8918" s="639">
        <f>VLOOKUP(H8918,'[34]Resumen Bases TP'!$C$130:$E$170,3,FALSE)</f>
        <v>307.34000000000003</v>
      </c>
      <c r="G8918" s="900" t="s">
        <v>732</v>
      </c>
      <c r="H8918" s="939" t="str">
        <f t="shared" si="823"/>
        <v>BT138SI.2</v>
      </c>
      <c r="I8918" s="881" t="str">
        <f t="shared" si="824"/>
        <v>BT138SI.2</v>
      </c>
      <c r="J8918" s="881" t="str">
        <f t="shared" si="825"/>
        <v>138</v>
      </c>
      <c r="K8918" s="881" t="str">
        <f t="shared" si="827"/>
        <v>SI</v>
      </c>
      <c r="L8918" s="881">
        <f t="shared" si="828"/>
        <v>2</v>
      </c>
      <c r="M8918" s="881">
        <f t="shared" si="829"/>
        <v>9</v>
      </c>
    </row>
    <row r="8919" spans="1:13" ht="13.5">
      <c r="A8919" s="630" t="str">
        <f t="shared" si="826"/>
        <v>TP-138033010-008SI2E</v>
      </c>
      <c r="B8919" s="639" t="str">
        <f t="shared" si="821"/>
        <v>BT,138033kV,008MVA</v>
      </c>
      <c r="C8919" s="638" t="str">
        <f t="shared" si="822"/>
        <v>Rieles y bases de Tiro de acceso principal del transformador de 138033kV,8MVA</v>
      </c>
      <c r="D8919" s="637" t="s">
        <v>729</v>
      </c>
      <c r="E8919" s="637">
        <v>1</v>
      </c>
      <c r="F8919" s="639">
        <f>VLOOKUP(H8919,'[34]Resumen Bases TP'!$C$130:$E$170,3,FALSE)</f>
        <v>307.34000000000003</v>
      </c>
      <c r="G8919" s="900" t="s">
        <v>732</v>
      </c>
      <c r="H8919" s="939" t="str">
        <f t="shared" si="823"/>
        <v>BT138SI.2</v>
      </c>
      <c r="I8919" s="881" t="str">
        <f t="shared" si="824"/>
        <v>BT138SI.2</v>
      </c>
      <c r="J8919" s="881" t="str">
        <f t="shared" si="825"/>
        <v>138</v>
      </c>
      <c r="K8919" s="881" t="str">
        <f t="shared" si="827"/>
        <v>SI</v>
      </c>
      <c r="L8919" s="881">
        <f t="shared" si="828"/>
        <v>2</v>
      </c>
      <c r="M8919" s="881">
        <f t="shared" si="829"/>
        <v>8</v>
      </c>
    </row>
    <row r="8920" spans="1:13" ht="13.5">
      <c r="A8920" s="630" t="str">
        <f t="shared" si="826"/>
        <v>TP-138033010-007SI2E</v>
      </c>
      <c r="B8920" s="639" t="str">
        <f t="shared" ref="B8920:B8983" si="830">IF(LEN(A8920)=20,+"BT,"&amp;MID(A8920,4,6)&amp;"kV,"&amp;MID(A8920,14,3)&amp;"MVA",+"BT,"&amp;MID(A8920,4,6)&amp;"kV,"&amp;MID(A8920,11,3)&amp;"MVA")</f>
        <v>BT,138033kV,007MVA</v>
      </c>
      <c r="C8920" s="638" t="str">
        <f t="shared" ref="C8920:C8983" si="831">+"Rieles y bases de Tiro de acceso principal del transformador de "&amp;MID(B8920,4,6)&amp;"kV,"&amp;M8920&amp;"MVA"</f>
        <v>Rieles y bases de Tiro de acceso principal del transformador de 138033kV,7MVA</v>
      </c>
      <c r="D8920" s="637" t="s">
        <v>729</v>
      </c>
      <c r="E8920" s="637">
        <v>1</v>
      </c>
      <c r="F8920" s="639">
        <f>VLOOKUP(H8920,'[34]Resumen Bases TP'!$C$130:$E$170,3,FALSE)</f>
        <v>267.74999999999994</v>
      </c>
      <c r="G8920" s="900" t="s">
        <v>732</v>
      </c>
      <c r="H8920" s="939" t="str">
        <f t="shared" ref="H8920:H8983" si="832">+"BT"&amp;J8920&amp;K8920&amp;"."&amp;L8920</f>
        <v>BT138SI.1</v>
      </c>
      <c r="I8920" s="881" t="str">
        <f t="shared" ref="I8920:I8983" si="833">+"BT"&amp;J8920&amp;K8920&amp;"."&amp;L8920</f>
        <v>BT138SI.1</v>
      </c>
      <c r="J8920" s="881" t="str">
        <f t="shared" ref="J8920:J8983" si="834">+MID(B8920,4,3)</f>
        <v>138</v>
      </c>
      <c r="K8920" s="881" t="str">
        <f t="shared" si="827"/>
        <v>SI</v>
      </c>
      <c r="L8920" s="881">
        <f t="shared" si="828"/>
        <v>1</v>
      </c>
      <c r="M8920" s="881">
        <f t="shared" si="829"/>
        <v>7</v>
      </c>
    </row>
    <row r="8921" spans="1:13" ht="13.5">
      <c r="A8921" s="630" t="str">
        <f t="shared" si="826"/>
        <v>TP-138033010-006SI2E</v>
      </c>
      <c r="B8921" s="639" t="str">
        <f t="shared" si="830"/>
        <v>BT,138033kV,006MVA</v>
      </c>
      <c r="C8921" s="638" t="str">
        <f t="shared" si="831"/>
        <v>Rieles y bases de Tiro de acceso principal del transformador de 138033kV,6MVA</v>
      </c>
      <c r="D8921" s="637" t="s">
        <v>729</v>
      </c>
      <c r="E8921" s="637">
        <v>1</v>
      </c>
      <c r="F8921" s="639">
        <f>VLOOKUP(H8921,'[34]Resumen Bases TP'!$C$130:$E$170,3,FALSE)</f>
        <v>267.74999999999994</v>
      </c>
      <c r="G8921" s="900" t="s">
        <v>732</v>
      </c>
      <c r="H8921" s="939" t="str">
        <f t="shared" si="832"/>
        <v>BT138SI.1</v>
      </c>
      <c r="I8921" s="881" t="str">
        <f t="shared" si="833"/>
        <v>BT138SI.1</v>
      </c>
      <c r="J8921" s="881" t="str">
        <f t="shared" si="834"/>
        <v>138</v>
      </c>
      <c r="K8921" s="881" t="str">
        <f t="shared" si="827"/>
        <v>SI</v>
      </c>
      <c r="L8921" s="881">
        <f t="shared" si="828"/>
        <v>1</v>
      </c>
      <c r="M8921" s="881">
        <f t="shared" si="829"/>
        <v>6</v>
      </c>
    </row>
    <row r="8922" spans="1:13" ht="13.5">
      <c r="A8922" s="630" t="str">
        <f t="shared" si="826"/>
        <v>TP-138033010-005SI2E</v>
      </c>
      <c r="B8922" s="639" t="str">
        <f t="shared" si="830"/>
        <v>BT,138033kV,005MVA</v>
      </c>
      <c r="C8922" s="638" t="str">
        <f t="shared" si="831"/>
        <v>Rieles y bases de Tiro de acceso principal del transformador de 138033kV,5MVA</v>
      </c>
      <c r="D8922" s="637" t="s">
        <v>729</v>
      </c>
      <c r="E8922" s="637">
        <v>1</v>
      </c>
      <c r="F8922" s="639">
        <f>VLOOKUP(H8922,'[34]Resumen Bases TP'!$C$130:$E$170,3,FALSE)</f>
        <v>267.74999999999994</v>
      </c>
      <c r="G8922" s="900" t="s">
        <v>732</v>
      </c>
      <c r="H8922" s="939" t="str">
        <f t="shared" si="832"/>
        <v>BT138SI.1</v>
      </c>
      <c r="I8922" s="881" t="str">
        <f t="shared" si="833"/>
        <v>BT138SI.1</v>
      </c>
      <c r="J8922" s="881" t="str">
        <f t="shared" si="834"/>
        <v>138</v>
      </c>
      <c r="K8922" s="881" t="str">
        <f t="shared" si="827"/>
        <v>SI</v>
      </c>
      <c r="L8922" s="881">
        <f t="shared" si="828"/>
        <v>1</v>
      </c>
      <c r="M8922" s="881">
        <f t="shared" si="829"/>
        <v>5</v>
      </c>
    </row>
    <row r="8923" spans="1:13" ht="13.5">
      <c r="A8923" s="630" t="str">
        <f t="shared" si="826"/>
        <v>TP-138033010-003SI2E</v>
      </c>
      <c r="B8923" s="639" t="str">
        <f t="shared" si="830"/>
        <v>BT,138033kV,003MVA</v>
      </c>
      <c r="C8923" s="638" t="str">
        <f t="shared" si="831"/>
        <v>Rieles y bases de Tiro de acceso principal del transformador de 138033kV,3MVA</v>
      </c>
      <c r="D8923" s="637" t="s">
        <v>729</v>
      </c>
      <c r="E8923" s="637">
        <v>1</v>
      </c>
      <c r="F8923" s="639">
        <f>VLOOKUP(H8923,'[34]Resumen Bases TP'!$C$130:$E$170,3,FALSE)</f>
        <v>267.74999999999994</v>
      </c>
      <c r="G8923" s="900" t="s">
        <v>732</v>
      </c>
      <c r="H8923" s="939" t="str">
        <f t="shared" si="832"/>
        <v>BT138SI.1</v>
      </c>
      <c r="I8923" s="881" t="str">
        <f t="shared" si="833"/>
        <v>BT138SI.1</v>
      </c>
      <c r="J8923" s="881" t="str">
        <f t="shared" si="834"/>
        <v>138</v>
      </c>
      <c r="K8923" s="881" t="str">
        <f t="shared" si="827"/>
        <v>SI</v>
      </c>
      <c r="L8923" s="881">
        <f t="shared" si="828"/>
        <v>1</v>
      </c>
      <c r="M8923" s="881">
        <f t="shared" si="829"/>
        <v>3</v>
      </c>
    </row>
    <row r="8924" spans="1:13" ht="13.5">
      <c r="A8924" s="630" t="str">
        <f t="shared" si="826"/>
        <v>TP-138033023-100SI2E</v>
      </c>
      <c r="B8924" s="639" t="str">
        <f t="shared" si="830"/>
        <v>BT,138033kV,100MVA</v>
      </c>
      <c r="C8924" s="638" t="str">
        <f t="shared" si="831"/>
        <v>Rieles y bases de Tiro de acceso principal del transformador de 138033kV,100MVA</v>
      </c>
      <c r="D8924" s="637" t="s">
        <v>729</v>
      </c>
      <c r="E8924" s="637">
        <v>1</v>
      </c>
      <c r="F8924" s="639">
        <f>VLOOKUP(H8924,'[34]Resumen Bases TP'!$C$130:$E$170,3,FALSE)</f>
        <v>267.74999999999994</v>
      </c>
      <c r="G8924" s="900" t="s">
        <v>732</v>
      </c>
      <c r="H8924" s="939" t="str">
        <f t="shared" si="832"/>
        <v>BT138SI.1</v>
      </c>
      <c r="I8924" s="881" t="str">
        <f t="shared" si="833"/>
        <v>BT138SI.1</v>
      </c>
      <c r="J8924" s="881" t="str">
        <f t="shared" si="834"/>
        <v>138</v>
      </c>
      <c r="K8924" s="881" t="str">
        <f t="shared" si="827"/>
        <v>SI</v>
      </c>
      <c r="L8924" s="881">
        <f t="shared" si="828"/>
        <v>1</v>
      </c>
      <c r="M8924" s="881">
        <f t="shared" si="829"/>
        <v>100</v>
      </c>
    </row>
    <row r="8925" spans="1:13" ht="13.5">
      <c r="A8925" s="630" t="str">
        <f t="shared" si="826"/>
        <v>TP-138033023-095SI2E</v>
      </c>
      <c r="B8925" s="639" t="str">
        <f t="shared" si="830"/>
        <v>BT,138033kV,095MVA</v>
      </c>
      <c r="C8925" s="638" t="str">
        <f t="shared" si="831"/>
        <v>Rieles y bases de Tiro de acceso principal del transformador de 138033kV,95MVA</v>
      </c>
      <c r="D8925" s="637" t="s">
        <v>729</v>
      </c>
      <c r="E8925" s="637">
        <v>1</v>
      </c>
      <c r="F8925" s="639">
        <f>VLOOKUP(H8925,'[34]Resumen Bases TP'!$C$130:$E$170,3,FALSE)</f>
        <v>267.74999999999994</v>
      </c>
      <c r="G8925" s="900" t="s">
        <v>732</v>
      </c>
      <c r="H8925" s="939" t="str">
        <f t="shared" si="832"/>
        <v>BT138SI.1</v>
      </c>
      <c r="I8925" s="881" t="str">
        <f t="shared" si="833"/>
        <v>BT138SI.1</v>
      </c>
      <c r="J8925" s="881" t="str">
        <f t="shared" si="834"/>
        <v>138</v>
      </c>
      <c r="K8925" s="881" t="str">
        <f t="shared" si="827"/>
        <v>SI</v>
      </c>
      <c r="L8925" s="881">
        <f t="shared" si="828"/>
        <v>1</v>
      </c>
      <c r="M8925" s="881">
        <f t="shared" si="829"/>
        <v>95</v>
      </c>
    </row>
    <row r="8926" spans="1:13" ht="13.5">
      <c r="A8926" s="630" t="str">
        <f t="shared" si="826"/>
        <v>TP-138033023-090SI2E</v>
      </c>
      <c r="B8926" s="639" t="str">
        <f t="shared" si="830"/>
        <v>BT,138033kV,090MVA</v>
      </c>
      <c r="C8926" s="638" t="str">
        <f t="shared" si="831"/>
        <v>Rieles y bases de Tiro de acceso principal del transformador de 138033kV,90MVA</v>
      </c>
      <c r="D8926" s="637" t="s">
        <v>729</v>
      </c>
      <c r="E8926" s="637">
        <v>1</v>
      </c>
      <c r="F8926" s="639">
        <f>VLOOKUP(H8926,'[34]Resumen Bases TP'!$C$130:$E$170,3,FALSE)</f>
        <v>392.15000000000003</v>
      </c>
      <c r="G8926" s="900" t="s">
        <v>732</v>
      </c>
      <c r="H8926" s="939" t="str">
        <f t="shared" si="832"/>
        <v>BT138SI.3</v>
      </c>
      <c r="I8926" s="881" t="str">
        <f t="shared" si="833"/>
        <v>BT138SI.3</v>
      </c>
      <c r="J8926" s="881" t="str">
        <f t="shared" si="834"/>
        <v>138</v>
      </c>
      <c r="K8926" s="881" t="str">
        <f t="shared" si="827"/>
        <v>SI</v>
      </c>
      <c r="L8926" s="881">
        <f t="shared" si="828"/>
        <v>3</v>
      </c>
      <c r="M8926" s="881">
        <f t="shared" si="829"/>
        <v>90</v>
      </c>
    </row>
    <row r="8927" spans="1:13" ht="13.5">
      <c r="A8927" s="630" t="str">
        <f t="shared" si="826"/>
        <v>TP-138033023-085SI2E</v>
      </c>
      <c r="B8927" s="639" t="str">
        <f t="shared" si="830"/>
        <v>BT,138033kV,085MVA</v>
      </c>
      <c r="C8927" s="638" t="str">
        <f t="shared" si="831"/>
        <v>Rieles y bases de Tiro de acceso principal del transformador de 138033kV,85MVA</v>
      </c>
      <c r="D8927" s="637" t="s">
        <v>729</v>
      </c>
      <c r="E8927" s="637">
        <v>1</v>
      </c>
      <c r="F8927" s="639">
        <f>VLOOKUP(H8927,'[34]Resumen Bases TP'!$C$130:$E$170,3,FALSE)</f>
        <v>392.15000000000003</v>
      </c>
      <c r="G8927" s="900" t="s">
        <v>732</v>
      </c>
      <c r="H8927" s="939" t="str">
        <f t="shared" si="832"/>
        <v>BT138SI.3</v>
      </c>
      <c r="I8927" s="881" t="str">
        <f t="shared" si="833"/>
        <v>BT138SI.3</v>
      </c>
      <c r="J8927" s="881" t="str">
        <f t="shared" si="834"/>
        <v>138</v>
      </c>
      <c r="K8927" s="881" t="str">
        <f t="shared" si="827"/>
        <v>SI</v>
      </c>
      <c r="L8927" s="881">
        <f t="shared" si="828"/>
        <v>3</v>
      </c>
      <c r="M8927" s="881">
        <f t="shared" si="829"/>
        <v>85</v>
      </c>
    </row>
    <row r="8928" spans="1:13" ht="13.5">
      <c r="A8928" s="630" t="str">
        <f t="shared" si="826"/>
        <v>TP-138033023-080SI2E</v>
      </c>
      <c r="B8928" s="639" t="str">
        <f t="shared" si="830"/>
        <v>BT,138033kV,080MVA</v>
      </c>
      <c r="C8928" s="638" t="str">
        <f t="shared" si="831"/>
        <v>Rieles y bases de Tiro de acceso principal del transformador de 138033kV,80MVA</v>
      </c>
      <c r="D8928" s="637" t="s">
        <v>729</v>
      </c>
      <c r="E8928" s="637">
        <v>1</v>
      </c>
      <c r="F8928" s="639">
        <f>VLOOKUP(H8928,'[34]Resumen Bases TP'!$C$130:$E$170,3,FALSE)</f>
        <v>392.15000000000003</v>
      </c>
      <c r="G8928" s="900" t="s">
        <v>732</v>
      </c>
      <c r="H8928" s="939" t="str">
        <f t="shared" si="832"/>
        <v>BT138SI.3</v>
      </c>
      <c r="I8928" s="881" t="str">
        <f t="shared" si="833"/>
        <v>BT138SI.3</v>
      </c>
      <c r="J8928" s="881" t="str">
        <f t="shared" si="834"/>
        <v>138</v>
      </c>
      <c r="K8928" s="881" t="str">
        <f t="shared" si="827"/>
        <v>SI</v>
      </c>
      <c r="L8928" s="881">
        <f t="shared" si="828"/>
        <v>3</v>
      </c>
      <c r="M8928" s="881">
        <f t="shared" si="829"/>
        <v>80</v>
      </c>
    </row>
    <row r="8929" spans="1:13" ht="13.5">
      <c r="A8929" s="630" t="str">
        <f t="shared" si="826"/>
        <v>TP-138033023-075SI2E</v>
      </c>
      <c r="B8929" s="639" t="str">
        <f t="shared" si="830"/>
        <v>BT,138033kV,075MVA</v>
      </c>
      <c r="C8929" s="638" t="str">
        <f t="shared" si="831"/>
        <v>Rieles y bases de Tiro de acceso principal del transformador de 138033kV,75MVA</v>
      </c>
      <c r="D8929" s="637" t="s">
        <v>729</v>
      </c>
      <c r="E8929" s="637">
        <v>1</v>
      </c>
      <c r="F8929" s="639">
        <f>VLOOKUP(H8929,'[34]Resumen Bases TP'!$C$130:$E$170,3,FALSE)</f>
        <v>392.15000000000003</v>
      </c>
      <c r="G8929" s="900" t="s">
        <v>732</v>
      </c>
      <c r="H8929" s="939" t="str">
        <f t="shared" si="832"/>
        <v>BT138SI.3</v>
      </c>
      <c r="I8929" s="881" t="str">
        <f t="shared" si="833"/>
        <v>BT138SI.3</v>
      </c>
      <c r="J8929" s="881" t="str">
        <f t="shared" si="834"/>
        <v>138</v>
      </c>
      <c r="K8929" s="881" t="str">
        <f t="shared" si="827"/>
        <v>SI</v>
      </c>
      <c r="L8929" s="881">
        <f t="shared" si="828"/>
        <v>3</v>
      </c>
      <c r="M8929" s="881">
        <f t="shared" si="829"/>
        <v>75</v>
      </c>
    </row>
    <row r="8930" spans="1:13" ht="13.5">
      <c r="A8930" s="630" t="str">
        <f t="shared" si="826"/>
        <v>TP-138033023-070SI2E</v>
      </c>
      <c r="B8930" s="639" t="str">
        <f t="shared" si="830"/>
        <v>BT,138033kV,070MVA</v>
      </c>
      <c r="C8930" s="638" t="str">
        <f t="shared" si="831"/>
        <v>Rieles y bases de Tiro de acceso principal del transformador de 138033kV,70MVA</v>
      </c>
      <c r="D8930" s="637" t="s">
        <v>729</v>
      </c>
      <c r="E8930" s="637">
        <v>1</v>
      </c>
      <c r="F8930" s="639">
        <f>VLOOKUP(H8930,'[34]Resumen Bases TP'!$C$130:$E$170,3,FALSE)</f>
        <v>392.15000000000003</v>
      </c>
      <c r="G8930" s="900" t="s">
        <v>732</v>
      </c>
      <c r="H8930" s="939" t="str">
        <f t="shared" si="832"/>
        <v>BT138SI.3</v>
      </c>
      <c r="I8930" s="881" t="str">
        <f t="shared" si="833"/>
        <v>BT138SI.3</v>
      </c>
      <c r="J8930" s="881" t="str">
        <f t="shared" si="834"/>
        <v>138</v>
      </c>
      <c r="K8930" s="881" t="str">
        <f t="shared" si="827"/>
        <v>SI</v>
      </c>
      <c r="L8930" s="881">
        <f t="shared" si="828"/>
        <v>3</v>
      </c>
      <c r="M8930" s="881">
        <f t="shared" si="829"/>
        <v>70</v>
      </c>
    </row>
    <row r="8931" spans="1:13" ht="13.5">
      <c r="A8931" s="630" t="str">
        <f t="shared" si="826"/>
        <v>TP-138033023-065SI2E</v>
      </c>
      <c r="B8931" s="639" t="str">
        <f t="shared" si="830"/>
        <v>BT,138033kV,065MVA</v>
      </c>
      <c r="C8931" s="638" t="str">
        <f t="shared" si="831"/>
        <v>Rieles y bases de Tiro de acceso principal del transformador de 138033kV,65MVA</v>
      </c>
      <c r="D8931" s="637" t="s">
        <v>729</v>
      </c>
      <c r="E8931" s="637">
        <v>1</v>
      </c>
      <c r="F8931" s="639">
        <f>VLOOKUP(H8931,'[34]Resumen Bases TP'!$C$130:$E$170,3,FALSE)</f>
        <v>392.15000000000003</v>
      </c>
      <c r="G8931" s="900" t="s">
        <v>732</v>
      </c>
      <c r="H8931" s="939" t="str">
        <f t="shared" si="832"/>
        <v>BT138SI.3</v>
      </c>
      <c r="I8931" s="881" t="str">
        <f t="shared" si="833"/>
        <v>BT138SI.3</v>
      </c>
      <c r="J8931" s="881" t="str">
        <f t="shared" si="834"/>
        <v>138</v>
      </c>
      <c r="K8931" s="881" t="str">
        <f t="shared" si="827"/>
        <v>SI</v>
      </c>
      <c r="L8931" s="881">
        <f t="shared" si="828"/>
        <v>3</v>
      </c>
      <c r="M8931" s="881">
        <f t="shared" si="829"/>
        <v>65</v>
      </c>
    </row>
    <row r="8932" spans="1:13" ht="13.5">
      <c r="A8932" s="630" t="str">
        <f t="shared" si="826"/>
        <v>TP-138033023-060SI2E</v>
      </c>
      <c r="B8932" s="639" t="str">
        <f t="shared" si="830"/>
        <v>BT,138033kV,060MVA</v>
      </c>
      <c r="C8932" s="638" t="str">
        <f t="shared" si="831"/>
        <v>Rieles y bases de Tiro de acceso principal del transformador de 138033kV,60MVA</v>
      </c>
      <c r="D8932" s="637" t="s">
        <v>729</v>
      </c>
      <c r="E8932" s="637">
        <v>1</v>
      </c>
      <c r="F8932" s="639">
        <f>VLOOKUP(H8932,'[34]Resumen Bases TP'!$C$130:$E$170,3,FALSE)</f>
        <v>392.15000000000003</v>
      </c>
      <c r="G8932" s="900" t="s">
        <v>732</v>
      </c>
      <c r="H8932" s="939" t="str">
        <f t="shared" si="832"/>
        <v>BT138SI.3</v>
      </c>
      <c r="I8932" s="881" t="str">
        <f t="shared" si="833"/>
        <v>BT138SI.3</v>
      </c>
      <c r="J8932" s="881" t="str">
        <f t="shared" si="834"/>
        <v>138</v>
      </c>
      <c r="K8932" s="881" t="str">
        <f t="shared" si="827"/>
        <v>SI</v>
      </c>
      <c r="L8932" s="881">
        <f t="shared" si="828"/>
        <v>3</v>
      </c>
      <c r="M8932" s="881">
        <f t="shared" si="829"/>
        <v>60</v>
      </c>
    </row>
    <row r="8933" spans="1:13" ht="13.5">
      <c r="A8933" s="630" t="str">
        <f t="shared" si="826"/>
        <v>TP-138033023-055SI2E</v>
      </c>
      <c r="B8933" s="639" t="str">
        <f t="shared" si="830"/>
        <v>BT,138033kV,055MVA</v>
      </c>
      <c r="C8933" s="638" t="str">
        <f t="shared" si="831"/>
        <v>Rieles y bases de Tiro de acceso principal del transformador de 138033kV,55MVA</v>
      </c>
      <c r="D8933" s="637" t="s">
        <v>729</v>
      </c>
      <c r="E8933" s="637">
        <v>1</v>
      </c>
      <c r="F8933" s="639">
        <f>VLOOKUP(H8933,'[34]Resumen Bases TP'!$C$130:$E$170,3,FALSE)</f>
        <v>392.15000000000003</v>
      </c>
      <c r="G8933" s="900" t="s">
        <v>732</v>
      </c>
      <c r="H8933" s="939" t="str">
        <f t="shared" si="832"/>
        <v>BT138SI.3</v>
      </c>
      <c r="I8933" s="881" t="str">
        <f t="shared" si="833"/>
        <v>BT138SI.3</v>
      </c>
      <c r="J8933" s="881" t="str">
        <f t="shared" si="834"/>
        <v>138</v>
      </c>
      <c r="K8933" s="881" t="str">
        <f t="shared" si="827"/>
        <v>SI</v>
      </c>
      <c r="L8933" s="881">
        <f t="shared" si="828"/>
        <v>3</v>
      </c>
      <c r="M8933" s="881">
        <f t="shared" si="829"/>
        <v>55</v>
      </c>
    </row>
    <row r="8934" spans="1:13" ht="13.5">
      <c r="A8934" s="630" t="str">
        <f t="shared" si="826"/>
        <v>TP-138033023-050SI2E</v>
      </c>
      <c r="B8934" s="639" t="str">
        <f t="shared" si="830"/>
        <v>BT,138033kV,050MVA</v>
      </c>
      <c r="C8934" s="638" t="str">
        <f t="shared" si="831"/>
        <v>Rieles y bases de Tiro de acceso principal del transformador de 138033kV,50MVA</v>
      </c>
      <c r="D8934" s="637" t="s">
        <v>729</v>
      </c>
      <c r="E8934" s="637">
        <v>1</v>
      </c>
      <c r="F8934" s="639">
        <f>VLOOKUP(H8934,'[34]Resumen Bases TP'!$C$130:$E$170,3,FALSE)</f>
        <v>392.15000000000003</v>
      </c>
      <c r="G8934" s="900" t="s">
        <v>732</v>
      </c>
      <c r="H8934" s="939" t="str">
        <f t="shared" si="832"/>
        <v>BT138SI.3</v>
      </c>
      <c r="I8934" s="881" t="str">
        <f t="shared" si="833"/>
        <v>BT138SI.3</v>
      </c>
      <c r="J8934" s="881" t="str">
        <f t="shared" si="834"/>
        <v>138</v>
      </c>
      <c r="K8934" s="881" t="str">
        <f t="shared" si="827"/>
        <v>SI</v>
      </c>
      <c r="L8934" s="881">
        <f t="shared" si="828"/>
        <v>3</v>
      </c>
      <c r="M8934" s="881">
        <f t="shared" si="829"/>
        <v>50</v>
      </c>
    </row>
    <row r="8935" spans="1:13" ht="13.5">
      <c r="A8935" s="630" t="str">
        <f t="shared" si="826"/>
        <v>TP-138033023-045SI2E</v>
      </c>
      <c r="B8935" s="639" t="str">
        <f t="shared" si="830"/>
        <v>BT,138033kV,045MVA</v>
      </c>
      <c r="C8935" s="638" t="str">
        <f t="shared" si="831"/>
        <v>Rieles y bases de Tiro de acceso principal del transformador de 138033kV,45MVA</v>
      </c>
      <c r="D8935" s="637" t="s">
        <v>729</v>
      </c>
      <c r="E8935" s="637">
        <v>1</v>
      </c>
      <c r="F8935" s="639">
        <f>VLOOKUP(H8935,'[34]Resumen Bases TP'!$C$130:$E$170,3,FALSE)</f>
        <v>392.15000000000003</v>
      </c>
      <c r="G8935" s="900" t="s">
        <v>732</v>
      </c>
      <c r="H8935" s="939" t="str">
        <f t="shared" si="832"/>
        <v>BT138SI.3</v>
      </c>
      <c r="I8935" s="881" t="str">
        <f t="shared" si="833"/>
        <v>BT138SI.3</v>
      </c>
      <c r="J8935" s="881" t="str">
        <f t="shared" si="834"/>
        <v>138</v>
      </c>
      <c r="K8935" s="881" t="str">
        <f t="shared" si="827"/>
        <v>SI</v>
      </c>
      <c r="L8935" s="881">
        <f t="shared" si="828"/>
        <v>3</v>
      </c>
      <c r="M8935" s="881">
        <f t="shared" si="829"/>
        <v>45</v>
      </c>
    </row>
    <row r="8936" spans="1:13" ht="13.5">
      <c r="A8936" s="630" t="str">
        <f t="shared" si="826"/>
        <v>TP-138033023-040SI2E</v>
      </c>
      <c r="B8936" s="639" t="str">
        <f t="shared" si="830"/>
        <v>BT,138033kV,040MVA</v>
      </c>
      <c r="C8936" s="638" t="str">
        <f t="shared" si="831"/>
        <v>Rieles y bases de Tiro de acceso principal del transformador de 138033kV,40MVA</v>
      </c>
      <c r="D8936" s="637" t="s">
        <v>729</v>
      </c>
      <c r="E8936" s="637">
        <v>1</v>
      </c>
      <c r="F8936" s="639">
        <f>VLOOKUP(H8936,'[34]Resumen Bases TP'!$C$130:$E$170,3,FALSE)</f>
        <v>392.15000000000003</v>
      </c>
      <c r="G8936" s="900" t="s">
        <v>732</v>
      </c>
      <c r="H8936" s="939" t="str">
        <f t="shared" si="832"/>
        <v>BT138SI.3</v>
      </c>
      <c r="I8936" s="881" t="str">
        <f t="shared" si="833"/>
        <v>BT138SI.3</v>
      </c>
      <c r="J8936" s="881" t="str">
        <f t="shared" si="834"/>
        <v>138</v>
      </c>
      <c r="K8936" s="881" t="str">
        <f t="shared" si="827"/>
        <v>SI</v>
      </c>
      <c r="L8936" s="881">
        <f t="shared" si="828"/>
        <v>3</v>
      </c>
      <c r="M8936" s="881">
        <f t="shared" si="829"/>
        <v>40</v>
      </c>
    </row>
    <row r="8937" spans="1:13" ht="13.5">
      <c r="A8937" s="630" t="str">
        <f t="shared" si="826"/>
        <v>TP-138033023-035SI2E</v>
      </c>
      <c r="B8937" s="639" t="str">
        <f t="shared" si="830"/>
        <v>BT,138033kV,035MVA</v>
      </c>
      <c r="C8937" s="638" t="str">
        <f t="shared" si="831"/>
        <v>Rieles y bases de Tiro de acceso principal del transformador de 138033kV,35MVA</v>
      </c>
      <c r="D8937" s="637" t="s">
        <v>729</v>
      </c>
      <c r="E8937" s="637">
        <v>1</v>
      </c>
      <c r="F8937" s="639">
        <f>VLOOKUP(H8937,'[34]Resumen Bases TP'!$C$130:$E$170,3,FALSE)</f>
        <v>392.15000000000003</v>
      </c>
      <c r="G8937" s="900" t="s">
        <v>732</v>
      </c>
      <c r="H8937" s="939" t="str">
        <f t="shared" si="832"/>
        <v>BT138SI.3</v>
      </c>
      <c r="I8937" s="881" t="str">
        <f t="shared" si="833"/>
        <v>BT138SI.3</v>
      </c>
      <c r="J8937" s="881" t="str">
        <f t="shared" si="834"/>
        <v>138</v>
      </c>
      <c r="K8937" s="881" t="str">
        <f t="shared" si="827"/>
        <v>SI</v>
      </c>
      <c r="L8937" s="881">
        <f t="shared" si="828"/>
        <v>3</v>
      </c>
      <c r="M8937" s="881">
        <f t="shared" si="829"/>
        <v>35</v>
      </c>
    </row>
    <row r="8938" spans="1:13" ht="13.5">
      <c r="A8938" s="630" t="str">
        <f t="shared" si="826"/>
        <v>TP-138033023-030SI2E</v>
      </c>
      <c r="B8938" s="639" t="str">
        <f t="shared" si="830"/>
        <v>BT,138033kV,030MVA</v>
      </c>
      <c r="C8938" s="638" t="str">
        <f t="shared" si="831"/>
        <v>Rieles y bases de Tiro de acceso principal del transformador de 138033kV,30MVA</v>
      </c>
      <c r="D8938" s="637" t="s">
        <v>729</v>
      </c>
      <c r="E8938" s="637">
        <v>1</v>
      </c>
      <c r="F8938" s="639">
        <f>VLOOKUP(H8938,'[34]Resumen Bases TP'!$C$130:$E$170,3,FALSE)</f>
        <v>392.15000000000003</v>
      </c>
      <c r="G8938" s="900" t="s">
        <v>732</v>
      </c>
      <c r="H8938" s="939" t="str">
        <f t="shared" si="832"/>
        <v>BT138SI.3</v>
      </c>
      <c r="I8938" s="881" t="str">
        <f t="shared" si="833"/>
        <v>BT138SI.3</v>
      </c>
      <c r="J8938" s="881" t="str">
        <f t="shared" si="834"/>
        <v>138</v>
      </c>
      <c r="K8938" s="881" t="str">
        <f t="shared" si="827"/>
        <v>SI</v>
      </c>
      <c r="L8938" s="881">
        <f t="shared" si="828"/>
        <v>3</v>
      </c>
      <c r="M8938" s="881">
        <f t="shared" si="829"/>
        <v>30</v>
      </c>
    </row>
    <row r="8939" spans="1:13" ht="13.5">
      <c r="A8939" s="630" t="str">
        <f t="shared" si="826"/>
        <v>TP-138033023-025SI2E</v>
      </c>
      <c r="B8939" s="639" t="str">
        <f t="shared" si="830"/>
        <v>BT,138033kV,025MVA</v>
      </c>
      <c r="C8939" s="638" t="str">
        <f t="shared" si="831"/>
        <v>Rieles y bases de Tiro de acceso principal del transformador de 138033kV,25MVA</v>
      </c>
      <c r="D8939" s="637" t="s">
        <v>729</v>
      </c>
      <c r="E8939" s="637">
        <v>1</v>
      </c>
      <c r="F8939" s="639">
        <f>VLOOKUP(H8939,'[34]Resumen Bases TP'!$C$130:$E$170,3,FALSE)</f>
        <v>392.15000000000003</v>
      </c>
      <c r="G8939" s="900" t="s">
        <v>732</v>
      </c>
      <c r="H8939" s="939" t="str">
        <f t="shared" si="832"/>
        <v>BT138SI.3</v>
      </c>
      <c r="I8939" s="881" t="str">
        <f t="shared" si="833"/>
        <v>BT138SI.3</v>
      </c>
      <c r="J8939" s="881" t="str">
        <f t="shared" si="834"/>
        <v>138</v>
      </c>
      <c r="K8939" s="881" t="str">
        <f t="shared" si="827"/>
        <v>SI</v>
      </c>
      <c r="L8939" s="881">
        <f t="shared" si="828"/>
        <v>3</v>
      </c>
      <c r="M8939" s="881">
        <f t="shared" si="829"/>
        <v>25</v>
      </c>
    </row>
    <row r="8940" spans="1:13" ht="13.5">
      <c r="A8940" s="630" t="str">
        <f t="shared" si="826"/>
        <v>TP-138033023-020SI2E</v>
      </c>
      <c r="B8940" s="639" t="str">
        <f t="shared" si="830"/>
        <v>BT,138033kV,020MVA</v>
      </c>
      <c r="C8940" s="638" t="str">
        <f t="shared" si="831"/>
        <v>Rieles y bases de Tiro de acceso principal del transformador de 138033kV,20MVA</v>
      </c>
      <c r="D8940" s="637" t="s">
        <v>729</v>
      </c>
      <c r="E8940" s="637">
        <v>1</v>
      </c>
      <c r="F8940" s="639">
        <f>VLOOKUP(H8940,'[34]Resumen Bases TP'!$C$130:$E$170,3,FALSE)</f>
        <v>392.15000000000003</v>
      </c>
      <c r="G8940" s="900" t="s">
        <v>732</v>
      </c>
      <c r="H8940" s="939" t="str">
        <f t="shared" si="832"/>
        <v>BT138SI.3</v>
      </c>
      <c r="I8940" s="881" t="str">
        <f t="shared" si="833"/>
        <v>BT138SI.3</v>
      </c>
      <c r="J8940" s="881" t="str">
        <f t="shared" si="834"/>
        <v>138</v>
      </c>
      <c r="K8940" s="881" t="str">
        <f t="shared" si="827"/>
        <v>SI</v>
      </c>
      <c r="L8940" s="881">
        <f t="shared" si="828"/>
        <v>3</v>
      </c>
      <c r="M8940" s="881">
        <f t="shared" si="829"/>
        <v>20</v>
      </c>
    </row>
    <row r="8941" spans="1:13" ht="13.5">
      <c r="A8941" s="630" t="str">
        <f t="shared" si="826"/>
        <v>TP-138033023-015SI2E</v>
      </c>
      <c r="B8941" s="639" t="str">
        <f t="shared" si="830"/>
        <v>BT,138033kV,015MVA</v>
      </c>
      <c r="C8941" s="638" t="str">
        <f t="shared" si="831"/>
        <v>Rieles y bases de Tiro de acceso principal del transformador de 138033kV,15MVA</v>
      </c>
      <c r="D8941" s="637" t="s">
        <v>729</v>
      </c>
      <c r="E8941" s="637">
        <v>1</v>
      </c>
      <c r="F8941" s="639">
        <f>VLOOKUP(H8941,'[34]Resumen Bases TP'!$C$130:$E$170,3,FALSE)</f>
        <v>307.34000000000003</v>
      </c>
      <c r="G8941" s="900" t="s">
        <v>732</v>
      </c>
      <c r="H8941" s="939" t="str">
        <f t="shared" si="832"/>
        <v>BT138SI.2</v>
      </c>
      <c r="I8941" s="881" t="str">
        <f t="shared" si="833"/>
        <v>BT138SI.2</v>
      </c>
      <c r="J8941" s="881" t="str">
        <f t="shared" si="834"/>
        <v>138</v>
      </c>
      <c r="K8941" s="881" t="str">
        <f t="shared" si="827"/>
        <v>SI</v>
      </c>
      <c r="L8941" s="881">
        <f t="shared" si="828"/>
        <v>2</v>
      </c>
      <c r="M8941" s="881">
        <f t="shared" si="829"/>
        <v>15</v>
      </c>
    </row>
    <row r="8942" spans="1:13" ht="13.5">
      <c r="A8942" s="630" t="str">
        <f t="shared" si="826"/>
        <v>TP-138033023-010SI2E</v>
      </c>
      <c r="B8942" s="639" t="str">
        <f t="shared" si="830"/>
        <v>BT,138033kV,010MVA</v>
      </c>
      <c r="C8942" s="638" t="str">
        <f t="shared" si="831"/>
        <v>Rieles y bases de Tiro de acceso principal del transformador de 138033kV,10MVA</v>
      </c>
      <c r="D8942" s="637" t="s">
        <v>729</v>
      </c>
      <c r="E8942" s="637">
        <v>1</v>
      </c>
      <c r="F8942" s="639">
        <f>VLOOKUP(H8942,'[34]Resumen Bases TP'!$C$130:$E$170,3,FALSE)</f>
        <v>307.34000000000003</v>
      </c>
      <c r="G8942" s="900" t="s">
        <v>732</v>
      </c>
      <c r="H8942" s="939" t="str">
        <f t="shared" si="832"/>
        <v>BT138SI.2</v>
      </c>
      <c r="I8942" s="881" t="str">
        <f t="shared" si="833"/>
        <v>BT138SI.2</v>
      </c>
      <c r="J8942" s="881" t="str">
        <f t="shared" si="834"/>
        <v>138</v>
      </c>
      <c r="K8942" s="881" t="str">
        <f t="shared" si="827"/>
        <v>SI</v>
      </c>
      <c r="L8942" s="881">
        <f t="shared" si="828"/>
        <v>2</v>
      </c>
      <c r="M8942" s="881">
        <f t="shared" si="829"/>
        <v>10</v>
      </c>
    </row>
    <row r="8943" spans="1:13" ht="13.5">
      <c r="A8943" s="630" t="str">
        <f t="shared" si="826"/>
        <v>TP-138033023-009SI2E</v>
      </c>
      <c r="B8943" s="639" t="str">
        <f t="shared" si="830"/>
        <v>BT,138033kV,009MVA</v>
      </c>
      <c r="C8943" s="638" t="str">
        <f t="shared" si="831"/>
        <v>Rieles y bases de Tiro de acceso principal del transformador de 138033kV,9MVA</v>
      </c>
      <c r="D8943" s="637" t="s">
        <v>729</v>
      </c>
      <c r="E8943" s="637">
        <v>1</v>
      </c>
      <c r="F8943" s="639">
        <f>VLOOKUP(H8943,'[34]Resumen Bases TP'!$C$130:$E$170,3,FALSE)</f>
        <v>307.34000000000003</v>
      </c>
      <c r="G8943" s="900" t="s">
        <v>732</v>
      </c>
      <c r="H8943" s="939" t="str">
        <f t="shared" si="832"/>
        <v>BT138SI.2</v>
      </c>
      <c r="I8943" s="881" t="str">
        <f t="shared" si="833"/>
        <v>BT138SI.2</v>
      </c>
      <c r="J8943" s="881" t="str">
        <f t="shared" si="834"/>
        <v>138</v>
      </c>
      <c r="K8943" s="881" t="str">
        <f t="shared" si="827"/>
        <v>SI</v>
      </c>
      <c r="L8943" s="881">
        <f t="shared" si="828"/>
        <v>2</v>
      </c>
      <c r="M8943" s="881">
        <f t="shared" si="829"/>
        <v>9</v>
      </c>
    </row>
    <row r="8944" spans="1:13" ht="13.5">
      <c r="A8944" s="630" t="str">
        <f t="shared" si="826"/>
        <v>TP-138033023-008SI2E</v>
      </c>
      <c r="B8944" s="639" t="str">
        <f t="shared" si="830"/>
        <v>BT,138033kV,008MVA</v>
      </c>
      <c r="C8944" s="638" t="str">
        <f t="shared" si="831"/>
        <v>Rieles y bases de Tiro de acceso principal del transformador de 138033kV,8MVA</v>
      </c>
      <c r="D8944" s="637" t="s">
        <v>729</v>
      </c>
      <c r="E8944" s="637">
        <v>1</v>
      </c>
      <c r="F8944" s="639">
        <f>VLOOKUP(H8944,'[34]Resumen Bases TP'!$C$130:$E$170,3,FALSE)</f>
        <v>307.34000000000003</v>
      </c>
      <c r="G8944" s="900" t="s">
        <v>732</v>
      </c>
      <c r="H8944" s="939" t="str">
        <f t="shared" si="832"/>
        <v>BT138SI.2</v>
      </c>
      <c r="I8944" s="881" t="str">
        <f t="shared" si="833"/>
        <v>BT138SI.2</v>
      </c>
      <c r="J8944" s="881" t="str">
        <f t="shared" si="834"/>
        <v>138</v>
      </c>
      <c r="K8944" s="881" t="str">
        <f t="shared" si="827"/>
        <v>SI</v>
      </c>
      <c r="L8944" s="881">
        <f t="shared" si="828"/>
        <v>2</v>
      </c>
      <c r="M8944" s="881">
        <f t="shared" si="829"/>
        <v>8</v>
      </c>
    </row>
    <row r="8945" spans="1:13" ht="13.5">
      <c r="A8945" s="630" t="str">
        <f t="shared" si="826"/>
        <v>TP-138033023-007SI2E</v>
      </c>
      <c r="B8945" s="639" t="str">
        <f t="shared" si="830"/>
        <v>BT,138033kV,007MVA</v>
      </c>
      <c r="C8945" s="638" t="str">
        <f t="shared" si="831"/>
        <v>Rieles y bases de Tiro de acceso principal del transformador de 138033kV,7MVA</v>
      </c>
      <c r="D8945" s="637" t="s">
        <v>729</v>
      </c>
      <c r="E8945" s="637">
        <v>1</v>
      </c>
      <c r="F8945" s="639">
        <f>VLOOKUP(H8945,'[34]Resumen Bases TP'!$C$130:$E$170,3,FALSE)</f>
        <v>267.74999999999994</v>
      </c>
      <c r="G8945" s="900" t="s">
        <v>732</v>
      </c>
      <c r="H8945" s="939" t="str">
        <f t="shared" si="832"/>
        <v>BT138SI.1</v>
      </c>
      <c r="I8945" s="881" t="str">
        <f t="shared" si="833"/>
        <v>BT138SI.1</v>
      </c>
      <c r="J8945" s="881" t="str">
        <f t="shared" si="834"/>
        <v>138</v>
      </c>
      <c r="K8945" s="881" t="str">
        <f t="shared" si="827"/>
        <v>SI</v>
      </c>
      <c r="L8945" s="881">
        <f t="shared" si="828"/>
        <v>1</v>
      </c>
      <c r="M8945" s="881">
        <f t="shared" si="829"/>
        <v>7</v>
      </c>
    </row>
    <row r="8946" spans="1:13" ht="13.5">
      <c r="A8946" s="630" t="str">
        <f t="shared" si="826"/>
        <v>TP-138033023-006SI2E</v>
      </c>
      <c r="B8946" s="639" t="str">
        <f t="shared" si="830"/>
        <v>BT,138033kV,006MVA</v>
      </c>
      <c r="C8946" s="638" t="str">
        <f t="shared" si="831"/>
        <v>Rieles y bases de Tiro de acceso principal del transformador de 138033kV,6MVA</v>
      </c>
      <c r="D8946" s="637" t="s">
        <v>729</v>
      </c>
      <c r="E8946" s="637">
        <v>1</v>
      </c>
      <c r="F8946" s="639">
        <f>VLOOKUP(H8946,'[34]Resumen Bases TP'!$C$130:$E$170,3,FALSE)</f>
        <v>267.74999999999994</v>
      </c>
      <c r="G8946" s="900" t="s">
        <v>732</v>
      </c>
      <c r="H8946" s="939" t="str">
        <f t="shared" si="832"/>
        <v>BT138SI.1</v>
      </c>
      <c r="I8946" s="881" t="str">
        <f t="shared" si="833"/>
        <v>BT138SI.1</v>
      </c>
      <c r="J8946" s="881" t="str">
        <f t="shared" si="834"/>
        <v>138</v>
      </c>
      <c r="K8946" s="881" t="str">
        <f t="shared" si="827"/>
        <v>SI</v>
      </c>
      <c r="L8946" s="881">
        <f t="shared" si="828"/>
        <v>1</v>
      </c>
      <c r="M8946" s="881">
        <f t="shared" si="829"/>
        <v>6</v>
      </c>
    </row>
    <row r="8947" spans="1:13" ht="13.5">
      <c r="A8947" s="630" t="str">
        <f t="shared" si="826"/>
        <v>TP-138033023-005SI2E</v>
      </c>
      <c r="B8947" s="639" t="str">
        <f t="shared" si="830"/>
        <v>BT,138033kV,005MVA</v>
      </c>
      <c r="C8947" s="638" t="str">
        <f t="shared" si="831"/>
        <v>Rieles y bases de Tiro de acceso principal del transformador de 138033kV,5MVA</v>
      </c>
      <c r="D8947" s="637" t="s">
        <v>729</v>
      </c>
      <c r="E8947" s="637">
        <v>1</v>
      </c>
      <c r="F8947" s="639">
        <f>VLOOKUP(H8947,'[34]Resumen Bases TP'!$C$130:$E$170,3,FALSE)</f>
        <v>267.74999999999994</v>
      </c>
      <c r="G8947" s="900" t="s">
        <v>732</v>
      </c>
      <c r="H8947" s="939" t="str">
        <f t="shared" si="832"/>
        <v>BT138SI.1</v>
      </c>
      <c r="I8947" s="881" t="str">
        <f t="shared" si="833"/>
        <v>BT138SI.1</v>
      </c>
      <c r="J8947" s="881" t="str">
        <f t="shared" si="834"/>
        <v>138</v>
      </c>
      <c r="K8947" s="881" t="str">
        <f t="shared" si="827"/>
        <v>SI</v>
      </c>
      <c r="L8947" s="881">
        <f t="shared" si="828"/>
        <v>1</v>
      </c>
      <c r="M8947" s="881">
        <f t="shared" si="829"/>
        <v>5</v>
      </c>
    </row>
    <row r="8948" spans="1:13" ht="13.5">
      <c r="A8948" s="630" t="str">
        <f t="shared" si="826"/>
        <v>TP-138033023-003SI2E</v>
      </c>
      <c r="B8948" s="639" t="str">
        <f t="shared" si="830"/>
        <v>BT,138033kV,003MVA</v>
      </c>
      <c r="C8948" s="638" t="str">
        <f t="shared" si="831"/>
        <v>Rieles y bases de Tiro de acceso principal del transformador de 138033kV,3MVA</v>
      </c>
      <c r="D8948" s="637" t="s">
        <v>729</v>
      </c>
      <c r="E8948" s="637">
        <v>1</v>
      </c>
      <c r="F8948" s="639">
        <f>VLOOKUP(H8948,'[34]Resumen Bases TP'!$C$130:$E$170,3,FALSE)</f>
        <v>267.74999999999994</v>
      </c>
      <c r="G8948" s="900" t="s">
        <v>732</v>
      </c>
      <c r="H8948" s="939" t="str">
        <f t="shared" si="832"/>
        <v>BT138SI.1</v>
      </c>
      <c r="I8948" s="881" t="str">
        <f t="shared" si="833"/>
        <v>BT138SI.1</v>
      </c>
      <c r="J8948" s="881" t="str">
        <f t="shared" si="834"/>
        <v>138</v>
      </c>
      <c r="K8948" s="881" t="str">
        <f t="shared" si="827"/>
        <v>SI</v>
      </c>
      <c r="L8948" s="881">
        <f t="shared" si="828"/>
        <v>1</v>
      </c>
      <c r="M8948" s="881">
        <f t="shared" si="829"/>
        <v>3</v>
      </c>
    </row>
    <row r="8949" spans="1:13" ht="13.5">
      <c r="A8949" s="630" t="str">
        <f t="shared" si="826"/>
        <v>TP-138023010-100SI2E</v>
      </c>
      <c r="B8949" s="639" t="str">
        <f t="shared" si="830"/>
        <v>BT,138023kV,100MVA</v>
      </c>
      <c r="C8949" s="638" t="str">
        <f t="shared" si="831"/>
        <v>Rieles y bases de Tiro de acceso principal del transformador de 138023kV,100MVA</v>
      </c>
      <c r="D8949" s="637" t="s">
        <v>729</v>
      </c>
      <c r="E8949" s="637">
        <v>1</v>
      </c>
      <c r="F8949" s="639">
        <f>VLOOKUP(H8949,'[34]Resumen Bases TP'!$C$130:$E$170,3,FALSE)</f>
        <v>267.74999999999994</v>
      </c>
      <c r="G8949" s="900" t="s">
        <v>732</v>
      </c>
      <c r="H8949" s="939" t="str">
        <f t="shared" si="832"/>
        <v>BT138SI.1</v>
      </c>
      <c r="I8949" s="881" t="str">
        <f t="shared" si="833"/>
        <v>BT138SI.1</v>
      </c>
      <c r="J8949" s="881" t="str">
        <f t="shared" si="834"/>
        <v>138</v>
      </c>
      <c r="K8949" s="881" t="str">
        <f t="shared" si="827"/>
        <v>SI</v>
      </c>
      <c r="L8949" s="881">
        <f t="shared" si="828"/>
        <v>1</v>
      </c>
      <c r="M8949" s="881">
        <f t="shared" si="829"/>
        <v>100</v>
      </c>
    </row>
    <row r="8950" spans="1:13" ht="13.5">
      <c r="A8950" s="630" t="str">
        <f t="shared" si="826"/>
        <v>TP-138023010-095SI2E</v>
      </c>
      <c r="B8950" s="639" t="str">
        <f t="shared" si="830"/>
        <v>BT,138023kV,095MVA</v>
      </c>
      <c r="C8950" s="638" t="str">
        <f t="shared" si="831"/>
        <v>Rieles y bases de Tiro de acceso principal del transformador de 138023kV,95MVA</v>
      </c>
      <c r="D8950" s="637" t="s">
        <v>729</v>
      </c>
      <c r="E8950" s="637">
        <v>1</v>
      </c>
      <c r="F8950" s="639">
        <f>VLOOKUP(H8950,'[34]Resumen Bases TP'!$C$130:$E$170,3,FALSE)</f>
        <v>267.74999999999994</v>
      </c>
      <c r="G8950" s="900" t="s">
        <v>732</v>
      </c>
      <c r="H8950" s="939" t="str">
        <f t="shared" si="832"/>
        <v>BT138SI.1</v>
      </c>
      <c r="I8950" s="881" t="str">
        <f t="shared" si="833"/>
        <v>BT138SI.1</v>
      </c>
      <c r="J8950" s="881" t="str">
        <f t="shared" si="834"/>
        <v>138</v>
      </c>
      <c r="K8950" s="881" t="str">
        <f t="shared" si="827"/>
        <v>SI</v>
      </c>
      <c r="L8950" s="881">
        <f t="shared" si="828"/>
        <v>1</v>
      </c>
      <c r="M8950" s="881">
        <f t="shared" si="829"/>
        <v>95</v>
      </c>
    </row>
    <row r="8951" spans="1:13" ht="13.5">
      <c r="A8951" s="630" t="str">
        <f t="shared" si="826"/>
        <v>TP-138023010-090SI2E</v>
      </c>
      <c r="B8951" s="639" t="str">
        <f t="shared" si="830"/>
        <v>BT,138023kV,090MVA</v>
      </c>
      <c r="C8951" s="638" t="str">
        <f t="shared" si="831"/>
        <v>Rieles y bases de Tiro de acceso principal del transformador de 138023kV,90MVA</v>
      </c>
      <c r="D8951" s="637" t="s">
        <v>729</v>
      </c>
      <c r="E8951" s="637">
        <v>1</v>
      </c>
      <c r="F8951" s="639">
        <f>VLOOKUP(H8951,'[34]Resumen Bases TP'!$C$130:$E$170,3,FALSE)</f>
        <v>392.15000000000003</v>
      </c>
      <c r="G8951" s="900" t="s">
        <v>732</v>
      </c>
      <c r="H8951" s="939" t="str">
        <f t="shared" si="832"/>
        <v>BT138SI.3</v>
      </c>
      <c r="I8951" s="881" t="str">
        <f t="shared" si="833"/>
        <v>BT138SI.3</v>
      </c>
      <c r="J8951" s="881" t="str">
        <f t="shared" si="834"/>
        <v>138</v>
      </c>
      <c r="K8951" s="881" t="str">
        <f t="shared" si="827"/>
        <v>SI</v>
      </c>
      <c r="L8951" s="881">
        <f t="shared" si="828"/>
        <v>3</v>
      </c>
      <c r="M8951" s="881">
        <f t="shared" si="829"/>
        <v>90</v>
      </c>
    </row>
    <row r="8952" spans="1:13" ht="13.5">
      <c r="A8952" s="630" t="str">
        <f t="shared" si="826"/>
        <v>TP-138023010-085SI2E</v>
      </c>
      <c r="B8952" s="639" t="str">
        <f t="shared" si="830"/>
        <v>BT,138023kV,085MVA</v>
      </c>
      <c r="C8952" s="638" t="str">
        <f t="shared" si="831"/>
        <v>Rieles y bases de Tiro de acceso principal del transformador de 138023kV,85MVA</v>
      </c>
      <c r="D8952" s="637" t="s">
        <v>729</v>
      </c>
      <c r="E8952" s="637">
        <v>1</v>
      </c>
      <c r="F8952" s="639">
        <f>VLOOKUP(H8952,'[34]Resumen Bases TP'!$C$130:$E$170,3,FALSE)</f>
        <v>392.15000000000003</v>
      </c>
      <c r="G8952" s="900" t="s">
        <v>732</v>
      </c>
      <c r="H8952" s="939" t="str">
        <f t="shared" si="832"/>
        <v>BT138SI.3</v>
      </c>
      <c r="I8952" s="881" t="str">
        <f t="shared" si="833"/>
        <v>BT138SI.3</v>
      </c>
      <c r="J8952" s="881" t="str">
        <f t="shared" si="834"/>
        <v>138</v>
      </c>
      <c r="K8952" s="881" t="str">
        <f t="shared" si="827"/>
        <v>SI</v>
      </c>
      <c r="L8952" s="881">
        <f t="shared" si="828"/>
        <v>3</v>
      </c>
      <c r="M8952" s="881">
        <f t="shared" si="829"/>
        <v>85</v>
      </c>
    </row>
    <row r="8953" spans="1:13" ht="13.5">
      <c r="A8953" s="630" t="str">
        <f t="shared" si="826"/>
        <v>TP-138023010-080SI2E</v>
      </c>
      <c r="B8953" s="639" t="str">
        <f t="shared" si="830"/>
        <v>BT,138023kV,080MVA</v>
      </c>
      <c r="C8953" s="638" t="str">
        <f t="shared" si="831"/>
        <v>Rieles y bases de Tiro de acceso principal del transformador de 138023kV,80MVA</v>
      </c>
      <c r="D8953" s="637" t="s">
        <v>729</v>
      </c>
      <c r="E8953" s="637">
        <v>1</v>
      </c>
      <c r="F8953" s="639">
        <f>VLOOKUP(H8953,'[34]Resumen Bases TP'!$C$130:$E$170,3,FALSE)</f>
        <v>392.15000000000003</v>
      </c>
      <c r="G8953" s="900" t="s">
        <v>732</v>
      </c>
      <c r="H8953" s="939" t="str">
        <f t="shared" si="832"/>
        <v>BT138SI.3</v>
      </c>
      <c r="I8953" s="881" t="str">
        <f t="shared" si="833"/>
        <v>BT138SI.3</v>
      </c>
      <c r="J8953" s="881" t="str">
        <f t="shared" si="834"/>
        <v>138</v>
      </c>
      <c r="K8953" s="881" t="str">
        <f t="shared" si="827"/>
        <v>SI</v>
      </c>
      <c r="L8953" s="881">
        <f t="shared" si="828"/>
        <v>3</v>
      </c>
      <c r="M8953" s="881">
        <f t="shared" si="829"/>
        <v>80</v>
      </c>
    </row>
    <row r="8954" spans="1:13" ht="13.5">
      <c r="A8954" s="630" t="str">
        <f t="shared" si="826"/>
        <v>TP-138023010-075SI2E</v>
      </c>
      <c r="B8954" s="639" t="str">
        <f t="shared" si="830"/>
        <v>BT,138023kV,075MVA</v>
      </c>
      <c r="C8954" s="638" t="str">
        <f t="shared" si="831"/>
        <v>Rieles y bases de Tiro de acceso principal del transformador de 138023kV,75MVA</v>
      </c>
      <c r="D8954" s="637" t="s">
        <v>729</v>
      </c>
      <c r="E8954" s="637">
        <v>1</v>
      </c>
      <c r="F8954" s="639">
        <f>VLOOKUP(H8954,'[34]Resumen Bases TP'!$C$130:$E$170,3,FALSE)</f>
        <v>392.15000000000003</v>
      </c>
      <c r="G8954" s="900" t="s">
        <v>732</v>
      </c>
      <c r="H8954" s="939" t="str">
        <f t="shared" si="832"/>
        <v>BT138SI.3</v>
      </c>
      <c r="I8954" s="881" t="str">
        <f t="shared" si="833"/>
        <v>BT138SI.3</v>
      </c>
      <c r="J8954" s="881" t="str">
        <f t="shared" si="834"/>
        <v>138</v>
      </c>
      <c r="K8954" s="881" t="str">
        <f t="shared" si="827"/>
        <v>SI</v>
      </c>
      <c r="L8954" s="881">
        <f t="shared" si="828"/>
        <v>3</v>
      </c>
      <c r="M8954" s="881">
        <f t="shared" si="829"/>
        <v>75</v>
      </c>
    </row>
    <row r="8955" spans="1:13" ht="13.5">
      <c r="A8955" s="630" t="str">
        <f t="shared" si="826"/>
        <v>TP-138023010-070SI2E</v>
      </c>
      <c r="B8955" s="639" t="str">
        <f t="shared" si="830"/>
        <v>BT,138023kV,070MVA</v>
      </c>
      <c r="C8955" s="638" t="str">
        <f t="shared" si="831"/>
        <v>Rieles y bases de Tiro de acceso principal del transformador de 138023kV,70MVA</v>
      </c>
      <c r="D8955" s="637" t="s">
        <v>729</v>
      </c>
      <c r="E8955" s="637">
        <v>1</v>
      </c>
      <c r="F8955" s="639">
        <f>VLOOKUP(H8955,'[34]Resumen Bases TP'!$C$130:$E$170,3,FALSE)</f>
        <v>392.15000000000003</v>
      </c>
      <c r="G8955" s="900" t="s">
        <v>732</v>
      </c>
      <c r="H8955" s="939" t="str">
        <f t="shared" si="832"/>
        <v>BT138SI.3</v>
      </c>
      <c r="I8955" s="881" t="str">
        <f t="shared" si="833"/>
        <v>BT138SI.3</v>
      </c>
      <c r="J8955" s="881" t="str">
        <f t="shared" si="834"/>
        <v>138</v>
      </c>
      <c r="K8955" s="881" t="str">
        <f t="shared" si="827"/>
        <v>SI</v>
      </c>
      <c r="L8955" s="881">
        <f t="shared" si="828"/>
        <v>3</v>
      </c>
      <c r="M8955" s="881">
        <f t="shared" si="829"/>
        <v>70</v>
      </c>
    </row>
    <row r="8956" spans="1:13" ht="13.5">
      <c r="A8956" s="630" t="str">
        <f t="shared" si="826"/>
        <v>TP-138023010-065SI2E</v>
      </c>
      <c r="B8956" s="639" t="str">
        <f t="shared" si="830"/>
        <v>BT,138023kV,065MVA</v>
      </c>
      <c r="C8956" s="638" t="str">
        <f t="shared" si="831"/>
        <v>Rieles y bases de Tiro de acceso principal del transformador de 138023kV,65MVA</v>
      </c>
      <c r="D8956" s="637" t="s">
        <v>729</v>
      </c>
      <c r="E8956" s="637">
        <v>1</v>
      </c>
      <c r="F8956" s="639">
        <f>VLOOKUP(H8956,'[34]Resumen Bases TP'!$C$130:$E$170,3,FALSE)</f>
        <v>392.15000000000003</v>
      </c>
      <c r="G8956" s="900" t="s">
        <v>732</v>
      </c>
      <c r="H8956" s="939" t="str">
        <f t="shared" si="832"/>
        <v>BT138SI.3</v>
      </c>
      <c r="I8956" s="881" t="str">
        <f t="shared" si="833"/>
        <v>BT138SI.3</v>
      </c>
      <c r="J8956" s="881" t="str">
        <f t="shared" si="834"/>
        <v>138</v>
      </c>
      <c r="K8956" s="881" t="str">
        <f t="shared" si="827"/>
        <v>SI</v>
      </c>
      <c r="L8956" s="881">
        <f t="shared" si="828"/>
        <v>3</v>
      </c>
      <c r="M8956" s="881">
        <f t="shared" si="829"/>
        <v>65</v>
      </c>
    </row>
    <row r="8957" spans="1:13" ht="13.5">
      <c r="A8957" s="630" t="str">
        <f t="shared" si="826"/>
        <v>TP-138023010-060SI2E</v>
      </c>
      <c r="B8957" s="639" t="str">
        <f t="shared" si="830"/>
        <v>BT,138023kV,060MVA</v>
      </c>
      <c r="C8957" s="638" t="str">
        <f t="shared" si="831"/>
        <v>Rieles y bases de Tiro de acceso principal del transformador de 138023kV,60MVA</v>
      </c>
      <c r="D8957" s="637" t="s">
        <v>729</v>
      </c>
      <c r="E8957" s="637">
        <v>1</v>
      </c>
      <c r="F8957" s="639">
        <f>VLOOKUP(H8957,'[34]Resumen Bases TP'!$C$130:$E$170,3,FALSE)</f>
        <v>392.15000000000003</v>
      </c>
      <c r="G8957" s="900" t="s">
        <v>732</v>
      </c>
      <c r="H8957" s="939" t="str">
        <f t="shared" si="832"/>
        <v>BT138SI.3</v>
      </c>
      <c r="I8957" s="881" t="str">
        <f t="shared" si="833"/>
        <v>BT138SI.3</v>
      </c>
      <c r="J8957" s="881" t="str">
        <f t="shared" si="834"/>
        <v>138</v>
      </c>
      <c r="K8957" s="881" t="str">
        <f t="shared" si="827"/>
        <v>SI</v>
      </c>
      <c r="L8957" s="881">
        <f t="shared" si="828"/>
        <v>3</v>
      </c>
      <c r="M8957" s="881">
        <f t="shared" si="829"/>
        <v>60</v>
      </c>
    </row>
    <row r="8958" spans="1:13" ht="13.5">
      <c r="A8958" s="630" t="str">
        <f t="shared" si="826"/>
        <v>TP-138023010-055SI2E</v>
      </c>
      <c r="B8958" s="639" t="str">
        <f t="shared" si="830"/>
        <v>BT,138023kV,055MVA</v>
      </c>
      <c r="C8958" s="638" t="str">
        <f t="shared" si="831"/>
        <v>Rieles y bases de Tiro de acceso principal del transformador de 138023kV,55MVA</v>
      </c>
      <c r="D8958" s="637" t="s">
        <v>729</v>
      </c>
      <c r="E8958" s="637">
        <v>1</v>
      </c>
      <c r="F8958" s="639">
        <f>VLOOKUP(H8958,'[34]Resumen Bases TP'!$C$130:$E$170,3,FALSE)</f>
        <v>392.15000000000003</v>
      </c>
      <c r="G8958" s="900" t="s">
        <v>732</v>
      </c>
      <c r="H8958" s="939" t="str">
        <f t="shared" si="832"/>
        <v>BT138SI.3</v>
      </c>
      <c r="I8958" s="881" t="str">
        <f t="shared" si="833"/>
        <v>BT138SI.3</v>
      </c>
      <c r="J8958" s="881" t="str">
        <f t="shared" si="834"/>
        <v>138</v>
      </c>
      <c r="K8958" s="881" t="str">
        <f t="shared" si="827"/>
        <v>SI</v>
      </c>
      <c r="L8958" s="881">
        <f t="shared" si="828"/>
        <v>3</v>
      </c>
      <c r="M8958" s="881">
        <f t="shared" si="829"/>
        <v>55</v>
      </c>
    </row>
    <row r="8959" spans="1:13" ht="13.5">
      <c r="A8959" s="630" t="str">
        <f t="shared" si="826"/>
        <v>TP-138023010-050SI2E</v>
      </c>
      <c r="B8959" s="639" t="str">
        <f t="shared" si="830"/>
        <v>BT,138023kV,050MVA</v>
      </c>
      <c r="C8959" s="638" t="str">
        <f t="shared" si="831"/>
        <v>Rieles y bases de Tiro de acceso principal del transformador de 138023kV,50MVA</v>
      </c>
      <c r="D8959" s="637" t="s">
        <v>729</v>
      </c>
      <c r="E8959" s="637">
        <v>1</v>
      </c>
      <c r="F8959" s="639">
        <f>VLOOKUP(H8959,'[34]Resumen Bases TP'!$C$130:$E$170,3,FALSE)</f>
        <v>392.15000000000003</v>
      </c>
      <c r="G8959" s="900" t="s">
        <v>732</v>
      </c>
      <c r="H8959" s="939" t="str">
        <f t="shared" si="832"/>
        <v>BT138SI.3</v>
      </c>
      <c r="I8959" s="881" t="str">
        <f t="shared" si="833"/>
        <v>BT138SI.3</v>
      </c>
      <c r="J8959" s="881" t="str">
        <f t="shared" si="834"/>
        <v>138</v>
      </c>
      <c r="K8959" s="881" t="str">
        <f t="shared" si="827"/>
        <v>SI</v>
      </c>
      <c r="L8959" s="881">
        <f t="shared" si="828"/>
        <v>3</v>
      </c>
      <c r="M8959" s="881">
        <f t="shared" si="829"/>
        <v>50</v>
      </c>
    </row>
    <row r="8960" spans="1:13" ht="13.5">
      <c r="A8960" s="630" t="str">
        <f t="shared" si="826"/>
        <v>TP-138023010-045SI2E</v>
      </c>
      <c r="B8960" s="639" t="str">
        <f t="shared" si="830"/>
        <v>BT,138023kV,045MVA</v>
      </c>
      <c r="C8960" s="638" t="str">
        <f t="shared" si="831"/>
        <v>Rieles y bases de Tiro de acceso principal del transformador de 138023kV,45MVA</v>
      </c>
      <c r="D8960" s="637" t="s">
        <v>729</v>
      </c>
      <c r="E8960" s="637">
        <v>1</v>
      </c>
      <c r="F8960" s="639">
        <f>VLOOKUP(H8960,'[34]Resumen Bases TP'!$C$130:$E$170,3,FALSE)</f>
        <v>392.15000000000003</v>
      </c>
      <c r="G8960" s="900" t="s">
        <v>732</v>
      </c>
      <c r="H8960" s="939" t="str">
        <f t="shared" si="832"/>
        <v>BT138SI.3</v>
      </c>
      <c r="I8960" s="881" t="str">
        <f t="shared" si="833"/>
        <v>BT138SI.3</v>
      </c>
      <c r="J8960" s="881" t="str">
        <f t="shared" si="834"/>
        <v>138</v>
      </c>
      <c r="K8960" s="881" t="str">
        <f t="shared" si="827"/>
        <v>SI</v>
      </c>
      <c r="L8960" s="881">
        <f t="shared" si="828"/>
        <v>3</v>
      </c>
      <c r="M8960" s="881">
        <f t="shared" si="829"/>
        <v>45</v>
      </c>
    </row>
    <row r="8961" spans="1:13" ht="13.5">
      <c r="A8961" s="630" t="str">
        <f t="shared" si="826"/>
        <v>TP-138023010-040SI2E</v>
      </c>
      <c r="B8961" s="639" t="str">
        <f t="shared" si="830"/>
        <v>BT,138023kV,040MVA</v>
      </c>
      <c r="C8961" s="638" t="str">
        <f t="shared" si="831"/>
        <v>Rieles y bases de Tiro de acceso principal del transformador de 138023kV,40MVA</v>
      </c>
      <c r="D8961" s="637" t="s">
        <v>729</v>
      </c>
      <c r="E8961" s="637">
        <v>1</v>
      </c>
      <c r="F8961" s="639">
        <f>VLOOKUP(H8961,'[34]Resumen Bases TP'!$C$130:$E$170,3,FALSE)</f>
        <v>392.15000000000003</v>
      </c>
      <c r="G8961" s="900" t="s">
        <v>732</v>
      </c>
      <c r="H8961" s="939" t="str">
        <f t="shared" si="832"/>
        <v>BT138SI.3</v>
      </c>
      <c r="I8961" s="881" t="str">
        <f t="shared" si="833"/>
        <v>BT138SI.3</v>
      </c>
      <c r="J8961" s="881" t="str">
        <f t="shared" si="834"/>
        <v>138</v>
      </c>
      <c r="K8961" s="881" t="str">
        <f t="shared" si="827"/>
        <v>SI</v>
      </c>
      <c r="L8961" s="881">
        <f t="shared" si="828"/>
        <v>3</v>
      </c>
      <c r="M8961" s="881">
        <f t="shared" si="829"/>
        <v>40</v>
      </c>
    </row>
    <row r="8962" spans="1:13" ht="13.5">
      <c r="A8962" s="630" t="str">
        <f t="shared" si="826"/>
        <v>TP-138023010-035SI2E</v>
      </c>
      <c r="B8962" s="639" t="str">
        <f t="shared" si="830"/>
        <v>BT,138023kV,035MVA</v>
      </c>
      <c r="C8962" s="638" t="str">
        <f t="shared" si="831"/>
        <v>Rieles y bases de Tiro de acceso principal del transformador de 138023kV,35MVA</v>
      </c>
      <c r="D8962" s="637" t="s">
        <v>729</v>
      </c>
      <c r="E8962" s="637">
        <v>1</v>
      </c>
      <c r="F8962" s="639">
        <f>VLOOKUP(H8962,'[34]Resumen Bases TP'!$C$130:$E$170,3,FALSE)</f>
        <v>392.15000000000003</v>
      </c>
      <c r="G8962" s="900" t="s">
        <v>732</v>
      </c>
      <c r="H8962" s="939" t="str">
        <f t="shared" si="832"/>
        <v>BT138SI.3</v>
      </c>
      <c r="I8962" s="881" t="str">
        <f t="shared" si="833"/>
        <v>BT138SI.3</v>
      </c>
      <c r="J8962" s="881" t="str">
        <f t="shared" si="834"/>
        <v>138</v>
      </c>
      <c r="K8962" s="881" t="str">
        <f t="shared" si="827"/>
        <v>SI</v>
      </c>
      <c r="L8962" s="881">
        <f t="shared" si="828"/>
        <v>3</v>
      </c>
      <c r="M8962" s="881">
        <f t="shared" si="829"/>
        <v>35</v>
      </c>
    </row>
    <row r="8963" spans="1:13" ht="13.5">
      <c r="A8963" s="630" t="str">
        <f t="shared" si="826"/>
        <v>TP-138023010-030SI2E</v>
      </c>
      <c r="B8963" s="639" t="str">
        <f t="shared" si="830"/>
        <v>BT,138023kV,030MVA</v>
      </c>
      <c r="C8963" s="638" t="str">
        <f t="shared" si="831"/>
        <v>Rieles y bases de Tiro de acceso principal del transformador de 138023kV,30MVA</v>
      </c>
      <c r="D8963" s="637" t="s">
        <v>729</v>
      </c>
      <c r="E8963" s="637">
        <v>1</v>
      </c>
      <c r="F8963" s="639">
        <f>VLOOKUP(H8963,'[34]Resumen Bases TP'!$C$130:$E$170,3,FALSE)</f>
        <v>392.15000000000003</v>
      </c>
      <c r="G8963" s="900" t="s">
        <v>732</v>
      </c>
      <c r="H8963" s="939" t="str">
        <f t="shared" si="832"/>
        <v>BT138SI.3</v>
      </c>
      <c r="I8963" s="881" t="str">
        <f t="shared" si="833"/>
        <v>BT138SI.3</v>
      </c>
      <c r="J8963" s="881" t="str">
        <f t="shared" si="834"/>
        <v>138</v>
      </c>
      <c r="K8963" s="881" t="str">
        <f t="shared" si="827"/>
        <v>SI</v>
      </c>
      <c r="L8963" s="881">
        <f t="shared" si="828"/>
        <v>3</v>
      </c>
      <c r="M8963" s="881">
        <f t="shared" si="829"/>
        <v>30</v>
      </c>
    </row>
    <row r="8964" spans="1:13" ht="13.5">
      <c r="A8964" s="630" t="str">
        <f t="shared" si="826"/>
        <v>TP-138023010-025SI2E</v>
      </c>
      <c r="B8964" s="639" t="str">
        <f t="shared" si="830"/>
        <v>BT,138023kV,025MVA</v>
      </c>
      <c r="C8964" s="638" t="str">
        <f t="shared" si="831"/>
        <v>Rieles y bases de Tiro de acceso principal del transformador de 138023kV,25MVA</v>
      </c>
      <c r="D8964" s="637" t="s">
        <v>729</v>
      </c>
      <c r="E8964" s="637">
        <v>1</v>
      </c>
      <c r="F8964" s="639">
        <f>VLOOKUP(H8964,'[34]Resumen Bases TP'!$C$130:$E$170,3,FALSE)</f>
        <v>392.15000000000003</v>
      </c>
      <c r="G8964" s="900" t="s">
        <v>732</v>
      </c>
      <c r="H8964" s="939" t="str">
        <f t="shared" si="832"/>
        <v>BT138SI.3</v>
      </c>
      <c r="I8964" s="881" t="str">
        <f t="shared" si="833"/>
        <v>BT138SI.3</v>
      </c>
      <c r="J8964" s="881" t="str">
        <f t="shared" si="834"/>
        <v>138</v>
      </c>
      <c r="K8964" s="881" t="str">
        <f t="shared" si="827"/>
        <v>SI</v>
      </c>
      <c r="L8964" s="881">
        <f t="shared" si="828"/>
        <v>3</v>
      </c>
      <c r="M8964" s="881">
        <f t="shared" si="829"/>
        <v>25</v>
      </c>
    </row>
    <row r="8965" spans="1:13" ht="13.5">
      <c r="A8965" s="630" t="str">
        <f t="shared" si="826"/>
        <v>TP-138023010-020SI2E</v>
      </c>
      <c r="B8965" s="639" t="str">
        <f t="shared" si="830"/>
        <v>BT,138023kV,020MVA</v>
      </c>
      <c r="C8965" s="638" t="str">
        <f t="shared" si="831"/>
        <v>Rieles y bases de Tiro de acceso principal del transformador de 138023kV,20MVA</v>
      </c>
      <c r="D8965" s="637" t="s">
        <v>729</v>
      </c>
      <c r="E8965" s="637">
        <v>1</v>
      </c>
      <c r="F8965" s="639">
        <f>VLOOKUP(H8965,'[34]Resumen Bases TP'!$C$130:$E$170,3,FALSE)</f>
        <v>392.15000000000003</v>
      </c>
      <c r="G8965" s="900" t="s">
        <v>732</v>
      </c>
      <c r="H8965" s="939" t="str">
        <f t="shared" si="832"/>
        <v>BT138SI.3</v>
      </c>
      <c r="I8965" s="881" t="str">
        <f t="shared" si="833"/>
        <v>BT138SI.3</v>
      </c>
      <c r="J8965" s="881" t="str">
        <f t="shared" si="834"/>
        <v>138</v>
      </c>
      <c r="K8965" s="881" t="str">
        <f t="shared" si="827"/>
        <v>SI</v>
      </c>
      <c r="L8965" s="881">
        <f t="shared" si="828"/>
        <v>3</v>
      </c>
      <c r="M8965" s="881">
        <f t="shared" si="829"/>
        <v>20</v>
      </c>
    </row>
    <row r="8966" spans="1:13" ht="13.5">
      <c r="A8966" s="630" t="str">
        <f t="shared" si="826"/>
        <v>TP-138023010-015SI2E</v>
      </c>
      <c r="B8966" s="639" t="str">
        <f t="shared" si="830"/>
        <v>BT,138023kV,015MVA</v>
      </c>
      <c r="C8966" s="638" t="str">
        <f t="shared" si="831"/>
        <v>Rieles y bases de Tiro de acceso principal del transformador de 138023kV,15MVA</v>
      </c>
      <c r="D8966" s="637" t="s">
        <v>729</v>
      </c>
      <c r="E8966" s="637">
        <v>1</v>
      </c>
      <c r="F8966" s="639">
        <f>VLOOKUP(H8966,'[34]Resumen Bases TP'!$C$130:$E$170,3,FALSE)</f>
        <v>307.34000000000003</v>
      </c>
      <c r="G8966" s="900" t="s">
        <v>732</v>
      </c>
      <c r="H8966" s="939" t="str">
        <f t="shared" si="832"/>
        <v>BT138SI.2</v>
      </c>
      <c r="I8966" s="881" t="str">
        <f t="shared" si="833"/>
        <v>BT138SI.2</v>
      </c>
      <c r="J8966" s="881" t="str">
        <f t="shared" si="834"/>
        <v>138</v>
      </c>
      <c r="K8966" s="881" t="str">
        <f t="shared" si="827"/>
        <v>SI</v>
      </c>
      <c r="L8966" s="881">
        <f t="shared" si="828"/>
        <v>2</v>
      </c>
      <c r="M8966" s="881">
        <f t="shared" si="829"/>
        <v>15</v>
      </c>
    </row>
    <row r="8967" spans="1:13" ht="13.5">
      <c r="A8967" s="630" t="str">
        <f t="shared" si="826"/>
        <v>TP-138023010-010SI2E</v>
      </c>
      <c r="B8967" s="639" t="str">
        <f t="shared" si="830"/>
        <v>BT,138023kV,010MVA</v>
      </c>
      <c r="C8967" s="638" t="str">
        <f t="shared" si="831"/>
        <v>Rieles y bases de Tiro de acceso principal del transformador de 138023kV,10MVA</v>
      </c>
      <c r="D8967" s="637" t="s">
        <v>729</v>
      </c>
      <c r="E8967" s="637">
        <v>1</v>
      </c>
      <c r="F8967" s="639">
        <f>VLOOKUP(H8967,'[34]Resumen Bases TP'!$C$130:$E$170,3,FALSE)</f>
        <v>307.34000000000003</v>
      </c>
      <c r="G8967" s="900" t="s">
        <v>732</v>
      </c>
      <c r="H8967" s="939" t="str">
        <f t="shared" si="832"/>
        <v>BT138SI.2</v>
      </c>
      <c r="I8967" s="881" t="str">
        <f t="shared" si="833"/>
        <v>BT138SI.2</v>
      </c>
      <c r="J8967" s="881" t="str">
        <f t="shared" si="834"/>
        <v>138</v>
      </c>
      <c r="K8967" s="881" t="str">
        <f t="shared" si="827"/>
        <v>SI</v>
      </c>
      <c r="L8967" s="881">
        <f t="shared" si="828"/>
        <v>2</v>
      </c>
      <c r="M8967" s="881">
        <f t="shared" si="829"/>
        <v>10</v>
      </c>
    </row>
    <row r="8968" spans="1:13" ht="13.5">
      <c r="A8968" s="630" t="str">
        <f t="shared" si="826"/>
        <v>TP-138023010-009SI2E</v>
      </c>
      <c r="B8968" s="639" t="str">
        <f t="shared" si="830"/>
        <v>BT,138023kV,009MVA</v>
      </c>
      <c r="C8968" s="638" t="str">
        <f t="shared" si="831"/>
        <v>Rieles y bases de Tiro de acceso principal del transformador de 138023kV,9MVA</v>
      </c>
      <c r="D8968" s="637" t="s">
        <v>729</v>
      </c>
      <c r="E8968" s="637">
        <v>1</v>
      </c>
      <c r="F8968" s="639">
        <f>VLOOKUP(H8968,'[34]Resumen Bases TP'!$C$130:$E$170,3,FALSE)</f>
        <v>307.34000000000003</v>
      </c>
      <c r="G8968" s="900" t="s">
        <v>732</v>
      </c>
      <c r="H8968" s="939" t="str">
        <f t="shared" si="832"/>
        <v>BT138SI.2</v>
      </c>
      <c r="I8968" s="881" t="str">
        <f t="shared" si="833"/>
        <v>BT138SI.2</v>
      </c>
      <c r="J8968" s="881" t="str">
        <f t="shared" si="834"/>
        <v>138</v>
      </c>
      <c r="K8968" s="881" t="str">
        <f t="shared" si="827"/>
        <v>SI</v>
      </c>
      <c r="L8968" s="881">
        <f t="shared" si="828"/>
        <v>2</v>
      </c>
      <c r="M8968" s="881">
        <f t="shared" si="829"/>
        <v>9</v>
      </c>
    </row>
    <row r="8969" spans="1:13" ht="13.5">
      <c r="A8969" s="630" t="str">
        <f t="shared" si="826"/>
        <v>TP-138023010-008SI2E</v>
      </c>
      <c r="B8969" s="639" t="str">
        <f t="shared" si="830"/>
        <v>BT,138023kV,008MVA</v>
      </c>
      <c r="C8969" s="638" t="str">
        <f t="shared" si="831"/>
        <v>Rieles y bases de Tiro de acceso principal del transformador de 138023kV,8MVA</v>
      </c>
      <c r="D8969" s="637" t="s">
        <v>729</v>
      </c>
      <c r="E8969" s="637">
        <v>1</v>
      </c>
      <c r="F8969" s="639">
        <f>VLOOKUP(H8969,'[34]Resumen Bases TP'!$C$130:$E$170,3,FALSE)</f>
        <v>307.34000000000003</v>
      </c>
      <c r="G8969" s="900" t="s">
        <v>732</v>
      </c>
      <c r="H8969" s="939" t="str">
        <f t="shared" si="832"/>
        <v>BT138SI.2</v>
      </c>
      <c r="I8969" s="881" t="str">
        <f t="shared" si="833"/>
        <v>BT138SI.2</v>
      </c>
      <c r="J8969" s="881" t="str">
        <f t="shared" si="834"/>
        <v>138</v>
      </c>
      <c r="K8969" s="881" t="str">
        <f t="shared" si="827"/>
        <v>SI</v>
      </c>
      <c r="L8969" s="881">
        <f t="shared" si="828"/>
        <v>2</v>
      </c>
      <c r="M8969" s="881">
        <f t="shared" si="829"/>
        <v>8</v>
      </c>
    </row>
    <row r="8970" spans="1:13" ht="13.5">
      <c r="A8970" s="630" t="str">
        <f t="shared" si="826"/>
        <v>TP-138023010-007SI2E</v>
      </c>
      <c r="B8970" s="639" t="str">
        <f t="shared" si="830"/>
        <v>BT,138023kV,007MVA</v>
      </c>
      <c r="C8970" s="638" t="str">
        <f t="shared" si="831"/>
        <v>Rieles y bases de Tiro de acceso principal del transformador de 138023kV,7MVA</v>
      </c>
      <c r="D8970" s="637" t="s">
        <v>729</v>
      </c>
      <c r="E8970" s="637">
        <v>1</v>
      </c>
      <c r="F8970" s="639">
        <f>VLOOKUP(H8970,'[34]Resumen Bases TP'!$C$130:$E$170,3,FALSE)</f>
        <v>267.74999999999994</v>
      </c>
      <c r="G8970" s="900" t="s">
        <v>732</v>
      </c>
      <c r="H8970" s="939" t="str">
        <f t="shared" si="832"/>
        <v>BT138SI.1</v>
      </c>
      <c r="I8970" s="881" t="str">
        <f t="shared" si="833"/>
        <v>BT138SI.1</v>
      </c>
      <c r="J8970" s="881" t="str">
        <f t="shared" si="834"/>
        <v>138</v>
      </c>
      <c r="K8970" s="881" t="str">
        <f t="shared" si="827"/>
        <v>SI</v>
      </c>
      <c r="L8970" s="881">
        <f t="shared" si="828"/>
        <v>1</v>
      </c>
      <c r="M8970" s="881">
        <f t="shared" si="829"/>
        <v>7</v>
      </c>
    </row>
    <row r="8971" spans="1:13" ht="13.5">
      <c r="A8971" s="630" t="str">
        <f t="shared" si="826"/>
        <v>TP-138023010-006SI2E</v>
      </c>
      <c r="B8971" s="639" t="str">
        <f t="shared" si="830"/>
        <v>BT,138023kV,006MVA</v>
      </c>
      <c r="C8971" s="638" t="str">
        <f t="shared" si="831"/>
        <v>Rieles y bases de Tiro de acceso principal del transformador de 138023kV,6MVA</v>
      </c>
      <c r="D8971" s="637" t="s">
        <v>729</v>
      </c>
      <c r="E8971" s="637">
        <v>1</v>
      </c>
      <c r="F8971" s="639">
        <f>VLOOKUP(H8971,'[34]Resumen Bases TP'!$C$130:$E$170,3,FALSE)</f>
        <v>267.74999999999994</v>
      </c>
      <c r="G8971" s="900" t="s">
        <v>732</v>
      </c>
      <c r="H8971" s="939" t="str">
        <f t="shared" si="832"/>
        <v>BT138SI.1</v>
      </c>
      <c r="I8971" s="881" t="str">
        <f t="shared" si="833"/>
        <v>BT138SI.1</v>
      </c>
      <c r="J8971" s="881" t="str">
        <f t="shared" si="834"/>
        <v>138</v>
      </c>
      <c r="K8971" s="881" t="str">
        <f t="shared" si="827"/>
        <v>SI</v>
      </c>
      <c r="L8971" s="881">
        <f t="shared" si="828"/>
        <v>1</v>
      </c>
      <c r="M8971" s="881">
        <f t="shared" si="829"/>
        <v>6</v>
      </c>
    </row>
    <row r="8972" spans="1:13" ht="13.5">
      <c r="A8972" s="630" t="str">
        <f t="shared" si="826"/>
        <v>TP-138023010-005SI2E</v>
      </c>
      <c r="B8972" s="639" t="str">
        <f t="shared" si="830"/>
        <v>BT,138023kV,005MVA</v>
      </c>
      <c r="C8972" s="638" t="str">
        <f t="shared" si="831"/>
        <v>Rieles y bases de Tiro de acceso principal del transformador de 138023kV,5MVA</v>
      </c>
      <c r="D8972" s="637" t="s">
        <v>729</v>
      </c>
      <c r="E8972" s="637">
        <v>1</v>
      </c>
      <c r="F8972" s="639">
        <f>VLOOKUP(H8972,'[34]Resumen Bases TP'!$C$130:$E$170,3,FALSE)</f>
        <v>267.74999999999994</v>
      </c>
      <c r="G8972" s="900" t="s">
        <v>732</v>
      </c>
      <c r="H8972" s="939" t="str">
        <f t="shared" si="832"/>
        <v>BT138SI.1</v>
      </c>
      <c r="I8972" s="881" t="str">
        <f t="shared" si="833"/>
        <v>BT138SI.1</v>
      </c>
      <c r="J8972" s="881" t="str">
        <f t="shared" si="834"/>
        <v>138</v>
      </c>
      <c r="K8972" s="881" t="str">
        <f t="shared" si="827"/>
        <v>SI</v>
      </c>
      <c r="L8972" s="881">
        <f t="shared" si="828"/>
        <v>1</v>
      </c>
      <c r="M8972" s="881">
        <f t="shared" si="829"/>
        <v>5</v>
      </c>
    </row>
    <row r="8973" spans="1:13" ht="13.5">
      <c r="A8973" s="630" t="str">
        <f t="shared" si="826"/>
        <v>TP-138023010-003SI2E</v>
      </c>
      <c r="B8973" s="639" t="str">
        <f t="shared" si="830"/>
        <v>BT,138023kV,003MVA</v>
      </c>
      <c r="C8973" s="638" t="str">
        <f t="shared" si="831"/>
        <v>Rieles y bases de Tiro de acceso principal del transformador de 138023kV,3MVA</v>
      </c>
      <c r="D8973" s="637" t="s">
        <v>729</v>
      </c>
      <c r="E8973" s="637">
        <v>1</v>
      </c>
      <c r="F8973" s="639">
        <f>VLOOKUP(H8973,'[34]Resumen Bases TP'!$C$130:$E$170,3,FALSE)</f>
        <v>267.74999999999994</v>
      </c>
      <c r="G8973" s="900" t="s">
        <v>732</v>
      </c>
      <c r="H8973" s="939" t="str">
        <f t="shared" si="832"/>
        <v>BT138SI.1</v>
      </c>
      <c r="I8973" s="881" t="str">
        <f t="shared" si="833"/>
        <v>BT138SI.1</v>
      </c>
      <c r="J8973" s="881" t="str">
        <f t="shared" si="834"/>
        <v>138</v>
      </c>
      <c r="K8973" s="881" t="str">
        <f t="shared" si="827"/>
        <v>SI</v>
      </c>
      <c r="L8973" s="881">
        <f t="shared" si="828"/>
        <v>1</v>
      </c>
      <c r="M8973" s="881">
        <f t="shared" si="829"/>
        <v>3</v>
      </c>
    </row>
    <row r="8974" spans="1:13" ht="13.5">
      <c r="A8974" s="630" t="str">
        <f t="shared" si="826"/>
        <v>TP-138010-100SI2E</v>
      </c>
      <c r="B8974" s="639" t="str">
        <f t="shared" si="830"/>
        <v>BT,138010kV,100MVA</v>
      </c>
      <c r="C8974" s="638" t="str">
        <f t="shared" si="831"/>
        <v>Rieles y bases de Tiro de acceso principal del transformador de 138010kV,100MVA</v>
      </c>
      <c r="D8974" s="637" t="s">
        <v>729</v>
      </c>
      <c r="E8974" s="637">
        <v>1</v>
      </c>
      <c r="F8974" s="639">
        <f>VLOOKUP(H8974,'[34]Resumen Bases TP'!$C$130:$E$170,3,FALSE)</f>
        <v>267.74999999999994</v>
      </c>
      <c r="G8974" s="900" t="s">
        <v>732</v>
      </c>
      <c r="H8974" s="939" t="str">
        <f t="shared" si="832"/>
        <v>BT138SI.1</v>
      </c>
      <c r="I8974" s="881" t="str">
        <f t="shared" si="833"/>
        <v>BT138SI.1</v>
      </c>
      <c r="J8974" s="881" t="str">
        <f t="shared" si="834"/>
        <v>138</v>
      </c>
      <c r="K8974" s="881" t="str">
        <f t="shared" si="827"/>
        <v>SI</v>
      </c>
      <c r="L8974" s="881">
        <f t="shared" si="828"/>
        <v>1</v>
      </c>
      <c r="M8974" s="881">
        <f t="shared" si="829"/>
        <v>100</v>
      </c>
    </row>
    <row r="8975" spans="1:13" ht="13.5">
      <c r="A8975" s="630" t="str">
        <f t="shared" si="826"/>
        <v>TP-138010-095SI2E</v>
      </c>
      <c r="B8975" s="639" t="str">
        <f t="shared" si="830"/>
        <v>BT,138010kV,095MVA</v>
      </c>
      <c r="C8975" s="638" t="str">
        <f t="shared" si="831"/>
        <v>Rieles y bases de Tiro de acceso principal del transformador de 138010kV,95MVA</v>
      </c>
      <c r="D8975" s="637" t="s">
        <v>729</v>
      </c>
      <c r="E8975" s="637">
        <v>1</v>
      </c>
      <c r="F8975" s="639">
        <f>VLOOKUP(H8975,'[34]Resumen Bases TP'!$C$130:$E$170,3,FALSE)</f>
        <v>267.74999999999994</v>
      </c>
      <c r="G8975" s="900" t="s">
        <v>732</v>
      </c>
      <c r="H8975" s="939" t="str">
        <f t="shared" si="832"/>
        <v>BT138SI.1</v>
      </c>
      <c r="I8975" s="881" t="str">
        <f t="shared" si="833"/>
        <v>BT138SI.1</v>
      </c>
      <c r="J8975" s="881" t="str">
        <f t="shared" si="834"/>
        <v>138</v>
      </c>
      <c r="K8975" s="881" t="str">
        <f t="shared" si="827"/>
        <v>SI</v>
      </c>
      <c r="L8975" s="881">
        <f t="shared" si="828"/>
        <v>1</v>
      </c>
      <c r="M8975" s="881">
        <f t="shared" si="829"/>
        <v>95</v>
      </c>
    </row>
    <row r="8976" spans="1:13" ht="13.5">
      <c r="A8976" s="630" t="str">
        <f t="shared" si="826"/>
        <v>TP-138010-090SI2E</v>
      </c>
      <c r="B8976" s="639" t="str">
        <f t="shared" si="830"/>
        <v>BT,138010kV,090MVA</v>
      </c>
      <c r="C8976" s="638" t="str">
        <f t="shared" si="831"/>
        <v>Rieles y bases de Tiro de acceso principal del transformador de 138010kV,90MVA</v>
      </c>
      <c r="D8976" s="637" t="s">
        <v>729</v>
      </c>
      <c r="E8976" s="637">
        <v>1</v>
      </c>
      <c r="F8976" s="639">
        <f>VLOOKUP(H8976,'[34]Resumen Bases TP'!$C$130:$E$170,3,FALSE)</f>
        <v>392.15000000000003</v>
      </c>
      <c r="G8976" s="900" t="s">
        <v>732</v>
      </c>
      <c r="H8976" s="939" t="str">
        <f t="shared" si="832"/>
        <v>BT138SI.3</v>
      </c>
      <c r="I8976" s="881" t="str">
        <f t="shared" si="833"/>
        <v>BT138SI.3</v>
      </c>
      <c r="J8976" s="881" t="str">
        <f t="shared" si="834"/>
        <v>138</v>
      </c>
      <c r="K8976" s="881" t="str">
        <f t="shared" si="827"/>
        <v>SI</v>
      </c>
      <c r="L8976" s="881">
        <f t="shared" si="828"/>
        <v>3</v>
      </c>
      <c r="M8976" s="881">
        <f t="shared" si="829"/>
        <v>90</v>
      </c>
    </row>
    <row r="8977" spans="1:13" ht="13.5">
      <c r="A8977" s="630" t="str">
        <f t="shared" ref="A8977:A9040" si="835">+A3720</f>
        <v>TP-138010-085SI2E</v>
      </c>
      <c r="B8977" s="639" t="str">
        <f t="shared" si="830"/>
        <v>BT,138010kV,085MVA</v>
      </c>
      <c r="C8977" s="638" t="str">
        <f t="shared" si="831"/>
        <v>Rieles y bases de Tiro de acceso principal del transformador de 138010kV,85MVA</v>
      </c>
      <c r="D8977" s="637" t="s">
        <v>729</v>
      </c>
      <c r="E8977" s="637">
        <v>1</v>
      </c>
      <c r="F8977" s="639">
        <f>VLOOKUP(H8977,'[34]Resumen Bases TP'!$C$130:$E$170,3,FALSE)</f>
        <v>392.15000000000003</v>
      </c>
      <c r="G8977" s="900" t="s">
        <v>732</v>
      </c>
      <c r="H8977" s="939" t="str">
        <f t="shared" si="832"/>
        <v>BT138SI.3</v>
      </c>
      <c r="I8977" s="881" t="str">
        <f t="shared" si="833"/>
        <v>BT138SI.3</v>
      </c>
      <c r="J8977" s="881" t="str">
        <f t="shared" si="834"/>
        <v>138</v>
      </c>
      <c r="K8977" s="881" t="str">
        <f t="shared" ref="K8977:K9040" si="836">LEFT(+RIGHT(A8977,4),2)</f>
        <v>SI</v>
      </c>
      <c r="L8977" s="881">
        <f t="shared" ref="L8977:L9040" si="837">+L3720</f>
        <v>3</v>
      </c>
      <c r="M8977" s="881">
        <f t="shared" ref="M8977:M9040" si="838">VALUE(LEFT(+RIGHT(A8977,7),3))</f>
        <v>85</v>
      </c>
    </row>
    <row r="8978" spans="1:13" ht="13.5">
      <c r="A8978" s="630" t="str">
        <f t="shared" si="835"/>
        <v>TP-138010-080SI2E</v>
      </c>
      <c r="B8978" s="639" t="str">
        <f t="shared" si="830"/>
        <v>BT,138010kV,080MVA</v>
      </c>
      <c r="C8978" s="638" t="str">
        <f t="shared" si="831"/>
        <v>Rieles y bases de Tiro de acceso principal del transformador de 138010kV,80MVA</v>
      </c>
      <c r="D8978" s="637" t="s">
        <v>729</v>
      </c>
      <c r="E8978" s="637">
        <v>1</v>
      </c>
      <c r="F8978" s="639">
        <f>VLOOKUP(H8978,'[34]Resumen Bases TP'!$C$130:$E$170,3,FALSE)</f>
        <v>392.15000000000003</v>
      </c>
      <c r="G8978" s="900" t="s">
        <v>732</v>
      </c>
      <c r="H8978" s="939" t="str">
        <f t="shared" si="832"/>
        <v>BT138SI.3</v>
      </c>
      <c r="I8978" s="881" t="str">
        <f t="shared" si="833"/>
        <v>BT138SI.3</v>
      </c>
      <c r="J8978" s="881" t="str">
        <f t="shared" si="834"/>
        <v>138</v>
      </c>
      <c r="K8978" s="881" t="str">
        <f t="shared" si="836"/>
        <v>SI</v>
      </c>
      <c r="L8978" s="881">
        <f t="shared" si="837"/>
        <v>3</v>
      </c>
      <c r="M8978" s="881">
        <f t="shared" si="838"/>
        <v>80</v>
      </c>
    </row>
    <row r="8979" spans="1:13" ht="13.5">
      <c r="A8979" s="630" t="str">
        <f t="shared" si="835"/>
        <v>TP-138010-075SI2E</v>
      </c>
      <c r="B8979" s="639" t="str">
        <f t="shared" si="830"/>
        <v>BT,138010kV,075MVA</v>
      </c>
      <c r="C8979" s="638" t="str">
        <f t="shared" si="831"/>
        <v>Rieles y bases de Tiro de acceso principal del transformador de 138010kV,75MVA</v>
      </c>
      <c r="D8979" s="637" t="s">
        <v>729</v>
      </c>
      <c r="E8979" s="637">
        <v>1</v>
      </c>
      <c r="F8979" s="639">
        <f>VLOOKUP(H8979,'[34]Resumen Bases TP'!$C$130:$E$170,3,FALSE)</f>
        <v>392.15000000000003</v>
      </c>
      <c r="G8979" s="900" t="s">
        <v>732</v>
      </c>
      <c r="H8979" s="939" t="str">
        <f t="shared" si="832"/>
        <v>BT138SI.3</v>
      </c>
      <c r="I8979" s="881" t="str">
        <f t="shared" si="833"/>
        <v>BT138SI.3</v>
      </c>
      <c r="J8979" s="881" t="str">
        <f t="shared" si="834"/>
        <v>138</v>
      </c>
      <c r="K8979" s="881" t="str">
        <f t="shared" si="836"/>
        <v>SI</v>
      </c>
      <c r="L8979" s="881">
        <f t="shared" si="837"/>
        <v>3</v>
      </c>
      <c r="M8979" s="881">
        <f t="shared" si="838"/>
        <v>75</v>
      </c>
    </row>
    <row r="8980" spans="1:13" ht="13.5">
      <c r="A8980" s="630" t="str">
        <f t="shared" si="835"/>
        <v>TP-138010-070SI2E</v>
      </c>
      <c r="B8980" s="639" t="str">
        <f t="shared" si="830"/>
        <v>BT,138010kV,070MVA</v>
      </c>
      <c r="C8980" s="638" t="str">
        <f t="shared" si="831"/>
        <v>Rieles y bases de Tiro de acceso principal del transformador de 138010kV,70MVA</v>
      </c>
      <c r="D8980" s="637" t="s">
        <v>729</v>
      </c>
      <c r="E8980" s="637">
        <v>1</v>
      </c>
      <c r="F8980" s="639">
        <f>VLOOKUP(H8980,'[34]Resumen Bases TP'!$C$130:$E$170,3,FALSE)</f>
        <v>392.15000000000003</v>
      </c>
      <c r="G8980" s="900" t="s">
        <v>732</v>
      </c>
      <c r="H8980" s="939" t="str">
        <f t="shared" si="832"/>
        <v>BT138SI.3</v>
      </c>
      <c r="I8980" s="881" t="str">
        <f t="shared" si="833"/>
        <v>BT138SI.3</v>
      </c>
      <c r="J8980" s="881" t="str">
        <f t="shared" si="834"/>
        <v>138</v>
      </c>
      <c r="K8980" s="881" t="str">
        <f t="shared" si="836"/>
        <v>SI</v>
      </c>
      <c r="L8980" s="881">
        <f t="shared" si="837"/>
        <v>3</v>
      </c>
      <c r="M8980" s="881">
        <f t="shared" si="838"/>
        <v>70</v>
      </c>
    </row>
    <row r="8981" spans="1:13" ht="13.5">
      <c r="A8981" s="630" t="str">
        <f t="shared" si="835"/>
        <v>TP-138010-065SI2E</v>
      </c>
      <c r="B8981" s="639" t="str">
        <f t="shared" si="830"/>
        <v>BT,138010kV,065MVA</v>
      </c>
      <c r="C8981" s="638" t="str">
        <f t="shared" si="831"/>
        <v>Rieles y bases de Tiro de acceso principal del transformador de 138010kV,65MVA</v>
      </c>
      <c r="D8981" s="637" t="s">
        <v>729</v>
      </c>
      <c r="E8981" s="637">
        <v>1</v>
      </c>
      <c r="F8981" s="639">
        <f>VLOOKUP(H8981,'[34]Resumen Bases TP'!$C$130:$E$170,3,FALSE)</f>
        <v>392.15000000000003</v>
      </c>
      <c r="G8981" s="900" t="s">
        <v>732</v>
      </c>
      <c r="H8981" s="939" t="str">
        <f t="shared" si="832"/>
        <v>BT138SI.3</v>
      </c>
      <c r="I8981" s="881" t="str">
        <f t="shared" si="833"/>
        <v>BT138SI.3</v>
      </c>
      <c r="J8981" s="881" t="str">
        <f t="shared" si="834"/>
        <v>138</v>
      </c>
      <c r="K8981" s="881" t="str">
        <f t="shared" si="836"/>
        <v>SI</v>
      </c>
      <c r="L8981" s="881">
        <f t="shared" si="837"/>
        <v>3</v>
      </c>
      <c r="M8981" s="881">
        <f t="shared" si="838"/>
        <v>65</v>
      </c>
    </row>
    <row r="8982" spans="1:13" ht="13.5">
      <c r="A8982" s="630" t="str">
        <f t="shared" si="835"/>
        <v>TP-138010-060SI2E</v>
      </c>
      <c r="B8982" s="639" t="str">
        <f t="shared" si="830"/>
        <v>BT,138010kV,060MVA</v>
      </c>
      <c r="C8982" s="638" t="str">
        <f t="shared" si="831"/>
        <v>Rieles y bases de Tiro de acceso principal del transformador de 138010kV,60MVA</v>
      </c>
      <c r="D8982" s="637" t="s">
        <v>729</v>
      </c>
      <c r="E8982" s="637">
        <v>1</v>
      </c>
      <c r="F8982" s="639">
        <f>VLOOKUP(H8982,'[34]Resumen Bases TP'!$C$130:$E$170,3,FALSE)</f>
        <v>392.15000000000003</v>
      </c>
      <c r="G8982" s="900" t="s">
        <v>732</v>
      </c>
      <c r="H8982" s="939" t="str">
        <f t="shared" si="832"/>
        <v>BT138SI.3</v>
      </c>
      <c r="I8982" s="881" t="str">
        <f t="shared" si="833"/>
        <v>BT138SI.3</v>
      </c>
      <c r="J8982" s="881" t="str">
        <f t="shared" si="834"/>
        <v>138</v>
      </c>
      <c r="K8982" s="881" t="str">
        <f t="shared" si="836"/>
        <v>SI</v>
      </c>
      <c r="L8982" s="881">
        <f t="shared" si="837"/>
        <v>3</v>
      </c>
      <c r="M8982" s="881">
        <f t="shared" si="838"/>
        <v>60</v>
      </c>
    </row>
    <row r="8983" spans="1:13" ht="13.5">
      <c r="A8983" s="630" t="str">
        <f t="shared" si="835"/>
        <v>TP-138010-055SI2E</v>
      </c>
      <c r="B8983" s="639" t="str">
        <f t="shared" si="830"/>
        <v>BT,138010kV,055MVA</v>
      </c>
      <c r="C8983" s="638" t="str">
        <f t="shared" si="831"/>
        <v>Rieles y bases de Tiro de acceso principal del transformador de 138010kV,55MVA</v>
      </c>
      <c r="D8983" s="637" t="s">
        <v>729</v>
      </c>
      <c r="E8983" s="637">
        <v>1</v>
      </c>
      <c r="F8983" s="639">
        <f>VLOOKUP(H8983,'[34]Resumen Bases TP'!$C$130:$E$170,3,FALSE)</f>
        <v>392.15000000000003</v>
      </c>
      <c r="G8983" s="900" t="s">
        <v>732</v>
      </c>
      <c r="H8983" s="939" t="str">
        <f t="shared" si="832"/>
        <v>BT138SI.3</v>
      </c>
      <c r="I8983" s="881" t="str">
        <f t="shared" si="833"/>
        <v>BT138SI.3</v>
      </c>
      <c r="J8983" s="881" t="str">
        <f t="shared" si="834"/>
        <v>138</v>
      </c>
      <c r="K8983" s="881" t="str">
        <f t="shared" si="836"/>
        <v>SI</v>
      </c>
      <c r="L8983" s="881">
        <f t="shared" si="837"/>
        <v>3</v>
      </c>
      <c r="M8983" s="881">
        <f t="shared" si="838"/>
        <v>55</v>
      </c>
    </row>
    <row r="8984" spans="1:13" ht="13.5">
      <c r="A8984" s="630" t="str">
        <f t="shared" si="835"/>
        <v>TP-138010-050SI2E</v>
      </c>
      <c r="B8984" s="639" t="str">
        <f t="shared" ref="B8984:B9047" si="839">IF(LEN(A8984)=20,+"BT,"&amp;MID(A8984,4,6)&amp;"kV,"&amp;MID(A8984,14,3)&amp;"MVA",+"BT,"&amp;MID(A8984,4,6)&amp;"kV,"&amp;MID(A8984,11,3)&amp;"MVA")</f>
        <v>BT,138010kV,050MVA</v>
      </c>
      <c r="C8984" s="638" t="str">
        <f t="shared" ref="C8984:C9047" si="840">+"Rieles y bases de Tiro de acceso principal del transformador de "&amp;MID(B8984,4,6)&amp;"kV,"&amp;M8984&amp;"MVA"</f>
        <v>Rieles y bases de Tiro de acceso principal del transformador de 138010kV,50MVA</v>
      </c>
      <c r="D8984" s="637" t="s">
        <v>729</v>
      </c>
      <c r="E8984" s="637">
        <v>1</v>
      </c>
      <c r="F8984" s="639">
        <f>VLOOKUP(H8984,'[34]Resumen Bases TP'!$C$130:$E$170,3,FALSE)</f>
        <v>392.15000000000003</v>
      </c>
      <c r="G8984" s="900" t="s">
        <v>732</v>
      </c>
      <c r="H8984" s="939" t="str">
        <f t="shared" ref="H8984:H9047" si="841">+"BT"&amp;J8984&amp;K8984&amp;"."&amp;L8984</f>
        <v>BT138SI.3</v>
      </c>
      <c r="I8984" s="881" t="str">
        <f t="shared" ref="I8984:I9047" si="842">+"BT"&amp;J8984&amp;K8984&amp;"."&amp;L8984</f>
        <v>BT138SI.3</v>
      </c>
      <c r="J8984" s="881" t="str">
        <f t="shared" ref="J8984:J9047" si="843">+MID(B8984,4,3)</f>
        <v>138</v>
      </c>
      <c r="K8984" s="881" t="str">
        <f t="shared" si="836"/>
        <v>SI</v>
      </c>
      <c r="L8984" s="881">
        <f t="shared" si="837"/>
        <v>3</v>
      </c>
      <c r="M8984" s="881">
        <f t="shared" si="838"/>
        <v>50</v>
      </c>
    </row>
    <row r="8985" spans="1:13" ht="13.5">
      <c r="A8985" s="630" t="str">
        <f t="shared" si="835"/>
        <v>TP-138010-045SI2E</v>
      </c>
      <c r="B8985" s="639" t="str">
        <f t="shared" si="839"/>
        <v>BT,138010kV,045MVA</v>
      </c>
      <c r="C8985" s="638" t="str">
        <f t="shared" si="840"/>
        <v>Rieles y bases de Tiro de acceso principal del transformador de 138010kV,45MVA</v>
      </c>
      <c r="D8985" s="637" t="s">
        <v>729</v>
      </c>
      <c r="E8985" s="637">
        <v>1</v>
      </c>
      <c r="F8985" s="639">
        <f>VLOOKUP(H8985,'[34]Resumen Bases TP'!$C$130:$E$170,3,FALSE)</f>
        <v>392.15000000000003</v>
      </c>
      <c r="G8985" s="900" t="s">
        <v>732</v>
      </c>
      <c r="H8985" s="939" t="str">
        <f t="shared" si="841"/>
        <v>BT138SI.3</v>
      </c>
      <c r="I8985" s="881" t="str">
        <f t="shared" si="842"/>
        <v>BT138SI.3</v>
      </c>
      <c r="J8985" s="881" t="str">
        <f t="shared" si="843"/>
        <v>138</v>
      </c>
      <c r="K8985" s="881" t="str">
        <f t="shared" si="836"/>
        <v>SI</v>
      </c>
      <c r="L8985" s="881">
        <f t="shared" si="837"/>
        <v>3</v>
      </c>
      <c r="M8985" s="881">
        <f t="shared" si="838"/>
        <v>45</v>
      </c>
    </row>
    <row r="8986" spans="1:13" ht="13.5">
      <c r="A8986" s="630" t="str">
        <f t="shared" si="835"/>
        <v>TP-138010-040SI2E</v>
      </c>
      <c r="B8986" s="639" t="str">
        <f t="shared" si="839"/>
        <v>BT,138010kV,040MVA</v>
      </c>
      <c r="C8986" s="638" t="str">
        <f t="shared" si="840"/>
        <v>Rieles y bases de Tiro de acceso principal del transformador de 138010kV,40MVA</v>
      </c>
      <c r="D8986" s="637" t="s">
        <v>729</v>
      </c>
      <c r="E8986" s="637">
        <v>1</v>
      </c>
      <c r="F8986" s="639">
        <f>VLOOKUP(H8986,'[34]Resumen Bases TP'!$C$130:$E$170,3,FALSE)</f>
        <v>392.15000000000003</v>
      </c>
      <c r="G8986" s="900" t="s">
        <v>732</v>
      </c>
      <c r="H8986" s="939" t="str">
        <f t="shared" si="841"/>
        <v>BT138SI.3</v>
      </c>
      <c r="I8986" s="881" t="str">
        <f t="shared" si="842"/>
        <v>BT138SI.3</v>
      </c>
      <c r="J8986" s="881" t="str">
        <f t="shared" si="843"/>
        <v>138</v>
      </c>
      <c r="K8986" s="881" t="str">
        <f t="shared" si="836"/>
        <v>SI</v>
      </c>
      <c r="L8986" s="881">
        <f t="shared" si="837"/>
        <v>3</v>
      </c>
      <c r="M8986" s="881">
        <f t="shared" si="838"/>
        <v>40</v>
      </c>
    </row>
    <row r="8987" spans="1:13" ht="13.5">
      <c r="A8987" s="630" t="str">
        <f t="shared" si="835"/>
        <v>TP-138010-035SI2E</v>
      </c>
      <c r="B8987" s="639" t="str">
        <f t="shared" si="839"/>
        <v>BT,138010kV,035MVA</v>
      </c>
      <c r="C8987" s="638" t="str">
        <f t="shared" si="840"/>
        <v>Rieles y bases de Tiro de acceso principal del transformador de 138010kV,35MVA</v>
      </c>
      <c r="D8987" s="637" t="s">
        <v>729</v>
      </c>
      <c r="E8987" s="637">
        <v>1</v>
      </c>
      <c r="F8987" s="639">
        <f>VLOOKUP(H8987,'[34]Resumen Bases TP'!$C$130:$E$170,3,FALSE)</f>
        <v>392.15000000000003</v>
      </c>
      <c r="G8987" s="900" t="s">
        <v>732</v>
      </c>
      <c r="H8987" s="939" t="str">
        <f t="shared" si="841"/>
        <v>BT138SI.3</v>
      </c>
      <c r="I8987" s="881" t="str">
        <f t="shared" si="842"/>
        <v>BT138SI.3</v>
      </c>
      <c r="J8987" s="881" t="str">
        <f t="shared" si="843"/>
        <v>138</v>
      </c>
      <c r="K8987" s="881" t="str">
        <f t="shared" si="836"/>
        <v>SI</v>
      </c>
      <c r="L8987" s="881">
        <f t="shared" si="837"/>
        <v>3</v>
      </c>
      <c r="M8987" s="881">
        <f t="shared" si="838"/>
        <v>35</v>
      </c>
    </row>
    <row r="8988" spans="1:13" ht="13.5">
      <c r="A8988" s="630" t="str">
        <f t="shared" si="835"/>
        <v>TP-138010-030SI2E</v>
      </c>
      <c r="B8988" s="639" t="str">
        <f t="shared" si="839"/>
        <v>BT,138010kV,030MVA</v>
      </c>
      <c r="C8988" s="638" t="str">
        <f t="shared" si="840"/>
        <v>Rieles y bases de Tiro de acceso principal del transformador de 138010kV,30MVA</v>
      </c>
      <c r="D8988" s="637" t="s">
        <v>729</v>
      </c>
      <c r="E8988" s="637">
        <v>1</v>
      </c>
      <c r="F8988" s="639">
        <f>VLOOKUP(H8988,'[34]Resumen Bases TP'!$C$130:$E$170,3,FALSE)</f>
        <v>392.15000000000003</v>
      </c>
      <c r="G8988" s="900" t="s">
        <v>732</v>
      </c>
      <c r="H8988" s="939" t="str">
        <f t="shared" si="841"/>
        <v>BT138SI.3</v>
      </c>
      <c r="I8988" s="881" t="str">
        <f t="shared" si="842"/>
        <v>BT138SI.3</v>
      </c>
      <c r="J8988" s="881" t="str">
        <f t="shared" si="843"/>
        <v>138</v>
      </c>
      <c r="K8988" s="881" t="str">
        <f t="shared" si="836"/>
        <v>SI</v>
      </c>
      <c r="L8988" s="881">
        <f t="shared" si="837"/>
        <v>3</v>
      </c>
      <c r="M8988" s="881">
        <f t="shared" si="838"/>
        <v>30</v>
      </c>
    </row>
    <row r="8989" spans="1:13" ht="13.5">
      <c r="A8989" s="630" t="str">
        <f t="shared" si="835"/>
        <v>TP-138010-025SI2E</v>
      </c>
      <c r="B8989" s="639" t="str">
        <f t="shared" si="839"/>
        <v>BT,138010kV,025MVA</v>
      </c>
      <c r="C8989" s="638" t="str">
        <f t="shared" si="840"/>
        <v>Rieles y bases de Tiro de acceso principal del transformador de 138010kV,25MVA</v>
      </c>
      <c r="D8989" s="637" t="s">
        <v>729</v>
      </c>
      <c r="E8989" s="637">
        <v>1</v>
      </c>
      <c r="F8989" s="639">
        <f>VLOOKUP(H8989,'[34]Resumen Bases TP'!$C$130:$E$170,3,FALSE)</f>
        <v>392.15000000000003</v>
      </c>
      <c r="G8989" s="900" t="s">
        <v>732</v>
      </c>
      <c r="H8989" s="939" t="str">
        <f t="shared" si="841"/>
        <v>BT138SI.3</v>
      </c>
      <c r="I8989" s="881" t="str">
        <f t="shared" si="842"/>
        <v>BT138SI.3</v>
      </c>
      <c r="J8989" s="881" t="str">
        <f t="shared" si="843"/>
        <v>138</v>
      </c>
      <c r="K8989" s="881" t="str">
        <f t="shared" si="836"/>
        <v>SI</v>
      </c>
      <c r="L8989" s="881">
        <f t="shared" si="837"/>
        <v>3</v>
      </c>
      <c r="M8989" s="881">
        <f t="shared" si="838"/>
        <v>25</v>
      </c>
    </row>
    <row r="8990" spans="1:13" ht="13.5">
      <c r="A8990" s="630" t="str">
        <f t="shared" si="835"/>
        <v>TP-138010-020SI2E</v>
      </c>
      <c r="B8990" s="639" t="str">
        <f t="shared" si="839"/>
        <v>BT,138010kV,020MVA</v>
      </c>
      <c r="C8990" s="638" t="str">
        <f t="shared" si="840"/>
        <v>Rieles y bases de Tiro de acceso principal del transformador de 138010kV,20MVA</v>
      </c>
      <c r="D8990" s="637" t="s">
        <v>729</v>
      </c>
      <c r="E8990" s="637">
        <v>1</v>
      </c>
      <c r="F8990" s="639">
        <f>VLOOKUP(H8990,'[34]Resumen Bases TP'!$C$130:$E$170,3,FALSE)</f>
        <v>392.15000000000003</v>
      </c>
      <c r="G8990" s="900" t="s">
        <v>732</v>
      </c>
      <c r="H8990" s="939" t="str">
        <f t="shared" si="841"/>
        <v>BT138SI.3</v>
      </c>
      <c r="I8990" s="881" t="str">
        <f t="shared" si="842"/>
        <v>BT138SI.3</v>
      </c>
      <c r="J8990" s="881" t="str">
        <f t="shared" si="843"/>
        <v>138</v>
      </c>
      <c r="K8990" s="881" t="str">
        <f t="shared" si="836"/>
        <v>SI</v>
      </c>
      <c r="L8990" s="881">
        <f t="shared" si="837"/>
        <v>3</v>
      </c>
      <c r="M8990" s="881">
        <f t="shared" si="838"/>
        <v>20</v>
      </c>
    </row>
    <row r="8991" spans="1:13" ht="13.5">
      <c r="A8991" s="630" t="str">
        <f t="shared" si="835"/>
        <v>TP-138010-015SI2E</v>
      </c>
      <c r="B8991" s="639" t="str">
        <f t="shared" si="839"/>
        <v>BT,138010kV,015MVA</v>
      </c>
      <c r="C8991" s="638" t="str">
        <f t="shared" si="840"/>
        <v>Rieles y bases de Tiro de acceso principal del transformador de 138010kV,15MVA</v>
      </c>
      <c r="D8991" s="637" t="s">
        <v>729</v>
      </c>
      <c r="E8991" s="637">
        <v>1</v>
      </c>
      <c r="F8991" s="639">
        <f>VLOOKUP(H8991,'[34]Resumen Bases TP'!$C$130:$E$170,3,FALSE)</f>
        <v>307.34000000000003</v>
      </c>
      <c r="G8991" s="900" t="s">
        <v>732</v>
      </c>
      <c r="H8991" s="939" t="str">
        <f t="shared" si="841"/>
        <v>BT138SI.2</v>
      </c>
      <c r="I8991" s="881" t="str">
        <f t="shared" si="842"/>
        <v>BT138SI.2</v>
      </c>
      <c r="J8991" s="881" t="str">
        <f t="shared" si="843"/>
        <v>138</v>
      </c>
      <c r="K8991" s="881" t="str">
        <f t="shared" si="836"/>
        <v>SI</v>
      </c>
      <c r="L8991" s="881">
        <f t="shared" si="837"/>
        <v>2</v>
      </c>
      <c r="M8991" s="881">
        <f t="shared" si="838"/>
        <v>15</v>
      </c>
    </row>
    <row r="8992" spans="1:13" ht="13.5">
      <c r="A8992" s="630" t="str">
        <f t="shared" si="835"/>
        <v>TP-138010-010SI2E</v>
      </c>
      <c r="B8992" s="639" t="str">
        <f t="shared" si="839"/>
        <v>BT,138010kV,010MVA</v>
      </c>
      <c r="C8992" s="638" t="str">
        <f t="shared" si="840"/>
        <v>Rieles y bases de Tiro de acceso principal del transformador de 138010kV,10MVA</v>
      </c>
      <c r="D8992" s="637" t="s">
        <v>729</v>
      </c>
      <c r="E8992" s="637">
        <v>1</v>
      </c>
      <c r="F8992" s="639">
        <f>VLOOKUP(H8992,'[34]Resumen Bases TP'!$C$130:$E$170,3,FALSE)</f>
        <v>307.34000000000003</v>
      </c>
      <c r="G8992" s="900" t="s">
        <v>732</v>
      </c>
      <c r="H8992" s="939" t="str">
        <f t="shared" si="841"/>
        <v>BT138SI.2</v>
      </c>
      <c r="I8992" s="881" t="str">
        <f t="shared" si="842"/>
        <v>BT138SI.2</v>
      </c>
      <c r="J8992" s="881" t="str">
        <f t="shared" si="843"/>
        <v>138</v>
      </c>
      <c r="K8992" s="881" t="str">
        <f t="shared" si="836"/>
        <v>SI</v>
      </c>
      <c r="L8992" s="881">
        <f t="shared" si="837"/>
        <v>2</v>
      </c>
      <c r="M8992" s="881">
        <f t="shared" si="838"/>
        <v>10</v>
      </c>
    </row>
    <row r="8993" spans="1:13" ht="13.5">
      <c r="A8993" s="630" t="str">
        <f t="shared" si="835"/>
        <v>TP-138010-009SI2E</v>
      </c>
      <c r="B8993" s="639" t="str">
        <f t="shared" si="839"/>
        <v>BT,138010kV,009MVA</v>
      </c>
      <c r="C8993" s="638" t="str">
        <f t="shared" si="840"/>
        <v>Rieles y bases de Tiro de acceso principal del transformador de 138010kV,9MVA</v>
      </c>
      <c r="D8993" s="637" t="s">
        <v>729</v>
      </c>
      <c r="E8993" s="637">
        <v>1</v>
      </c>
      <c r="F8993" s="639">
        <f>VLOOKUP(H8993,'[34]Resumen Bases TP'!$C$130:$E$170,3,FALSE)</f>
        <v>307.34000000000003</v>
      </c>
      <c r="G8993" s="900" t="s">
        <v>732</v>
      </c>
      <c r="H8993" s="939" t="str">
        <f t="shared" si="841"/>
        <v>BT138SI.2</v>
      </c>
      <c r="I8993" s="881" t="str">
        <f t="shared" si="842"/>
        <v>BT138SI.2</v>
      </c>
      <c r="J8993" s="881" t="str">
        <f t="shared" si="843"/>
        <v>138</v>
      </c>
      <c r="K8993" s="881" t="str">
        <f t="shared" si="836"/>
        <v>SI</v>
      </c>
      <c r="L8993" s="881">
        <f t="shared" si="837"/>
        <v>2</v>
      </c>
      <c r="M8993" s="881">
        <f t="shared" si="838"/>
        <v>9</v>
      </c>
    </row>
    <row r="8994" spans="1:13" ht="13.5">
      <c r="A8994" s="630" t="str">
        <f t="shared" si="835"/>
        <v>TP-138010-008SI2E</v>
      </c>
      <c r="B8994" s="639" t="str">
        <f t="shared" si="839"/>
        <v>BT,138010kV,008MVA</v>
      </c>
      <c r="C8994" s="638" t="str">
        <f t="shared" si="840"/>
        <v>Rieles y bases de Tiro de acceso principal del transformador de 138010kV,8MVA</v>
      </c>
      <c r="D8994" s="637" t="s">
        <v>729</v>
      </c>
      <c r="E8994" s="637">
        <v>1</v>
      </c>
      <c r="F8994" s="639">
        <f>VLOOKUP(H8994,'[34]Resumen Bases TP'!$C$130:$E$170,3,FALSE)</f>
        <v>307.34000000000003</v>
      </c>
      <c r="G8994" s="900" t="s">
        <v>732</v>
      </c>
      <c r="H8994" s="939" t="str">
        <f t="shared" si="841"/>
        <v>BT138SI.2</v>
      </c>
      <c r="I8994" s="881" t="str">
        <f t="shared" si="842"/>
        <v>BT138SI.2</v>
      </c>
      <c r="J8994" s="881" t="str">
        <f t="shared" si="843"/>
        <v>138</v>
      </c>
      <c r="K8994" s="881" t="str">
        <f t="shared" si="836"/>
        <v>SI</v>
      </c>
      <c r="L8994" s="881">
        <f t="shared" si="837"/>
        <v>2</v>
      </c>
      <c r="M8994" s="881">
        <f t="shared" si="838"/>
        <v>8</v>
      </c>
    </row>
    <row r="8995" spans="1:13" ht="13.5">
      <c r="A8995" s="630" t="str">
        <f t="shared" si="835"/>
        <v>TP-138010-007SI2E</v>
      </c>
      <c r="B8995" s="639" t="str">
        <f t="shared" si="839"/>
        <v>BT,138010kV,007MVA</v>
      </c>
      <c r="C8995" s="638" t="str">
        <f t="shared" si="840"/>
        <v>Rieles y bases de Tiro de acceso principal del transformador de 138010kV,7MVA</v>
      </c>
      <c r="D8995" s="637" t="s">
        <v>729</v>
      </c>
      <c r="E8995" s="637">
        <v>1</v>
      </c>
      <c r="F8995" s="639">
        <f>VLOOKUP(H8995,'[34]Resumen Bases TP'!$C$130:$E$170,3,FALSE)</f>
        <v>267.74999999999994</v>
      </c>
      <c r="G8995" s="900" t="s">
        <v>732</v>
      </c>
      <c r="H8995" s="939" t="str">
        <f t="shared" si="841"/>
        <v>BT138SI.1</v>
      </c>
      <c r="I8995" s="881" t="str">
        <f t="shared" si="842"/>
        <v>BT138SI.1</v>
      </c>
      <c r="J8995" s="881" t="str">
        <f t="shared" si="843"/>
        <v>138</v>
      </c>
      <c r="K8995" s="881" t="str">
        <f t="shared" si="836"/>
        <v>SI</v>
      </c>
      <c r="L8995" s="881">
        <f t="shared" si="837"/>
        <v>1</v>
      </c>
      <c r="M8995" s="881">
        <f t="shared" si="838"/>
        <v>7</v>
      </c>
    </row>
    <row r="8996" spans="1:13" ht="13.5">
      <c r="A8996" s="630" t="str">
        <f t="shared" si="835"/>
        <v>TP-138010-006SI2E</v>
      </c>
      <c r="B8996" s="639" t="str">
        <f t="shared" si="839"/>
        <v>BT,138010kV,006MVA</v>
      </c>
      <c r="C8996" s="638" t="str">
        <f t="shared" si="840"/>
        <v>Rieles y bases de Tiro de acceso principal del transformador de 138010kV,6MVA</v>
      </c>
      <c r="D8996" s="637" t="s">
        <v>729</v>
      </c>
      <c r="E8996" s="637">
        <v>1</v>
      </c>
      <c r="F8996" s="639">
        <f>VLOOKUP(H8996,'[34]Resumen Bases TP'!$C$130:$E$170,3,FALSE)</f>
        <v>267.74999999999994</v>
      </c>
      <c r="G8996" s="900" t="s">
        <v>732</v>
      </c>
      <c r="H8996" s="939" t="str">
        <f t="shared" si="841"/>
        <v>BT138SI.1</v>
      </c>
      <c r="I8996" s="881" t="str">
        <f t="shared" si="842"/>
        <v>BT138SI.1</v>
      </c>
      <c r="J8996" s="881" t="str">
        <f t="shared" si="843"/>
        <v>138</v>
      </c>
      <c r="K8996" s="881" t="str">
        <f t="shared" si="836"/>
        <v>SI</v>
      </c>
      <c r="L8996" s="881">
        <f t="shared" si="837"/>
        <v>1</v>
      </c>
      <c r="M8996" s="881">
        <f t="shared" si="838"/>
        <v>6</v>
      </c>
    </row>
    <row r="8997" spans="1:13" ht="13.5">
      <c r="A8997" s="630" t="str">
        <f t="shared" si="835"/>
        <v>TP-138010-005SI2E</v>
      </c>
      <c r="B8997" s="639" t="str">
        <f t="shared" si="839"/>
        <v>BT,138010kV,005MVA</v>
      </c>
      <c r="C8997" s="638" t="str">
        <f t="shared" si="840"/>
        <v>Rieles y bases de Tiro de acceso principal del transformador de 138010kV,5MVA</v>
      </c>
      <c r="D8997" s="637" t="s">
        <v>729</v>
      </c>
      <c r="E8997" s="637">
        <v>1</v>
      </c>
      <c r="F8997" s="639">
        <f>VLOOKUP(H8997,'[34]Resumen Bases TP'!$C$130:$E$170,3,FALSE)</f>
        <v>267.74999999999994</v>
      </c>
      <c r="G8997" s="900" t="s">
        <v>732</v>
      </c>
      <c r="H8997" s="939" t="str">
        <f t="shared" si="841"/>
        <v>BT138SI.1</v>
      </c>
      <c r="I8997" s="881" t="str">
        <f t="shared" si="842"/>
        <v>BT138SI.1</v>
      </c>
      <c r="J8997" s="881" t="str">
        <f t="shared" si="843"/>
        <v>138</v>
      </c>
      <c r="K8997" s="881" t="str">
        <f t="shared" si="836"/>
        <v>SI</v>
      </c>
      <c r="L8997" s="881">
        <f t="shared" si="837"/>
        <v>1</v>
      </c>
      <c r="M8997" s="881">
        <f t="shared" si="838"/>
        <v>5</v>
      </c>
    </row>
    <row r="8998" spans="1:13" ht="13.5">
      <c r="A8998" s="630" t="str">
        <f t="shared" si="835"/>
        <v>TP-138010-003SI2E</v>
      </c>
      <c r="B8998" s="639" t="str">
        <f t="shared" si="839"/>
        <v>BT,138010kV,003MVA</v>
      </c>
      <c r="C8998" s="638" t="str">
        <f t="shared" si="840"/>
        <v>Rieles y bases de Tiro de acceso principal del transformador de 138010kV,3MVA</v>
      </c>
      <c r="D8998" s="637" t="s">
        <v>729</v>
      </c>
      <c r="E8998" s="637">
        <v>1</v>
      </c>
      <c r="F8998" s="639">
        <f>VLOOKUP(H8998,'[34]Resumen Bases TP'!$C$130:$E$170,3,FALSE)</f>
        <v>267.74999999999994</v>
      </c>
      <c r="G8998" s="900" t="s">
        <v>732</v>
      </c>
      <c r="H8998" s="939" t="str">
        <f t="shared" si="841"/>
        <v>BT138SI.1</v>
      </c>
      <c r="I8998" s="881" t="str">
        <f t="shared" si="842"/>
        <v>BT138SI.1</v>
      </c>
      <c r="J8998" s="881" t="str">
        <f t="shared" si="843"/>
        <v>138</v>
      </c>
      <c r="K8998" s="881" t="str">
        <f t="shared" si="836"/>
        <v>SI</v>
      </c>
      <c r="L8998" s="881">
        <f t="shared" si="837"/>
        <v>1</v>
      </c>
      <c r="M8998" s="881">
        <f t="shared" si="838"/>
        <v>3</v>
      </c>
    </row>
    <row r="8999" spans="1:13" ht="13.5">
      <c r="A8999" s="630" t="str">
        <f t="shared" si="835"/>
        <v>TP-138023-100SI2E</v>
      </c>
      <c r="B8999" s="639" t="str">
        <f t="shared" si="839"/>
        <v>BT,138023kV,100MVA</v>
      </c>
      <c r="C8999" s="638" t="str">
        <f t="shared" si="840"/>
        <v>Rieles y bases de Tiro de acceso principal del transformador de 138023kV,100MVA</v>
      </c>
      <c r="D8999" s="637" t="s">
        <v>729</v>
      </c>
      <c r="E8999" s="637">
        <v>1</v>
      </c>
      <c r="F8999" s="639">
        <f>VLOOKUP(H8999,'[34]Resumen Bases TP'!$C$130:$E$170,3,FALSE)</f>
        <v>267.74999999999994</v>
      </c>
      <c r="G8999" s="900" t="s">
        <v>732</v>
      </c>
      <c r="H8999" s="939" t="str">
        <f t="shared" si="841"/>
        <v>BT138SI.1</v>
      </c>
      <c r="I8999" s="881" t="str">
        <f t="shared" si="842"/>
        <v>BT138SI.1</v>
      </c>
      <c r="J8999" s="881" t="str">
        <f t="shared" si="843"/>
        <v>138</v>
      </c>
      <c r="K8999" s="881" t="str">
        <f t="shared" si="836"/>
        <v>SI</v>
      </c>
      <c r="L8999" s="881">
        <f t="shared" si="837"/>
        <v>1</v>
      </c>
      <c r="M8999" s="881">
        <f t="shared" si="838"/>
        <v>100</v>
      </c>
    </row>
    <row r="9000" spans="1:13" ht="13.5">
      <c r="A9000" s="630" t="str">
        <f t="shared" si="835"/>
        <v>TP-138023-095SI2E</v>
      </c>
      <c r="B9000" s="639" t="str">
        <f t="shared" si="839"/>
        <v>BT,138023kV,095MVA</v>
      </c>
      <c r="C9000" s="638" t="str">
        <f t="shared" si="840"/>
        <v>Rieles y bases de Tiro de acceso principal del transformador de 138023kV,95MVA</v>
      </c>
      <c r="D9000" s="637" t="s">
        <v>729</v>
      </c>
      <c r="E9000" s="637">
        <v>1</v>
      </c>
      <c r="F9000" s="639">
        <f>VLOOKUP(H9000,'[34]Resumen Bases TP'!$C$130:$E$170,3,FALSE)</f>
        <v>267.74999999999994</v>
      </c>
      <c r="G9000" s="900" t="s">
        <v>732</v>
      </c>
      <c r="H9000" s="939" t="str">
        <f t="shared" si="841"/>
        <v>BT138SI.1</v>
      </c>
      <c r="I9000" s="881" t="str">
        <f t="shared" si="842"/>
        <v>BT138SI.1</v>
      </c>
      <c r="J9000" s="881" t="str">
        <f t="shared" si="843"/>
        <v>138</v>
      </c>
      <c r="K9000" s="881" t="str">
        <f t="shared" si="836"/>
        <v>SI</v>
      </c>
      <c r="L9000" s="881">
        <f t="shared" si="837"/>
        <v>1</v>
      </c>
      <c r="M9000" s="881">
        <f t="shared" si="838"/>
        <v>95</v>
      </c>
    </row>
    <row r="9001" spans="1:13" ht="13.5">
      <c r="A9001" s="630" t="str">
        <f t="shared" si="835"/>
        <v>TP-138023-090SI2E</v>
      </c>
      <c r="B9001" s="639" t="str">
        <f t="shared" si="839"/>
        <v>BT,138023kV,090MVA</v>
      </c>
      <c r="C9001" s="638" t="str">
        <f t="shared" si="840"/>
        <v>Rieles y bases de Tiro de acceso principal del transformador de 138023kV,90MVA</v>
      </c>
      <c r="D9001" s="637" t="s">
        <v>729</v>
      </c>
      <c r="E9001" s="637">
        <v>1</v>
      </c>
      <c r="F9001" s="639">
        <f>VLOOKUP(H9001,'[34]Resumen Bases TP'!$C$130:$E$170,3,FALSE)</f>
        <v>392.15000000000003</v>
      </c>
      <c r="G9001" s="900" t="s">
        <v>732</v>
      </c>
      <c r="H9001" s="939" t="str">
        <f t="shared" si="841"/>
        <v>BT138SI.3</v>
      </c>
      <c r="I9001" s="881" t="str">
        <f t="shared" si="842"/>
        <v>BT138SI.3</v>
      </c>
      <c r="J9001" s="881" t="str">
        <f t="shared" si="843"/>
        <v>138</v>
      </c>
      <c r="K9001" s="881" t="str">
        <f t="shared" si="836"/>
        <v>SI</v>
      </c>
      <c r="L9001" s="881">
        <f t="shared" si="837"/>
        <v>3</v>
      </c>
      <c r="M9001" s="881">
        <f t="shared" si="838"/>
        <v>90</v>
      </c>
    </row>
    <row r="9002" spans="1:13" ht="13.5">
      <c r="A9002" s="630" t="str">
        <f t="shared" si="835"/>
        <v>TP-138023-085SI2E</v>
      </c>
      <c r="B9002" s="639" t="str">
        <f t="shared" si="839"/>
        <v>BT,138023kV,085MVA</v>
      </c>
      <c r="C9002" s="638" t="str">
        <f t="shared" si="840"/>
        <v>Rieles y bases de Tiro de acceso principal del transformador de 138023kV,85MVA</v>
      </c>
      <c r="D9002" s="637" t="s">
        <v>729</v>
      </c>
      <c r="E9002" s="637">
        <v>1</v>
      </c>
      <c r="F9002" s="639">
        <f>VLOOKUP(H9002,'[34]Resumen Bases TP'!$C$130:$E$170,3,FALSE)</f>
        <v>392.15000000000003</v>
      </c>
      <c r="G9002" s="900" t="s">
        <v>732</v>
      </c>
      <c r="H9002" s="939" t="str">
        <f t="shared" si="841"/>
        <v>BT138SI.3</v>
      </c>
      <c r="I9002" s="881" t="str">
        <f t="shared" si="842"/>
        <v>BT138SI.3</v>
      </c>
      <c r="J9002" s="881" t="str">
        <f t="shared" si="843"/>
        <v>138</v>
      </c>
      <c r="K9002" s="881" t="str">
        <f t="shared" si="836"/>
        <v>SI</v>
      </c>
      <c r="L9002" s="881">
        <f t="shared" si="837"/>
        <v>3</v>
      </c>
      <c r="M9002" s="881">
        <f t="shared" si="838"/>
        <v>85</v>
      </c>
    </row>
    <row r="9003" spans="1:13" ht="13.5">
      <c r="A9003" s="630" t="str">
        <f t="shared" si="835"/>
        <v>TP-138023-080SI2E</v>
      </c>
      <c r="B9003" s="639" t="str">
        <f t="shared" si="839"/>
        <v>BT,138023kV,080MVA</v>
      </c>
      <c r="C9003" s="638" t="str">
        <f t="shared" si="840"/>
        <v>Rieles y bases de Tiro de acceso principal del transformador de 138023kV,80MVA</v>
      </c>
      <c r="D9003" s="637" t="s">
        <v>729</v>
      </c>
      <c r="E9003" s="637">
        <v>1</v>
      </c>
      <c r="F9003" s="639">
        <f>VLOOKUP(H9003,'[34]Resumen Bases TP'!$C$130:$E$170,3,FALSE)</f>
        <v>392.15000000000003</v>
      </c>
      <c r="G9003" s="900" t="s">
        <v>732</v>
      </c>
      <c r="H9003" s="939" t="str">
        <f t="shared" si="841"/>
        <v>BT138SI.3</v>
      </c>
      <c r="I9003" s="881" t="str">
        <f t="shared" si="842"/>
        <v>BT138SI.3</v>
      </c>
      <c r="J9003" s="881" t="str">
        <f t="shared" si="843"/>
        <v>138</v>
      </c>
      <c r="K9003" s="881" t="str">
        <f t="shared" si="836"/>
        <v>SI</v>
      </c>
      <c r="L9003" s="881">
        <f t="shared" si="837"/>
        <v>3</v>
      </c>
      <c r="M9003" s="881">
        <f t="shared" si="838"/>
        <v>80</v>
      </c>
    </row>
    <row r="9004" spans="1:13" ht="13.5">
      <c r="A9004" s="630" t="str">
        <f t="shared" si="835"/>
        <v>TP-138023-075SI2E</v>
      </c>
      <c r="B9004" s="639" t="str">
        <f t="shared" si="839"/>
        <v>BT,138023kV,075MVA</v>
      </c>
      <c r="C9004" s="638" t="str">
        <f t="shared" si="840"/>
        <v>Rieles y bases de Tiro de acceso principal del transformador de 138023kV,75MVA</v>
      </c>
      <c r="D9004" s="637" t="s">
        <v>729</v>
      </c>
      <c r="E9004" s="637">
        <v>1</v>
      </c>
      <c r="F9004" s="639">
        <f>VLOOKUP(H9004,'[34]Resumen Bases TP'!$C$130:$E$170,3,FALSE)</f>
        <v>392.15000000000003</v>
      </c>
      <c r="G9004" s="900" t="s">
        <v>732</v>
      </c>
      <c r="H9004" s="939" t="str">
        <f t="shared" si="841"/>
        <v>BT138SI.3</v>
      </c>
      <c r="I9004" s="881" t="str">
        <f t="shared" si="842"/>
        <v>BT138SI.3</v>
      </c>
      <c r="J9004" s="881" t="str">
        <f t="shared" si="843"/>
        <v>138</v>
      </c>
      <c r="K9004" s="881" t="str">
        <f t="shared" si="836"/>
        <v>SI</v>
      </c>
      <c r="L9004" s="881">
        <f t="shared" si="837"/>
        <v>3</v>
      </c>
      <c r="M9004" s="881">
        <f t="shared" si="838"/>
        <v>75</v>
      </c>
    </row>
    <row r="9005" spans="1:13" ht="13.5">
      <c r="A9005" s="630" t="str">
        <f t="shared" si="835"/>
        <v>TP-138023-070SI2E</v>
      </c>
      <c r="B9005" s="639" t="str">
        <f t="shared" si="839"/>
        <v>BT,138023kV,070MVA</v>
      </c>
      <c r="C9005" s="638" t="str">
        <f t="shared" si="840"/>
        <v>Rieles y bases de Tiro de acceso principal del transformador de 138023kV,70MVA</v>
      </c>
      <c r="D9005" s="637" t="s">
        <v>729</v>
      </c>
      <c r="E9005" s="637">
        <v>1</v>
      </c>
      <c r="F9005" s="639">
        <f>VLOOKUP(H9005,'[34]Resumen Bases TP'!$C$130:$E$170,3,FALSE)</f>
        <v>392.15000000000003</v>
      </c>
      <c r="G9005" s="900" t="s">
        <v>732</v>
      </c>
      <c r="H9005" s="939" t="str">
        <f t="shared" si="841"/>
        <v>BT138SI.3</v>
      </c>
      <c r="I9005" s="881" t="str">
        <f t="shared" si="842"/>
        <v>BT138SI.3</v>
      </c>
      <c r="J9005" s="881" t="str">
        <f t="shared" si="843"/>
        <v>138</v>
      </c>
      <c r="K9005" s="881" t="str">
        <f t="shared" si="836"/>
        <v>SI</v>
      </c>
      <c r="L9005" s="881">
        <f t="shared" si="837"/>
        <v>3</v>
      </c>
      <c r="M9005" s="881">
        <f t="shared" si="838"/>
        <v>70</v>
      </c>
    </row>
    <row r="9006" spans="1:13" ht="13.5">
      <c r="A9006" s="630" t="str">
        <f t="shared" si="835"/>
        <v>TP-138023-065SI2E</v>
      </c>
      <c r="B9006" s="639" t="str">
        <f t="shared" si="839"/>
        <v>BT,138023kV,065MVA</v>
      </c>
      <c r="C9006" s="638" t="str">
        <f t="shared" si="840"/>
        <v>Rieles y bases de Tiro de acceso principal del transformador de 138023kV,65MVA</v>
      </c>
      <c r="D9006" s="637" t="s">
        <v>729</v>
      </c>
      <c r="E9006" s="637">
        <v>1</v>
      </c>
      <c r="F9006" s="639">
        <f>VLOOKUP(H9006,'[34]Resumen Bases TP'!$C$130:$E$170,3,FALSE)</f>
        <v>392.15000000000003</v>
      </c>
      <c r="G9006" s="900" t="s">
        <v>732</v>
      </c>
      <c r="H9006" s="939" t="str">
        <f t="shared" si="841"/>
        <v>BT138SI.3</v>
      </c>
      <c r="I9006" s="881" t="str">
        <f t="shared" si="842"/>
        <v>BT138SI.3</v>
      </c>
      <c r="J9006" s="881" t="str">
        <f t="shared" si="843"/>
        <v>138</v>
      </c>
      <c r="K9006" s="881" t="str">
        <f t="shared" si="836"/>
        <v>SI</v>
      </c>
      <c r="L9006" s="881">
        <f t="shared" si="837"/>
        <v>3</v>
      </c>
      <c r="M9006" s="881">
        <f t="shared" si="838"/>
        <v>65</v>
      </c>
    </row>
    <row r="9007" spans="1:13" ht="13.5">
      <c r="A9007" s="630" t="str">
        <f t="shared" si="835"/>
        <v>TP-138023-060SI2E</v>
      </c>
      <c r="B9007" s="639" t="str">
        <f t="shared" si="839"/>
        <v>BT,138023kV,060MVA</v>
      </c>
      <c r="C9007" s="638" t="str">
        <f t="shared" si="840"/>
        <v>Rieles y bases de Tiro de acceso principal del transformador de 138023kV,60MVA</v>
      </c>
      <c r="D9007" s="637" t="s">
        <v>729</v>
      </c>
      <c r="E9007" s="637">
        <v>1</v>
      </c>
      <c r="F9007" s="639">
        <f>VLOOKUP(H9007,'[34]Resumen Bases TP'!$C$130:$E$170,3,FALSE)</f>
        <v>392.15000000000003</v>
      </c>
      <c r="G9007" s="900" t="s">
        <v>732</v>
      </c>
      <c r="H9007" s="939" t="str">
        <f t="shared" si="841"/>
        <v>BT138SI.3</v>
      </c>
      <c r="I9007" s="881" t="str">
        <f t="shared" si="842"/>
        <v>BT138SI.3</v>
      </c>
      <c r="J9007" s="881" t="str">
        <f t="shared" si="843"/>
        <v>138</v>
      </c>
      <c r="K9007" s="881" t="str">
        <f t="shared" si="836"/>
        <v>SI</v>
      </c>
      <c r="L9007" s="881">
        <f t="shared" si="837"/>
        <v>3</v>
      </c>
      <c r="M9007" s="881">
        <f t="shared" si="838"/>
        <v>60</v>
      </c>
    </row>
    <row r="9008" spans="1:13" ht="13.5">
      <c r="A9008" s="630" t="str">
        <f t="shared" si="835"/>
        <v>TP-138023-055SI2E</v>
      </c>
      <c r="B9008" s="639" t="str">
        <f t="shared" si="839"/>
        <v>BT,138023kV,055MVA</v>
      </c>
      <c r="C9008" s="638" t="str">
        <f t="shared" si="840"/>
        <v>Rieles y bases de Tiro de acceso principal del transformador de 138023kV,55MVA</v>
      </c>
      <c r="D9008" s="637" t="s">
        <v>729</v>
      </c>
      <c r="E9008" s="637">
        <v>1</v>
      </c>
      <c r="F9008" s="639">
        <f>VLOOKUP(H9008,'[34]Resumen Bases TP'!$C$130:$E$170,3,FALSE)</f>
        <v>392.15000000000003</v>
      </c>
      <c r="G9008" s="900" t="s">
        <v>732</v>
      </c>
      <c r="H9008" s="939" t="str">
        <f t="shared" si="841"/>
        <v>BT138SI.3</v>
      </c>
      <c r="I9008" s="881" t="str">
        <f t="shared" si="842"/>
        <v>BT138SI.3</v>
      </c>
      <c r="J9008" s="881" t="str">
        <f t="shared" si="843"/>
        <v>138</v>
      </c>
      <c r="K9008" s="881" t="str">
        <f t="shared" si="836"/>
        <v>SI</v>
      </c>
      <c r="L9008" s="881">
        <f t="shared" si="837"/>
        <v>3</v>
      </c>
      <c r="M9008" s="881">
        <f t="shared" si="838"/>
        <v>55</v>
      </c>
    </row>
    <row r="9009" spans="1:13" ht="13.5">
      <c r="A9009" s="630" t="str">
        <f t="shared" si="835"/>
        <v>TP-138023-050SI2E</v>
      </c>
      <c r="B9009" s="639" t="str">
        <f t="shared" si="839"/>
        <v>BT,138023kV,050MVA</v>
      </c>
      <c r="C9009" s="638" t="str">
        <f t="shared" si="840"/>
        <v>Rieles y bases de Tiro de acceso principal del transformador de 138023kV,50MVA</v>
      </c>
      <c r="D9009" s="637" t="s">
        <v>729</v>
      </c>
      <c r="E9009" s="637">
        <v>1</v>
      </c>
      <c r="F9009" s="639">
        <f>VLOOKUP(H9009,'[34]Resumen Bases TP'!$C$130:$E$170,3,FALSE)</f>
        <v>392.15000000000003</v>
      </c>
      <c r="G9009" s="900" t="s">
        <v>732</v>
      </c>
      <c r="H9009" s="939" t="str">
        <f t="shared" si="841"/>
        <v>BT138SI.3</v>
      </c>
      <c r="I9009" s="881" t="str">
        <f t="shared" si="842"/>
        <v>BT138SI.3</v>
      </c>
      <c r="J9009" s="881" t="str">
        <f t="shared" si="843"/>
        <v>138</v>
      </c>
      <c r="K9009" s="881" t="str">
        <f t="shared" si="836"/>
        <v>SI</v>
      </c>
      <c r="L9009" s="881">
        <f t="shared" si="837"/>
        <v>3</v>
      </c>
      <c r="M9009" s="881">
        <f t="shared" si="838"/>
        <v>50</v>
      </c>
    </row>
    <row r="9010" spans="1:13" ht="13.5">
      <c r="A9010" s="630" t="str">
        <f t="shared" si="835"/>
        <v>TP-138023-045SI2E</v>
      </c>
      <c r="B9010" s="639" t="str">
        <f t="shared" si="839"/>
        <v>BT,138023kV,045MVA</v>
      </c>
      <c r="C9010" s="638" t="str">
        <f t="shared" si="840"/>
        <v>Rieles y bases de Tiro de acceso principal del transformador de 138023kV,45MVA</v>
      </c>
      <c r="D9010" s="637" t="s">
        <v>729</v>
      </c>
      <c r="E9010" s="637">
        <v>1</v>
      </c>
      <c r="F9010" s="639">
        <f>VLOOKUP(H9010,'[34]Resumen Bases TP'!$C$130:$E$170,3,FALSE)</f>
        <v>392.15000000000003</v>
      </c>
      <c r="G9010" s="900" t="s">
        <v>732</v>
      </c>
      <c r="H9010" s="939" t="str">
        <f t="shared" si="841"/>
        <v>BT138SI.3</v>
      </c>
      <c r="I9010" s="881" t="str">
        <f t="shared" si="842"/>
        <v>BT138SI.3</v>
      </c>
      <c r="J9010" s="881" t="str">
        <f t="shared" si="843"/>
        <v>138</v>
      </c>
      <c r="K9010" s="881" t="str">
        <f t="shared" si="836"/>
        <v>SI</v>
      </c>
      <c r="L9010" s="881">
        <f t="shared" si="837"/>
        <v>3</v>
      </c>
      <c r="M9010" s="881">
        <f t="shared" si="838"/>
        <v>45</v>
      </c>
    </row>
    <row r="9011" spans="1:13" ht="13.5">
      <c r="A9011" s="630" t="str">
        <f t="shared" si="835"/>
        <v>TP-138023-040SI2E</v>
      </c>
      <c r="B9011" s="639" t="str">
        <f t="shared" si="839"/>
        <v>BT,138023kV,040MVA</v>
      </c>
      <c r="C9011" s="638" t="str">
        <f t="shared" si="840"/>
        <v>Rieles y bases de Tiro de acceso principal del transformador de 138023kV,40MVA</v>
      </c>
      <c r="D9011" s="637" t="s">
        <v>729</v>
      </c>
      <c r="E9011" s="637">
        <v>1</v>
      </c>
      <c r="F9011" s="639">
        <f>VLOOKUP(H9011,'[34]Resumen Bases TP'!$C$130:$E$170,3,FALSE)</f>
        <v>392.15000000000003</v>
      </c>
      <c r="G9011" s="900" t="s">
        <v>732</v>
      </c>
      <c r="H9011" s="939" t="str">
        <f t="shared" si="841"/>
        <v>BT138SI.3</v>
      </c>
      <c r="I9011" s="881" t="str">
        <f t="shared" si="842"/>
        <v>BT138SI.3</v>
      </c>
      <c r="J9011" s="881" t="str">
        <f t="shared" si="843"/>
        <v>138</v>
      </c>
      <c r="K9011" s="881" t="str">
        <f t="shared" si="836"/>
        <v>SI</v>
      </c>
      <c r="L9011" s="881">
        <f t="shared" si="837"/>
        <v>3</v>
      </c>
      <c r="M9011" s="881">
        <f t="shared" si="838"/>
        <v>40</v>
      </c>
    </row>
    <row r="9012" spans="1:13" ht="13.5">
      <c r="A9012" s="630" t="str">
        <f t="shared" si="835"/>
        <v>TP-138023-035SI2E</v>
      </c>
      <c r="B9012" s="639" t="str">
        <f t="shared" si="839"/>
        <v>BT,138023kV,035MVA</v>
      </c>
      <c r="C9012" s="638" t="str">
        <f t="shared" si="840"/>
        <v>Rieles y bases de Tiro de acceso principal del transformador de 138023kV,35MVA</v>
      </c>
      <c r="D9012" s="637" t="s">
        <v>729</v>
      </c>
      <c r="E9012" s="637">
        <v>1</v>
      </c>
      <c r="F9012" s="639">
        <f>VLOOKUP(H9012,'[34]Resumen Bases TP'!$C$130:$E$170,3,FALSE)</f>
        <v>392.15000000000003</v>
      </c>
      <c r="G9012" s="900" t="s">
        <v>732</v>
      </c>
      <c r="H9012" s="939" t="str">
        <f t="shared" si="841"/>
        <v>BT138SI.3</v>
      </c>
      <c r="I9012" s="881" t="str">
        <f t="shared" si="842"/>
        <v>BT138SI.3</v>
      </c>
      <c r="J9012" s="881" t="str">
        <f t="shared" si="843"/>
        <v>138</v>
      </c>
      <c r="K9012" s="881" t="str">
        <f t="shared" si="836"/>
        <v>SI</v>
      </c>
      <c r="L9012" s="881">
        <f t="shared" si="837"/>
        <v>3</v>
      </c>
      <c r="M9012" s="881">
        <f t="shared" si="838"/>
        <v>35</v>
      </c>
    </row>
    <row r="9013" spans="1:13" ht="13.5">
      <c r="A9013" s="630" t="str">
        <f t="shared" si="835"/>
        <v>TP-138023-030SI2E</v>
      </c>
      <c r="B9013" s="639" t="str">
        <f t="shared" si="839"/>
        <v>BT,138023kV,030MVA</v>
      </c>
      <c r="C9013" s="638" t="str">
        <f t="shared" si="840"/>
        <v>Rieles y bases de Tiro de acceso principal del transformador de 138023kV,30MVA</v>
      </c>
      <c r="D9013" s="637" t="s">
        <v>729</v>
      </c>
      <c r="E9013" s="637">
        <v>1</v>
      </c>
      <c r="F9013" s="639">
        <f>VLOOKUP(H9013,'[34]Resumen Bases TP'!$C$130:$E$170,3,FALSE)</f>
        <v>392.15000000000003</v>
      </c>
      <c r="G9013" s="900" t="s">
        <v>732</v>
      </c>
      <c r="H9013" s="939" t="str">
        <f t="shared" si="841"/>
        <v>BT138SI.3</v>
      </c>
      <c r="I9013" s="881" t="str">
        <f t="shared" si="842"/>
        <v>BT138SI.3</v>
      </c>
      <c r="J9013" s="881" t="str">
        <f t="shared" si="843"/>
        <v>138</v>
      </c>
      <c r="K9013" s="881" t="str">
        <f t="shared" si="836"/>
        <v>SI</v>
      </c>
      <c r="L9013" s="881">
        <f t="shared" si="837"/>
        <v>3</v>
      </c>
      <c r="M9013" s="881">
        <f t="shared" si="838"/>
        <v>30</v>
      </c>
    </row>
    <row r="9014" spans="1:13" ht="13.5">
      <c r="A9014" s="630" t="str">
        <f t="shared" si="835"/>
        <v>TP-138023-025SI2E</v>
      </c>
      <c r="B9014" s="639" t="str">
        <f t="shared" si="839"/>
        <v>BT,138023kV,025MVA</v>
      </c>
      <c r="C9014" s="638" t="str">
        <f t="shared" si="840"/>
        <v>Rieles y bases de Tiro de acceso principal del transformador de 138023kV,25MVA</v>
      </c>
      <c r="D9014" s="637" t="s">
        <v>729</v>
      </c>
      <c r="E9014" s="637">
        <v>1</v>
      </c>
      <c r="F9014" s="639">
        <f>VLOOKUP(H9014,'[34]Resumen Bases TP'!$C$130:$E$170,3,FALSE)</f>
        <v>392.15000000000003</v>
      </c>
      <c r="G9014" s="900" t="s">
        <v>732</v>
      </c>
      <c r="H9014" s="939" t="str">
        <f t="shared" si="841"/>
        <v>BT138SI.3</v>
      </c>
      <c r="I9014" s="881" t="str">
        <f t="shared" si="842"/>
        <v>BT138SI.3</v>
      </c>
      <c r="J9014" s="881" t="str">
        <f t="shared" si="843"/>
        <v>138</v>
      </c>
      <c r="K9014" s="881" t="str">
        <f t="shared" si="836"/>
        <v>SI</v>
      </c>
      <c r="L9014" s="881">
        <f t="shared" si="837"/>
        <v>3</v>
      </c>
      <c r="M9014" s="881">
        <f t="shared" si="838"/>
        <v>25</v>
      </c>
    </row>
    <row r="9015" spans="1:13" ht="13.5">
      <c r="A9015" s="630" t="str">
        <f t="shared" si="835"/>
        <v>TP-138023-020SI2E</v>
      </c>
      <c r="B9015" s="639" t="str">
        <f t="shared" si="839"/>
        <v>BT,138023kV,020MVA</v>
      </c>
      <c r="C9015" s="638" t="str">
        <f t="shared" si="840"/>
        <v>Rieles y bases de Tiro de acceso principal del transformador de 138023kV,20MVA</v>
      </c>
      <c r="D9015" s="637" t="s">
        <v>729</v>
      </c>
      <c r="E9015" s="637">
        <v>1</v>
      </c>
      <c r="F9015" s="639">
        <f>VLOOKUP(H9015,'[34]Resumen Bases TP'!$C$130:$E$170,3,FALSE)</f>
        <v>392.15000000000003</v>
      </c>
      <c r="G9015" s="900" t="s">
        <v>732</v>
      </c>
      <c r="H9015" s="939" t="str">
        <f t="shared" si="841"/>
        <v>BT138SI.3</v>
      </c>
      <c r="I9015" s="881" t="str">
        <f t="shared" si="842"/>
        <v>BT138SI.3</v>
      </c>
      <c r="J9015" s="881" t="str">
        <f t="shared" si="843"/>
        <v>138</v>
      </c>
      <c r="K9015" s="881" t="str">
        <f t="shared" si="836"/>
        <v>SI</v>
      </c>
      <c r="L9015" s="881">
        <f t="shared" si="837"/>
        <v>3</v>
      </c>
      <c r="M9015" s="881">
        <f t="shared" si="838"/>
        <v>20</v>
      </c>
    </row>
    <row r="9016" spans="1:13" ht="13.5">
      <c r="A9016" s="630" t="str">
        <f t="shared" si="835"/>
        <v>TP-138023-015SI2E</v>
      </c>
      <c r="B9016" s="639" t="str">
        <f t="shared" si="839"/>
        <v>BT,138023kV,015MVA</v>
      </c>
      <c r="C9016" s="638" t="str">
        <f t="shared" si="840"/>
        <v>Rieles y bases de Tiro de acceso principal del transformador de 138023kV,15MVA</v>
      </c>
      <c r="D9016" s="637" t="s">
        <v>729</v>
      </c>
      <c r="E9016" s="637">
        <v>1</v>
      </c>
      <c r="F9016" s="639">
        <f>VLOOKUP(H9016,'[34]Resumen Bases TP'!$C$130:$E$170,3,FALSE)</f>
        <v>307.34000000000003</v>
      </c>
      <c r="G9016" s="900" t="s">
        <v>732</v>
      </c>
      <c r="H9016" s="939" t="str">
        <f t="shared" si="841"/>
        <v>BT138SI.2</v>
      </c>
      <c r="I9016" s="881" t="str">
        <f t="shared" si="842"/>
        <v>BT138SI.2</v>
      </c>
      <c r="J9016" s="881" t="str">
        <f t="shared" si="843"/>
        <v>138</v>
      </c>
      <c r="K9016" s="881" t="str">
        <f t="shared" si="836"/>
        <v>SI</v>
      </c>
      <c r="L9016" s="881">
        <f t="shared" si="837"/>
        <v>2</v>
      </c>
      <c r="M9016" s="881">
        <f t="shared" si="838"/>
        <v>15</v>
      </c>
    </row>
    <row r="9017" spans="1:13" ht="13.5">
      <c r="A9017" s="630" t="str">
        <f t="shared" si="835"/>
        <v>TP-138023-010SI2E</v>
      </c>
      <c r="B9017" s="639" t="str">
        <f t="shared" si="839"/>
        <v>BT,138023kV,010MVA</v>
      </c>
      <c r="C9017" s="638" t="str">
        <f t="shared" si="840"/>
        <v>Rieles y bases de Tiro de acceso principal del transformador de 138023kV,10MVA</v>
      </c>
      <c r="D9017" s="637" t="s">
        <v>729</v>
      </c>
      <c r="E9017" s="637">
        <v>1</v>
      </c>
      <c r="F9017" s="639">
        <f>VLOOKUP(H9017,'[34]Resumen Bases TP'!$C$130:$E$170,3,FALSE)</f>
        <v>307.34000000000003</v>
      </c>
      <c r="G9017" s="900" t="s">
        <v>732</v>
      </c>
      <c r="H9017" s="939" t="str">
        <f t="shared" si="841"/>
        <v>BT138SI.2</v>
      </c>
      <c r="I9017" s="881" t="str">
        <f t="shared" si="842"/>
        <v>BT138SI.2</v>
      </c>
      <c r="J9017" s="881" t="str">
        <f t="shared" si="843"/>
        <v>138</v>
      </c>
      <c r="K9017" s="881" t="str">
        <f t="shared" si="836"/>
        <v>SI</v>
      </c>
      <c r="L9017" s="881">
        <f t="shared" si="837"/>
        <v>2</v>
      </c>
      <c r="M9017" s="881">
        <f t="shared" si="838"/>
        <v>10</v>
      </c>
    </row>
    <row r="9018" spans="1:13" ht="13.5">
      <c r="A9018" s="630" t="str">
        <f t="shared" si="835"/>
        <v>TP-138023-009SI2E</v>
      </c>
      <c r="B9018" s="639" t="str">
        <f t="shared" si="839"/>
        <v>BT,138023kV,009MVA</v>
      </c>
      <c r="C9018" s="638" t="str">
        <f t="shared" si="840"/>
        <v>Rieles y bases de Tiro de acceso principal del transformador de 138023kV,9MVA</v>
      </c>
      <c r="D9018" s="637" t="s">
        <v>729</v>
      </c>
      <c r="E9018" s="637">
        <v>1</v>
      </c>
      <c r="F9018" s="639">
        <f>VLOOKUP(H9018,'[34]Resumen Bases TP'!$C$130:$E$170,3,FALSE)</f>
        <v>307.34000000000003</v>
      </c>
      <c r="G9018" s="900" t="s">
        <v>732</v>
      </c>
      <c r="H9018" s="939" t="str">
        <f t="shared" si="841"/>
        <v>BT138SI.2</v>
      </c>
      <c r="I9018" s="881" t="str">
        <f t="shared" si="842"/>
        <v>BT138SI.2</v>
      </c>
      <c r="J9018" s="881" t="str">
        <f t="shared" si="843"/>
        <v>138</v>
      </c>
      <c r="K9018" s="881" t="str">
        <f t="shared" si="836"/>
        <v>SI</v>
      </c>
      <c r="L9018" s="881">
        <f t="shared" si="837"/>
        <v>2</v>
      </c>
      <c r="M9018" s="881">
        <f t="shared" si="838"/>
        <v>9</v>
      </c>
    </row>
    <row r="9019" spans="1:13" ht="13.5">
      <c r="A9019" s="630" t="str">
        <f t="shared" si="835"/>
        <v>TP-138023-008SI2E</v>
      </c>
      <c r="B9019" s="639" t="str">
        <f t="shared" si="839"/>
        <v>BT,138023kV,008MVA</v>
      </c>
      <c r="C9019" s="638" t="str">
        <f t="shared" si="840"/>
        <v>Rieles y bases de Tiro de acceso principal del transformador de 138023kV,8MVA</v>
      </c>
      <c r="D9019" s="637" t="s">
        <v>729</v>
      </c>
      <c r="E9019" s="637">
        <v>1</v>
      </c>
      <c r="F9019" s="639">
        <f>VLOOKUP(H9019,'[34]Resumen Bases TP'!$C$130:$E$170,3,FALSE)</f>
        <v>307.34000000000003</v>
      </c>
      <c r="G9019" s="900" t="s">
        <v>732</v>
      </c>
      <c r="H9019" s="939" t="str">
        <f t="shared" si="841"/>
        <v>BT138SI.2</v>
      </c>
      <c r="I9019" s="881" t="str">
        <f t="shared" si="842"/>
        <v>BT138SI.2</v>
      </c>
      <c r="J9019" s="881" t="str">
        <f t="shared" si="843"/>
        <v>138</v>
      </c>
      <c r="K9019" s="881" t="str">
        <f t="shared" si="836"/>
        <v>SI</v>
      </c>
      <c r="L9019" s="881">
        <f t="shared" si="837"/>
        <v>2</v>
      </c>
      <c r="M9019" s="881">
        <f t="shared" si="838"/>
        <v>8</v>
      </c>
    </row>
    <row r="9020" spans="1:13" ht="13.5">
      <c r="A9020" s="630" t="str">
        <f t="shared" si="835"/>
        <v>TP-138023-007SI2E</v>
      </c>
      <c r="B9020" s="639" t="str">
        <f t="shared" si="839"/>
        <v>BT,138023kV,007MVA</v>
      </c>
      <c r="C9020" s="638" t="str">
        <f t="shared" si="840"/>
        <v>Rieles y bases de Tiro de acceso principal del transformador de 138023kV,7MVA</v>
      </c>
      <c r="D9020" s="637" t="s">
        <v>729</v>
      </c>
      <c r="E9020" s="637">
        <v>1</v>
      </c>
      <c r="F9020" s="639">
        <f>VLOOKUP(H9020,'[34]Resumen Bases TP'!$C$130:$E$170,3,FALSE)</f>
        <v>267.74999999999994</v>
      </c>
      <c r="G9020" s="900" t="s">
        <v>732</v>
      </c>
      <c r="H9020" s="939" t="str">
        <f t="shared" si="841"/>
        <v>BT138SI.1</v>
      </c>
      <c r="I9020" s="881" t="str">
        <f t="shared" si="842"/>
        <v>BT138SI.1</v>
      </c>
      <c r="J9020" s="881" t="str">
        <f t="shared" si="843"/>
        <v>138</v>
      </c>
      <c r="K9020" s="881" t="str">
        <f t="shared" si="836"/>
        <v>SI</v>
      </c>
      <c r="L9020" s="881">
        <f t="shared" si="837"/>
        <v>1</v>
      </c>
      <c r="M9020" s="881">
        <f t="shared" si="838"/>
        <v>7</v>
      </c>
    </row>
    <row r="9021" spans="1:13" ht="13.5">
      <c r="A9021" s="630" t="str">
        <f t="shared" si="835"/>
        <v>TP-138023-006SI2E</v>
      </c>
      <c r="B9021" s="639" t="str">
        <f t="shared" si="839"/>
        <v>BT,138023kV,006MVA</v>
      </c>
      <c r="C9021" s="638" t="str">
        <f t="shared" si="840"/>
        <v>Rieles y bases de Tiro de acceso principal del transformador de 138023kV,6MVA</v>
      </c>
      <c r="D9021" s="637" t="s">
        <v>729</v>
      </c>
      <c r="E9021" s="637">
        <v>1</v>
      </c>
      <c r="F9021" s="639">
        <f>VLOOKUP(H9021,'[34]Resumen Bases TP'!$C$130:$E$170,3,FALSE)</f>
        <v>267.74999999999994</v>
      </c>
      <c r="G9021" s="900" t="s">
        <v>732</v>
      </c>
      <c r="H9021" s="939" t="str">
        <f t="shared" si="841"/>
        <v>BT138SI.1</v>
      </c>
      <c r="I9021" s="881" t="str">
        <f t="shared" si="842"/>
        <v>BT138SI.1</v>
      </c>
      <c r="J9021" s="881" t="str">
        <f t="shared" si="843"/>
        <v>138</v>
      </c>
      <c r="K9021" s="881" t="str">
        <f t="shared" si="836"/>
        <v>SI</v>
      </c>
      <c r="L9021" s="881">
        <f t="shared" si="837"/>
        <v>1</v>
      </c>
      <c r="M9021" s="881">
        <f t="shared" si="838"/>
        <v>6</v>
      </c>
    </row>
    <row r="9022" spans="1:13" ht="13.5">
      <c r="A9022" s="630" t="str">
        <f t="shared" si="835"/>
        <v>TP-138023-005SI2E</v>
      </c>
      <c r="B9022" s="639" t="str">
        <f t="shared" si="839"/>
        <v>BT,138023kV,005MVA</v>
      </c>
      <c r="C9022" s="638" t="str">
        <f t="shared" si="840"/>
        <v>Rieles y bases de Tiro de acceso principal del transformador de 138023kV,5MVA</v>
      </c>
      <c r="D9022" s="637" t="s">
        <v>729</v>
      </c>
      <c r="E9022" s="637">
        <v>1</v>
      </c>
      <c r="F9022" s="639">
        <f>VLOOKUP(H9022,'[34]Resumen Bases TP'!$C$130:$E$170,3,FALSE)</f>
        <v>267.74999999999994</v>
      </c>
      <c r="G9022" s="900" t="s">
        <v>732</v>
      </c>
      <c r="H9022" s="939" t="str">
        <f t="shared" si="841"/>
        <v>BT138SI.1</v>
      </c>
      <c r="I9022" s="881" t="str">
        <f t="shared" si="842"/>
        <v>BT138SI.1</v>
      </c>
      <c r="J9022" s="881" t="str">
        <f t="shared" si="843"/>
        <v>138</v>
      </c>
      <c r="K9022" s="881" t="str">
        <f t="shared" si="836"/>
        <v>SI</v>
      </c>
      <c r="L9022" s="881">
        <f t="shared" si="837"/>
        <v>1</v>
      </c>
      <c r="M9022" s="881">
        <f t="shared" si="838"/>
        <v>5</v>
      </c>
    </row>
    <row r="9023" spans="1:13" ht="13.5">
      <c r="A9023" s="630" t="str">
        <f t="shared" si="835"/>
        <v>TP-138023-003SI2E</v>
      </c>
      <c r="B9023" s="639" t="str">
        <f t="shared" si="839"/>
        <v>BT,138023kV,003MVA</v>
      </c>
      <c r="C9023" s="638" t="str">
        <f t="shared" si="840"/>
        <v>Rieles y bases de Tiro de acceso principal del transformador de 138023kV,3MVA</v>
      </c>
      <c r="D9023" s="637" t="s">
        <v>729</v>
      </c>
      <c r="E9023" s="637">
        <v>1</v>
      </c>
      <c r="F9023" s="639">
        <f>VLOOKUP(H9023,'[34]Resumen Bases TP'!$C$130:$E$170,3,FALSE)</f>
        <v>267.74999999999994</v>
      </c>
      <c r="G9023" s="900" t="s">
        <v>732</v>
      </c>
      <c r="H9023" s="939" t="str">
        <f t="shared" si="841"/>
        <v>BT138SI.1</v>
      </c>
      <c r="I9023" s="881" t="str">
        <f t="shared" si="842"/>
        <v>BT138SI.1</v>
      </c>
      <c r="J9023" s="881" t="str">
        <f t="shared" si="843"/>
        <v>138</v>
      </c>
      <c r="K9023" s="881" t="str">
        <f t="shared" si="836"/>
        <v>SI</v>
      </c>
      <c r="L9023" s="881">
        <f t="shared" si="837"/>
        <v>1</v>
      </c>
      <c r="M9023" s="881">
        <f t="shared" si="838"/>
        <v>3</v>
      </c>
    </row>
    <row r="9024" spans="1:13" ht="13.5">
      <c r="A9024" s="630" t="str">
        <f t="shared" si="835"/>
        <v>TP-138060023-100SI3E</v>
      </c>
      <c r="B9024" s="639" t="str">
        <f t="shared" si="839"/>
        <v>BT,138060kV,100MVA</v>
      </c>
      <c r="C9024" s="638" t="str">
        <f t="shared" si="840"/>
        <v>Rieles y bases de Tiro de acceso principal del transformador de 138060kV,100MVA</v>
      </c>
      <c r="D9024" s="637" t="s">
        <v>729</v>
      </c>
      <c r="E9024" s="637">
        <v>1</v>
      </c>
      <c r="F9024" s="639">
        <f>VLOOKUP(H9024,'[34]Resumen Bases TP'!$C$130:$E$170,3,FALSE)</f>
        <v>267.74999999999994</v>
      </c>
      <c r="G9024" s="900" t="s">
        <v>732</v>
      </c>
      <c r="H9024" s="939" t="str">
        <f t="shared" si="841"/>
        <v>BT138SI.1</v>
      </c>
      <c r="I9024" s="881" t="str">
        <f t="shared" si="842"/>
        <v>BT138SI.1</v>
      </c>
      <c r="J9024" s="881" t="str">
        <f t="shared" si="843"/>
        <v>138</v>
      </c>
      <c r="K9024" s="881" t="str">
        <f t="shared" si="836"/>
        <v>SI</v>
      </c>
      <c r="L9024" s="881">
        <f t="shared" si="837"/>
        <v>1</v>
      </c>
      <c r="M9024" s="881">
        <f t="shared" si="838"/>
        <v>100</v>
      </c>
    </row>
    <row r="9025" spans="1:13" ht="13.5">
      <c r="A9025" s="630" t="str">
        <f t="shared" si="835"/>
        <v>TP-138060023-095SI3E</v>
      </c>
      <c r="B9025" s="639" t="str">
        <f t="shared" si="839"/>
        <v>BT,138060kV,095MVA</v>
      </c>
      <c r="C9025" s="638" t="str">
        <f t="shared" si="840"/>
        <v>Rieles y bases de Tiro de acceso principal del transformador de 138060kV,95MVA</v>
      </c>
      <c r="D9025" s="637" t="s">
        <v>729</v>
      </c>
      <c r="E9025" s="637">
        <v>1</v>
      </c>
      <c r="F9025" s="639">
        <f>VLOOKUP(H9025,'[34]Resumen Bases TP'!$C$130:$E$170,3,FALSE)</f>
        <v>267.74999999999994</v>
      </c>
      <c r="G9025" s="900" t="s">
        <v>732</v>
      </c>
      <c r="H9025" s="939" t="str">
        <f t="shared" si="841"/>
        <v>BT138SI.1</v>
      </c>
      <c r="I9025" s="881" t="str">
        <f t="shared" si="842"/>
        <v>BT138SI.1</v>
      </c>
      <c r="J9025" s="881" t="str">
        <f t="shared" si="843"/>
        <v>138</v>
      </c>
      <c r="K9025" s="881" t="str">
        <f t="shared" si="836"/>
        <v>SI</v>
      </c>
      <c r="L9025" s="881">
        <f t="shared" si="837"/>
        <v>1</v>
      </c>
      <c r="M9025" s="881">
        <f t="shared" si="838"/>
        <v>95</v>
      </c>
    </row>
    <row r="9026" spans="1:13" ht="13.5">
      <c r="A9026" s="630" t="str">
        <f t="shared" si="835"/>
        <v>TP-138060023-090SI3E</v>
      </c>
      <c r="B9026" s="639" t="str">
        <f t="shared" si="839"/>
        <v>BT,138060kV,090MVA</v>
      </c>
      <c r="C9026" s="638" t="str">
        <f t="shared" si="840"/>
        <v>Rieles y bases de Tiro de acceso principal del transformador de 138060kV,90MVA</v>
      </c>
      <c r="D9026" s="637" t="s">
        <v>729</v>
      </c>
      <c r="E9026" s="637">
        <v>1</v>
      </c>
      <c r="F9026" s="639">
        <f>VLOOKUP(H9026,'[34]Resumen Bases TP'!$C$130:$E$170,3,FALSE)</f>
        <v>392.15000000000003</v>
      </c>
      <c r="G9026" s="900" t="s">
        <v>732</v>
      </c>
      <c r="H9026" s="939" t="str">
        <f t="shared" si="841"/>
        <v>BT138SI.3</v>
      </c>
      <c r="I9026" s="881" t="str">
        <f t="shared" si="842"/>
        <v>BT138SI.3</v>
      </c>
      <c r="J9026" s="881" t="str">
        <f t="shared" si="843"/>
        <v>138</v>
      </c>
      <c r="K9026" s="881" t="str">
        <f t="shared" si="836"/>
        <v>SI</v>
      </c>
      <c r="L9026" s="881">
        <f t="shared" si="837"/>
        <v>3</v>
      </c>
      <c r="M9026" s="881">
        <f t="shared" si="838"/>
        <v>90</v>
      </c>
    </row>
    <row r="9027" spans="1:13" ht="13.5">
      <c r="A9027" s="630" t="str">
        <f t="shared" si="835"/>
        <v>TP-138060023-085SI3E</v>
      </c>
      <c r="B9027" s="639" t="str">
        <f t="shared" si="839"/>
        <v>BT,138060kV,085MVA</v>
      </c>
      <c r="C9027" s="638" t="str">
        <f t="shared" si="840"/>
        <v>Rieles y bases de Tiro de acceso principal del transformador de 138060kV,85MVA</v>
      </c>
      <c r="D9027" s="637" t="s">
        <v>729</v>
      </c>
      <c r="E9027" s="637">
        <v>1</v>
      </c>
      <c r="F9027" s="639">
        <f>VLOOKUP(H9027,'[34]Resumen Bases TP'!$C$130:$E$170,3,FALSE)</f>
        <v>392.15000000000003</v>
      </c>
      <c r="G9027" s="900" t="s">
        <v>732</v>
      </c>
      <c r="H9027" s="939" t="str">
        <f t="shared" si="841"/>
        <v>BT138SI.3</v>
      </c>
      <c r="I9027" s="881" t="str">
        <f t="shared" si="842"/>
        <v>BT138SI.3</v>
      </c>
      <c r="J9027" s="881" t="str">
        <f t="shared" si="843"/>
        <v>138</v>
      </c>
      <c r="K9027" s="881" t="str">
        <f t="shared" si="836"/>
        <v>SI</v>
      </c>
      <c r="L9027" s="881">
        <f t="shared" si="837"/>
        <v>3</v>
      </c>
      <c r="M9027" s="881">
        <f t="shared" si="838"/>
        <v>85</v>
      </c>
    </row>
    <row r="9028" spans="1:13" ht="13.5">
      <c r="A9028" s="630" t="str">
        <f t="shared" si="835"/>
        <v>TP-138060023-080SI3E</v>
      </c>
      <c r="B9028" s="639" t="str">
        <f t="shared" si="839"/>
        <v>BT,138060kV,080MVA</v>
      </c>
      <c r="C9028" s="638" t="str">
        <f t="shared" si="840"/>
        <v>Rieles y bases de Tiro de acceso principal del transformador de 138060kV,80MVA</v>
      </c>
      <c r="D9028" s="637" t="s">
        <v>729</v>
      </c>
      <c r="E9028" s="637">
        <v>1</v>
      </c>
      <c r="F9028" s="639">
        <f>VLOOKUP(H9028,'[34]Resumen Bases TP'!$C$130:$E$170,3,FALSE)</f>
        <v>392.15000000000003</v>
      </c>
      <c r="G9028" s="900" t="s">
        <v>732</v>
      </c>
      <c r="H9028" s="939" t="str">
        <f t="shared" si="841"/>
        <v>BT138SI.3</v>
      </c>
      <c r="I9028" s="881" t="str">
        <f t="shared" si="842"/>
        <v>BT138SI.3</v>
      </c>
      <c r="J9028" s="881" t="str">
        <f t="shared" si="843"/>
        <v>138</v>
      </c>
      <c r="K9028" s="881" t="str">
        <f t="shared" si="836"/>
        <v>SI</v>
      </c>
      <c r="L9028" s="881">
        <f t="shared" si="837"/>
        <v>3</v>
      </c>
      <c r="M9028" s="881">
        <f t="shared" si="838"/>
        <v>80</v>
      </c>
    </row>
    <row r="9029" spans="1:13" ht="13.5">
      <c r="A9029" s="630" t="str">
        <f t="shared" si="835"/>
        <v>TP-138060023-075SI3E</v>
      </c>
      <c r="B9029" s="639" t="str">
        <f t="shared" si="839"/>
        <v>BT,138060kV,075MVA</v>
      </c>
      <c r="C9029" s="638" t="str">
        <f t="shared" si="840"/>
        <v>Rieles y bases de Tiro de acceso principal del transformador de 138060kV,75MVA</v>
      </c>
      <c r="D9029" s="637" t="s">
        <v>729</v>
      </c>
      <c r="E9029" s="637">
        <v>1</v>
      </c>
      <c r="F9029" s="639">
        <f>VLOOKUP(H9029,'[34]Resumen Bases TP'!$C$130:$E$170,3,FALSE)</f>
        <v>392.15000000000003</v>
      </c>
      <c r="G9029" s="900" t="s">
        <v>732</v>
      </c>
      <c r="H9029" s="939" t="str">
        <f t="shared" si="841"/>
        <v>BT138SI.3</v>
      </c>
      <c r="I9029" s="881" t="str">
        <f t="shared" si="842"/>
        <v>BT138SI.3</v>
      </c>
      <c r="J9029" s="881" t="str">
        <f t="shared" si="843"/>
        <v>138</v>
      </c>
      <c r="K9029" s="881" t="str">
        <f t="shared" si="836"/>
        <v>SI</v>
      </c>
      <c r="L9029" s="881">
        <f t="shared" si="837"/>
        <v>3</v>
      </c>
      <c r="M9029" s="881">
        <f t="shared" si="838"/>
        <v>75</v>
      </c>
    </row>
    <row r="9030" spans="1:13" ht="13.5">
      <c r="A9030" s="630" t="str">
        <f t="shared" si="835"/>
        <v>TP-138060023-070SI3E</v>
      </c>
      <c r="B9030" s="639" t="str">
        <f t="shared" si="839"/>
        <v>BT,138060kV,070MVA</v>
      </c>
      <c r="C9030" s="638" t="str">
        <f t="shared" si="840"/>
        <v>Rieles y bases de Tiro de acceso principal del transformador de 138060kV,70MVA</v>
      </c>
      <c r="D9030" s="637" t="s">
        <v>729</v>
      </c>
      <c r="E9030" s="637">
        <v>1</v>
      </c>
      <c r="F9030" s="639">
        <f>VLOOKUP(H9030,'[34]Resumen Bases TP'!$C$130:$E$170,3,FALSE)</f>
        <v>392.15000000000003</v>
      </c>
      <c r="G9030" s="900" t="s">
        <v>732</v>
      </c>
      <c r="H9030" s="939" t="str">
        <f t="shared" si="841"/>
        <v>BT138SI.3</v>
      </c>
      <c r="I9030" s="881" t="str">
        <f t="shared" si="842"/>
        <v>BT138SI.3</v>
      </c>
      <c r="J9030" s="881" t="str">
        <f t="shared" si="843"/>
        <v>138</v>
      </c>
      <c r="K9030" s="881" t="str">
        <f t="shared" si="836"/>
        <v>SI</v>
      </c>
      <c r="L9030" s="881">
        <f t="shared" si="837"/>
        <v>3</v>
      </c>
      <c r="M9030" s="881">
        <f t="shared" si="838"/>
        <v>70</v>
      </c>
    </row>
    <row r="9031" spans="1:13" ht="13.5">
      <c r="A9031" s="630" t="str">
        <f t="shared" si="835"/>
        <v>TP-138060023-065SI3E</v>
      </c>
      <c r="B9031" s="639" t="str">
        <f t="shared" si="839"/>
        <v>BT,138060kV,065MVA</v>
      </c>
      <c r="C9031" s="638" t="str">
        <f t="shared" si="840"/>
        <v>Rieles y bases de Tiro de acceso principal del transformador de 138060kV,65MVA</v>
      </c>
      <c r="D9031" s="637" t="s">
        <v>729</v>
      </c>
      <c r="E9031" s="637">
        <v>1</v>
      </c>
      <c r="F9031" s="639">
        <f>VLOOKUP(H9031,'[34]Resumen Bases TP'!$C$130:$E$170,3,FALSE)</f>
        <v>392.15000000000003</v>
      </c>
      <c r="G9031" s="900" t="s">
        <v>732</v>
      </c>
      <c r="H9031" s="939" t="str">
        <f t="shared" si="841"/>
        <v>BT138SI.3</v>
      </c>
      <c r="I9031" s="881" t="str">
        <f t="shared" si="842"/>
        <v>BT138SI.3</v>
      </c>
      <c r="J9031" s="881" t="str">
        <f t="shared" si="843"/>
        <v>138</v>
      </c>
      <c r="K9031" s="881" t="str">
        <f t="shared" si="836"/>
        <v>SI</v>
      </c>
      <c r="L9031" s="881">
        <f t="shared" si="837"/>
        <v>3</v>
      </c>
      <c r="M9031" s="881">
        <f t="shared" si="838"/>
        <v>65</v>
      </c>
    </row>
    <row r="9032" spans="1:13" ht="13.5">
      <c r="A9032" s="630" t="str">
        <f t="shared" si="835"/>
        <v>TP-138060023-060SI3E</v>
      </c>
      <c r="B9032" s="639" t="str">
        <f t="shared" si="839"/>
        <v>BT,138060kV,060MVA</v>
      </c>
      <c r="C9032" s="638" t="str">
        <f t="shared" si="840"/>
        <v>Rieles y bases de Tiro de acceso principal del transformador de 138060kV,60MVA</v>
      </c>
      <c r="D9032" s="637" t="s">
        <v>729</v>
      </c>
      <c r="E9032" s="637">
        <v>1</v>
      </c>
      <c r="F9032" s="639">
        <f>VLOOKUP(H9032,'[34]Resumen Bases TP'!$C$130:$E$170,3,FALSE)</f>
        <v>392.15000000000003</v>
      </c>
      <c r="G9032" s="900" t="s">
        <v>732</v>
      </c>
      <c r="H9032" s="939" t="str">
        <f t="shared" si="841"/>
        <v>BT138SI.3</v>
      </c>
      <c r="I9032" s="881" t="str">
        <f t="shared" si="842"/>
        <v>BT138SI.3</v>
      </c>
      <c r="J9032" s="881" t="str">
        <f t="shared" si="843"/>
        <v>138</v>
      </c>
      <c r="K9032" s="881" t="str">
        <f t="shared" si="836"/>
        <v>SI</v>
      </c>
      <c r="L9032" s="881">
        <f t="shared" si="837"/>
        <v>3</v>
      </c>
      <c r="M9032" s="881">
        <f t="shared" si="838"/>
        <v>60</v>
      </c>
    </row>
    <row r="9033" spans="1:13" ht="13.5">
      <c r="A9033" s="630" t="str">
        <f t="shared" si="835"/>
        <v>TP-138060023-055SI3E</v>
      </c>
      <c r="B9033" s="639" t="str">
        <f t="shared" si="839"/>
        <v>BT,138060kV,055MVA</v>
      </c>
      <c r="C9033" s="638" t="str">
        <f t="shared" si="840"/>
        <v>Rieles y bases de Tiro de acceso principal del transformador de 138060kV,55MVA</v>
      </c>
      <c r="D9033" s="637" t="s">
        <v>729</v>
      </c>
      <c r="E9033" s="637">
        <v>1</v>
      </c>
      <c r="F9033" s="639">
        <f>VLOOKUP(H9033,'[34]Resumen Bases TP'!$C$130:$E$170,3,FALSE)</f>
        <v>392.15000000000003</v>
      </c>
      <c r="G9033" s="900" t="s">
        <v>732</v>
      </c>
      <c r="H9033" s="939" t="str">
        <f t="shared" si="841"/>
        <v>BT138SI.3</v>
      </c>
      <c r="I9033" s="881" t="str">
        <f t="shared" si="842"/>
        <v>BT138SI.3</v>
      </c>
      <c r="J9033" s="881" t="str">
        <f t="shared" si="843"/>
        <v>138</v>
      </c>
      <c r="K9033" s="881" t="str">
        <f t="shared" si="836"/>
        <v>SI</v>
      </c>
      <c r="L9033" s="881">
        <f t="shared" si="837"/>
        <v>3</v>
      </c>
      <c r="M9033" s="881">
        <f t="shared" si="838"/>
        <v>55</v>
      </c>
    </row>
    <row r="9034" spans="1:13" ht="13.5">
      <c r="A9034" s="630" t="str">
        <f t="shared" si="835"/>
        <v>TP-138060023-050SI3E</v>
      </c>
      <c r="B9034" s="639" t="str">
        <f t="shared" si="839"/>
        <v>BT,138060kV,050MVA</v>
      </c>
      <c r="C9034" s="638" t="str">
        <f t="shared" si="840"/>
        <v>Rieles y bases de Tiro de acceso principal del transformador de 138060kV,50MVA</v>
      </c>
      <c r="D9034" s="637" t="s">
        <v>729</v>
      </c>
      <c r="E9034" s="637">
        <v>1</v>
      </c>
      <c r="F9034" s="639">
        <f>VLOOKUP(H9034,'[34]Resumen Bases TP'!$C$130:$E$170,3,FALSE)</f>
        <v>392.15000000000003</v>
      </c>
      <c r="G9034" s="900" t="s">
        <v>732</v>
      </c>
      <c r="H9034" s="939" t="str">
        <f t="shared" si="841"/>
        <v>BT138SI.3</v>
      </c>
      <c r="I9034" s="881" t="str">
        <f t="shared" si="842"/>
        <v>BT138SI.3</v>
      </c>
      <c r="J9034" s="881" t="str">
        <f t="shared" si="843"/>
        <v>138</v>
      </c>
      <c r="K9034" s="881" t="str">
        <f t="shared" si="836"/>
        <v>SI</v>
      </c>
      <c r="L9034" s="881">
        <f t="shared" si="837"/>
        <v>3</v>
      </c>
      <c r="M9034" s="881">
        <f t="shared" si="838"/>
        <v>50</v>
      </c>
    </row>
    <row r="9035" spans="1:13" ht="13.5">
      <c r="A9035" s="630" t="str">
        <f t="shared" si="835"/>
        <v>TP-138060023-045SI3E</v>
      </c>
      <c r="B9035" s="639" t="str">
        <f t="shared" si="839"/>
        <v>BT,138060kV,045MVA</v>
      </c>
      <c r="C9035" s="638" t="str">
        <f t="shared" si="840"/>
        <v>Rieles y bases de Tiro de acceso principal del transformador de 138060kV,45MVA</v>
      </c>
      <c r="D9035" s="637" t="s">
        <v>729</v>
      </c>
      <c r="E9035" s="637">
        <v>1</v>
      </c>
      <c r="F9035" s="639">
        <f>VLOOKUP(H9035,'[34]Resumen Bases TP'!$C$130:$E$170,3,FALSE)</f>
        <v>392.15000000000003</v>
      </c>
      <c r="G9035" s="900" t="s">
        <v>732</v>
      </c>
      <c r="H9035" s="939" t="str">
        <f t="shared" si="841"/>
        <v>BT138SI.3</v>
      </c>
      <c r="I9035" s="881" t="str">
        <f t="shared" si="842"/>
        <v>BT138SI.3</v>
      </c>
      <c r="J9035" s="881" t="str">
        <f t="shared" si="843"/>
        <v>138</v>
      </c>
      <c r="K9035" s="881" t="str">
        <f t="shared" si="836"/>
        <v>SI</v>
      </c>
      <c r="L9035" s="881">
        <f t="shared" si="837"/>
        <v>3</v>
      </c>
      <c r="M9035" s="881">
        <f t="shared" si="838"/>
        <v>45</v>
      </c>
    </row>
    <row r="9036" spans="1:13" ht="13.5">
      <c r="A9036" s="630" t="str">
        <f t="shared" si="835"/>
        <v>TP-138060023-040SI3E</v>
      </c>
      <c r="B9036" s="639" t="str">
        <f t="shared" si="839"/>
        <v>BT,138060kV,040MVA</v>
      </c>
      <c r="C9036" s="638" t="str">
        <f t="shared" si="840"/>
        <v>Rieles y bases de Tiro de acceso principal del transformador de 138060kV,40MVA</v>
      </c>
      <c r="D9036" s="637" t="s">
        <v>729</v>
      </c>
      <c r="E9036" s="637">
        <v>1</v>
      </c>
      <c r="F9036" s="639">
        <f>VLOOKUP(H9036,'[34]Resumen Bases TP'!$C$130:$E$170,3,FALSE)</f>
        <v>392.15000000000003</v>
      </c>
      <c r="G9036" s="900" t="s">
        <v>732</v>
      </c>
      <c r="H9036" s="939" t="str">
        <f t="shared" si="841"/>
        <v>BT138SI.3</v>
      </c>
      <c r="I9036" s="881" t="str">
        <f t="shared" si="842"/>
        <v>BT138SI.3</v>
      </c>
      <c r="J9036" s="881" t="str">
        <f t="shared" si="843"/>
        <v>138</v>
      </c>
      <c r="K9036" s="881" t="str">
        <f t="shared" si="836"/>
        <v>SI</v>
      </c>
      <c r="L9036" s="881">
        <f t="shared" si="837"/>
        <v>3</v>
      </c>
      <c r="M9036" s="881">
        <f t="shared" si="838"/>
        <v>40</v>
      </c>
    </row>
    <row r="9037" spans="1:13" ht="13.5">
      <c r="A9037" s="630" t="str">
        <f t="shared" si="835"/>
        <v>TP-138060023-035SI3E</v>
      </c>
      <c r="B9037" s="639" t="str">
        <f t="shared" si="839"/>
        <v>BT,138060kV,035MVA</v>
      </c>
      <c r="C9037" s="638" t="str">
        <f t="shared" si="840"/>
        <v>Rieles y bases de Tiro de acceso principal del transformador de 138060kV,35MVA</v>
      </c>
      <c r="D9037" s="637" t="s">
        <v>729</v>
      </c>
      <c r="E9037" s="637">
        <v>1</v>
      </c>
      <c r="F9037" s="639">
        <f>VLOOKUP(H9037,'[34]Resumen Bases TP'!$C$130:$E$170,3,FALSE)</f>
        <v>392.15000000000003</v>
      </c>
      <c r="G9037" s="900" t="s">
        <v>732</v>
      </c>
      <c r="H9037" s="939" t="str">
        <f t="shared" si="841"/>
        <v>BT138SI.3</v>
      </c>
      <c r="I9037" s="881" t="str">
        <f t="shared" si="842"/>
        <v>BT138SI.3</v>
      </c>
      <c r="J9037" s="881" t="str">
        <f t="shared" si="843"/>
        <v>138</v>
      </c>
      <c r="K9037" s="881" t="str">
        <f t="shared" si="836"/>
        <v>SI</v>
      </c>
      <c r="L9037" s="881">
        <f t="shared" si="837"/>
        <v>3</v>
      </c>
      <c r="M9037" s="881">
        <f t="shared" si="838"/>
        <v>35</v>
      </c>
    </row>
    <row r="9038" spans="1:13" ht="13.5">
      <c r="A9038" s="630" t="str">
        <f t="shared" si="835"/>
        <v>TP-138060023-030SI3E</v>
      </c>
      <c r="B9038" s="639" t="str">
        <f t="shared" si="839"/>
        <v>BT,138060kV,030MVA</v>
      </c>
      <c r="C9038" s="638" t="str">
        <f t="shared" si="840"/>
        <v>Rieles y bases de Tiro de acceso principal del transformador de 138060kV,30MVA</v>
      </c>
      <c r="D9038" s="637" t="s">
        <v>729</v>
      </c>
      <c r="E9038" s="637">
        <v>1</v>
      </c>
      <c r="F9038" s="639">
        <f>VLOOKUP(H9038,'[34]Resumen Bases TP'!$C$130:$E$170,3,FALSE)</f>
        <v>392.15000000000003</v>
      </c>
      <c r="G9038" s="900" t="s">
        <v>732</v>
      </c>
      <c r="H9038" s="939" t="str">
        <f t="shared" si="841"/>
        <v>BT138SI.3</v>
      </c>
      <c r="I9038" s="881" t="str">
        <f t="shared" si="842"/>
        <v>BT138SI.3</v>
      </c>
      <c r="J9038" s="881" t="str">
        <f t="shared" si="843"/>
        <v>138</v>
      </c>
      <c r="K9038" s="881" t="str">
        <f t="shared" si="836"/>
        <v>SI</v>
      </c>
      <c r="L9038" s="881">
        <f t="shared" si="837"/>
        <v>3</v>
      </c>
      <c r="M9038" s="881">
        <f t="shared" si="838"/>
        <v>30</v>
      </c>
    </row>
    <row r="9039" spans="1:13" ht="13.5">
      <c r="A9039" s="630" t="str">
        <f t="shared" si="835"/>
        <v>TP-138060023-025SI3E</v>
      </c>
      <c r="B9039" s="639" t="str">
        <f t="shared" si="839"/>
        <v>BT,138060kV,025MVA</v>
      </c>
      <c r="C9039" s="638" t="str">
        <f t="shared" si="840"/>
        <v>Rieles y bases de Tiro de acceso principal del transformador de 138060kV,25MVA</v>
      </c>
      <c r="D9039" s="637" t="s">
        <v>729</v>
      </c>
      <c r="E9039" s="637">
        <v>1</v>
      </c>
      <c r="F9039" s="639">
        <f>VLOOKUP(H9039,'[34]Resumen Bases TP'!$C$130:$E$170,3,FALSE)</f>
        <v>392.15000000000003</v>
      </c>
      <c r="G9039" s="900" t="s">
        <v>732</v>
      </c>
      <c r="H9039" s="939" t="str">
        <f t="shared" si="841"/>
        <v>BT138SI.3</v>
      </c>
      <c r="I9039" s="881" t="str">
        <f t="shared" si="842"/>
        <v>BT138SI.3</v>
      </c>
      <c r="J9039" s="881" t="str">
        <f t="shared" si="843"/>
        <v>138</v>
      </c>
      <c r="K9039" s="881" t="str">
        <f t="shared" si="836"/>
        <v>SI</v>
      </c>
      <c r="L9039" s="881">
        <f t="shared" si="837"/>
        <v>3</v>
      </c>
      <c r="M9039" s="881">
        <f t="shared" si="838"/>
        <v>25</v>
      </c>
    </row>
    <row r="9040" spans="1:13" ht="13.5">
      <c r="A9040" s="630" t="str">
        <f t="shared" si="835"/>
        <v>TP-138060023-020SI3E</v>
      </c>
      <c r="B9040" s="639" t="str">
        <f t="shared" si="839"/>
        <v>BT,138060kV,020MVA</v>
      </c>
      <c r="C9040" s="638" t="str">
        <f t="shared" si="840"/>
        <v>Rieles y bases de Tiro de acceso principal del transformador de 138060kV,20MVA</v>
      </c>
      <c r="D9040" s="637" t="s">
        <v>729</v>
      </c>
      <c r="E9040" s="637">
        <v>1</v>
      </c>
      <c r="F9040" s="639">
        <f>VLOOKUP(H9040,'[34]Resumen Bases TP'!$C$130:$E$170,3,FALSE)</f>
        <v>392.15000000000003</v>
      </c>
      <c r="G9040" s="900" t="s">
        <v>732</v>
      </c>
      <c r="H9040" s="939" t="str">
        <f t="shared" si="841"/>
        <v>BT138SI.3</v>
      </c>
      <c r="I9040" s="881" t="str">
        <f t="shared" si="842"/>
        <v>BT138SI.3</v>
      </c>
      <c r="J9040" s="881" t="str">
        <f t="shared" si="843"/>
        <v>138</v>
      </c>
      <c r="K9040" s="881" t="str">
        <f t="shared" si="836"/>
        <v>SI</v>
      </c>
      <c r="L9040" s="881">
        <f t="shared" si="837"/>
        <v>3</v>
      </c>
      <c r="M9040" s="881">
        <f t="shared" si="838"/>
        <v>20</v>
      </c>
    </row>
    <row r="9041" spans="1:13" ht="13.5">
      <c r="A9041" s="630" t="str">
        <f t="shared" ref="A9041:A9104" si="844">+A3784</f>
        <v>TP-138060023-015SI3E</v>
      </c>
      <c r="B9041" s="639" t="str">
        <f t="shared" si="839"/>
        <v>BT,138060kV,015MVA</v>
      </c>
      <c r="C9041" s="638" t="str">
        <f t="shared" si="840"/>
        <v>Rieles y bases de Tiro de acceso principal del transformador de 138060kV,15MVA</v>
      </c>
      <c r="D9041" s="637" t="s">
        <v>729</v>
      </c>
      <c r="E9041" s="637">
        <v>1</v>
      </c>
      <c r="F9041" s="639">
        <f>VLOOKUP(H9041,'[34]Resumen Bases TP'!$C$130:$E$170,3,FALSE)</f>
        <v>307.34000000000003</v>
      </c>
      <c r="G9041" s="900" t="s">
        <v>732</v>
      </c>
      <c r="H9041" s="939" t="str">
        <f t="shared" si="841"/>
        <v>BT138SI.2</v>
      </c>
      <c r="I9041" s="881" t="str">
        <f t="shared" si="842"/>
        <v>BT138SI.2</v>
      </c>
      <c r="J9041" s="881" t="str">
        <f t="shared" si="843"/>
        <v>138</v>
      </c>
      <c r="K9041" s="881" t="str">
        <f t="shared" ref="K9041:K9104" si="845">LEFT(+RIGHT(A9041,4),2)</f>
        <v>SI</v>
      </c>
      <c r="L9041" s="881">
        <f t="shared" ref="L9041:L9104" si="846">+L3784</f>
        <v>2</v>
      </c>
      <c r="M9041" s="881">
        <f t="shared" ref="M9041:M9104" si="847">VALUE(LEFT(+RIGHT(A9041,7),3))</f>
        <v>15</v>
      </c>
    </row>
    <row r="9042" spans="1:13" ht="13.5">
      <c r="A9042" s="630" t="str">
        <f t="shared" si="844"/>
        <v>TP-138060023-010SI3E</v>
      </c>
      <c r="B9042" s="639" t="str">
        <f t="shared" si="839"/>
        <v>BT,138060kV,010MVA</v>
      </c>
      <c r="C9042" s="638" t="str">
        <f t="shared" si="840"/>
        <v>Rieles y bases de Tiro de acceso principal del transformador de 138060kV,10MVA</v>
      </c>
      <c r="D9042" s="637" t="s">
        <v>729</v>
      </c>
      <c r="E9042" s="637">
        <v>1</v>
      </c>
      <c r="F9042" s="639">
        <f>VLOOKUP(H9042,'[34]Resumen Bases TP'!$C$130:$E$170,3,FALSE)</f>
        <v>307.34000000000003</v>
      </c>
      <c r="G9042" s="900" t="s">
        <v>732</v>
      </c>
      <c r="H9042" s="939" t="str">
        <f t="shared" si="841"/>
        <v>BT138SI.2</v>
      </c>
      <c r="I9042" s="881" t="str">
        <f t="shared" si="842"/>
        <v>BT138SI.2</v>
      </c>
      <c r="J9042" s="881" t="str">
        <f t="shared" si="843"/>
        <v>138</v>
      </c>
      <c r="K9042" s="881" t="str">
        <f t="shared" si="845"/>
        <v>SI</v>
      </c>
      <c r="L9042" s="881">
        <f t="shared" si="846"/>
        <v>2</v>
      </c>
      <c r="M9042" s="881">
        <f t="shared" si="847"/>
        <v>10</v>
      </c>
    </row>
    <row r="9043" spans="1:13" ht="13.5">
      <c r="A9043" s="630" t="str">
        <f t="shared" si="844"/>
        <v>TP-138060023-009SI3E</v>
      </c>
      <c r="B9043" s="639" t="str">
        <f t="shared" si="839"/>
        <v>BT,138060kV,009MVA</v>
      </c>
      <c r="C9043" s="638" t="str">
        <f t="shared" si="840"/>
        <v>Rieles y bases de Tiro de acceso principal del transformador de 138060kV,9MVA</v>
      </c>
      <c r="D9043" s="637" t="s">
        <v>729</v>
      </c>
      <c r="E9043" s="637">
        <v>1</v>
      </c>
      <c r="F9043" s="639">
        <f>VLOOKUP(H9043,'[34]Resumen Bases TP'!$C$130:$E$170,3,FALSE)</f>
        <v>307.34000000000003</v>
      </c>
      <c r="G9043" s="900" t="s">
        <v>732</v>
      </c>
      <c r="H9043" s="939" t="str">
        <f t="shared" si="841"/>
        <v>BT138SI.2</v>
      </c>
      <c r="I9043" s="881" t="str">
        <f t="shared" si="842"/>
        <v>BT138SI.2</v>
      </c>
      <c r="J9043" s="881" t="str">
        <f t="shared" si="843"/>
        <v>138</v>
      </c>
      <c r="K9043" s="881" t="str">
        <f t="shared" si="845"/>
        <v>SI</v>
      </c>
      <c r="L9043" s="881">
        <f t="shared" si="846"/>
        <v>2</v>
      </c>
      <c r="M9043" s="881">
        <f t="shared" si="847"/>
        <v>9</v>
      </c>
    </row>
    <row r="9044" spans="1:13" ht="13.5">
      <c r="A9044" s="630" t="str">
        <f t="shared" si="844"/>
        <v>TP-138060023-008SI3E</v>
      </c>
      <c r="B9044" s="639" t="str">
        <f t="shared" si="839"/>
        <v>BT,138060kV,008MVA</v>
      </c>
      <c r="C9044" s="638" t="str">
        <f t="shared" si="840"/>
        <v>Rieles y bases de Tiro de acceso principal del transformador de 138060kV,8MVA</v>
      </c>
      <c r="D9044" s="637" t="s">
        <v>729</v>
      </c>
      <c r="E9044" s="637">
        <v>1</v>
      </c>
      <c r="F9044" s="639">
        <f>VLOOKUP(H9044,'[34]Resumen Bases TP'!$C$130:$E$170,3,FALSE)</f>
        <v>307.34000000000003</v>
      </c>
      <c r="G9044" s="900" t="s">
        <v>732</v>
      </c>
      <c r="H9044" s="939" t="str">
        <f t="shared" si="841"/>
        <v>BT138SI.2</v>
      </c>
      <c r="I9044" s="881" t="str">
        <f t="shared" si="842"/>
        <v>BT138SI.2</v>
      </c>
      <c r="J9044" s="881" t="str">
        <f t="shared" si="843"/>
        <v>138</v>
      </c>
      <c r="K9044" s="881" t="str">
        <f t="shared" si="845"/>
        <v>SI</v>
      </c>
      <c r="L9044" s="881">
        <f t="shared" si="846"/>
        <v>2</v>
      </c>
      <c r="M9044" s="881">
        <f t="shared" si="847"/>
        <v>8</v>
      </c>
    </row>
    <row r="9045" spans="1:13" ht="13.5">
      <c r="A9045" s="630" t="str">
        <f t="shared" si="844"/>
        <v>TP-138060023-007SI3E</v>
      </c>
      <c r="B9045" s="639" t="str">
        <f t="shared" si="839"/>
        <v>BT,138060kV,007MVA</v>
      </c>
      <c r="C9045" s="638" t="str">
        <f t="shared" si="840"/>
        <v>Rieles y bases de Tiro de acceso principal del transformador de 138060kV,7MVA</v>
      </c>
      <c r="D9045" s="637" t="s">
        <v>729</v>
      </c>
      <c r="E9045" s="637">
        <v>1</v>
      </c>
      <c r="F9045" s="639">
        <f>VLOOKUP(H9045,'[34]Resumen Bases TP'!$C$130:$E$170,3,FALSE)</f>
        <v>267.74999999999994</v>
      </c>
      <c r="G9045" s="900" t="s">
        <v>732</v>
      </c>
      <c r="H9045" s="939" t="str">
        <f t="shared" si="841"/>
        <v>BT138SI.1</v>
      </c>
      <c r="I9045" s="881" t="str">
        <f t="shared" si="842"/>
        <v>BT138SI.1</v>
      </c>
      <c r="J9045" s="881" t="str">
        <f t="shared" si="843"/>
        <v>138</v>
      </c>
      <c r="K9045" s="881" t="str">
        <f t="shared" si="845"/>
        <v>SI</v>
      </c>
      <c r="L9045" s="881">
        <f t="shared" si="846"/>
        <v>1</v>
      </c>
      <c r="M9045" s="881">
        <f t="shared" si="847"/>
        <v>7</v>
      </c>
    </row>
    <row r="9046" spans="1:13" ht="13.5">
      <c r="A9046" s="630" t="str">
        <f t="shared" si="844"/>
        <v>TP-138060023-006SI3E</v>
      </c>
      <c r="B9046" s="639" t="str">
        <f t="shared" si="839"/>
        <v>BT,138060kV,006MVA</v>
      </c>
      <c r="C9046" s="638" t="str">
        <f t="shared" si="840"/>
        <v>Rieles y bases de Tiro de acceso principal del transformador de 138060kV,6MVA</v>
      </c>
      <c r="D9046" s="637" t="s">
        <v>729</v>
      </c>
      <c r="E9046" s="637">
        <v>1</v>
      </c>
      <c r="F9046" s="639">
        <f>VLOOKUP(H9046,'[34]Resumen Bases TP'!$C$130:$E$170,3,FALSE)</f>
        <v>267.74999999999994</v>
      </c>
      <c r="G9046" s="900" t="s">
        <v>732</v>
      </c>
      <c r="H9046" s="939" t="str">
        <f t="shared" si="841"/>
        <v>BT138SI.1</v>
      </c>
      <c r="I9046" s="881" t="str">
        <f t="shared" si="842"/>
        <v>BT138SI.1</v>
      </c>
      <c r="J9046" s="881" t="str">
        <f t="shared" si="843"/>
        <v>138</v>
      </c>
      <c r="K9046" s="881" t="str">
        <f t="shared" si="845"/>
        <v>SI</v>
      </c>
      <c r="L9046" s="881">
        <f t="shared" si="846"/>
        <v>1</v>
      </c>
      <c r="M9046" s="881">
        <f t="shared" si="847"/>
        <v>6</v>
      </c>
    </row>
    <row r="9047" spans="1:13" ht="13.5">
      <c r="A9047" s="630" t="str">
        <f t="shared" si="844"/>
        <v>TP-138060023-005SI3E</v>
      </c>
      <c r="B9047" s="639" t="str">
        <f t="shared" si="839"/>
        <v>BT,138060kV,005MVA</v>
      </c>
      <c r="C9047" s="638" t="str">
        <f t="shared" si="840"/>
        <v>Rieles y bases de Tiro de acceso principal del transformador de 138060kV,5MVA</v>
      </c>
      <c r="D9047" s="637" t="s">
        <v>729</v>
      </c>
      <c r="E9047" s="637">
        <v>1</v>
      </c>
      <c r="F9047" s="639">
        <f>VLOOKUP(H9047,'[34]Resumen Bases TP'!$C$130:$E$170,3,FALSE)</f>
        <v>267.74999999999994</v>
      </c>
      <c r="G9047" s="900" t="s">
        <v>732</v>
      </c>
      <c r="H9047" s="939" t="str">
        <f t="shared" si="841"/>
        <v>BT138SI.1</v>
      </c>
      <c r="I9047" s="881" t="str">
        <f t="shared" si="842"/>
        <v>BT138SI.1</v>
      </c>
      <c r="J9047" s="881" t="str">
        <f t="shared" si="843"/>
        <v>138</v>
      </c>
      <c r="K9047" s="881" t="str">
        <f t="shared" si="845"/>
        <v>SI</v>
      </c>
      <c r="L9047" s="881">
        <f t="shared" si="846"/>
        <v>1</v>
      </c>
      <c r="M9047" s="881">
        <f t="shared" si="847"/>
        <v>5</v>
      </c>
    </row>
    <row r="9048" spans="1:13" ht="13.5">
      <c r="A9048" s="630" t="str">
        <f t="shared" si="844"/>
        <v>TP-138060023-003SI3E</v>
      </c>
      <c r="B9048" s="639" t="str">
        <f t="shared" ref="B9048:B9111" si="848">IF(LEN(A9048)=20,+"BT,"&amp;MID(A9048,4,6)&amp;"kV,"&amp;MID(A9048,14,3)&amp;"MVA",+"BT,"&amp;MID(A9048,4,6)&amp;"kV,"&amp;MID(A9048,11,3)&amp;"MVA")</f>
        <v>BT,138060kV,003MVA</v>
      </c>
      <c r="C9048" s="638" t="str">
        <f t="shared" ref="C9048:C9111" si="849">+"Rieles y bases de Tiro de acceso principal del transformador de "&amp;MID(B9048,4,6)&amp;"kV,"&amp;M9048&amp;"MVA"</f>
        <v>Rieles y bases de Tiro de acceso principal del transformador de 138060kV,3MVA</v>
      </c>
      <c r="D9048" s="637" t="s">
        <v>729</v>
      </c>
      <c r="E9048" s="637">
        <v>1</v>
      </c>
      <c r="F9048" s="639">
        <f>VLOOKUP(H9048,'[34]Resumen Bases TP'!$C$130:$E$170,3,FALSE)</f>
        <v>267.74999999999994</v>
      </c>
      <c r="G9048" s="900" t="s">
        <v>732</v>
      </c>
      <c r="H9048" s="939" t="str">
        <f t="shared" ref="H9048:H9111" si="850">+"BT"&amp;J9048&amp;K9048&amp;"."&amp;L9048</f>
        <v>BT138SI.1</v>
      </c>
      <c r="I9048" s="881" t="str">
        <f t="shared" ref="I9048:I9111" si="851">+"BT"&amp;J9048&amp;K9048&amp;"."&amp;L9048</f>
        <v>BT138SI.1</v>
      </c>
      <c r="J9048" s="881" t="str">
        <f t="shared" ref="J9048:J9111" si="852">+MID(B9048,4,3)</f>
        <v>138</v>
      </c>
      <c r="K9048" s="881" t="str">
        <f t="shared" si="845"/>
        <v>SI</v>
      </c>
      <c r="L9048" s="881">
        <f t="shared" si="846"/>
        <v>1</v>
      </c>
      <c r="M9048" s="881">
        <f t="shared" si="847"/>
        <v>3</v>
      </c>
    </row>
    <row r="9049" spans="1:13" ht="13.5">
      <c r="A9049" s="630" t="str">
        <f t="shared" si="844"/>
        <v>TP-138060010-100SI3E</v>
      </c>
      <c r="B9049" s="639" t="str">
        <f t="shared" si="848"/>
        <v>BT,138060kV,100MVA</v>
      </c>
      <c r="C9049" s="638" t="str">
        <f t="shared" si="849"/>
        <v>Rieles y bases de Tiro de acceso principal del transformador de 138060kV,100MVA</v>
      </c>
      <c r="D9049" s="637" t="s">
        <v>729</v>
      </c>
      <c r="E9049" s="637">
        <v>1</v>
      </c>
      <c r="F9049" s="639">
        <f>VLOOKUP(H9049,'[34]Resumen Bases TP'!$C$130:$E$170,3,FALSE)</f>
        <v>267.74999999999994</v>
      </c>
      <c r="G9049" s="900" t="s">
        <v>732</v>
      </c>
      <c r="H9049" s="939" t="str">
        <f t="shared" si="850"/>
        <v>BT138SI.1</v>
      </c>
      <c r="I9049" s="881" t="str">
        <f t="shared" si="851"/>
        <v>BT138SI.1</v>
      </c>
      <c r="J9049" s="881" t="str">
        <f t="shared" si="852"/>
        <v>138</v>
      </c>
      <c r="K9049" s="881" t="str">
        <f t="shared" si="845"/>
        <v>SI</v>
      </c>
      <c r="L9049" s="881">
        <f t="shared" si="846"/>
        <v>1</v>
      </c>
      <c r="M9049" s="881">
        <f t="shared" si="847"/>
        <v>100</v>
      </c>
    </row>
    <row r="9050" spans="1:13" ht="13.5">
      <c r="A9050" s="630" t="str">
        <f t="shared" si="844"/>
        <v>TP-138060010-095SI3E</v>
      </c>
      <c r="B9050" s="639" t="str">
        <f t="shared" si="848"/>
        <v>BT,138060kV,095MVA</v>
      </c>
      <c r="C9050" s="638" t="str">
        <f t="shared" si="849"/>
        <v>Rieles y bases de Tiro de acceso principal del transformador de 138060kV,95MVA</v>
      </c>
      <c r="D9050" s="637" t="s">
        <v>729</v>
      </c>
      <c r="E9050" s="637">
        <v>1</v>
      </c>
      <c r="F9050" s="639">
        <f>VLOOKUP(H9050,'[34]Resumen Bases TP'!$C$130:$E$170,3,FALSE)</f>
        <v>267.74999999999994</v>
      </c>
      <c r="G9050" s="900" t="s">
        <v>732</v>
      </c>
      <c r="H9050" s="939" t="str">
        <f t="shared" si="850"/>
        <v>BT138SI.1</v>
      </c>
      <c r="I9050" s="881" t="str">
        <f t="shared" si="851"/>
        <v>BT138SI.1</v>
      </c>
      <c r="J9050" s="881" t="str">
        <f t="shared" si="852"/>
        <v>138</v>
      </c>
      <c r="K9050" s="881" t="str">
        <f t="shared" si="845"/>
        <v>SI</v>
      </c>
      <c r="L9050" s="881">
        <f t="shared" si="846"/>
        <v>1</v>
      </c>
      <c r="M9050" s="881">
        <f t="shared" si="847"/>
        <v>95</v>
      </c>
    </row>
    <row r="9051" spans="1:13" ht="13.5">
      <c r="A9051" s="630" t="str">
        <f t="shared" si="844"/>
        <v>TP-138060010-090SI3E</v>
      </c>
      <c r="B9051" s="639" t="str">
        <f t="shared" si="848"/>
        <v>BT,138060kV,090MVA</v>
      </c>
      <c r="C9051" s="638" t="str">
        <f t="shared" si="849"/>
        <v>Rieles y bases de Tiro de acceso principal del transformador de 138060kV,90MVA</v>
      </c>
      <c r="D9051" s="637" t="s">
        <v>729</v>
      </c>
      <c r="E9051" s="637">
        <v>1</v>
      </c>
      <c r="F9051" s="639">
        <f>VLOOKUP(H9051,'[34]Resumen Bases TP'!$C$130:$E$170,3,FALSE)</f>
        <v>392.15000000000003</v>
      </c>
      <c r="G9051" s="900" t="s">
        <v>732</v>
      </c>
      <c r="H9051" s="939" t="str">
        <f t="shared" si="850"/>
        <v>BT138SI.3</v>
      </c>
      <c r="I9051" s="881" t="str">
        <f t="shared" si="851"/>
        <v>BT138SI.3</v>
      </c>
      <c r="J9051" s="881" t="str">
        <f t="shared" si="852"/>
        <v>138</v>
      </c>
      <c r="K9051" s="881" t="str">
        <f t="shared" si="845"/>
        <v>SI</v>
      </c>
      <c r="L9051" s="881">
        <f t="shared" si="846"/>
        <v>3</v>
      </c>
      <c r="M9051" s="881">
        <f t="shared" si="847"/>
        <v>90</v>
      </c>
    </row>
    <row r="9052" spans="1:13" ht="13.5">
      <c r="A9052" s="630" t="str">
        <f t="shared" si="844"/>
        <v>TP-138060010-085SI3E</v>
      </c>
      <c r="B9052" s="639" t="str">
        <f t="shared" si="848"/>
        <v>BT,138060kV,085MVA</v>
      </c>
      <c r="C9052" s="638" t="str">
        <f t="shared" si="849"/>
        <v>Rieles y bases de Tiro de acceso principal del transformador de 138060kV,85MVA</v>
      </c>
      <c r="D9052" s="637" t="s">
        <v>729</v>
      </c>
      <c r="E9052" s="637">
        <v>1</v>
      </c>
      <c r="F9052" s="639">
        <f>VLOOKUP(H9052,'[34]Resumen Bases TP'!$C$130:$E$170,3,FALSE)</f>
        <v>392.15000000000003</v>
      </c>
      <c r="G9052" s="900" t="s">
        <v>732</v>
      </c>
      <c r="H9052" s="939" t="str">
        <f t="shared" si="850"/>
        <v>BT138SI.3</v>
      </c>
      <c r="I9052" s="881" t="str">
        <f t="shared" si="851"/>
        <v>BT138SI.3</v>
      </c>
      <c r="J9052" s="881" t="str">
        <f t="shared" si="852"/>
        <v>138</v>
      </c>
      <c r="K9052" s="881" t="str">
        <f t="shared" si="845"/>
        <v>SI</v>
      </c>
      <c r="L9052" s="881">
        <f t="shared" si="846"/>
        <v>3</v>
      </c>
      <c r="M9052" s="881">
        <f t="shared" si="847"/>
        <v>85</v>
      </c>
    </row>
    <row r="9053" spans="1:13" ht="13.5">
      <c r="A9053" s="630" t="str">
        <f t="shared" si="844"/>
        <v>TP-138060010-080SI3E</v>
      </c>
      <c r="B9053" s="639" t="str">
        <f t="shared" si="848"/>
        <v>BT,138060kV,080MVA</v>
      </c>
      <c r="C9053" s="638" t="str">
        <f t="shared" si="849"/>
        <v>Rieles y bases de Tiro de acceso principal del transformador de 138060kV,80MVA</v>
      </c>
      <c r="D9053" s="637" t="s">
        <v>729</v>
      </c>
      <c r="E9053" s="637">
        <v>1</v>
      </c>
      <c r="F9053" s="639">
        <f>VLOOKUP(H9053,'[34]Resumen Bases TP'!$C$130:$E$170,3,FALSE)</f>
        <v>392.15000000000003</v>
      </c>
      <c r="G9053" s="900" t="s">
        <v>732</v>
      </c>
      <c r="H9053" s="939" t="str">
        <f t="shared" si="850"/>
        <v>BT138SI.3</v>
      </c>
      <c r="I9053" s="881" t="str">
        <f t="shared" si="851"/>
        <v>BT138SI.3</v>
      </c>
      <c r="J9053" s="881" t="str">
        <f t="shared" si="852"/>
        <v>138</v>
      </c>
      <c r="K9053" s="881" t="str">
        <f t="shared" si="845"/>
        <v>SI</v>
      </c>
      <c r="L9053" s="881">
        <f t="shared" si="846"/>
        <v>3</v>
      </c>
      <c r="M9053" s="881">
        <f t="shared" si="847"/>
        <v>80</v>
      </c>
    </row>
    <row r="9054" spans="1:13" ht="13.5">
      <c r="A9054" s="630" t="str">
        <f t="shared" si="844"/>
        <v>TP-138060010-075SI3E</v>
      </c>
      <c r="B9054" s="639" t="str">
        <f t="shared" si="848"/>
        <v>BT,138060kV,075MVA</v>
      </c>
      <c r="C9054" s="638" t="str">
        <f t="shared" si="849"/>
        <v>Rieles y bases de Tiro de acceso principal del transformador de 138060kV,75MVA</v>
      </c>
      <c r="D9054" s="637" t="s">
        <v>729</v>
      </c>
      <c r="E9054" s="637">
        <v>1</v>
      </c>
      <c r="F9054" s="639">
        <f>VLOOKUP(H9054,'[34]Resumen Bases TP'!$C$130:$E$170,3,FALSE)</f>
        <v>392.15000000000003</v>
      </c>
      <c r="G9054" s="900" t="s">
        <v>732</v>
      </c>
      <c r="H9054" s="939" t="str">
        <f t="shared" si="850"/>
        <v>BT138SI.3</v>
      </c>
      <c r="I9054" s="881" t="str">
        <f t="shared" si="851"/>
        <v>BT138SI.3</v>
      </c>
      <c r="J9054" s="881" t="str">
        <f t="shared" si="852"/>
        <v>138</v>
      </c>
      <c r="K9054" s="881" t="str">
        <f t="shared" si="845"/>
        <v>SI</v>
      </c>
      <c r="L9054" s="881">
        <f t="shared" si="846"/>
        <v>3</v>
      </c>
      <c r="M9054" s="881">
        <f t="shared" si="847"/>
        <v>75</v>
      </c>
    </row>
    <row r="9055" spans="1:13" ht="13.5">
      <c r="A9055" s="630" t="str">
        <f t="shared" si="844"/>
        <v>TP-138060010-070SI3E</v>
      </c>
      <c r="B9055" s="639" t="str">
        <f t="shared" si="848"/>
        <v>BT,138060kV,070MVA</v>
      </c>
      <c r="C9055" s="638" t="str">
        <f t="shared" si="849"/>
        <v>Rieles y bases de Tiro de acceso principal del transformador de 138060kV,70MVA</v>
      </c>
      <c r="D9055" s="637" t="s">
        <v>729</v>
      </c>
      <c r="E9055" s="637">
        <v>1</v>
      </c>
      <c r="F9055" s="639">
        <f>VLOOKUP(H9055,'[34]Resumen Bases TP'!$C$130:$E$170,3,FALSE)</f>
        <v>392.15000000000003</v>
      </c>
      <c r="G9055" s="900" t="s">
        <v>732</v>
      </c>
      <c r="H9055" s="939" t="str">
        <f t="shared" si="850"/>
        <v>BT138SI.3</v>
      </c>
      <c r="I9055" s="881" t="str">
        <f t="shared" si="851"/>
        <v>BT138SI.3</v>
      </c>
      <c r="J9055" s="881" t="str">
        <f t="shared" si="852"/>
        <v>138</v>
      </c>
      <c r="K9055" s="881" t="str">
        <f t="shared" si="845"/>
        <v>SI</v>
      </c>
      <c r="L9055" s="881">
        <f t="shared" si="846"/>
        <v>3</v>
      </c>
      <c r="M9055" s="881">
        <f t="shared" si="847"/>
        <v>70</v>
      </c>
    </row>
    <row r="9056" spans="1:13" ht="13.5">
      <c r="A9056" s="630" t="str">
        <f t="shared" si="844"/>
        <v>TP-138060010-065SI3E</v>
      </c>
      <c r="B9056" s="639" t="str">
        <f t="shared" si="848"/>
        <v>BT,138060kV,065MVA</v>
      </c>
      <c r="C9056" s="638" t="str">
        <f t="shared" si="849"/>
        <v>Rieles y bases de Tiro de acceso principal del transformador de 138060kV,65MVA</v>
      </c>
      <c r="D9056" s="637" t="s">
        <v>729</v>
      </c>
      <c r="E9056" s="637">
        <v>1</v>
      </c>
      <c r="F9056" s="639">
        <f>VLOOKUP(H9056,'[34]Resumen Bases TP'!$C$130:$E$170,3,FALSE)</f>
        <v>392.15000000000003</v>
      </c>
      <c r="G9056" s="900" t="s">
        <v>732</v>
      </c>
      <c r="H9056" s="939" t="str">
        <f t="shared" si="850"/>
        <v>BT138SI.3</v>
      </c>
      <c r="I9056" s="881" t="str">
        <f t="shared" si="851"/>
        <v>BT138SI.3</v>
      </c>
      <c r="J9056" s="881" t="str">
        <f t="shared" si="852"/>
        <v>138</v>
      </c>
      <c r="K9056" s="881" t="str">
        <f t="shared" si="845"/>
        <v>SI</v>
      </c>
      <c r="L9056" s="881">
        <f t="shared" si="846"/>
        <v>3</v>
      </c>
      <c r="M9056" s="881">
        <f t="shared" si="847"/>
        <v>65</v>
      </c>
    </row>
    <row r="9057" spans="1:13" ht="13.5">
      <c r="A9057" s="630" t="str">
        <f t="shared" si="844"/>
        <v>TP-138060010-060SI3E</v>
      </c>
      <c r="B9057" s="639" t="str">
        <f t="shared" si="848"/>
        <v>BT,138060kV,060MVA</v>
      </c>
      <c r="C9057" s="638" t="str">
        <f t="shared" si="849"/>
        <v>Rieles y bases de Tiro de acceso principal del transformador de 138060kV,60MVA</v>
      </c>
      <c r="D9057" s="637" t="s">
        <v>729</v>
      </c>
      <c r="E9057" s="637">
        <v>1</v>
      </c>
      <c r="F9057" s="639">
        <f>VLOOKUP(H9057,'[34]Resumen Bases TP'!$C$130:$E$170,3,FALSE)</f>
        <v>392.15000000000003</v>
      </c>
      <c r="G9057" s="900" t="s">
        <v>732</v>
      </c>
      <c r="H9057" s="939" t="str">
        <f t="shared" si="850"/>
        <v>BT138SI.3</v>
      </c>
      <c r="I9057" s="881" t="str">
        <f t="shared" si="851"/>
        <v>BT138SI.3</v>
      </c>
      <c r="J9057" s="881" t="str">
        <f t="shared" si="852"/>
        <v>138</v>
      </c>
      <c r="K9057" s="881" t="str">
        <f t="shared" si="845"/>
        <v>SI</v>
      </c>
      <c r="L9057" s="881">
        <f t="shared" si="846"/>
        <v>3</v>
      </c>
      <c r="M9057" s="881">
        <f t="shared" si="847"/>
        <v>60</v>
      </c>
    </row>
    <row r="9058" spans="1:13" ht="13.5">
      <c r="A9058" s="630" t="str">
        <f t="shared" si="844"/>
        <v>TP-138060010-055SI3E</v>
      </c>
      <c r="B9058" s="639" t="str">
        <f t="shared" si="848"/>
        <v>BT,138060kV,055MVA</v>
      </c>
      <c r="C9058" s="638" t="str">
        <f t="shared" si="849"/>
        <v>Rieles y bases de Tiro de acceso principal del transformador de 138060kV,55MVA</v>
      </c>
      <c r="D9058" s="637" t="s">
        <v>729</v>
      </c>
      <c r="E9058" s="637">
        <v>1</v>
      </c>
      <c r="F9058" s="639">
        <f>VLOOKUP(H9058,'[34]Resumen Bases TP'!$C$130:$E$170,3,FALSE)</f>
        <v>392.15000000000003</v>
      </c>
      <c r="G9058" s="900" t="s">
        <v>732</v>
      </c>
      <c r="H9058" s="939" t="str">
        <f t="shared" si="850"/>
        <v>BT138SI.3</v>
      </c>
      <c r="I9058" s="881" t="str">
        <f t="shared" si="851"/>
        <v>BT138SI.3</v>
      </c>
      <c r="J9058" s="881" t="str">
        <f t="shared" si="852"/>
        <v>138</v>
      </c>
      <c r="K9058" s="881" t="str">
        <f t="shared" si="845"/>
        <v>SI</v>
      </c>
      <c r="L9058" s="881">
        <f t="shared" si="846"/>
        <v>3</v>
      </c>
      <c r="M9058" s="881">
        <f t="shared" si="847"/>
        <v>55</v>
      </c>
    </row>
    <row r="9059" spans="1:13" ht="13.5">
      <c r="A9059" s="630" t="str">
        <f t="shared" si="844"/>
        <v>TP-138060010-050SI3E</v>
      </c>
      <c r="B9059" s="639" t="str">
        <f t="shared" si="848"/>
        <v>BT,138060kV,050MVA</v>
      </c>
      <c r="C9059" s="638" t="str">
        <f t="shared" si="849"/>
        <v>Rieles y bases de Tiro de acceso principal del transformador de 138060kV,50MVA</v>
      </c>
      <c r="D9059" s="637" t="s">
        <v>729</v>
      </c>
      <c r="E9059" s="637">
        <v>1</v>
      </c>
      <c r="F9059" s="639">
        <f>VLOOKUP(H9059,'[34]Resumen Bases TP'!$C$130:$E$170,3,FALSE)</f>
        <v>392.15000000000003</v>
      </c>
      <c r="G9059" s="900" t="s">
        <v>732</v>
      </c>
      <c r="H9059" s="939" t="str">
        <f t="shared" si="850"/>
        <v>BT138SI.3</v>
      </c>
      <c r="I9059" s="881" t="str">
        <f t="shared" si="851"/>
        <v>BT138SI.3</v>
      </c>
      <c r="J9059" s="881" t="str">
        <f t="shared" si="852"/>
        <v>138</v>
      </c>
      <c r="K9059" s="881" t="str">
        <f t="shared" si="845"/>
        <v>SI</v>
      </c>
      <c r="L9059" s="881">
        <f t="shared" si="846"/>
        <v>3</v>
      </c>
      <c r="M9059" s="881">
        <f t="shared" si="847"/>
        <v>50</v>
      </c>
    </row>
    <row r="9060" spans="1:13" ht="13.5">
      <c r="A9060" s="630" t="str">
        <f t="shared" si="844"/>
        <v>TP-138060010-045SI3E</v>
      </c>
      <c r="B9060" s="639" t="str">
        <f t="shared" si="848"/>
        <v>BT,138060kV,045MVA</v>
      </c>
      <c r="C9060" s="638" t="str">
        <f t="shared" si="849"/>
        <v>Rieles y bases de Tiro de acceso principal del transformador de 138060kV,45MVA</v>
      </c>
      <c r="D9060" s="637" t="s">
        <v>729</v>
      </c>
      <c r="E9060" s="637">
        <v>1</v>
      </c>
      <c r="F9060" s="639">
        <f>VLOOKUP(H9060,'[34]Resumen Bases TP'!$C$130:$E$170,3,FALSE)</f>
        <v>392.15000000000003</v>
      </c>
      <c r="G9060" s="900" t="s">
        <v>732</v>
      </c>
      <c r="H9060" s="939" t="str">
        <f t="shared" si="850"/>
        <v>BT138SI.3</v>
      </c>
      <c r="I9060" s="881" t="str">
        <f t="shared" si="851"/>
        <v>BT138SI.3</v>
      </c>
      <c r="J9060" s="881" t="str">
        <f t="shared" si="852"/>
        <v>138</v>
      </c>
      <c r="K9060" s="881" t="str">
        <f t="shared" si="845"/>
        <v>SI</v>
      </c>
      <c r="L9060" s="881">
        <f t="shared" si="846"/>
        <v>3</v>
      </c>
      <c r="M9060" s="881">
        <f t="shared" si="847"/>
        <v>45</v>
      </c>
    </row>
    <row r="9061" spans="1:13" ht="13.5">
      <c r="A9061" s="630" t="str">
        <f t="shared" si="844"/>
        <v>TP-138060010-040SI3E</v>
      </c>
      <c r="B9061" s="639" t="str">
        <f t="shared" si="848"/>
        <v>BT,138060kV,040MVA</v>
      </c>
      <c r="C9061" s="638" t="str">
        <f t="shared" si="849"/>
        <v>Rieles y bases de Tiro de acceso principal del transformador de 138060kV,40MVA</v>
      </c>
      <c r="D9061" s="637" t="s">
        <v>729</v>
      </c>
      <c r="E9061" s="637">
        <v>1</v>
      </c>
      <c r="F9061" s="639">
        <f>VLOOKUP(H9061,'[34]Resumen Bases TP'!$C$130:$E$170,3,FALSE)</f>
        <v>392.15000000000003</v>
      </c>
      <c r="G9061" s="900" t="s">
        <v>732</v>
      </c>
      <c r="H9061" s="939" t="str">
        <f t="shared" si="850"/>
        <v>BT138SI.3</v>
      </c>
      <c r="I9061" s="881" t="str">
        <f t="shared" si="851"/>
        <v>BT138SI.3</v>
      </c>
      <c r="J9061" s="881" t="str">
        <f t="shared" si="852"/>
        <v>138</v>
      </c>
      <c r="K9061" s="881" t="str">
        <f t="shared" si="845"/>
        <v>SI</v>
      </c>
      <c r="L9061" s="881">
        <f t="shared" si="846"/>
        <v>3</v>
      </c>
      <c r="M9061" s="881">
        <f t="shared" si="847"/>
        <v>40</v>
      </c>
    </row>
    <row r="9062" spans="1:13" ht="13.5">
      <c r="A9062" s="630" t="str">
        <f t="shared" si="844"/>
        <v>TP-138060010-035SI3E</v>
      </c>
      <c r="B9062" s="639" t="str">
        <f t="shared" si="848"/>
        <v>BT,138060kV,035MVA</v>
      </c>
      <c r="C9062" s="638" t="str">
        <f t="shared" si="849"/>
        <v>Rieles y bases de Tiro de acceso principal del transformador de 138060kV,35MVA</v>
      </c>
      <c r="D9062" s="637" t="s">
        <v>729</v>
      </c>
      <c r="E9062" s="637">
        <v>1</v>
      </c>
      <c r="F9062" s="639">
        <f>VLOOKUP(H9062,'[34]Resumen Bases TP'!$C$130:$E$170,3,FALSE)</f>
        <v>392.15000000000003</v>
      </c>
      <c r="G9062" s="900" t="s">
        <v>732</v>
      </c>
      <c r="H9062" s="939" t="str">
        <f t="shared" si="850"/>
        <v>BT138SI.3</v>
      </c>
      <c r="I9062" s="881" t="str">
        <f t="shared" si="851"/>
        <v>BT138SI.3</v>
      </c>
      <c r="J9062" s="881" t="str">
        <f t="shared" si="852"/>
        <v>138</v>
      </c>
      <c r="K9062" s="881" t="str">
        <f t="shared" si="845"/>
        <v>SI</v>
      </c>
      <c r="L9062" s="881">
        <f t="shared" si="846"/>
        <v>3</v>
      </c>
      <c r="M9062" s="881">
        <f t="shared" si="847"/>
        <v>35</v>
      </c>
    </row>
    <row r="9063" spans="1:13" ht="13.5">
      <c r="A9063" s="630" t="str">
        <f t="shared" si="844"/>
        <v>TP-138060010-030SI3E</v>
      </c>
      <c r="B9063" s="639" t="str">
        <f t="shared" si="848"/>
        <v>BT,138060kV,030MVA</v>
      </c>
      <c r="C9063" s="638" t="str">
        <f t="shared" si="849"/>
        <v>Rieles y bases de Tiro de acceso principal del transformador de 138060kV,30MVA</v>
      </c>
      <c r="D9063" s="637" t="s">
        <v>729</v>
      </c>
      <c r="E9063" s="637">
        <v>1</v>
      </c>
      <c r="F9063" s="639">
        <f>VLOOKUP(H9063,'[34]Resumen Bases TP'!$C$130:$E$170,3,FALSE)</f>
        <v>392.15000000000003</v>
      </c>
      <c r="G9063" s="900" t="s">
        <v>732</v>
      </c>
      <c r="H9063" s="939" t="str">
        <f t="shared" si="850"/>
        <v>BT138SI.3</v>
      </c>
      <c r="I9063" s="881" t="str">
        <f t="shared" si="851"/>
        <v>BT138SI.3</v>
      </c>
      <c r="J9063" s="881" t="str">
        <f t="shared" si="852"/>
        <v>138</v>
      </c>
      <c r="K9063" s="881" t="str">
        <f t="shared" si="845"/>
        <v>SI</v>
      </c>
      <c r="L9063" s="881">
        <f t="shared" si="846"/>
        <v>3</v>
      </c>
      <c r="M9063" s="881">
        <f t="shared" si="847"/>
        <v>30</v>
      </c>
    </row>
    <row r="9064" spans="1:13" ht="13.5">
      <c r="A9064" s="630" t="str">
        <f t="shared" si="844"/>
        <v>TP-138060010-025SI3E</v>
      </c>
      <c r="B9064" s="639" t="str">
        <f t="shared" si="848"/>
        <v>BT,138060kV,025MVA</v>
      </c>
      <c r="C9064" s="638" t="str">
        <f t="shared" si="849"/>
        <v>Rieles y bases de Tiro de acceso principal del transformador de 138060kV,25MVA</v>
      </c>
      <c r="D9064" s="637" t="s">
        <v>729</v>
      </c>
      <c r="E9064" s="637">
        <v>1</v>
      </c>
      <c r="F9064" s="639">
        <f>VLOOKUP(H9064,'[34]Resumen Bases TP'!$C$130:$E$170,3,FALSE)</f>
        <v>392.15000000000003</v>
      </c>
      <c r="G9064" s="900" t="s">
        <v>732</v>
      </c>
      <c r="H9064" s="939" t="str">
        <f t="shared" si="850"/>
        <v>BT138SI.3</v>
      </c>
      <c r="I9064" s="881" t="str">
        <f t="shared" si="851"/>
        <v>BT138SI.3</v>
      </c>
      <c r="J9064" s="881" t="str">
        <f t="shared" si="852"/>
        <v>138</v>
      </c>
      <c r="K9064" s="881" t="str">
        <f t="shared" si="845"/>
        <v>SI</v>
      </c>
      <c r="L9064" s="881">
        <f t="shared" si="846"/>
        <v>3</v>
      </c>
      <c r="M9064" s="881">
        <f t="shared" si="847"/>
        <v>25</v>
      </c>
    </row>
    <row r="9065" spans="1:13" ht="13.5">
      <c r="A9065" s="630" t="str">
        <f t="shared" si="844"/>
        <v>TP-138060010-020SI3E</v>
      </c>
      <c r="B9065" s="639" t="str">
        <f t="shared" si="848"/>
        <v>BT,138060kV,020MVA</v>
      </c>
      <c r="C9065" s="638" t="str">
        <f t="shared" si="849"/>
        <v>Rieles y bases de Tiro de acceso principal del transformador de 138060kV,20MVA</v>
      </c>
      <c r="D9065" s="637" t="s">
        <v>729</v>
      </c>
      <c r="E9065" s="637">
        <v>1</v>
      </c>
      <c r="F9065" s="639">
        <f>VLOOKUP(H9065,'[34]Resumen Bases TP'!$C$130:$E$170,3,FALSE)</f>
        <v>392.15000000000003</v>
      </c>
      <c r="G9065" s="900" t="s">
        <v>732</v>
      </c>
      <c r="H9065" s="939" t="str">
        <f t="shared" si="850"/>
        <v>BT138SI.3</v>
      </c>
      <c r="I9065" s="881" t="str">
        <f t="shared" si="851"/>
        <v>BT138SI.3</v>
      </c>
      <c r="J9065" s="881" t="str">
        <f t="shared" si="852"/>
        <v>138</v>
      </c>
      <c r="K9065" s="881" t="str">
        <f t="shared" si="845"/>
        <v>SI</v>
      </c>
      <c r="L9065" s="881">
        <f t="shared" si="846"/>
        <v>3</v>
      </c>
      <c r="M9065" s="881">
        <f t="shared" si="847"/>
        <v>20</v>
      </c>
    </row>
    <row r="9066" spans="1:13" ht="13.5">
      <c r="A9066" s="630" t="str">
        <f t="shared" si="844"/>
        <v>TP-138060010-015SI3E</v>
      </c>
      <c r="B9066" s="639" t="str">
        <f t="shared" si="848"/>
        <v>BT,138060kV,015MVA</v>
      </c>
      <c r="C9066" s="638" t="str">
        <f t="shared" si="849"/>
        <v>Rieles y bases de Tiro de acceso principal del transformador de 138060kV,15MVA</v>
      </c>
      <c r="D9066" s="637" t="s">
        <v>729</v>
      </c>
      <c r="E9066" s="637">
        <v>1</v>
      </c>
      <c r="F9066" s="639">
        <f>VLOOKUP(H9066,'[34]Resumen Bases TP'!$C$130:$E$170,3,FALSE)</f>
        <v>307.34000000000003</v>
      </c>
      <c r="G9066" s="900" t="s">
        <v>732</v>
      </c>
      <c r="H9066" s="939" t="str">
        <f t="shared" si="850"/>
        <v>BT138SI.2</v>
      </c>
      <c r="I9066" s="881" t="str">
        <f t="shared" si="851"/>
        <v>BT138SI.2</v>
      </c>
      <c r="J9066" s="881" t="str">
        <f t="shared" si="852"/>
        <v>138</v>
      </c>
      <c r="K9066" s="881" t="str">
        <f t="shared" si="845"/>
        <v>SI</v>
      </c>
      <c r="L9066" s="881">
        <f t="shared" si="846"/>
        <v>2</v>
      </c>
      <c r="M9066" s="881">
        <f t="shared" si="847"/>
        <v>15</v>
      </c>
    </row>
    <row r="9067" spans="1:13" ht="13.5">
      <c r="A9067" s="630" t="str">
        <f t="shared" si="844"/>
        <v>TP-138060010-010SI3E</v>
      </c>
      <c r="B9067" s="639" t="str">
        <f t="shared" si="848"/>
        <v>BT,138060kV,010MVA</v>
      </c>
      <c r="C9067" s="638" t="str">
        <f t="shared" si="849"/>
        <v>Rieles y bases de Tiro de acceso principal del transformador de 138060kV,10MVA</v>
      </c>
      <c r="D9067" s="637" t="s">
        <v>729</v>
      </c>
      <c r="E9067" s="637">
        <v>1</v>
      </c>
      <c r="F9067" s="639">
        <f>VLOOKUP(H9067,'[34]Resumen Bases TP'!$C$130:$E$170,3,FALSE)</f>
        <v>307.34000000000003</v>
      </c>
      <c r="G9067" s="900" t="s">
        <v>732</v>
      </c>
      <c r="H9067" s="939" t="str">
        <f t="shared" si="850"/>
        <v>BT138SI.2</v>
      </c>
      <c r="I9067" s="881" t="str">
        <f t="shared" si="851"/>
        <v>BT138SI.2</v>
      </c>
      <c r="J9067" s="881" t="str">
        <f t="shared" si="852"/>
        <v>138</v>
      </c>
      <c r="K9067" s="881" t="str">
        <f t="shared" si="845"/>
        <v>SI</v>
      </c>
      <c r="L9067" s="881">
        <f t="shared" si="846"/>
        <v>2</v>
      </c>
      <c r="M9067" s="881">
        <f t="shared" si="847"/>
        <v>10</v>
      </c>
    </row>
    <row r="9068" spans="1:13" ht="13.5">
      <c r="A9068" s="630" t="str">
        <f t="shared" si="844"/>
        <v>TP-138060010-009SI3E</v>
      </c>
      <c r="B9068" s="639" t="str">
        <f t="shared" si="848"/>
        <v>BT,138060kV,009MVA</v>
      </c>
      <c r="C9068" s="638" t="str">
        <f t="shared" si="849"/>
        <v>Rieles y bases de Tiro de acceso principal del transformador de 138060kV,9MVA</v>
      </c>
      <c r="D9068" s="637" t="s">
        <v>729</v>
      </c>
      <c r="E9068" s="637">
        <v>1</v>
      </c>
      <c r="F9068" s="639">
        <f>VLOOKUP(H9068,'[34]Resumen Bases TP'!$C$130:$E$170,3,FALSE)</f>
        <v>307.34000000000003</v>
      </c>
      <c r="G9068" s="900" t="s">
        <v>732</v>
      </c>
      <c r="H9068" s="939" t="str">
        <f t="shared" si="850"/>
        <v>BT138SI.2</v>
      </c>
      <c r="I9068" s="881" t="str">
        <f t="shared" si="851"/>
        <v>BT138SI.2</v>
      </c>
      <c r="J9068" s="881" t="str">
        <f t="shared" si="852"/>
        <v>138</v>
      </c>
      <c r="K9068" s="881" t="str">
        <f t="shared" si="845"/>
        <v>SI</v>
      </c>
      <c r="L9068" s="881">
        <f t="shared" si="846"/>
        <v>2</v>
      </c>
      <c r="M9068" s="881">
        <f t="shared" si="847"/>
        <v>9</v>
      </c>
    </row>
    <row r="9069" spans="1:13" ht="13.5">
      <c r="A9069" s="630" t="str">
        <f t="shared" si="844"/>
        <v>TP-138060010-008SI3E</v>
      </c>
      <c r="B9069" s="639" t="str">
        <f t="shared" si="848"/>
        <v>BT,138060kV,008MVA</v>
      </c>
      <c r="C9069" s="638" t="str">
        <f t="shared" si="849"/>
        <v>Rieles y bases de Tiro de acceso principal del transformador de 138060kV,8MVA</v>
      </c>
      <c r="D9069" s="637" t="s">
        <v>729</v>
      </c>
      <c r="E9069" s="637">
        <v>1</v>
      </c>
      <c r="F9069" s="639">
        <f>VLOOKUP(H9069,'[34]Resumen Bases TP'!$C$130:$E$170,3,FALSE)</f>
        <v>307.34000000000003</v>
      </c>
      <c r="G9069" s="900" t="s">
        <v>732</v>
      </c>
      <c r="H9069" s="939" t="str">
        <f t="shared" si="850"/>
        <v>BT138SI.2</v>
      </c>
      <c r="I9069" s="881" t="str">
        <f t="shared" si="851"/>
        <v>BT138SI.2</v>
      </c>
      <c r="J9069" s="881" t="str">
        <f t="shared" si="852"/>
        <v>138</v>
      </c>
      <c r="K9069" s="881" t="str">
        <f t="shared" si="845"/>
        <v>SI</v>
      </c>
      <c r="L9069" s="881">
        <f t="shared" si="846"/>
        <v>2</v>
      </c>
      <c r="M9069" s="881">
        <f t="shared" si="847"/>
        <v>8</v>
      </c>
    </row>
    <row r="9070" spans="1:13" ht="13.5">
      <c r="A9070" s="630" t="str">
        <f t="shared" si="844"/>
        <v>TP-138060010-007SI3E</v>
      </c>
      <c r="B9070" s="639" t="str">
        <f t="shared" si="848"/>
        <v>BT,138060kV,007MVA</v>
      </c>
      <c r="C9070" s="638" t="str">
        <f t="shared" si="849"/>
        <v>Rieles y bases de Tiro de acceso principal del transformador de 138060kV,7MVA</v>
      </c>
      <c r="D9070" s="637" t="s">
        <v>729</v>
      </c>
      <c r="E9070" s="637">
        <v>1</v>
      </c>
      <c r="F9070" s="639">
        <f>VLOOKUP(H9070,'[34]Resumen Bases TP'!$C$130:$E$170,3,FALSE)</f>
        <v>267.74999999999994</v>
      </c>
      <c r="G9070" s="900" t="s">
        <v>732</v>
      </c>
      <c r="H9070" s="939" t="str">
        <f t="shared" si="850"/>
        <v>BT138SI.1</v>
      </c>
      <c r="I9070" s="881" t="str">
        <f t="shared" si="851"/>
        <v>BT138SI.1</v>
      </c>
      <c r="J9070" s="881" t="str">
        <f t="shared" si="852"/>
        <v>138</v>
      </c>
      <c r="K9070" s="881" t="str">
        <f t="shared" si="845"/>
        <v>SI</v>
      </c>
      <c r="L9070" s="881">
        <f t="shared" si="846"/>
        <v>1</v>
      </c>
      <c r="M9070" s="881">
        <f t="shared" si="847"/>
        <v>7</v>
      </c>
    </row>
    <row r="9071" spans="1:13" ht="13.5">
      <c r="A9071" s="630" t="str">
        <f t="shared" si="844"/>
        <v>TP-138060010-006SI3E</v>
      </c>
      <c r="B9071" s="639" t="str">
        <f t="shared" si="848"/>
        <v>BT,138060kV,006MVA</v>
      </c>
      <c r="C9071" s="638" t="str">
        <f t="shared" si="849"/>
        <v>Rieles y bases de Tiro de acceso principal del transformador de 138060kV,6MVA</v>
      </c>
      <c r="D9071" s="637" t="s">
        <v>729</v>
      </c>
      <c r="E9071" s="637">
        <v>1</v>
      </c>
      <c r="F9071" s="639">
        <f>VLOOKUP(H9071,'[34]Resumen Bases TP'!$C$130:$E$170,3,FALSE)</f>
        <v>267.74999999999994</v>
      </c>
      <c r="G9071" s="900" t="s">
        <v>732</v>
      </c>
      <c r="H9071" s="939" t="str">
        <f t="shared" si="850"/>
        <v>BT138SI.1</v>
      </c>
      <c r="I9071" s="881" t="str">
        <f t="shared" si="851"/>
        <v>BT138SI.1</v>
      </c>
      <c r="J9071" s="881" t="str">
        <f t="shared" si="852"/>
        <v>138</v>
      </c>
      <c r="K9071" s="881" t="str">
        <f t="shared" si="845"/>
        <v>SI</v>
      </c>
      <c r="L9071" s="881">
        <f t="shared" si="846"/>
        <v>1</v>
      </c>
      <c r="M9071" s="881">
        <f t="shared" si="847"/>
        <v>6</v>
      </c>
    </row>
    <row r="9072" spans="1:13" ht="13.5">
      <c r="A9072" s="630" t="str">
        <f t="shared" si="844"/>
        <v>TP-138060010-005SI3E</v>
      </c>
      <c r="B9072" s="639" t="str">
        <f t="shared" si="848"/>
        <v>BT,138060kV,005MVA</v>
      </c>
      <c r="C9072" s="638" t="str">
        <f t="shared" si="849"/>
        <v>Rieles y bases de Tiro de acceso principal del transformador de 138060kV,5MVA</v>
      </c>
      <c r="D9072" s="637" t="s">
        <v>729</v>
      </c>
      <c r="E9072" s="637">
        <v>1</v>
      </c>
      <c r="F9072" s="639">
        <f>VLOOKUP(H9072,'[34]Resumen Bases TP'!$C$130:$E$170,3,FALSE)</f>
        <v>267.74999999999994</v>
      </c>
      <c r="G9072" s="900" t="s">
        <v>732</v>
      </c>
      <c r="H9072" s="939" t="str">
        <f t="shared" si="850"/>
        <v>BT138SI.1</v>
      </c>
      <c r="I9072" s="881" t="str">
        <f t="shared" si="851"/>
        <v>BT138SI.1</v>
      </c>
      <c r="J9072" s="881" t="str">
        <f t="shared" si="852"/>
        <v>138</v>
      </c>
      <c r="K9072" s="881" t="str">
        <f t="shared" si="845"/>
        <v>SI</v>
      </c>
      <c r="L9072" s="881">
        <f t="shared" si="846"/>
        <v>1</v>
      </c>
      <c r="M9072" s="881">
        <f t="shared" si="847"/>
        <v>5</v>
      </c>
    </row>
    <row r="9073" spans="1:13" ht="13.5">
      <c r="A9073" s="630" t="str">
        <f t="shared" si="844"/>
        <v>TP-138060010-003SI3E</v>
      </c>
      <c r="B9073" s="639" t="str">
        <f t="shared" si="848"/>
        <v>BT,138060kV,003MVA</v>
      </c>
      <c r="C9073" s="638" t="str">
        <f t="shared" si="849"/>
        <v>Rieles y bases de Tiro de acceso principal del transformador de 138060kV,3MVA</v>
      </c>
      <c r="D9073" s="637" t="s">
        <v>729</v>
      </c>
      <c r="E9073" s="637">
        <v>1</v>
      </c>
      <c r="F9073" s="639">
        <f>VLOOKUP(H9073,'[34]Resumen Bases TP'!$C$130:$E$170,3,FALSE)</f>
        <v>267.74999999999994</v>
      </c>
      <c r="G9073" s="900" t="s">
        <v>732</v>
      </c>
      <c r="H9073" s="939" t="str">
        <f t="shared" si="850"/>
        <v>BT138SI.1</v>
      </c>
      <c r="I9073" s="881" t="str">
        <f t="shared" si="851"/>
        <v>BT138SI.1</v>
      </c>
      <c r="J9073" s="881" t="str">
        <f t="shared" si="852"/>
        <v>138</v>
      </c>
      <c r="K9073" s="881" t="str">
        <f t="shared" si="845"/>
        <v>SI</v>
      </c>
      <c r="L9073" s="881">
        <f t="shared" si="846"/>
        <v>1</v>
      </c>
      <c r="M9073" s="881">
        <f t="shared" si="847"/>
        <v>3</v>
      </c>
    </row>
    <row r="9074" spans="1:13" ht="13.5">
      <c r="A9074" s="630" t="str">
        <f t="shared" si="844"/>
        <v>TP-138033010-100SI3E</v>
      </c>
      <c r="B9074" s="639" t="str">
        <f t="shared" si="848"/>
        <v>BT,138033kV,100MVA</v>
      </c>
      <c r="C9074" s="638" t="str">
        <f t="shared" si="849"/>
        <v>Rieles y bases de Tiro de acceso principal del transformador de 138033kV,100MVA</v>
      </c>
      <c r="D9074" s="637" t="s">
        <v>729</v>
      </c>
      <c r="E9074" s="637">
        <v>1</v>
      </c>
      <c r="F9074" s="639">
        <f>VLOOKUP(H9074,'[34]Resumen Bases TP'!$C$130:$E$170,3,FALSE)</f>
        <v>267.74999999999994</v>
      </c>
      <c r="G9074" s="900" t="s">
        <v>732</v>
      </c>
      <c r="H9074" s="939" t="str">
        <f t="shared" si="850"/>
        <v>BT138SI.1</v>
      </c>
      <c r="I9074" s="881" t="str">
        <f t="shared" si="851"/>
        <v>BT138SI.1</v>
      </c>
      <c r="J9074" s="881" t="str">
        <f t="shared" si="852"/>
        <v>138</v>
      </c>
      <c r="K9074" s="881" t="str">
        <f t="shared" si="845"/>
        <v>SI</v>
      </c>
      <c r="L9074" s="881">
        <f t="shared" si="846"/>
        <v>1</v>
      </c>
      <c r="M9074" s="881">
        <f t="shared" si="847"/>
        <v>100</v>
      </c>
    </row>
    <row r="9075" spans="1:13" ht="13.5">
      <c r="A9075" s="630" t="str">
        <f t="shared" si="844"/>
        <v>TP-138033010-095SI3E</v>
      </c>
      <c r="B9075" s="639" t="str">
        <f t="shared" si="848"/>
        <v>BT,138033kV,095MVA</v>
      </c>
      <c r="C9075" s="638" t="str">
        <f t="shared" si="849"/>
        <v>Rieles y bases de Tiro de acceso principal del transformador de 138033kV,95MVA</v>
      </c>
      <c r="D9075" s="637" t="s">
        <v>729</v>
      </c>
      <c r="E9075" s="637">
        <v>1</v>
      </c>
      <c r="F9075" s="639">
        <f>VLOOKUP(H9075,'[34]Resumen Bases TP'!$C$130:$E$170,3,FALSE)</f>
        <v>267.74999999999994</v>
      </c>
      <c r="G9075" s="900" t="s">
        <v>732</v>
      </c>
      <c r="H9075" s="939" t="str">
        <f t="shared" si="850"/>
        <v>BT138SI.1</v>
      </c>
      <c r="I9075" s="881" t="str">
        <f t="shared" si="851"/>
        <v>BT138SI.1</v>
      </c>
      <c r="J9075" s="881" t="str">
        <f t="shared" si="852"/>
        <v>138</v>
      </c>
      <c r="K9075" s="881" t="str">
        <f t="shared" si="845"/>
        <v>SI</v>
      </c>
      <c r="L9075" s="881">
        <f t="shared" si="846"/>
        <v>1</v>
      </c>
      <c r="M9075" s="881">
        <f t="shared" si="847"/>
        <v>95</v>
      </c>
    </row>
    <row r="9076" spans="1:13" ht="13.5">
      <c r="A9076" s="630" t="str">
        <f t="shared" si="844"/>
        <v>TP-138033010-090SI3E</v>
      </c>
      <c r="B9076" s="639" t="str">
        <f t="shared" si="848"/>
        <v>BT,138033kV,090MVA</v>
      </c>
      <c r="C9076" s="638" t="str">
        <f t="shared" si="849"/>
        <v>Rieles y bases de Tiro de acceso principal del transformador de 138033kV,90MVA</v>
      </c>
      <c r="D9076" s="637" t="s">
        <v>729</v>
      </c>
      <c r="E9076" s="637">
        <v>1</v>
      </c>
      <c r="F9076" s="639">
        <f>VLOOKUP(H9076,'[34]Resumen Bases TP'!$C$130:$E$170,3,FALSE)</f>
        <v>392.15000000000003</v>
      </c>
      <c r="G9076" s="900" t="s">
        <v>732</v>
      </c>
      <c r="H9076" s="939" t="str">
        <f t="shared" si="850"/>
        <v>BT138SI.3</v>
      </c>
      <c r="I9076" s="881" t="str">
        <f t="shared" si="851"/>
        <v>BT138SI.3</v>
      </c>
      <c r="J9076" s="881" t="str">
        <f t="shared" si="852"/>
        <v>138</v>
      </c>
      <c r="K9076" s="881" t="str">
        <f t="shared" si="845"/>
        <v>SI</v>
      </c>
      <c r="L9076" s="881">
        <f t="shared" si="846"/>
        <v>3</v>
      </c>
      <c r="M9076" s="881">
        <f t="shared" si="847"/>
        <v>90</v>
      </c>
    </row>
    <row r="9077" spans="1:13" ht="13.5">
      <c r="A9077" s="630" t="str">
        <f t="shared" si="844"/>
        <v>TP-138033010-085SI3E</v>
      </c>
      <c r="B9077" s="639" t="str">
        <f t="shared" si="848"/>
        <v>BT,138033kV,085MVA</v>
      </c>
      <c r="C9077" s="638" t="str">
        <f t="shared" si="849"/>
        <v>Rieles y bases de Tiro de acceso principal del transformador de 138033kV,85MVA</v>
      </c>
      <c r="D9077" s="637" t="s">
        <v>729</v>
      </c>
      <c r="E9077" s="637">
        <v>1</v>
      </c>
      <c r="F9077" s="639">
        <f>VLOOKUP(H9077,'[34]Resumen Bases TP'!$C$130:$E$170,3,FALSE)</f>
        <v>392.15000000000003</v>
      </c>
      <c r="G9077" s="900" t="s">
        <v>732</v>
      </c>
      <c r="H9077" s="939" t="str">
        <f t="shared" si="850"/>
        <v>BT138SI.3</v>
      </c>
      <c r="I9077" s="881" t="str">
        <f t="shared" si="851"/>
        <v>BT138SI.3</v>
      </c>
      <c r="J9077" s="881" t="str">
        <f t="shared" si="852"/>
        <v>138</v>
      </c>
      <c r="K9077" s="881" t="str">
        <f t="shared" si="845"/>
        <v>SI</v>
      </c>
      <c r="L9077" s="881">
        <f t="shared" si="846"/>
        <v>3</v>
      </c>
      <c r="M9077" s="881">
        <f t="shared" si="847"/>
        <v>85</v>
      </c>
    </row>
    <row r="9078" spans="1:13" ht="13.5">
      <c r="A9078" s="630" t="str">
        <f t="shared" si="844"/>
        <v>TP-138033010-080SI3E</v>
      </c>
      <c r="B9078" s="639" t="str">
        <f t="shared" si="848"/>
        <v>BT,138033kV,080MVA</v>
      </c>
      <c r="C9078" s="638" t="str">
        <f t="shared" si="849"/>
        <v>Rieles y bases de Tiro de acceso principal del transformador de 138033kV,80MVA</v>
      </c>
      <c r="D9078" s="637" t="s">
        <v>729</v>
      </c>
      <c r="E9078" s="637">
        <v>1</v>
      </c>
      <c r="F9078" s="639">
        <f>VLOOKUP(H9078,'[34]Resumen Bases TP'!$C$130:$E$170,3,FALSE)</f>
        <v>392.15000000000003</v>
      </c>
      <c r="G9078" s="900" t="s">
        <v>732</v>
      </c>
      <c r="H9078" s="939" t="str">
        <f t="shared" si="850"/>
        <v>BT138SI.3</v>
      </c>
      <c r="I9078" s="881" t="str">
        <f t="shared" si="851"/>
        <v>BT138SI.3</v>
      </c>
      <c r="J9078" s="881" t="str">
        <f t="shared" si="852"/>
        <v>138</v>
      </c>
      <c r="K9078" s="881" t="str">
        <f t="shared" si="845"/>
        <v>SI</v>
      </c>
      <c r="L9078" s="881">
        <f t="shared" si="846"/>
        <v>3</v>
      </c>
      <c r="M9078" s="881">
        <f t="shared" si="847"/>
        <v>80</v>
      </c>
    </row>
    <row r="9079" spans="1:13" ht="13.5">
      <c r="A9079" s="630" t="str">
        <f t="shared" si="844"/>
        <v>TP-138033010-075SI3E</v>
      </c>
      <c r="B9079" s="639" t="str">
        <f t="shared" si="848"/>
        <v>BT,138033kV,075MVA</v>
      </c>
      <c r="C9079" s="638" t="str">
        <f t="shared" si="849"/>
        <v>Rieles y bases de Tiro de acceso principal del transformador de 138033kV,75MVA</v>
      </c>
      <c r="D9079" s="637" t="s">
        <v>729</v>
      </c>
      <c r="E9079" s="637">
        <v>1</v>
      </c>
      <c r="F9079" s="639">
        <f>VLOOKUP(H9079,'[34]Resumen Bases TP'!$C$130:$E$170,3,FALSE)</f>
        <v>392.15000000000003</v>
      </c>
      <c r="G9079" s="900" t="s">
        <v>732</v>
      </c>
      <c r="H9079" s="939" t="str">
        <f t="shared" si="850"/>
        <v>BT138SI.3</v>
      </c>
      <c r="I9079" s="881" t="str">
        <f t="shared" si="851"/>
        <v>BT138SI.3</v>
      </c>
      <c r="J9079" s="881" t="str">
        <f t="shared" si="852"/>
        <v>138</v>
      </c>
      <c r="K9079" s="881" t="str">
        <f t="shared" si="845"/>
        <v>SI</v>
      </c>
      <c r="L9079" s="881">
        <f t="shared" si="846"/>
        <v>3</v>
      </c>
      <c r="M9079" s="881">
        <f t="shared" si="847"/>
        <v>75</v>
      </c>
    </row>
    <row r="9080" spans="1:13" ht="13.5">
      <c r="A9080" s="630" t="str">
        <f t="shared" si="844"/>
        <v>TP-138033010-070SI3E</v>
      </c>
      <c r="B9080" s="639" t="str">
        <f t="shared" si="848"/>
        <v>BT,138033kV,070MVA</v>
      </c>
      <c r="C9080" s="638" t="str">
        <f t="shared" si="849"/>
        <v>Rieles y bases de Tiro de acceso principal del transformador de 138033kV,70MVA</v>
      </c>
      <c r="D9080" s="637" t="s">
        <v>729</v>
      </c>
      <c r="E9080" s="637">
        <v>1</v>
      </c>
      <c r="F9080" s="639">
        <f>VLOOKUP(H9080,'[34]Resumen Bases TP'!$C$130:$E$170,3,FALSE)</f>
        <v>392.15000000000003</v>
      </c>
      <c r="G9080" s="900" t="s">
        <v>732</v>
      </c>
      <c r="H9080" s="939" t="str">
        <f t="shared" si="850"/>
        <v>BT138SI.3</v>
      </c>
      <c r="I9080" s="881" t="str">
        <f t="shared" si="851"/>
        <v>BT138SI.3</v>
      </c>
      <c r="J9080" s="881" t="str">
        <f t="shared" si="852"/>
        <v>138</v>
      </c>
      <c r="K9080" s="881" t="str">
        <f t="shared" si="845"/>
        <v>SI</v>
      </c>
      <c r="L9080" s="881">
        <f t="shared" si="846"/>
        <v>3</v>
      </c>
      <c r="M9080" s="881">
        <f t="shared" si="847"/>
        <v>70</v>
      </c>
    </row>
    <row r="9081" spans="1:13" ht="13.5">
      <c r="A9081" s="630" t="str">
        <f t="shared" si="844"/>
        <v>TP-138033010-065SI3E</v>
      </c>
      <c r="B9081" s="639" t="str">
        <f t="shared" si="848"/>
        <v>BT,138033kV,065MVA</v>
      </c>
      <c r="C9081" s="638" t="str">
        <f t="shared" si="849"/>
        <v>Rieles y bases de Tiro de acceso principal del transformador de 138033kV,65MVA</v>
      </c>
      <c r="D9081" s="637" t="s">
        <v>729</v>
      </c>
      <c r="E9081" s="637">
        <v>1</v>
      </c>
      <c r="F9081" s="639">
        <f>VLOOKUP(H9081,'[34]Resumen Bases TP'!$C$130:$E$170,3,FALSE)</f>
        <v>392.15000000000003</v>
      </c>
      <c r="G9081" s="900" t="s">
        <v>732</v>
      </c>
      <c r="H9081" s="939" t="str">
        <f t="shared" si="850"/>
        <v>BT138SI.3</v>
      </c>
      <c r="I9081" s="881" t="str">
        <f t="shared" si="851"/>
        <v>BT138SI.3</v>
      </c>
      <c r="J9081" s="881" t="str">
        <f t="shared" si="852"/>
        <v>138</v>
      </c>
      <c r="K9081" s="881" t="str">
        <f t="shared" si="845"/>
        <v>SI</v>
      </c>
      <c r="L9081" s="881">
        <f t="shared" si="846"/>
        <v>3</v>
      </c>
      <c r="M9081" s="881">
        <f t="shared" si="847"/>
        <v>65</v>
      </c>
    </row>
    <row r="9082" spans="1:13" ht="13.5">
      <c r="A9082" s="630" t="str">
        <f t="shared" si="844"/>
        <v>TP-138033010-060SI3E</v>
      </c>
      <c r="B9082" s="639" t="str">
        <f t="shared" si="848"/>
        <v>BT,138033kV,060MVA</v>
      </c>
      <c r="C9082" s="638" t="str">
        <f t="shared" si="849"/>
        <v>Rieles y bases de Tiro de acceso principal del transformador de 138033kV,60MVA</v>
      </c>
      <c r="D9082" s="637" t="s">
        <v>729</v>
      </c>
      <c r="E9082" s="637">
        <v>1</v>
      </c>
      <c r="F9082" s="639">
        <f>VLOOKUP(H9082,'[34]Resumen Bases TP'!$C$130:$E$170,3,FALSE)</f>
        <v>392.15000000000003</v>
      </c>
      <c r="G9082" s="900" t="s">
        <v>732</v>
      </c>
      <c r="H9082" s="939" t="str">
        <f t="shared" si="850"/>
        <v>BT138SI.3</v>
      </c>
      <c r="I9082" s="881" t="str">
        <f t="shared" si="851"/>
        <v>BT138SI.3</v>
      </c>
      <c r="J9082" s="881" t="str">
        <f t="shared" si="852"/>
        <v>138</v>
      </c>
      <c r="K9082" s="881" t="str">
        <f t="shared" si="845"/>
        <v>SI</v>
      </c>
      <c r="L9082" s="881">
        <f t="shared" si="846"/>
        <v>3</v>
      </c>
      <c r="M9082" s="881">
        <f t="shared" si="847"/>
        <v>60</v>
      </c>
    </row>
    <row r="9083" spans="1:13" ht="13.5">
      <c r="A9083" s="630" t="str">
        <f t="shared" si="844"/>
        <v>TP-138033010-055SI3E</v>
      </c>
      <c r="B9083" s="639" t="str">
        <f t="shared" si="848"/>
        <v>BT,138033kV,055MVA</v>
      </c>
      <c r="C9083" s="638" t="str">
        <f t="shared" si="849"/>
        <v>Rieles y bases de Tiro de acceso principal del transformador de 138033kV,55MVA</v>
      </c>
      <c r="D9083" s="637" t="s">
        <v>729</v>
      </c>
      <c r="E9083" s="637">
        <v>1</v>
      </c>
      <c r="F9083" s="639">
        <f>VLOOKUP(H9083,'[34]Resumen Bases TP'!$C$130:$E$170,3,FALSE)</f>
        <v>392.15000000000003</v>
      </c>
      <c r="G9083" s="900" t="s">
        <v>732</v>
      </c>
      <c r="H9083" s="939" t="str">
        <f t="shared" si="850"/>
        <v>BT138SI.3</v>
      </c>
      <c r="I9083" s="881" t="str">
        <f t="shared" si="851"/>
        <v>BT138SI.3</v>
      </c>
      <c r="J9083" s="881" t="str">
        <f t="shared" si="852"/>
        <v>138</v>
      </c>
      <c r="K9083" s="881" t="str">
        <f t="shared" si="845"/>
        <v>SI</v>
      </c>
      <c r="L9083" s="881">
        <f t="shared" si="846"/>
        <v>3</v>
      </c>
      <c r="M9083" s="881">
        <f t="shared" si="847"/>
        <v>55</v>
      </c>
    </row>
    <row r="9084" spans="1:13" ht="13.5">
      <c r="A9084" s="630" t="str">
        <f t="shared" si="844"/>
        <v>TP-138033010-050SI3E</v>
      </c>
      <c r="B9084" s="639" t="str">
        <f t="shared" si="848"/>
        <v>BT,138033kV,050MVA</v>
      </c>
      <c r="C9084" s="638" t="str">
        <f t="shared" si="849"/>
        <v>Rieles y bases de Tiro de acceso principal del transformador de 138033kV,50MVA</v>
      </c>
      <c r="D9084" s="637" t="s">
        <v>729</v>
      </c>
      <c r="E9084" s="637">
        <v>1</v>
      </c>
      <c r="F9084" s="639">
        <f>VLOOKUP(H9084,'[34]Resumen Bases TP'!$C$130:$E$170,3,FALSE)</f>
        <v>392.15000000000003</v>
      </c>
      <c r="G9084" s="900" t="s">
        <v>732</v>
      </c>
      <c r="H9084" s="939" t="str">
        <f t="shared" si="850"/>
        <v>BT138SI.3</v>
      </c>
      <c r="I9084" s="881" t="str">
        <f t="shared" si="851"/>
        <v>BT138SI.3</v>
      </c>
      <c r="J9084" s="881" t="str">
        <f t="shared" si="852"/>
        <v>138</v>
      </c>
      <c r="K9084" s="881" t="str">
        <f t="shared" si="845"/>
        <v>SI</v>
      </c>
      <c r="L9084" s="881">
        <f t="shared" si="846"/>
        <v>3</v>
      </c>
      <c r="M9084" s="881">
        <f t="shared" si="847"/>
        <v>50</v>
      </c>
    </row>
    <row r="9085" spans="1:13" ht="13.5">
      <c r="A9085" s="630" t="str">
        <f t="shared" si="844"/>
        <v>TP-138033010-045SI3E</v>
      </c>
      <c r="B9085" s="639" t="str">
        <f t="shared" si="848"/>
        <v>BT,138033kV,045MVA</v>
      </c>
      <c r="C9085" s="638" t="str">
        <f t="shared" si="849"/>
        <v>Rieles y bases de Tiro de acceso principal del transformador de 138033kV,45MVA</v>
      </c>
      <c r="D9085" s="637" t="s">
        <v>729</v>
      </c>
      <c r="E9085" s="637">
        <v>1</v>
      </c>
      <c r="F9085" s="639">
        <f>VLOOKUP(H9085,'[34]Resumen Bases TP'!$C$130:$E$170,3,FALSE)</f>
        <v>392.15000000000003</v>
      </c>
      <c r="G9085" s="900" t="s">
        <v>732</v>
      </c>
      <c r="H9085" s="939" t="str">
        <f t="shared" si="850"/>
        <v>BT138SI.3</v>
      </c>
      <c r="I9085" s="881" t="str">
        <f t="shared" si="851"/>
        <v>BT138SI.3</v>
      </c>
      <c r="J9085" s="881" t="str">
        <f t="shared" si="852"/>
        <v>138</v>
      </c>
      <c r="K9085" s="881" t="str">
        <f t="shared" si="845"/>
        <v>SI</v>
      </c>
      <c r="L9085" s="881">
        <f t="shared" si="846"/>
        <v>3</v>
      </c>
      <c r="M9085" s="881">
        <f t="shared" si="847"/>
        <v>45</v>
      </c>
    </row>
    <row r="9086" spans="1:13" ht="13.5">
      <c r="A9086" s="630" t="str">
        <f t="shared" si="844"/>
        <v>TP-138033010-040SI3E</v>
      </c>
      <c r="B9086" s="639" t="str">
        <f t="shared" si="848"/>
        <v>BT,138033kV,040MVA</v>
      </c>
      <c r="C9086" s="638" t="str">
        <f t="shared" si="849"/>
        <v>Rieles y bases de Tiro de acceso principal del transformador de 138033kV,40MVA</v>
      </c>
      <c r="D9086" s="637" t="s">
        <v>729</v>
      </c>
      <c r="E9086" s="637">
        <v>1</v>
      </c>
      <c r="F9086" s="639">
        <f>VLOOKUP(H9086,'[34]Resumen Bases TP'!$C$130:$E$170,3,FALSE)</f>
        <v>392.15000000000003</v>
      </c>
      <c r="G9086" s="900" t="s">
        <v>732</v>
      </c>
      <c r="H9086" s="939" t="str">
        <f t="shared" si="850"/>
        <v>BT138SI.3</v>
      </c>
      <c r="I9086" s="881" t="str">
        <f t="shared" si="851"/>
        <v>BT138SI.3</v>
      </c>
      <c r="J9086" s="881" t="str">
        <f t="shared" si="852"/>
        <v>138</v>
      </c>
      <c r="K9086" s="881" t="str">
        <f t="shared" si="845"/>
        <v>SI</v>
      </c>
      <c r="L9086" s="881">
        <f t="shared" si="846"/>
        <v>3</v>
      </c>
      <c r="M9086" s="881">
        <f t="shared" si="847"/>
        <v>40</v>
      </c>
    </row>
    <row r="9087" spans="1:13" ht="13.5">
      <c r="A9087" s="630" t="str">
        <f t="shared" si="844"/>
        <v>TP-138033010-035SI3E</v>
      </c>
      <c r="B9087" s="639" t="str">
        <f t="shared" si="848"/>
        <v>BT,138033kV,035MVA</v>
      </c>
      <c r="C9087" s="638" t="str">
        <f t="shared" si="849"/>
        <v>Rieles y bases de Tiro de acceso principal del transformador de 138033kV,35MVA</v>
      </c>
      <c r="D9087" s="637" t="s">
        <v>729</v>
      </c>
      <c r="E9087" s="637">
        <v>1</v>
      </c>
      <c r="F9087" s="639">
        <f>VLOOKUP(H9087,'[34]Resumen Bases TP'!$C$130:$E$170,3,FALSE)</f>
        <v>392.15000000000003</v>
      </c>
      <c r="G9087" s="900" t="s">
        <v>732</v>
      </c>
      <c r="H9087" s="939" t="str">
        <f t="shared" si="850"/>
        <v>BT138SI.3</v>
      </c>
      <c r="I9087" s="881" t="str">
        <f t="shared" si="851"/>
        <v>BT138SI.3</v>
      </c>
      <c r="J9087" s="881" t="str">
        <f t="shared" si="852"/>
        <v>138</v>
      </c>
      <c r="K9087" s="881" t="str">
        <f t="shared" si="845"/>
        <v>SI</v>
      </c>
      <c r="L9087" s="881">
        <f t="shared" si="846"/>
        <v>3</v>
      </c>
      <c r="M9087" s="881">
        <f t="shared" si="847"/>
        <v>35</v>
      </c>
    </row>
    <row r="9088" spans="1:13" ht="13.5">
      <c r="A9088" s="630" t="str">
        <f t="shared" si="844"/>
        <v>TP-138033010-030SI3E</v>
      </c>
      <c r="B9088" s="639" t="str">
        <f t="shared" si="848"/>
        <v>BT,138033kV,030MVA</v>
      </c>
      <c r="C9088" s="638" t="str">
        <f t="shared" si="849"/>
        <v>Rieles y bases de Tiro de acceso principal del transformador de 138033kV,30MVA</v>
      </c>
      <c r="D9088" s="637" t="s">
        <v>729</v>
      </c>
      <c r="E9088" s="637">
        <v>1</v>
      </c>
      <c r="F9088" s="639">
        <f>VLOOKUP(H9088,'[34]Resumen Bases TP'!$C$130:$E$170,3,FALSE)</f>
        <v>392.15000000000003</v>
      </c>
      <c r="G9088" s="900" t="s">
        <v>732</v>
      </c>
      <c r="H9088" s="939" t="str">
        <f t="shared" si="850"/>
        <v>BT138SI.3</v>
      </c>
      <c r="I9088" s="881" t="str">
        <f t="shared" si="851"/>
        <v>BT138SI.3</v>
      </c>
      <c r="J9088" s="881" t="str">
        <f t="shared" si="852"/>
        <v>138</v>
      </c>
      <c r="K9088" s="881" t="str">
        <f t="shared" si="845"/>
        <v>SI</v>
      </c>
      <c r="L9088" s="881">
        <f t="shared" si="846"/>
        <v>3</v>
      </c>
      <c r="M9088" s="881">
        <f t="shared" si="847"/>
        <v>30</v>
      </c>
    </row>
    <row r="9089" spans="1:13" ht="13.5">
      <c r="A9089" s="630" t="str">
        <f t="shared" si="844"/>
        <v>TP-138033010-025SI3E</v>
      </c>
      <c r="B9089" s="639" t="str">
        <f t="shared" si="848"/>
        <v>BT,138033kV,025MVA</v>
      </c>
      <c r="C9089" s="638" t="str">
        <f t="shared" si="849"/>
        <v>Rieles y bases de Tiro de acceso principal del transformador de 138033kV,25MVA</v>
      </c>
      <c r="D9089" s="637" t="s">
        <v>729</v>
      </c>
      <c r="E9089" s="637">
        <v>1</v>
      </c>
      <c r="F9089" s="639">
        <f>VLOOKUP(H9089,'[34]Resumen Bases TP'!$C$130:$E$170,3,FALSE)</f>
        <v>392.15000000000003</v>
      </c>
      <c r="G9089" s="900" t="s">
        <v>732</v>
      </c>
      <c r="H9089" s="939" t="str">
        <f t="shared" si="850"/>
        <v>BT138SI.3</v>
      </c>
      <c r="I9089" s="881" t="str">
        <f t="shared" si="851"/>
        <v>BT138SI.3</v>
      </c>
      <c r="J9089" s="881" t="str">
        <f t="shared" si="852"/>
        <v>138</v>
      </c>
      <c r="K9089" s="881" t="str">
        <f t="shared" si="845"/>
        <v>SI</v>
      </c>
      <c r="L9089" s="881">
        <f t="shared" si="846"/>
        <v>3</v>
      </c>
      <c r="M9089" s="881">
        <f t="shared" si="847"/>
        <v>25</v>
      </c>
    </row>
    <row r="9090" spans="1:13" ht="13.5">
      <c r="A9090" s="630" t="str">
        <f t="shared" si="844"/>
        <v>TP-138033010-020SI3E</v>
      </c>
      <c r="B9090" s="639" t="str">
        <f t="shared" si="848"/>
        <v>BT,138033kV,020MVA</v>
      </c>
      <c r="C9090" s="638" t="str">
        <f t="shared" si="849"/>
        <v>Rieles y bases de Tiro de acceso principal del transformador de 138033kV,20MVA</v>
      </c>
      <c r="D9090" s="637" t="s">
        <v>729</v>
      </c>
      <c r="E9090" s="637">
        <v>1</v>
      </c>
      <c r="F9090" s="639">
        <f>VLOOKUP(H9090,'[34]Resumen Bases TP'!$C$130:$E$170,3,FALSE)</f>
        <v>392.15000000000003</v>
      </c>
      <c r="G9090" s="900" t="s">
        <v>732</v>
      </c>
      <c r="H9090" s="939" t="str">
        <f t="shared" si="850"/>
        <v>BT138SI.3</v>
      </c>
      <c r="I9090" s="881" t="str">
        <f t="shared" si="851"/>
        <v>BT138SI.3</v>
      </c>
      <c r="J9090" s="881" t="str">
        <f t="shared" si="852"/>
        <v>138</v>
      </c>
      <c r="K9090" s="881" t="str">
        <f t="shared" si="845"/>
        <v>SI</v>
      </c>
      <c r="L9090" s="881">
        <f t="shared" si="846"/>
        <v>3</v>
      </c>
      <c r="M9090" s="881">
        <f t="shared" si="847"/>
        <v>20</v>
      </c>
    </row>
    <row r="9091" spans="1:13" ht="13.5">
      <c r="A9091" s="630" t="str">
        <f t="shared" si="844"/>
        <v>TP-138033010-015SI3E</v>
      </c>
      <c r="B9091" s="639" t="str">
        <f t="shared" si="848"/>
        <v>BT,138033kV,015MVA</v>
      </c>
      <c r="C9091" s="638" t="str">
        <f t="shared" si="849"/>
        <v>Rieles y bases de Tiro de acceso principal del transformador de 138033kV,15MVA</v>
      </c>
      <c r="D9091" s="637" t="s">
        <v>729</v>
      </c>
      <c r="E9091" s="637">
        <v>1</v>
      </c>
      <c r="F9091" s="639">
        <f>VLOOKUP(H9091,'[34]Resumen Bases TP'!$C$130:$E$170,3,FALSE)</f>
        <v>307.34000000000003</v>
      </c>
      <c r="G9091" s="900" t="s">
        <v>732</v>
      </c>
      <c r="H9091" s="939" t="str">
        <f t="shared" si="850"/>
        <v>BT138SI.2</v>
      </c>
      <c r="I9091" s="881" t="str">
        <f t="shared" si="851"/>
        <v>BT138SI.2</v>
      </c>
      <c r="J9091" s="881" t="str">
        <f t="shared" si="852"/>
        <v>138</v>
      </c>
      <c r="K9091" s="881" t="str">
        <f t="shared" si="845"/>
        <v>SI</v>
      </c>
      <c r="L9091" s="881">
        <f t="shared" si="846"/>
        <v>2</v>
      </c>
      <c r="M9091" s="881">
        <f t="shared" si="847"/>
        <v>15</v>
      </c>
    </row>
    <row r="9092" spans="1:13" ht="13.5">
      <c r="A9092" s="630" t="str">
        <f t="shared" si="844"/>
        <v>TP-138033010-010SI3E</v>
      </c>
      <c r="B9092" s="639" t="str">
        <f t="shared" si="848"/>
        <v>BT,138033kV,010MVA</v>
      </c>
      <c r="C9092" s="638" t="str">
        <f t="shared" si="849"/>
        <v>Rieles y bases de Tiro de acceso principal del transformador de 138033kV,10MVA</v>
      </c>
      <c r="D9092" s="637" t="s">
        <v>729</v>
      </c>
      <c r="E9092" s="637">
        <v>1</v>
      </c>
      <c r="F9092" s="639">
        <f>VLOOKUP(H9092,'[34]Resumen Bases TP'!$C$130:$E$170,3,FALSE)</f>
        <v>307.34000000000003</v>
      </c>
      <c r="G9092" s="900" t="s">
        <v>732</v>
      </c>
      <c r="H9092" s="939" t="str">
        <f t="shared" si="850"/>
        <v>BT138SI.2</v>
      </c>
      <c r="I9092" s="881" t="str">
        <f t="shared" si="851"/>
        <v>BT138SI.2</v>
      </c>
      <c r="J9092" s="881" t="str">
        <f t="shared" si="852"/>
        <v>138</v>
      </c>
      <c r="K9092" s="881" t="str">
        <f t="shared" si="845"/>
        <v>SI</v>
      </c>
      <c r="L9092" s="881">
        <f t="shared" si="846"/>
        <v>2</v>
      </c>
      <c r="M9092" s="881">
        <f t="shared" si="847"/>
        <v>10</v>
      </c>
    </row>
    <row r="9093" spans="1:13" ht="13.5">
      <c r="A9093" s="630" t="str">
        <f t="shared" si="844"/>
        <v>TP-138033010-009SI3E</v>
      </c>
      <c r="B9093" s="639" t="str">
        <f t="shared" si="848"/>
        <v>BT,138033kV,009MVA</v>
      </c>
      <c r="C9093" s="638" t="str">
        <f t="shared" si="849"/>
        <v>Rieles y bases de Tiro de acceso principal del transformador de 138033kV,9MVA</v>
      </c>
      <c r="D9093" s="637" t="s">
        <v>729</v>
      </c>
      <c r="E9093" s="637">
        <v>1</v>
      </c>
      <c r="F9093" s="639">
        <f>VLOOKUP(H9093,'[34]Resumen Bases TP'!$C$130:$E$170,3,FALSE)</f>
        <v>307.34000000000003</v>
      </c>
      <c r="G9093" s="900" t="s">
        <v>732</v>
      </c>
      <c r="H9093" s="939" t="str">
        <f t="shared" si="850"/>
        <v>BT138SI.2</v>
      </c>
      <c r="I9093" s="881" t="str">
        <f t="shared" si="851"/>
        <v>BT138SI.2</v>
      </c>
      <c r="J9093" s="881" t="str">
        <f t="shared" si="852"/>
        <v>138</v>
      </c>
      <c r="K9093" s="881" t="str">
        <f t="shared" si="845"/>
        <v>SI</v>
      </c>
      <c r="L9093" s="881">
        <f t="shared" si="846"/>
        <v>2</v>
      </c>
      <c r="M9093" s="881">
        <f t="shared" si="847"/>
        <v>9</v>
      </c>
    </row>
    <row r="9094" spans="1:13" ht="13.5">
      <c r="A9094" s="630" t="str">
        <f t="shared" si="844"/>
        <v>TP-138033010-008SI3E</v>
      </c>
      <c r="B9094" s="639" t="str">
        <f t="shared" si="848"/>
        <v>BT,138033kV,008MVA</v>
      </c>
      <c r="C9094" s="638" t="str">
        <f t="shared" si="849"/>
        <v>Rieles y bases de Tiro de acceso principal del transformador de 138033kV,8MVA</v>
      </c>
      <c r="D9094" s="637" t="s">
        <v>729</v>
      </c>
      <c r="E9094" s="637">
        <v>1</v>
      </c>
      <c r="F9094" s="639">
        <f>VLOOKUP(H9094,'[34]Resumen Bases TP'!$C$130:$E$170,3,FALSE)</f>
        <v>307.34000000000003</v>
      </c>
      <c r="G9094" s="900" t="s">
        <v>732</v>
      </c>
      <c r="H9094" s="939" t="str">
        <f t="shared" si="850"/>
        <v>BT138SI.2</v>
      </c>
      <c r="I9094" s="881" t="str">
        <f t="shared" si="851"/>
        <v>BT138SI.2</v>
      </c>
      <c r="J9094" s="881" t="str">
        <f t="shared" si="852"/>
        <v>138</v>
      </c>
      <c r="K9094" s="881" t="str">
        <f t="shared" si="845"/>
        <v>SI</v>
      </c>
      <c r="L9094" s="881">
        <f t="shared" si="846"/>
        <v>2</v>
      </c>
      <c r="M9094" s="881">
        <f t="shared" si="847"/>
        <v>8</v>
      </c>
    </row>
    <row r="9095" spans="1:13" ht="13.5">
      <c r="A9095" s="630" t="str">
        <f t="shared" si="844"/>
        <v>TP-138033010-007SI3E</v>
      </c>
      <c r="B9095" s="639" t="str">
        <f t="shared" si="848"/>
        <v>BT,138033kV,007MVA</v>
      </c>
      <c r="C9095" s="638" t="str">
        <f t="shared" si="849"/>
        <v>Rieles y bases de Tiro de acceso principal del transformador de 138033kV,7MVA</v>
      </c>
      <c r="D9095" s="637" t="s">
        <v>729</v>
      </c>
      <c r="E9095" s="637">
        <v>1</v>
      </c>
      <c r="F9095" s="639">
        <f>VLOOKUP(H9095,'[34]Resumen Bases TP'!$C$130:$E$170,3,FALSE)</f>
        <v>267.74999999999994</v>
      </c>
      <c r="G9095" s="900" t="s">
        <v>732</v>
      </c>
      <c r="H9095" s="939" t="str">
        <f t="shared" si="850"/>
        <v>BT138SI.1</v>
      </c>
      <c r="I9095" s="881" t="str">
        <f t="shared" si="851"/>
        <v>BT138SI.1</v>
      </c>
      <c r="J9095" s="881" t="str">
        <f t="shared" si="852"/>
        <v>138</v>
      </c>
      <c r="K9095" s="881" t="str">
        <f t="shared" si="845"/>
        <v>SI</v>
      </c>
      <c r="L9095" s="881">
        <f t="shared" si="846"/>
        <v>1</v>
      </c>
      <c r="M9095" s="881">
        <f t="shared" si="847"/>
        <v>7</v>
      </c>
    </row>
    <row r="9096" spans="1:13" ht="13.5">
      <c r="A9096" s="630" t="str">
        <f t="shared" si="844"/>
        <v>TP-138033010-006SI3E</v>
      </c>
      <c r="B9096" s="639" t="str">
        <f t="shared" si="848"/>
        <v>BT,138033kV,006MVA</v>
      </c>
      <c r="C9096" s="638" t="str">
        <f t="shared" si="849"/>
        <v>Rieles y bases de Tiro de acceso principal del transformador de 138033kV,6MVA</v>
      </c>
      <c r="D9096" s="637" t="s">
        <v>729</v>
      </c>
      <c r="E9096" s="637">
        <v>1</v>
      </c>
      <c r="F9096" s="639">
        <f>VLOOKUP(H9096,'[34]Resumen Bases TP'!$C$130:$E$170,3,FALSE)</f>
        <v>267.74999999999994</v>
      </c>
      <c r="G9096" s="900" t="s">
        <v>732</v>
      </c>
      <c r="H9096" s="939" t="str">
        <f t="shared" si="850"/>
        <v>BT138SI.1</v>
      </c>
      <c r="I9096" s="881" t="str">
        <f t="shared" si="851"/>
        <v>BT138SI.1</v>
      </c>
      <c r="J9096" s="881" t="str">
        <f t="shared" si="852"/>
        <v>138</v>
      </c>
      <c r="K9096" s="881" t="str">
        <f t="shared" si="845"/>
        <v>SI</v>
      </c>
      <c r="L9096" s="881">
        <f t="shared" si="846"/>
        <v>1</v>
      </c>
      <c r="M9096" s="881">
        <f t="shared" si="847"/>
        <v>6</v>
      </c>
    </row>
    <row r="9097" spans="1:13" ht="13.5">
      <c r="A9097" s="630" t="str">
        <f t="shared" si="844"/>
        <v>TP-138033010-005SI3E</v>
      </c>
      <c r="B9097" s="639" t="str">
        <f t="shared" si="848"/>
        <v>BT,138033kV,005MVA</v>
      </c>
      <c r="C9097" s="638" t="str">
        <f t="shared" si="849"/>
        <v>Rieles y bases de Tiro de acceso principal del transformador de 138033kV,5MVA</v>
      </c>
      <c r="D9097" s="637" t="s">
        <v>729</v>
      </c>
      <c r="E9097" s="637">
        <v>1</v>
      </c>
      <c r="F9097" s="639">
        <f>VLOOKUP(H9097,'[34]Resumen Bases TP'!$C$130:$E$170,3,FALSE)</f>
        <v>267.74999999999994</v>
      </c>
      <c r="G9097" s="900" t="s">
        <v>732</v>
      </c>
      <c r="H9097" s="939" t="str">
        <f t="shared" si="850"/>
        <v>BT138SI.1</v>
      </c>
      <c r="I9097" s="881" t="str">
        <f t="shared" si="851"/>
        <v>BT138SI.1</v>
      </c>
      <c r="J9097" s="881" t="str">
        <f t="shared" si="852"/>
        <v>138</v>
      </c>
      <c r="K9097" s="881" t="str">
        <f t="shared" si="845"/>
        <v>SI</v>
      </c>
      <c r="L9097" s="881">
        <f t="shared" si="846"/>
        <v>1</v>
      </c>
      <c r="M9097" s="881">
        <f t="shared" si="847"/>
        <v>5</v>
      </c>
    </row>
    <row r="9098" spans="1:13" ht="13.5">
      <c r="A9098" s="630" t="str">
        <f t="shared" si="844"/>
        <v>TP-138033010-003SI3E</v>
      </c>
      <c r="B9098" s="639" t="str">
        <f t="shared" si="848"/>
        <v>BT,138033kV,003MVA</v>
      </c>
      <c r="C9098" s="638" t="str">
        <f t="shared" si="849"/>
        <v>Rieles y bases de Tiro de acceso principal del transformador de 138033kV,3MVA</v>
      </c>
      <c r="D9098" s="637" t="s">
        <v>729</v>
      </c>
      <c r="E9098" s="637">
        <v>1</v>
      </c>
      <c r="F9098" s="639">
        <f>VLOOKUP(H9098,'[34]Resumen Bases TP'!$C$130:$E$170,3,FALSE)</f>
        <v>267.74999999999994</v>
      </c>
      <c r="G9098" s="900" t="s">
        <v>732</v>
      </c>
      <c r="H9098" s="939" t="str">
        <f t="shared" si="850"/>
        <v>BT138SI.1</v>
      </c>
      <c r="I9098" s="881" t="str">
        <f t="shared" si="851"/>
        <v>BT138SI.1</v>
      </c>
      <c r="J9098" s="881" t="str">
        <f t="shared" si="852"/>
        <v>138</v>
      </c>
      <c r="K9098" s="881" t="str">
        <f t="shared" si="845"/>
        <v>SI</v>
      </c>
      <c r="L9098" s="881">
        <f t="shared" si="846"/>
        <v>1</v>
      </c>
      <c r="M9098" s="881">
        <f t="shared" si="847"/>
        <v>3</v>
      </c>
    </row>
    <row r="9099" spans="1:13" ht="13.5">
      <c r="A9099" s="630" t="str">
        <f t="shared" si="844"/>
        <v>TP-138033023-100SI3E</v>
      </c>
      <c r="B9099" s="639" t="str">
        <f t="shared" si="848"/>
        <v>BT,138033kV,100MVA</v>
      </c>
      <c r="C9099" s="638" t="str">
        <f t="shared" si="849"/>
        <v>Rieles y bases de Tiro de acceso principal del transformador de 138033kV,100MVA</v>
      </c>
      <c r="D9099" s="637" t="s">
        <v>729</v>
      </c>
      <c r="E9099" s="637">
        <v>1</v>
      </c>
      <c r="F9099" s="639">
        <f>VLOOKUP(H9099,'[34]Resumen Bases TP'!$C$130:$E$170,3,FALSE)</f>
        <v>267.74999999999994</v>
      </c>
      <c r="G9099" s="900" t="s">
        <v>732</v>
      </c>
      <c r="H9099" s="939" t="str">
        <f t="shared" si="850"/>
        <v>BT138SI.1</v>
      </c>
      <c r="I9099" s="881" t="str">
        <f t="shared" si="851"/>
        <v>BT138SI.1</v>
      </c>
      <c r="J9099" s="881" t="str">
        <f t="shared" si="852"/>
        <v>138</v>
      </c>
      <c r="K9099" s="881" t="str">
        <f t="shared" si="845"/>
        <v>SI</v>
      </c>
      <c r="L9099" s="881">
        <f t="shared" si="846"/>
        <v>1</v>
      </c>
      <c r="M9099" s="881">
        <f t="shared" si="847"/>
        <v>100</v>
      </c>
    </row>
    <row r="9100" spans="1:13" ht="13.5">
      <c r="A9100" s="630" t="str">
        <f t="shared" si="844"/>
        <v>TP-138033023-095SI3E</v>
      </c>
      <c r="B9100" s="639" t="str">
        <f t="shared" si="848"/>
        <v>BT,138033kV,095MVA</v>
      </c>
      <c r="C9100" s="638" t="str">
        <f t="shared" si="849"/>
        <v>Rieles y bases de Tiro de acceso principal del transformador de 138033kV,95MVA</v>
      </c>
      <c r="D9100" s="637" t="s">
        <v>729</v>
      </c>
      <c r="E9100" s="637">
        <v>1</v>
      </c>
      <c r="F9100" s="639">
        <f>VLOOKUP(H9100,'[34]Resumen Bases TP'!$C$130:$E$170,3,FALSE)</f>
        <v>267.74999999999994</v>
      </c>
      <c r="G9100" s="900" t="s">
        <v>732</v>
      </c>
      <c r="H9100" s="939" t="str">
        <f t="shared" si="850"/>
        <v>BT138SI.1</v>
      </c>
      <c r="I9100" s="881" t="str">
        <f t="shared" si="851"/>
        <v>BT138SI.1</v>
      </c>
      <c r="J9100" s="881" t="str">
        <f t="shared" si="852"/>
        <v>138</v>
      </c>
      <c r="K9100" s="881" t="str">
        <f t="shared" si="845"/>
        <v>SI</v>
      </c>
      <c r="L9100" s="881">
        <f t="shared" si="846"/>
        <v>1</v>
      </c>
      <c r="M9100" s="881">
        <f t="shared" si="847"/>
        <v>95</v>
      </c>
    </row>
    <row r="9101" spans="1:13" ht="13.5">
      <c r="A9101" s="630" t="str">
        <f t="shared" si="844"/>
        <v>TP-138033023-090SI3E</v>
      </c>
      <c r="B9101" s="639" t="str">
        <f t="shared" si="848"/>
        <v>BT,138033kV,090MVA</v>
      </c>
      <c r="C9101" s="638" t="str">
        <f t="shared" si="849"/>
        <v>Rieles y bases de Tiro de acceso principal del transformador de 138033kV,90MVA</v>
      </c>
      <c r="D9101" s="637" t="s">
        <v>729</v>
      </c>
      <c r="E9101" s="637">
        <v>1</v>
      </c>
      <c r="F9101" s="639">
        <f>VLOOKUP(H9101,'[34]Resumen Bases TP'!$C$130:$E$170,3,FALSE)</f>
        <v>392.15000000000003</v>
      </c>
      <c r="G9101" s="900" t="s">
        <v>732</v>
      </c>
      <c r="H9101" s="939" t="str">
        <f t="shared" si="850"/>
        <v>BT138SI.3</v>
      </c>
      <c r="I9101" s="881" t="str">
        <f t="shared" si="851"/>
        <v>BT138SI.3</v>
      </c>
      <c r="J9101" s="881" t="str">
        <f t="shared" si="852"/>
        <v>138</v>
      </c>
      <c r="K9101" s="881" t="str">
        <f t="shared" si="845"/>
        <v>SI</v>
      </c>
      <c r="L9101" s="881">
        <f t="shared" si="846"/>
        <v>3</v>
      </c>
      <c r="M9101" s="881">
        <f t="shared" si="847"/>
        <v>90</v>
      </c>
    </row>
    <row r="9102" spans="1:13" ht="13.5">
      <c r="A9102" s="630" t="str">
        <f t="shared" si="844"/>
        <v>TP-138033023-085SI3E</v>
      </c>
      <c r="B9102" s="639" t="str">
        <f t="shared" si="848"/>
        <v>BT,138033kV,085MVA</v>
      </c>
      <c r="C9102" s="638" t="str">
        <f t="shared" si="849"/>
        <v>Rieles y bases de Tiro de acceso principal del transformador de 138033kV,85MVA</v>
      </c>
      <c r="D9102" s="637" t="s">
        <v>729</v>
      </c>
      <c r="E9102" s="637">
        <v>1</v>
      </c>
      <c r="F9102" s="639">
        <f>VLOOKUP(H9102,'[34]Resumen Bases TP'!$C$130:$E$170,3,FALSE)</f>
        <v>392.15000000000003</v>
      </c>
      <c r="G9102" s="900" t="s">
        <v>732</v>
      </c>
      <c r="H9102" s="939" t="str">
        <f t="shared" si="850"/>
        <v>BT138SI.3</v>
      </c>
      <c r="I9102" s="881" t="str">
        <f t="shared" si="851"/>
        <v>BT138SI.3</v>
      </c>
      <c r="J9102" s="881" t="str">
        <f t="shared" si="852"/>
        <v>138</v>
      </c>
      <c r="K9102" s="881" t="str">
        <f t="shared" si="845"/>
        <v>SI</v>
      </c>
      <c r="L9102" s="881">
        <f t="shared" si="846"/>
        <v>3</v>
      </c>
      <c r="M9102" s="881">
        <f t="shared" si="847"/>
        <v>85</v>
      </c>
    </row>
    <row r="9103" spans="1:13" ht="13.5">
      <c r="A9103" s="630" t="str">
        <f t="shared" si="844"/>
        <v>TP-138033023-080SI3E</v>
      </c>
      <c r="B9103" s="639" t="str">
        <f t="shared" si="848"/>
        <v>BT,138033kV,080MVA</v>
      </c>
      <c r="C9103" s="638" t="str">
        <f t="shared" si="849"/>
        <v>Rieles y bases de Tiro de acceso principal del transformador de 138033kV,80MVA</v>
      </c>
      <c r="D9103" s="637" t="s">
        <v>729</v>
      </c>
      <c r="E9103" s="637">
        <v>1</v>
      </c>
      <c r="F9103" s="639">
        <f>VLOOKUP(H9103,'[34]Resumen Bases TP'!$C$130:$E$170,3,FALSE)</f>
        <v>392.15000000000003</v>
      </c>
      <c r="G9103" s="900" t="s">
        <v>732</v>
      </c>
      <c r="H9103" s="939" t="str">
        <f t="shared" si="850"/>
        <v>BT138SI.3</v>
      </c>
      <c r="I9103" s="881" t="str">
        <f t="shared" si="851"/>
        <v>BT138SI.3</v>
      </c>
      <c r="J9103" s="881" t="str">
        <f t="shared" si="852"/>
        <v>138</v>
      </c>
      <c r="K9103" s="881" t="str">
        <f t="shared" si="845"/>
        <v>SI</v>
      </c>
      <c r="L9103" s="881">
        <f t="shared" si="846"/>
        <v>3</v>
      </c>
      <c r="M9103" s="881">
        <f t="shared" si="847"/>
        <v>80</v>
      </c>
    </row>
    <row r="9104" spans="1:13" ht="13.5">
      <c r="A9104" s="630" t="str">
        <f t="shared" si="844"/>
        <v>TP-138033023-075SI3E</v>
      </c>
      <c r="B9104" s="639" t="str">
        <f t="shared" si="848"/>
        <v>BT,138033kV,075MVA</v>
      </c>
      <c r="C9104" s="638" t="str">
        <f t="shared" si="849"/>
        <v>Rieles y bases de Tiro de acceso principal del transformador de 138033kV,75MVA</v>
      </c>
      <c r="D9104" s="637" t="s">
        <v>729</v>
      </c>
      <c r="E9104" s="637">
        <v>1</v>
      </c>
      <c r="F9104" s="639">
        <f>VLOOKUP(H9104,'[34]Resumen Bases TP'!$C$130:$E$170,3,FALSE)</f>
        <v>392.15000000000003</v>
      </c>
      <c r="G9104" s="900" t="s">
        <v>732</v>
      </c>
      <c r="H9104" s="939" t="str">
        <f t="shared" si="850"/>
        <v>BT138SI.3</v>
      </c>
      <c r="I9104" s="881" t="str">
        <f t="shared" si="851"/>
        <v>BT138SI.3</v>
      </c>
      <c r="J9104" s="881" t="str">
        <f t="shared" si="852"/>
        <v>138</v>
      </c>
      <c r="K9104" s="881" t="str">
        <f t="shared" si="845"/>
        <v>SI</v>
      </c>
      <c r="L9104" s="881">
        <f t="shared" si="846"/>
        <v>3</v>
      </c>
      <c r="M9104" s="881">
        <f t="shared" si="847"/>
        <v>75</v>
      </c>
    </row>
    <row r="9105" spans="1:13" ht="13.5">
      <c r="A9105" s="630" t="str">
        <f t="shared" ref="A9105:A9168" si="853">+A3848</f>
        <v>TP-138033023-070SI3E</v>
      </c>
      <c r="B9105" s="639" t="str">
        <f t="shared" si="848"/>
        <v>BT,138033kV,070MVA</v>
      </c>
      <c r="C9105" s="638" t="str">
        <f t="shared" si="849"/>
        <v>Rieles y bases de Tiro de acceso principal del transformador de 138033kV,70MVA</v>
      </c>
      <c r="D9105" s="637" t="s">
        <v>729</v>
      </c>
      <c r="E9105" s="637">
        <v>1</v>
      </c>
      <c r="F9105" s="639">
        <f>VLOOKUP(H9105,'[34]Resumen Bases TP'!$C$130:$E$170,3,FALSE)</f>
        <v>392.15000000000003</v>
      </c>
      <c r="G9105" s="900" t="s">
        <v>732</v>
      </c>
      <c r="H9105" s="939" t="str">
        <f t="shared" si="850"/>
        <v>BT138SI.3</v>
      </c>
      <c r="I9105" s="881" t="str">
        <f t="shared" si="851"/>
        <v>BT138SI.3</v>
      </c>
      <c r="J9105" s="881" t="str">
        <f t="shared" si="852"/>
        <v>138</v>
      </c>
      <c r="K9105" s="881" t="str">
        <f t="shared" ref="K9105:K9168" si="854">LEFT(+RIGHT(A9105,4),2)</f>
        <v>SI</v>
      </c>
      <c r="L9105" s="881">
        <f t="shared" ref="L9105:L9168" si="855">+L3848</f>
        <v>3</v>
      </c>
      <c r="M9105" s="881">
        <f t="shared" ref="M9105:M9168" si="856">VALUE(LEFT(+RIGHT(A9105,7),3))</f>
        <v>70</v>
      </c>
    </row>
    <row r="9106" spans="1:13" ht="13.5">
      <c r="A9106" s="630" t="str">
        <f t="shared" si="853"/>
        <v>TP-138033023-065SI3E</v>
      </c>
      <c r="B9106" s="639" t="str">
        <f t="shared" si="848"/>
        <v>BT,138033kV,065MVA</v>
      </c>
      <c r="C9106" s="638" t="str">
        <f t="shared" si="849"/>
        <v>Rieles y bases de Tiro de acceso principal del transformador de 138033kV,65MVA</v>
      </c>
      <c r="D9106" s="637" t="s">
        <v>729</v>
      </c>
      <c r="E9106" s="637">
        <v>1</v>
      </c>
      <c r="F9106" s="639">
        <f>VLOOKUP(H9106,'[34]Resumen Bases TP'!$C$130:$E$170,3,FALSE)</f>
        <v>392.15000000000003</v>
      </c>
      <c r="G9106" s="900" t="s">
        <v>732</v>
      </c>
      <c r="H9106" s="939" t="str">
        <f t="shared" si="850"/>
        <v>BT138SI.3</v>
      </c>
      <c r="I9106" s="881" t="str">
        <f t="shared" si="851"/>
        <v>BT138SI.3</v>
      </c>
      <c r="J9106" s="881" t="str">
        <f t="shared" si="852"/>
        <v>138</v>
      </c>
      <c r="K9106" s="881" t="str">
        <f t="shared" si="854"/>
        <v>SI</v>
      </c>
      <c r="L9106" s="881">
        <f t="shared" si="855"/>
        <v>3</v>
      </c>
      <c r="M9106" s="881">
        <f t="shared" si="856"/>
        <v>65</v>
      </c>
    </row>
    <row r="9107" spans="1:13" ht="13.5">
      <c r="A9107" s="630" t="str">
        <f t="shared" si="853"/>
        <v>TP-138033023-060SI3E</v>
      </c>
      <c r="B9107" s="639" t="str">
        <f t="shared" si="848"/>
        <v>BT,138033kV,060MVA</v>
      </c>
      <c r="C9107" s="638" t="str">
        <f t="shared" si="849"/>
        <v>Rieles y bases de Tiro de acceso principal del transformador de 138033kV,60MVA</v>
      </c>
      <c r="D9107" s="637" t="s">
        <v>729</v>
      </c>
      <c r="E9107" s="637">
        <v>1</v>
      </c>
      <c r="F9107" s="639">
        <f>VLOOKUP(H9107,'[34]Resumen Bases TP'!$C$130:$E$170,3,FALSE)</f>
        <v>392.15000000000003</v>
      </c>
      <c r="G9107" s="900" t="s">
        <v>732</v>
      </c>
      <c r="H9107" s="939" t="str">
        <f t="shared" si="850"/>
        <v>BT138SI.3</v>
      </c>
      <c r="I9107" s="881" t="str">
        <f t="shared" si="851"/>
        <v>BT138SI.3</v>
      </c>
      <c r="J9107" s="881" t="str">
        <f t="shared" si="852"/>
        <v>138</v>
      </c>
      <c r="K9107" s="881" t="str">
        <f t="shared" si="854"/>
        <v>SI</v>
      </c>
      <c r="L9107" s="881">
        <f t="shared" si="855"/>
        <v>3</v>
      </c>
      <c r="M9107" s="881">
        <f t="shared" si="856"/>
        <v>60</v>
      </c>
    </row>
    <row r="9108" spans="1:13" ht="13.5">
      <c r="A9108" s="630" t="str">
        <f t="shared" si="853"/>
        <v>TP-138033023-055SI3E</v>
      </c>
      <c r="B9108" s="639" t="str">
        <f t="shared" si="848"/>
        <v>BT,138033kV,055MVA</v>
      </c>
      <c r="C9108" s="638" t="str">
        <f t="shared" si="849"/>
        <v>Rieles y bases de Tiro de acceso principal del transformador de 138033kV,55MVA</v>
      </c>
      <c r="D9108" s="637" t="s">
        <v>729</v>
      </c>
      <c r="E9108" s="637">
        <v>1</v>
      </c>
      <c r="F9108" s="639">
        <f>VLOOKUP(H9108,'[34]Resumen Bases TP'!$C$130:$E$170,3,FALSE)</f>
        <v>392.15000000000003</v>
      </c>
      <c r="G9108" s="900" t="s">
        <v>732</v>
      </c>
      <c r="H9108" s="939" t="str">
        <f t="shared" si="850"/>
        <v>BT138SI.3</v>
      </c>
      <c r="I9108" s="881" t="str">
        <f t="shared" si="851"/>
        <v>BT138SI.3</v>
      </c>
      <c r="J9108" s="881" t="str">
        <f t="shared" si="852"/>
        <v>138</v>
      </c>
      <c r="K9108" s="881" t="str">
        <f t="shared" si="854"/>
        <v>SI</v>
      </c>
      <c r="L9108" s="881">
        <f t="shared" si="855"/>
        <v>3</v>
      </c>
      <c r="M9108" s="881">
        <f t="shared" si="856"/>
        <v>55</v>
      </c>
    </row>
    <row r="9109" spans="1:13" ht="13.5">
      <c r="A9109" s="630" t="str">
        <f t="shared" si="853"/>
        <v>TP-138033023-050SI3E</v>
      </c>
      <c r="B9109" s="639" t="str">
        <f t="shared" si="848"/>
        <v>BT,138033kV,050MVA</v>
      </c>
      <c r="C9109" s="638" t="str">
        <f t="shared" si="849"/>
        <v>Rieles y bases de Tiro de acceso principal del transformador de 138033kV,50MVA</v>
      </c>
      <c r="D9109" s="637" t="s">
        <v>729</v>
      </c>
      <c r="E9109" s="637">
        <v>1</v>
      </c>
      <c r="F9109" s="639">
        <f>VLOOKUP(H9109,'[34]Resumen Bases TP'!$C$130:$E$170,3,FALSE)</f>
        <v>392.15000000000003</v>
      </c>
      <c r="G9109" s="900" t="s">
        <v>732</v>
      </c>
      <c r="H9109" s="939" t="str">
        <f t="shared" si="850"/>
        <v>BT138SI.3</v>
      </c>
      <c r="I9109" s="881" t="str">
        <f t="shared" si="851"/>
        <v>BT138SI.3</v>
      </c>
      <c r="J9109" s="881" t="str">
        <f t="shared" si="852"/>
        <v>138</v>
      </c>
      <c r="K9109" s="881" t="str">
        <f t="shared" si="854"/>
        <v>SI</v>
      </c>
      <c r="L9109" s="881">
        <f t="shared" si="855"/>
        <v>3</v>
      </c>
      <c r="M9109" s="881">
        <f t="shared" si="856"/>
        <v>50</v>
      </c>
    </row>
    <row r="9110" spans="1:13" ht="13.5">
      <c r="A9110" s="630" t="str">
        <f t="shared" si="853"/>
        <v>TP-138033023-045SI3E</v>
      </c>
      <c r="B9110" s="639" t="str">
        <f t="shared" si="848"/>
        <v>BT,138033kV,045MVA</v>
      </c>
      <c r="C9110" s="638" t="str">
        <f t="shared" si="849"/>
        <v>Rieles y bases de Tiro de acceso principal del transformador de 138033kV,45MVA</v>
      </c>
      <c r="D9110" s="637" t="s">
        <v>729</v>
      </c>
      <c r="E9110" s="637">
        <v>1</v>
      </c>
      <c r="F9110" s="639">
        <f>VLOOKUP(H9110,'[34]Resumen Bases TP'!$C$130:$E$170,3,FALSE)</f>
        <v>392.15000000000003</v>
      </c>
      <c r="G9110" s="900" t="s">
        <v>732</v>
      </c>
      <c r="H9110" s="939" t="str">
        <f t="shared" si="850"/>
        <v>BT138SI.3</v>
      </c>
      <c r="I9110" s="881" t="str">
        <f t="shared" si="851"/>
        <v>BT138SI.3</v>
      </c>
      <c r="J9110" s="881" t="str">
        <f t="shared" si="852"/>
        <v>138</v>
      </c>
      <c r="K9110" s="881" t="str">
        <f t="shared" si="854"/>
        <v>SI</v>
      </c>
      <c r="L9110" s="881">
        <f t="shared" si="855"/>
        <v>3</v>
      </c>
      <c r="M9110" s="881">
        <f t="shared" si="856"/>
        <v>45</v>
      </c>
    </row>
    <row r="9111" spans="1:13" ht="13.5">
      <c r="A9111" s="630" t="str">
        <f t="shared" si="853"/>
        <v>TP-138033023-040SI3E</v>
      </c>
      <c r="B9111" s="639" t="str">
        <f t="shared" si="848"/>
        <v>BT,138033kV,040MVA</v>
      </c>
      <c r="C9111" s="638" t="str">
        <f t="shared" si="849"/>
        <v>Rieles y bases de Tiro de acceso principal del transformador de 138033kV,40MVA</v>
      </c>
      <c r="D9111" s="637" t="s">
        <v>729</v>
      </c>
      <c r="E9111" s="637">
        <v>1</v>
      </c>
      <c r="F9111" s="639">
        <f>VLOOKUP(H9111,'[34]Resumen Bases TP'!$C$130:$E$170,3,FALSE)</f>
        <v>392.15000000000003</v>
      </c>
      <c r="G9111" s="900" t="s">
        <v>732</v>
      </c>
      <c r="H9111" s="939" t="str">
        <f t="shared" si="850"/>
        <v>BT138SI.3</v>
      </c>
      <c r="I9111" s="881" t="str">
        <f t="shared" si="851"/>
        <v>BT138SI.3</v>
      </c>
      <c r="J9111" s="881" t="str">
        <f t="shared" si="852"/>
        <v>138</v>
      </c>
      <c r="K9111" s="881" t="str">
        <f t="shared" si="854"/>
        <v>SI</v>
      </c>
      <c r="L9111" s="881">
        <f t="shared" si="855"/>
        <v>3</v>
      </c>
      <c r="M9111" s="881">
        <f t="shared" si="856"/>
        <v>40</v>
      </c>
    </row>
    <row r="9112" spans="1:13" ht="13.5">
      <c r="A9112" s="630" t="str">
        <f t="shared" si="853"/>
        <v>TP-138033023-035SI3E</v>
      </c>
      <c r="B9112" s="639" t="str">
        <f t="shared" ref="B9112:B9175" si="857">IF(LEN(A9112)=20,+"BT,"&amp;MID(A9112,4,6)&amp;"kV,"&amp;MID(A9112,14,3)&amp;"MVA",+"BT,"&amp;MID(A9112,4,6)&amp;"kV,"&amp;MID(A9112,11,3)&amp;"MVA")</f>
        <v>BT,138033kV,035MVA</v>
      </c>
      <c r="C9112" s="638" t="str">
        <f t="shared" ref="C9112:C9175" si="858">+"Rieles y bases de Tiro de acceso principal del transformador de "&amp;MID(B9112,4,6)&amp;"kV,"&amp;M9112&amp;"MVA"</f>
        <v>Rieles y bases de Tiro de acceso principal del transformador de 138033kV,35MVA</v>
      </c>
      <c r="D9112" s="637" t="s">
        <v>729</v>
      </c>
      <c r="E9112" s="637">
        <v>1</v>
      </c>
      <c r="F9112" s="639">
        <f>VLOOKUP(H9112,'[34]Resumen Bases TP'!$C$130:$E$170,3,FALSE)</f>
        <v>392.15000000000003</v>
      </c>
      <c r="G9112" s="900" t="s">
        <v>732</v>
      </c>
      <c r="H9112" s="939" t="str">
        <f t="shared" ref="H9112:H9175" si="859">+"BT"&amp;J9112&amp;K9112&amp;"."&amp;L9112</f>
        <v>BT138SI.3</v>
      </c>
      <c r="I9112" s="881" t="str">
        <f t="shared" ref="I9112:I9175" si="860">+"BT"&amp;J9112&amp;K9112&amp;"."&amp;L9112</f>
        <v>BT138SI.3</v>
      </c>
      <c r="J9112" s="881" t="str">
        <f t="shared" ref="J9112:J9175" si="861">+MID(B9112,4,3)</f>
        <v>138</v>
      </c>
      <c r="K9112" s="881" t="str">
        <f t="shared" si="854"/>
        <v>SI</v>
      </c>
      <c r="L9112" s="881">
        <f t="shared" si="855"/>
        <v>3</v>
      </c>
      <c r="M9112" s="881">
        <f t="shared" si="856"/>
        <v>35</v>
      </c>
    </row>
    <row r="9113" spans="1:13" ht="13.5">
      <c r="A9113" s="630" t="str">
        <f t="shared" si="853"/>
        <v>TP-138033023-030SI3E</v>
      </c>
      <c r="B9113" s="639" t="str">
        <f t="shared" si="857"/>
        <v>BT,138033kV,030MVA</v>
      </c>
      <c r="C9113" s="638" t="str">
        <f t="shared" si="858"/>
        <v>Rieles y bases de Tiro de acceso principal del transformador de 138033kV,30MVA</v>
      </c>
      <c r="D9113" s="637" t="s">
        <v>729</v>
      </c>
      <c r="E9113" s="637">
        <v>1</v>
      </c>
      <c r="F9113" s="639">
        <f>VLOOKUP(H9113,'[34]Resumen Bases TP'!$C$130:$E$170,3,FALSE)</f>
        <v>392.15000000000003</v>
      </c>
      <c r="G9113" s="900" t="s">
        <v>732</v>
      </c>
      <c r="H9113" s="939" t="str">
        <f t="shared" si="859"/>
        <v>BT138SI.3</v>
      </c>
      <c r="I9113" s="881" t="str">
        <f t="shared" si="860"/>
        <v>BT138SI.3</v>
      </c>
      <c r="J9113" s="881" t="str">
        <f t="shared" si="861"/>
        <v>138</v>
      </c>
      <c r="K9113" s="881" t="str">
        <f t="shared" si="854"/>
        <v>SI</v>
      </c>
      <c r="L9113" s="881">
        <f t="shared" si="855"/>
        <v>3</v>
      </c>
      <c r="M9113" s="881">
        <f t="shared" si="856"/>
        <v>30</v>
      </c>
    </row>
    <row r="9114" spans="1:13" ht="13.5">
      <c r="A9114" s="630" t="str">
        <f t="shared" si="853"/>
        <v>TP-138033023-025SI3E</v>
      </c>
      <c r="B9114" s="639" t="str">
        <f t="shared" si="857"/>
        <v>BT,138033kV,025MVA</v>
      </c>
      <c r="C9114" s="638" t="str">
        <f t="shared" si="858"/>
        <v>Rieles y bases de Tiro de acceso principal del transformador de 138033kV,25MVA</v>
      </c>
      <c r="D9114" s="637" t="s">
        <v>729</v>
      </c>
      <c r="E9114" s="637">
        <v>1</v>
      </c>
      <c r="F9114" s="639">
        <f>VLOOKUP(H9114,'[34]Resumen Bases TP'!$C$130:$E$170,3,FALSE)</f>
        <v>392.15000000000003</v>
      </c>
      <c r="G9114" s="900" t="s">
        <v>732</v>
      </c>
      <c r="H9114" s="939" t="str">
        <f t="shared" si="859"/>
        <v>BT138SI.3</v>
      </c>
      <c r="I9114" s="881" t="str">
        <f t="shared" si="860"/>
        <v>BT138SI.3</v>
      </c>
      <c r="J9114" s="881" t="str">
        <f t="shared" si="861"/>
        <v>138</v>
      </c>
      <c r="K9114" s="881" t="str">
        <f t="shared" si="854"/>
        <v>SI</v>
      </c>
      <c r="L9114" s="881">
        <f t="shared" si="855"/>
        <v>3</v>
      </c>
      <c r="M9114" s="881">
        <f t="shared" si="856"/>
        <v>25</v>
      </c>
    </row>
    <row r="9115" spans="1:13" ht="13.5">
      <c r="A9115" s="630" t="str">
        <f t="shared" si="853"/>
        <v>TP-138033023-020SI3E</v>
      </c>
      <c r="B9115" s="639" t="str">
        <f t="shared" si="857"/>
        <v>BT,138033kV,020MVA</v>
      </c>
      <c r="C9115" s="638" t="str">
        <f t="shared" si="858"/>
        <v>Rieles y bases de Tiro de acceso principal del transformador de 138033kV,20MVA</v>
      </c>
      <c r="D9115" s="637" t="s">
        <v>729</v>
      </c>
      <c r="E9115" s="637">
        <v>1</v>
      </c>
      <c r="F9115" s="639">
        <f>VLOOKUP(H9115,'[34]Resumen Bases TP'!$C$130:$E$170,3,FALSE)</f>
        <v>392.15000000000003</v>
      </c>
      <c r="G9115" s="900" t="s">
        <v>732</v>
      </c>
      <c r="H9115" s="939" t="str">
        <f t="shared" si="859"/>
        <v>BT138SI.3</v>
      </c>
      <c r="I9115" s="881" t="str">
        <f t="shared" si="860"/>
        <v>BT138SI.3</v>
      </c>
      <c r="J9115" s="881" t="str">
        <f t="shared" si="861"/>
        <v>138</v>
      </c>
      <c r="K9115" s="881" t="str">
        <f t="shared" si="854"/>
        <v>SI</v>
      </c>
      <c r="L9115" s="881">
        <f t="shared" si="855"/>
        <v>3</v>
      </c>
      <c r="M9115" s="881">
        <f t="shared" si="856"/>
        <v>20</v>
      </c>
    </row>
    <row r="9116" spans="1:13" ht="13.5">
      <c r="A9116" s="630" t="str">
        <f t="shared" si="853"/>
        <v>TP-138033023-015SI3E</v>
      </c>
      <c r="B9116" s="639" t="str">
        <f t="shared" si="857"/>
        <v>BT,138033kV,015MVA</v>
      </c>
      <c r="C9116" s="638" t="str">
        <f t="shared" si="858"/>
        <v>Rieles y bases de Tiro de acceso principal del transformador de 138033kV,15MVA</v>
      </c>
      <c r="D9116" s="637" t="s">
        <v>729</v>
      </c>
      <c r="E9116" s="637">
        <v>1</v>
      </c>
      <c r="F9116" s="639">
        <f>VLOOKUP(H9116,'[34]Resumen Bases TP'!$C$130:$E$170,3,FALSE)</f>
        <v>307.34000000000003</v>
      </c>
      <c r="G9116" s="900" t="s">
        <v>732</v>
      </c>
      <c r="H9116" s="939" t="str">
        <f t="shared" si="859"/>
        <v>BT138SI.2</v>
      </c>
      <c r="I9116" s="881" t="str">
        <f t="shared" si="860"/>
        <v>BT138SI.2</v>
      </c>
      <c r="J9116" s="881" t="str">
        <f t="shared" si="861"/>
        <v>138</v>
      </c>
      <c r="K9116" s="881" t="str">
        <f t="shared" si="854"/>
        <v>SI</v>
      </c>
      <c r="L9116" s="881">
        <f t="shared" si="855"/>
        <v>2</v>
      </c>
      <c r="M9116" s="881">
        <f t="shared" si="856"/>
        <v>15</v>
      </c>
    </row>
    <row r="9117" spans="1:13" ht="13.5">
      <c r="A9117" s="630" t="str">
        <f t="shared" si="853"/>
        <v>TP-138033023-010SI3E</v>
      </c>
      <c r="B9117" s="639" t="str">
        <f t="shared" si="857"/>
        <v>BT,138033kV,010MVA</v>
      </c>
      <c r="C9117" s="638" t="str">
        <f t="shared" si="858"/>
        <v>Rieles y bases de Tiro de acceso principal del transformador de 138033kV,10MVA</v>
      </c>
      <c r="D9117" s="637" t="s">
        <v>729</v>
      </c>
      <c r="E9117" s="637">
        <v>1</v>
      </c>
      <c r="F9117" s="639">
        <f>VLOOKUP(H9117,'[34]Resumen Bases TP'!$C$130:$E$170,3,FALSE)</f>
        <v>307.34000000000003</v>
      </c>
      <c r="G9117" s="900" t="s">
        <v>732</v>
      </c>
      <c r="H9117" s="939" t="str">
        <f t="shared" si="859"/>
        <v>BT138SI.2</v>
      </c>
      <c r="I9117" s="881" t="str">
        <f t="shared" si="860"/>
        <v>BT138SI.2</v>
      </c>
      <c r="J9117" s="881" t="str">
        <f t="shared" si="861"/>
        <v>138</v>
      </c>
      <c r="K9117" s="881" t="str">
        <f t="shared" si="854"/>
        <v>SI</v>
      </c>
      <c r="L9117" s="881">
        <f t="shared" si="855"/>
        <v>2</v>
      </c>
      <c r="M9117" s="881">
        <f t="shared" si="856"/>
        <v>10</v>
      </c>
    </row>
    <row r="9118" spans="1:13" ht="13.5">
      <c r="A9118" s="630" t="str">
        <f t="shared" si="853"/>
        <v>TP-138033023-009SI3E</v>
      </c>
      <c r="B9118" s="639" t="str">
        <f t="shared" si="857"/>
        <v>BT,138033kV,009MVA</v>
      </c>
      <c r="C9118" s="638" t="str">
        <f t="shared" si="858"/>
        <v>Rieles y bases de Tiro de acceso principal del transformador de 138033kV,9MVA</v>
      </c>
      <c r="D9118" s="637" t="s">
        <v>729</v>
      </c>
      <c r="E9118" s="637">
        <v>1</v>
      </c>
      <c r="F9118" s="639">
        <f>VLOOKUP(H9118,'[34]Resumen Bases TP'!$C$130:$E$170,3,FALSE)</f>
        <v>307.34000000000003</v>
      </c>
      <c r="G9118" s="900" t="s">
        <v>732</v>
      </c>
      <c r="H9118" s="939" t="str">
        <f t="shared" si="859"/>
        <v>BT138SI.2</v>
      </c>
      <c r="I9118" s="881" t="str">
        <f t="shared" si="860"/>
        <v>BT138SI.2</v>
      </c>
      <c r="J9118" s="881" t="str">
        <f t="shared" si="861"/>
        <v>138</v>
      </c>
      <c r="K9118" s="881" t="str">
        <f t="shared" si="854"/>
        <v>SI</v>
      </c>
      <c r="L9118" s="881">
        <f t="shared" si="855"/>
        <v>2</v>
      </c>
      <c r="M9118" s="881">
        <f t="shared" si="856"/>
        <v>9</v>
      </c>
    </row>
    <row r="9119" spans="1:13" ht="13.5">
      <c r="A9119" s="630" t="str">
        <f t="shared" si="853"/>
        <v>TP-138033023-008SI3E</v>
      </c>
      <c r="B9119" s="639" t="str">
        <f t="shared" si="857"/>
        <v>BT,138033kV,008MVA</v>
      </c>
      <c r="C9119" s="638" t="str">
        <f t="shared" si="858"/>
        <v>Rieles y bases de Tiro de acceso principal del transformador de 138033kV,8MVA</v>
      </c>
      <c r="D9119" s="637" t="s">
        <v>729</v>
      </c>
      <c r="E9119" s="637">
        <v>1</v>
      </c>
      <c r="F9119" s="639">
        <f>VLOOKUP(H9119,'[34]Resumen Bases TP'!$C$130:$E$170,3,FALSE)</f>
        <v>307.34000000000003</v>
      </c>
      <c r="G9119" s="900" t="s">
        <v>732</v>
      </c>
      <c r="H9119" s="939" t="str">
        <f t="shared" si="859"/>
        <v>BT138SI.2</v>
      </c>
      <c r="I9119" s="881" t="str">
        <f t="shared" si="860"/>
        <v>BT138SI.2</v>
      </c>
      <c r="J9119" s="881" t="str">
        <f t="shared" si="861"/>
        <v>138</v>
      </c>
      <c r="K9119" s="881" t="str">
        <f t="shared" si="854"/>
        <v>SI</v>
      </c>
      <c r="L9119" s="881">
        <f t="shared" si="855"/>
        <v>2</v>
      </c>
      <c r="M9119" s="881">
        <f t="shared" si="856"/>
        <v>8</v>
      </c>
    </row>
    <row r="9120" spans="1:13" ht="13.5">
      <c r="A9120" s="630" t="str">
        <f t="shared" si="853"/>
        <v>TP-138033023-007SI3E</v>
      </c>
      <c r="B9120" s="639" t="str">
        <f t="shared" si="857"/>
        <v>BT,138033kV,007MVA</v>
      </c>
      <c r="C9120" s="638" t="str">
        <f t="shared" si="858"/>
        <v>Rieles y bases de Tiro de acceso principal del transformador de 138033kV,7MVA</v>
      </c>
      <c r="D9120" s="637" t="s">
        <v>729</v>
      </c>
      <c r="E9120" s="637">
        <v>1</v>
      </c>
      <c r="F9120" s="639">
        <f>VLOOKUP(H9120,'[34]Resumen Bases TP'!$C$130:$E$170,3,FALSE)</f>
        <v>267.74999999999994</v>
      </c>
      <c r="G9120" s="900" t="s">
        <v>732</v>
      </c>
      <c r="H9120" s="939" t="str">
        <f t="shared" si="859"/>
        <v>BT138SI.1</v>
      </c>
      <c r="I9120" s="881" t="str">
        <f t="shared" si="860"/>
        <v>BT138SI.1</v>
      </c>
      <c r="J9120" s="881" t="str">
        <f t="shared" si="861"/>
        <v>138</v>
      </c>
      <c r="K9120" s="881" t="str">
        <f t="shared" si="854"/>
        <v>SI</v>
      </c>
      <c r="L9120" s="881">
        <f t="shared" si="855"/>
        <v>1</v>
      </c>
      <c r="M9120" s="881">
        <f t="shared" si="856"/>
        <v>7</v>
      </c>
    </row>
    <row r="9121" spans="1:13" ht="13.5">
      <c r="A9121" s="630" t="str">
        <f t="shared" si="853"/>
        <v>TP-138033023-006SI3E</v>
      </c>
      <c r="B9121" s="639" t="str">
        <f t="shared" si="857"/>
        <v>BT,138033kV,006MVA</v>
      </c>
      <c r="C9121" s="638" t="str">
        <f t="shared" si="858"/>
        <v>Rieles y bases de Tiro de acceso principal del transformador de 138033kV,6MVA</v>
      </c>
      <c r="D9121" s="637" t="s">
        <v>729</v>
      </c>
      <c r="E9121" s="637">
        <v>1</v>
      </c>
      <c r="F9121" s="639">
        <f>VLOOKUP(H9121,'[34]Resumen Bases TP'!$C$130:$E$170,3,FALSE)</f>
        <v>267.74999999999994</v>
      </c>
      <c r="G9121" s="900" t="s">
        <v>732</v>
      </c>
      <c r="H9121" s="939" t="str">
        <f t="shared" si="859"/>
        <v>BT138SI.1</v>
      </c>
      <c r="I9121" s="881" t="str">
        <f t="shared" si="860"/>
        <v>BT138SI.1</v>
      </c>
      <c r="J9121" s="881" t="str">
        <f t="shared" si="861"/>
        <v>138</v>
      </c>
      <c r="K9121" s="881" t="str">
        <f t="shared" si="854"/>
        <v>SI</v>
      </c>
      <c r="L9121" s="881">
        <f t="shared" si="855"/>
        <v>1</v>
      </c>
      <c r="M9121" s="881">
        <f t="shared" si="856"/>
        <v>6</v>
      </c>
    </row>
    <row r="9122" spans="1:13" ht="13.5">
      <c r="A9122" s="630" t="str">
        <f t="shared" si="853"/>
        <v>TP-138033023-005SI3E</v>
      </c>
      <c r="B9122" s="639" t="str">
        <f t="shared" si="857"/>
        <v>BT,138033kV,005MVA</v>
      </c>
      <c r="C9122" s="638" t="str">
        <f t="shared" si="858"/>
        <v>Rieles y bases de Tiro de acceso principal del transformador de 138033kV,5MVA</v>
      </c>
      <c r="D9122" s="637" t="s">
        <v>729</v>
      </c>
      <c r="E9122" s="637">
        <v>1</v>
      </c>
      <c r="F9122" s="639">
        <f>VLOOKUP(H9122,'[34]Resumen Bases TP'!$C$130:$E$170,3,FALSE)</f>
        <v>267.74999999999994</v>
      </c>
      <c r="G9122" s="900" t="s">
        <v>732</v>
      </c>
      <c r="H9122" s="939" t="str">
        <f t="shared" si="859"/>
        <v>BT138SI.1</v>
      </c>
      <c r="I9122" s="881" t="str">
        <f t="shared" si="860"/>
        <v>BT138SI.1</v>
      </c>
      <c r="J9122" s="881" t="str">
        <f t="shared" si="861"/>
        <v>138</v>
      </c>
      <c r="K9122" s="881" t="str">
        <f t="shared" si="854"/>
        <v>SI</v>
      </c>
      <c r="L9122" s="881">
        <f t="shared" si="855"/>
        <v>1</v>
      </c>
      <c r="M9122" s="881">
        <f t="shared" si="856"/>
        <v>5</v>
      </c>
    </row>
    <row r="9123" spans="1:13" ht="13.5">
      <c r="A9123" s="630" t="str">
        <f t="shared" si="853"/>
        <v>TP-138033023-003SI3E</v>
      </c>
      <c r="B9123" s="639" t="str">
        <f t="shared" si="857"/>
        <v>BT,138033kV,003MVA</v>
      </c>
      <c r="C9123" s="638" t="str">
        <f t="shared" si="858"/>
        <v>Rieles y bases de Tiro de acceso principal del transformador de 138033kV,3MVA</v>
      </c>
      <c r="D9123" s="637" t="s">
        <v>729</v>
      </c>
      <c r="E9123" s="637">
        <v>1</v>
      </c>
      <c r="F9123" s="639">
        <f>VLOOKUP(H9123,'[34]Resumen Bases TP'!$C$130:$E$170,3,FALSE)</f>
        <v>267.74999999999994</v>
      </c>
      <c r="G9123" s="900" t="s">
        <v>732</v>
      </c>
      <c r="H9123" s="939" t="str">
        <f t="shared" si="859"/>
        <v>BT138SI.1</v>
      </c>
      <c r="I9123" s="881" t="str">
        <f t="shared" si="860"/>
        <v>BT138SI.1</v>
      </c>
      <c r="J9123" s="881" t="str">
        <f t="shared" si="861"/>
        <v>138</v>
      </c>
      <c r="K9123" s="881" t="str">
        <f t="shared" si="854"/>
        <v>SI</v>
      </c>
      <c r="L9123" s="881">
        <f t="shared" si="855"/>
        <v>1</v>
      </c>
      <c r="M9123" s="881">
        <f t="shared" si="856"/>
        <v>3</v>
      </c>
    </row>
    <row r="9124" spans="1:13" ht="13.5">
      <c r="A9124" s="630" t="str">
        <f t="shared" si="853"/>
        <v>TP-138023010-100SI3E</v>
      </c>
      <c r="B9124" s="639" t="str">
        <f t="shared" si="857"/>
        <v>BT,138023kV,100MVA</v>
      </c>
      <c r="C9124" s="638" t="str">
        <f t="shared" si="858"/>
        <v>Rieles y bases de Tiro de acceso principal del transformador de 138023kV,100MVA</v>
      </c>
      <c r="D9124" s="637" t="s">
        <v>729</v>
      </c>
      <c r="E9124" s="637">
        <v>1</v>
      </c>
      <c r="F9124" s="639">
        <f>VLOOKUP(H9124,'[34]Resumen Bases TP'!$C$130:$E$170,3,FALSE)</f>
        <v>267.74999999999994</v>
      </c>
      <c r="G9124" s="900" t="s">
        <v>732</v>
      </c>
      <c r="H9124" s="939" t="str">
        <f t="shared" si="859"/>
        <v>BT138SI.1</v>
      </c>
      <c r="I9124" s="881" t="str">
        <f t="shared" si="860"/>
        <v>BT138SI.1</v>
      </c>
      <c r="J9124" s="881" t="str">
        <f t="shared" si="861"/>
        <v>138</v>
      </c>
      <c r="K9124" s="881" t="str">
        <f t="shared" si="854"/>
        <v>SI</v>
      </c>
      <c r="L9124" s="881">
        <f t="shared" si="855"/>
        <v>1</v>
      </c>
      <c r="M9124" s="881">
        <f t="shared" si="856"/>
        <v>100</v>
      </c>
    </row>
    <row r="9125" spans="1:13" ht="13.5">
      <c r="A9125" s="630" t="str">
        <f t="shared" si="853"/>
        <v>TP-138023010-095SI3E</v>
      </c>
      <c r="B9125" s="639" t="str">
        <f t="shared" si="857"/>
        <v>BT,138023kV,095MVA</v>
      </c>
      <c r="C9125" s="638" t="str">
        <f t="shared" si="858"/>
        <v>Rieles y bases de Tiro de acceso principal del transformador de 138023kV,95MVA</v>
      </c>
      <c r="D9125" s="637" t="s">
        <v>729</v>
      </c>
      <c r="E9125" s="637">
        <v>1</v>
      </c>
      <c r="F9125" s="639">
        <f>VLOOKUP(H9125,'[34]Resumen Bases TP'!$C$130:$E$170,3,FALSE)</f>
        <v>267.74999999999994</v>
      </c>
      <c r="G9125" s="900" t="s">
        <v>732</v>
      </c>
      <c r="H9125" s="939" t="str">
        <f t="shared" si="859"/>
        <v>BT138SI.1</v>
      </c>
      <c r="I9125" s="881" t="str">
        <f t="shared" si="860"/>
        <v>BT138SI.1</v>
      </c>
      <c r="J9125" s="881" t="str">
        <f t="shared" si="861"/>
        <v>138</v>
      </c>
      <c r="K9125" s="881" t="str">
        <f t="shared" si="854"/>
        <v>SI</v>
      </c>
      <c r="L9125" s="881">
        <f t="shared" si="855"/>
        <v>1</v>
      </c>
      <c r="M9125" s="881">
        <f t="shared" si="856"/>
        <v>95</v>
      </c>
    </row>
    <row r="9126" spans="1:13" ht="13.5">
      <c r="A9126" s="630" t="str">
        <f t="shared" si="853"/>
        <v>TP-138023010-090SI3E</v>
      </c>
      <c r="B9126" s="639" t="str">
        <f t="shared" si="857"/>
        <v>BT,138023kV,090MVA</v>
      </c>
      <c r="C9126" s="638" t="str">
        <f t="shared" si="858"/>
        <v>Rieles y bases de Tiro de acceso principal del transformador de 138023kV,90MVA</v>
      </c>
      <c r="D9126" s="637" t="s">
        <v>729</v>
      </c>
      <c r="E9126" s="637">
        <v>1</v>
      </c>
      <c r="F9126" s="639">
        <f>VLOOKUP(H9126,'[34]Resumen Bases TP'!$C$130:$E$170,3,FALSE)</f>
        <v>392.15000000000003</v>
      </c>
      <c r="G9126" s="900" t="s">
        <v>732</v>
      </c>
      <c r="H9126" s="939" t="str">
        <f t="shared" si="859"/>
        <v>BT138SI.3</v>
      </c>
      <c r="I9126" s="881" t="str">
        <f t="shared" si="860"/>
        <v>BT138SI.3</v>
      </c>
      <c r="J9126" s="881" t="str">
        <f t="shared" si="861"/>
        <v>138</v>
      </c>
      <c r="K9126" s="881" t="str">
        <f t="shared" si="854"/>
        <v>SI</v>
      </c>
      <c r="L9126" s="881">
        <f t="shared" si="855"/>
        <v>3</v>
      </c>
      <c r="M9126" s="881">
        <f t="shared" si="856"/>
        <v>90</v>
      </c>
    </row>
    <row r="9127" spans="1:13" ht="13.5">
      <c r="A9127" s="630" t="str">
        <f t="shared" si="853"/>
        <v>TP-138023010-085SI3E</v>
      </c>
      <c r="B9127" s="639" t="str">
        <f t="shared" si="857"/>
        <v>BT,138023kV,085MVA</v>
      </c>
      <c r="C9127" s="638" t="str">
        <f t="shared" si="858"/>
        <v>Rieles y bases de Tiro de acceso principal del transformador de 138023kV,85MVA</v>
      </c>
      <c r="D9127" s="637" t="s">
        <v>729</v>
      </c>
      <c r="E9127" s="637">
        <v>1</v>
      </c>
      <c r="F9127" s="639">
        <f>VLOOKUP(H9127,'[34]Resumen Bases TP'!$C$130:$E$170,3,FALSE)</f>
        <v>392.15000000000003</v>
      </c>
      <c r="G9127" s="900" t="s">
        <v>732</v>
      </c>
      <c r="H9127" s="939" t="str">
        <f t="shared" si="859"/>
        <v>BT138SI.3</v>
      </c>
      <c r="I9127" s="881" t="str">
        <f t="shared" si="860"/>
        <v>BT138SI.3</v>
      </c>
      <c r="J9127" s="881" t="str">
        <f t="shared" si="861"/>
        <v>138</v>
      </c>
      <c r="K9127" s="881" t="str">
        <f t="shared" si="854"/>
        <v>SI</v>
      </c>
      <c r="L9127" s="881">
        <f t="shared" si="855"/>
        <v>3</v>
      </c>
      <c r="M9127" s="881">
        <f t="shared" si="856"/>
        <v>85</v>
      </c>
    </row>
    <row r="9128" spans="1:13" ht="13.5">
      <c r="A9128" s="630" t="str">
        <f t="shared" si="853"/>
        <v>TP-138023010-080SI3E</v>
      </c>
      <c r="B9128" s="639" t="str">
        <f t="shared" si="857"/>
        <v>BT,138023kV,080MVA</v>
      </c>
      <c r="C9128" s="638" t="str">
        <f t="shared" si="858"/>
        <v>Rieles y bases de Tiro de acceso principal del transformador de 138023kV,80MVA</v>
      </c>
      <c r="D9128" s="637" t="s">
        <v>729</v>
      </c>
      <c r="E9128" s="637">
        <v>1</v>
      </c>
      <c r="F9128" s="639">
        <f>VLOOKUP(H9128,'[34]Resumen Bases TP'!$C$130:$E$170,3,FALSE)</f>
        <v>392.15000000000003</v>
      </c>
      <c r="G9128" s="900" t="s">
        <v>732</v>
      </c>
      <c r="H9128" s="939" t="str">
        <f t="shared" si="859"/>
        <v>BT138SI.3</v>
      </c>
      <c r="I9128" s="881" t="str">
        <f t="shared" si="860"/>
        <v>BT138SI.3</v>
      </c>
      <c r="J9128" s="881" t="str">
        <f t="shared" si="861"/>
        <v>138</v>
      </c>
      <c r="K9128" s="881" t="str">
        <f t="shared" si="854"/>
        <v>SI</v>
      </c>
      <c r="L9128" s="881">
        <f t="shared" si="855"/>
        <v>3</v>
      </c>
      <c r="M9128" s="881">
        <f t="shared" si="856"/>
        <v>80</v>
      </c>
    </row>
    <row r="9129" spans="1:13" ht="13.5">
      <c r="A9129" s="630" t="str">
        <f t="shared" si="853"/>
        <v>TP-138023010-075SI3E</v>
      </c>
      <c r="B9129" s="639" t="str">
        <f t="shared" si="857"/>
        <v>BT,138023kV,075MVA</v>
      </c>
      <c r="C9129" s="638" t="str">
        <f t="shared" si="858"/>
        <v>Rieles y bases de Tiro de acceso principal del transformador de 138023kV,75MVA</v>
      </c>
      <c r="D9129" s="637" t="s">
        <v>729</v>
      </c>
      <c r="E9129" s="637">
        <v>1</v>
      </c>
      <c r="F9129" s="639">
        <f>VLOOKUP(H9129,'[34]Resumen Bases TP'!$C$130:$E$170,3,FALSE)</f>
        <v>392.15000000000003</v>
      </c>
      <c r="G9129" s="900" t="s">
        <v>732</v>
      </c>
      <c r="H9129" s="939" t="str">
        <f t="shared" si="859"/>
        <v>BT138SI.3</v>
      </c>
      <c r="I9129" s="881" t="str">
        <f t="shared" si="860"/>
        <v>BT138SI.3</v>
      </c>
      <c r="J9129" s="881" t="str">
        <f t="shared" si="861"/>
        <v>138</v>
      </c>
      <c r="K9129" s="881" t="str">
        <f t="shared" si="854"/>
        <v>SI</v>
      </c>
      <c r="L9129" s="881">
        <f t="shared" si="855"/>
        <v>3</v>
      </c>
      <c r="M9129" s="881">
        <f t="shared" si="856"/>
        <v>75</v>
      </c>
    </row>
    <row r="9130" spans="1:13" ht="13.5">
      <c r="A9130" s="630" t="str">
        <f t="shared" si="853"/>
        <v>TP-138023010-070SI3E</v>
      </c>
      <c r="B9130" s="639" t="str">
        <f t="shared" si="857"/>
        <v>BT,138023kV,070MVA</v>
      </c>
      <c r="C9130" s="638" t="str">
        <f t="shared" si="858"/>
        <v>Rieles y bases de Tiro de acceso principal del transformador de 138023kV,70MVA</v>
      </c>
      <c r="D9130" s="637" t="s">
        <v>729</v>
      </c>
      <c r="E9130" s="637">
        <v>1</v>
      </c>
      <c r="F9130" s="639">
        <f>VLOOKUP(H9130,'[34]Resumen Bases TP'!$C$130:$E$170,3,FALSE)</f>
        <v>392.15000000000003</v>
      </c>
      <c r="G9130" s="900" t="s">
        <v>732</v>
      </c>
      <c r="H9130" s="939" t="str">
        <f t="shared" si="859"/>
        <v>BT138SI.3</v>
      </c>
      <c r="I9130" s="881" t="str">
        <f t="shared" si="860"/>
        <v>BT138SI.3</v>
      </c>
      <c r="J9130" s="881" t="str">
        <f t="shared" si="861"/>
        <v>138</v>
      </c>
      <c r="K9130" s="881" t="str">
        <f t="shared" si="854"/>
        <v>SI</v>
      </c>
      <c r="L9130" s="881">
        <f t="shared" si="855"/>
        <v>3</v>
      </c>
      <c r="M9130" s="881">
        <f t="shared" si="856"/>
        <v>70</v>
      </c>
    </row>
    <row r="9131" spans="1:13" ht="13.5">
      <c r="A9131" s="630" t="str">
        <f t="shared" si="853"/>
        <v>TP-138023010-065SI3E</v>
      </c>
      <c r="B9131" s="639" t="str">
        <f t="shared" si="857"/>
        <v>BT,138023kV,065MVA</v>
      </c>
      <c r="C9131" s="638" t="str">
        <f t="shared" si="858"/>
        <v>Rieles y bases de Tiro de acceso principal del transformador de 138023kV,65MVA</v>
      </c>
      <c r="D9131" s="637" t="s">
        <v>729</v>
      </c>
      <c r="E9131" s="637">
        <v>1</v>
      </c>
      <c r="F9131" s="639">
        <f>VLOOKUP(H9131,'[34]Resumen Bases TP'!$C$130:$E$170,3,FALSE)</f>
        <v>392.15000000000003</v>
      </c>
      <c r="G9131" s="900" t="s">
        <v>732</v>
      </c>
      <c r="H9131" s="939" t="str">
        <f t="shared" si="859"/>
        <v>BT138SI.3</v>
      </c>
      <c r="I9131" s="881" t="str">
        <f t="shared" si="860"/>
        <v>BT138SI.3</v>
      </c>
      <c r="J9131" s="881" t="str">
        <f t="shared" si="861"/>
        <v>138</v>
      </c>
      <c r="K9131" s="881" t="str">
        <f t="shared" si="854"/>
        <v>SI</v>
      </c>
      <c r="L9131" s="881">
        <f t="shared" si="855"/>
        <v>3</v>
      </c>
      <c r="M9131" s="881">
        <f t="shared" si="856"/>
        <v>65</v>
      </c>
    </row>
    <row r="9132" spans="1:13" ht="13.5">
      <c r="A9132" s="630" t="str">
        <f t="shared" si="853"/>
        <v>TP-138023010-060SI3E</v>
      </c>
      <c r="B9132" s="639" t="str">
        <f t="shared" si="857"/>
        <v>BT,138023kV,060MVA</v>
      </c>
      <c r="C9132" s="638" t="str">
        <f t="shared" si="858"/>
        <v>Rieles y bases de Tiro de acceso principal del transformador de 138023kV,60MVA</v>
      </c>
      <c r="D9132" s="637" t="s">
        <v>729</v>
      </c>
      <c r="E9132" s="637">
        <v>1</v>
      </c>
      <c r="F9132" s="639">
        <f>VLOOKUP(H9132,'[34]Resumen Bases TP'!$C$130:$E$170,3,FALSE)</f>
        <v>392.15000000000003</v>
      </c>
      <c r="G9132" s="900" t="s">
        <v>732</v>
      </c>
      <c r="H9132" s="939" t="str">
        <f t="shared" si="859"/>
        <v>BT138SI.3</v>
      </c>
      <c r="I9132" s="881" t="str">
        <f t="shared" si="860"/>
        <v>BT138SI.3</v>
      </c>
      <c r="J9132" s="881" t="str">
        <f t="shared" si="861"/>
        <v>138</v>
      </c>
      <c r="K9132" s="881" t="str">
        <f t="shared" si="854"/>
        <v>SI</v>
      </c>
      <c r="L9132" s="881">
        <f t="shared" si="855"/>
        <v>3</v>
      </c>
      <c r="M9132" s="881">
        <f t="shared" si="856"/>
        <v>60</v>
      </c>
    </row>
    <row r="9133" spans="1:13" ht="13.5">
      <c r="A9133" s="630" t="str">
        <f t="shared" si="853"/>
        <v>TP-138023010-055SI3E</v>
      </c>
      <c r="B9133" s="639" t="str">
        <f t="shared" si="857"/>
        <v>BT,138023kV,055MVA</v>
      </c>
      <c r="C9133" s="638" t="str">
        <f t="shared" si="858"/>
        <v>Rieles y bases de Tiro de acceso principal del transformador de 138023kV,55MVA</v>
      </c>
      <c r="D9133" s="637" t="s">
        <v>729</v>
      </c>
      <c r="E9133" s="637">
        <v>1</v>
      </c>
      <c r="F9133" s="639">
        <f>VLOOKUP(H9133,'[34]Resumen Bases TP'!$C$130:$E$170,3,FALSE)</f>
        <v>392.15000000000003</v>
      </c>
      <c r="G9133" s="900" t="s">
        <v>732</v>
      </c>
      <c r="H9133" s="939" t="str">
        <f t="shared" si="859"/>
        <v>BT138SI.3</v>
      </c>
      <c r="I9133" s="881" t="str">
        <f t="shared" si="860"/>
        <v>BT138SI.3</v>
      </c>
      <c r="J9133" s="881" t="str">
        <f t="shared" si="861"/>
        <v>138</v>
      </c>
      <c r="K9133" s="881" t="str">
        <f t="shared" si="854"/>
        <v>SI</v>
      </c>
      <c r="L9133" s="881">
        <f t="shared" si="855"/>
        <v>3</v>
      </c>
      <c r="M9133" s="881">
        <f t="shared" si="856"/>
        <v>55</v>
      </c>
    </row>
    <row r="9134" spans="1:13" ht="13.5">
      <c r="A9134" s="630" t="str">
        <f t="shared" si="853"/>
        <v>TP-138023010-050SI3E</v>
      </c>
      <c r="B9134" s="639" t="str">
        <f t="shared" si="857"/>
        <v>BT,138023kV,050MVA</v>
      </c>
      <c r="C9134" s="638" t="str">
        <f t="shared" si="858"/>
        <v>Rieles y bases de Tiro de acceso principal del transformador de 138023kV,50MVA</v>
      </c>
      <c r="D9134" s="637" t="s">
        <v>729</v>
      </c>
      <c r="E9134" s="637">
        <v>1</v>
      </c>
      <c r="F9134" s="639">
        <f>VLOOKUP(H9134,'[34]Resumen Bases TP'!$C$130:$E$170,3,FALSE)</f>
        <v>392.15000000000003</v>
      </c>
      <c r="G9134" s="900" t="s">
        <v>732</v>
      </c>
      <c r="H9134" s="939" t="str">
        <f t="shared" si="859"/>
        <v>BT138SI.3</v>
      </c>
      <c r="I9134" s="881" t="str">
        <f t="shared" si="860"/>
        <v>BT138SI.3</v>
      </c>
      <c r="J9134" s="881" t="str">
        <f t="shared" si="861"/>
        <v>138</v>
      </c>
      <c r="K9134" s="881" t="str">
        <f t="shared" si="854"/>
        <v>SI</v>
      </c>
      <c r="L9134" s="881">
        <f t="shared" si="855"/>
        <v>3</v>
      </c>
      <c r="M9134" s="881">
        <f t="shared" si="856"/>
        <v>50</v>
      </c>
    </row>
    <row r="9135" spans="1:13" ht="13.5">
      <c r="A9135" s="630" t="str">
        <f t="shared" si="853"/>
        <v>TP-138023010-045SI3E</v>
      </c>
      <c r="B9135" s="639" t="str">
        <f t="shared" si="857"/>
        <v>BT,138023kV,045MVA</v>
      </c>
      <c r="C9135" s="638" t="str">
        <f t="shared" si="858"/>
        <v>Rieles y bases de Tiro de acceso principal del transformador de 138023kV,45MVA</v>
      </c>
      <c r="D9135" s="637" t="s">
        <v>729</v>
      </c>
      <c r="E9135" s="637">
        <v>1</v>
      </c>
      <c r="F9135" s="639">
        <f>VLOOKUP(H9135,'[34]Resumen Bases TP'!$C$130:$E$170,3,FALSE)</f>
        <v>392.15000000000003</v>
      </c>
      <c r="G9135" s="900" t="s">
        <v>732</v>
      </c>
      <c r="H9135" s="939" t="str">
        <f t="shared" si="859"/>
        <v>BT138SI.3</v>
      </c>
      <c r="I9135" s="881" t="str">
        <f t="shared" si="860"/>
        <v>BT138SI.3</v>
      </c>
      <c r="J9135" s="881" t="str">
        <f t="shared" si="861"/>
        <v>138</v>
      </c>
      <c r="K9135" s="881" t="str">
        <f t="shared" si="854"/>
        <v>SI</v>
      </c>
      <c r="L9135" s="881">
        <f t="shared" si="855"/>
        <v>3</v>
      </c>
      <c r="M9135" s="881">
        <f t="shared" si="856"/>
        <v>45</v>
      </c>
    </row>
    <row r="9136" spans="1:13" ht="13.5">
      <c r="A9136" s="630" t="str">
        <f t="shared" si="853"/>
        <v>TP-138023010-040SI3E</v>
      </c>
      <c r="B9136" s="639" t="str">
        <f t="shared" si="857"/>
        <v>BT,138023kV,040MVA</v>
      </c>
      <c r="C9136" s="638" t="str">
        <f t="shared" si="858"/>
        <v>Rieles y bases de Tiro de acceso principal del transformador de 138023kV,40MVA</v>
      </c>
      <c r="D9136" s="637" t="s">
        <v>729</v>
      </c>
      <c r="E9136" s="637">
        <v>1</v>
      </c>
      <c r="F9136" s="639">
        <f>VLOOKUP(H9136,'[34]Resumen Bases TP'!$C$130:$E$170,3,FALSE)</f>
        <v>392.15000000000003</v>
      </c>
      <c r="G9136" s="900" t="s">
        <v>732</v>
      </c>
      <c r="H9136" s="939" t="str">
        <f t="shared" si="859"/>
        <v>BT138SI.3</v>
      </c>
      <c r="I9136" s="881" t="str">
        <f t="shared" si="860"/>
        <v>BT138SI.3</v>
      </c>
      <c r="J9136" s="881" t="str">
        <f t="shared" si="861"/>
        <v>138</v>
      </c>
      <c r="K9136" s="881" t="str">
        <f t="shared" si="854"/>
        <v>SI</v>
      </c>
      <c r="L9136" s="881">
        <f t="shared" si="855"/>
        <v>3</v>
      </c>
      <c r="M9136" s="881">
        <f t="shared" si="856"/>
        <v>40</v>
      </c>
    </row>
    <row r="9137" spans="1:13" ht="13.5">
      <c r="A9137" s="630" t="str">
        <f t="shared" si="853"/>
        <v>TP-138023010-035SI3E</v>
      </c>
      <c r="B9137" s="639" t="str">
        <f t="shared" si="857"/>
        <v>BT,138023kV,035MVA</v>
      </c>
      <c r="C9137" s="638" t="str">
        <f t="shared" si="858"/>
        <v>Rieles y bases de Tiro de acceso principal del transformador de 138023kV,35MVA</v>
      </c>
      <c r="D9137" s="637" t="s">
        <v>729</v>
      </c>
      <c r="E9137" s="637">
        <v>1</v>
      </c>
      <c r="F9137" s="639">
        <f>VLOOKUP(H9137,'[34]Resumen Bases TP'!$C$130:$E$170,3,FALSE)</f>
        <v>392.15000000000003</v>
      </c>
      <c r="G9137" s="900" t="s">
        <v>732</v>
      </c>
      <c r="H9137" s="939" t="str">
        <f t="shared" si="859"/>
        <v>BT138SI.3</v>
      </c>
      <c r="I9137" s="881" t="str">
        <f t="shared" si="860"/>
        <v>BT138SI.3</v>
      </c>
      <c r="J9137" s="881" t="str">
        <f t="shared" si="861"/>
        <v>138</v>
      </c>
      <c r="K9137" s="881" t="str">
        <f t="shared" si="854"/>
        <v>SI</v>
      </c>
      <c r="L9137" s="881">
        <f t="shared" si="855"/>
        <v>3</v>
      </c>
      <c r="M9137" s="881">
        <f t="shared" si="856"/>
        <v>35</v>
      </c>
    </row>
    <row r="9138" spans="1:13" ht="13.5">
      <c r="A9138" s="630" t="str">
        <f t="shared" si="853"/>
        <v>TP-138023010-030SI3E</v>
      </c>
      <c r="B9138" s="639" t="str">
        <f t="shared" si="857"/>
        <v>BT,138023kV,030MVA</v>
      </c>
      <c r="C9138" s="638" t="str">
        <f t="shared" si="858"/>
        <v>Rieles y bases de Tiro de acceso principal del transformador de 138023kV,30MVA</v>
      </c>
      <c r="D9138" s="637" t="s">
        <v>729</v>
      </c>
      <c r="E9138" s="637">
        <v>1</v>
      </c>
      <c r="F9138" s="639">
        <f>VLOOKUP(H9138,'[34]Resumen Bases TP'!$C$130:$E$170,3,FALSE)</f>
        <v>392.15000000000003</v>
      </c>
      <c r="G9138" s="900" t="s">
        <v>732</v>
      </c>
      <c r="H9138" s="939" t="str">
        <f t="shared" si="859"/>
        <v>BT138SI.3</v>
      </c>
      <c r="I9138" s="881" t="str">
        <f t="shared" si="860"/>
        <v>BT138SI.3</v>
      </c>
      <c r="J9138" s="881" t="str">
        <f t="shared" si="861"/>
        <v>138</v>
      </c>
      <c r="K9138" s="881" t="str">
        <f t="shared" si="854"/>
        <v>SI</v>
      </c>
      <c r="L9138" s="881">
        <f t="shared" si="855"/>
        <v>3</v>
      </c>
      <c r="M9138" s="881">
        <f t="shared" si="856"/>
        <v>30</v>
      </c>
    </row>
    <row r="9139" spans="1:13" ht="13.5">
      <c r="A9139" s="630" t="str">
        <f t="shared" si="853"/>
        <v>TP-138023010-025SI3E</v>
      </c>
      <c r="B9139" s="639" t="str">
        <f t="shared" si="857"/>
        <v>BT,138023kV,025MVA</v>
      </c>
      <c r="C9139" s="638" t="str">
        <f t="shared" si="858"/>
        <v>Rieles y bases de Tiro de acceso principal del transformador de 138023kV,25MVA</v>
      </c>
      <c r="D9139" s="637" t="s">
        <v>729</v>
      </c>
      <c r="E9139" s="637">
        <v>1</v>
      </c>
      <c r="F9139" s="639">
        <f>VLOOKUP(H9139,'[34]Resumen Bases TP'!$C$130:$E$170,3,FALSE)</f>
        <v>392.15000000000003</v>
      </c>
      <c r="G9139" s="900" t="s">
        <v>732</v>
      </c>
      <c r="H9139" s="939" t="str">
        <f t="shared" si="859"/>
        <v>BT138SI.3</v>
      </c>
      <c r="I9139" s="881" t="str">
        <f t="shared" si="860"/>
        <v>BT138SI.3</v>
      </c>
      <c r="J9139" s="881" t="str">
        <f t="shared" si="861"/>
        <v>138</v>
      </c>
      <c r="K9139" s="881" t="str">
        <f t="shared" si="854"/>
        <v>SI</v>
      </c>
      <c r="L9139" s="881">
        <f t="shared" si="855"/>
        <v>3</v>
      </c>
      <c r="M9139" s="881">
        <f t="shared" si="856"/>
        <v>25</v>
      </c>
    </row>
    <row r="9140" spans="1:13" ht="13.5">
      <c r="A9140" s="630" t="str">
        <f t="shared" si="853"/>
        <v>TP-138023010-020SI3E</v>
      </c>
      <c r="B9140" s="639" t="str">
        <f t="shared" si="857"/>
        <v>BT,138023kV,020MVA</v>
      </c>
      <c r="C9140" s="638" t="str">
        <f t="shared" si="858"/>
        <v>Rieles y bases de Tiro de acceso principal del transformador de 138023kV,20MVA</v>
      </c>
      <c r="D9140" s="637" t="s">
        <v>729</v>
      </c>
      <c r="E9140" s="637">
        <v>1</v>
      </c>
      <c r="F9140" s="639">
        <f>VLOOKUP(H9140,'[34]Resumen Bases TP'!$C$130:$E$170,3,FALSE)</f>
        <v>392.15000000000003</v>
      </c>
      <c r="G9140" s="900" t="s">
        <v>732</v>
      </c>
      <c r="H9140" s="939" t="str">
        <f t="shared" si="859"/>
        <v>BT138SI.3</v>
      </c>
      <c r="I9140" s="881" t="str">
        <f t="shared" si="860"/>
        <v>BT138SI.3</v>
      </c>
      <c r="J9140" s="881" t="str">
        <f t="shared" si="861"/>
        <v>138</v>
      </c>
      <c r="K9140" s="881" t="str">
        <f t="shared" si="854"/>
        <v>SI</v>
      </c>
      <c r="L9140" s="881">
        <f t="shared" si="855"/>
        <v>3</v>
      </c>
      <c r="M9140" s="881">
        <f t="shared" si="856"/>
        <v>20</v>
      </c>
    </row>
    <row r="9141" spans="1:13" ht="13.5">
      <c r="A9141" s="630" t="str">
        <f t="shared" si="853"/>
        <v>TP-138023010-015SI3E</v>
      </c>
      <c r="B9141" s="639" t="str">
        <f t="shared" si="857"/>
        <v>BT,138023kV,015MVA</v>
      </c>
      <c r="C9141" s="638" t="str">
        <f t="shared" si="858"/>
        <v>Rieles y bases de Tiro de acceso principal del transformador de 138023kV,15MVA</v>
      </c>
      <c r="D9141" s="637" t="s">
        <v>729</v>
      </c>
      <c r="E9141" s="637">
        <v>1</v>
      </c>
      <c r="F9141" s="639">
        <f>VLOOKUP(H9141,'[34]Resumen Bases TP'!$C$130:$E$170,3,FALSE)</f>
        <v>307.34000000000003</v>
      </c>
      <c r="G9141" s="900" t="s">
        <v>732</v>
      </c>
      <c r="H9141" s="939" t="str">
        <f t="shared" si="859"/>
        <v>BT138SI.2</v>
      </c>
      <c r="I9141" s="881" t="str">
        <f t="shared" si="860"/>
        <v>BT138SI.2</v>
      </c>
      <c r="J9141" s="881" t="str">
        <f t="shared" si="861"/>
        <v>138</v>
      </c>
      <c r="K9141" s="881" t="str">
        <f t="shared" si="854"/>
        <v>SI</v>
      </c>
      <c r="L9141" s="881">
        <f t="shared" si="855"/>
        <v>2</v>
      </c>
      <c r="M9141" s="881">
        <f t="shared" si="856"/>
        <v>15</v>
      </c>
    </row>
    <row r="9142" spans="1:13" ht="13.5">
      <c r="A9142" s="630" t="str">
        <f t="shared" si="853"/>
        <v>TP-138023010-010SI3E</v>
      </c>
      <c r="B9142" s="639" t="str">
        <f t="shared" si="857"/>
        <v>BT,138023kV,010MVA</v>
      </c>
      <c r="C9142" s="638" t="str">
        <f t="shared" si="858"/>
        <v>Rieles y bases de Tiro de acceso principal del transformador de 138023kV,10MVA</v>
      </c>
      <c r="D9142" s="637" t="s">
        <v>729</v>
      </c>
      <c r="E9142" s="637">
        <v>1</v>
      </c>
      <c r="F9142" s="639">
        <f>VLOOKUP(H9142,'[34]Resumen Bases TP'!$C$130:$E$170,3,FALSE)</f>
        <v>307.34000000000003</v>
      </c>
      <c r="G9142" s="900" t="s">
        <v>732</v>
      </c>
      <c r="H9142" s="939" t="str">
        <f t="shared" si="859"/>
        <v>BT138SI.2</v>
      </c>
      <c r="I9142" s="881" t="str">
        <f t="shared" si="860"/>
        <v>BT138SI.2</v>
      </c>
      <c r="J9142" s="881" t="str">
        <f t="shared" si="861"/>
        <v>138</v>
      </c>
      <c r="K9142" s="881" t="str">
        <f t="shared" si="854"/>
        <v>SI</v>
      </c>
      <c r="L9142" s="881">
        <f t="shared" si="855"/>
        <v>2</v>
      </c>
      <c r="M9142" s="881">
        <f t="shared" si="856"/>
        <v>10</v>
      </c>
    </row>
    <row r="9143" spans="1:13" ht="13.5">
      <c r="A9143" s="630" t="str">
        <f t="shared" si="853"/>
        <v>TP-138023010-009SI3E</v>
      </c>
      <c r="B9143" s="639" t="str">
        <f t="shared" si="857"/>
        <v>BT,138023kV,009MVA</v>
      </c>
      <c r="C9143" s="638" t="str">
        <f t="shared" si="858"/>
        <v>Rieles y bases de Tiro de acceso principal del transformador de 138023kV,9MVA</v>
      </c>
      <c r="D9143" s="637" t="s">
        <v>729</v>
      </c>
      <c r="E9143" s="637">
        <v>1</v>
      </c>
      <c r="F9143" s="639">
        <f>VLOOKUP(H9143,'[34]Resumen Bases TP'!$C$130:$E$170,3,FALSE)</f>
        <v>307.34000000000003</v>
      </c>
      <c r="G9143" s="900" t="s">
        <v>732</v>
      </c>
      <c r="H9143" s="939" t="str">
        <f t="shared" si="859"/>
        <v>BT138SI.2</v>
      </c>
      <c r="I9143" s="881" t="str">
        <f t="shared" si="860"/>
        <v>BT138SI.2</v>
      </c>
      <c r="J9143" s="881" t="str">
        <f t="shared" si="861"/>
        <v>138</v>
      </c>
      <c r="K9143" s="881" t="str">
        <f t="shared" si="854"/>
        <v>SI</v>
      </c>
      <c r="L9143" s="881">
        <f t="shared" si="855"/>
        <v>2</v>
      </c>
      <c r="M9143" s="881">
        <f t="shared" si="856"/>
        <v>9</v>
      </c>
    </row>
    <row r="9144" spans="1:13" ht="13.5">
      <c r="A9144" s="630" t="str">
        <f t="shared" si="853"/>
        <v>TP-138023010-008SI3E</v>
      </c>
      <c r="B9144" s="639" t="str">
        <f t="shared" si="857"/>
        <v>BT,138023kV,008MVA</v>
      </c>
      <c r="C9144" s="638" t="str">
        <f t="shared" si="858"/>
        <v>Rieles y bases de Tiro de acceso principal del transformador de 138023kV,8MVA</v>
      </c>
      <c r="D9144" s="637" t="s">
        <v>729</v>
      </c>
      <c r="E9144" s="637">
        <v>1</v>
      </c>
      <c r="F9144" s="639">
        <f>VLOOKUP(H9144,'[34]Resumen Bases TP'!$C$130:$E$170,3,FALSE)</f>
        <v>307.34000000000003</v>
      </c>
      <c r="G9144" s="900" t="s">
        <v>732</v>
      </c>
      <c r="H9144" s="939" t="str">
        <f t="shared" si="859"/>
        <v>BT138SI.2</v>
      </c>
      <c r="I9144" s="881" t="str">
        <f t="shared" si="860"/>
        <v>BT138SI.2</v>
      </c>
      <c r="J9144" s="881" t="str">
        <f t="shared" si="861"/>
        <v>138</v>
      </c>
      <c r="K9144" s="881" t="str">
        <f t="shared" si="854"/>
        <v>SI</v>
      </c>
      <c r="L9144" s="881">
        <f t="shared" si="855"/>
        <v>2</v>
      </c>
      <c r="M9144" s="881">
        <f t="shared" si="856"/>
        <v>8</v>
      </c>
    </row>
    <row r="9145" spans="1:13" ht="13.5">
      <c r="A9145" s="630" t="str">
        <f t="shared" si="853"/>
        <v>TP-138023010-007SI3E</v>
      </c>
      <c r="B9145" s="639" t="str">
        <f t="shared" si="857"/>
        <v>BT,138023kV,007MVA</v>
      </c>
      <c r="C9145" s="638" t="str">
        <f t="shared" si="858"/>
        <v>Rieles y bases de Tiro de acceso principal del transformador de 138023kV,7MVA</v>
      </c>
      <c r="D9145" s="637" t="s">
        <v>729</v>
      </c>
      <c r="E9145" s="637">
        <v>1</v>
      </c>
      <c r="F9145" s="639">
        <f>VLOOKUP(H9145,'[34]Resumen Bases TP'!$C$130:$E$170,3,FALSE)</f>
        <v>267.74999999999994</v>
      </c>
      <c r="G9145" s="900" t="s">
        <v>732</v>
      </c>
      <c r="H9145" s="939" t="str">
        <f t="shared" si="859"/>
        <v>BT138SI.1</v>
      </c>
      <c r="I9145" s="881" t="str">
        <f t="shared" si="860"/>
        <v>BT138SI.1</v>
      </c>
      <c r="J9145" s="881" t="str">
        <f t="shared" si="861"/>
        <v>138</v>
      </c>
      <c r="K9145" s="881" t="str">
        <f t="shared" si="854"/>
        <v>SI</v>
      </c>
      <c r="L9145" s="881">
        <f t="shared" si="855"/>
        <v>1</v>
      </c>
      <c r="M9145" s="881">
        <f t="shared" si="856"/>
        <v>7</v>
      </c>
    </row>
    <row r="9146" spans="1:13" ht="13.5">
      <c r="A9146" s="630" t="str">
        <f t="shared" si="853"/>
        <v>TP-138023010-006SI3E</v>
      </c>
      <c r="B9146" s="639" t="str">
        <f t="shared" si="857"/>
        <v>BT,138023kV,006MVA</v>
      </c>
      <c r="C9146" s="638" t="str">
        <f t="shared" si="858"/>
        <v>Rieles y bases de Tiro de acceso principal del transformador de 138023kV,6MVA</v>
      </c>
      <c r="D9146" s="637" t="s">
        <v>729</v>
      </c>
      <c r="E9146" s="637">
        <v>1</v>
      </c>
      <c r="F9146" s="639">
        <f>VLOOKUP(H9146,'[34]Resumen Bases TP'!$C$130:$E$170,3,FALSE)</f>
        <v>267.74999999999994</v>
      </c>
      <c r="G9146" s="900" t="s">
        <v>732</v>
      </c>
      <c r="H9146" s="939" t="str">
        <f t="shared" si="859"/>
        <v>BT138SI.1</v>
      </c>
      <c r="I9146" s="881" t="str">
        <f t="shared" si="860"/>
        <v>BT138SI.1</v>
      </c>
      <c r="J9146" s="881" t="str">
        <f t="shared" si="861"/>
        <v>138</v>
      </c>
      <c r="K9146" s="881" t="str">
        <f t="shared" si="854"/>
        <v>SI</v>
      </c>
      <c r="L9146" s="881">
        <f t="shared" si="855"/>
        <v>1</v>
      </c>
      <c r="M9146" s="881">
        <f t="shared" si="856"/>
        <v>6</v>
      </c>
    </row>
    <row r="9147" spans="1:13" ht="13.5">
      <c r="A9147" s="630" t="str">
        <f t="shared" si="853"/>
        <v>TP-138023010-005SI3E</v>
      </c>
      <c r="B9147" s="639" t="str">
        <f t="shared" si="857"/>
        <v>BT,138023kV,005MVA</v>
      </c>
      <c r="C9147" s="638" t="str">
        <f t="shared" si="858"/>
        <v>Rieles y bases de Tiro de acceso principal del transformador de 138023kV,5MVA</v>
      </c>
      <c r="D9147" s="637" t="s">
        <v>729</v>
      </c>
      <c r="E9147" s="637">
        <v>1</v>
      </c>
      <c r="F9147" s="639">
        <f>VLOOKUP(H9147,'[34]Resumen Bases TP'!$C$130:$E$170,3,FALSE)</f>
        <v>267.74999999999994</v>
      </c>
      <c r="G9147" s="900" t="s">
        <v>732</v>
      </c>
      <c r="H9147" s="939" t="str">
        <f t="shared" si="859"/>
        <v>BT138SI.1</v>
      </c>
      <c r="I9147" s="881" t="str">
        <f t="shared" si="860"/>
        <v>BT138SI.1</v>
      </c>
      <c r="J9147" s="881" t="str">
        <f t="shared" si="861"/>
        <v>138</v>
      </c>
      <c r="K9147" s="881" t="str">
        <f t="shared" si="854"/>
        <v>SI</v>
      </c>
      <c r="L9147" s="881">
        <f t="shared" si="855"/>
        <v>1</v>
      </c>
      <c r="M9147" s="881">
        <f t="shared" si="856"/>
        <v>5</v>
      </c>
    </row>
    <row r="9148" spans="1:13" ht="13.5">
      <c r="A9148" s="630" t="str">
        <f t="shared" si="853"/>
        <v>TP-138023010-003SI3E</v>
      </c>
      <c r="B9148" s="639" t="str">
        <f t="shared" si="857"/>
        <v>BT,138023kV,003MVA</v>
      </c>
      <c r="C9148" s="638" t="str">
        <f t="shared" si="858"/>
        <v>Rieles y bases de Tiro de acceso principal del transformador de 138023kV,3MVA</v>
      </c>
      <c r="D9148" s="637" t="s">
        <v>729</v>
      </c>
      <c r="E9148" s="637">
        <v>1</v>
      </c>
      <c r="F9148" s="639">
        <f>VLOOKUP(H9148,'[34]Resumen Bases TP'!$C$130:$E$170,3,FALSE)</f>
        <v>267.74999999999994</v>
      </c>
      <c r="G9148" s="900" t="s">
        <v>732</v>
      </c>
      <c r="H9148" s="939" t="str">
        <f t="shared" si="859"/>
        <v>BT138SI.1</v>
      </c>
      <c r="I9148" s="881" t="str">
        <f t="shared" si="860"/>
        <v>BT138SI.1</v>
      </c>
      <c r="J9148" s="881" t="str">
        <f t="shared" si="861"/>
        <v>138</v>
      </c>
      <c r="K9148" s="881" t="str">
        <f t="shared" si="854"/>
        <v>SI</v>
      </c>
      <c r="L9148" s="881">
        <f t="shared" si="855"/>
        <v>1</v>
      </c>
      <c r="M9148" s="881">
        <f t="shared" si="856"/>
        <v>3</v>
      </c>
    </row>
    <row r="9149" spans="1:13" ht="13.5">
      <c r="A9149" s="630" t="str">
        <f t="shared" si="853"/>
        <v>TP-138010-100SI3E</v>
      </c>
      <c r="B9149" s="639" t="str">
        <f t="shared" si="857"/>
        <v>BT,138010kV,100MVA</v>
      </c>
      <c r="C9149" s="638" t="str">
        <f t="shared" si="858"/>
        <v>Rieles y bases de Tiro de acceso principal del transformador de 138010kV,100MVA</v>
      </c>
      <c r="D9149" s="637" t="s">
        <v>729</v>
      </c>
      <c r="E9149" s="637">
        <v>1</v>
      </c>
      <c r="F9149" s="639">
        <f>VLOOKUP(H9149,'[34]Resumen Bases TP'!$C$130:$E$170,3,FALSE)</f>
        <v>267.74999999999994</v>
      </c>
      <c r="G9149" s="900" t="s">
        <v>732</v>
      </c>
      <c r="H9149" s="939" t="str">
        <f t="shared" si="859"/>
        <v>BT138SI.1</v>
      </c>
      <c r="I9149" s="881" t="str">
        <f t="shared" si="860"/>
        <v>BT138SI.1</v>
      </c>
      <c r="J9149" s="881" t="str">
        <f t="shared" si="861"/>
        <v>138</v>
      </c>
      <c r="K9149" s="881" t="str">
        <f t="shared" si="854"/>
        <v>SI</v>
      </c>
      <c r="L9149" s="881">
        <f t="shared" si="855"/>
        <v>1</v>
      </c>
      <c r="M9149" s="881">
        <f t="shared" si="856"/>
        <v>100</v>
      </c>
    </row>
    <row r="9150" spans="1:13" ht="13.5">
      <c r="A9150" s="630" t="str">
        <f t="shared" si="853"/>
        <v>TP-138010-095SI3E</v>
      </c>
      <c r="B9150" s="639" t="str">
        <f t="shared" si="857"/>
        <v>BT,138010kV,095MVA</v>
      </c>
      <c r="C9150" s="638" t="str">
        <f t="shared" si="858"/>
        <v>Rieles y bases de Tiro de acceso principal del transformador de 138010kV,95MVA</v>
      </c>
      <c r="D9150" s="637" t="s">
        <v>729</v>
      </c>
      <c r="E9150" s="637">
        <v>1</v>
      </c>
      <c r="F9150" s="639">
        <f>VLOOKUP(H9150,'[34]Resumen Bases TP'!$C$130:$E$170,3,FALSE)</f>
        <v>267.74999999999994</v>
      </c>
      <c r="G9150" s="900" t="s">
        <v>732</v>
      </c>
      <c r="H9150" s="939" t="str">
        <f t="shared" si="859"/>
        <v>BT138SI.1</v>
      </c>
      <c r="I9150" s="881" t="str">
        <f t="shared" si="860"/>
        <v>BT138SI.1</v>
      </c>
      <c r="J9150" s="881" t="str">
        <f t="shared" si="861"/>
        <v>138</v>
      </c>
      <c r="K9150" s="881" t="str">
        <f t="shared" si="854"/>
        <v>SI</v>
      </c>
      <c r="L9150" s="881">
        <f t="shared" si="855"/>
        <v>1</v>
      </c>
      <c r="M9150" s="881">
        <f t="shared" si="856"/>
        <v>95</v>
      </c>
    </row>
    <row r="9151" spans="1:13" ht="13.5">
      <c r="A9151" s="630" t="str">
        <f t="shared" si="853"/>
        <v>TP-138010-090SI3E</v>
      </c>
      <c r="B9151" s="639" t="str">
        <f t="shared" si="857"/>
        <v>BT,138010kV,090MVA</v>
      </c>
      <c r="C9151" s="638" t="str">
        <f t="shared" si="858"/>
        <v>Rieles y bases de Tiro de acceso principal del transformador de 138010kV,90MVA</v>
      </c>
      <c r="D9151" s="637" t="s">
        <v>729</v>
      </c>
      <c r="E9151" s="637">
        <v>1</v>
      </c>
      <c r="F9151" s="639">
        <f>VLOOKUP(H9151,'[34]Resumen Bases TP'!$C$130:$E$170,3,FALSE)</f>
        <v>392.15000000000003</v>
      </c>
      <c r="G9151" s="900" t="s">
        <v>732</v>
      </c>
      <c r="H9151" s="939" t="str">
        <f t="shared" si="859"/>
        <v>BT138SI.3</v>
      </c>
      <c r="I9151" s="881" t="str">
        <f t="shared" si="860"/>
        <v>BT138SI.3</v>
      </c>
      <c r="J9151" s="881" t="str">
        <f t="shared" si="861"/>
        <v>138</v>
      </c>
      <c r="K9151" s="881" t="str">
        <f t="shared" si="854"/>
        <v>SI</v>
      </c>
      <c r="L9151" s="881">
        <f t="shared" si="855"/>
        <v>3</v>
      </c>
      <c r="M9151" s="881">
        <f t="shared" si="856"/>
        <v>90</v>
      </c>
    </row>
    <row r="9152" spans="1:13" ht="13.5">
      <c r="A9152" s="630" t="str">
        <f t="shared" si="853"/>
        <v>TP-138010-085SI3E</v>
      </c>
      <c r="B9152" s="639" t="str">
        <f t="shared" si="857"/>
        <v>BT,138010kV,085MVA</v>
      </c>
      <c r="C9152" s="638" t="str">
        <f t="shared" si="858"/>
        <v>Rieles y bases de Tiro de acceso principal del transformador de 138010kV,85MVA</v>
      </c>
      <c r="D9152" s="637" t="s">
        <v>729</v>
      </c>
      <c r="E9152" s="637">
        <v>1</v>
      </c>
      <c r="F9152" s="639">
        <f>VLOOKUP(H9152,'[34]Resumen Bases TP'!$C$130:$E$170,3,FALSE)</f>
        <v>392.15000000000003</v>
      </c>
      <c r="G9152" s="900" t="s">
        <v>732</v>
      </c>
      <c r="H9152" s="939" t="str">
        <f t="shared" si="859"/>
        <v>BT138SI.3</v>
      </c>
      <c r="I9152" s="881" t="str">
        <f t="shared" si="860"/>
        <v>BT138SI.3</v>
      </c>
      <c r="J9152" s="881" t="str">
        <f t="shared" si="861"/>
        <v>138</v>
      </c>
      <c r="K9152" s="881" t="str">
        <f t="shared" si="854"/>
        <v>SI</v>
      </c>
      <c r="L9152" s="881">
        <f t="shared" si="855"/>
        <v>3</v>
      </c>
      <c r="M9152" s="881">
        <f t="shared" si="856"/>
        <v>85</v>
      </c>
    </row>
    <row r="9153" spans="1:13" ht="13.5">
      <c r="A9153" s="630" t="str">
        <f t="shared" si="853"/>
        <v>TP-138010-080SI3E</v>
      </c>
      <c r="B9153" s="639" t="str">
        <f t="shared" si="857"/>
        <v>BT,138010kV,080MVA</v>
      </c>
      <c r="C9153" s="638" t="str">
        <f t="shared" si="858"/>
        <v>Rieles y bases de Tiro de acceso principal del transformador de 138010kV,80MVA</v>
      </c>
      <c r="D9153" s="637" t="s">
        <v>729</v>
      </c>
      <c r="E9153" s="637">
        <v>1</v>
      </c>
      <c r="F9153" s="639">
        <f>VLOOKUP(H9153,'[34]Resumen Bases TP'!$C$130:$E$170,3,FALSE)</f>
        <v>392.15000000000003</v>
      </c>
      <c r="G9153" s="900" t="s">
        <v>732</v>
      </c>
      <c r="H9153" s="939" t="str">
        <f t="shared" si="859"/>
        <v>BT138SI.3</v>
      </c>
      <c r="I9153" s="881" t="str">
        <f t="shared" si="860"/>
        <v>BT138SI.3</v>
      </c>
      <c r="J9153" s="881" t="str">
        <f t="shared" si="861"/>
        <v>138</v>
      </c>
      <c r="K9153" s="881" t="str">
        <f t="shared" si="854"/>
        <v>SI</v>
      </c>
      <c r="L9153" s="881">
        <f t="shared" si="855"/>
        <v>3</v>
      </c>
      <c r="M9153" s="881">
        <f t="shared" si="856"/>
        <v>80</v>
      </c>
    </row>
    <row r="9154" spans="1:13" ht="13.5">
      <c r="A9154" s="630" t="str">
        <f t="shared" si="853"/>
        <v>TP-138010-075SI3E</v>
      </c>
      <c r="B9154" s="639" t="str">
        <f t="shared" si="857"/>
        <v>BT,138010kV,075MVA</v>
      </c>
      <c r="C9154" s="638" t="str">
        <f t="shared" si="858"/>
        <v>Rieles y bases de Tiro de acceso principal del transformador de 138010kV,75MVA</v>
      </c>
      <c r="D9154" s="637" t="s">
        <v>729</v>
      </c>
      <c r="E9154" s="637">
        <v>1</v>
      </c>
      <c r="F9154" s="639">
        <f>VLOOKUP(H9154,'[34]Resumen Bases TP'!$C$130:$E$170,3,FALSE)</f>
        <v>392.15000000000003</v>
      </c>
      <c r="G9154" s="900" t="s">
        <v>732</v>
      </c>
      <c r="H9154" s="939" t="str">
        <f t="shared" si="859"/>
        <v>BT138SI.3</v>
      </c>
      <c r="I9154" s="881" t="str">
        <f t="shared" si="860"/>
        <v>BT138SI.3</v>
      </c>
      <c r="J9154" s="881" t="str">
        <f t="shared" si="861"/>
        <v>138</v>
      </c>
      <c r="K9154" s="881" t="str">
        <f t="shared" si="854"/>
        <v>SI</v>
      </c>
      <c r="L9154" s="881">
        <f t="shared" si="855"/>
        <v>3</v>
      </c>
      <c r="M9154" s="881">
        <f t="shared" si="856"/>
        <v>75</v>
      </c>
    </row>
    <row r="9155" spans="1:13" ht="13.5">
      <c r="A9155" s="630" t="str">
        <f t="shared" si="853"/>
        <v>TP-138010-070SI3E</v>
      </c>
      <c r="B9155" s="639" t="str">
        <f t="shared" si="857"/>
        <v>BT,138010kV,070MVA</v>
      </c>
      <c r="C9155" s="638" t="str">
        <f t="shared" si="858"/>
        <v>Rieles y bases de Tiro de acceso principal del transformador de 138010kV,70MVA</v>
      </c>
      <c r="D9155" s="637" t="s">
        <v>729</v>
      </c>
      <c r="E9155" s="637">
        <v>1</v>
      </c>
      <c r="F9155" s="639">
        <f>VLOOKUP(H9155,'[34]Resumen Bases TP'!$C$130:$E$170,3,FALSE)</f>
        <v>392.15000000000003</v>
      </c>
      <c r="G9155" s="900" t="s">
        <v>732</v>
      </c>
      <c r="H9155" s="939" t="str">
        <f t="shared" si="859"/>
        <v>BT138SI.3</v>
      </c>
      <c r="I9155" s="881" t="str">
        <f t="shared" si="860"/>
        <v>BT138SI.3</v>
      </c>
      <c r="J9155" s="881" t="str">
        <f t="shared" si="861"/>
        <v>138</v>
      </c>
      <c r="K9155" s="881" t="str">
        <f t="shared" si="854"/>
        <v>SI</v>
      </c>
      <c r="L9155" s="881">
        <f t="shared" si="855"/>
        <v>3</v>
      </c>
      <c r="M9155" s="881">
        <f t="shared" si="856"/>
        <v>70</v>
      </c>
    </row>
    <row r="9156" spans="1:13" ht="13.5">
      <c r="A9156" s="630" t="str">
        <f t="shared" si="853"/>
        <v>TP-138010-065SI3E</v>
      </c>
      <c r="B9156" s="639" t="str">
        <f t="shared" si="857"/>
        <v>BT,138010kV,065MVA</v>
      </c>
      <c r="C9156" s="638" t="str">
        <f t="shared" si="858"/>
        <v>Rieles y bases de Tiro de acceso principal del transformador de 138010kV,65MVA</v>
      </c>
      <c r="D9156" s="637" t="s">
        <v>729</v>
      </c>
      <c r="E9156" s="637">
        <v>1</v>
      </c>
      <c r="F9156" s="639">
        <f>VLOOKUP(H9156,'[34]Resumen Bases TP'!$C$130:$E$170,3,FALSE)</f>
        <v>392.15000000000003</v>
      </c>
      <c r="G9156" s="900" t="s">
        <v>732</v>
      </c>
      <c r="H9156" s="939" t="str">
        <f t="shared" si="859"/>
        <v>BT138SI.3</v>
      </c>
      <c r="I9156" s="881" t="str">
        <f t="shared" si="860"/>
        <v>BT138SI.3</v>
      </c>
      <c r="J9156" s="881" t="str">
        <f t="shared" si="861"/>
        <v>138</v>
      </c>
      <c r="K9156" s="881" t="str">
        <f t="shared" si="854"/>
        <v>SI</v>
      </c>
      <c r="L9156" s="881">
        <f t="shared" si="855"/>
        <v>3</v>
      </c>
      <c r="M9156" s="881">
        <f t="shared" si="856"/>
        <v>65</v>
      </c>
    </row>
    <row r="9157" spans="1:13" ht="13.5">
      <c r="A9157" s="630" t="str">
        <f t="shared" si="853"/>
        <v>TP-138010-060SI3E</v>
      </c>
      <c r="B9157" s="639" t="str">
        <f t="shared" si="857"/>
        <v>BT,138010kV,060MVA</v>
      </c>
      <c r="C9157" s="638" t="str">
        <f t="shared" si="858"/>
        <v>Rieles y bases de Tiro de acceso principal del transformador de 138010kV,60MVA</v>
      </c>
      <c r="D9157" s="637" t="s">
        <v>729</v>
      </c>
      <c r="E9157" s="637">
        <v>1</v>
      </c>
      <c r="F9157" s="639">
        <f>VLOOKUP(H9157,'[34]Resumen Bases TP'!$C$130:$E$170,3,FALSE)</f>
        <v>392.15000000000003</v>
      </c>
      <c r="G9157" s="900" t="s">
        <v>732</v>
      </c>
      <c r="H9157" s="939" t="str">
        <f t="shared" si="859"/>
        <v>BT138SI.3</v>
      </c>
      <c r="I9157" s="881" t="str">
        <f t="shared" si="860"/>
        <v>BT138SI.3</v>
      </c>
      <c r="J9157" s="881" t="str">
        <f t="shared" si="861"/>
        <v>138</v>
      </c>
      <c r="K9157" s="881" t="str">
        <f t="shared" si="854"/>
        <v>SI</v>
      </c>
      <c r="L9157" s="881">
        <f t="shared" si="855"/>
        <v>3</v>
      </c>
      <c r="M9157" s="881">
        <f t="shared" si="856"/>
        <v>60</v>
      </c>
    </row>
    <row r="9158" spans="1:13" ht="13.5">
      <c r="A9158" s="630" t="str">
        <f t="shared" si="853"/>
        <v>TP-138010-055SI3E</v>
      </c>
      <c r="B9158" s="639" t="str">
        <f t="shared" si="857"/>
        <v>BT,138010kV,055MVA</v>
      </c>
      <c r="C9158" s="638" t="str">
        <f t="shared" si="858"/>
        <v>Rieles y bases de Tiro de acceso principal del transformador de 138010kV,55MVA</v>
      </c>
      <c r="D9158" s="637" t="s">
        <v>729</v>
      </c>
      <c r="E9158" s="637">
        <v>1</v>
      </c>
      <c r="F9158" s="639">
        <f>VLOOKUP(H9158,'[34]Resumen Bases TP'!$C$130:$E$170,3,FALSE)</f>
        <v>392.15000000000003</v>
      </c>
      <c r="G9158" s="900" t="s">
        <v>732</v>
      </c>
      <c r="H9158" s="939" t="str">
        <f t="shared" si="859"/>
        <v>BT138SI.3</v>
      </c>
      <c r="I9158" s="881" t="str">
        <f t="shared" si="860"/>
        <v>BT138SI.3</v>
      </c>
      <c r="J9158" s="881" t="str">
        <f t="shared" si="861"/>
        <v>138</v>
      </c>
      <c r="K9158" s="881" t="str">
        <f t="shared" si="854"/>
        <v>SI</v>
      </c>
      <c r="L9158" s="881">
        <f t="shared" si="855"/>
        <v>3</v>
      </c>
      <c r="M9158" s="881">
        <f t="shared" si="856"/>
        <v>55</v>
      </c>
    </row>
    <row r="9159" spans="1:13" ht="13.5">
      <c r="A9159" s="630" t="str">
        <f t="shared" si="853"/>
        <v>TP-138010-050SI3E</v>
      </c>
      <c r="B9159" s="639" t="str">
        <f t="shared" si="857"/>
        <v>BT,138010kV,050MVA</v>
      </c>
      <c r="C9159" s="638" t="str">
        <f t="shared" si="858"/>
        <v>Rieles y bases de Tiro de acceso principal del transformador de 138010kV,50MVA</v>
      </c>
      <c r="D9159" s="637" t="s">
        <v>729</v>
      </c>
      <c r="E9159" s="637">
        <v>1</v>
      </c>
      <c r="F9159" s="639">
        <f>VLOOKUP(H9159,'[34]Resumen Bases TP'!$C$130:$E$170,3,FALSE)</f>
        <v>392.15000000000003</v>
      </c>
      <c r="G9159" s="900" t="s">
        <v>732</v>
      </c>
      <c r="H9159" s="939" t="str">
        <f t="shared" si="859"/>
        <v>BT138SI.3</v>
      </c>
      <c r="I9159" s="881" t="str">
        <f t="shared" si="860"/>
        <v>BT138SI.3</v>
      </c>
      <c r="J9159" s="881" t="str">
        <f t="shared" si="861"/>
        <v>138</v>
      </c>
      <c r="K9159" s="881" t="str">
        <f t="shared" si="854"/>
        <v>SI</v>
      </c>
      <c r="L9159" s="881">
        <f t="shared" si="855"/>
        <v>3</v>
      </c>
      <c r="M9159" s="881">
        <f t="shared" si="856"/>
        <v>50</v>
      </c>
    </row>
    <row r="9160" spans="1:13" ht="13.5">
      <c r="A9160" s="630" t="str">
        <f t="shared" si="853"/>
        <v>TP-138010-045SI3E</v>
      </c>
      <c r="B9160" s="639" t="str">
        <f t="shared" si="857"/>
        <v>BT,138010kV,045MVA</v>
      </c>
      <c r="C9160" s="638" t="str">
        <f t="shared" si="858"/>
        <v>Rieles y bases de Tiro de acceso principal del transformador de 138010kV,45MVA</v>
      </c>
      <c r="D9160" s="637" t="s">
        <v>729</v>
      </c>
      <c r="E9160" s="637">
        <v>1</v>
      </c>
      <c r="F9160" s="639">
        <f>VLOOKUP(H9160,'[34]Resumen Bases TP'!$C$130:$E$170,3,FALSE)</f>
        <v>392.15000000000003</v>
      </c>
      <c r="G9160" s="900" t="s">
        <v>732</v>
      </c>
      <c r="H9160" s="939" t="str">
        <f t="shared" si="859"/>
        <v>BT138SI.3</v>
      </c>
      <c r="I9160" s="881" t="str">
        <f t="shared" si="860"/>
        <v>BT138SI.3</v>
      </c>
      <c r="J9160" s="881" t="str">
        <f t="shared" si="861"/>
        <v>138</v>
      </c>
      <c r="K9160" s="881" t="str">
        <f t="shared" si="854"/>
        <v>SI</v>
      </c>
      <c r="L9160" s="881">
        <f t="shared" si="855"/>
        <v>3</v>
      </c>
      <c r="M9160" s="881">
        <f t="shared" si="856"/>
        <v>45</v>
      </c>
    </row>
    <row r="9161" spans="1:13" ht="13.5">
      <c r="A9161" s="630" t="str">
        <f t="shared" si="853"/>
        <v>TP-138010-040SI3E</v>
      </c>
      <c r="B9161" s="639" t="str">
        <f t="shared" si="857"/>
        <v>BT,138010kV,040MVA</v>
      </c>
      <c r="C9161" s="638" t="str">
        <f t="shared" si="858"/>
        <v>Rieles y bases de Tiro de acceso principal del transformador de 138010kV,40MVA</v>
      </c>
      <c r="D9161" s="637" t="s">
        <v>729</v>
      </c>
      <c r="E9161" s="637">
        <v>1</v>
      </c>
      <c r="F9161" s="639">
        <f>VLOOKUP(H9161,'[34]Resumen Bases TP'!$C$130:$E$170,3,FALSE)</f>
        <v>392.15000000000003</v>
      </c>
      <c r="G9161" s="900" t="s">
        <v>732</v>
      </c>
      <c r="H9161" s="939" t="str">
        <f t="shared" si="859"/>
        <v>BT138SI.3</v>
      </c>
      <c r="I9161" s="881" t="str">
        <f t="shared" si="860"/>
        <v>BT138SI.3</v>
      </c>
      <c r="J9161" s="881" t="str">
        <f t="shared" si="861"/>
        <v>138</v>
      </c>
      <c r="K9161" s="881" t="str">
        <f t="shared" si="854"/>
        <v>SI</v>
      </c>
      <c r="L9161" s="881">
        <f t="shared" si="855"/>
        <v>3</v>
      </c>
      <c r="M9161" s="881">
        <f t="shared" si="856"/>
        <v>40</v>
      </c>
    </row>
    <row r="9162" spans="1:13" ht="13.5">
      <c r="A9162" s="630" t="str">
        <f t="shared" si="853"/>
        <v>TP-138010-035SI3E</v>
      </c>
      <c r="B9162" s="639" t="str">
        <f t="shared" si="857"/>
        <v>BT,138010kV,035MVA</v>
      </c>
      <c r="C9162" s="638" t="str">
        <f t="shared" si="858"/>
        <v>Rieles y bases de Tiro de acceso principal del transformador de 138010kV,35MVA</v>
      </c>
      <c r="D9162" s="637" t="s">
        <v>729</v>
      </c>
      <c r="E9162" s="637">
        <v>1</v>
      </c>
      <c r="F9162" s="639">
        <f>VLOOKUP(H9162,'[34]Resumen Bases TP'!$C$130:$E$170,3,FALSE)</f>
        <v>392.15000000000003</v>
      </c>
      <c r="G9162" s="900" t="s">
        <v>732</v>
      </c>
      <c r="H9162" s="939" t="str">
        <f t="shared" si="859"/>
        <v>BT138SI.3</v>
      </c>
      <c r="I9162" s="881" t="str">
        <f t="shared" si="860"/>
        <v>BT138SI.3</v>
      </c>
      <c r="J9162" s="881" t="str">
        <f t="shared" si="861"/>
        <v>138</v>
      </c>
      <c r="K9162" s="881" t="str">
        <f t="shared" si="854"/>
        <v>SI</v>
      </c>
      <c r="L9162" s="881">
        <f t="shared" si="855"/>
        <v>3</v>
      </c>
      <c r="M9162" s="881">
        <f t="shared" si="856"/>
        <v>35</v>
      </c>
    </row>
    <row r="9163" spans="1:13" ht="13.5">
      <c r="A9163" s="630" t="str">
        <f t="shared" si="853"/>
        <v>TP-138010-030SI3E</v>
      </c>
      <c r="B9163" s="639" t="str">
        <f t="shared" si="857"/>
        <v>BT,138010kV,030MVA</v>
      </c>
      <c r="C9163" s="638" t="str">
        <f t="shared" si="858"/>
        <v>Rieles y bases de Tiro de acceso principal del transformador de 138010kV,30MVA</v>
      </c>
      <c r="D9163" s="637" t="s">
        <v>729</v>
      </c>
      <c r="E9163" s="637">
        <v>1</v>
      </c>
      <c r="F9163" s="639">
        <f>VLOOKUP(H9163,'[34]Resumen Bases TP'!$C$130:$E$170,3,FALSE)</f>
        <v>392.15000000000003</v>
      </c>
      <c r="G9163" s="900" t="s">
        <v>732</v>
      </c>
      <c r="H9163" s="939" t="str">
        <f t="shared" si="859"/>
        <v>BT138SI.3</v>
      </c>
      <c r="I9163" s="881" t="str">
        <f t="shared" si="860"/>
        <v>BT138SI.3</v>
      </c>
      <c r="J9163" s="881" t="str">
        <f t="shared" si="861"/>
        <v>138</v>
      </c>
      <c r="K9163" s="881" t="str">
        <f t="shared" si="854"/>
        <v>SI</v>
      </c>
      <c r="L9163" s="881">
        <f t="shared" si="855"/>
        <v>3</v>
      </c>
      <c r="M9163" s="881">
        <f t="shared" si="856"/>
        <v>30</v>
      </c>
    </row>
    <row r="9164" spans="1:13" ht="13.5">
      <c r="A9164" s="630" t="str">
        <f t="shared" si="853"/>
        <v>TP-138010-025SI3E</v>
      </c>
      <c r="B9164" s="639" t="str">
        <f t="shared" si="857"/>
        <v>BT,138010kV,025MVA</v>
      </c>
      <c r="C9164" s="638" t="str">
        <f t="shared" si="858"/>
        <v>Rieles y bases de Tiro de acceso principal del transformador de 138010kV,25MVA</v>
      </c>
      <c r="D9164" s="637" t="s">
        <v>729</v>
      </c>
      <c r="E9164" s="637">
        <v>1</v>
      </c>
      <c r="F9164" s="639">
        <f>VLOOKUP(H9164,'[34]Resumen Bases TP'!$C$130:$E$170,3,FALSE)</f>
        <v>392.15000000000003</v>
      </c>
      <c r="G9164" s="900" t="s">
        <v>732</v>
      </c>
      <c r="H9164" s="939" t="str">
        <f t="shared" si="859"/>
        <v>BT138SI.3</v>
      </c>
      <c r="I9164" s="881" t="str">
        <f t="shared" si="860"/>
        <v>BT138SI.3</v>
      </c>
      <c r="J9164" s="881" t="str">
        <f t="shared" si="861"/>
        <v>138</v>
      </c>
      <c r="K9164" s="881" t="str">
        <f t="shared" si="854"/>
        <v>SI</v>
      </c>
      <c r="L9164" s="881">
        <f t="shared" si="855"/>
        <v>3</v>
      </c>
      <c r="M9164" s="881">
        <f t="shared" si="856"/>
        <v>25</v>
      </c>
    </row>
    <row r="9165" spans="1:13" ht="13.5">
      <c r="A9165" s="630" t="str">
        <f t="shared" si="853"/>
        <v>TP-138010-020SI3E</v>
      </c>
      <c r="B9165" s="639" t="str">
        <f t="shared" si="857"/>
        <v>BT,138010kV,020MVA</v>
      </c>
      <c r="C9165" s="638" t="str">
        <f t="shared" si="858"/>
        <v>Rieles y bases de Tiro de acceso principal del transformador de 138010kV,20MVA</v>
      </c>
      <c r="D9165" s="637" t="s">
        <v>729</v>
      </c>
      <c r="E9165" s="637">
        <v>1</v>
      </c>
      <c r="F9165" s="639">
        <f>VLOOKUP(H9165,'[34]Resumen Bases TP'!$C$130:$E$170,3,FALSE)</f>
        <v>392.15000000000003</v>
      </c>
      <c r="G9165" s="900" t="s">
        <v>732</v>
      </c>
      <c r="H9165" s="939" t="str">
        <f t="shared" si="859"/>
        <v>BT138SI.3</v>
      </c>
      <c r="I9165" s="881" t="str">
        <f t="shared" si="860"/>
        <v>BT138SI.3</v>
      </c>
      <c r="J9165" s="881" t="str">
        <f t="shared" si="861"/>
        <v>138</v>
      </c>
      <c r="K9165" s="881" t="str">
        <f t="shared" si="854"/>
        <v>SI</v>
      </c>
      <c r="L9165" s="881">
        <f t="shared" si="855"/>
        <v>3</v>
      </c>
      <c r="M9165" s="881">
        <f t="shared" si="856"/>
        <v>20</v>
      </c>
    </row>
    <row r="9166" spans="1:13" ht="13.5">
      <c r="A9166" s="630" t="str">
        <f t="shared" si="853"/>
        <v>TP-138010-015SI3E</v>
      </c>
      <c r="B9166" s="639" t="str">
        <f t="shared" si="857"/>
        <v>BT,138010kV,015MVA</v>
      </c>
      <c r="C9166" s="638" t="str">
        <f t="shared" si="858"/>
        <v>Rieles y bases de Tiro de acceso principal del transformador de 138010kV,15MVA</v>
      </c>
      <c r="D9166" s="637" t="s">
        <v>729</v>
      </c>
      <c r="E9166" s="637">
        <v>1</v>
      </c>
      <c r="F9166" s="639">
        <f>VLOOKUP(H9166,'[34]Resumen Bases TP'!$C$130:$E$170,3,FALSE)</f>
        <v>307.34000000000003</v>
      </c>
      <c r="G9166" s="900" t="s">
        <v>732</v>
      </c>
      <c r="H9166" s="939" t="str">
        <f t="shared" si="859"/>
        <v>BT138SI.2</v>
      </c>
      <c r="I9166" s="881" t="str">
        <f t="shared" si="860"/>
        <v>BT138SI.2</v>
      </c>
      <c r="J9166" s="881" t="str">
        <f t="shared" si="861"/>
        <v>138</v>
      </c>
      <c r="K9166" s="881" t="str">
        <f t="shared" si="854"/>
        <v>SI</v>
      </c>
      <c r="L9166" s="881">
        <f t="shared" si="855"/>
        <v>2</v>
      </c>
      <c r="M9166" s="881">
        <f t="shared" si="856"/>
        <v>15</v>
      </c>
    </row>
    <row r="9167" spans="1:13" ht="13.5">
      <c r="A9167" s="630" t="str">
        <f t="shared" si="853"/>
        <v>TP-138010-010SI3E</v>
      </c>
      <c r="B9167" s="639" t="str">
        <f t="shared" si="857"/>
        <v>BT,138010kV,010MVA</v>
      </c>
      <c r="C9167" s="638" t="str">
        <f t="shared" si="858"/>
        <v>Rieles y bases de Tiro de acceso principal del transformador de 138010kV,10MVA</v>
      </c>
      <c r="D9167" s="637" t="s">
        <v>729</v>
      </c>
      <c r="E9167" s="637">
        <v>1</v>
      </c>
      <c r="F9167" s="639">
        <f>VLOOKUP(H9167,'[34]Resumen Bases TP'!$C$130:$E$170,3,FALSE)</f>
        <v>307.34000000000003</v>
      </c>
      <c r="G9167" s="900" t="s">
        <v>732</v>
      </c>
      <c r="H9167" s="939" t="str">
        <f t="shared" si="859"/>
        <v>BT138SI.2</v>
      </c>
      <c r="I9167" s="881" t="str">
        <f t="shared" si="860"/>
        <v>BT138SI.2</v>
      </c>
      <c r="J9167" s="881" t="str">
        <f t="shared" si="861"/>
        <v>138</v>
      </c>
      <c r="K9167" s="881" t="str">
        <f t="shared" si="854"/>
        <v>SI</v>
      </c>
      <c r="L9167" s="881">
        <f t="shared" si="855"/>
        <v>2</v>
      </c>
      <c r="M9167" s="881">
        <f t="shared" si="856"/>
        <v>10</v>
      </c>
    </row>
    <row r="9168" spans="1:13" ht="13.5">
      <c r="A9168" s="630" t="str">
        <f t="shared" si="853"/>
        <v>TP-138010-009SI3E</v>
      </c>
      <c r="B9168" s="639" t="str">
        <f t="shared" si="857"/>
        <v>BT,138010kV,009MVA</v>
      </c>
      <c r="C9168" s="638" t="str">
        <f t="shared" si="858"/>
        <v>Rieles y bases de Tiro de acceso principal del transformador de 138010kV,9MVA</v>
      </c>
      <c r="D9168" s="637" t="s">
        <v>729</v>
      </c>
      <c r="E9168" s="637">
        <v>1</v>
      </c>
      <c r="F9168" s="639">
        <f>VLOOKUP(H9168,'[34]Resumen Bases TP'!$C$130:$E$170,3,FALSE)</f>
        <v>307.34000000000003</v>
      </c>
      <c r="G9168" s="900" t="s">
        <v>732</v>
      </c>
      <c r="H9168" s="939" t="str">
        <f t="shared" si="859"/>
        <v>BT138SI.2</v>
      </c>
      <c r="I9168" s="881" t="str">
        <f t="shared" si="860"/>
        <v>BT138SI.2</v>
      </c>
      <c r="J9168" s="881" t="str">
        <f t="shared" si="861"/>
        <v>138</v>
      </c>
      <c r="K9168" s="881" t="str">
        <f t="shared" si="854"/>
        <v>SI</v>
      </c>
      <c r="L9168" s="881">
        <f t="shared" si="855"/>
        <v>2</v>
      </c>
      <c r="M9168" s="881">
        <f t="shared" si="856"/>
        <v>9</v>
      </c>
    </row>
    <row r="9169" spans="1:13" ht="13.5">
      <c r="A9169" s="630" t="str">
        <f t="shared" ref="A9169:A9232" si="862">+A3912</f>
        <v>TP-138010-008SI3E</v>
      </c>
      <c r="B9169" s="639" t="str">
        <f t="shared" si="857"/>
        <v>BT,138010kV,008MVA</v>
      </c>
      <c r="C9169" s="638" t="str">
        <f t="shared" si="858"/>
        <v>Rieles y bases de Tiro de acceso principal del transformador de 138010kV,8MVA</v>
      </c>
      <c r="D9169" s="637" t="s">
        <v>729</v>
      </c>
      <c r="E9169" s="637">
        <v>1</v>
      </c>
      <c r="F9169" s="639">
        <f>VLOOKUP(H9169,'[34]Resumen Bases TP'!$C$130:$E$170,3,FALSE)</f>
        <v>307.34000000000003</v>
      </c>
      <c r="G9169" s="900" t="s">
        <v>732</v>
      </c>
      <c r="H9169" s="939" t="str">
        <f t="shared" si="859"/>
        <v>BT138SI.2</v>
      </c>
      <c r="I9169" s="881" t="str">
        <f t="shared" si="860"/>
        <v>BT138SI.2</v>
      </c>
      <c r="J9169" s="881" t="str">
        <f t="shared" si="861"/>
        <v>138</v>
      </c>
      <c r="K9169" s="881" t="str">
        <f t="shared" ref="K9169:K9232" si="863">LEFT(+RIGHT(A9169,4),2)</f>
        <v>SI</v>
      </c>
      <c r="L9169" s="881">
        <f t="shared" ref="L9169:L9232" si="864">+L3912</f>
        <v>2</v>
      </c>
      <c r="M9169" s="881">
        <f t="shared" ref="M9169:M9232" si="865">VALUE(LEFT(+RIGHT(A9169,7),3))</f>
        <v>8</v>
      </c>
    </row>
    <row r="9170" spans="1:13" ht="13.5">
      <c r="A9170" s="630" t="str">
        <f t="shared" si="862"/>
        <v>TP-138010-007SI3E</v>
      </c>
      <c r="B9170" s="639" t="str">
        <f t="shared" si="857"/>
        <v>BT,138010kV,007MVA</v>
      </c>
      <c r="C9170" s="638" t="str">
        <f t="shared" si="858"/>
        <v>Rieles y bases de Tiro de acceso principal del transformador de 138010kV,7MVA</v>
      </c>
      <c r="D9170" s="637" t="s">
        <v>729</v>
      </c>
      <c r="E9170" s="637">
        <v>1</v>
      </c>
      <c r="F9170" s="639">
        <f>VLOOKUP(H9170,'[34]Resumen Bases TP'!$C$130:$E$170,3,FALSE)</f>
        <v>267.74999999999994</v>
      </c>
      <c r="G9170" s="900" t="s">
        <v>732</v>
      </c>
      <c r="H9170" s="939" t="str">
        <f t="shared" si="859"/>
        <v>BT138SI.1</v>
      </c>
      <c r="I9170" s="881" t="str">
        <f t="shared" si="860"/>
        <v>BT138SI.1</v>
      </c>
      <c r="J9170" s="881" t="str">
        <f t="shared" si="861"/>
        <v>138</v>
      </c>
      <c r="K9170" s="881" t="str">
        <f t="shared" si="863"/>
        <v>SI</v>
      </c>
      <c r="L9170" s="881">
        <f t="shared" si="864"/>
        <v>1</v>
      </c>
      <c r="M9170" s="881">
        <f t="shared" si="865"/>
        <v>7</v>
      </c>
    </row>
    <row r="9171" spans="1:13" ht="13.5">
      <c r="A9171" s="630" t="str">
        <f t="shared" si="862"/>
        <v>TP-138010-006SI3E</v>
      </c>
      <c r="B9171" s="639" t="str">
        <f t="shared" si="857"/>
        <v>BT,138010kV,006MVA</v>
      </c>
      <c r="C9171" s="638" t="str">
        <f t="shared" si="858"/>
        <v>Rieles y bases de Tiro de acceso principal del transformador de 138010kV,6MVA</v>
      </c>
      <c r="D9171" s="637" t="s">
        <v>729</v>
      </c>
      <c r="E9171" s="637">
        <v>1</v>
      </c>
      <c r="F9171" s="639">
        <f>VLOOKUP(H9171,'[34]Resumen Bases TP'!$C$130:$E$170,3,FALSE)</f>
        <v>267.74999999999994</v>
      </c>
      <c r="G9171" s="900" t="s">
        <v>732</v>
      </c>
      <c r="H9171" s="939" t="str">
        <f t="shared" si="859"/>
        <v>BT138SI.1</v>
      </c>
      <c r="I9171" s="881" t="str">
        <f t="shared" si="860"/>
        <v>BT138SI.1</v>
      </c>
      <c r="J9171" s="881" t="str">
        <f t="shared" si="861"/>
        <v>138</v>
      </c>
      <c r="K9171" s="881" t="str">
        <f t="shared" si="863"/>
        <v>SI</v>
      </c>
      <c r="L9171" s="881">
        <f t="shared" si="864"/>
        <v>1</v>
      </c>
      <c r="M9171" s="881">
        <f t="shared" si="865"/>
        <v>6</v>
      </c>
    </row>
    <row r="9172" spans="1:13" ht="13.5">
      <c r="A9172" s="630" t="str">
        <f t="shared" si="862"/>
        <v>TP-138010-005SI3E</v>
      </c>
      <c r="B9172" s="639" t="str">
        <f t="shared" si="857"/>
        <v>BT,138010kV,005MVA</v>
      </c>
      <c r="C9172" s="638" t="str">
        <f t="shared" si="858"/>
        <v>Rieles y bases de Tiro de acceso principal del transformador de 138010kV,5MVA</v>
      </c>
      <c r="D9172" s="637" t="s">
        <v>729</v>
      </c>
      <c r="E9172" s="637">
        <v>1</v>
      </c>
      <c r="F9172" s="639">
        <f>VLOOKUP(H9172,'[34]Resumen Bases TP'!$C$130:$E$170,3,FALSE)</f>
        <v>267.74999999999994</v>
      </c>
      <c r="G9172" s="900" t="s">
        <v>732</v>
      </c>
      <c r="H9172" s="939" t="str">
        <f t="shared" si="859"/>
        <v>BT138SI.1</v>
      </c>
      <c r="I9172" s="881" t="str">
        <f t="shared" si="860"/>
        <v>BT138SI.1</v>
      </c>
      <c r="J9172" s="881" t="str">
        <f t="shared" si="861"/>
        <v>138</v>
      </c>
      <c r="K9172" s="881" t="str">
        <f t="shared" si="863"/>
        <v>SI</v>
      </c>
      <c r="L9172" s="881">
        <f t="shared" si="864"/>
        <v>1</v>
      </c>
      <c r="M9172" s="881">
        <f t="shared" si="865"/>
        <v>5</v>
      </c>
    </row>
    <row r="9173" spans="1:13" ht="13.5">
      <c r="A9173" s="630" t="str">
        <f t="shared" si="862"/>
        <v>TP-138010-003SI3E</v>
      </c>
      <c r="B9173" s="639" t="str">
        <f t="shared" si="857"/>
        <v>BT,138010kV,003MVA</v>
      </c>
      <c r="C9173" s="638" t="str">
        <f t="shared" si="858"/>
        <v>Rieles y bases de Tiro de acceso principal del transformador de 138010kV,3MVA</v>
      </c>
      <c r="D9173" s="637" t="s">
        <v>729</v>
      </c>
      <c r="E9173" s="637">
        <v>1</v>
      </c>
      <c r="F9173" s="639">
        <f>VLOOKUP(H9173,'[34]Resumen Bases TP'!$C$130:$E$170,3,FALSE)</f>
        <v>267.74999999999994</v>
      </c>
      <c r="G9173" s="900" t="s">
        <v>732</v>
      </c>
      <c r="H9173" s="939" t="str">
        <f t="shared" si="859"/>
        <v>BT138SI.1</v>
      </c>
      <c r="I9173" s="881" t="str">
        <f t="shared" si="860"/>
        <v>BT138SI.1</v>
      </c>
      <c r="J9173" s="881" t="str">
        <f t="shared" si="861"/>
        <v>138</v>
      </c>
      <c r="K9173" s="881" t="str">
        <f t="shared" si="863"/>
        <v>SI</v>
      </c>
      <c r="L9173" s="881">
        <f t="shared" si="864"/>
        <v>1</v>
      </c>
      <c r="M9173" s="881">
        <f t="shared" si="865"/>
        <v>3</v>
      </c>
    </row>
    <row r="9174" spans="1:13" ht="13.5">
      <c r="A9174" s="630" t="str">
        <f t="shared" si="862"/>
        <v>TP-138023-100SI3E</v>
      </c>
      <c r="B9174" s="639" t="str">
        <f t="shared" si="857"/>
        <v>BT,138023kV,100MVA</v>
      </c>
      <c r="C9174" s="638" t="str">
        <f t="shared" si="858"/>
        <v>Rieles y bases de Tiro de acceso principal del transformador de 138023kV,100MVA</v>
      </c>
      <c r="D9174" s="637" t="s">
        <v>729</v>
      </c>
      <c r="E9174" s="637">
        <v>1</v>
      </c>
      <c r="F9174" s="639">
        <f>VLOOKUP(H9174,'[34]Resumen Bases TP'!$C$130:$E$170,3,FALSE)</f>
        <v>267.74999999999994</v>
      </c>
      <c r="G9174" s="900" t="s">
        <v>732</v>
      </c>
      <c r="H9174" s="939" t="str">
        <f t="shared" si="859"/>
        <v>BT138SI.1</v>
      </c>
      <c r="I9174" s="881" t="str">
        <f t="shared" si="860"/>
        <v>BT138SI.1</v>
      </c>
      <c r="J9174" s="881" t="str">
        <f t="shared" si="861"/>
        <v>138</v>
      </c>
      <c r="K9174" s="881" t="str">
        <f t="shared" si="863"/>
        <v>SI</v>
      </c>
      <c r="L9174" s="881">
        <f t="shared" si="864"/>
        <v>1</v>
      </c>
      <c r="M9174" s="881">
        <f t="shared" si="865"/>
        <v>100</v>
      </c>
    </row>
    <row r="9175" spans="1:13" ht="13.5">
      <c r="A9175" s="630" t="str">
        <f t="shared" si="862"/>
        <v>TP-138023-095SI3E</v>
      </c>
      <c r="B9175" s="639" t="str">
        <f t="shared" si="857"/>
        <v>BT,138023kV,095MVA</v>
      </c>
      <c r="C9175" s="638" t="str">
        <f t="shared" si="858"/>
        <v>Rieles y bases de Tiro de acceso principal del transformador de 138023kV,95MVA</v>
      </c>
      <c r="D9175" s="637" t="s">
        <v>729</v>
      </c>
      <c r="E9175" s="637">
        <v>1</v>
      </c>
      <c r="F9175" s="639">
        <f>VLOOKUP(H9175,'[34]Resumen Bases TP'!$C$130:$E$170,3,FALSE)</f>
        <v>267.74999999999994</v>
      </c>
      <c r="G9175" s="900" t="s">
        <v>732</v>
      </c>
      <c r="H9175" s="939" t="str">
        <f t="shared" si="859"/>
        <v>BT138SI.1</v>
      </c>
      <c r="I9175" s="881" t="str">
        <f t="shared" si="860"/>
        <v>BT138SI.1</v>
      </c>
      <c r="J9175" s="881" t="str">
        <f t="shared" si="861"/>
        <v>138</v>
      </c>
      <c r="K9175" s="881" t="str">
        <f t="shared" si="863"/>
        <v>SI</v>
      </c>
      <c r="L9175" s="881">
        <f t="shared" si="864"/>
        <v>1</v>
      </c>
      <c r="M9175" s="881">
        <f t="shared" si="865"/>
        <v>95</v>
      </c>
    </row>
    <row r="9176" spans="1:13" ht="13.5">
      <c r="A9176" s="630" t="str">
        <f t="shared" si="862"/>
        <v>TP-138023-090SI3E</v>
      </c>
      <c r="B9176" s="639" t="str">
        <f t="shared" ref="B9176:B9239" si="866">IF(LEN(A9176)=20,+"BT,"&amp;MID(A9176,4,6)&amp;"kV,"&amp;MID(A9176,14,3)&amp;"MVA",+"BT,"&amp;MID(A9176,4,6)&amp;"kV,"&amp;MID(A9176,11,3)&amp;"MVA")</f>
        <v>BT,138023kV,090MVA</v>
      </c>
      <c r="C9176" s="638" t="str">
        <f t="shared" ref="C9176:C9239" si="867">+"Rieles y bases de Tiro de acceso principal del transformador de "&amp;MID(B9176,4,6)&amp;"kV,"&amp;M9176&amp;"MVA"</f>
        <v>Rieles y bases de Tiro de acceso principal del transformador de 138023kV,90MVA</v>
      </c>
      <c r="D9176" s="637" t="s">
        <v>729</v>
      </c>
      <c r="E9176" s="637">
        <v>1</v>
      </c>
      <c r="F9176" s="639">
        <f>VLOOKUP(H9176,'[34]Resumen Bases TP'!$C$130:$E$170,3,FALSE)</f>
        <v>392.15000000000003</v>
      </c>
      <c r="G9176" s="900" t="s">
        <v>732</v>
      </c>
      <c r="H9176" s="939" t="str">
        <f t="shared" ref="H9176:H9239" si="868">+"BT"&amp;J9176&amp;K9176&amp;"."&amp;L9176</f>
        <v>BT138SI.3</v>
      </c>
      <c r="I9176" s="881" t="str">
        <f t="shared" ref="I9176:I9239" si="869">+"BT"&amp;J9176&amp;K9176&amp;"."&amp;L9176</f>
        <v>BT138SI.3</v>
      </c>
      <c r="J9176" s="881" t="str">
        <f t="shared" ref="J9176:J9239" si="870">+MID(B9176,4,3)</f>
        <v>138</v>
      </c>
      <c r="K9176" s="881" t="str">
        <f t="shared" si="863"/>
        <v>SI</v>
      </c>
      <c r="L9176" s="881">
        <f t="shared" si="864"/>
        <v>3</v>
      </c>
      <c r="M9176" s="881">
        <f t="shared" si="865"/>
        <v>90</v>
      </c>
    </row>
    <row r="9177" spans="1:13" ht="13.5">
      <c r="A9177" s="630" t="str">
        <f t="shared" si="862"/>
        <v>TP-138023-085SI3E</v>
      </c>
      <c r="B9177" s="639" t="str">
        <f t="shared" si="866"/>
        <v>BT,138023kV,085MVA</v>
      </c>
      <c r="C9177" s="638" t="str">
        <f t="shared" si="867"/>
        <v>Rieles y bases de Tiro de acceso principal del transformador de 138023kV,85MVA</v>
      </c>
      <c r="D9177" s="637" t="s">
        <v>729</v>
      </c>
      <c r="E9177" s="637">
        <v>1</v>
      </c>
      <c r="F9177" s="639">
        <f>VLOOKUP(H9177,'[34]Resumen Bases TP'!$C$130:$E$170,3,FALSE)</f>
        <v>392.15000000000003</v>
      </c>
      <c r="G9177" s="900" t="s">
        <v>732</v>
      </c>
      <c r="H9177" s="939" t="str">
        <f t="shared" si="868"/>
        <v>BT138SI.3</v>
      </c>
      <c r="I9177" s="881" t="str">
        <f t="shared" si="869"/>
        <v>BT138SI.3</v>
      </c>
      <c r="J9177" s="881" t="str">
        <f t="shared" si="870"/>
        <v>138</v>
      </c>
      <c r="K9177" s="881" t="str">
        <f t="shared" si="863"/>
        <v>SI</v>
      </c>
      <c r="L9177" s="881">
        <f t="shared" si="864"/>
        <v>3</v>
      </c>
      <c r="M9177" s="881">
        <f t="shared" si="865"/>
        <v>85</v>
      </c>
    </row>
    <row r="9178" spans="1:13" ht="13.5">
      <c r="A9178" s="630" t="str">
        <f t="shared" si="862"/>
        <v>TP-138023-080SI3E</v>
      </c>
      <c r="B9178" s="639" t="str">
        <f t="shared" si="866"/>
        <v>BT,138023kV,080MVA</v>
      </c>
      <c r="C9178" s="638" t="str">
        <f t="shared" si="867"/>
        <v>Rieles y bases de Tiro de acceso principal del transformador de 138023kV,80MVA</v>
      </c>
      <c r="D9178" s="637" t="s">
        <v>729</v>
      </c>
      <c r="E9178" s="637">
        <v>1</v>
      </c>
      <c r="F9178" s="639">
        <f>VLOOKUP(H9178,'[34]Resumen Bases TP'!$C$130:$E$170,3,FALSE)</f>
        <v>392.15000000000003</v>
      </c>
      <c r="G9178" s="900" t="s">
        <v>732</v>
      </c>
      <c r="H9178" s="939" t="str">
        <f t="shared" si="868"/>
        <v>BT138SI.3</v>
      </c>
      <c r="I9178" s="881" t="str">
        <f t="shared" si="869"/>
        <v>BT138SI.3</v>
      </c>
      <c r="J9178" s="881" t="str">
        <f t="shared" si="870"/>
        <v>138</v>
      </c>
      <c r="K9178" s="881" t="str">
        <f t="shared" si="863"/>
        <v>SI</v>
      </c>
      <c r="L9178" s="881">
        <f t="shared" si="864"/>
        <v>3</v>
      </c>
      <c r="M9178" s="881">
        <f t="shared" si="865"/>
        <v>80</v>
      </c>
    </row>
    <row r="9179" spans="1:13" ht="13.5">
      <c r="A9179" s="630" t="str">
        <f t="shared" si="862"/>
        <v>TP-138023-075SI3E</v>
      </c>
      <c r="B9179" s="639" t="str">
        <f t="shared" si="866"/>
        <v>BT,138023kV,075MVA</v>
      </c>
      <c r="C9179" s="638" t="str">
        <f t="shared" si="867"/>
        <v>Rieles y bases de Tiro de acceso principal del transformador de 138023kV,75MVA</v>
      </c>
      <c r="D9179" s="637" t="s">
        <v>729</v>
      </c>
      <c r="E9179" s="637">
        <v>1</v>
      </c>
      <c r="F9179" s="639">
        <f>VLOOKUP(H9179,'[34]Resumen Bases TP'!$C$130:$E$170,3,FALSE)</f>
        <v>392.15000000000003</v>
      </c>
      <c r="G9179" s="900" t="s">
        <v>732</v>
      </c>
      <c r="H9179" s="939" t="str">
        <f t="shared" si="868"/>
        <v>BT138SI.3</v>
      </c>
      <c r="I9179" s="881" t="str">
        <f t="shared" si="869"/>
        <v>BT138SI.3</v>
      </c>
      <c r="J9179" s="881" t="str">
        <f t="shared" si="870"/>
        <v>138</v>
      </c>
      <c r="K9179" s="881" t="str">
        <f t="shared" si="863"/>
        <v>SI</v>
      </c>
      <c r="L9179" s="881">
        <f t="shared" si="864"/>
        <v>3</v>
      </c>
      <c r="M9179" s="881">
        <f t="shared" si="865"/>
        <v>75</v>
      </c>
    </row>
    <row r="9180" spans="1:13" ht="13.5">
      <c r="A9180" s="630" t="str">
        <f t="shared" si="862"/>
        <v>TP-138023-070SI3E</v>
      </c>
      <c r="B9180" s="639" t="str">
        <f t="shared" si="866"/>
        <v>BT,138023kV,070MVA</v>
      </c>
      <c r="C9180" s="638" t="str">
        <f t="shared" si="867"/>
        <v>Rieles y bases de Tiro de acceso principal del transformador de 138023kV,70MVA</v>
      </c>
      <c r="D9180" s="637" t="s">
        <v>729</v>
      </c>
      <c r="E9180" s="637">
        <v>1</v>
      </c>
      <c r="F9180" s="639">
        <f>VLOOKUP(H9180,'[34]Resumen Bases TP'!$C$130:$E$170,3,FALSE)</f>
        <v>392.15000000000003</v>
      </c>
      <c r="G9180" s="900" t="s">
        <v>732</v>
      </c>
      <c r="H9180" s="939" t="str">
        <f t="shared" si="868"/>
        <v>BT138SI.3</v>
      </c>
      <c r="I9180" s="881" t="str">
        <f t="shared" si="869"/>
        <v>BT138SI.3</v>
      </c>
      <c r="J9180" s="881" t="str">
        <f t="shared" si="870"/>
        <v>138</v>
      </c>
      <c r="K9180" s="881" t="str">
        <f t="shared" si="863"/>
        <v>SI</v>
      </c>
      <c r="L9180" s="881">
        <f t="shared" si="864"/>
        <v>3</v>
      </c>
      <c r="M9180" s="881">
        <f t="shared" si="865"/>
        <v>70</v>
      </c>
    </row>
    <row r="9181" spans="1:13" ht="13.5">
      <c r="A9181" s="630" t="str">
        <f t="shared" si="862"/>
        <v>TP-138023-065SI3E</v>
      </c>
      <c r="B9181" s="639" t="str">
        <f t="shared" si="866"/>
        <v>BT,138023kV,065MVA</v>
      </c>
      <c r="C9181" s="638" t="str">
        <f t="shared" si="867"/>
        <v>Rieles y bases de Tiro de acceso principal del transformador de 138023kV,65MVA</v>
      </c>
      <c r="D9181" s="637" t="s">
        <v>729</v>
      </c>
      <c r="E9181" s="637">
        <v>1</v>
      </c>
      <c r="F9181" s="639">
        <f>VLOOKUP(H9181,'[34]Resumen Bases TP'!$C$130:$E$170,3,FALSE)</f>
        <v>392.15000000000003</v>
      </c>
      <c r="G9181" s="900" t="s">
        <v>732</v>
      </c>
      <c r="H9181" s="939" t="str">
        <f t="shared" si="868"/>
        <v>BT138SI.3</v>
      </c>
      <c r="I9181" s="881" t="str">
        <f t="shared" si="869"/>
        <v>BT138SI.3</v>
      </c>
      <c r="J9181" s="881" t="str">
        <f t="shared" si="870"/>
        <v>138</v>
      </c>
      <c r="K9181" s="881" t="str">
        <f t="shared" si="863"/>
        <v>SI</v>
      </c>
      <c r="L9181" s="881">
        <f t="shared" si="864"/>
        <v>3</v>
      </c>
      <c r="M9181" s="881">
        <f t="shared" si="865"/>
        <v>65</v>
      </c>
    </row>
    <row r="9182" spans="1:13" ht="13.5">
      <c r="A9182" s="630" t="str">
        <f t="shared" si="862"/>
        <v>TP-138023-060SI3E</v>
      </c>
      <c r="B9182" s="639" t="str">
        <f t="shared" si="866"/>
        <v>BT,138023kV,060MVA</v>
      </c>
      <c r="C9182" s="638" t="str">
        <f t="shared" si="867"/>
        <v>Rieles y bases de Tiro de acceso principal del transformador de 138023kV,60MVA</v>
      </c>
      <c r="D9182" s="637" t="s">
        <v>729</v>
      </c>
      <c r="E9182" s="637">
        <v>1</v>
      </c>
      <c r="F9182" s="639">
        <f>VLOOKUP(H9182,'[34]Resumen Bases TP'!$C$130:$E$170,3,FALSE)</f>
        <v>392.15000000000003</v>
      </c>
      <c r="G9182" s="900" t="s">
        <v>732</v>
      </c>
      <c r="H9182" s="939" t="str">
        <f t="shared" si="868"/>
        <v>BT138SI.3</v>
      </c>
      <c r="I9182" s="881" t="str">
        <f t="shared" si="869"/>
        <v>BT138SI.3</v>
      </c>
      <c r="J9182" s="881" t="str">
        <f t="shared" si="870"/>
        <v>138</v>
      </c>
      <c r="K9182" s="881" t="str">
        <f t="shared" si="863"/>
        <v>SI</v>
      </c>
      <c r="L9182" s="881">
        <f t="shared" si="864"/>
        <v>3</v>
      </c>
      <c r="M9182" s="881">
        <f t="shared" si="865"/>
        <v>60</v>
      </c>
    </row>
    <row r="9183" spans="1:13" ht="13.5">
      <c r="A9183" s="630" t="str">
        <f t="shared" si="862"/>
        <v>TP-138023-055SI3E</v>
      </c>
      <c r="B9183" s="639" t="str">
        <f t="shared" si="866"/>
        <v>BT,138023kV,055MVA</v>
      </c>
      <c r="C9183" s="638" t="str">
        <f t="shared" si="867"/>
        <v>Rieles y bases de Tiro de acceso principal del transformador de 138023kV,55MVA</v>
      </c>
      <c r="D9183" s="637" t="s">
        <v>729</v>
      </c>
      <c r="E9183" s="637">
        <v>1</v>
      </c>
      <c r="F9183" s="639">
        <f>VLOOKUP(H9183,'[34]Resumen Bases TP'!$C$130:$E$170,3,FALSE)</f>
        <v>392.15000000000003</v>
      </c>
      <c r="G9183" s="900" t="s">
        <v>732</v>
      </c>
      <c r="H9183" s="939" t="str">
        <f t="shared" si="868"/>
        <v>BT138SI.3</v>
      </c>
      <c r="I9183" s="881" t="str">
        <f t="shared" si="869"/>
        <v>BT138SI.3</v>
      </c>
      <c r="J9183" s="881" t="str">
        <f t="shared" si="870"/>
        <v>138</v>
      </c>
      <c r="K9183" s="881" t="str">
        <f t="shared" si="863"/>
        <v>SI</v>
      </c>
      <c r="L9183" s="881">
        <f t="shared" si="864"/>
        <v>3</v>
      </c>
      <c r="M9183" s="881">
        <f t="shared" si="865"/>
        <v>55</v>
      </c>
    </row>
    <row r="9184" spans="1:13" ht="13.5">
      <c r="A9184" s="630" t="str">
        <f t="shared" si="862"/>
        <v>TP-138023-050SI3E</v>
      </c>
      <c r="B9184" s="639" t="str">
        <f t="shared" si="866"/>
        <v>BT,138023kV,050MVA</v>
      </c>
      <c r="C9184" s="638" t="str">
        <f t="shared" si="867"/>
        <v>Rieles y bases de Tiro de acceso principal del transformador de 138023kV,50MVA</v>
      </c>
      <c r="D9184" s="637" t="s">
        <v>729</v>
      </c>
      <c r="E9184" s="637">
        <v>1</v>
      </c>
      <c r="F9184" s="639">
        <f>VLOOKUP(H9184,'[34]Resumen Bases TP'!$C$130:$E$170,3,FALSE)</f>
        <v>392.15000000000003</v>
      </c>
      <c r="G9184" s="900" t="s">
        <v>732</v>
      </c>
      <c r="H9184" s="939" t="str">
        <f t="shared" si="868"/>
        <v>BT138SI.3</v>
      </c>
      <c r="I9184" s="881" t="str">
        <f t="shared" si="869"/>
        <v>BT138SI.3</v>
      </c>
      <c r="J9184" s="881" t="str">
        <f t="shared" si="870"/>
        <v>138</v>
      </c>
      <c r="K9184" s="881" t="str">
        <f t="shared" si="863"/>
        <v>SI</v>
      </c>
      <c r="L9184" s="881">
        <f t="shared" si="864"/>
        <v>3</v>
      </c>
      <c r="M9184" s="881">
        <f t="shared" si="865"/>
        <v>50</v>
      </c>
    </row>
    <row r="9185" spans="1:13" ht="13.5">
      <c r="A9185" s="630" t="str">
        <f t="shared" si="862"/>
        <v>TP-138023-045SI3E</v>
      </c>
      <c r="B9185" s="639" t="str">
        <f t="shared" si="866"/>
        <v>BT,138023kV,045MVA</v>
      </c>
      <c r="C9185" s="638" t="str">
        <f t="shared" si="867"/>
        <v>Rieles y bases de Tiro de acceso principal del transformador de 138023kV,45MVA</v>
      </c>
      <c r="D9185" s="637" t="s">
        <v>729</v>
      </c>
      <c r="E9185" s="637">
        <v>1</v>
      </c>
      <c r="F9185" s="639">
        <f>VLOOKUP(H9185,'[34]Resumen Bases TP'!$C$130:$E$170,3,FALSE)</f>
        <v>392.15000000000003</v>
      </c>
      <c r="G9185" s="900" t="s">
        <v>732</v>
      </c>
      <c r="H9185" s="939" t="str">
        <f t="shared" si="868"/>
        <v>BT138SI.3</v>
      </c>
      <c r="I9185" s="881" t="str">
        <f t="shared" si="869"/>
        <v>BT138SI.3</v>
      </c>
      <c r="J9185" s="881" t="str">
        <f t="shared" si="870"/>
        <v>138</v>
      </c>
      <c r="K9185" s="881" t="str">
        <f t="shared" si="863"/>
        <v>SI</v>
      </c>
      <c r="L9185" s="881">
        <f t="shared" si="864"/>
        <v>3</v>
      </c>
      <c r="M9185" s="881">
        <f t="shared" si="865"/>
        <v>45</v>
      </c>
    </row>
    <row r="9186" spans="1:13" ht="13.5">
      <c r="A9186" s="630" t="str">
        <f t="shared" si="862"/>
        <v>TP-138023-040SI3E</v>
      </c>
      <c r="B9186" s="639" t="str">
        <f t="shared" si="866"/>
        <v>BT,138023kV,040MVA</v>
      </c>
      <c r="C9186" s="638" t="str">
        <f t="shared" si="867"/>
        <v>Rieles y bases de Tiro de acceso principal del transformador de 138023kV,40MVA</v>
      </c>
      <c r="D9186" s="637" t="s">
        <v>729</v>
      </c>
      <c r="E9186" s="637">
        <v>1</v>
      </c>
      <c r="F9186" s="639">
        <f>VLOOKUP(H9186,'[34]Resumen Bases TP'!$C$130:$E$170,3,FALSE)</f>
        <v>392.15000000000003</v>
      </c>
      <c r="G9186" s="900" t="s">
        <v>732</v>
      </c>
      <c r="H9186" s="939" t="str">
        <f t="shared" si="868"/>
        <v>BT138SI.3</v>
      </c>
      <c r="I9186" s="881" t="str">
        <f t="shared" si="869"/>
        <v>BT138SI.3</v>
      </c>
      <c r="J9186" s="881" t="str">
        <f t="shared" si="870"/>
        <v>138</v>
      </c>
      <c r="K9186" s="881" t="str">
        <f t="shared" si="863"/>
        <v>SI</v>
      </c>
      <c r="L9186" s="881">
        <f t="shared" si="864"/>
        <v>3</v>
      </c>
      <c r="M9186" s="881">
        <f t="shared" si="865"/>
        <v>40</v>
      </c>
    </row>
    <row r="9187" spans="1:13" ht="13.5">
      <c r="A9187" s="630" t="str">
        <f t="shared" si="862"/>
        <v>TP-138023-035SI3E</v>
      </c>
      <c r="B9187" s="639" t="str">
        <f t="shared" si="866"/>
        <v>BT,138023kV,035MVA</v>
      </c>
      <c r="C9187" s="638" t="str">
        <f t="shared" si="867"/>
        <v>Rieles y bases de Tiro de acceso principal del transformador de 138023kV,35MVA</v>
      </c>
      <c r="D9187" s="637" t="s">
        <v>729</v>
      </c>
      <c r="E9187" s="637">
        <v>1</v>
      </c>
      <c r="F9187" s="639">
        <f>VLOOKUP(H9187,'[34]Resumen Bases TP'!$C$130:$E$170,3,FALSE)</f>
        <v>392.15000000000003</v>
      </c>
      <c r="G9187" s="900" t="s">
        <v>732</v>
      </c>
      <c r="H9187" s="939" t="str">
        <f t="shared" si="868"/>
        <v>BT138SI.3</v>
      </c>
      <c r="I9187" s="881" t="str">
        <f t="shared" si="869"/>
        <v>BT138SI.3</v>
      </c>
      <c r="J9187" s="881" t="str">
        <f t="shared" si="870"/>
        <v>138</v>
      </c>
      <c r="K9187" s="881" t="str">
        <f t="shared" si="863"/>
        <v>SI</v>
      </c>
      <c r="L9187" s="881">
        <f t="shared" si="864"/>
        <v>3</v>
      </c>
      <c r="M9187" s="881">
        <f t="shared" si="865"/>
        <v>35</v>
      </c>
    </row>
    <row r="9188" spans="1:13" ht="13.5">
      <c r="A9188" s="630" t="str">
        <f t="shared" si="862"/>
        <v>TP-138023-030SI3E</v>
      </c>
      <c r="B9188" s="639" t="str">
        <f t="shared" si="866"/>
        <v>BT,138023kV,030MVA</v>
      </c>
      <c r="C9188" s="638" t="str">
        <f t="shared" si="867"/>
        <v>Rieles y bases de Tiro de acceso principal del transformador de 138023kV,30MVA</v>
      </c>
      <c r="D9188" s="637" t="s">
        <v>729</v>
      </c>
      <c r="E9188" s="637">
        <v>1</v>
      </c>
      <c r="F9188" s="639">
        <f>VLOOKUP(H9188,'[34]Resumen Bases TP'!$C$130:$E$170,3,FALSE)</f>
        <v>392.15000000000003</v>
      </c>
      <c r="G9188" s="900" t="s">
        <v>732</v>
      </c>
      <c r="H9188" s="939" t="str">
        <f t="shared" si="868"/>
        <v>BT138SI.3</v>
      </c>
      <c r="I9188" s="881" t="str">
        <f t="shared" si="869"/>
        <v>BT138SI.3</v>
      </c>
      <c r="J9188" s="881" t="str">
        <f t="shared" si="870"/>
        <v>138</v>
      </c>
      <c r="K9188" s="881" t="str">
        <f t="shared" si="863"/>
        <v>SI</v>
      </c>
      <c r="L9188" s="881">
        <f t="shared" si="864"/>
        <v>3</v>
      </c>
      <c r="M9188" s="881">
        <f t="shared" si="865"/>
        <v>30</v>
      </c>
    </row>
    <row r="9189" spans="1:13" ht="13.5">
      <c r="A9189" s="630" t="str">
        <f t="shared" si="862"/>
        <v>TP-138023-025SI3E</v>
      </c>
      <c r="B9189" s="639" t="str">
        <f t="shared" si="866"/>
        <v>BT,138023kV,025MVA</v>
      </c>
      <c r="C9189" s="638" t="str">
        <f t="shared" si="867"/>
        <v>Rieles y bases de Tiro de acceso principal del transformador de 138023kV,25MVA</v>
      </c>
      <c r="D9189" s="637" t="s">
        <v>729</v>
      </c>
      <c r="E9189" s="637">
        <v>1</v>
      </c>
      <c r="F9189" s="639">
        <f>VLOOKUP(H9189,'[34]Resumen Bases TP'!$C$130:$E$170,3,FALSE)</f>
        <v>392.15000000000003</v>
      </c>
      <c r="G9189" s="900" t="s">
        <v>732</v>
      </c>
      <c r="H9189" s="939" t="str">
        <f t="shared" si="868"/>
        <v>BT138SI.3</v>
      </c>
      <c r="I9189" s="881" t="str">
        <f t="shared" si="869"/>
        <v>BT138SI.3</v>
      </c>
      <c r="J9189" s="881" t="str">
        <f t="shared" si="870"/>
        <v>138</v>
      </c>
      <c r="K9189" s="881" t="str">
        <f t="shared" si="863"/>
        <v>SI</v>
      </c>
      <c r="L9189" s="881">
        <f t="shared" si="864"/>
        <v>3</v>
      </c>
      <c r="M9189" s="881">
        <f t="shared" si="865"/>
        <v>25</v>
      </c>
    </row>
    <row r="9190" spans="1:13" ht="13.5">
      <c r="A9190" s="630" t="str">
        <f t="shared" si="862"/>
        <v>TP-138023-020SI3E</v>
      </c>
      <c r="B9190" s="639" t="str">
        <f t="shared" si="866"/>
        <v>BT,138023kV,020MVA</v>
      </c>
      <c r="C9190" s="638" t="str">
        <f t="shared" si="867"/>
        <v>Rieles y bases de Tiro de acceso principal del transformador de 138023kV,20MVA</v>
      </c>
      <c r="D9190" s="637" t="s">
        <v>729</v>
      </c>
      <c r="E9190" s="637">
        <v>1</v>
      </c>
      <c r="F9190" s="639">
        <f>VLOOKUP(H9190,'[34]Resumen Bases TP'!$C$130:$E$170,3,FALSE)</f>
        <v>392.15000000000003</v>
      </c>
      <c r="G9190" s="900" t="s">
        <v>732</v>
      </c>
      <c r="H9190" s="939" t="str">
        <f t="shared" si="868"/>
        <v>BT138SI.3</v>
      </c>
      <c r="I9190" s="881" t="str">
        <f t="shared" si="869"/>
        <v>BT138SI.3</v>
      </c>
      <c r="J9190" s="881" t="str">
        <f t="shared" si="870"/>
        <v>138</v>
      </c>
      <c r="K9190" s="881" t="str">
        <f t="shared" si="863"/>
        <v>SI</v>
      </c>
      <c r="L9190" s="881">
        <f t="shared" si="864"/>
        <v>3</v>
      </c>
      <c r="M9190" s="881">
        <f t="shared" si="865"/>
        <v>20</v>
      </c>
    </row>
    <row r="9191" spans="1:13" ht="13.5">
      <c r="A9191" s="630" t="str">
        <f t="shared" si="862"/>
        <v>TP-138023-015SI3E</v>
      </c>
      <c r="B9191" s="639" t="str">
        <f t="shared" si="866"/>
        <v>BT,138023kV,015MVA</v>
      </c>
      <c r="C9191" s="638" t="str">
        <f t="shared" si="867"/>
        <v>Rieles y bases de Tiro de acceso principal del transformador de 138023kV,15MVA</v>
      </c>
      <c r="D9191" s="637" t="s">
        <v>729</v>
      </c>
      <c r="E9191" s="637">
        <v>1</v>
      </c>
      <c r="F9191" s="639">
        <f>VLOOKUP(H9191,'[34]Resumen Bases TP'!$C$130:$E$170,3,FALSE)</f>
        <v>307.34000000000003</v>
      </c>
      <c r="G9191" s="900" t="s">
        <v>732</v>
      </c>
      <c r="H9191" s="939" t="str">
        <f t="shared" si="868"/>
        <v>BT138SI.2</v>
      </c>
      <c r="I9191" s="881" t="str">
        <f t="shared" si="869"/>
        <v>BT138SI.2</v>
      </c>
      <c r="J9191" s="881" t="str">
        <f t="shared" si="870"/>
        <v>138</v>
      </c>
      <c r="K9191" s="881" t="str">
        <f t="shared" si="863"/>
        <v>SI</v>
      </c>
      <c r="L9191" s="881">
        <f t="shared" si="864"/>
        <v>2</v>
      </c>
      <c r="M9191" s="881">
        <f t="shared" si="865"/>
        <v>15</v>
      </c>
    </row>
    <row r="9192" spans="1:13" ht="13.5">
      <c r="A9192" s="630" t="str">
        <f t="shared" si="862"/>
        <v>TP-138023-010SI3E</v>
      </c>
      <c r="B9192" s="639" t="str">
        <f t="shared" si="866"/>
        <v>BT,138023kV,010MVA</v>
      </c>
      <c r="C9192" s="638" t="str">
        <f t="shared" si="867"/>
        <v>Rieles y bases de Tiro de acceso principal del transformador de 138023kV,10MVA</v>
      </c>
      <c r="D9192" s="637" t="s">
        <v>729</v>
      </c>
      <c r="E9192" s="637">
        <v>1</v>
      </c>
      <c r="F9192" s="639">
        <f>VLOOKUP(H9192,'[34]Resumen Bases TP'!$C$130:$E$170,3,FALSE)</f>
        <v>307.34000000000003</v>
      </c>
      <c r="G9192" s="900" t="s">
        <v>732</v>
      </c>
      <c r="H9192" s="939" t="str">
        <f t="shared" si="868"/>
        <v>BT138SI.2</v>
      </c>
      <c r="I9192" s="881" t="str">
        <f t="shared" si="869"/>
        <v>BT138SI.2</v>
      </c>
      <c r="J9192" s="881" t="str">
        <f t="shared" si="870"/>
        <v>138</v>
      </c>
      <c r="K9192" s="881" t="str">
        <f t="shared" si="863"/>
        <v>SI</v>
      </c>
      <c r="L9192" s="881">
        <f t="shared" si="864"/>
        <v>2</v>
      </c>
      <c r="M9192" s="881">
        <f t="shared" si="865"/>
        <v>10</v>
      </c>
    </row>
    <row r="9193" spans="1:13" ht="13.5">
      <c r="A9193" s="630" t="str">
        <f t="shared" si="862"/>
        <v>TP-138023-009SI3E</v>
      </c>
      <c r="B9193" s="639" t="str">
        <f t="shared" si="866"/>
        <v>BT,138023kV,009MVA</v>
      </c>
      <c r="C9193" s="638" t="str">
        <f t="shared" si="867"/>
        <v>Rieles y bases de Tiro de acceso principal del transformador de 138023kV,9MVA</v>
      </c>
      <c r="D9193" s="637" t="s">
        <v>729</v>
      </c>
      <c r="E9193" s="637">
        <v>1</v>
      </c>
      <c r="F9193" s="639">
        <f>VLOOKUP(H9193,'[34]Resumen Bases TP'!$C$130:$E$170,3,FALSE)</f>
        <v>307.34000000000003</v>
      </c>
      <c r="G9193" s="900" t="s">
        <v>732</v>
      </c>
      <c r="H9193" s="939" t="str">
        <f t="shared" si="868"/>
        <v>BT138SI.2</v>
      </c>
      <c r="I9193" s="881" t="str">
        <f t="shared" si="869"/>
        <v>BT138SI.2</v>
      </c>
      <c r="J9193" s="881" t="str">
        <f t="shared" si="870"/>
        <v>138</v>
      </c>
      <c r="K9193" s="881" t="str">
        <f t="shared" si="863"/>
        <v>SI</v>
      </c>
      <c r="L9193" s="881">
        <f t="shared" si="864"/>
        <v>2</v>
      </c>
      <c r="M9193" s="881">
        <f t="shared" si="865"/>
        <v>9</v>
      </c>
    </row>
    <row r="9194" spans="1:13" ht="13.5">
      <c r="A9194" s="630" t="str">
        <f t="shared" si="862"/>
        <v>TP-138023-008SI3E</v>
      </c>
      <c r="B9194" s="639" t="str">
        <f t="shared" si="866"/>
        <v>BT,138023kV,008MVA</v>
      </c>
      <c r="C9194" s="638" t="str">
        <f t="shared" si="867"/>
        <v>Rieles y bases de Tiro de acceso principal del transformador de 138023kV,8MVA</v>
      </c>
      <c r="D9194" s="637" t="s">
        <v>729</v>
      </c>
      <c r="E9194" s="637">
        <v>1</v>
      </c>
      <c r="F9194" s="639">
        <f>VLOOKUP(H9194,'[34]Resumen Bases TP'!$C$130:$E$170,3,FALSE)</f>
        <v>307.34000000000003</v>
      </c>
      <c r="G9194" s="900" t="s">
        <v>732</v>
      </c>
      <c r="H9194" s="939" t="str">
        <f t="shared" si="868"/>
        <v>BT138SI.2</v>
      </c>
      <c r="I9194" s="881" t="str">
        <f t="shared" si="869"/>
        <v>BT138SI.2</v>
      </c>
      <c r="J9194" s="881" t="str">
        <f t="shared" si="870"/>
        <v>138</v>
      </c>
      <c r="K9194" s="881" t="str">
        <f t="shared" si="863"/>
        <v>SI</v>
      </c>
      <c r="L9194" s="881">
        <f t="shared" si="864"/>
        <v>2</v>
      </c>
      <c r="M9194" s="881">
        <f t="shared" si="865"/>
        <v>8</v>
      </c>
    </row>
    <row r="9195" spans="1:13" ht="13.5">
      <c r="A9195" s="630" t="str">
        <f t="shared" si="862"/>
        <v>TP-138023-007SI3E</v>
      </c>
      <c r="B9195" s="639" t="str">
        <f t="shared" si="866"/>
        <v>BT,138023kV,007MVA</v>
      </c>
      <c r="C9195" s="638" t="str">
        <f t="shared" si="867"/>
        <v>Rieles y bases de Tiro de acceso principal del transformador de 138023kV,7MVA</v>
      </c>
      <c r="D9195" s="637" t="s">
        <v>729</v>
      </c>
      <c r="E9195" s="637">
        <v>1</v>
      </c>
      <c r="F9195" s="639">
        <f>VLOOKUP(H9195,'[34]Resumen Bases TP'!$C$130:$E$170,3,FALSE)</f>
        <v>267.74999999999994</v>
      </c>
      <c r="G9195" s="900" t="s">
        <v>732</v>
      </c>
      <c r="H9195" s="939" t="str">
        <f t="shared" si="868"/>
        <v>BT138SI.1</v>
      </c>
      <c r="I9195" s="881" t="str">
        <f t="shared" si="869"/>
        <v>BT138SI.1</v>
      </c>
      <c r="J9195" s="881" t="str">
        <f t="shared" si="870"/>
        <v>138</v>
      </c>
      <c r="K9195" s="881" t="str">
        <f t="shared" si="863"/>
        <v>SI</v>
      </c>
      <c r="L9195" s="881">
        <f t="shared" si="864"/>
        <v>1</v>
      </c>
      <c r="M9195" s="881">
        <f t="shared" si="865"/>
        <v>7</v>
      </c>
    </row>
    <row r="9196" spans="1:13" ht="13.5">
      <c r="A9196" s="630" t="str">
        <f t="shared" si="862"/>
        <v>TP-138023-006SI3E</v>
      </c>
      <c r="B9196" s="639" t="str">
        <f t="shared" si="866"/>
        <v>BT,138023kV,006MVA</v>
      </c>
      <c r="C9196" s="638" t="str">
        <f t="shared" si="867"/>
        <v>Rieles y bases de Tiro de acceso principal del transformador de 138023kV,6MVA</v>
      </c>
      <c r="D9196" s="637" t="s">
        <v>729</v>
      </c>
      <c r="E9196" s="637">
        <v>1</v>
      </c>
      <c r="F9196" s="639">
        <f>VLOOKUP(H9196,'[34]Resumen Bases TP'!$C$130:$E$170,3,FALSE)</f>
        <v>267.74999999999994</v>
      </c>
      <c r="G9196" s="900" t="s">
        <v>732</v>
      </c>
      <c r="H9196" s="939" t="str">
        <f t="shared" si="868"/>
        <v>BT138SI.1</v>
      </c>
      <c r="I9196" s="881" t="str">
        <f t="shared" si="869"/>
        <v>BT138SI.1</v>
      </c>
      <c r="J9196" s="881" t="str">
        <f t="shared" si="870"/>
        <v>138</v>
      </c>
      <c r="K9196" s="881" t="str">
        <f t="shared" si="863"/>
        <v>SI</v>
      </c>
      <c r="L9196" s="881">
        <f t="shared" si="864"/>
        <v>1</v>
      </c>
      <c r="M9196" s="881">
        <f t="shared" si="865"/>
        <v>6</v>
      </c>
    </row>
    <row r="9197" spans="1:13" ht="13.5">
      <c r="A9197" s="630" t="str">
        <f t="shared" si="862"/>
        <v>TP-138023-005SI3E</v>
      </c>
      <c r="B9197" s="639" t="str">
        <f t="shared" si="866"/>
        <v>BT,138023kV,005MVA</v>
      </c>
      <c r="C9197" s="638" t="str">
        <f t="shared" si="867"/>
        <v>Rieles y bases de Tiro de acceso principal del transformador de 138023kV,5MVA</v>
      </c>
      <c r="D9197" s="637" t="s">
        <v>729</v>
      </c>
      <c r="E9197" s="637">
        <v>1</v>
      </c>
      <c r="F9197" s="639">
        <f>VLOOKUP(H9197,'[34]Resumen Bases TP'!$C$130:$E$170,3,FALSE)</f>
        <v>267.74999999999994</v>
      </c>
      <c r="G9197" s="900" t="s">
        <v>732</v>
      </c>
      <c r="H9197" s="939" t="str">
        <f t="shared" si="868"/>
        <v>BT138SI.1</v>
      </c>
      <c r="I9197" s="881" t="str">
        <f t="shared" si="869"/>
        <v>BT138SI.1</v>
      </c>
      <c r="J9197" s="881" t="str">
        <f t="shared" si="870"/>
        <v>138</v>
      </c>
      <c r="K9197" s="881" t="str">
        <f t="shared" si="863"/>
        <v>SI</v>
      </c>
      <c r="L9197" s="881">
        <f t="shared" si="864"/>
        <v>1</v>
      </c>
      <c r="M9197" s="881">
        <f t="shared" si="865"/>
        <v>5</v>
      </c>
    </row>
    <row r="9198" spans="1:13" ht="13.5">
      <c r="A9198" s="630" t="str">
        <f t="shared" si="862"/>
        <v>TP-138023-003SI3E</v>
      </c>
      <c r="B9198" s="639" t="str">
        <f t="shared" si="866"/>
        <v>BT,138023kV,003MVA</v>
      </c>
      <c r="C9198" s="638" t="str">
        <f t="shared" si="867"/>
        <v>Rieles y bases de Tiro de acceso principal del transformador de 138023kV,3MVA</v>
      </c>
      <c r="D9198" s="637" t="s">
        <v>729</v>
      </c>
      <c r="E9198" s="637">
        <v>1</v>
      </c>
      <c r="F9198" s="639">
        <f>VLOOKUP(H9198,'[34]Resumen Bases TP'!$C$130:$E$170,3,FALSE)</f>
        <v>267.74999999999994</v>
      </c>
      <c r="G9198" s="900" t="s">
        <v>732</v>
      </c>
      <c r="H9198" s="939" t="str">
        <f t="shared" si="868"/>
        <v>BT138SI.1</v>
      </c>
      <c r="I9198" s="881" t="str">
        <f t="shared" si="869"/>
        <v>BT138SI.1</v>
      </c>
      <c r="J9198" s="881" t="str">
        <f t="shared" si="870"/>
        <v>138</v>
      </c>
      <c r="K9198" s="881" t="str">
        <f t="shared" si="863"/>
        <v>SI</v>
      </c>
      <c r="L9198" s="881">
        <f t="shared" si="864"/>
        <v>1</v>
      </c>
      <c r="M9198" s="881">
        <f t="shared" si="865"/>
        <v>3</v>
      </c>
    </row>
    <row r="9199" spans="1:13" ht="13.5">
      <c r="A9199" s="630" t="str">
        <f t="shared" si="862"/>
        <v>TP-138060023-100SI4E</v>
      </c>
      <c r="B9199" s="639" t="str">
        <f t="shared" si="866"/>
        <v>BT,138060kV,100MVA</v>
      </c>
      <c r="C9199" s="638" t="str">
        <f t="shared" si="867"/>
        <v>Rieles y bases de Tiro de acceso principal del transformador de 138060kV,100MVA</v>
      </c>
      <c r="D9199" s="637" t="s">
        <v>729</v>
      </c>
      <c r="E9199" s="637">
        <v>1</v>
      </c>
      <c r="F9199" s="639">
        <f>VLOOKUP(H9199,'[34]Resumen Bases TP'!$C$130:$E$170,3,FALSE)</f>
        <v>267.74999999999994</v>
      </c>
      <c r="G9199" s="900" t="s">
        <v>732</v>
      </c>
      <c r="H9199" s="939" t="str">
        <f t="shared" si="868"/>
        <v>BT138SI.1</v>
      </c>
      <c r="I9199" s="881" t="str">
        <f t="shared" si="869"/>
        <v>BT138SI.1</v>
      </c>
      <c r="J9199" s="881" t="str">
        <f t="shared" si="870"/>
        <v>138</v>
      </c>
      <c r="K9199" s="881" t="str">
        <f t="shared" si="863"/>
        <v>SI</v>
      </c>
      <c r="L9199" s="881">
        <f t="shared" si="864"/>
        <v>1</v>
      </c>
      <c r="M9199" s="881">
        <f t="shared" si="865"/>
        <v>100</v>
      </c>
    </row>
    <row r="9200" spans="1:13" ht="13.5">
      <c r="A9200" s="630" t="str">
        <f t="shared" si="862"/>
        <v>TP-138060023-095SI4E</v>
      </c>
      <c r="B9200" s="639" t="str">
        <f t="shared" si="866"/>
        <v>BT,138060kV,095MVA</v>
      </c>
      <c r="C9200" s="638" t="str">
        <f t="shared" si="867"/>
        <v>Rieles y bases de Tiro de acceso principal del transformador de 138060kV,95MVA</v>
      </c>
      <c r="D9200" s="637" t="s">
        <v>729</v>
      </c>
      <c r="E9200" s="637">
        <v>1</v>
      </c>
      <c r="F9200" s="639">
        <f>VLOOKUP(H9200,'[34]Resumen Bases TP'!$C$130:$E$170,3,FALSE)</f>
        <v>267.74999999999994</v>
      </c>
      <c r="G9200" s="900" t="s">
        <v>732</v>
      </c>
      <c r="H9200" s="939" t="str">
        <f t="shared" si="868"/>
        <v>BT138SI.1</v>
      </c>
      <c r="I9200" s="881" t="str">
        <f t="shared" si="869"/>
        <v>BT138SI.1</v>
      </c>
      <c r="J9200" s="881" t="str">
        <f t="shared" si="870"/>
        <v>138</v>
      </c>
      <c r="K9200" s="881" t="str">
        <f t="shared" si="863"/>
        <v>SI</v>
      </c>
      <c r="L9200" s="881">
        <f t="shared" si="864"/>
        <v>1</v>
      </c>
      <c r="M9200" s="881">
        <f t="shared" si="865"/>
        <v>95</v>
      </c>
    </row>
    <row r="9201" spans="1:13" ht="13.5">
      <c r="A9201" s="630" t="str">
        <f t="shared" si="862"/>
        <v>TP-138060023-090SI4E</v>
      </c>
      <c r="B9201" s="639" t="str">
        <f t="shared" si="866"/>
        <v>BT,138060kV,090MVA</v>
      </c>
      <c r="C9201" s="638" t="str">
        <f t="shared" si="867"/>
        <v>Rieles y bases de Tiro de acceso principal del transformador de 138060kV,90MVA</v>
      </c>
      <c r="D9201" s="637" t="s">
        <v>729</v>
      </c>
      <c r="E9201" s="637">
        <v>1</v>
      </c>
      <c r="F9201" s="639">
        <f>VLOOKUP(H9201,'[34]Resumen Bases TP'!$C$130:$E$170,3,FALSE)</f>
        <v>392.15000000000003</v>
      </c>
      <c r="G9201" s="900" t="s">
        <v>732</v>
      </c>
      <c r="H9201" s="939" t="str">
        <f t="shared" si="868"/>
        <v>BT138SI.3</v>
      </c>
      <c r="I9201" s="881" t="str">
        <f t="shared" si="869"/>
        <v>BT138SI.3</v>
      </c>
      <c r="J9201" s="881" t="str">
        <f t="shared" si="870"/>
        <v>138</v>
      </c>
      <c r="K9201" s="881" t="str">
        <f t="shared" si="863"/>
        <v>SI</v>
      </c>
      <c r="L9201" s="881">
        <f t="shared" si="864"/>
        <v>3</v>
      </c>
      <c r="M9201" s="881">
        <f t="shared" si="865"/>
        <v>90</v>
      </c>
    </row>
    <row r="9202" spans="1:13" ht="13.5">
      <c r="A9202" s="630" t="str">
        <f t="shared" si="862"/>
        <v>TP-138060023-085SI4E</v>
      </c>
      <c r="B9202" s="639" t="str">
        <f t="shared" si="866"/>
        <v>BT,138060kV,085MVA</v>
      </c>
      <c r="C9202" s="638" t="str">
        <f t="shared" si="867"/>
        <v>Rieles y bases de Tiro de acceso principal del transformador de 138060kV,85MVA</v>
      </c>
      <c r="D9202" s="637" t="s">
        <v>729</v>
      </c>
      <c r="E9202" s="637">
        <v>1</v>
      </c>
      <c r="F9202" s="639">
        <f>VLOOKUP(H9202,'[34]Resumen Bases TP'!$C$130:$E$170,3,FALSE)</f>
        <v>392.15000000000003</v>
      </c>
      <c r="G9202" s="900" t="s">
        <v>732</v>
      </c>
      <c r="H9202" s="939" t="str">
        <f t="shared" si="868"/>
        <v>BT138SI.3</v>
      </c>
      <c r="I9202" s="881" t="str">
        <f t="shared" si="869"/>
        <v>BT138SI.3</v>
      </c>
      <c r="J9202" s="881" t="str">
        <f t="shared" si="870"/>
        <v>138</v>
      </c>
      <c r="K9202" s="881" t="str">
        <f t="shared" si="863"/>
        <v>SI</v>
      </c>
      <c r="L9202" s="881">
        <f t="shared" si="864"/>
        <v>3</v>
      </c>
      <c r="M9202" s="881">
        <f t="shared" si="865"/>
        <v>85</v>
      </c>
    </row>
    <row r="9203" spans="1:13" ht="13.5">
      <c r="A9203" s="630" t="str">
        <f t="shared" si="862"/>
        <v>TP-138060023-080SI4E</v>
      </c>
      <c r="B9203" s="639" t="str">
        <f t="shared" si="866"/>
        <v>BT,138060kV,080MVA</v>
      </c>
      <c r="C9203" s="638" t="str">
        <f t="shared" si="867"/>
        <v>Rieles y bases de Tiro de acceso principal del transformador de 138060kV,80MVA</v>
      </c>
      <c r="D9203" s="637" t="s">
        <v>729</v>
      </c>
      <c r="E9203" s="637">
        <v>1</v>
      </c>
      <c r="F9203" s="639">
        <f>VLOOKUP(H9203,'[34]Resumen Bases TP'!$C$130:$E$170,3,FALSE)</f>
        <v>392.15000000000003</v>
      </c>
      <c r="G9203" s="900" t="s">
        <v>732</v>
      </c>
      <c r="H9203" s="939" t="str">
        <f t="shared" si="868"/>
        <v>BT138SI.3</v>
      </c>
      <c r="I9203" s="881" t="str">
        <f t="shared" si="869"/>
        <v>BT138SI.3</v>
      </c>
      <c r="J9203" s="881" t="str">
        <f t="shared" si="870"/>
        <v>138</v>
      </c>
      <c r="K9203" s="881" t="str">
        <f t="shared" si="863"/>
        <v>SI</v>
      </c>
      <c r="L9203" s="881">
        <f t="shared" si="864"/>
        <v>3</v>
      </c>
      <c r="M9203" s="881">
        <f t="shared" si="865"/>
        <v>80</v>
      </c>
    </row>
    <row r="9204" spans="1:13" ht="13.5">
      <c r="A9204" s="630" t="str">
        <f t="shared" si="862"/>
        <v>TP-138060023-075SI4E</v>
      </c>
      <c r="B9204" s="639" t="str">
        <f t="shared" si="866"/>
        <v>BT,138060kV,075MVA</v>
      </c>
      <c r="C9204" s="638" t="str">
        <f t="shared" si="867"/>
        <v>Rieles y bases de Tiro de acceso principal del transformador de 138060kV,75MVA</v>
      </c>
      <c r="D9204" s="637" t="s">
        <v>729</v>
      </c>
      <c r="E9204" s="637">
        <v>1</v>
      </c>
      <c r="F9204" s="639">
        <f>VLOOKUP(H9204,'[34]Resumen Bases TP'!$C$130:$E$170,3,FALSE)</f>
        <v>392.15000000000003</v>
      </c>
      <c r="G9204" s="900" t="s">
        <v>732</v>
      </c>
      <c r="H9204" s="939" t="str">
        <f t="shared" si="868"/>
        <v>BT138SI.3</v>
      </c>
      <c r="I9204" s="881" t="str">
        <f t="shared" si="869"/>
        <v>BT138SI.3</v>
      </c>
      <c r="J9204" s="881" t="str">
        <f t="shared" si="870"/>
        <v>138</v>
      </c>
      <c r="K9204" s="881" t="str">
        <f t="shared" si="863"/>
        <v>SI</v>
      </c>
      <c r="L9204" s="881">
        <f t="shared" si="864"/>
        <v>3</v>
      </c>
      <c r="M9204" s="881">
        <f t="shared" si="865"/>
        <v>75</v>
      </c>
    </row>
    <row r="9205" spans="1:13" ht="13.5">
      <c r="A9205" s="630" t="str">
        <f t="shared" si="862"/>
        <v>TP-138060023-070SI4E</v>
      </c>
      <c r="B9205" s="639" t="str">
        <f t="shared" si="866"/>
        <v>BT,138060kV,070MVA</v>
      </c>
      <c r="C9205" s="638" t="str">
        <f t="shared" si="867"/>
        <v>Rieles y bases de Tiro de acceso principal del transformador de 138060kV,70MVA</v>
      </c>
      <c r="D9205" s="637" t="s">
        <v>729</v>
      </c>
      <c r="E9205" s="637">
        <v>1</v>
      </c>
      <c r="F9205" s="639">
        <f>VLOOKUP(H9205,'[34]Resumen Bases TP'!$C$130:$E$170,3,FALSE)</f>
        <v>392.15000000000003</v>
      </c>
      <c r="G9205" s="900" t="s">
        <v>732</v>
      </c>
      <c r="H9205" s="939" t="str">
        <f t="shared" si="868"/>
        <v>BT138SI.3</v>
      </c>
      <c r="I9205" s="881" t="str">
        <f t="shared" si="869"/>
        <v>BT138SI.3</v>
      </c>
      <c r="J9205" s="881" t="str">
        <f t="shared" si="870"/>
        <v>138</v>
      </c>
      <c r="K9205" s="881" t="str">
        <f t="shared" si="863"/>
        <v>SI</v>
      </c>
      <c r="L9205" s="881">
        <f t="shared" si="864"/>
        <v>3</v>
      </c>
      <c r="M9205" s="881">
        <f t="shared" si="865"/>
        <v>70</v>
      </c>
    </row>
    <row r="9206" spans="1:13" ht="13.5">
      <c r="A9206" s="630" t="str">
        <f t="shared" si="862"/>
        <v>TP-138060023-065SI4E</v>
      </c>
      <c r="B9206" s="639" t="str">
        <f t="shared" si="866"/>
        <v>BT,138060kV,065MVA</v>
      </c>
      <c r="C9206" s="638" t="str">
        <f t="shared" si="867"/>
        <v>Rieles y bases de Tiro de acceso principal del transformador de 138060kV,65MVA</v>
      </c>
      <c r="D9206" s="637" t="s">
        <v>729</v>
      </c>
      <c r="E9206" s="637">
        <v>1</v>
      </c>
      <c r="F9206" s="639">
        <f>VLOOKUP(H9206,'[34]Resumen Bases TP'!$C$130:$E$170,3,FALSE)</f>
        <v>392.15000000000003</v>
      </c>
      <c r="G9206" s="900" t="s">
        <v>732</v>
      </c>
      <c r="H9206" s="939" t="str">
        <f t="shared" si="868"/>
        <v>BT138SI.3</v>
      </c>
      <c r="I9206" s="881" t="str">
        <f t="shared" si="869"/>
        <v>BT138SI.3</v>
      </c>
      <c r="J9206" s="881" t="str">
        <f t="shared" si="870"/>
        <v>138</v>
      </c>
      <c r="K9206" s="881" t="str">
        <f t="shared" si="863"/>
        <v>SI</v>
      </c>
      <c r="L9206" s="881">
        <f t="shared" si="864"/>
        <v>3</v>
      </c>
      <c r="M9206" s="881">
        <f t="shared" si="865"/>
        <v>65</v>
      </c>
    </row>
    <row r="9207" spans="1:13" ht="13.5">
      <c r="A9207" s="630" t="str">
        <f t="shared" si="862"/>
        <v>TP-138060023-060SI4E</v>
      </c>
      <c r="B9207" s="639" t="str">
        <f t="shared" si="866"/>
        <v>BT,138060kV,060MVA</v>
      </c>
      <c r="C9207" s="638" t="str">
        <f t="shared" si="867"/>
        <v>Rieles y bases de Tiro de acceso principal del transformador de 138060kV,60MVA</v>
      </c>
      <c r="D9207" s="637" t="s">
        <v>729</v>
      </c>
      <c r="E9207" s="637">
        <v>1</v>
      </c>
      <c r="F9207" s="639">
        <f>VLOOKUP(H9207,'[34]Resumen Bases TP'!$C$130:$E$170,3,FALSE)</f>
        <v>392.15000000000003</v>
      </c>
      <c r="G9207" s="900" t="s">
        <v>732</v>
      </c>
      <c r="H9207" s="939" t="str">
        <f t="shared" si="868"/>
        <v>BT138SI.3</v>
      </c>
      <c r="I9207" s="881" t="str">
        <f t="shared" si="869"/>
        <v>BT138SI.3</v>
      </c>
      <c r="J9207" s="881" t="str">
        <f t="shared" si="870"/>
        <v>138</v>
      </c>
      <c r="K9207" s="881" t="str">
        <f t="shared" si="863"/>
        <v>SI</v>
      </c>
      <c r="L9207" s="881">
        <f t="shared" si="864"/>
        <v>3</v>
      </c>
      <c r="M9207" s="881">
        <f t="shared" si="865"/>
        <v>60</v>
      </c>
    </row>
    <row r="9208" spans="1:13" ht="13.5">
      <c r="A9208" s="630" t="str">
        <f t="shared" si="862"/>
        <v>TP-138060023-055SI4E</v>
      </c>
      <c r="B9208" s="639" t="str">
        <f t="shared" si="866"/>
        <v>BT,138060kV,055MVA</v>
      </c>
      <c r="C9208" s="638" t="str">
        <f t="shared" si="867"/>
        <v>Rieles y bases de Tiro de acceso principal del transformador de 138060kV,55MVA</v>
      </c>
      <c r="D9208" s="637" t="s">
        <v>729</v>
      </c>
      <c r="E9208" s="637">
        <v>1</v>
      </c>
      <c r="F9208" s="639">
        <f>VLOOKUP(H9208,'[34]Resumen Bases TP'!$C$130:$E$170,3,FALSE)</f>
        <v>392.15000000000003</v>
      </c>
      <c r="G9208" s="900" t="s">
        <v>732</v>
      </c>
      <c r="H9208" s="939" t="str">
        <f t="shared" si="868"/>
        <v>BT138SI.3</v>
      </c>
      <c r="I9208" s="881" t="str">
        <f t="shared" si="869"/>
        <v>BT138SI.3</v>
      </c>
      <c r="J9208" s="881" t="str">
        <f t="shared" si="870"/>
        <v>138</v>
      </c>
      <c r="K9208" s="881" t="str">
        <f t="shared" si="863"/>
        <v>SI</v>
      </c>
      <c r="L9208" s="881">
        <f t="shared" si="864"/>
        <v>3</v>
      </c>
      <c r="M9208" s="881">
        <f t="shared" si="865"/>
        <v>55</v>
      </c>
    </row>
    <row r="9209" spans="1:13" ht="13.5">
      <c r="A9209" s="630" t="str">
        <f t="shared" si="862"/>
        <v>TP-138060023-050SI4E</v>
      </c>
      <c r="B9209" s="639" t="str">
        <f t="shared" si="866"/>
        <v>BT,138060kV,050MVA</v>
      </c>
      <c r="C9209" s="638" t="str">
        <f t="shared" si="867"/>
        <v>Rieles y bases de Tiro de acceso principal del transformador de 138060kV,50MVA</v>
      </c>
      <c r="D9209" s="637" t="s">
        <v>729</v>
      </c>
      <c r="E9209" s="637">
        <v>1</v>
      </c>
      <c r="F9209" s="639">
        <f>VLOOKUP(H9209,'[34]Resumen Bases TP'!$C$130:$E$170,3,FALSE)</f>
        <v>392.15000000000003</v>
      </c>
      <c r="G9209" s="900" t="s">
        <v>732</v>
      </c>
      <c r="H9209" s="939" t="str">
        <f t="shared" si="868"/>
        <v>BT138SI.3</v>
      </c>
      <c r="I9209" s="881" t="str">
        <f t="shared" si="869"/>
        <v>BT138SI.3</v>
      </c>
      <c r="J9209" s="881" t="str">
        <f t="shared" si="870"/>
        <v>138</v>
      </c>
      <c r="K9209" s="881" t="str">
        <f t="shared" si="863"/>
        <v>SI</v>
      </c>
      <c r="L9209" s="881">
        <f t="shared" si="864"/>
        <v>3</v>
      </c>
      <c r="M9209" s="881">
        <f t="shared" si="865"/>
        <v>50</v>
      </c>
    </row>
    <row r="9210" spans="1:13" ht="13.5">
      <c r="A9210" s="630" t="str">
        <f t="shared" si="862"/>
        <v>TP-138060023-045SI4E</v>
      </c>
      <c r="B9210" s="639" t="str">
        <f t="shared" si="866"/>
        <v>BT,138060kV,045MVA</v>
      </c>
      <c r="C9210" s="638" t="str">
        <f t="shared" si="867"/>
        <v>Rieles y bases de Tiro de acceso principal del transformador de 138060kV,45MVA</v>
      </c>
      <c r="D9210" s="637" t="s">
        <v>729</v>
      </c>
      <c r="E9210" s="637">
        <v>1</v>
      </c>
      <c r="F9210" s="639">
        <f>VLOOKUP(H9210,'[34]Resumen Bases TP'!$C$130:$E$170,3,FALSE)</f>
        <v>392.15000000000003</v>
      </c>
      <c r="G9210" s="900" t="s">
        <v>732</v>
      </c>
      <c r="H9210" s="939" t="str">
        <f t="shared" si="868"/>
        <v>BT138SI.3</v>
      </c>
      <c r="I9210" s="881" t="str">
        <f t="shared" si="869"/>
        <v>BT138SI.3</v>
      </c>
      <c r="J9210" s="881" t="str">
        <f t="shared" si="870"/>
        <v>138</v>
      </c>
      <c r="K9210" s="881" t="str">
        <f t="shared" si="863"/>
        <v>SI</v>
      </c>
      <c r="L9210" s="881">
        <f t="shared" si="864"/>
        <v>3</v>
      </c>
      <c r="M9210" s="881">
        <f t="shared" si="865"/>
        <v>45</v>
      </c>
    </row>
    <row r="9211" spans="1:13" ht="13.5">
      <c r="A9211" s="630" t="str">
        <f t="shared" si="862"/>
        <v>TP-138060023-040SI4E</v>
      </c>
      <c r="B9211" s="639" t="str">
        <f t="shared" si="866"/>
        <v>BT,138060kV,040MVA</v>
      </c>
      <c r="C9211" s="638" t="str">
        <f t="shared" si="867"/>
        <v>Rieles y bases de Tiro de acceso principal del transformador de 138060kV,40MVA</v>
      </c>
      <c r="D9211" s="637" t="s">
        <v>729</v>
      </c>
      <c r="E9211" s="637">
        <v>1</v>
      </c>
      <c r="F9211" s="639">
        <f>VLOOKUP(H9211,'[34]Resumen Bases TP'!$C$130:$E$170,3,FALSE)</f>
        <v>392.15000000000003</v>
      </c>
      <c r="G9211" s="900" t="s">
        <v>732</v>
      </c>
      <c r="H9211" s="939" t="str">
        <f t="shared" si="868"/>
        <v>BT138SI.3</v>
      </c>
      <c r="I9211" s="881" t="str">
        <f t="shared" si="869"/>
        <v>BT138SI.3</v>
      </c>
      <c r="J9211" s="881" t="str">
        <f t="shared" si="870"/>
        <v>138</v>
      </c>
      <c r="K9211" s="881" t="str">
        <f t="shared" si="863"/>
        <v>SI</v>
      </c>
      <c r="L9211" s="881">
        <f t="shared" si="864"/>
        <v>3</v>
      </c>
      <c r="M9211" s="881">
        <f t="shared" si="865"/>
        <v>40</v>
      </c>
    </row>
    <row r="9212" spans="1:13" ht="13.5">
      <c r="A9212" s="630" t="str">
        <f t="shared" si="862"/>
        <v>TP-138060023-035SI4E</v>
      </c>
      <c r="B9212" s="639" t="str">
        <f t="shared" si="866"/>
        <v>BT,138060kV,035MVA</v>
      </c>
      <c r="C9212" s="638" t="str">
        <f t="shared" si="867"/>
        <v>Rieles y bases de Tiro de acceso principal del transformador de 138060kV,35MVA</v>
      </c>
      <c r="D9212" s="637" t="s">
        <v>729</v>
      </c>
      <c r="E9212" s="637">
        <v>1</v>
      </c>
      <c r="F9212" s="639">
        <f>VLOOKUP(H9212,'[34]Resumen Bases TP'!$C$130:$E$170,3,FALSE)</f>
        <v>392.15000000000003</v>
      </c>
      <c r="G9212" s="900" t="s">
        <v>732</v>
      </c>
      <c r="H9212" s="939" t="str">
        <f t="shared" si="868"/>
        <v>BT138SI.3</v>
      </c>
      <c r="I9212" s="881" t="str">
        <f t="shared" si="869"/>
        <v>BT138SI.3</v>
      </c>
      <c r="J9212" s="881" t="str">
        <f t="shared" si="870"/>
        <v>138</v>
      </c>
      <c r="K9212" s="881" t="str">
        <f t="shared" si="863"/>
        <v>SI</v>
      </c>
      <c r="L9212" s="881">
        <f t="shared" si="864"/>
        <v>3</v>
      </c>
      <c r="M9212" s="881">
        <f t="shared" si="865"/>
        <v>35</v>
      </c>
    </row>
    <row r="9213" spans="1:13" ht="13.5">
      <c r="A9213" s="630" t="str">
        <f t="shared" si="862"/>
        <v>TP-138060023-030SI4E</v>
      </c>
      <c r="B9213" s="639" t="str">
        <f t="shared" si="866"/>
        <v>BT,138060kV,030MVA</v>
      </c>
      <c r="C9213" s="638" t="str">
        <f t="shared" si="867"/>
        <v>Rieles y bases de Tiro de acceso principal del transformador de 138060kV,30MVA</v>
      </c>
      <c r="D9213" s="637" t="s">
        <v>729</v>
      </c>
      <c r="E9213" s="637">
        <v>1</v>
      </c>
      <c r="F9213" s="639">
        <f>VLOOKUP(H9213,'[34]Resumen Bases TP'!$C$130:$E$170,3,FALSE)</f>
        <v>392.15000000000003</v>
      </c>
      <c r="G9213" s="900" t="s">
        <v>732</v>
      </c>
      <c r="H9213" s="939" t="str">
        <f t="shared" si="868"/>
        <v>BT138SI.3</v>
      </c>
      <c r="I9213" s="881" t="str">
        <f t="shared" si="869"/>
        <v>BT138SI.3</v>
      </c>
      <c r="J9213" s="881" t="str">
        <f t="shared" si="870"/>
        <v>138</v>
      </c>
      <c r="K9213" s="881" t="str">
        <f t="shared" si="863"/>
        <v>SI</v>
      </c>
      <c r="L9213" s="881">
        <f t="shared" si="864"/>
        <v>3</v>
      </c>
      <c r="M9213" s="881">
        <f t="shared" si="865"/>
        <v>30</v>
      </c>
    </row>
    <row r="9214" spans="1:13" ht="13.5">
      <c r="A9214" s="630" t="str">
        <f t="shared" si="862"/>
        <v>TP-138060023-025SI4E</v>
      </c>
      <c r="B9214" s="639" t="str">
        <f t="shared" si="866"/>
        <v>BT,138060kV,025MVA</v>
      </c>
      <c r="C9214" s="638" t="str">
        <f t="shared" si="867"/>
        <v>Rieles y bases de Tiro de acceso principal del transformador de 138060kV,25MVA</v>
      </c>
      <c r="D9214" s="637" t="s">
        <v>729</v>
      </c>
      <c r="E9214" s="637">
        <v>1</v>
      </c>
      <c r="F9214" s="639">
        <f>VLOOKUP(H9214,'[34]Resumen Bases TP'!$C$130:$E$170,3,FALSE)</f>
        <v>392.15000000000003</v>
      </c>
      <c r="G9214" s="900" t="s">
        <v>732</v>
      </c>
      <c r="H9214" s="939" t="str">
        <f t="shared" si="868"/>
        <v>BT138SI.3</v>
      </c>
      <c r="I9214" s="881" t="str">
        <f t="shared" si="869"/>
        <v>BT138SI.3</v>
      </c>
      <c r="J9214" s="881" t="str">
        <f t="shared" si="870"/>
        <v>138</v>
      </c>
      <c r="K9214" s="881" t="str">
        <f t="shared" si="863"/>
        <v>SI</v>
      </c>
      <c r="L9214" s="881">
        <f t="shared" si="864"/>
        <v>3</v>
      </c>
      <c r="M9214" s="881">
        <f t="shared" si="865"/>
        <v>25</v>
      </c>
    </row>
    <row r="9215" spans="1:13" ht="13.5">
      <c r="A9215" s="630" t="str">
        <f t="shared" si="862"/>
        <v>TP-138060023-020SI4E</v>
      </c>
      <c r="B9215" s="639" t="str">
        <f t="shared" si="866"/>
        <v>BT,138060kV,020MVA</v>
      </c>
      <c r="C9215" s="638" t="str">
        <f t="shared" si="867"/>
        <v>Rieles y bases de Tiro de acceso principal del transformador de 138060kV,20MVA</v>
      </c>
      <c r="D9215" s="637" t="s">
        <v>729</v>
      </c>
      <c r="E9215" s="637">
        <v>1</v>
      </c>
      <c r="F9215" s="639">
        <f>VLOOKUP(H9215,'[34]Resumen Bases TP'!$C$130:$E$170,3,FALSE)</f>
        <v>392.15000000000003</v>
      </c>
      <c r="G9215" s="900" t="s">
        <v>732</v>
      </c>
      <c r="H9215" s="939" t="str">
        <f t="shared" si="868"/>
        <v>BT138SI.3</v>
      </c>
      <c r="I9215" s="881" t="str">
        <f t="shared" si="869"/>
        <v>BT138SI.3</v>
      </c>
      <c r="J9215" s="881" t="str">
        <f t="shared" si="870"/>
        <v>138</v>
      </c>
      <c r="K9215" s="881" t="str">
        <f t="shared" si="863"/>
        <v>SI</v>
      </c>
      <c r="L9215" s="881">
        <f t="shared" si="864"/>
        <v>3</v>
      </c>
      <c r="M9215" s="881">
        <f t="shared" si="865"/>
        <v>20</v>
      </c>
    </row>
    <row r="9216" spans="1:13" ht="13.5">
      <c r="A9216" s="630" t="str">
        <f t="shared" si="862"/>
        <v>TP-138060023-015SI4E</v>
      </c>
      <c r="B9216" s="639" t="str">
        <f t="shared" si="866"/>
        <v>BT,138060kV,015MVA</v>
      </c>
      <c r="C9216" s="638" t="str">
        <f t="shared" si="867"/>
        <v>Rieles y bases de Tiro de acceso principal del transformador de 138060kV,15MVA</v>
      </c>
      <c r="D9216" s="637" t="s">
        <v>729</v>
      </c>
      <c r="E9216" s="637">
        <v>1</v>
      </c>
      <c r="F9216" s="639">
        <f>VLOOKUP(H9216,'[34]Resumen Bases TP'!$C$130:$E$170,3,FALSE)</f>
        <v>307.34000000000003</v>
      </c>
      <c r="G9216" s="900" t="s">
        <v>732</v>
      </c>
      <c r="H9216" s="939" t="str">
        <f t="shared" si="868"/>
        <v>BT138SI.2</v>
      </c>
      <c r="I9216" s="881" t="str">
        <f t="shared" si="869"/>
        <v>BT138SI.2</v>
      </c>
      <c r="J9216" s="881" t="str">
        <f t="shared" si="870"/>
        <v>138</v>
      </c>
      <c r="K9216" s="881" t="str">
        <f t="shared" si="863"/>
        <v>SI</v>
      </c>
      <c r="L9216" s="881">
        <f t="shared" si="864"/>
        <v>2</v>
      </c>
      <c r="M9216" s="881">
        <f t="shared" si="865"/>
        <v>15</v>
      </c>
    </row>
    <row r="9217" spans="1:13" ht="13.5">
      <c r="A9217" s="630" t="str">
        <f t="shared" si="862"/>
        <v>TP-138060023-010SI4E</v>
      </c>
      <c r="B9217" s="639" t="str">
        <f t="shared" si="866"/>
        <v>BT,138060kV,010MVA</v>
      </c>
      <c r="C9217" s="638" t="str">
        <f t="shared" si="867"/>
        <v>Rieles y bases de Tiro de acceso principal del transformador de 138060kV,10MVA</v>
      </c>
      <c r="D9217" s="637" t="s">
        <v>729</v>
      </c>
      <c r="E9217" s="637">
        <v>1</v>
      </c>
      <c r="F9217" s="639">
        <f>VLOOKUP(H9217,'[34]Resumen Bases TP'!$C$130:$E$170,3,FALSE)</f>
        <v>307.34000000000003</v>
      </c>
      <c r="G9217" s="900" t="s">
        <v>732</v>
      </c>
      <c r="H9217" s="939" t="str">
        <f t="shared" si="868"/>
        <v>BT138SI.2</v>
      </c>
      <c r="I9217" s="881" t="str">
        <f t="shared" si="869"/>
        <v>BT138SI.2</v>
      </c>
      <c r="J9217" s="881" t="str">
        <f t="shared" si="870"/>
        <v>138</v>
      </c>
      <c r="K9217" s="881" t="str">
        <f t="shared" si="863"/>
        <v>SI</v>
      </c>
      <c r="L9217" s="881">
        <f t="shared" si="864"/>
        <v>2</v>
      </c>
      <c r="M9217" s="881">
        <f t="shared" si="865"/>
        <v>10</v>
      </c>
    </row>
    <row r="9218" spans="1:13" ht="13.5">
      <c r="A9218" s="630" t="str">
        <f t="shared" si="862"/>
        <v>TP-138060023-009SI4E</v>
      </c>
      <c r="B9218" s="639" t="str">
        <f t="shared" si="866"/>
        <v>BT,138060kV,009MVA</v>
      </c>
      <c r="C9218" s="638" t="str">
        <f t="shared" si="867"/>
        <v>Rieles y bases de Tiro de acceso principal del transformador de 138060kV,9MVA</v>
      </c>
      <c r="D9218" s="637" t="s">
        <v>729</v>
      </c>
      <c r="E9218" s="637">
        <v>1</v>
      </c>
      <c r="F9218" s="639">
        <f>VLOOKUP(H9218,'[34]Resumen Bases TP'!$C$130:$E$170,3,FALSE)</f>
        <v>307.34000000000003</v>
      </c>
      <c r="G9218" s="900" t="s">
        <v>732</v>
      </c>
      <c r="H9218" s="939" t="str">
        <f t="shared" si="868"/>
        <v>BT138SI.2</v>
      </c>
      <c r="I9218" s="881" t="str">
        <f t="shared" si="869"/>
        <v>BT138SI.2</v>
      </c>
      <c r="J9218" s="881" t="str">
        <f t="shared" si="870"/>
        <v>138</v>
      </c>
      <c r="K9218" s="881" t="str">
        <f t="shared" si="863"/>
        <v>SI</v>
      </c>
      <c r="L9218" s="881">
        <f t="shared" si="864"/>
        <v>2</v>
      </c>
      <c r="M9218" s="881">
        <f t="shared" si="865"/>
        <v>9</v>
      </c>
    </row>
    <row r="9219" spans="1:13" ht="13.5">
      <c r="A9219" s="630" t="str">
        <f t="shared" si="862"/>
        <v>TP-138060023-008SI4E</v>
      </c>
      <c r="B9219" s="639" t="str">
        <f t="shared" si="866"/>
        <v>BT,138060kV,008MVA</v>
      </c>
      <c r="C9219" s="638" t="str">
        <f t="shared" si="867"/>
        <v>Rieles y bases de Tiro de acceso principal del transformador de 138060kV,8MVA</v>
      </c>
      <c r="D9219" s="637" t="s">
        <v>729</v>
      </c>
      <c r="E9219" s="637">
        <v>1</v>
      </c>
      <c r="F9219" s="639">
        <f>VLOOKUP(H9219,'[34]Resumen Bases TP'!$C$130:$E$170,3,FALSE)</f>
        <v>307.34000000000003</v>
      </c>
      <c r="G9219" s="900" t="s">
        <v>732</v>
      </c>
      <c r="H9219" s="939" t="str">
        <f t="shared" si="868"/>
        <v>BT138SI.2</v>
      </c>
      <c r="I9219" s="881" t="str">
        <f t="shared" si="869"/>
        <v>BT138SI.2</v>
      </c>
      <c r="J9219" s="881" t="str">
        <f t="shared" si="870"/>
        <v>138</v>
      </c>
      <c r="K9219" s="881" t="str">
        <f t="shared" si="863"/>
        <v>SI</v>
      </c>
      <c r="L9219" s="881">
        <f t="shared" si="864"/>
        <v>2</v>
      </c>
      <c r="M9219" s="881">
        <f t="shared" si="865"/>
        <v>8</v>
      </c>
    </row>
    <row r="9220" spans="1:13" ht="13.5">
      <c r="A9220" s="630" t="str">
        <f t="shared" si="862"/>
        <v>TP-138060023-007SI4E</v>
      </c>
      <c r="B9220" s="639" t="str">
        <f t="shared" si="866"/>
        <v>BT,138060kV,007MVA</v>
      </c>
      <c r="C9220" s="638" t="str">
        <f t="shared" si="867"/>
        <v>Rieles y bases de Tiro de acceso principal del transformador de 138060kV,7MVA</v>
      </c>
      <c r="D9220" s="637" t="s">
        <v>729</v>
      </c>
      <c r="E9220" s="637">
        <v>1</v>
      </c>
      <c r="F9220" s="639">
        <f>VLOOKUP(H9220,'[34]Resumen Bases TP'!$C$130:$E$170,3,FALSE)</f>
        <v>267.74999999999994</v>
      </c>
      <c r="G9220" s="900" t="s">
        <v>732</v>
      </c>
      <c r="H9220" s="939" t="str">
        <f t="shared" si="868"/>
        <v>BT138SI.1</v>
      </c>
      <c r="I9220" s="881" t="str">
        <f t="shared" si="869"/>
        <v>BT138SI.1</v>
      </c>
      <c r="J9220" s="881" t="str">
        <f t="shared" si="870"/>
        <v>138</v>
      </c>
      <c r="K9220" s="881" t="str">
        <f t="shared" si="863"/>
        <v>SI</v>
      </c>
      <c r="L9220" s="881">
        <f t="shared" si="864"/>
        <v>1</v>
      </c>
      <c r="M9220" s="881">
        <f t="shared" si="865"/>
        <v>7</v>
      </c>
    </row>
    <row r="9221" spans="1:13" ht="13.5">
      <c r="A9221" s="630" t="str">
        <f t="shared" si="862"/>
        <v>TP-138060023-006SI4E</v>
      </c>
      <c r="B9221" s="639" t="str">
        <f t="shared" si="866"/>
        <v>BT,138060kV,006MVA</v>
      </c>
      <c r="C9221" s="638" t="str">
        <f t="shared" si="867"/>
        <v>Rieles y bases de Tiro de acceso principal del transformador de 138060kV,6MVA</v>
      </c>
      <c r="D9221" s="637" t="s">
        <v>729</v>
      </c>
      <c r="E9221" s="637">
        <v>1</v>
      </c>
      <c r="F9221" s="639">
        <f>VLOOKUP(H9221,'[34]Resumen Bases TP'!$C$130:$E$170,3,FALSE)</f>
        <v>267.74999999999994</v>
      </c>
      <c r="G9221" s="900" t="s">
        <v>732</v>
      </c>
      <c r="H9221" s="939" t="str">
        <f t="shared" si="868"/>
        <v>BT138SI.1</v>
      </c>
      <c r="I9221" s="881" t="str">
        <f t="shared" si="869"/>
        <v>BT138SI.1</v>
      </c>
      <c r="J9221" s="881" t="str">
        <f t="shared" si="870"/>
        <v>138</v>
      </c>
      <c r="K9221" s="881" t="str">
        <f t="shared" si="863"/>
        <v>SI</v>
      </c>
      <c r="L9221" s="881">
        <f t="shared" si="864"/>
        <v>1</v>
      </c>
      <c r="M9221" s="881">
        <f t="shared" si="865"/>
        <v>6</v>
      </c>
    </row>
    <row r="9222" spans="1:13" ht="13.5">
      <c r="A9222" s="630" t="str">
        <f t="shared" si="862"/>
        <v>TP-138060023-005SI4E</v>
      </c>
      <c r="B9222" s="639" t="str">
        <f t="shared" si="866"/>
        <v>BT,138060kV,005MVA</v>
      </c>
      <c r="C9222" s="638" t="str">
        <f t="shared" si="867"/>
        <v>Rieles y bases de Tiro de acceso principal del transformador de 138060kV,5MVA</v>
      </c>
      <c r="D9222" s="637" t="s">
        <v>729</v>
      </c>
      <c r="E9222" s="637">
        <v>1</v>
      </c>
      <c r="F9222" s="639">
        <f>VLOOKUP(H9222,'[34]Resumen Bases TP'!$C$130:$E$170,3,FALSE)</f>
        <v>267.74999999999994</v>
      </c>
      <c r="G9222" s="900" t="s">
        <v>732</v>
      </c>
      <c r="H9222" s="939" t="str">
        <f t="shared" si="868"/>
        <v>BT138SI.1</v>
      </c>
      <c r="I9222" s="881" t="str">
        <f t="shared" si="869"/>
        <v>BT138SI.1</v>
      </c>
      <c r="J9222" s="881" t="str">
        <f t="shared" si="870"/>
        <v>138</v>
      </c>
      <c r="K9222" s="881" t="str">
        <f t="shared" si="863"/>
        <v>SI</v>
      </c>
      <c r="L9222" s="881">
        <f t="shared" si="864"/>
        <v>1</v>
      </c>
      <c r="M9222" s="881">
        <f t="shared" si="865"/>
        <v>5</v>
      </c>
    </row>
    <row r="9223" spans="1:13" ht="13.5">
      <c r="A9223" s="630" t="str">
        <f t="shared" si="862"/>
        <v>TP-138060023-003SI4E</v>
      </c>
      <c r="B9223" s="639" t="str">
        <f t="shared" si="866"/>
        <v>BT,138060kV,003MVA</v>
      </c>
      <c r="C9223" s="638" t="str">
        <f t="shared" si="867"/>
        <v>Rieles y bases de Tiro de acceso principal del transformador de 138060kV,3MVA</v>
      </c>
      <c r="D9223" s="637" t="s">
        <v>729</v>
      </c>
      <c r="E9223" s="637">
        <v>1</v>
      </c>
      <c r="F9223" s="639">
        <f>VLOOKUP(H9223,'[34]Resumen Bases TP'!$C$130:$E$170,3,FALSE)</f>
        <v>267.74999999999994</v>
      </c>
      <c r="G9223" s="900" t="s">
        <v>732</v>
      </c>
      <c r="H9223" s="939" t="str">
        <f t="shared" si="868"/>
        <v>BT138SI.1</v>
      </c>
      <c r="I9223" s="881" t="str">
        <f t="shared" si="869"/>
        <v>BT138SI.1</v>
      </c>
      <c r="J9223" s="881" t="str">
        <f t="shared" si="870"/>
        <v>138</v>
      </c>
      <c r="K9223" s="881" t="str">
        <f t="shared" si="863"/>
        <v>SI</v>
      </c>
      <c r="L9223" s="881">
        <f t="shared" si="864"/>
        <v>1</v>
      </c>
      <c r="M9223" s="881">
        <f t="shared" si="865"/>
        <v>3</v>
      </c>
    </row>
    <row r="9224" spans="1:13" ht="13.5">
      <c r="A9224" s="630" t="str">
        <f t="shared" si="862"/>
        <v>TP-138060010-100SI4E</v>
      </c>
      <c r="B9224" s="639" t="str">
        <f t="shared" si="866"/>
        <v>BT,138060kV,100MVA</v>
      </c>
      <c r="C9224" s="638" t="str">
        <f t="shared" si="867"/>
        <v>Rieles y bases de Tiro de acceso principal del transformador de 138060kV,100MVA</v>
      </c>
      <c r="D9224" s="637" t="s">
        <v>729</v>
      </c>
      <c r="E9224" s="637">
        <v>1</v>
      </c>
      <c r="F9224" s="639">
        <f>VLOOKUP(H9224,'[34]Resumen Bases TP'!$C$130:$E$170,3,FALSE)</f>
        <v>267.74999999999994</v>
      </c>
      <c r="G9224" s="900" t="s">
        <v>732</v>
      </c>
      <c r="H9224" s="939" t="str">
        <f t="shared" si="868"/>
        <v>BT138SI.1</v>
      </c>
      <c r="I9224" s="881" t="str">
        <f t="shared" si="869"/>
        <v>BT138SI.1</v>
      </c>
      <c r="J9224" s="881" t="str">
        <f t="shared" si="870"/>
        <v>138</v>
      </c>
      <c r="K9224" s="881" t="str">
        <f t="shared" si="863"/>
        <v>SI</v>
      </c>
      <c r="L9224" s="881">
        <f t="shared" si="864"/>
        <v>1</v>
      </c>
      <c r="M9224" s="881">
        <f t="shared" si="865"/>
        <v>100</v>
      </c>
    </row>
    <row r="9225" spans="1:13" ht="13.5">
      <c r="A9225" s="630" t="str">
        <f t="shared" si="862"/>
        <v>TP-138060010-095SI4E</v>
      </c>
      <c r="B9225" s="639" t="str">
        <f t="shared" si="866"/>
        <v>BT,138060kV,095MVA</v>
      </c>
      <c r="C9225" s="638" t="str">
        <f t="shared" si="867"/>
        <v>Rieles y bases de Tiro de acceso principal del transformador de 138060kV,95MVA</v>
      </c>
      <c r="D9225" s="637" t="s">
        <v>729</v>
      </c>
      <c r="E9225" s="637">
        <v>1</v>
      </c>
      <c r="F9225" s="639">
        <f>VLOOKUP(H9225,'[34]Resumen Bases TP'!$C$130:$E$170,3,FALSE)</f>
        <v>267.74999999999994</v>
      </c>
      <c r="G9225" s="900" t="s">
        <v>732</v>
      </c>
      <c r="H9225" s="939" t="str">
        <f t="shared" si="868"/>
        <v>BT138SI.1</v>
      </c>
      <c r="I9225" s="881" t="str">
        <f t="shared" si="869"/>
        <v>BT138SI.1</v>
      </c>
      <c r="J9225" s="881" t="str">
        <f t="shared" si="870"/>
        <v>138</v>
      </c>
      <c r="K9225" s="881" t="str">
        <f t="shared" si="863"/>
        <v>SI</v>
      </c>
      <c r="L9225" s="881">
        <f t="shared" si="864"/>
        <v>1</v>
      </c>
      <c r="M9225" s="881">
        <f t="shared" si="865"/>
        <v>95</v>
      </c>
    </row>
    <row r="9226" spans="1:13" ht="13.5">
      <c r="A9226" s="630" t="str">
        <f t="shared" si="862"/>
        <v>TP-138060010-090SI4E</v>
      </c>
      <c r="B9226" s="639" t="str">
        <f t="shared" si="866"/>
        <v>BT,138060kV,090MVA</v>
      </c>
      <c r="C9226" s="638" t="str">
        <f t="shared" si="867"/>
        <v>Rieles y bases de Tiro de acceso principal del transformador de 138060kV,90MVA</v>
      </c>
      <c r="D9226" s="637" t="s">
        <v>729</v>
      </c>
      <c r="E9226" s="637">
        <v>1</v>
      </c>
      <c r="F9226" s="639">
        <f>VLOOKUP(H9226,'[34]Resumen Bases TP'!$C$130:$E$170,3,FALSE)</f>
        <v>392.15000000000003</v>
      </c>
      <c r="G9226" s="900" t="s">
        <v>732</v>
      </c>
      <c r="H9226" s="939" t="str">
        <f t="shared" si="868"/>
        <v>BT138SI.3</v>
      </c>
      <c r="I9226" s="881" t="str">
        <f t="shared" si="869"/>
        <v>BT138SI.3</v>
      </c>
      <c r="J9226" s="881" t="str">
        <f t="shared" si="870"/>
        <v>138</v>
      </c>
      <c r="K9226" s="881" t="str">
        <f t="shared" si="863"/>
        <v>SI</v>
      </c>
      <c r="L9226" s="881">
        <f t="shared" si="864"/>
        <v>3</v>
      </c>
      <c r="M9226" s="881">
        <f t="shared" si="865"/>
        <v>90</v>
      </c>
    </row>
    <row r="9227" spans="1:13" ht="13.5">
      <c r="A9227" s="630" t="str">
        <f t="shared" si="862"/>
        <v>TP-138060010-085SI4E</v>
      </c>
      <c r="B9227" s="639" t="str">
        <f t="shared" si="866"/>
        <v>BT,138060kV,085MVA</v>
      </c>
      <c r="C9227" s="638" t="str">
        <f t="shared" si="867"/>
        <v>Rieles y bases de Tiro de acceso principal del transformador de 138060kV,85MVA</v>
      </c>
      <c r="D9227" s="637" t="s">
        <v>729</v>
      </c>
      <c r="E9227" s="637">
        <v>1</v>
      </c>
      <c r="F9227" s="639">
        <f>VLOOKUP(H9227,'[34]Resumen Bases TP'!$C$130:$E$170,3,FALSE)</f>
        <v>392.15000000000003</v>
      </c>
      <c r="G9227" s="900" t="s">
        <v>732</v>
      </c>
      <c r="H9227" s="939" t="str">
        <f t="shared" si="868"/>
        <v>BT138SI.3</v>
      </c>
      <c r="I9227" s="881" t="str">
        <f t="shared" si="869"/>
        <v>BT138SI.3</v>
      </c>
      <c r="J9227" s="881" t="str">
        <f t="shared" si="870"/>
        <v>138</v>
      </c>
      <c r="K9227" s="881" t="str">
        <f t="shared" si="863"/>
        <v>SI</v>
      </c>
      <c r="L9227" s="881">
        <f t="shared" si="864"/>
        <v>3</v>
      </c>
      <c r="M9227" s="881">
        <f t="shared" si="865"/>
        <v>85</v>
      </c>
    </row>
    <row r="9228" spans="1:13" ht="13.5">
      <c r="A9228" s="630" t="str">
        <f t="shared" si="862"/>
        <v>TP-138060010-080SI4E</v>
      </c>
      <c r="B9228" s="639" t="str">
        <f t="shared" si="866"/>
        <v>BT,138060kV,080MVA</v>
      </c>
      <c r="C9228" s="638" t="str">
        <f t="shared" si="867"/>
        <v>Rieles y bases de Tiro de acceso principal del transformador de 138060kV,80MVA</v>
      </c>
      <c r="D9228" s="637" t="s">
        <v>729</v>
      </c>
      <c r="E9228" s="637">
        <v>1</v>
      </c>
      <c r="F9228" s="639">
        <f>VLOOKUP(H9228,'[34]Resumen Bases TP'!$C$130:$E$170,3,FALSE)</f>
        <v>392.15000000000003</v>
      </c>
      <c r="G9228" s="900" t="s">
        <v>732</v>
      </c>
      <c r="H9228" s="939" t="str">
        <f t="shared" si="868"/>
        <v>BT138SI.3</v>
      </c>
      <c r="I9228" s="881" t="str">
        <f t="shared" si="869"/>
        <v>BT138SI.3</v>
      </c>
      <c r="J9228" s="881" t="str">
        <f t="shared" si="870"/>
        <v>138</v>
      </c>
      <c r="K9228" s="881" t="str">
        <f t="shared" si="863"/>
        <v>SI</v>
      </c>
      <c r="L9228" s="881">
        <f t="shared" si="864"/>
        <v>3</v>
      </c>
      <c r="M9228" s="881">
        <f t="shared" si="865"/>
        <v>80</v>
      </c>
    </row>
    <row r="9229" spans="1:13" ht="13.5">
      <c r="A9229" s="630" t="str">
        <f t="shared" si="862"/>
        <v>TP-138060010-075SI4E</v>
      </c>
      <c r="B9229" s="639" t="str">
        <f t="shared" si="866"/>
        <v>BT,138060kV,075MVA</v>
      </c>
      <c r="C9229" s="638" t="str">
        <f t="shared" si="867"/>
        <v>Rieles y bases de Tiro de acceso principal del transformador de 138060kV,75MVA</v>
      </c>
      <c r="D9229" s="637" t="s">
        <v>729</v>
      </c>
      <c r="E9229" s="637">
        <v>1</v>
      </c>
      <c r="F9229" s="639">
        <f>VLOOKUP(H9229,'[34]Resumen Bases TP'!$C$130:$E$170,3,FALSE)</f>
        <v>392.15000000000003</v>
      </c>
      <c r="G9229" s="900" t="s">
        <v>732</v>
      </c>
      <c r="H9229" s="939" t="str">
        <f t="shared" si="868"/>
        <v>BT138SI.3</v>
      </c>
      <c r="I9229" s="881" t="str">
        <f t="shared" si="869"/>
        <v>BT138SI.3</v>
      </c>
      <c r="J9229" s="881" t="str">
        <f t="shared" si="870"/>
        <v>138</v>
      </c>
      <c r="K9229" s="881" t="str">
        <f t="shared" si="863"/>
        <v>SI</v>
      </c>
      <c r="L9229" s="881">
        <f t="shared" si="864"/>
        <v>3</v>
      </c>
      <c r="M9229" s="881">
        <f t="shared" si="865"/>
        <v>75</v>
      </c>
    </row>
    <row r="9230" spans="1:13" ht="13.5">
      <c r="A9230" s="630" t="str">
        <f t="shared" si="862"/>
        <v>TP-138060010-070SI4E</v>
      </c>
      <c r="B9230" s="639" t="str">
        <f t="shared" si="866"/>
        <v>BT,138060kV,070MVA</v>
      </c>
      <c r="C9230" s="638" t="str">
        <f t="shared" si="867"/>
        <v>Rieles y bases de Tiro de acceso principal del transformador de 138060kV,70MVA</v>
      </c>
      <c r="D9230" s="637" t="s">
        <v>729</v>
      </c>
      <c r="E9230" s="637">
        <v>1</v>
      </c>
      <c r="F9230" s="639">
        <f>VLOOKUP(H9230,'[34]Resumen Bases TP'!$C$130:$E$170,3,FALSE)</f>
        <v>392.15000000000003</v>
      </c>
      <c r="G9230" s="900" t="s">
        <v>732</v>
      </c>
      <c r="H9230" s="939" t="str">
        <f t="shared" si="868"/>
        <v>BT138SI.3</v>
      </c>
      <c r="I9230" s="881" t="str">
        <f t="shared" si="869"/>
        <v>BT138SI.3</v>
      </c>
      <c r="J9230" s="881" t="str">
        <f t="shared" si="870"/>
        <v>138</v>
      </c>
      <c r="K9230" s="881" t="str">
        <f t="shared" si="863"/>
        <v>SI</v>
      </c>
      <c r="L9230" s="881">
        <f t="shared" si="864"/>
        <v>3</v>
      </c>
      <c r="M9230" s="881">
        <f t="shared" si="865"/>
        <v>70</v>
      </c>
    </row>
    <row r="9231" spans="1:13" ht="13.5">
      <c r="A9231" s="630" t="str">
        <f t="shared" si="862"/>
        <v>TP-138060010-065SI4E</v>
      </c>
      <c r="B9231" s="639" t="str">
        <f t="shared" si="866"/>
        <v>BT,138060kV,065MVA</v>
      </c>
      <c r="C9231" s="638" t="str">
        <f t="shared" si="867"/>
        <v>Rieles y bases de Tiro de acceso principal del transformador de 138060kV,65MVA</v>
      </c>
      <c r="D9231" s="637" t="s">
        <v>729</v>
      </c>
      <c r="E9231" s="637">
        <v>1</v>
      </c>
      <c r="F9231" s="639">
        <f>VLOOKUP(H9231,'[34]Resumen Bases TP'!$C$130:$E$170,3,FALSE)</f>
        <v>392.15000000000003</v>
      </c>
      <c r="G9231" s="900" t="s">
        <v>732</v>
      </c>
      <c r="H9231" s="939" t="str">
        <f t="shared" si="868"/>
        <v>BT138SI.3</v>
      </c>
      <c r="I9231" s="881" t="str">
        <f t="shared" si="869"/>
        <v>BT138SI.3</v>
      </c>
      <c r="J9231" s="881" t="str">
        <f t="shared" si="870"/>
        <v>138</v>
      </c>
      <c r="K9231" s="881" t="str">
        <f t="shared" si="863"/>
        <v>SI</v>
      </c>
      <c r="L9231" s="881">
        <f t="shared" si="864"/>
        <v>3</v>
      </c>
      <c r="M9231" s="881">
        <f t="shared" si="865"/>
        <v>65</v>
      </c>
    </row>
    <row r="9232" spans="1:13" ht="13.5">
      <c r="A9232" s="630" t="str">
        <f t="shared" si="862"/>
        <v>TP-138060010-060SI4E</v>
      </c>
      <c r="B9232" s="639" t="str">
        <f t="shared" si="866"/>
        <v>BT,138060kV,060MVA</v>
      </c>
      <c r="C9232" s="638" t="str">
        <f t="shared" si="867"/>
        <v>Rieles y bases de Tiro de acceso principal del transformador de 138060kV,60MVA</v>
      </c>
      <c r="D9232" s="637" t="s">
        <v>729</v>
      </c>
      <c r="E9232" s="637">
        <v>1</v>
      </c>
      <c r="F9232" s="639">
        <f>VLOOKUP(H9232,'[34]Resumen Bases TP'!$C$130:$E$170,3,FALSE)</f>
        <v>392.15000000000003</v>
      </c>
      <c r="G9232" s="900" t="s">
        <v>732</v>
      </c>
      <c r="H9232" s="939" t="str">
        <f t="shared" si="868"/>
        <v>BT138SI.3</v>
      </c>
      <c r="I9232" s="881" t="str">
        <f t="shared" si="869"/>
        <v>BT138SI.3</v>
      </c>
      <c r="J9232" s="881" t="str">
        <f t="shared" si="870"/>
        <v>138</v>
      </c>
      <c r="K9232" s="881" t="str">
        <f t="shared" si="863"/>
        <v>SI</v>
      </c>
      <c r="L9232" s="881">
        <f t="shared" si="864"/>
        <v>3</v>
      </c>
      <c r="M9232" s="881">
        <f t="shared" si="865"/>
        <v>60</v>
      </c>
    </row>
    <row r="9233" spans="1:13" ht="13.5">
      <c r="A9233" s="630" t="str">
        <f t="shared" ref="A9233:A9296" si="871">+A3976</f>
        <v>TP-138060010-055SI4E</v>
      </c>
      <c r="B9233" s="639" t="str">
        <f t="shared" si="866"/>
        <v>BT,138060kV,055MVA</v>
      </c>
      <c r="C9233" s="638" t="str">
        <f t="shared" si="867"/>
        <v>Rieles y bases de Tiro de acceso principal del transformador de 138060kV,55MVA</v>
      </c>
      <c r="D9233" s="637" t="s">
        <v>729</v>
      </c>
      <c r="E9233" s="637">
        <v>1</v>
      </c>
      <c r="F9233" s="639">
        <f>VLOOKUP(H9233,'[34]Resumen Bases TP'!$C$130:$E$170,3,FALSE)</f>
        <v>392.15000000000003</v>
      </c>
      <c r="G9233" s="900" t="s">
        <v>732</v>
      </c>
      <c r="H9233" s="939" t="str">
        <f t="shared" si="868"/>
        <v>BT138SI.3</v>
      </c>
      <c r="I9233" s="881" t="str">
        <f t="shared" si="869"/>
        <v>BT138SI.3</v>
      </c>
      <c r="J9233" s="881" t="str">
        <f t="shared" si="870"/>
        <v>138</v>
      </c>
      <c r="K9233" s="881" t="str">
        <f t="shared" ref="K9233:K9296" si="872">LEFT(+RIGHT(A9233,4),2)</f>
        <v>SI</v>
      </c>
      <c r="L9233" s="881">
        <f t="shared" ref="L9233:L9296" si="873">+L3976</f>
        <v>3</v>
      </c>
      <c r="M9233" s="881">
        <f t="shared" ref="M9233:M9296" si="874">VALUE(LEFT(+RIGHT(A9233,7),3))</f>
        <v>55</v>
      </c>
    </row>
    <row r="9234" spans="1:13" ht="13.5">
      <c r="A9234" s="630" t="str">
        <f t="shared" si="871"/>
        <v>TP-138060010-050SI4E</v>
      </c>
      <c r="B9234" s="639" t="str">
        <f t="shared" si="866"/>
        <v>BT,138060kV,050MVA</v>
      </c>
      <c r="C9234" s="638" t="str">
        <f t="shared" si="867"/>
        <v>Rieles y bases de Tiro de acceso principal del transformador de 138060kV,50MVA</v>
      </c>
      <c r="D9234" s="637" t="s">
        <v>729</v>
      </c>
      <c r="E9234" s="637">
        <v>1</v>
      </c>
      <c r="F9234" s="639">
        <f>VLOOKUP(H9234,'[34]Resumen Bases TP'!$C$130:$E$170,3,FALSE)</f>
        <v>392.15000000000003</v>
      </c>
      <c r="G9234" s="900" t="s">
        <v>732</v>
      </c>
      <c r="H9234" s="939" t="str">
        <f t="shared" si="868"/>
        <v>BT138SI.3</v>
      </c>
      <c r="I9234" s="881" t="str">
        <f t="shared" si="869"/>
        <v>BT138SI.3</v>
      </c>
      <c r="J9234" s="881" t="str">
        <f t="shared" si="870"/>
        <v>138</v>
      </c>
      <c r="K9234" s="881" t="str">
        <f t="shared" si="872"/>
        <v>SI</v>
      </c>
      <c r="L9234" s="881">
        <f t="shared" si="873"/>
        <v>3</v>
      </c>
      <c r="M9234" s="881">
        <f t="shared" si="874"/>
        <v>50</v>
      </c>
    </row>
    <row r="9235" spans="1:13" ht="13.5">
      <c r="A9235" s="630" t="str">
        <f t="shared" si="871"/>
        <v>TP-138060010-045SI4E</v>
      </c>
      <c r="B9235" s="639" t="str">
        <f t="shared" si="866"/>
        <v>BT,138060kV,045MVA</v>
      </c>
      <c r="C9235" s="638" t="str">
        <f t="shared" si="867"/>
        <v>Rieles y bases de Tiro de acceso principal del transformador de 138060kV,45MVA</v>
      </c>
      <c r="D9235" s="637" t="s">
        <v>729</v>
      </c>
      <c r="E9235" s="637">
        <v>1</v>
      </c>
      <c r="F9235" s="639">
        <f>VLOOKUP(H9235,'[34]Resumen Bases TP'!$C$130:$E$170,3,FALSE)</f>
        <v>392.15000000000003</v>
      </c>
      <c r="G9235" s="900" t="s">
        <v>732</v>
      </c>
      <c r="H9235" s="939" t="str">
        <f t="shared" si="868"/>
        <v>BT138SI.3</v>
      </c>
      <c r="I9235" s="881" t="str">
        <f t="shared" si="869"/>
        <v>BT138SI.3</v>
      </c>
      <c r="J9235" s="881" t="str">
        <f t="shared" si="870"/>
        <v>138</v>
      </c>
      <c r="K9235" s="881" t="str">
        <f t="shared" si="872"/>
        <v>SI</v>
      </c>
      <c r="L9235" s="881">
        <f t="shared" si="873"/>
        <v>3</v>
      </c>
      <c r="M9235" s="881">
        <f t="shared" si="874"/>
        <v>45</v>
      </c>
    </row>
    <row r="9236" spans="1:13" ht="13.5">
      <c r="A9236" s="630" t="str">
        <f t="shared" si="871"/>
        <v>TP-138060010-040SI4E</v>
      </c>
      <c r="B9236" s="639" t="str">
        <f t="shared" si="866"/>
        <v>BT,138060kV,040MVA</v>
      </c>
      <c r="C9236" s="638" t="str">
        <f t="shared" si="867"/>
        <v>Rieles y bases de Tiro de acceso principal del transformador de 138060kV,40MVA</v>
      </c>
      <c r="D9236" s="637" t="s">
        <v>729</v>
      </c>
      <c r="E9236" s="637">
        <v>1</v>
      </c>
      <c r="F9236" s="639">
        <f>VLOOKUP(H9236,'[34]Resumen Bases TP'!$C$130:$E$170,3,FALSE)</f>
        <v>392.15000000000003</v>
      </c>
      <c r="G9236" s="900" t="s">
        <v>732</v>
      </c>
      <c r="H9236" s="939" t="str">
        <f t="shared" si="868"/>
        <v>BT138SI.3</v>
      </c>
      <c r="I9236" s="881" t="str">
        <f t="shared" si="869"/>
        <v>BT138SI.3</v>
      </c>
      <c r="J9236" s="881" t="str">
        <f t="shared" si="870"/>
        <v>138</v>
      </c>
      <c r="K9236" s="881" t="str">
        <f t="shared" si="872"/>
        <v>SI</v>
      </c>
      <c r="L9236" s="881">
        <f t="shared" si="873"/>
        <v>3</v>
      </c>
      <c r="M9236" s="881">
        <f t="shared" si="874"/>
        <v>40</v>
      </c>
    </row>
    <row r="9237" spans="1:13" ht="13.5">
      <c r="A9237" s="630" t="str">
        <f t="shared" si="871"/>
        <v>TP-138060010-035SI4E</v>
      </c>
      <c r="B9237" s="639" t="str">
        <f t="shared" si="866"/>
        <v>BT,138060kV,035MVA</v>
      </c>
      <c r="C9237" s="638" t="str">
        <f t="shared" si="867"/>
        <v>Rieles y bases de Tiro de acceso principal del transformador de 138060kV,35MVA</v>
      </c>
      <c r="D9237" s="637" t="s">
        <v>729</v>
      </c>
      <c r="E9237" s="637">
        <v>1</v>
      </c>
      <c r="F9237" s="639">
        <f>VLOOKUP(H9237,'[34]Resumen Bases TP'!$C$130:$E$170,3,FALSE)</f>
        <v>392.15000000000003</v>
      </c>
      <c r="G9237" s="900" t="s">
        <v>732</v>
      </c>
      <c r="H9237" s="939" t="str">
        <f t="shared" si="868"/>
        <v>BT138SI.3</v>
      </c>
      <c r="I9237" s="881" t="str">
        <f t="shared" si="869"/>
        <v>BT138SI.3</v>
      </c>
      <c r="J9237" s="881" t="str">
        <f t="shared" si="870"/>
        <v>138</v>
      </c>
      <c r="K9237" s="881" t="str">
        <f t="shared" si="872"/>
        <v>SI</v>
      </c>
      <c r="L9237" s="881">
        <f t="shared" si="873"/>
        <v>3</v>
      </c>
      <c r="M9237" s="881">
        <f t="shared" si="874"/>
        <v>35</v>
      </c>
    </row>
    <row r="9238" spans="1:13" ht="13.5">
      <c r="A9238" s="630" t="str">
        <f t="shared" si="871"/>
        <v>TP-138060010-030SI4E</v>
      </c>
      <c r="B9238" s="639" t="str">
        <f t="shared" si="866"/>
        <v>BT,138060kV,030MVA</v>
      </c>
      <c r="C9238" s="638" t="str">
        <f t="shared" si="867"/>
        <v>Rieles y bases de Tiro de acceso principal del transformador de 138060kV,30MVA</v>
      </c>
      <c r="D9238" s="637" t="s">
        <v>729</v>
      </c>
      <c r="E9238" s="637">
        <v>1</v>
      </c>
      <c r="F9238" s="639">
        <f>VLOOKUP(H9238,'[34]Resumen Bases TP'!$C$130:$E$170,3,FALSE)</f>
        <v>392.15000000000003</v>
      </c>
      <c r="G9238" s="900" t="s">
        <v>732</v>
      </c>
      <c r="H9238" s="939" t="str">
        <f t="shared" si="868"/>
        <v>BT138SI.3</v>
      </c>
      <c r="I9238" s="881" t="str">
        <f t="shared" si="869"/>
        <v>BT138SI.3</v>
      </c>
      <c r="J9238" s="881" t="str">
        <f t="shared" si="870"/>
        <v>138</v>
      </c>
      <c r="K9238" s="881" t="str">
        <f t="shared" si="872"/>
        <v>SI</v>
      </c>
      <c r="L9238" s="881">
        <f t="shared" si="873"/>
        <v>3</v>
      </c>
      <c r="M9238" s="881">
        <f t="shared" si="874"/>
        <v>30</v>
      </c>
    </row>
    <row r="9239" spans="1:13" ht="13.5">
      <c r="A9239" s="630" t="str">
        <f t="shared" si="871"/>
        <v>TP-138060010-025SI4E</v>
      </c>
      <c r="B9239" s="639" t="str">
        <f t="shared" si="866"/>
        <v>BT,138060kV,025MVA</v>
      </c>
      <c r="C9239" s="638" t="str">
        <f t="shared" si="867"/>
        <v>Rieles y bases de Tiro de acceso principal del transformador de 138060kV,25MVA</v>
      </c>
      <c r="D9239" s="637" t="s">
        <v>729</v>
      </c>
      <c r="E9239" s="637">
        <v>1</v>
      </c>
      <c r="F9239" s="639">
        <f>VLOOKUP(H9239,'[34]Resumen Bases TP'!$C$130:$E$170,3,FALSE)</f>
        <v>392.15000000000003</v>
      </c>
      <c r="G9239" s="900" t="s">
        <v>732</v>
      </c>
      <c r="H9239" s="939" t="str">
        <f t="shared" si="868"/>
        <v>BT138SI.3</v>
      </c>
      <c r="I9239" s="881" t="str">
        <f t="shared" si="869"/>
        <v>BT138SI.3</v>
      </c>
      <c r="J9239" s="881" t="str">
        <f t="shared" si="870"/>
        <v>138</v>
      </c>
      <c r="K9239" s="881" t="str">
        <f t="shared" si="872"/>
        <v>SI</v>
      </c>
      <c r="L9239" s="881">
        <f t="shared" si="873"/>
        <v>3</v>
      </c>
      <c r="M9239" s="881">
        <f t="shared" si="874"/>
        <v>25</v>
      </c>
    </row>
    <row r="9240" spans="1:13" ht="13.5">
      <c r="A9240" s="630" t="str">
        <f t="shared" si="871"/>
        <v>TP-138060010-020SI4E</v>
      </c>
      <c r="B9240" s="639" t="str">
        <f t="shared" ref="B9240:B9303" si="875">IF(LEN(A9240)=20,+"BT,"&amp;MID(A9240,4,6)&amp;"kV,"&amp;MID(A9240,14,3)&amp;"MVA",+"BT,"&amp;MID(A9240,4,6)&amp;"kV,"&amp;MID(A9240,11,3)&amp;"MVA")</f>
        <v>BT,138060kV,020MVA</v>
      </c>
      <c r="C9240" s="638" t="str">
        <f t="shared" ref="C9240:C9303" si="876">+"Rieles y bases de Tiro de acceso principal del transformador de "&amp;MID(B9240,4,6)&amp;"kV,"&amp;M9240&amp;"MVA"</f>
        <v>Rieles y bases de Tiro de acceso principal del transformador de 138060kV,20MVA</v>
      </c>
      <c r="D9240" s="637" t="s">
        <v>729</v>
      </c>
      <c r="E9240" s="637">
        <v>1</v>
      </c>
      <c r="F9240" s="639">
        <f>VLOOKUP(H9240,'[34]Resumen Bases TP'!$C$130:$E$170,3,FALSE)</f>
        <v>392.15000000000003</v>
      </c>
      <c r="G9240" s="900" t="s">
        <v>732</v>
      </c>
      <c r="H9240" s="939" t="str">
        <f t="shared" ref="H9240:H9303" si="877">+"BT"&amp;J9240&amp;K9240&amp;"."&amp;L9240</f>
        <v>BT138SI.3</v>
      </c>
      <c r="I9240" s="881" t="str">
        <f t="shared" ref="I9240:I9303" si="878">+"BT"&amp;J9240&amp;K9240&amp;"."&amp;L9240</f>
        <v>BT138SI.3</v>
      </c>
      <c r="J9240" s="881" t="str">
        <f t="shared" ref="J9240:J9303" si="879">+MID(B9240,4,3)</f>
        <v>138</v>
      </c>
      <c r="K9240" s="881" t="str">
        <f t="shared" si="872"/>
        <v>SI</v>
      </c>
      <c r="L9240" s="881">
        <f t="shared" si="873"/>
        <v>3</v>
      </c>
      <c r="M9240" s="881">
        <f t="shared" si="874"/>
        <v>20</v>
      </c>
    </row>
    <row r="9241" spans="1:13" ht="13.5">
      <c r="A9241" s="630" t="str">
        <f t="shared" si="871"/>
        <v>TP-138060010-015SI4E</v>
      </c>
      <c r="B9241" s="639" t="str">
        <f t="shared" si="875"/>
        <v>BT,138060kV,015MVA</v>
      </c>
      <c r="C9241" s="638" t="str">
        <f t="shared" si="876"/>
        <v>Rieles y bases de Tiro de acceso principal del transformador de 138060kV,15MVA</v>
      </c>
      <c r="D9241" s="637" t="s">
        <v>729</v>
      </c>
      <c r="E9241" s="637">
        <v>1</v>
      </c>
      <c r="F9241" s="639">
        <f>VLOOKUP(H9241,'[34]Resumen Bases TP'!$C$130:$E$170,3,FALSE)</f>
        <v>307.34000000000003</v>
      </c>
      <c r="G9241" s="900" t="s">
        <v>732</v>
      </c>
      <c r="H9241" s="939" t="str">
        <f t="shared" si="877"/>
        <v>BT138SI.2</v>
      </c>
      <c r="I9241" s="881" t="str">
        <f t="shared" si="878"/>
        <v>BT138SI.2</v>
      </c>
      <c r="J9241" s="881" t="str">
        <f t="shared" si="879"/>
        <v>138</v>
      </c>
      <c r="K9241" s="881" t="str">
        <f t="shared" si="872"/>
        <v>SI</v>
      </c>
      <c r="L9241" s="881">
        <f t="shared" si="873"/>
        <v>2</v>
      </c>
      <c r="M9241" s="881">
        <f t="shared" si="874"/>
        <v>15</v>
      </c>
    </row>
    <row r="9242" spans="1:13" ht="13.5">
      <c r="A9242" s="630" t="str">
        <f t="shared" si="871"/>
        <v>TP-138060010-010SI4E</v>
      </c>
      <c r="B9242" s="639" t="str">
        <f t="shared" si="875"/>
        <v>BT,138060kV,010MVA</v>
      </c>
      <c r="C9242" s="638" t="str">
        <f t="shared" si="876"/>
        <v>Rieles y bases de Tiro de acceso principal del transformador de 138060kV,10MVA</v>
      </c>
      <c r="D9242" s="637" t="s">
        <v>729</v>
      </c>
      <c r="E9242" s="637">
        <v>1</v>
      </c>
      <c r="F9242" s="639">
        <f>VLOOKUP(H9242,'[34]Resumen Bases TP'!$C$130:$E$170,3,FALSE)</f>
        <v>307.34000000000003</v>
      </c>
      <c r="G9242" s="900" t="s">
        <v>732</v>
      </c>
      <c r="H9242" s="939" t="str">
        <f t="shared" si="877"/>
        <v>BT138SI.2</v>
      </c>
      <c r="I9242" s="881" t="str">
        <f t="shared" si="878"/>
        <v>BT138SI.2</v>
      </c>
      <c r="J9242" s="881" t="str">
        <f t="shared" si="879"/>
        <v>138</v>
      </c>
      <c r="K9242" s="881" t="str">
        <f t="shared" si="872"/>
        <v>SI</v>
      </c>
      <c r="L9242" s="881">
        <f t="shared" si="873"/>
        <v>2</v>
      </c>
      <c r="M9242" s="881">
        <f t="shared" si="874"/>
        <v>10</v>
      </c>
    </row>
    <row r="9243" spans="1:13" ht="13.5">
      <c r="A9243" s="630" t="str">
        <f t="shared" si="871"/>
        <v>TP-138060010-009SI4E</v>
      </c>
      <c r="B9243" s="639" t="str">
        <f t="shared" si="875"/>
        <v>BT,138060kV,009MVA</v>
      </c>
      <c r="C9243" s="638" t="str">
        <f t="shared" si="876"/>
        <v>Rieles y bases de Tiro de acceso principal del transformador de 138060kV,9MVA</v>
      </c>
      <c r="D9243" s="637" t="s">
        <v>729</v>
      </c>
      <c r="E9243" s="637">
        <v>1</v>
      </c>
      <c r="F9243" s="639">
        <f>VLOOKUP(H9243,'[34]Resumen Bases TP'!$C$130:$E$170,3,FALSE)</f>
        <v>307.34000000000003</v>
      </c>
      <c r="G9243" s="900" t="s">
        <v>732</v>
      </c>
      <c r="H9243" s="939" t="str">
        <f t="shared" si="877"/>
        <v>BT138SI.2</v>
      </c>
      <c r="I9243" s="881" t="str">
        <f t="shared" si="878"/>
        <v>BT138SI.2</v>
      </c>
      <c r="J9243" s="881" t="str">
        <f t="shared" si="879"/>
        <v>138</v>
      </c>
      <c r="K9243" s="881" t="str">
        <f t="shared" si="872"/>
        <v>SI</v>
      </c>
      <c r="L9243" s="881">
        <f t="shared" si="873"/>
        <v>2</v>
      </c>
      <c r="M9243" s="881">
        <f t="shared" si="874"/>
        <v>9</v>
      </c>
    </row>
    <row r="9244" spans="1:13" ht="13.5">
      <c r="A9244" s="630" t="str">
        <f t="shared" si="871"/>
        <v>TP-138060010-008SI4E</v>
      </c>
      <c r="B9244" s="639" t="str">
        <f t="shared" si="875"/>
        <v>BT,138060kV,008MVA</v>
      </c>
      <c r="C9244" s="638" t="str">
        <f t="shared" si="876"/>
        <v>Rieles y bases de Tiro de acceso principal del transformador de 138060kV,8MVA</v>
      </c>
      <c r="D9244" s="637" t="s">
        <v>729</v>
      </c>
      <c r="E9244" s="637">
        <v>1</v>
      </c>
      <c r="F9244" s="639">
        <f>VLOOKUP(H9244,'[34]Resumen Bases TP'!$C$130:$E$170,3,FALSE)</f>
        <v>307.34000000000003</v>
      </c>
      <c r="G9244" s="900" t="s">
        <v>732</v>
      </c>
      <c r="H9244" s="939" t="str">
        <f t="shared" si="877"/>
        <v>BT138SI.2</v>
      </c>
      <c r="I9244" s="881" t="str">
        <f t="shared" si="878"/>
        <v>BT138SI.2</v>
      </c>
      <c r="J9244" s="881" t="str">
        <f t="shared" si="879"/>
        <v>138</v>
      </c>
      <c r="K9244" s="881" t="str">
        <f t="shared" si="872"/>
        <v>SI</v>
      </c>
      <c r="L9244" s="881">
        <f t="shared" si="873"/>
        <v>2</v>
      </c>
      <c r="M9244" s="881">
        <f t="shared" si="874"/>
        <v>8</v>
      </c>
    </row>
    <row r="9245" spans="1:13" ht="13.5">
      <c r="A9245" s="630" t="str">
        <f t="shared" si="871"/>
        <v>TP-138060010-007SI4E</v>
      </c>
      <c r="B9245" s="639" t="str">
        <f t="shared" si="875"/>
        <v>BT,138060kV,007MVA</v>
      </c>
      <c r="C9245" s="638" t="str">
        <f t="shared" si="876"/>
        <v>Rieles y bases de Tiro de acceso principal del transformador de 138060kV,7MVA</v>
      </c>
      <c r="D9245" s="637" t="s">
        <v>729</v>
      </c>
      <c r="E9245" s="637">
        <v>1</v>
      </c>
      <c r="F9245" s="639">
        <f>VLOOKUP(H9245,'[34]Resumen Bases TP'!$C$130:$E$170,3,FALSE)</f>
        <v>267.74999999999994</v>
      </c>
      <c r="G9245" s="900" t="s">
        <v>732</v>
      </c>
      <c r="H9245" s="939" t="str">
        <f t="shared" si="877"/>
        <v>BT138SI.1</v>
      </c>
      <c r="I9245" s="881" t="str">
        <f t="shared" si="878"/>
        <v>BT138SI.1</v>
      </c>
      <c r="J9245" s="881" t="str">
        <f t="shared" si="879"/>
        <v>138</v>
      </c>
      <c r="K9245" s="881" t="str">
        <f t="shared" si="872"/>
        <v>SI</v>
      </c>
      <c r="L9245" s="881">
        <f t="shared" si="873"/>
        <v>1</v>
      </c>
      <c r="M9245" s="881">
        <f t="shared" si="874"/>
        <v>7</v>
      </c>
    </row>
    <row r="9246" spans="1:13" ht="13.5">
      <c r="A9246" s="630" t="str">
        <f t="shared" si="871"/>
        <v>TP-138060010-006SI4E</v>
      </c>
      <c r="B9246" s="639" t="str">
        <f t="shared" si="875"/>
        <v>BT,138060kV,006MVA</v>
      </c>
      <c r="C9246" s="638" t="str">
        <f t="shared" si="876"/>
        <v>Rieles y bases de Tiro de acceso principal del transformador de 138060kV,6MVA</v>
      </c>
      <c r="D9246" s="637" t="s">
        <v>729</v>
      </c>
      <c r="E9246" s="637">
        <v>1</v>
      </c>
      <c r="F9246" s="639">
        <f>VLOOKUP(H9246,'[34]Resumen Bases TP'!$C$130:$E$170,3,FALSE)</f>
        <v>267.74999999999994</v>
      </c>
      <c r="G9246" s="900" t="s">
        <v>732</v>
      </c>
      <c r="H9246" s="939" t="str">
        <f t="shared" si="877"/>
        <v>BT138SI.1</v>
      </c>
      <c r="I9246" s="881" t="str">
        <f t="shared" si="878"/>
        <v>BT138SI.1</v>
      </c>
      <c r="J9246" s="881" t="str">
        <f t="shared" si="879"/>
        <v>138</v>
      </c>
      <c r="K9246" s="881" t="str">
        <f t="shared" si="872"/>
        <v>SI</v>
      </c>
      <c r="L9246" s="881">
        <f t="shared" si="873"/>
        <v>1</v>
      </c>
      <c r="M9246" s="881">
        <f t="shared" si="874"/>
        <v>6</v>
      </c>
    </row>
    <row r="9247" spans="1:13" ht="13.5">
      <c r="A9247" s="630" t="str">
        <f t="shared" si="871"/>
        <v>TP-138060010-005SI4E</v>
      </c>
      <c r="B9247" s="639" t="str">
        <f t="shared" si="875"/>
        <v>BT,138060kV,005MVA</v>
      </c>
      <c r="C9247" s="638" t="str">
        <f t="shared" si="876"/>
        <v>Rieles y bases de Tiro de acceso principal del transformador de 138060kV,5MVA</v>
      </c>
      <c r="D9247" s="637" t="s">
        <v>729</v>
      </c>
      <c r="E9247" s="637">
        <v>1</v>
      </c>
      <c r="F9247" s="639">
        <f>VLOOKUP(H9247,'[34]Resumen Bases TP'!$C$130:$E$170,3,FALSE)</f>
        <v>267.74999999999994</v>
      </c>
      <c r="G9247" s="900" t="s">
        <v>732</v>
      </c>
      <c r="H9247" s="939" t="str">
        <f t="shared" si="877"/>
        <v>BT138SI.1</v>
      </c>
      <c r="I9247" s="881" t="str">
        <f t="shared" si="878"/>
        <v>BT138SI.1</v>
      </c>
      <c r="J9247" s="881" t="str">
        <f t="shared" si="879"/>
        <v>138</v>
      </c>
      <c r="K9247" s="881" t="str">
        <f t="shared" si="872"/>
        <v>SI</v>
      </c>
      <c r="L9247" s="881">
        <f t="shared" si="873"/>
        <v>1</v>
      </c>
      <c r="M9247" s="881">
        <f t="shared" si="874"/>
        <v>5</v>
      </c>
    </row>
    <row r="9248" spans="1:13" ht="13.5">
      <c r="A9248" s="630" t="str">
        <f t="shared" si="871"/>
        <v>TP-138060010-003SI4E</v>
      </c>
      <c r="B9248" s="639" t="str">
        <f t="shared" si="875"/>
        <v>BT,138060kV,003MVA</v>
      </c>
      <c r="C9248" s="638" t="str">
        <f t="shared" si="876"/>
        <v>Rieles y bases de Tiro de acceso principal del transformador de 138060kV,3MVA</v>
      </c>
      <c r="D9248" s="637" t="s">
        <v>729</v>
      </c>
      <c r="E9248" s="637">
        <v>1</v>
      </c>
      <c r="F9248" s="639">
        <f>VLOOKUP(H9248,'[34]Resumen Bases TP'!$C$130:$E$170,3,FALSE)</f>
        <v>267.74999999999994</v>
      </c>
      <c r="G9248" s="900" t="s">
        <v>732</v>
      </c>
      <c r="H9248" s="939" t="str">
        <f t="shared" si="877"/>
        <v>BT138SI.1</v>
      </c>
      <c r="I9248" s="881" t="str">
        <f t="shared" si="878"/>
        <v>BT138SI.1</v>
      </c>
      <c r="J9248" s="881" t="str">
        <f t="shared" si="879"/>
        <v>138</v>
      </c>
      <c r="K9248" s="881" t="str">
        <f t="shared" si="872"/>
        <v>SI</v>
      </c>
      <c r="L9248" s="881">
        <f t="shared" si="873"/>
        <v>1</v>
      </c>
      <c r="M9248" s="881">
        <f t="shared" si="874"/>
        <v>3</v>
      </c>
    </row>
    <row r="9249" spans="1:13" ht="13.5">
      <c r="A9249" s="630" t="str">
        <f t="shared" si="871"/>
        <v>TP-138033010-100SI4E</v>
      </c>
      <c r="B9249" s="639" t="str">
        <f t="shared" si="875"/>
        <v>BT,138033kV,100MVA</v>
      </c>
      <c r="C9249" s="638" t="str">
        <f t="shared" si="876"/>
        <v>Rieles y bases de Tiro de acceso principal del transformador de 138033kV,100MVA</v>
      </c>
      <c r="D9249" s="637" t="s">
        <v>729</v>
      </c>
      <c r="E9249" s="637">
        <v>1</v>
      </c>
      <c r="F9249" s="639">
        <f>VLOOKUP(H9249,'[34]Resumen Bases TP'!$C$130:$E$170,3,FALSE)</f>
        <v>267.74999999999994</v>
      </c>
      <c r="G9249" s="900" t="s">
        <v>732</v>
      </c>
      <c r="H9249" s="939" t="str">
        <f t="shared" si="877"/>
        <v>BT138SI.1</v>
      </c>
      <c r="I9249" s="881" t="str">
        <f t="shared" si="878"/>
        <v>BT138SI.1</v>
      </c>
      <c r="J9249" s="881" t="str">
        <f t="shared" si="879"/>
        <v>138</v>
      </c>
      <c r="K9249" s="881" t="str">
        <f t="shared" si="872"/>
        <v>SI</v>
      </c>
      <c r="L9249" s="881">
        <f t="shared" si="873"/>
        <v>1</v>
      </c>
      <c r="M9249" s="881">
        <f t="shared" si="874"/>
        <v>100</v>
      </c>
    </row>
    <row r="9250" spans="1:13" ht="13.5">
      <c r="A9250" s="630" t="str">
        <f t="shared" si="871"/>
        <v>TP-138033010-095SI4E</v>
      </c>
      <c r="B9250" s="639" t="str">
        <f t="shared" si="875"/>
        <v>BT,138033kV,095MVA</v>
      </c>
      <c r="C9250" s="638" t="str">
        <f t="shared" si="876"/>
        <v>Rieles y bases de Tiro de acceso principal del transformador de 138033kV,95MVA</v>
      </c>
      <c r="D9250" s="637" t="s">
        <v>729</v>
      </c>
      <c r="E9250" s="637">
        <v>1</v>
      </c>
      <c r="F9250" s="639">
        <f>VLOOKUP(H9250,'[34]Resumen Bases TP'!$C$130:$E$170,3,FALSE)</f>
        <v>267.74999999999994</v>
      </c>
      <c r="G9250" s="900" t="s">
        <v>732</v>
      </c>
      <c r="H9250" s="939" t="str">
        <f t="shared" si="877"/>
        <v>BT138SI.1</v>
      </c>
      <c r="I9250" s="881" t="str">
        <f t="shared" si="878"/>
        <v>BT138SI.1</v>
      </c>
      <c r="J9250" s="881" t="str">
        <f t="shared" si="879"/>
        <v>138</v>
      </c>
      <c r="K9250" s="881" t="str">
        <f t="shared" si="872"/>
        <v>SI</v>
      </c>
      <c r="L9250" s="881">
        <f t="shared" si="873"/>
        <v>1</v>
      </c>
      <c r="M9250" s="881">
        <f t="shared" si="874"/>
        <v>95</v>
      </c>
    </row>
    <row r="9251" spans="1:13" ht="13.5">
      <c r="A9251" s="630" t="str">
        <f t="shared" si="871"/>
        <v>TP-138033010-090SI4E</v>
      </c>
      <c r="B9251" s="639" t="str">
        <f t="shared" si="875"/>
        <v>BT,138033kV,090MVA</v>
      </c>
      <c r="C9251" s="638" t="str">
        <f t="shared" si="876"/>
        <v>Rieles y bases de Tiro de acceso principal del transformador de 138033kV,90MVA</v>
      </c>
      <c r="D9251" s="637" t="s">
        <v>729</v>
      </c>
      <c r="E9251" s="637">
        <v>1</v>
      </c>
      <c r="F9251" s="639">
        <f>VLOOKUP(H9251,'[34]Resumen Bases TP'!$C$130:$E$170,3,FALSE)</f>
        <v>392.15000000000003</v>
      </c>
      <c r="G9251" s="900" t="s">
        <v>732</v>
      </c>
      <c r="H9251" s="939" t="str">
        <f t="shared" si="877"/>
        <v>BT138SI.3</v>
      </c>
      <c r="I9251" s="881" t="str">
        <f t="shared" si="878"/>
        <v>BT138SI.3</v>
      </c>
      <c r="J9251" s="881" t="str">
        <f t="shared" si="879"/>
        <v>138</v>
      </c>
      <c r="K9251" s="881" t="str">
        <f t="shared" si="872"/>
        <v>SI</v>
      </c>
      <c r="L9251" s="881">
        <f t="shared" si="873"/>
        <v>3</v>
      </c>
      <c r="M9251" s="881">
        <f t="shared" si="874"/>
        <v>90</v>
      </c>
    </row>
    <row r="9252" spans="1:13" ht="13.5">
      <c r="A9252" s="630" t="str">
        <f t="shared" si="871"/>
        <v>TP-138033010-085SI4E</v>
      </c>
      <c r="B9252" s="639" t="str">
        <f t="shared" si="875"/>
        <v>BT,138033kV,085MVA</v>
      </c>
      <c r="C9252" s="638" t="str">
        <f t="shared" si="876"/>
        <v>Rieles y bases de Tiro de acceso principal del transformador de 138033kV,85MVA</v>
      </c>
      <c r="D9252" s="637" t="s">
        <v>729</v>
      </c>
      <c r="E9252" s="637">
        <v>1</v>
      </c>
      <c r="F9252" s="639">
        <f>VLOOKUP(H9252,'[34]Resumen Bases TP'!$C$130:$E$170,3,FALSE)</f>
        <v>392.15000000000003</v>
      </c>
      <c r="G9252" s="900" t="s">
        <v>732</v>
      </c>
      <c r="H9252" s="939" t="str">
        <f t="shared" si="877"/>
        <v>BT138SI.3</v>
      </c>
      <c r="I9252" s="881" t="str">
        <f t="shared" si="878"/>
        <v>BT138SI.3</v>
      </c>
      <c r="J9252" s="881" t="str">
        <f t="shared" si="879"/>
        <v>138</v>
      </c>
      <c r="K9252" s="881" t="str">
        <f t="shared" si="872"/>
        <v>SI</v>
      </c>
      <c r="L9252" s="881">
        <f t="shared" si="873"/>
        <v>3</v>
      </c>
      <c r="M9252" s="881">
        <f t="shared" si="874"/>
        <v>85</v>
      </c>
    </row>
    <row r="9253" spans="1:13" ht="13.5">
      <c r="A9253" s="630" t="str">
        <f t="shared" si="871"/>
        <v>TP-138033010-080SI4E</v>
      </c>
      <c r="B9253" s="639" t="str">
        <f t="shared" si="875"/>
        <v>BT,138033kV,080MVA</v>
      </c>
      <c r="C9253" s="638" t="str">
        <f t="shared" si="876"/>
        <v>Rieles y bases de Tiro de acceso principal del transformador de 138033kV,80MVA</v>
      </c>
      <c r="D9253" s="637" t="s">
        <v>729</v>
      </c>
      <c r="E9253" s="637">
        <v>1</v>
      </c>
      <c r="F9253" s="639">
        <f>VLOOKUP(H9253,'[34]Resumen Bases TP'!$C$130:$E$170,3,FALSE)</f>
        <v>392.15000000000003</v>
      </c>
      <c r="G9253" s="900" t="s">
        <v>732</v>
      </c>
      <c r="H9253" s="939" t="str">
        <f t="shared" si="877"/>
        <v>BT138SI.3</v>
      </c>
      <c r="I9253" s="881" t="str">
        <f t="shared" si="878"/>
        <v>BT138SI.3</v>
      </c>
      <c r="J9253" s="881" t="str">
        <f t="shared" si="879"/>
        <v>138</v>
      </c>
      <c r="K9253" s="881" t="str">
        <f t="shared" si="872"/>
        <v>SI</v>
      </c>
      <c r="L9253" s="881">
        <f t="shared" si="873"/>
        <v>3</v>
      </c>
      <c r="M9253" s="881">
        <f t="shared" si="874"/>
        <v>80</v>
      </c>
    </row>
    <row r="9254" spans="1:13" ht="13.5">
      <c r="A9254" s="630" t="str">
        <f t="shared" si="871"/>
        <v>TP-138033010-075SI4E</v>
      </c>
      <c r="B9254" s="639" t="str">
        <f t="shared" si="875"/>
        <v>BT,138033kV,075MVA</v>
      </c>
      <c r="C9254" s="638" t="str">
        <f t="shared" si="876"/>
        <v>Rieles y bases de Tiro de acceso principal del transformador de 138033kV,75MVA</v>
      </c>
      <c r="D9254" s="637" t="s">
        <v>729</v>
      </c>
      <c r="E9254" s="637">
        <v>1</v>
      </c>
      <c r="F9254" s="639">
        <f>VLOOKUP(H9254,'[34]Resumen Bases TP'!$C$130:$E$170,3,FALSE)</f>
        <v>392.15000000000003</v>
      </c>
      <c r="G9254" s="900" t="s">
        <v>732</v>
      </c>
      <c r="H9254" s="939" t="str">
        <f t="shared" si="877"/>
        <v>BT138SI.3</v>
      </c>
      <c r="I9254" s="881" t="str">
        <f t="shared" si="878"/>
        <v>BT138SI.3</v>
      </c>
      <c r="J9254" s="881" t="str">
        <f t="shared" si="879"/>
        <v>138</v>
      </c>
      <c r="K9254" s="881" t="str">
        <f t="shared" si="872"/>
        <v>SI</v>
      </c>
      <c r="L9254" s="881">
        <f t="shared" si="873"/>
        <v>3</v>
      </c>
      <c r="M9254" s="881">
        <f t="shared" si="874"/>
        <v>75</v>
      </c>
    </row>
    <row r="9255" spans="1:13" ht="13.5">
      <c r="A9255" s="630" t="str">
        <f t="shared" si="871"/>
        <v>TP-138033010-070SI4E</v>
      </c>
      <c r="B9255" s="639" t="str">
        <f t="shared" si="875"/>
        <v>BT,138033kV,070MVA</v>
      </c>
      <c r="C9255" s="638" t="str">
        <f t="shared" si="876"/>
        <v>Rieles y bases de Tiro de acceso principal del transformador de 138033kV,70MVA</v>
      </c>
      <c r="D9255" s="637" t="s">
        <v>729</v>
      </c>
      <c r="E9255" s="637">
        <v>1</v>
      </c>
      <c r="F9255" s="639">
        <f>VLOOKUP(H9255,'[34]Resumen Bases TP'!$C$130:$E$170,3,FALSE)</f>
        <v>392.15000000000003</v>
      </c>
      <c r="G9255" s="900" t="s">
        <v>732</v>
      </c>
      <c r="H9255" s="939" t="str">
        <f t="shared" si="877"/>
        <v>BT138SI.3</v>
      </c>
      <c r="I9255" s="881" t="str">
        <f t="shared" si="878"/>
        <v>BT138SI.3</v>
      </c>
      <c r="J9255" s="881" t="str">
        <f t="shared" si="879"/>
        <v>138</v>
      </c>
      <c r="K9255" s="881" t="str">
        <f t="shared" si="872"/>
        <v>SI</v>
      </c>
      <c r="L9255" s="881">
        <f t="shared" si="873"/>
        <v>3</v>
      </c>
      <c r="M9255" s="881">
        <f t="shared" si="874"/>
        <v>70</v>
      </c>
    </row>
    <row r="9256" spans="1:13" ht="13.5">
      <c r="A9256" s="630" t="str">
        <f t="shared" si="871"/>
        <v>TP-138033010-065SI4E</v>
      </c>
      <c r="B9256" s="639" t="str">
        <f t="shared" si="875"/>
        <v>BT,138033kV,065MVA</v>
      </c>
      <c r="C9256" s="638" t="str">
        <f t="shared" si="876"/>
        <v>Rieles y bases de Tiro de acceso principal del transformador de 138033kV,65MVA</v>
      </c>
      <c r="D9256" s="637" t="s">
        <v>729</v>
      </c>
      <c r="E9256" s="637">
        <v>1</v>
      </c>
      <c r="F9256" s="639">
        <f>VLOOKUP(H9256,'[34]Resumen Bases TP'!$C$130:$E$170,3,FALSE)</f>
        <v>392.15000000000003</v>
      </c>
      <c r="G9256" s="900" t="s">
        <v>732</v>
      </c>
      <c r="H9256" s="939" t="str">
        <f t="shared" si="877"/>
        <v>BT138SI.3</v>
      </c>
      <c r="I9256" s="881" t="str">
        <f t="shared" si="878"/>
        <v>BT138SI.3</v>
      </c>
      <c r="J9256" s="881" t="str">
        <f t="shared" si="879"/>
        <v>138</v>
      </c>
      <c r="K9256" s="881" t="str">
        <f t="shared" si="872"/>
        <v>SI</v>
      </c>
      <c r="L9256" s="881">
        <f t="shared" si="873"/>
        <v>3</v>
      </c>
      <c r="M9256" s="881">
        <f t="shared" si="874"/>
        <v>65</v>
      </c>
    </row>
    <row r="9257" spans="1:13" ht="13.5">
      <c r="A9257" s="630" t="str">
        <f t="shared" si="871"/>
        <v>TP-138033010-060SI4E</v>
      </c>
      <c r="B9257" s="639" t="str">
        <f t="shared" si="875"/>
        <v>BT,138033kV,060MVA</v>
      </c>
      <c r="C9257" s="638" t="str">
        <f t="shared" si="876"/>
        <v>Rieles y bases de Tiro de acceso principal del transformador de 138033kV,60MVA</v>
      </c>
      <c r="D9257" s="637" t="s">
        <v>729</v>
      </c>
      <c r="E9257" s="637">
        <v>1</v>
      </c>
      <c r="F9257" s="639">
        <f>VLOOKUP(H9257,'[34]Resumen Bases TP'!$C$130:$E$170,3,FALSE)</f>
        <v>392.15000000000003</v>
      </c>
      <c r="G9257" s="900" t="s">
        <v>732</v>
      </c>
      <c r="H9257" s="939" t="str">
        <f t="shared" si="877"/>
        <v>BT138SI.3</v>
      </c>
      <c r="I9257" s="881" t="str">
        <f t="shared" si="878"/>
        <v>BT138SI.3</v>
      </c>
      <c r="J9257" s="881" t="str">
        <f t="shared" si="879"/>
        <v>138</v>
      </c>
      <c r="K9257" s="881" t="str">
        <f t="shared" si="872"/>
        <v>SI</v>
      </c>
      <c r="L9257" s="881">
        <f t="shared" si="873"/>
        <v>3</v>
      </c>
      <c r="M9257" s="881">
        <f t="shared" si="874"/>
        <v>60</v>
      </c>
    </row>
    <row r="9258" spans="1:13" ht="13.5">
      <c r="A9258" s="630" t="str">
        <f t="shared" si="871"/>
        <v>TP-138033010-055SI4E</v>
      </c>
      <c r="B9258" s="639" t="str">
        <f t="shared" si="875"/>
        <v>BT,138033kV,055MVA</v>
      </c>
      <c r="C9258" s="638" t="str">
        <f t="shared" si="876"/>
        <v>Rieles y bases de Tiro de acceso principal del transformador de 138033kV,55MVA</v>
      </c>
      <c r="D9258" s="637" t="s">
        <v>729</v>
      </c>
      <c r="E9258" s="637">
        <v>1</v>
      </c>
      <c r="F9258" s="639">
        <f>VLOOKUP(H9258,'[34]Resumen Bases TP'!$C$130:$E$170,3,FALSE)</f>
        <v>392.15000000000003</v>
      </c>
      <c r="G9258" s="900" t="s">
        <v>732</v>
      </c>
      <c r="H9258" s="939" t="str">
        <f t="shared" si="877"/>
        <v>BT138SI.3</v>
      </c>
      <c r="I9258" s="881" t="str">
        <f t="shared" si="878"/>
        <v>BT138SI.3</v>
      </c>
      <c r="J9258" s="881" t="str">
        <f t="shared" si="879"/>
        <v>138</v>
      </c>
      <c r="K9258" s="881" t="str">
        <f t="shared" si="872"/>
        <v>SI</v>
      </c>
      <c r="L9258" s="881">
        <f t="shared" si="873"/>
        <v>3</v>
      </c>
      <c r="M9258" s="881">
        <f t="shared" si="874"/>
        <v>55</v>
      </c>
    </row>
    <row r="9259" spans="1:13" ht="13.5">
      <c r="A9259" s="630" t="str">
        <f t="shared" si="871"/>
        <v>TP-138033010-050SI4E</v>
      </c>
      <c r="B9259" s="639" t="str">
        <f t="shared" si="875"/>
        <v>BT,138033kV,050MVA</v>
      </c>
      <c r="C9259" s="638" t="str">
        <f t="shared" si="876"/>
        <v>Rieles y bases de Tiro de acceso principal del transformador de 138033kV,50MVA</v>
      </c>
      <c r="D9259" s="637" t="s">
        <v>729</v>
      </c>
      <c r="E9259" s="637">
        <v>1</v>
      </c>
      <c r="F9259" s="639">
        <f>VLOOKUP(H9259,'[34]Resumen Bases TP'!$C$130:$E$170,3,FALSE)</f>
        <v>392.15000000000003</v>
      </c>
      <c r="G9259" s="900" t="s">
        <v>732</v>
      </c>
      <c r="H9259" s="939" t="str">
        <f t="shared" si="877"/>
        <v>BT138SI.3</v>
      </c>
      <c r="I9259" s="881" t="str">
        <f t="shared" si="878"/>
        <v>BT138SI.3</v>
      </c>
      <c r="J9259" s="881" t="str">
        <f t="shared" si="879"/>
        <v>138</v>
      </c>
      <c r="K9259" s="881" t="str">
        <f t="shared" si="872"/>
        <v>SI</v>
      </c>
      <c r="L9259" s="881">
        <f t="shared" si="873"/>
        <v>3</v>
      </c>
      <c r="M9259" s="881">
        <f t="shared" si="874"/>
        <v>50</v>
      </c>
    </row>
    <row r="9260" spans="1:13" ht="13.5">
      <c r="A9260" s="630" t="str">
        <f t="shared" si="871"/>
        <v>TP-138033010-045SI4E</v>
      </c>
      <c r="B9260" s="639" t="str">
        <f t="shared" si="875"/>
        <v>BT,138033kV,045MVA</v>
      </c>
      <c r="C9260" s="638" t="str">
        <f t="shared" si="876"/>
        <v>Rieles y bases de Tiro de acceso principal del transformador de 138033kV,45MVA</v>
      </c>
      <c r="D9260" s="637" t="s">
        <v>729</v>
      </c>
      <c r="E9260" s="637">
        <v>1</v>
      </c>
      <c r="F9260" s="639">
        <f>VLOOKUP(H9260,'[34]Resumen Bases TP'!$C$130:$E$170,3,FALSE)</f>
        <v>392.15000000000003</v>
      </c>
      <c r="G9260" s="900" t="s">
        <v>732</v>
      </c>
      <c r="H9260" s="939" t="str">
        <f t="shared" si="877"/>
        <v>BT138SI.3</v>
      </c>
      <c r="I9260" s="881" t="str">
        <f t="shared" si="878"/>
        <v>BT138SI.3</v>
      </c>
      <c r="J9260" s="881" t="str">
        <f t="shared" si="879"/>
        <v>138</v>
      </c>
      <c r="K9260" s="881" t="str">
        <f t="shared" si="872"/>
        <v>SI</v>
      </c>
      <c r="L9260" s="881">
        <f t="shared" si="873"/>
        <v>3</v>
      </c>
      <c r="M9260" s="881">
        <f t="shared" si="874"/>
        <v>45</v>
      </c>
    </row>
    <row r="9261" spans="1:13" ht="13.5">
      <c r="A9261" s="630" t="str">
        <f t="shared" si="871"/>
        <v>TP-138033010-040SI4E</v>
      </c>
      <c r="B9261" s="639" t="str">
        <f t="shared" si="875"/>
        <v>BT,138033kV,040MVA</v>
      </c>
      <c r="C9261" s="638" t="str">
        <f t="shared" si="876"/>
        <v>Rieles y bases de Tiro de acceso principal del transformador de 138033kV,40MVA</v>
      </c>
      <c r="D9261" s="637" t="s">
        <v>729</v>
      </c>
      <c r="E9261" s="637">
        <v>1</v>
      </c>
      <c r="F9261" s="639">
        <f>VLOOKUP(H9261,'[34]Resumen Bases TP'!$C$130:$E$170,3,FALSE)</f>
        <v>392.15000000000003</v>
      </c>
      <c r="G9261" s="900" t="s">
        <v>732</v>
      </c>
      <c r="H9261" s="939" t="str">
        <f t="shared" si="877"/>
        <v>BT138SI.3</v>
      </c>
      <c r="I9261" s="881" t="str">
        <f t="shared" si="878"/>
        <v>BT138SI.3</v>
      </c>
      <c r="J9261" s="881" t="str">
        <f t="shared" si="879"/>
        <v>138</v>
      </c>
      <c r="K9261" s="881" t="str">
        <f t="shared" si="872"/>
        <v>SI</v>
      </c>
      <c r="L9261" s="881">
        <f t="shared" si="873"/>
        <v>3</v>
      </c>
      <c r="M9261" s="881">
        <f t="shared" si="874"/>
        <v>40</v>
      </c>
    </row>
    <row r="9262" spans="1:13" ht="13.5">
      <c r="A9262" s="630" t="str">
        <f t="shared" si="871"/>
        <v>TP-138033010-035SI4E</v>
      </c>
      <c r="B9262" s="639" t="str">
        <f t="shared" si="875"/>
        <v>BT,138033kV,035MVA</v>
      </c>
      <c r="C9262" s="638" t="str">
        <f t="shared" si="876"/>
        <v>Rieles y bases de Tiro de acceso principal del transformador de 138033kV,35MVA</v>
      </c>
      <c r="D9262" s="637" t="s">
        <v>729</v>
      </c>
      <c r="E9262" s="637">
        <v>1</v>
      </c>
      <c r="F9262" s="639">
        <f>VLOOKUP(H9262,'[34]Resumen Bases TP'!$C$130:$E$170,3,FALSE)</f>
        <v>392.15000000000003</v>
      </c>
      <c r="G9262" s="900" t="s">
        <v>732</v>
      </c>
      <c r="H9262" s="939" t="str">
        <f t="shared" si="877"/>
        <v>BT138SI.3</v>
      </c>
      <c r="I9262" s="881" t="str">
        <f t="shared" si="878"/>
        <v>BT138SI.3</v>
      </c>
      <c r="J9262" s="881" t="str">
        <f t="shared" si="879"/>
        <v>138</v>
      </c>
      <c r="K9262" s="881" t="str">
        <f t="shared" si="872"/>
        <v>SI</v>
      </c>
      <c r="L9262" s="881">
        <f t="shared" si="873"/>
        <v>3</v>
      </c>
      <c r="M9262" s="881">
        <f t="shared" si="874"/>
        <v>35</v>
      </c>
    </row>
    <row r="9263" spans="1:13" ht="13.5">
      <c r="A9263" s="630" t="str">
        <f t="shared" si="871"/>
        <v>TP-138033010-030SI4E</v>
      </c>
      <c r="B9263" s="639" t="str">
        <f t="shared" si="875"/>
        <v>BT,138033kV,030MVA</v>
      </c>
      <c r="C9263" s="638" t="str">
        <f t="shared" si="876"/>
        <v>Rieles y bases de Tiro de acceso principal del transformador de 138033kV,30MVA</v>
      </c>
      <c r="D9263" s="637" t="s">
        <v>729</v>
      </c>
      <c r="E9263" s="637">
        <v>1</v>
      </c>
      <c r="F9263" s="639">
        <f>VLOOKUP(H9263,'[34]Resumen Bases TP'!$C$130:$E$170,3,FALSE)</f>
        <v>392.15000000000003</v>
      </c>
      <c r="G9263" s="900" t="s">
        <v>732</v>
      </c>
      <c r="H9263" s="939" t="str">
        <f t="shared" si="877"/>
        <v>BT138SI.3</v>
      </c>
      <c r="I9263" s="881" t="str">
        <f t="shared" si="878"/>
        <v>BT138SI.3</v>
      </c>
      <c r="J9263" s="881" t="str">
        <f t="shared" si="879"/>
        <v>138</v>
      </c>
      <c r="K9263" s="881" t="str">
        <f t="shared" si="872"/>
        <v>SI</v>
      </c>
      <c r="L9263" s="881">
        <f t="shared" si="873"/>
        <v>3</v>
      </c>
      <c r="M9263" s="881">
        <f t="shared" si="874"/>
        <v>30</v>
      </c>
    </row>
    <row r="9264" spans="1:13" ht="13.5">
      <c r="A9264" s="630" t="str">
        <f t="shared" si="871"/>
        <v>TP-138033010-025SI4E</v>
      </c>
      <c r="B9264" s="639" t="str">
        <f t="shared" si="875"/>
        <v>BT,138033kV,025MVA</v>
      </c>
      <c r="C9264" s="638" t="str">
        <f t="shared" si="876"/>
        <v>Rieles y bases de Tiro de acceso principal del transformador de 138033kV,25MVA</v>
      </c>
      <c r="D9264" s="637" t="s">
        <v>729</v>
      </c>
      <c r="E9264" s="637">
        <v>1</v>
      </c>
      <c r="F9264" s="639">
        <f>VLOOKUP(H9264,'[34]Resumen Bases TP'!$C$130:$E$170,3,FALSE)</f>
        <v>392.15000000000003</v>
      </c>
      <c r="G9264" s="900" t="s">
        <v>732</v>
      </c>
      <c r="H9264" s="939" t="str">
        <f t="shared" si="877"/>
        <v>BT138SI.3</v>
      </c>
      <c r="I9264" s="881" t="str">
        <f t="shared" si="878"/>
        <v>BT138SI.3</v>
      </c>
      <c r="J9264" s="881" t="str">
        <f t="shared" si="879"/>
        <v>138</v>
      </c>
      <c r="K9264" s="881" t="str">
        <f t="shared" si="872"/>
        <v>SI</v>
      </c>
      <c r="L9264" s="881">
        <f t="shared" si="873"/>
        <v>3</v>
      </c>
      <c r="M9264" s="881">
        <f t="shared" si="874"/>
        <v>25</v>
      </c>
    </row>
    <row r="9265" spans="1:13" ht="13.5">
      <c r="A9265" s="630" t="str">
        <f t="shared" si="871"/>
        <v>TP-138033010-020SI4E</v>
      </c>
      <c r="B9265" s="639" t="str">
        <f t="shared" si="875"/>
        <v>BT,138033kV,020MVA</v>
      </c>
      <c r="C9265" s="638" t="str">
        <f t="shared" si="876"/>
        <v>Rieles y bases de Tiro de acceso principal del transformador de 138033kV,20MVA</v>
      </c>
      <c r="D9265" s="637" t="s">
        <v>729</v>
      </c>
      <c r="E9265" s="637">
        <v>1</v>
      </c>
      <c r="F9265" s="639">
        <f>VLOOKUP(H9265,'[34]Resumen Bases TP'!$C$130:$E$170,3,FALSE)</f>
        <v>392.15000000000003</v>
      </c>
      <c r="G9265" s="900" t="s">
        <v>732</v>
      </c>
      <c r="H9265" s="939" t="str">
        <f t="shared" si="877"/>
        <v>BT138SI.3</v>
      </c>
      <c r="I9265" s="881" t="str">
        <f t="shared" si="878"/>
        <v>BT138SI.3</v>
      </c>
      <c r="J9265" s="881" t="str">
        <f t="shared" si="879"/>
        <v>138</v>
      </c>
      <c r="K9265" s="881" t="str">
        <f t="shared" si="872"/>
        <v>SI</v>
      </c>
      <c r="L9265" s="881">
        <f t="shared" si="873"/>
        <v>3</v>
      </c>
      <c r="M9265" s="881">
        <f t="shared" si="874"/>
        <v>20</v>
      </c>
    </row>
    <row r="9266" spans="1:13" ht="13.5">
      <c r="A9266" s="630" t="str">
        <f t="shared" si="871"/>
        <v>TP-138033010-015SI4E</v>
      </c>
      <c r="B9266" s="639" t="str">
        <f t="shared" si="875"/>
        <v>BT,138033kV,015MVA</v>
      </c>
      <c r="C9266" s="638" t="str">
        <f t="shared" si="876"/>
        <v>Rieles y bases de Tiro de acceso principal del transformador de 138033kV,15MVA</v>
      </c>
      <c r="D9266" s="637" t="s">
        <v>729</v>
      </c>
      <c r="E9266" s="637">
        <v>1</v>
      </c>
      <c r="F9266" s="639">
        <f>VLOOKUP(H9266,'[34]Resumen Bases TP'!$C$130:$E$170,3,FALSE)</f>
        <v>307.34000000000003</v>
      </c>
      <c r="G9266" s="900" t="s">
        <v>732</v>
      </c>
      <c r="H9266" s="939" t="str">
        <f t="shared" si="877"/>
        <v>BT138SI.2</v>
      </c>
      <c r="I9266" s="881" t="str">
        <f t="shared" si="878"/>
        <v>BT138SI.2</v>
      </c>
      <c r="J9266" s="881" t="str">
        <f t="shared" si="879"/>
        <v>138</v>
      </c>
      <c r="K9266" s="881" t="str">
        <f t="shared" si="872"/>
        <v>SI</v>
      </c>
      <c r="L9266" s="881">
        <f t="shared" si="873"/>
        <v>2</v>
      </c>
      <c r="M9266" s="881">
        <f t="shared" si="874"/>
        <v>15</v>
      </c>
    </row>
    <row r="9267" spans="1:13" ht="13.5">
      <c r="A9267" s="630" t="str">
        <f t="shared" si="871"/>
        <v>TP-138033010-010SI4E</v>
      </c>
      <c r="B9267" s="639" t="str">
        <f t="shared" si="875"/>
        <v>BT,138033kV,010MVA</v>
      </c>
      <c r="C9267" s="638" t="str">
        <f t="shared" si="876"/>
        <v>Rieles y bases de Tiro de acceso principal del transformador de 138033kV,10MVA</v>
      </c>
      <c r="D9267" s="637" t="s">
        <v>729</v>
      </c>
      <c r="E9267" s="637">
        <v>1</v>
      </c>
      <c r="F9267" s="639">
        <f>VLOOKUP(H9267,'[34]Resumen Bases TP'!$C$130:$E$170,3,FALSE)</f>
        <v>307.34000000000003</v>
      </c>
      <c r="G9267" s="900" t="s">
        <v>732</v>
      </c>
      <c r="H9267" s="939" t="str">
        <f t="shared" si="877"/>
        <v>BT138SI.2</v>
      </c>
      <c r="I9267" s="881" t="str">
        <f t="shared" si="878"/>
        <v>BT138SI.2</v>
      </c>
      <c r="J9267" s="881" t="str">
        <f t="shared" si="879"/>
        <v>138</v>
      </c>
      <c r="K9267" s="881" t="str">
        <f t="shared" si="872"/>
        <v>SI</v>
      </c>
      <c r="L9267" s="881">
        <f t="shared" si="873"/>
        <v>2</v>
      </c>
      <c r="M9267" s="881">
        <f t="shared" si="874"/>
        <v>10</v>
      </c>
    </row>
    <row r="9268" spans="1:13" ht="13.5">
      <c r="A9268" s="630" t="str">
        <f t="shared" si="871"/>
        <v>TP-138033010-009SI4E</v>
      </c>
      <c r="B9268" s="639" t="str">
        <f t="shared" si="875"/>
        <v>BT,138033kV,009MVA</v>
      </c>
      <c r="C9268" s="638" t="str">
        <f t="shared" si="876"/>
        <v>Rieles y bases de Tiro de acceso principal del transformador de 138033kV,9MVA</v>
      </c>
      <c r="D9268" s="637" t="s">
        <v>729</v>
      </c>
      <c r="E9268" s="637">
        <v>1</v>
      </c>
      <c r="F9268" s="639">
        <f>VLOOKUP(H9268,'[34]Resumen Bases TP'!$C$130:$E$170,3,FALSE)</f>
        <v>307.34000000000003</v>
      </c>
      <c r="G9268" s="900" t="s">
        <v>732</v>
      </c>
      <c r="H9268" s="939" t="str">
        <f t="shared" si="877"/>
        <v>BT138SI.2</v>
      </c>
      <c r="I9268" s="881" t="str">
        <f t="shared" si="878"/>
        <v>BT138SI.2</v>
      </c>
      <c r="J9268" s="881" t="str">
        <f t="shared" si="879"/>
        <v>138</v>
      </c>
      <c r="K9268" s="881" t="str">
        <f t="shared" si="872"/>
        <v>SI</v>
      </c>
      <c r="L9268" s="881">
        <f t="shared" si="873"/>
        <v>2</v>
      </c>
      <c r="M9268" s="881">
        <f t="shared" si="874"/>
        <v>9</v>
      </c>
    </row>
    <row r="9269" spans="1:13" ht="13.5">
      <c r="A9269" s="630" t="str">
        <f t="shared" si="871"/>
        <v>TP-138033010-008SI4E</v>
      </c>
      <c r="B9269" s="639" t="str">
        <f t="shared" si="875"/>
        <v>BT,138033kV,008MVA</v>
      </c>
      <c r="C9269" s="638" t="str">
        <f t="shared" si="876"/>
        <v>Rieles y bases de Tiro de acceso principal del transformador de 138033kV,8MVA</v>
      </c>
      <c r="D9269" s="637" t="s">
        <v>729</v>
      </c>
      <c r="E9269" s="637">
        <v>1</v>
      </c>
      <c r="F9269" s="639">
        <f>VLOOKUP(H9269,'[34]Resumen Bases TP'!$C$130:$E$170,3,FALSE)</f>
        <v>307.34000000000003</v>
      </c>
      <c r="G9269" s="900" t="s">
        <v>732</v>
      </c>
      <c r="H9269" s="939" t="str">
        <f t="shared" si="877"/>
        <v>BT138SI.2</v>
      </c>
      <c r="I9269" s="881" t="str">
        <f t="shared" si="878"/>
        <v>BT138SI.2</v>
      </c>
      <c r="J9269" s="881" t="str">
        <f t="shared" si="879"/>
        <v>138</v>
      </c>
      <c r="K9269" s="881" t="str">
        <f t="shared" si="872"/>
        <v>SI</v>
      </c>
      <c r="L9269" s="881">
        <f t="shared" si="873"/>
        <v>2</v>
      </c>
      <c r="M9269" s="881">
        <f t="shared" si="874"/>
        <v>8</v>
      </c>
    </row>
    <row r="9270" spans="1:13" ht="13.5">
      <c r="A9270" s="630" t="str">
        <f t="shared" si="871"/>
        <v>TP-138033010-007SI4E</v>
      </c>
      <c r="B9270" s="639" t="str">
        <f t="shared" si="875"/>
        <v>BT,138033kV,007MVA</v>
      </c>
      <c r="C9270" s="638" t="str">
        <f t="shared" si="876"/>
        <v>Rieles y bases de Tiro de acceso principal del transformador de 138033kV,7MVA</v>
      </c>
      <c r="D9270" s="637" t="s">
        <v>729</v>
      </c>
      <c r="E9270" s="637">
        <v>1</v>
      </c>
      <c r="F9270" s="639">
        <f>VLOOKUP(H9270,'[34]Resumen Bases TP'!$C$130:$E$170,3,FALSE)</f>
        <v>267.74999999999994</v>
      </c>
      <c r="G9270" s="900" t="s">
        <v>732</v>
      </c>
      <c r="H9270" s="939" t="str">
        <f t="shared" si="877"/>
        <v>BT138SI.1</v>
      </c>
      <c r="I9270" s="881" t="str">
        <f t="shared" si="878"/>
        <v>BT138SI.1</v>
      </c>
      <c r="J9270" s="881" t="str">
        <f t="shared" si="879"/>
        <v>138</v>
      </c>
      <c r="K9270" s="881" t="str">
        <f t="shared" si="872"/>
        <v>SI</v>
      </c>
      <c r="L9270" s="881">
        <f t="shared" si="873"/>
        <v>1</v>
      </c>
      <c r="M9270" s="881">
        <f t="shared" si="874"/>
        <v>7</v>
      </c>
    </row>
    <row r="9271" spans="1:13" ht="13.5">
      <c r="A9271" s="630" t="str">
        <f t="shared" si="871"/>
        <v>TP-138033010-006SI4E</v>
      </c>
      <c r="B9271" s="639" t="str">
        <f t="shared" si="875"/>
        <v>BT,138033kV,006MVA</v>
      </c>
      <c r="C9271" s="638" t="str">
        <f t="shared" si="876"/>
        <v>Rieles y bases de Tiro de acceso principal del transformador de 138033kV,6MVA</v>
      </c>
      <c r="D9271" s="637" t="s">
        <v>729</v>
      </c>
      <c r="E9271" s="637">
        <v>1</v>
      </c>
      <c r="F9271" s="639">
        <f>VLOOKUP(H9271,'[34]Resumen Bases TP'!$C$130:$E$170,3,FALSE)</f>
        <v>267.74999999999994</v>
      </c>
      <c r="G9271" s="900" t="s">
        <v>732</v>
      </c>
      <c r="H9271" s="939" t="str">
        <f t="shared" si="877"/>
        <v>BT138SI.1</v>
      </c>
      <c r="I9271" s="881" t="str">
        <f t="shared" si="878"/>
        <v>BT138SI.1</v>
      </c>
      <c r="J9271" s="881" t="str">
        <f t="shared" si="879"/>
        <v>138</v>
      </c>
      <c r="K9271" s="881" t="str">
        <f t="shared" si="872"/>
        <v>SI</v>
      </c>
      <c r="L9271" s="881">
        <f t="shared" si="873"/>
        <v>1</v>
      </c>
      <c r="M9271" s="881">
        <f t="shared" si="874"/>
        <v>6</v>
      </c>
    </row>
    <row r="9272" spans="1:13" ht="13.5">
      <c r="A9272" s="630" t="str">
        <f t="shared" si="871"/>
        <v>TP-138033010-005SI4E</v>
      </c>
      <c r="B9272" s="639" t="str">
        <f t="shared" si="875"/>
        <v>BT,138033kV,005MVA</v>
      </c>
      <c r="C9272" s="638" t="str">
        <f t="shared" si="876"/>
        <v>Rieles y bases de Tiro de acceso principal del transformador de 138033kV,5MVA</v>
      </c>
      <c r="D9272" s="637" t="s">
        <v>729</v>
      </c>
      <c r="E9272" s="637">
        <v>1</v>
      </c>
      <c r="F9272" s="639">
        <f>VLOOKUP(H9272,'[34]Resumen Bases TP'!$C$130:$E$170,3,FALSE)</f>
        <v>267.74999999999994</v>
      </c>
      <c r="G9272" s="900" t="s">
        <v>732</v>
      </c>
      <c r="H9272" s="939" t="str">
        <f t="shared" si="877"/>
        <v>BT138SI.1</v>
      </c>
      <c r="I9272" s="881" t="str">
        <f t="shared" si="878"/>
        <v>BT138SI.1</v>
      </c>
      <c r="J9272" s="881" t="str">
        <f t="shared" si="879"/>
        <v>138</v>
      </c>
      <c r="K9272" s="881" t="str">
        <f t="shared" si="872"/>
        <v>SI</v>
      </c>
      <c r="L9272" s="881">
        <f t="shared" si="873"/>
        <v>1</v>
      </c>
      <c r="M9272" s="881">
        <f t="shared" si="874"/>
        <v>5</v>
      </c>
    </row>
    <row r="9273" spans="1:13" ht="13.5">
      <c r="A9273" s="630" t="str">
        <f t="shared" si="871"/>
        <v>TP-138033010-003SI4E</v>
      </c>
      <c r="B9273" s="639" t="str">
        <f t="shared" si="875"/>
        <v>BT,138033kV,003MVA</v>
      </c>
      <c r="C9273" s="638" t="str">
        <f t="shared" si="876"/>
        <v>Rieles y bases de Tiro de acceso principal del transformador de 138033kV,3MVA</v>
      </c>
      <c r="D9273" s="637" t="s">
        <v>729</v>
      </c>
      <c r="E9273" s="637">
        <v>1</v>
      </c>
      <c r="F9273" s="639">
        <f>VLOOKUP(H9273,'[34]Resumen Bases TP'!$C$130:$E$170,3,FALSE)</f>
        <v>267.74999999999994</v>
      </c>
      <c r="G9273" s="900" t="s">
        <v>732</v>
      </c>
      <c r="H9273" s="939" t="str">
        <f t="shared" si="877"/>
        <v>BT138SI.1</v>
      </c>
      <c r="I9273" s="881" t="str">
        <f t="shared" si="878"/>
        <v>BT138SI.1</v>
      </c>
      <c r="J9273" s="881" t="str">
        <f t="shared" si="879"/>
        <v>138</v>
      </c>
      <c r="K9273" s="881" t="str">
        <f t="shared" si="872"/>
        <v>SI</v>
      </c>
      <c r="L9273" s="881">
        <f t="shared" si="873"/>
        <v>1</v>
      </c>
      <c r="M9273" s="881">
        <f t="shared" si="874"/>
        <v>3</v>
      </c>
    </row>
    <row r="9274" spans="1:13" ht="13.5">
      <c r="A9274" s="630" t="str">
        <f t="shared" si="871"/>
        <v>TP-138033023-100SI4E</v>
      </c>
      <c r="B9274" s="639" t="str">
        <f t="shared" si="875"/>
        <v>BT,138033kV,100MVA</v>
      </c>
      <c r="C9274" s="638" t="str">
        <f t="shared" si="876"/>
        <v>Rieles y bases de Tiro de acceso principal del transformador de 138033kV,100MVA</v>
      </c>
      <c r="D9274" s="637" t="s">
        <v>729</v>
      </c>
      <c r="E9274" s="637">
        <v>1</v>
      </c>
      <c r="F9274" s="639">
        <f>VLOOKUP(H9274,'[34]Resumen Bases TP'!$C$130:$E$170,3,FALSE)</f>
        <v>267.74999999999994</v>
      </c>
      <c r="G9274" s="900" t="s">
        <v>732</v>
      </c>
      <c r="H9274" s="939" t="str">
        <f t="shared" si="877"/>
        <v>BT138SI.1</v>
      </c>
      <c r="I9274" s="881" t="str">
        <f t="shared" si="878"/>
        <v>BT138SI.1</v>
      </c>
      <c r="J9274" s="881" t="str">
        <f t="shared" si="879"/>
        <v>138</v>
      </c>
      <c r="K9274" s="881" t="str">
        <f t="shared" si="872"/>
        <v>SI</v>
      </c>
      <c r="L9274" s="881">
        <f t="shared" si="873"/>
        <v>1</v>
      </c>
      <c r="M9274" s="881">
        <f t="shared" si="874"/>
        <v>100</v>
      </c>
    </row>
    <row r="9275" spans="1:13" ht="13.5">
      <c r="A9275" s="630" t="str">
        <f t="shared" si="871"/>
        <v>TP-138033023-095SI4E</v>
      </c>
      <c r="B9275" s="639" t="str">
        <f t="shared" si="875"/>
        <v>BT,138033kV,095MVA</v>
      </c>
      <c r="C9275" s="638" t="str">
        <f t="shared" si="876"/>
        <v>Rieles y bases de Tiro de acceso principal del transformador de 138033kV,95MVA</v>
      </c>
      <c r="D9275" s="637" t="s">
        <v>729</v>
      </c>
      <c r="E9275" s="637">
        <v>1</v>
      </c>
      <c r="F9275" s="639">
        <f>VLOOKUP(H9275,'[34]Resumen Bases TP'!$C$130:$E$170,3,FALSE)</f>
        <v>267.74999999999994</v>
      </c>
      <c r="G9275" s="900" t="s">
        <v>732</v>
      </c>
      <c r="H9275" s="939" t="str">
        <f t="shared" si="877"/>
        <v>BT138SI.1</v>
      </c>
      <c r="I9275" s="881" t="str">
        <f t="shared" si="878"/>
        <v>BT138SI.1</v>
      </c>
      <c r="J9275" s="881" t="str">
        <f t="shared" si="879"/>
        <v>138</v>
      </c>
      <c r="K9275" s="881" t="str">
        <f t="shared" si="872"/>
        <v>SI</v>
      </c>
      <c r="L9275" s="881">
        <f t="shared" si="873"/>
        <v>1</v>
      </c>
      <c r="M9275" s="881">
        <f t="shared" si="874"/>
        <v>95</v>
      </c>
    </row>
    <row r="9276" spans="1:13" ht="13.5">
      <c r="A9276" s="630" t="str">
        <f t="shared" si="871"/>
        <v>TP-138033023-090SI4E</v>
      </c>
      <c r="B9276" s="639" t="str">
        <f t="shared" si="875"/>
        <v>BT,138033kV,090MVA</v>
      </c>
      <c r="C9276" s="638" t="str">
        <f t="shared" si="876"/>
        <v>Rieles y bases de Tiro de acceso principal del transformador de 138033kV,90MVA</v>
      </c>
      <c r="D9276" s="637" t="s">
        <v>729</v>
      </c>
      <c r="E9276" s="637">
        <v>1</v>
      </c>
      <c r="F9276" s="639">
        <f>VLOOKUP(H9276,'[34]Resumen Bases TP'!$C$130:$E$170,3,FALSE)</f>
        <v>392.15000000000003</v>
      </c>
      <c r="G9276" s="900" t="s">
        <v>732</v>
      </c>
      <c r="H9276" s="939" t="str">
        <f t="shared" si="877"/>
        <v>BT138SI.3</v>
      </c>
      <c r="I9276" s="881" t="str">
        <f t="shared" si="878"/>
        <v>BT138SI.3</v>
      </c>
      <c r="J9276" s="881" t="str">
        <f t="shared" si="879"/>
        <v>138</v>
      </c>
      <c r="K9276" s="881" t="str">
        <f t="shared" si="872"/>
        <v>SI</v>
      </c>
      <c r="L9276" s="881">
        <f t="shared" si="873"/>
        <v>3</v>
      </c>
      <c r="M9276" s="881">
        <f t="shared" si="874"/>
        <v>90</v>
      </c>
    </row>
    <row r="9277" spans="1:13" ht="13.5">
      <c r="A9277" s="630" t="str">
        <f t="shared" si="871"/>
        <v>TP-138033023-085SI4E</v>
      </c>
      <c r="B9277" s="639" t="str">
        <f t="shared" si="875"/>
        <v>BT,138033kV,085MVA</v>
      </c>
      <c r="C9277" s="638" t="str">
        <f t="shared" si="876"/>
        <v>Rieles y bases de Tiro de acceso principal del transformador de 138033kV,85MVA</v>
      </c>
      <c r="D9277" s="637" t="s">
        <v>729</v>
      </c>
      <c r="E9277" s="637">
        <v>1</v>
      </c>
      <c r="F9277" s="639">
        <f>VLOOKUP(H9277,'[34]Resumen Bases TP'!$C$130:$E$170,3,FALSE)</f>
        <v>392.15000000000003</v>
      </c>
      <c r="G9277" s="900" t="s">
        <v>732</v>
      </c>
      <c r="H9277" s="939" t="str">
        <f t="shared" si="877"/>
        <v>BT138SI.3</v>
      </c>
      <c r="I9277" s="881" t="str">
        <f t="shared" si="878"/>
        <v>BT138SI.3</v>
      </c>
      <c r="J9277" s="881" t="str">
        <f t="shared" si="879"/>
        <v>138</v>
      </c>
      <c r="K9277" s="881" t="str">
        <f t="shared" si="872"/>
        <v>SI</v>
      </c>
      <c r="L9277" s="881">
        <f t="shared" si="873"/>
        <v>3</v>
      </c>
      <c r="M9277" s="881">
        <f t="shared" si="874"/>
        <v>85</v>
      </c>
    </row>
    <row r="9278" spans="1:13" ht="13.5">
      <c r="A9278" s="630" t="str">
        <f t="shared" si="871"/>
        <v>TP-138033023-080SI4E</v>
      </c>
      <c r="B9278" s="639" t="str">
        <f t="shared" si="875"/>
        <v>BT,138033kV,080MVA</v>
      </c>
      <c r="C9278" s="638" t="str">
        <f t="shared" si="876"/>
        <v>Rieles y bases de Tiro de acceso principal del transformador de 138033kV,80MVA</v>
      </c>
      <c r="D9278" s="637" t="s">
        <v>729</v>
      </c>
      <c r="E9278" s="637">
        <v>1</v>
      </c>
      <c r="F9278" s="639">
        <f>VLOOKUP(H9278,'[34]Resumen Bases TP'!$C$130:$E$170,3,FALSE)</f>
        <v>392.15000000000003</v>
      </c>
      <c r="G9278" s="900" t="s">
        <v>732</v>
      </c>
      <c r="H9278" s="939" t="str">
        <f t="shared" si="877"/>
        <v>BT138SI.3</v>
      </c>
      <c r="I9278" s="881" t="str">
        <f t="shared" si="878"/>
        <v>BT138SI.3</v>
      </c>
      <c r="J9278" s="881" t="str">
        <f t="shared" si="879"/>
        <v>138</v>
      </c>
      <c r="K9278" s="881" t="str">
        <f t="shared" si="872"/>
        <v>SI</v>
      </c>
      <c r="L9278" s="881">
        <f t="shared" si="873"/>
        <v>3</v>
      </c>
      <c r="M9278" s="881">
        <f t="shared" si="874"/>
        <v>80</v>
      </c>
    </row>
    <row r="9279" spans="1:13" ht="13.5">
      <c r="A9279" s="630" t="str">
        <f t="shared" si="871"/>
        <v>TP-138033023-075SI4E</v>
      </c>
      <c r="B9279" s="639" t="str">
        <f t="shared" si="875"/>
        <v>BT,138033kV,075MVA</v>
      </c>
      <c r="C9279" s="638" t="str">
        <f t="shared" si="876"/>
        <v>Rieles y bases de Tiro de acceso principal del transformador de 138033kV,75MVA</v>
      </c>
      <c r="D9279" s="637" t="s">
        <v>729</v>
      </c>
      <c r="E9279" s="637">
        <v>1</v>
      </c>
      <c r="F9279" s="639">
        <f>VLOOKUP(H9279,'[34]Resumen Bases TP'!$C$130:$E$170,3,FALSE)</f>
        <v>392.15000000000003</v>
      </c>
      <c r="G9279" s="900" t="s">
        <v>732</v>
      </c>
      <c r="H9279" s="939" t="str">
        <f t="shared" si="877"/>
        <v>BT138SI.3</v>
      </c>
      <c r="I9279" s="881" t="str">
        <f t="shared" si="878"/>
        <v>BT138SI.3</v>
      </c>
      <c r="J9279" s="881" t="str">
        <f t="shared" si="879"/>
        <v>138</v>
      </c>
      <c r="K9279" s="881" t="str">
        <f t="shared" si="872"/>
        <v>SI</v>
      </c>
      <c r="L9279" s="881">
        <f t="shared" si="873"/>
        <v>3</v>
      </c>
      <c r="M9279" s="881">
        <f t="shared" si="874"/>
        <v>75</v>
      </c>
    </row>
    <row r="9280" spans="1:13" ht="13.5">
      <c r="A9280" s="630" t="str">
        <f t="shared" si="871"/>
        <v>TP-138033023-070SI4E</v>
      </c>
      <c r="B9280" s="639" t="str">
        <f t="shared" si="875"/>
        <v>BT,138033kV,070MVA</v>
      </c>
      <c r="C9280" s="638" t="str">
        <f t="shared" si="876"/>
        <v>Rieles y bases de Tiro de acceso principal del transformador de 138033kV,70MVA</v>
      </c>
      <c r="D9280" s="637" t="s">
        <v>729</v>
      </c>
      <c r="E9280" s="637">
        <v>1</v>
      </c>
      <c r="F9280" s="639">
        <f>VLOOKUP(H9280,'[34]Resumen Bases TP'!$C$130:$E$170,3,FALSE)</f>
        <v>392.15000000000003</v>
      </c>
      <c r="G9280" s="900" t="s">
        <v>732</v>
      </c>
      <c r="H9280" s="939" t="str">
        <f t="shared" si="877"/>
        <v>BT138SI.3</v>
      </c>
      <c r="I9280" s="881" t="str">
        <f t="shared" si="878"/>
        <v>BT138SI.3</v>
      </c>
      <c r="J9280" s="881" t="str">
        <f t="shared" si="879"/>
        <v>138</v>
      </c>
      <c r="K9280" s="881" t="str">
        <f t="shared" si="872"/>
        <v>SI</v>
      </c>
      <c r="L9280" s="881">
        <f t="shared" si="873"/>
        <v>3</v>
      </c>
      <c r="M9280" s="881">
        <f t="shared" si="874"/>
        <v>70</v>
      </c>
    </row>
    <row r="9281" spans="1:13" ht="13.5">
      <c r="A9281" s="630" t="str">
        <f t="shared" si="871"/>
        <v>TP-138033023-065SI4E</v>
      </c>
      <c r="B9281" s="639" t="str">
        <f t="shared" si="875"/>
        <v>BT,138033kV,065MVA</v>
      </c>
      <c r="C9281" s="638" t="str">
        <f t="shared" si="876"/>
        <v>Rieles y bases de Tiro de acceso principal del transformador de 138033kV,65MVA</v>
      </c>
      <c r="D9281" s="637" t="s">
        <v>729</v>
      </c>
      <c r="E9281" s="637">
        <v>1</v>
      </c>
      <c r="F9281" s="639">
        <f>VLOOKUP(H9281,'[34]Resumen Bases TP'!$C$130:$E$170,3,FALSE)</f>
        <v>392.15000000000003</v>
      </c>
      <c r="G9281" s="900" t="s">
        <v>732</v>
      </c>
      <c r="H9281" s="939" t="str">
        <f t="shared" si="877"/>
        <v>BT138SI.3</v>
      </c>
      <c r="I9281" s="881" t="str">
        <f t="shared" si="878"/>
        <v>BT138SI.3</v>
      </c>
      <c r="J9281" s="881" t="str">
        <f t="shared" si="879"/>
        <v>138</v>
      </c>
      <c r="K9281" s="881" t="str">
        <f t="shared" si="872"/>
        <v>SI</v>
      </c>
      <c r="L9281" s="881">
        <f t="shared" si="873"/>
        <v>3</v>
      </c>
      <c r="M9281" s="881">
        <f t="shared" si="874"/>
        <v>65</v>
      </c>
    </row>
    <row r="9282" spans="1:13" ht="13.5">
      <c r="A9282" s="630" t="str">
        <f t="shared" si="871"/>
        <v>TP-138033023-060SI4E</v>
      </c>
      <c r="B9282" s="639" t="str">
        <f t="shared" si="875"/>
        <v>BT,138033kV,060MVA</v>
      </c>
      <c r="C9282" s="638" t="str">
        <f t="shared" si="876"/>
        <v>Rieles y bases de Tiro de acceso principal del transformador de 138033kV,60MVA</v>
      </c>
      <c r="D9282" s="637" t="s">
        <v>729</v>
      </c>
      <c r="E9282" s="637">
        <v>1</v>
      </c>
      <c r="F9282" s="639">
        <f>VLOOKUP(H9282,'[34]Resumen Bases TP'!$C$130:$E$170,3,FALSE)</f>
        <v>392.15000000000003</v>
      </c>
      <c r="G9282" s="900" t="s">
        <v>732</v>
      </c>
      <c r="H9282" s="939" t="str">
        <f t="shared" si="877"/>
        <v>BT138SI.3</v>
      </c>
      <c r="I9282" s="881" t="str">
        <f t="shared" si="878"/>
        <v>BT138SI.3</v>
      </c>
      <c r="J9282" s="881" t="str">
        <f t="shared" si="879"/>
        <v>138</v>
      </c>
      <c r="K9282" s="881" t="str">
        <f t="shared" si="872"/>
        <v>SI</v>
      </c>
      <c r="L9282" s="881">
        <f t="shared" si="873"/>
        <v>3</v>
      </c>
      <c r="M9282" s="881">
        <f t="shared" si="874"/>
        <v>60</v>
      </c>
    </row>
    <row r="9283" spans="1:13" ht="13.5">
      <c r="A9283" s="630" t="str">
        <f t="shared" si="871"/>
        <v>TP-138033023-055SI4E</v>
      </c>
      <c r="B9283" s="639" t="str">
        <f t="shared" si="875"/>
        <v>BT,138033kV,055MVA</v>
      </c>
      <c r="C9283" s="638" t="str">
        <f t="shared" si="876"/>
        <v>Rieles y bases de Tiro de acceso principal del transformador de 138033kV,55MVA</v>
      </c>
      <c r="D9283" s="637" t="s">
        <v>729</v>
      </c>
      <c r="E9283" s="637">
        <v>1</v>
      </c>
      <c r="F9283" s="639">
        <f>VLOOKUP(H9283,'[34]Resumen Bases TP'!$C$130:$E$170,3,FALSE)</f>
        <v>392.15000000000003</v>
      </c>
      <c r="G9283" s="900" t="s">
        <v>732</v>
      </c>
      <c r="H9283" s="939" t="str">
        <f t="shared" si="877"/>
        <v>BT138SI.3</v>
      </c>
      <c r="I9283" s="881" t="str">
        <f t="shared" si="878"/>
        <v>BT138SI.3</v>
      </c>
      <c r="J9283" s="881" t="str">
        <f t="shared" si="879"/>
        <v>138</v>
      </c>
      <c r="K9283" s="881" t="str">
        <f t="shared" si="872"/>
        <v>SI</v>
      </c>
      <c r="L9283" s="881">
        <f t="shared" si="873"/>
        <v>3</v>
      </c>
      <c r="M9283" s="881">
        <f t="shared" si="874"/>
        <v>55</v>
      </c>
    </row>
    <row r="9284" spans="1:13" ht="13.5">
      <c r="A9284" s="630" t="str">
        <f t="shared" si="871"/>
        <v>TP-138033023-050SI4E</v>
      </c>
      <c r="B9284" s="639" t="str">
        <f t="shared" si="875"/>
        <v>BT,138033kV,050MVA</v>
      </c>
      <c r="C9284" s="638" t="str">
        <f t="shared" si="876"/>
        <v>Rieles y bases de Tiro de acceso principal del transformador de 138033kV,50MVA</v>
      </c>
      <c r="D9284" s="637" t="s">
        <v>729</v>
      </c>
      <c r="E9284" s="637">
        <v>1</v>
      </c>
      <c r="F9284" s="639">
        <f>VLOOKUP(H9284,'[34]Resumen Bases TP'!$C$130:$E$170,3,FALSE)</f>
        <v>392.15000000000003</v>
      </c>
      <c r="G9284" s="900" t="s">
        <v>732</v>
      </c>
      <c r="H9284" s="939" t="str">
        <f t="shared" si="877"/>
        <v>BT138SI.3</v>
      </c>
      <c r="I9284" s="881" t="str">
        <f t="shared" si="878"/>
        <v>BT138SI.3</v>
      </c>
      <c r="J9284" s="881" t="str">
        <f t="shared" si="879"/>
        <v>138</v>
      </c>
      <c r="K9284" s="881" t="str">
        <f t="shared" si="872"/>
        <v>SI</v>
      </c>
      <c r="L9284" s="881">
        <f t="shared" si="873"/>
        <v>3</v>
      </c>
      <c r="M9284" s="881">
        <f t="shared" si="874"/>
        <v>50</v>
      </c>
    </row>
    <row r="9285" spans="1:13" ht="13.5">
      <c r="A9285" s="630" t="str">
        <f t="shared" si="871"/>
        <v>TP-138033023-045SI4E</v>
      </c>
      <c r="B9285" s="639" t="str">
        <f t="shared" si="875"/>
        <v>BT,138033kV,045MVA</v>
      </c>
      <c r="C9285" s="638" t="str">
        <f t="shared" si="876"/>
        <v>Rieles y bases de Tiro de acceso principal del transformador de 138033kV,45MVA</v>
      </c>
      <c r="D9285" s="637" t="s">
        <v>729</v>
      </c>
      <c r="E9285" s="637">
        <v>1</v>
      </c>
      <c r="F9285" s="639">
        <f>VLOOKUP(H9285,'[34]Resumen Bases TP'!$C$130:$E$170,3,FALSE)</f>
        <v>392.15000000000003</v>
      </c>
      <c r="G9285" s="900" t="s">
        <v>732</v>
      </c>
      <c r="H9285" s="939" t="str">
        <f t="shared" si="877"/>
        <v>BT138SI.3</v>
      </c>
      <c r="I9285" s="881" t="str">
        <f t="shared" si="878"/>
        <v>BT138SI.3</v>
      </c>
      <c r="J9285" s="881" t="str">
        <f t="shared" si="879"/>
        <v>138</v>
      </c>
      <c r="K9285" s="881" t="str">
        <f t="shared" si="872"/>
        <v>SI</v>
      </c>
      <c r="L9285" s="881">
        <f t="shared" si="873"/>
        <v>3</v>
      </c>
      <c r="M9285" s="881">
        <f t="shared" si="874"/>
        <v>45</v>
      </c>
    </row>
    <row r="9286" spans="1:13" ht="13.5">
      <c r="A9286" s="630" t="str">
        <f t="shared" si="871"/>
        <v>TP-138033023-040SI4E</v>
      </c>
      <c r="B9286" s="639" t="str">
        <f t="shared" si="875"/>
        <v>BT,138033kV,040MVA</v>
      </c>
      <c r="C9286" s="638" t="str">
        <f t="shared" si="876"/>
        <v>Rieles y bases de Tiro de acceso principal del transformador de 138033kV,40MVA</v>
      </c>
      <c r="D9286" s="637" t="s">
        <v>729</v>
      </c>
      <c r="E9286" s="637">
        <v>1</v>
      </c>
      <c r="F9286" s="639">
        <f>VLOOKUP(H9286,'[34]Resumen Bases TP'!$C$130:$E$170,3,FALSE)</f>
        <v>392.15000000000003</v>
      </c>
      <c r="G9286" s="900" t="s">
        <v>732</v>
      </c>
      <c r="H9286" s="939" t="str">
        <f t="shared" si="877"/>
        <v>BT138SI.3</v>
      </c>
      <c r="I9286" s="881" t="str">
        <f t="shared" si="878"/>
        <v>BT138SI.3</v>
      </c>
      <c r="J9286" s="881" t="str">
        <f t="shared" si="879"/>
        <v>138</v>
      </c>
      <c r="K9286" s="881" t="str">
        <f t="shared" si="872"/>
        <v>SI</v>
      </c>
      <c r="L9286" s="881">
        <f t="shared" si="873"/>
        <v>3</v>
      </c>
      <c r="M9286" s="881">
        <f t="shared" si="874"/>
        <v>40</v>
      </c>
    </row>
    <row r="9287" spans="1:13" ht="13.5">
      <c r="A9287" s="630" t="str">
        <f t="shared" si="871"/>
        <v>TP-138033023-035SI4E</v>
      </c>
      <c r="B9287" s="639" t="str">
        <f t="shared" si="875"/>
        <v>BT,138033kV,035MVA</v>
      </c>
      <c r="C9287" s="638" t="str">
        <f t="shared" si="876"/>
        <v>Rieles y bases de Tiro de acceso principal del transformador de 138033kV,35MVA</v>
      </c>
      <c r="D9287" s="637" t="s">
        <v>729</v>
      </c>
      <c r="E9287" s="637">
        <v>1</v>
      </c>
      <c r="F9287" s="639">
        <f>VLOOKUP(H9287,'[34]Resumen Bases TP'!$C$130:$E$170,3,FALSE)</f>
        <v>392.15000000000003</v>
      </c>
      <c r="G9287" s="900" t="s">
        <v>732</v>
      </c>
      <c r="H9287" s="939" t="str">
        <f t="shared" si="877"/>
        <v>BT138SI.3</v>
      </c>
      <c r="I9287" s="881" t="str">
        <f t="shared" si="878"/>
        <v>BT138SI.3</v>
      </c>
      <c r="J9287" s="881" t="str">
        <f t="shared" si="879"/>
        <v>138</v>
      </c>
      <c r="K9287" s="881" t="str">
        <f t="shared" si="872"/>
        <v>SI</v>
      </c>
      <c r="L9287" s="881">
        <f t="shared" si="873"/>
        <v>3</v>
      </c>
      <c r="M9287" s="881">
        <f t="shared" si="874"/>
        <v>35</v>
      </c>
    </row>
    <row r="9288" spans="1:13" ht="13.5">
      <c r="A9288" s="630" t="str">
        <f t="shared" si="871"/>
        <v>TP-138033023-030SI4E</v>
      </c>
      <c r="B9288" s="639" t="str">
        <f t="shared" si="875"/>
        <v>BT,138033kV,030MVA</v>
      </c>
      <c r="C9288" s="638" t="str">
        <f t="shared" si="876"/>
        <v>Rieles y bases de Tiro de acceso principal del transformador de 138033kV,30MVA</v>
      </c>
      <c r="D9288" s="637" t="s">
        <v>729</v>
      </c>
      <c r="E9288" s="637">
        <v>1</v>
      </c>
      <c r="F9288" s="639">
        <f>VLOOKUP(H9288,'[34]Resumen Bases TP'!$C$130:$E$170,3,FALSE)</f>
        <v>392.15000000000003</v>
      </c>
      <c r="G9288" s="900" t="s">
        <v>732</v>
      </c>
      <c r="H9288" s="939" t="str">
        <f t="shared" si="877"/>
        <v>BT138SI.3</v>
      </c>
      <c r="I9288" s="881" t="str">
        <f t="shared" si="878"/>
        <v>BT138SI.3</v>
      </c>
      <c r="J9288" s="881" t="str">
        <f t="shared" si="879"/>
        <v>138</v>
      </c>
      <c r="K9288" s="881" t="str">
        <f t="shared" si="872"/>
        <v>SI</v>
      </c>
      <c r="L9288" s="881">
        <f t="shared" si="873"/>
        <v>3</v>
      </c>
      <c r="M9288" s="881">
        <f t="shared" si="874"/>
        <v>30</v>
      </c>
    </row>
    <row r="9289" spans="1:13" ht="13.5">
      <c r="A9289" s="630" t="str">
        <f t="shared" si="871"/>
        <v>TP-138033023-025SI4E</v>
      </c>
      <c r="B9289" s="639" t="str">
        <f t="shared" si="875"/>
        <v>BT,138033kV,025MVA</v>
      </c>
      <c r="C9289" s="638" t="str">
        <f t="shared" si="876"/>
        <v>Rieles y bases de Tiro de acceso principal del transformador de 138033kV,25MVA</v>
      </c>
      <c r="D9289" s="637" t="s">
        <v>729</v>
      </c>
      <c r="E9289" s="637">
        <v>1</v>
      </c>
      <c r="F9289" s="639">
        <f>VLOOKUP(H9289,'[34]Resumen Bases TP'!$C$130:$E$170,3,FALSE)</f>
        <v>392.15000000000003</v>
      </c>
      <c r="G9289" s="900" t="s">
        <v>732</v>
      </c>
      <c r="H9289" s="939" t="str">
        <f t="shared" si="877"/>
        <v>BT138SI.3</v>
      </c>
      <c r="I9289" s="881" t="str">
        <f t="shared" si="878"/>
        <v>BT138SI.3</v>
      </c>
      <c r="J9289" s="881" t="str">
        <f t="shared" si="879"/>
        <v>138</v>
      </c>
      <c r="K9289" s="881" t="str">
        <f t="shared" si="872"/>
        <v>SI</v>
      </c>
      <c r="L9289" s="881">
        <f t="shared" si="873"/>
        <v>3</v>
      </c>
      <c r="M9289" s="881">
        <f t="shared" si="874"/>
        <v>25</v>
      </c>
    </row>
    <row r="9290" spans="1:13" ht="13.5">
      <c r="A9290" s="630" t="str">
        <f t="shared" si="871"/>
        <v>TP-138033023-020SI4E</v>
      </c>
      <c r="B9290" s="639" t="str">
        <f t="shared" si="875"/>
        <v>BT,138033kV,020MVA</v>
      </c>
      <c r="C9290" s="638" t="str">
        <f t="shared" si="876"/>
        <v>Rieles y bases de Tiro de acceso principal del transformador de 138033kV,20MVA</v>
      </c>
      <c r="D9290" s="637" t="s">
        <v>729</v>
      </c>
      <c r="E9290" s="637">
        <v>1</v>
      </c>
      <c r="F9290" s="639">
        <f>VLOOKUP(H9290,'[34]Resumen Bases TP'!$C$130:$E$170,3,FALSE)</f>
        <v>392.15000000000003</v>
      </c>
      <c r="G9290" s="900" t="s">
        <v>732</v>
      </c>
      <c r="H9290" s="939" t="str">
        <f t="shared" si="877"/>
        <v>BT138SI.3</v>
      </c>
      <c r="I9290" s="881" t="str">
        <f t="shared" si="878"/>
        <v>BT138SI.3</v>
      </c>
      <c r="J9290" s="881" t="str">
        <f t="shared" si="879"/>
        <v>138</v>
      </c>
      <c r="K9290" s="881" t="str">
        <f t="shared" si="872"/>
        <v>SI</v>
      </c>
      <c r="L9290" s="881">
        <f t="shared" si="873"/>
        <v>3</v>
      </c>
      <c r="M9290" s="881">
        <f t="shared" si="874"/>
        <v>20</v>
      </c>
    </row>
    <row r="9291" spans="1:13" ht="13.5">
      <c r="A9291" s="630" t="str">
        <f t="shared" si="871"/>
        <v>TP-138033023-015SI4E</v>
      </c>
      <c r="B9291" s="639" t="str">
        <f t="shared" si="875"/>
        <v>BT,138033kV,015MVA</v>
      </c>
      <c r="C9291" s="638" t="str">
        <f t="shared" si="876"/>
        <v>Rieles y bases de Tiro de acceso principal del transformador de 138033kV,15MVA</v>
      </c>
      <c r="D9291" s="637" t="s">
        <v>729</v>
      </c>
      <c r="E9291" s="637">
        <v>1</v>
      </c>
      <c r="F9291" s="639">
        <f>VLOOKUP(H9291,'[34]Resumen Bases TP'!$C$130:$E$170,3,FALSE)</f>
        <v>307.34000000000003</v>
      </c>
      <c r="G9291" s="900" t="s">
        <v>732</v>
      </c>
      <c r="H9291" s="939" t="str">
        <f t="shared" si="877"/>
        <v>BT138SI.2</v>
      </c>
      <c r="I9291" s="881" t="str">
        <f t="shared" si="878"/>
        <v>BT138SI.2</v>
      </c>
      <c r="J9291" s="881" t="str">
        <f t="shared" si="879"/>
        <v>138</v>
      </c>
      <c r="K9291" s="881" t="str">
        <f t="shared" si="872"/>
        <v>SI</v>
      </c>
      <c r="L9291" s="881">
        <f t="shared" si="873"/>
        <v>2</v>
      </c>
      <c r="M9291" s="881">
        <f t="shared" si="874"/>
        <v>15</v>
      </c>
    </row>
    <row r="9292" spans="1:13" ht="13.5">
      <c r="A9292" s="630" t="str">
        <f t="shared" si="871"/>
        <v>TP-138033023-010SI4E</v>
      </c>
      <c r="B9292" s="639" t="str">
        <f t="shared" si="875"/>
        <v>BT,138033kV,010MVA</v>
      </c>
      <c r="C9292" s="638" t="str">
        <f t="shared" si="876"/>
        <v>Rieles y bases de Tiro de acceso principal del transformador de 138033kV,10MVA</v>
      </c>
      <c r="D9292" s="637" t="s">
        <v>729</v>
      </c>
      <c r="E9292" s="637">
        <v>1</v>
      </c>
      <c r="F9292" s="639">
        <f>VLOOKUP(H9292,'[34]Resumen Bases TP'!$C$130:$E$170,3,FALSE)</f>
        <v>307.34000000000003</v>
      </c>
      <c r="G9292" s="900" t="s">
        <v>732</v>
      </c>
      <c r="H9292" s="939" t="str">
        <f t="shared" si="877"/>
        <v>BT138SI.2</v>
      </c>
      <c r="I9292" s="881" t="str">
        <f t="shared" si="878"/>
        <v>BT138SI.2</v>
      </c>
      <c r="J9292" s="881" t="str">
        <f t="shared" si="879"/>
        <v>138</v>
      </c>
      <c r="K9292" s="881" t="str">
        <f t="shared" si="872"/>
        <v>SI</v>
      </c>
      <c r="L9292" s="881">
        <f t="shared" si="873"/>
        <v>2</v>
      </c>
      <c r="M9292" s="881">
        <f t="shared" si="874"/>
        <v>10</v>
      </c>
    </row>
    <row r="9293" spans="1:13" ht="13.5">
      <c r="A9293" s="630" t="str">
        <f t="shared" si="871"/>
        <v>TP-138033023-009SI4E</v>
      </c>
      <c r="B9293" s="639" t="str">
        <f t="shared" si="875"/>
        <v>BT,138033kV,009MVA</v>
      </c>
      <c r="C9293" s="638" t="str">
        <f t="shared" si="876"/>
        <v>Rieles y bases de Tiro de acceso principal del transformador de 138033kV,9MVA</v>
      </c>
      <c r="D9293" s="637" t="s">
        <v>729</v>
      </c>
      <c r="E9293" s="637">
        <v>1</v>
      </c>
      <c r="F9293" s="639">
        <f>VLOOKUP(H9293,'[34]Resumen Bases TP'!$C$130:$E$170,3,FALSE)</f>
        <v>307.34000000000003</v>
      </c>
      <c r="G9293" s="900" t="s">
        <v>732</v>
      </c>
      <c r="H9293" s="939" t="str">
        <f t="shared" si="877"/>
        <v>BT138SI.2</v>
      </c>
      <c r="I9293" s="881" t="str">
        <f t="shared" si="878"/>
        <v>BT138SI.2</v>
      </c>
      <c r="J9293" s="881" t="str">
        <f t="shared" si="879"/>
        <v>138</v>
      </c>
      <c r="K9293" s="881" t="str">
        <f t="shared" si="872"/>
        <v>SI</v>
      </c>
      <c r="L9293" s="881">
        <f t="shared" si="873"/>
        <v>2</v>
      </c>
      <c r="M9293" s="881">
        <f t="shared" si="874"/>
        <v>9</v>
      </c>
    </row>
    <row r="9294" spans="1:13" ht="13.5">
      <c r="A9294" s="630" t="str">
        <f t="shared" si="871"/>
        <v>TP-138033023-008SI4E</v>
      </c>
      <c r="B9294" s="639" t="str">
        <f t="shared" si="875"/>
        <v>BT,138033kV,008MVA</v>
      </c>
      <c r="C9294" s="638" t="str">
        <f t="shared" si="876"/>
        <v>Rieles y bases de Tiro de acceso principal del transformador de 138033kV,8MVA</v>
      </c>
      <c r="D9294" s="637" t="s">
        <v>729</v>
      </c>
      <c r="E9294" s="637">
        <v>1</v>
      </c>
      <c r="F9294" s="639">
        <f>VLOOKUP(H9294,'[34]Resumen Bases TP'!$C$130:$E$170,3,FALSE)</f>
        <v>307.34000000000003</v>
      </c>
      <c r="G9294" s="900" t="s">
        <v>732</v>
      </c>
      <c r="H9294" s="939" t="str">
        <f t="shared" si="877"/>
        <v>BT138SI.2</v>
      </c>
      <c r="I9294" s="881" t="str">
        <f t="shared" si="878"/>
        <v>BT138SI.2</v>
      </c>
      <c r="J9294" s="881" t="str">
        <f t="shared" si="879"/>
        <v>138</v>
      </c>
      <c r="K9294" s="881" t="str">
        <f t="shared" si="872"/>
        <v>SI</v>
      </c>
      <c r="L9294" s="881">
        <f t="shared" si="873"/>
        <v>2</v>
      </c>
      <c r="M9294" s="881">
        <f t="shared" si="874"/>
        <v>8</v>
      </c>
    </row>
    <row r="9295" spans="1:13" ht="13.5">
      <c r="A9295" s="630" t="str">
        <f t="shared" si="871"/>
        <v>TP-138033023-007SI4E</v>
      </c>
      <c r="B9295" s="639" t="str">
        <f t="shared" si="875"/>
        <v>BT,138033kV,007MVA</v>
      </c>
      <c r="C9295" s="638" t="str">
        <f t="shared" si="876"/>
        <v>Rieles y bases de Tiro de acceso principal del transformador de 138033kV,7MVA</v>
      </c>
      <c r="D9295" s="637" t="s">
        <v>729</v>
      </c>
      <c r="E9295" s="637">
        <v>1</v>
      </c>
      <c r="F9295" s="639">
        <f>VLOOKUP(H9295,'[34]Resumen Bases TP'!$C$130:$E$170,3,FALSE)</f>
        <v>267.74999999999994</v>
      </c>
      <c r="G9295" s="900" t="s">
        <v>732</v>
      </c>
      <c r="H9295" s="939" t="str">
        <f t="shared" si="877"/>
        <v>BT138SI.1</v>
      </c>
      <c r="I9295" s="881" t="str">
        <f t="shared" si="878"/>
        <v>BT138SI.1</v>
      </c>
      <c r="J9295" s="881" t="str">
        <f t="shared" si="879"/>
        <v>138</v>
      </c>
      <c r="K9295" s="881" t="str">
        <f t="shared" si="872"/>
        <v>SI</v>
      </c>
      <c r="L9295" s="881">
        <f t="shared" si="873"/>
        <v>1</v>
      </c>
      <c r="M9295" s="881">
        <f t="shared" si="874"/>
        <v>7</v>
      </c>
    </row>
    <row r="9296" spans="1:13" ht="13.5">
      <c r="A9296" s="630" t="str">
        <f t="shared" si="871"/>
        <v>TP-138033023-006SI4E</v>
      </c>
      <c r="B9296" s="639" t="str">
        <f t="shared" si="875"/>
        <v>BT,138033kV,006MVA</v>
      </c>
      <c r="C9296" s="638" t="str">
        <f t="shared" si="876"/>
        <v>Rieles y bases de Tiro de acceso principal del transformador de 138033kV,6MVA</v>
      </c>
      <c r="D9296" s="637" t="s">
        <v>729</v>
      </c>
      <c r="E9296" s="637">
        <v>1</v>
      </c>
      <c r="F9296" s="639">
        <f>VLOOKUP(H9296,'[34]Resumen Bases TP'!$C$130:$E$170,3,FALSE)</f>
        <v>267.74999999999994</v>
      </c>
      <c r="G9296" s="900" t="s">
        <v>732</v>
      </c>
      <c r="H9296" s="939" t="str">
        <f t="shared" si="877"/>
        <v>BT138SI.1</v>
      </c>
      <c r="I9296" s="881" t="str">
        <f t="shared" si="878"/>
        <v>BT138SI.1</v>
      </c>
      <c r="J9296" s="881" t="str">
        <f t="shared" si="879"/>
        <v>138</v>
      </c>
      <c r="K9296" s="881" t="str">
        <f t="shared" si="872"/>
        <v>SI</v>
      </c>
      <c r="L9296" s="881">
        <f t="shared" si="873"/>
        <v>1</v>
      </c>
      <c r="M9296" s="881">
        <f t="shared" si="874"/>
        <v>6</v>
      </c>
    </row>
    <row r="9297" spans="1:13" ht="13.5">
      <c r="A9297" s="630" t="str">
        <f t="shared" ref="A9297:A9360" si="880">+A4040</f>
        <v>TP-138033023-005SI4E</v>
      </c>
      <c r="B9297" s="639" t="str">
        <f t="shared" si="875"/>
        <v>BT,138033kV,005MVA</v>
      </c>
      <c r="C9297" s="638" t="str">
        <f t="shared" si="876"/>
        <v>Rieles y bases de Tiro de acceso principal del transformador de 138033kV,5MVA</v>
      </c>
      <c r="D9297" s="637" t="s">
        <v>729</v>
      </c>
      <c r="E9297" s="637">
        <v>1</v>
      </c>
      <c r="F9297" s="639">
        <f>VLOOKUP(H9297,'[34]Resumen Bases TP'!$C$130:$E$170,3,FALSE)</f>
        <v>267.74999999999994</v>
      </c>
      <c r="G9297" s="900" t="s">
        <v>732</v>
      </c>
      <c r="H9297" s="939" t="str">
        <f t="shared" si="877"/>
        <v>BT138SI.1</v>
      </c>
      <c r="I9297" s="881" t="str">
        <f t="shared" si="878"/>
        <v>BT138SI.1</v>
      </c>
      <c r="J9297" s="881" t="str">
        <f t="shared" si="879"/>
        <v>138</v>
      </c>
      <c r="K9297" s="881" t="str">
        <f t="shared" ref="K9297:K9360" si="881">LEFT(+RIGHT(A9297,4),2)</f>
        <v>SI</v>
      </c>
      <c r="L9297" s="881">
        <f t="shared" ref="L9297:L9360" si="882">+L4040</f>
        <v>1</v>
      </c>
      <c r="M9297" s="881">
        <f t="shared" ref="M9297:M9360" si="883">VALUE(LEFT(+RIGHT(A9297,7),3))</f>
        <v>5</v>
      </c>
    </row>
    <row r="9298" spans="1:13" ht="13.5">
      <c r="A9298" s="630" t="str">
        <f t="shared" si="880"/>
        <v>TP-138033023-003SI4E</v>
      </c>
      <c r="B9298" s="639" t="str">
        <f t="shared" si="875"/>
        <v>BT,138033kV,003MVA</v>
      </c>
      <c r="C9298" s="638" t="str">
        <f t="shared" si="876"/>
        <v>Rieles y bases de Tiro de acceso principal del transformador de 138033kV,3MVA</v>
      </c>
      <c r="D9298" s="637" t="s">
        <v>729</v>
      </c>
      <c r="E9298" s="637">
        <v>1</v>
      </c>
      <c r="F9298" s="639">
        <f>VLOOKUP(H9298,'[34]Resumen Bases TP'!$C$130:$E$170,3,FALSE)</f>
        <v>267.74999999999994</v>
      </c>
      <c r="G9298" s="900" t="s">
        <v>732</v>
      </c>
      <c r="H9298" s="939" t="str">
        <f t="shared" si="877"/>
        <v>BT138SI.1</v>
      </c>
      <c r="I9298" s="881" t="str">
        <f t="shared" si="878"/>
        <v>BT138SI.1</v>
      </c>
      <c r="J9298" s="881" t="str">
        <f t="shared" si="879"/>
        <v>138</v>
      </c>
      <c r="K9298" s="881" t="str">
        <f t="shared" si="881"/>
        <v>SI</v>
      </c>
      <c r="L9298" s="881">
        <f t="shared" si="882"/>
        <v>1</v>
      </c>
      <c r="M9298" s="881">
        <f t="shared" si="883"/>
        <v>3</v>
      </c>
    </row>
    <row r="9299" spans="1:13" ht="13.5">
      <c r="A9299" s="630" t="str">
        <f t="shared" si="880"/>
        <v>TP-138023010-100SI4E</v>
      </c>
      <c r="B9299" s="639" t="str">
        <f t="shared" si="875"/>
        <v>BT,138023kV,100MVA</v>
      </c>
      <c r="C9299" s="638" t="str">
        <f t="shared" si="876"/>
        <v>Rieles y bases de Tiro de acceso principal del transformador de 138023kV,100MVA</v>
      </c>
      <c r="D9299" s="637" t="s">
        <v>729</v>
      </c>
      <c r="E9299" s="637">
        <v>1</v>
      </c>
      <c r="F9299" s="639">
        <f>VLOOKUP(H9299,'[34]Resumen Bases TP'!$C$130:$E$170,3,FALSE)</f>
        <v>267.74999999999994</v>
      </c>
      <c r="G9299" s="900" t="s">
        <v>732</v>
      </c>
      <c r="H9299" s="939" t="str">
        <f t="shared" si="877"/>
        <v>BT138SI.1</v>
      </c>
      <c r="I9299" s="881" t="str">
        <f t="shared" si="878"/>
        <v>BT138SI.1</v>
      </c>
      <c r="J9299" s="881" t="str">
        <f t="shared" si="879"/>
        <v>138</v>
      </c>
      <c r="K9299" s="881" t="str">
        <f t="shared" si="881"/>
        <v>SI</v>
      </c>
      <c r="L9299" s="881">
        <f t="shared" si="882"/>
        <v>1</v>
      </c>
      <c r="M9299" s="881">
        <f t="shared" si="883"/>
        <v>100</v>
      </c>
    </row>
    <row r="9300" spans="1:13" ht="13.5">
      <c r="A9300" s="630" t="str">
        <f t="shared" si="880"/>
        <v>TP-138023010-095SI4E</v>
      </c>
      <c r="B9300" s="639" t="str">
        <f t="shared" si="875"/>
        <v>BT,138023kV,095MVA</v>
      </c>
      <c r="C9300" s="638" t="str">
        <f t="shared" si="876"/>
        <v>Rieles y bases de Tiro de acceso principal del transformador de 138023kV,95MVA</v>
      </c>
      <c r="D9300" s="637" t="s">
        <v>729</v>
      </c>
      <c r="E9300" s="637">
        <v>1</v>
      </c>
      <c r="F9300" s="639">
        <f>VLOOKUP(H9300,'[34]Resumen Bases TP'!$C$130:$E$170,3,FALSE)</f>
        <v>267.74999999999994</v>
      </c>
      <c r="G9300" s="900" t="s">
        <v>732</v>
      </c>
      <c r="H9300" s="939" t="str">
        <f t="shared" si="877"/>
        <v>BT138SI.1</v>
      </c>
      <c r="I9300" s="881" t="str">
        <f t="shared" si="878"/>
        <v>BT138SI.1</v>
      </c>
      <c r="J9300" s="881" t="str">
        <f t="shared" si="879"/>
        <v>138</v>
      </c>
      <c r="K9300" s="881" t="str">
        <f t="shared" si="881"/>
        <v>SI</v>
      </c>
      <c r="L9300" s="881">
        <f t="shared" si="882"/>
        <v>1</v>
      </c>
      <c r="M9300" s="881">
        <f t="shared" si="883"/>
        <v>95</v>
      </c>
    </row>
    <row r="9301" spans="1:13" ht="13.5">
      <c r="A9301" s="630" t="str">
        <f t="shared" si="880"/>
        <v>TP-138023010-090SI4E</v>
      </c>
      <c r="B9301" s="639" t="str">
        <f t="shared" si="875"/>
        <v>BT,138023kV,090MVA</v>
      </c>
      <c r="C9301" s="638" t="str">
        <f t="shared" si="876"/>
        <v>Rieles y bases de Tiro de acceso principal del transformador de 138023kV,90MVA</v>
      </c>
      <c r="D9301" s="637" t="s">
        <v>729</v>
      </c>
      <c r="E9301" s="637">
        <v>1</v>
      </c>
      <c r="F9301" s="639">
        <f>VLOOKUP(H9301,'[34]Resumen Bases TP'!$C$130:$E$170,3,FALSE)</f>
        <v>392.15000000000003</v>
      </c>
      <c r="G9301" s="900" t="s">
        <v>732</v>
      </c>
      <c r="H9301" s="939" t="str">
        <f t="shared" si="877"/>
        <v>BT138SI.3</v>
      </c>
      <c r="I9301" s="881" t="str">
        <f t="shared" si="878"/>
        <v>BT138SI.3</v>
      </c>
      <c r="J9301" s="881" t="str">
        <f t="shared" si="879"/>
        <v>138</v>
      </c>
      <c r="K9301" s="881" t="str">
        <f t="shared" si="881"/>
        <v>SI</v>
      </c>
      <c r="L9301" s="881">
        <f t="shared" si="882"/>
        <v>3</v>
      </c>
      <c r="M9301" s="881">
        <f t="shared" si="883"/>
        <v>90</v>
      </c>
    </row>
    <row r="9302" spans="1:13" ht="13.5">
      <c r="A9302" s="630" t="str">
        <f t="shared" si="880"/>
        <v>TP-138023010-085SI4E</v>
      </c>
      <c r="B9302" s="639" t="str">
        <f t="shared" si="875"/>
        <v>BT,138023kV,085MVA</v>
      </c>
      <c r="C9302" s="638" t="str">
        <f t="shared" si="876"/>
        <v>Rieles y bases de Tiro de acceso principal del transformador de 138023kV,85MVA</v>
      </c>
      <c r="D9302" s="637" t="s">
        <v>729</v>
      </c>
      <c r="E9302" s="637">
        <v>1</v>
      </c>
      <c r="F9302" s="639">
        <f>VLOOKUP(H9302,'[34]Resumen Bases TP'!$C$130:$E$170,3,FALSE)</f>
        <v>392.15000000000003</v>
      </c>
      <c r="G9302" s="900" t="s">
        <v>732</v>
      </c>
      <c r="H9302" s="939" t="str">
        <f t="shared" si="877"/>
        <v>BT138SI.3</v>
      </c>
      <c r="I9302" s="881" t="str">
        <f t="shared" si="878"/>
        <v>BT138SI.3</v>
      </c>
      <c r="J9302" s="881" t="str">
        <f t="shared" si="879"/>
        <v>138</v>
      </c>
      <c r="K9302" s="881" t="str">
        <f t="shared" si="881"/>
        <v>SI</v>
      </c>
      <c r="L9302" s="881">
        <f t="shared" si="882"/>
        <v>3</v>
      </c>
      <c r="M9302" s="881">
        <f t="shared" si="883"/>
        <v>85</v>
      </c>
    </row>
    <row r="9303" spans="1:13" ht="13.5">
      <c r="A9303" s="630" t="str">
        <f t="shared" si="880"/>
        <v>TP-138023010-080SI4E</v>
      </c>
      <c r="B9303" s="639" t="str">
        <f t="shared" si="875"/>
        <v>BT,138023kV,080MVA</v>
      </c>
      <c r="C9303" s="638" t="str">
        <f t="shared" si="876"/>
        <v>Rieles y bases de Tiro de acceso principal del transformador de 138023kV,80MVA</v>
      </c>
      <c r="D9303" s="637" t="s">
        <v>729</v>
      </c>
      <c r="E9303" s="637">
        <v>1</v>
      </c>
      <c r="F9303" s="639">
        <f>VLOOKUP(H9303,'[34]Resumen Bases TP'!$C$130:$E$170,3,FALSE)</f>
        <v>392.15000000000003</v>
      </c>
      <c r="G9303" s="900" t="s">
        <v>732</v>
      </c>
      <c r="H9303" s="939" t="str">
        <f t="shared" si="877"/>
        <v>BT138SI.3</v>
      </c>
      <c r="I9303" s="881" t="str">
        <f t="shared" si="878"/>
        <v>BT138SI.3</v>
      </c>
      <c r="J9303" s="881" t="str">
        <f t="shared" si="879"/>
        <v>138</v>
      </c>
      <c r="K9303" s="881" t="str">
        <f t="shared" si="881"/>
        <v>SI</v>
      </c>
      <c r="L9303" s="881">
        <f t="shared" si="882"/>
        <v>3</v>
      </c>
      <c r="M9303" s="881">
        <f t="shared" si="883"/>
        <v>80</v>
      </c>
    </row>
    <row r="9304" spans="1:13" ht="13.5">
      <c r="A9304" s="630" t="str">
        <f t="shared" si="880"/>
        <v>TP-138023010-075SI4E</v>
      </c>
      <c r="B9304" s="639" t="str">
        <f t="shared" ref="B9304:B9367" si="884">IF(LEN(A9304)=20,+"BT,"&amp;MID(A9304,4,6)&amp;"kV,"&amp;MID(A9304,14,3)&amp;"MVA",+"BT,"&amp;MID(A9304,4,6)&amp;"kV,"&amp;MID(A9304,11,3)&amp;"MVA")</f>
        <v>BT,138023kV,075MVA</v>
      </c>
      <c r="C9304" s="638" t="str">
        <f t="shared" ref="C9304:C9367" si="885">+"Rieles y bases de Tiro de acceso principal del transformador de "&amp;MID(B9304,4,6)&amp;"kV,"&amp;M9304&amp;"MVA"</f>
        <v>Rieles y bases de Tiro de acceso principal del transformador de 138023kV,75MVA</v>
      </c>
      <c r="D9304" s="637" t="s">
        <v>729</v>
      </c>
      <c r="E9304" s="637">
        <v>1</v>
      </c>
      <c r="F9304" s="639">
        <f>VLOOKUP(H9304,'[34]Resumen Bases TP'!$C$130:$E$170,3,FALSE)</f>
        <v>392.15000000000003</v>
      </c>
      <c r="G9304" s="900" t="s">
        <v>732</v>
      </c>
      <c r="H9304" s="939" t="str">
        <f t="shared" ref="H9304:H9367" si="886">+"BT"&amp;J9304&amp;K9304&amp;"."&amp;L9304</f>
        <v>BT138SI.3</v>
      </c>
      <c r="I9304" s="881" t="str">
        <f t="shared" ref="I9304:I9367" si="887">+"BT"&amp;J9304&amp;K9304&amp;"."&amp;L9304</f>
        <v>BT138SI.3</v>
      </c>
      <c r="J9304" s="881" t="str">
        <f t="shared" ref="J9304:J9367" si="888">+MID(B9304,4,3)</f>
        <v>138</v>
      </c>
      <c r="K9304" s="881" t="str">
        <f t="shared" si="881"/>
        <v>SI</v>
      </c>
      <c r="L9304" s="881">
        <f t="shared" si="882"/>
        <v>3</v>
      </c>
      <c r="M9304" s="881">
        <f t="shared" si="883"/>
        <v>75</v>
      </c>
    </row>
    <row r="9305" spans="1:13" ht="13.5">
      <c r="A9305" s="630" t="str">
        <f t="shared" si="880"/>
        <v>TP-138023010-070SI4E</v>
      </c>
      <c r="B9305" s="639" t="str">
        <f t="shared" si="884"/>
        <v>BT,138023kV,070MVA</v>
      </c>
      <c r="C9305" s="638" t="str">
        <f t="shared" si="885"/>
        <v>Rieles y bases de Tiro de acceso principal del transformador de 138023kV,70MVA</v>
      </c>
      <c r="D9305" s="637" t="s">
        <v>729</v>
      </c>
      <c r="E9305" s="637">
        <v>1</v>
      </c>
      <c r="F9305" s="639">
        <f>VLOOKUP(H9305,'[34]Resumen Bases TP'!$C$130:$E$170,3,FALSE)</f>
        <v>392.15000000000003</v>
      </c>
      <c r="G9305" s="900" t="s">
        <v>732</v>
      </c>
      <c r="H9305" s="939" t="str">
        <f t="shared" si="886"/>
        <v>BT138SI.3</v>
      </c>
      <c r="I9305" s="881" t="str">
        <f t="shared" si="887"/>
        <v>BT138SI.3</v>
      </c>
      <c r="J9305" s="881" t="str">
        <f t="shared" si="888"/>
        <v>138</v>
      </c>
      <c r="K9305" s="881" t="str">
        <f t="shared" si="881"/>
        <v>SI</v>
      </c>
      <c r="L9305" s="881">
        <f t="shared" si="882"/>
        <v>3</v>
      </c>
      <c r="M9305" s="881">
        <f t="shared" si="883"/>
        <v>70</v>
      </c>
    </row>
    <row r="9306" spans="1:13" ht="13.5">
      <c r="A9306" s="630" t="str">
        <f t="shared" si="880"/>
        <v>TP-138023010-065SI4E</v>
      </c>
      <c r="B9306" s="639" t="str">
        <f t="shared" si="884"/>
        <v>BT,138023kV,065MVA</v>
      </c>
      <c r="C9306" s="638" t="str">
        <f t="shared" si="885"/>
        <v>Rieles y bases de Tiro de acceso principal del transformador de 138023kV,65MVA</v>
      </c>
      <c r="D9306" s="637" t="s">
        <v>729</v>
      </c>
      <c r="E9306" s="637">
        <v>1</v>
      </c>
      <c r="F9306" s="639">
        <f>VLOOKUP(H9306,'[34]Resumen Bases TP'!$C$130:$E$170,3,FALSE)</f>
        <v>392.15000000000003</v>
      </c>
      <c r="G9306" s="900" t="s">
        <v>732</v>
      </c>
      <c r="H9306" s="939" t="str">
        <f t="shared" si="886"/>
        <v>BT138SI.3</v>
      </c>
      <c r="I9306" s="881" t="str">
        <f t="shared" si="887"/>
        <v>BT138SI.3</v>
      </c>
      <c r="J9306" s="881" t="str">
        <f t="shared" si="888"/>
        <v>138</v>
      </c>
      <c r="K9306" s="881" t="str">
        <f t="shared" si="881"/>
        <v>SI</v>
      </c>
      <c r="L9306" s="881">
        <f t="shared" si="882"/>
        <v>3</v>
      </c>
      <c r="M9306" s="881">
        <f t="shared" si="883"/>
        <v>65</v>
      </c>
    </row>
    <row r="9307" spans="1:13" ht="13.5">
      <c r="A9307" s="630" t="str">
        <f t="shared" si="880"/>
        <v>TP-138023010-060SI4E</v>
      </c>
      <c r="B9307" s="639" t="str">
        <f t="shared" si="884"/>
        <v>BT,138023kV,060MVA</v>
      </c>
      <c r="C9307" s="638" t="str">
        <f t="shared" si="885"/>
        <v>Rieles y bases de Tiro de acceso principal del transformador de 138023kV,60MVA</v>
      </c>
      <c r="D9307" s="637" t="s">
        <v>729</v>
      </c>
      <c r="E9307" s="637">
        <v>1</v>
      </c>
      <c r="F9307" s="639">
        <f>VLOOKUP(H9307,'[34]Resumen Bases TP'!$C$130:$E$170,3,FALSE)</f>
        <v>392.15000000000003</v>
      </c>
      <c r="G9307" s="900" t="s">
        <v>732</v>
      </c>
      <c r="H9307" s="939" t="str">
        <f t="shared" si="886"/>
        <v>BT138SI.3</v>
      </c>
      <c r="I9307" s="881" t="str">
        <f t="shared" si="887"/>
        <v>BT138SI.3</v>
      </c>
      <c r="J9307" s="881" t="str">
        <f t="shared" si="888"/>
        <v>138</v>
      </c>
      <c r="K9307" s="881" t="str">
        <f t="shared" si="881"/>
        <v>SI</v>
      </c>
      <c r="L9307" s="881">
        <f t="shared" si="882"/>
        <v>3</v>
      </c>
      <c r="M9307" s="881">
        <f t="shared" si="883"/>
        <v>60</v>
      </c>
    </row>
    <row r="9308" spans="1:13" ht="13.5">
      <c r="A9308" s="630" t="str">
        <f t="shared" si="880"/>
        <v>TP-138023010-055SI4E</v>
      </c>
      <c r="B9308" s="639" t="str">
        <f t="shared" si="884"/>
        <v>BT,138023kV,055MVA</v>
      </c>
      <c r="C9308" s="638" t="str">
        <f t="shared" si="885"/>
        <v>Rieles y bases de Tiro de acceso principal del transformador de 138023kV,55MVA</v>
      </c>
      <c r="D9308" s="637" t="s">
        <v>729</v>
      </c>
      <c r="E9308" s="637">
        <v>1</v>
      </c>
      <c r="F9308" s="639">
        <f>VLOOKUP(H9308,'[34]Resumen Bases TP'!$C$130:$E$170,3,FALSE)</f>
        <v>392.15000000000003</v>
      </c>
      <c r="G9308" s="900" t="s">
        <v>732</v>
      </c>
      <c r="H9308" s="939" t="str">
        <f t="shared" si="886"/>
        <v>BT138SI.3</v>
      </c>
      <c r="I9308" s="881" t="str">
        <f t="shared" si="887"/>
        <v>BT138SI.3</v>
      </c>
      <c r="J9308" s="881" t="str">
        <f t="shared" si="888"/>
        <v>138</v>
      </c>
      <c r="K9308" s="881" t="str">
        <f t="shared" si="881"/>
        <v>SI</v>
      </c>
      <c r="L9308" s="881">
        <f t="shared" si="882"/>
        <v>3</v>
      </c>
      <c r="M9308" s="881">
        <f t="shared" si="883"/>
        <v>55</v>
      </c>
    </row>
    <row r="9309" spans="1:13" ht="13.5">
      <c r="A9309" s="630" t="str">
        <f t="shared" si="880"/>
        <v>TP-138023010-050SI4E</v>
      </c>
      <c r="B9309" s="639" t="str">
        <f t="shared" si="884"/>
        <v>BT,138023kV,050MVA</v>
      </c>
      <c r="C9309" s="638" t="str">
        <f t="shared" si="885"/>
        <v>Rieles y bases de Tiro de acceso principal del transformador de 138023kV,50MVA</v>
      </c>
      <c r="D9309" s="637" t="s">
        <v>729</v>
      </c>
      <c r="E9309" s="637">
        <v>1</v>
      </c>
      <c r="F9309" s="639">
        <f>VLOOKUP(H9309,'[34]Resumen Bases TP'!$C$130:$E$170,3,FALSE)</f>
        <v>392.15000000000003</v>
      </c>
      <c r="G9309" s="900" t="s">
        <v>732</v>
      </c>
      <c r="H9309" s="939" t="str">
        <f t="shared" si="886"/>
        <v>BT138SI.3</v>
      </c>
      <c r="I9309" s="881" t="str">
        <f t="shared" si="887"/>
        <v>BT138SI.3</v>
      </c>
      <c r="J9309" s="881" t="str">
        <f t="shared" si="888"/>
        <v>138</v>
      </c>
      <c r="K9309" s="881" t="str">
        <f t="shared" si="881"/>
        <v>SI</v>
      </c>
      <c r="L9309" s="881">
        <f t="shared" si="882"/>
        <v>3</v>
      </c>
      <c r="M9309" s="881">
        <f t="shared" si="883"/>
        <v>50</v>
      </c>
    </row>
    <row r="9310" spans="1:13" ht="13.5">
      <c r="A9310" s="630" t="str">
        <f t="shared" si="880"/>
        <v>TP-138023010-045SI4E</v>
      </c>
      <c r="B9310" s="639" t="str">
        <f t="shared" si="884"/>
        <v>BT,138023kV,045MVA</v>
      </c>
      <c r="C9310" s="638" t="str">
        <f t="shared" si="885"/>
        <v>Rieles y bases de Tiro de acceso principal del transformador de 138023kV,45MVA</v>
      </c>
      <c r="D9310" s="637" t="s">
        <v>729</v>
      </c>
      <c r="E9310" s="637">
        <v>1</v>
      </c>
      <c r="F9310" s="639">
        <f>VLOOKUP(H9310,'[34]Resumen Bases TP'!$C$130:$E$170,3,FALSE)</f>
        <v>392.15000000000003</v>
      </c>
      <c r="G9310" s="900" t="s">
        <v>732</v>
      </c>
      <c r="H9310" s="939" t="str">
        <f t="shared" si="886"/>
        <v>BT138SI.3</v>
      </c>
      <c r="I9310" s="881" t="str">
        <f t="shared" si="887"/>
        <v>BT138SI.3</v>
      </c>
      <c r="J9310" s="881" t="str">
        <f t="shared" si="888"/>
        <v>138</v>
      </c>
      <c r="K9310" s="881" t="str">
        <f t="shared" si="881"/>
        <v>SI</v>
      </c>
      <c r="L9310" s="881">
        <f t="shared" si="882"/>
        <v>3</v>
      </c>
      <c r="M9310" s="881">
        <f t="shared" si="883"/>
        <v>45</v>
      </c>
    </row>
    <row r="9311" spans="1:13" ht="13.5">
      <c r="A9311" s="630" t="str">
        <f t="shared" si="880"/>
        <v>TP-138023010-040SI4E</v>
      </c>
      <c r="B9311" s="639" t="str">
        <f t="shared" si="884"/>
        <v>BT,138023kV,040MVA</v>
      </c>
      <c r="C9311" s="638" t="str">
        <f t="shared" si="885"/>
        <v>Rieles y bases de Tiro de acceso principal del transformador de 138023kV,40MVA</v>
      </c>
      <c r="D9311" s="637" t="s">
        <v>729</v>
      </c>
      <c r="E9311" s="637">
        <v>1</v>
      </c>
      <c r="F9311" s="639">
        <f>VLOOKUP(H9311,'[34]Resumen Bases TP'!$C$130:$E$170,3,FALSE)</f>
        <v>392.15000000000003</v>
      </c>
      <c r="G9311" s="900" t="s">
        <v>732</v>
      </c>
      <c r="H9311" s="939" t="str">
        <f t="shared" si="886"/>
        <v>BT138SI.3</v>
      </c>
      <c r="I9311" s="881" t="str">
        <f t="shared" si="887"/>
        <v>BT138SI.3</v>
      </c>
      <c r="J9311" s="881" t="str">
        <f t="shared" si="888"/>
        <v>138</v>
      </c>
      <c r="K9311" s="881" t="str">
        <f t="shared" si="881"/>
        <v>SI</v>
      </c>
      <c r="L9311" s="881">
        <f t="shared" si="882"/>
        <v>3</v>
      </c>
      <c r="M9311" s="881">
        <f t="shared" si="883"/>
        <v>40</v>
      </c>
    </row>
    <row r="9312" spans="1:13" ht="13.5">
      <c r="A9312" s="630" t="str">
        <f t="shared" si="880"/>
        <v>TP-138023010-035SI4E</v>
      </c>
      <c r="B9312" s="639" t="str">
        <f t="shared" si="884"/>
        <v>BT,138023kV,035MVA</v>
      </c>
      <c r="C9312" s="638" t="str">
        <f t="shared" si="885"/>
        <v>Rieles y bases de Tiro de acceso principal del transformador de 138023kV,35MVA</v>
      </c>
      <c r="D9312" s="637" t="s">
        <v>729</v>
      </c>
      <c r="E9312" s="637">
        <v>1</v>
      </c>
      <c r="F9312" s="639">
        <f>VLOOKUP(H9312,'[34]Resumen Bases TP'!$C$130:$E$170,3,FALSE)</f>
        <v>392.15000000000003</v>
      </c>
      <c r="G9312" s="900" t="s">
        <v>732</v>
      </c>
      <c r="H9312" s="939" t="str">
        <f t="shared" si="886"/>
        <v>BT138SI.3</v>
      </c>
      <c r="I9312" s="881" t="str">
        <f t="shared" si="887"/>
        <v>BT138SI.3</v>
      </c>
      <c r="J9312" s="881" t="str">
        <f t="shared" si="888"/>
        <v>138</v>
      </c>
      <c r="K9312" s="881" t="str">
        <f t="shared" si="881"/>
        <v>SI</v>
      </c>
      <c r="L9312" s="881">
        <f t="shared" si="882"/>
        <v>3</v>
      </c>
      <c r="M9312" s="881">
        <f t="shared" si="883"/>
        <v>35</v>
      </c>
    </row>
    <row r="9313" spans="1:13" ht="13.5">
      <c r="A9313" s="630" t="str">
        <f t="shared" si="880"/>
        <v>TP-138023010-030SI4E</v>
      </c>
      <c r="B9313" s="639" t="str">
        <f t="shared" si="884"/>
        <v>BT,138023kV,030MVA</v>
      </c>
      <c r="C9313" s="638" t="str">
        <f t="shared" si="885"/>
        <v>Rieles y bases de Tiro de acceso principal del transformador de 138023kV,30MVA</v>
      </c>
      <c r="D9313" s="637" t="s">
        <v>729</v>
      </c>
      <c r="E9313" s="637">
        <v>1</v>
      </c>
      <c r="F9313" s="639">
        <f>VLOOKUP(H9313,'[34]Resumen Bases TP'!$C$130:$E$170,3,FALSE)</f>
        <v>392.15000000000003</v>
      </c>
      <c r="G9313" s="900" t="s">
        <v>732</v>
      </c>
      <c r="H9313" s="939" t="str">
        <f t="shared" si="886"/>
        <v>BT138SI.3</v>
      </c>
      <c r="I9313" s="881" t="str">
        <f t="shared" si="887"/>
        <v>BT138SI.3</v>
      </c>
      <c r="J9313" s="881" t="str">
        <f t="shared" si="888"/>
        <v>138</v>
      </c>
      <c r="K9313" s="881" t="str">
        <f t="shared" si="881"/>
        <v>SI</v>
      </c>
      <c r="L9313" s="881">
        <f t="shared" si="882"/>
        <v>3</v>
      </c>
      <c r="M9313" s="881">
        <f t="shared" si="883"/>
        <v>30</v>
      </c>
    </row>
    <row r="9314" spans="1:13" ht="13.5">
      <c r="A9314" s="630" t="str">
        <f t="shared" si="880"/>
        <v>TP-138023010-025SI4E</v>
      </c>
      <c r="B9314" s="639" t="str">
        <f t="shared" si="884"/>
        <v>BT,138023kV,025MVA</v>
      </c>
      <c r="C9314" s="638" t="str">
        <f t="shared" si="885"/>
        <v>Rieles y bases de Tiro de acceso principal del transformador de 138023kV,25MVA</v>
      </c>
      <c r="D9314" s="637" t="s">
        <v>729</v>
      </c>
      <c r="E9314" s="637">
        <v>1</v>
      </c>
      <c r="F9314" s="639">
        <f>VLOOKUP(H9314,'[34]Resumen Bases TP'!$C$130:$E$170,3,FALSE)</f>
        <v>392.15000000000003</v>
      </c>
      <c r="G9314" s="900" t="s">
        <v>732</v>
      </c>
      <c r="H9314" s="939" t="str">
        <f t="shared" si="886"/>
        <v>BT138SI.3</v>
      </c>
      <c r="I9314" s="881" t="str">
        <f t="shared" si="887"/>
        <v>BT138SI.3</v>
      </c>
      <c r="J9314" s="881" t="str">
        <f t="shared" si="888"/>
        <v>138</v>
      </c>
      <c r="K9314" s="881" t="str">
        <f t="shared" si="881"/>
        <v>SI</v>
      </c>
      <c r="L9314" s="881">
        <f t="shared" si="882"/>
        <v>3</v>
      </c>
      <c r="M9314" s="881">
        <f t="shared" si="883"/>
        <v>25</v>
      </c>
    </row>
    <row r="9315" spans="1:13" ht="13.5">
      <c r="A9315" s="630" t="str">
        <f t="shared" si="880"/>
        <v>TP-138023010-020SI4E</v>
      </c>
      <c r="B9315" s="639" t="str">
        <f t="shared" si="884"/>
        <v>BT,138023kV,020MVA</v>
      </c>
      <c r="C9315" s="638" t="str">
        <f t="shared" si="885"/>
        <v>Rieles y bases de Tiro de acceso principal del transformador de 138023kV,20MVA</v>
      </c>
      <c r="D9315" s="637" t="s">
        <v>729</v>
      </c>
      <c r="E9315" s="637">
        <v>1</v>
      </c>
      <c r="F9315" s="639">
        <f>VLOOKUP(H9315,'[34]Resumen Bases TP'!$C$130:$E$170,3,FALSE)</f>
        <v>392.15000000000003</v>
      </c>
      <c r="G9315" s="900" t="s">
        <v>732</v>
      </c>
      <c r="H9315" s="939" t="str">
        <f t="shared" si="886"/>
        <v>BT138SI.3</v>
      </c>
      <c r="I9315" s="881" t="str">
        <f t="shared" si="887"/>
        <v>BT138SI.3</v>
      </c>
      <c r="J9315" s="881" t="str">
        <f t="shared" si="888"/>
        <v>138</v>
      </c>
      <c r="K9315" s="881" t="str">
        <f t="shared" si="881"/>
        <v>SI</v>
      </c>
      <c r="L9315" s="881">
        <f t="shared" si="882"/>
        <v>3</v>
      </c>
      <c r="M9315" s="881">
        <f t="shared" si="883"/>
        <v>20</v>
      </c>
    </row>
    <row r="9316" spans="1:13" ht="13.5">
      <c r="A9316" s="630" t="str">
        <f t="shared" si="880"/>
        <v>TP-138023010-015SI4E</v>
      </c>
      <c r="B9316" s="639" t="str">
        <f t="shared" si="884"/>
        <v>BT,138023kV,015MVA</v>
      </c>
      <c r="C9316" s="638" t="str">
        <f t="shared" si="885"/>
        <v>Rieles y bases de Tiro de acceso principal del transformador de 138023kV,15MVA</v>
      </c>
      <c r="D9316" s="637" t="s">
        <v>729</v>
      </c>
      <c r="E9316" s="637">
        <v>1</v>
      </c>
      <c r="F9316" s="639">
        <f>VLOOKUP(H9316,'[34]Resumen Bases TP'!$C$130:$E$170,3,FALSE)</f>
        <v>307.34000000000003</v>
      </c>
      <c r="G9316" s="900" t="s">
        <v>732</v>
      </c>
      <c r="H9316" s="939" t="str">
        <f t="shared" si="886"/>
        <v>BT138SI.2</v>
      </c>
      <c r="I9316" s="881" t="str">
        <f t="shared" si="887"/>
        <v>BT138SI.2</v>
      </c>
      <c r="J9316" s="881" t="str">
        <f t="shared" si="888"/>
        <v>138</v>
      </c>
      <c r="K9316" s="881" t="str">
        <f t="shared" si="881"/>
        <v>SI</v>
      </c>
      <c r="L9316" s="881">
        <f t="shared" si="882"/>
        <v>2</v>
      </c>
      <c r="M9316" s="881">
        <f t="shared" si="883"/>
        <v>15</v>
      </c>
    </row>
    <row r="9317" spans="1:13" ht="13.5">
      <c r="A9317" s="630" t="str">
        <f t="shared" si="880"/>
        <v>TP-138023010-010SI4E</v>
      </c>
      <c r="B9317" s="639" t="str">
        <f t="shared" si="884"/>
        <v>BT,138023kV,010MVA</v>
      </c>
      <c r="C9317" s="638" t="str">
        <f t="shared" si="885"/>
        <v>Rieles y bases de Tiro de acceso principal del transformador de 138023kV,10MVA</v>
      </c>
      <c r="D9317" s="637" t="s">
        <v>729</v>
      </c>
      <c r="E9317" s="637">
        <v>1</v>
      </c>
      <c r="F9317" s="639">
        <f>VLOOKUP(H9317,'[34]Resumen Bases TP'!$C$130:$E$170,3,FALSE)</f>
        <v>307.34000000000003</v>
      </c>
      <c r="G9317" s="900" t="s">
        <v>732</v>
      </c>
      <c r="H9317" s="939" t="str">
        <f t="shared" si="886"/>
        <v>BT138SI.2</v>
      </c>
      <c r="I9317" s="881" t="str">
        <f t="shared" si="887"/>
        <v>BT138SI.2</v>
      </c>
      <c r="J9317" s="881" t="str">
        <f t="shared" si="888"/>
        <v>138</v>
      </c>
      <c r="K9317" s="881" t="str">
        <f t="shared" si="881"/>
        <v>SI</v>
      </c>
      <c r="L9317" s="881">
        <f t="shared" si="882"/>
        <v>2</v>
      </c>
      <c r="M9317" s="881">
        <f t="shared" si="883"/>
        <v>10</v>
      </c>
    </row>
    <row r="9318" spans="1:13" ht="13.5">
      <c r="A9318" s="630" t="str">
        <f t="shared" si="880"/>
        <v>TP-138023010-009SI4E</v>
      </c>
      <c r="B9318" s="639" t="str">
        <f t="shared" si="884"/>
        <v>BT,138023kV,009MVA</v>
      </c>
      <c r="C9318" s="638" t="str">
        <f t="shared" si="885"/>
        <v>Rieles y bases de Tiro de acceso principal del transformador de 138023kV,9MVA</v>
      </c>
      <c r="D9318" s="637" t="s">
        <v>729</v>
      </c>
      <c r="E9318" s="637">
        <v>1</v>
      </c>
      <c r="F9318" s="639">
        <f>VLOOKUP(H9318,'[34]Resumen Bases TP'!$C$130:$E$170,3,FALSE)</f>
        <v>307.34000000000003</v>
      </c>
      <c r="G9318" s="900" t="s">
        <v>732</v>
      </c>
      <c r="H9318" s="939" t="str">
        <f t="shared" si="886"/>
        <v>BT138SI.2</v>
      </c>
      <c r="I9318" s="881" t="str">
        <f t="shared" si="887"/>
        <v>BT138SI.2</v>
      </c>
      <c r="J9318" s="881" t="str">
        <f t="shared" si="888"/>
        <v>138</v>
      </c>
      <c r="K9318" s="881" t="str">
        <f t="shared" si="881"/>
        <v>SI</v>
      </c>
      <c r="L9318" s="881">
        <f t="shared" si="882"/>
        <v>2</v>
      </c>
      <c r="M9318" s="881">
        <f t="shared" si="883"/>
        <v>9</v>
      </c>
    </row>
    <row r="9319" spans="1:13" ht="13.5">
      <c r="A9319" s="630" t="str">
        <f t="shared" si="880"/>
        <v>TP-138023010-008SI4E</v>
      </c>
      <c r="B9319" s="639" t="str">
        <f t="shared" si="884"/>
        <v>BT,138023kV,008MVA</v>
      </c>
      <c r="C9319" s="638" t="str">
        <f t="shared" si="885"/>
        <v>Rieles y bases de Tiro de acceso principal del transformador de 138023kV,8MVA</v>
      </c>
      <c r="D9319" s="637" t="s">
        <v>729</v>
      </c>
      <c r="E9319" s="637">
        <v>1</v>
      </c>
      <c r="F9319" s="639">
        <f>VLOOKUP(H9319,'[34]Resumen Bases TP'!$C$130:$E$170,3,FALSE)</f>
        <v>307.34000000000003</v>
      </c>
      <c r="G9319" s="900" t="s">
        <v>732</v>
      </c>
      <c r="H9319" s="939" t="str">
        <f t="shared" si="886"/>
        <v>BT138SI.2</v>
      </c>
      <c r="I9319" s="881" t="str">
        <f t="shared" si="887"/>
        <v>BT138SI.2</v>
      </c>
      <c r="J9319" s="881" t="str">
        <f t="shared" si="888"/>
        <v>138</v>
      </c>
      <c r="K9319" s="881" t="str">
        <f t="shared" si="881"/>
        <v>SI</v>
      </c>
      <c r="L9319" s="881">
        <f t="shared" si="882"/>
        <v>2</v>
      </c>
      <c r="M9319" s="881">
        <f t="shared" si="883"/>
        <v>8</v>
      </c>
    </row>
    <row r="9320" spans="1:13" ht="13.5">
      <c r="A9320" s="630" t="str">
        <f t="shared" si="880"/>
        <v>TP-138023010-007SI4E</v>
      </c>
      <c r="B9320" s="639" t="str">
        <f t="shared" si="884"/>
        <v>BT,138023kV,007MVA</v>
      </c>
      <c r="C9320" s="638" t="str">
        <f t="shared" si="885"/>
        <v>Rieles y bases de Tiro de acceso principal del transformador de 138023kV,7MVA</v>
      </c>
      <c r="D9320" s="637" t="s">
        <v>729</v>
      </c>
      <c r="E9320" s="637">
        <v>1</v>
      </c>
      <c r="F9320" s="639">
        <f>VLOOKUP(H9320,'[34]Resumen Bases TP'!$C$130:$E$170,3,FALSE)</f>
        <v>267.74999999999994</v>
      </c>
      <c r="G9320" s="900" t="s">
        <v>732</v>
      </c>
      <c r="H9320" s="939" t="str">
        <f t="shared" si="886"/>
        <v>BT138SI.1</v>
      </c>
      <c r="I9320" s="881" t="str">
        <f t="shared" si="887"/>
        <v>BT138SI.1</v>
      </c>
      <c r="J9320" s="881" t="str">
        <f t="shared" si="888"/>
        <v>138</v>
      </c>
      <c r="K9320" s="881" t="str">
        <f t="shared" si="881"/>
        <v>SI</v>
      </c>
      <c r="L9320" s="881">
        <f t="shared" si="882"/>
        <v>1</v>
      </c>
      <c r="M9320" s="881">
        <f t="shared" si="883"/>
        <v>7</v>
      </c>
    </row>
    <row r="9321" spans="1:13" ht="13.5">
      <c r="A9321" s="630" t="str">
        <f t="shared" si="880"/>
        <v>TP-138023010-006SI4E</v>
      </c>
      <c r="B9321" s="639" t="str">
        <f t="shared" si="884"/>
        <v>BT,138023kV,006MVA</v>
      </c>
      <c r="C9321" s="638" t="str">
        <f t="shared" si="885"/>
        <v>Rieles y bases de Tiro de acceso principal del transformador de 138023kV,6MVA</v>
      </c>
      <c r="D9321" s="637" t="s">
        <v>729</v>
      </c>
      <c r="E9321" s="637">
        <v>1</v>
      </c>
      <c r="F9321" s="639">
        <f>VLOOKUP(H9321,'[34]Resumen Bases TP'!$C$130:$E$170,3,FALSE)</f>
        <v>267.74999999999994</v>
      </c>
      <c r="G9321" s="900" t="s">
        <v>732</v>
      </c>
      <c r="H9321" s="939" t="str">
        <f t="shared" si="886"/>
        <v>BT138SI.1</v>
      </c>
      <c r="I9321" s="881" t="str">
        <f t="shared" si="887"/>
        <v>BT138SI.1</v>
      </c>
      <c r="J9321" s="881" t="str">
        <f t="shared" si="888"/>
        <v>138</v>
      </c>
      <c r="K9321" s="881" t="str">
        <f t="shared" si="881"/>
        <v>SI</v>
      </c>
      <c r="L9321" s="881">
        <f t="shared" si="882"/>
        <v>1</v>
      </c>
      <c r="M9321" s="881">
        <f t="shared" si="883"/>
        <v>6</v>
      </c>
    </row>
    <row r="9322" spans="1:13" ht="13.5">
      <c r="A9322" s="630" t="str">
        <f t="shared" si="880"/>
        <v>TP-138023010-005SI4E</v>
      </c>
      <c r="B9322" s="639" t="str">
        <f t="shared" si="884"/>
        <v>BT,138023kV,005MVA</v>
      </c>
      <c r="C9322" s="638" t="str">
        <f t="shared" si="885"/>
        <v>Rieles y bases de Tiro de acceso principal del transformador de 138023kV,5MVA</v>
      </c>
      <c r="D9322" s="637" t="s">
        <v>729</v>
      </c>
      <c r="E9322" s="637">
        <v>1</v>
      </c>
      <c r="F9322" s="639">
        <f>VLOOKUP(H9322,'[34]Resumen Bases TP'!$C$130:$E$170,3,FALSE)</f>
        <v>267.74999999999994</v>
      </c>
      <c r="G9322" s="900" t="s">
        <v>732</v>
      </c>
      <c r="H9322" s="939" t="str">
        <f t="shared" si="886"/>
        <v>BT138SI.1</v>
      </c>
      <c r="I9322" s="881" t="str">
        <f t="shared" si="887"/>
        <v>BT138SI.1</v>
      </c>
      <c r="J9322" s="881" t="str">
        <f t="shared" si="888"/>
        <v>138</v>
      </c>
      <c r="K9322" s="881" t="str">
        <f t="shared" si="881"/>
        <v>SI</v>
      </c>
      <c r="L9322" s="881">
        <f t="shared" si="882"/>
        <v>1</v>
      </c>
      <c r="M9322" s="881">
        <f t="shared" si="883"/>
        <v>5</v>
      </c>
    </row>
    <row r="9323" spans="1:13" ht="13.5">
      <c r="A9323" s="630" t="str">
        <f t="shared" si="880"/>
        <v>TP-138023010-003SI4E</v>
      </c>
      <c r="B9323" s="639" t="str">
        <f t="shared" si="884"/>
        <v>BT,138023kV,003MVA</v>
      </c>
      <c r="C9323" s="638" t="str">
        <f t="shared" si="885"/>
        <v>Rieles y bases de Tiro de acceso principal del transformador de 138023kV,3MVA</v>
      </c>
      <c r="D9323" s="637" t="s">
        <v>729</v>
      </c>
      <c r="E9323" s="637">
        <v>1</v>
      </c>
      <c r="F9323" s="639">
        <f>VLOOKUP(H9323,'[34]Resumen Bases TP'!$C$130:$E$170,3,FALSE)</f>
        <v>267.74999999999994</v>
      </c>
      <c r="G9323" s="900" t="s">
        <v>732</v>
      </c>
      <c r="H9323" s="939" t="str">
        <f t="shared" si="886"/>
        <v>BT138SI.1</v>
      </c>
      <c r="I9323" s="881" t="str">
        <f t="shared" si="887"/>
        <v>BT138SI.1</v>
      </c>
      <c r="J9323" s="881" t="str">
        <f t="shared" si="888"/>
        <v>138</v>
      </c>
      <c r="K9323" s="881" t="str">
        <f t="shared" si="881"/>
        <v>SI</v>
      </c>
      <c r="L9323" s="881">
        <f t="shared" si="882"/>
        <v>1</v>
      </c>
      <c r="M9323" s="881">
        <f t="shared" si="883"/>
        <v>3</v>
      </c>
    </row>
    <row r="9324" spans="1:13" ht="13.5">
      <c r="A9324" s="630" t="str">
        <f t="shared" si="880"/>
        <v>TP-138010-100SI4E</v>
      </c>
      <c r="B9324" s="639" t="str">
        <f t="shared" si="884"/>
        <v>BT,138010kV,100MVA</v>
      </c>
      <c r="C9324" s="638" t="str">
        <f t="shared" si="885"/>
        <v>Rieles y bases de Tiro de acceso principal del transformador de 138010kV,100MVA</v>
      </c>
      <c r="D9324" s="637" t="s">
        <v>729</v>
      </c>
      <c r="E9324" s="637">
        <v>1</v>
      </c>
      <c r="F9324" s="639">
        <f>VLOOKUP(H9324,'[34]Resumen Bases TP'!$C$130:$E$170,3,FALSE)</f>
        <v>267.74999999999994</v>
      </c>
      <c r="G9324" s="900" t="s">
        <v>732</v>
      </c>
      <c r="H9324" s="939" t="str">
        <f t="shared" si="886"/>
        <v>BT138SI.1</v>
      </c>
      <c r="I9324" s="881" t="str">
        <f t="shared" si="887"/>
        <v>BT138SI.1</v>
      </c>
      <c r="J9324" s="881" t="str">
        <f t="shared" si="888"/>
        <v>138</v>
      </c>
      <c r="K9324" s="881" t="str">
        <f t="shared" si="881"/>
        <v>SI</v>
      </c>
      <c r="L9324" s="881">
        <f t="shared" si="882"/>
        <v>1</v>
      </c>
      <c r="M9324" s="881">
        <f t="shared" si="883"/>
        <v>100</v>
      </c>
    </row>
    <row r="9325" spans="1:13" ht="13.5">
      <c r="A9325" s="630" t="str">
        <f t="shared" si="880"/>
        <v>TP-138010-095SI4E</v>
      </c>
      <c r="B9325" s="639" t="str">
        <f t="shared" si="884"/>
        <v>BT,138010kV,095MVA</v>
      </c>
      <c r="C9325" s="638" t="str">
        <f t="shared" si="885"/>
        <v>Rieles y bases de Tiro de acceso principal del transformador de 138010kV,95MVA</v>
      </c>
      <c r="D9325" s="637" t="s">
        <v>729</v>
      </c>
      <c r="E9325" s="637">
        <v>1</v>
      </c>
      <c r="F9325" s="639">
        <f>VLOOKUP(H9325,'[34]Resumen Bases TP'!$C$130:$E$170,3,FALSE)</f>
        <v>267.74999999999994</v>
      </c>
      <c r="G9325" s="900" t="s">
        <v>732</v>
      </c>
      <c r="H9325" s="939" t="str">
        <f t="shared" si="886"/>
        <v>BT138SI.1</v>
      </c>
      <c r="I9325" s="881" t="str">
        <f t="shared" si="887"/>
        <v>BT138SI.1</v>
      </c>
      <c r="J9325" s="881" t="str">
        <f t="shared" si="888"/>
        <v>138</v>
      </c>
      <c r="K9325" s="881" t="str">
        <f t="shared" si="881"/>
        <v>SI</v>
      </c>
      <c r="L9325" s="881">
        <f t="shared" si="882"/>
        <v>1</v>
      </c>
      <c r="M9325" s="881">
        <f t="shared" si="883"/>
        <v>95</v>
      </c>
    </row>
    <row r="9326" spans="1:13" ht="13.5">
      <c r="A9326" s="630" t="str">
        <f t="shared" si="880"/>
        <v>TP-138010-090SI4E</v>
      </c>
      <c r="B9326" s="639" t="str">
        <f t="shared" si="884"/>
        <v>BT,138010kV,090MVA</v>
      </c>
      <c r="C9326" s="638" t="str">
        <f t="shared" si="885"/>
        <v>Rieles y bases de Tiro de acceso principal del transformador de 138010kV,90MVA</v>
      </c>
      <c r="D9326" s="637" t="s">
        <v>729</v>
      </c>
      <c r="E9326" s="637">
        <v>1</v>
      </c>
      <c r="F9326" s="639">
        <f>VLOOKUP(H9326,'[34]Resumen Bases TP'!$C$130:$E$170,3,FALSE)</f>
        <v>392.15000000000003</v>
      </c>
      <c r="G9326" s="900" t="s">
        <v>732</v>
      </c>
      <c r="H9326" s="939" t="str">
        <f t="shared" si="886"/>
        <v>BT138SI.3</v>
      </c>
      <c r="I9326" s="881" t="str">
        <f t="shared" si="887"/>
        <v>BT138SI.3</v>
      </c>
      <c r="J9326" s="881" t="str">
        <f t="shared" si="888"/>
        <v>138</v>
      </c>
      <c r="K9326" s="881" t="str">
        <f t="shared" si="881"/>
        <v>SI</v>
      </c>
      <c r="L9326" s="881">
        <f t="shared" si="882"/>
        <v>3</v>
      </c>
      <c r="M9326" s="881">
        <f t="shared" si="883"/>
        <v>90</v>
      </c>
    </row>
    <row r="9327" spans="1:13" ht="13.5">
      <c r="A9327" s="630" t="str">
        <f t="shared" si="880"/>
        <v>TP-138010-085SI4E</v>
      </c>
      <c r="B9327" s="639" t="str">
        <f t="shared" si="884"/>
        <v>BT,138010kV,085MVA</v>
      </c>
      <c r="C9327" s="638" t="str">
        <f t="shared" si="885"/>
        <v>Rieles y bases de Tiro de acceso principal del transformador de 138010kV,85MVA</v>
      </c>
      <c r="D9327" s="637" t="s">
        <v>729</v>
      </c>
      <c r="E9327" s="637">
        <v>1</v>
      </c>
      <c r="F9327" s="639">
        <f>VLOOKUP(H9327,'[34]Resumen Bases TP'!$C$130:$E$170,3,FALSE)</f>
        <v>392.15000000000003</v>
      </c>
      <c r="G9327" s="900" t="s">
        <v>732</v>
      </c>
      <c r="H9327" s="939" t="str">
        <f t="shared" si="886"/>
        <v>BT138SI.3</v>
      </c>
      <c r="I9327" s="881" t="str">
        <f t="shared" si="887"/>
        <v>BT138SI.3</v>
      </c>
      <c r="J9327" s="881" t="str">
        <f t="shared" si="888"/>
        <v>138</v>
      </c>
      <c r="K9327" s="881" t="str">
        <f t="shared" si="881"/>
        <v>SI</v>
      </c>
      <c r="L9327" s="881">
        <f t="shared" si="882"/>
        <v>3</v>
      </c>
      <c r="M9327" s="881">
        <f t="shared" si="883"/>
        <v>85</v>
      </c>
    </row>
    <row r="9328" spans="1:13" ht="13.5">
      <c r="A9328" s="630" t="str">
        <f t="shared" si="880"/>
        <v>TP-138010-080SI4E</v>
      </c>
      <c r="B9328" s="639" t="str">
        <f t="shared" si="884"/>
        <v>BT,138010kV,080MVA</v>
      </c>
      <c r="C9328" s="638" t="str">
        <f t="shared" si="885"/>
        <v>Rieles y bases de Tiro de acceso principal del transformador de 138010kV,80MVA</v>
      </c>
      <c r="D9328" s="637" t="s">
        <v>729</v>
      </c>
      <c r="E9328" s="637">
        <v>1</v>
      </c>
      <c r="F9328" s="639">
        <f>VLOOKUP(H9328,'[34]Resumen Bases TP'!$C$130:$E$170,3,FALSE)</f>
        <v>392.15000000000003</v>
      </c>
      <c r="G9328" s="900" t="s">
        <v>732</v>
      </c>
      <c r="H9328" s="939" t="str">
        <f t="shared" si="886"/>
        <v>BT138SI.3</v>
      </c>
      <c r="I9328" s="881" t="str">
        <f t="shared" si="887"/>
        <v>BT138SI.3</v>
      </c>
      <c r="J9328" s="881" t="str">
        <f t="shared" si="888"/>
        <v>138</v>
      </c>
      <c r="K9328" s="881" t="str">
        <f t="shared" si="881"/>
        <v>SI</v>
      </c>
      <c r="L9328" s="881">
        <f t="shared" si="882"/>
        <v>3</v>
      </c>
      <c r="M9328" s="881">
        <f t="shared" si="883"/>
        <v>80</v>
      </c>
    </row>
    <row r="9329" spans="1:13" ht="13.5">
      <c r="A9329" s="630" t="str">
        <f t="shared" si="880"/>
        <v>TP-138010-075SI4E</v>
      </c>
      <c r="B9329" s="639" t="str">
        <f t="shared" si="884"/>
        <v>BT,138010kV,075MVA</v>
      </c>
      <c r="C9329" s="638" t="str">
        <f t="shared" si="885"/>
        <v>Rieles y bases de Tiro de acceso principal del transformador de 138010kV,75MVA</v>
      </c>
      <c r="D9329" s="637" t="s">
        <v>729</v>
      </c>
      <c r="E9329" s="637">
        <v>1</v>
      </c>
      <c r="F9329" s="639">
        <f>VLOOKUP(H9329,'[34]Resumen Bases TP'!$C$130:$E$170,3,FALSE)</f>
        <v>392.15000000000003</v>
      </c>
      <c r="G9329" s="900" t="s">
        <v>732</v>
      </c>
      <c r="H9329" s="939" t="str">
        <f t="shared" si="886"/>
        <v>BT138SI.3</v>
      </c>
      <c r="I9329" s="881" t="str">
        <f t="shared" si="887"/>
        <v>BT138SI.3</v>
      </c>
      <c r="J9329" s="881" t="str">
        <f t="shared" si="888"/>
        <v>138</v>
      </c>
      <c r="K9329" s="881" t="str">
        <f t="shared" si="881"/>
        <v>SI</v>
      </c>
      <c r="L9329" s="881">
        <f t="shared" si="882"/>
        <v>3</v>
      </c>
      <c r="M9329" s="881">
        <f t="shared" si="883"/>
        <v>75</v>
      </c>
    </row>
    <row r="9330" spans="1:13" ht="13.5">
      <c r="A9330" s="630" t="str">
        <f t="shared" si="880"/>
        <v>TP-138010-070SI4E</v>
      </c>
      <c r="B9330" s="639" t="str">
        <f t="shared" si="884"/>
        <v>BT,138010kV,070MVA</v>
      </c>
      <c r="C9330" s="638" t="str">
        <f t="shared" si="885"/>
        <v>Rieles y bases de Tiro de acceso principal del transformador de 138010kV,70MVA</v>
      </c>
      <c r="D9330" s="637" t="s">
        <v>729</v>
      </c>
      <c r="E9330" s="637">
        <v>1</v>
      </c>
      <c r="F9330" s="639">
        <f>VLOOKUP(H9330,'[34]Resumen Bases TP'!$C$130:$E$170,3,FALSE)</f>
        <v>392.15000000000003</v>
      </c>
      <c r="G9330" s="900" t="s">
        <v>732</v>
      </c>
      <c r="H9330" s="939" t="str">
        <f t="shared" si="886"/>
        <v>BT138SI.3</v>
      </c>
      <c r="I9330" s="881" t="str">
        <f t="shared" si="887"/>
        <v>BT138SI.3</v>
      </c>
      <c r="J9330" s="881" t="str">
        <f t="shared" si="888"/>
        <v>138</v>
      </c>
      <c r="K9330" s="881" t="str">
        <f t="shared" si="881"/>
        <v>SI</v>
      </c>
      <c r="L9330" s="881">
        <f t="shared" si="882"/>
        <v>3</v>
      </c>
      <c r="M9330" s="881">
        <f t="shared" si="883"/>
        <v>70</v>
      </c>
    </row>
    <row r="9331" spans="1:13" ht="13.5">
      <c r="A9331" s="630" t="str">
        <f t="shared" si="880"/>
        <v>TP-138010-065SI4E</v>
      </c>
      <c r="B9331" s="639" t="str">
        <f t="shared" si="884"/>
        <v>BT,138010kV,065MVA</v>
      </c>
      <c r="C9331" s="638" t="str">
        <f t="shared" si="885"/>
        <v>Rieles y bases de Tiro de acceso principal del transformador de 138010kV,65MVA</v>
      </c>
      <c r="D9331" s="637" t="s">
        <v>729</v>
      </c>
      <c r="E9331" s="637">
        <v>1</v>
      </c>
      <c r="F9331" s="639">
        <f>VLOOKUP(H9331,'[34]Resumen Bases TP'!$C$130:$E$170,3,FALSE)</f>
        <v>392.15000000000003</v>
      </c>
      <c r="G9331" s="900" t="s">
        <v>732</v>
      </c>
      <c r="H9331" s="939" t="str">
        <f t="shared" si="886"/>
        <v>BT138SI.3</v>
      </c>
      <c r="I9331" s="881" t="str">
        <f t="shared" si="887"/>
        <v>BT138SI.3</v>
      </c>
      <c r="J9331" s="881" t="str">
        <f t="shared" si="888"/>
        <v>138</v>
      </c>
      <c r="K9331" s="881" t="str">
        <f t="shared" si="881"/>
        <v>SI</v>
      </c>
      <c r="L9331" s="881">
        <f t="shared" si="882"/>
        <v>3</v>
      </c>
      <c r="M9331" s="881">
        <f t="shared" si="883"/>
        <v>65</v>
      </c>
    </row>
    <row r="9332" spans="1:13" ht="13.5">
      <c r="A9332" s="630" t="str">
        <f t="shared" si="880"/>
        <v>TP-138010-060SI4E</v>
      </c>
      <c r="B9332" s="639" t="str">
        <f t="shared" si="884"/>
        <v>BT,138010kV,060MVA</v>
      </c>
      <c r="C9332" s="638" t="str">
        <f t="shared" si="885"/>
        <v>Rieles y bases de Tiro de acceso principal del transformador de 138010kV,60MVA</v>
      </c>
      <c r="D9332" s="637" t="s">
        <v>729</v>
      </c>
      <c r="E9332" s="637">
        <v>1</v>
      </c>
      <c r="F9332" s="639">
        <f>VLOOKUP(H9332,'[34]Resumen Bases TP'!$C$130:$E$170,3,FALSE)</f>
        <v>392.15000000000003</v>
      </c>
      <c r="G9332" s="900" t="s">
        <v>732</v>
      </c>
      <c r="H9332" s="939" t="str">
        <f t="shared" si="886"/>
        <v>BT138SI.3</v>
      </c>
      <c r="I9332" s="881" t="str">
        <f t="shared" si="887"/>
        <v>BT138SI.3</v>
      </c>
      <c r="J9332" s="881" t="str">
        <f t="shared" si="888"/>
        <v>138</v>
      </c>
      <c r="K9332" s="881" t="str">
        <f t="shared" si="881"/>
        <v>SI</v>
      </c>
      <c r="L9332" s="881">
        <f t="shared" si="882"/>
        <v>3</v>
      </c>
      <c r="M9332" s="881">
        <f t="shared" si="883"/>
        <v>60</v>
      </c>
    </row>
    <row r="9333" spans="1:13" ht="13.5">
      <c r="A9333" s="630" t="str">
        <f t="shared" si="880"/>
        <v>TP-138010-055SI4E</v>
      </c>
      <c r="B9333" s="639" t="str">
        <f t="shared" si="884"/>
        <v>BT,138010kV,055MVA</v>
      </c>
      <c r="C9333" s="638" t="str">
        <f t="shared" si="885"/>
        <v>Rieles y bases de Tiro de acceso principal del transformador de 138010kV,55MVA</v>
      </c>
      <c r="D9333" s="637" t="s">
        <v>729</v>
      </c>
      <c r="E9333" s="637">
        <v>1</v>
      </c>
      <c r="F9333" s="639">
        <f>VLOOKUP(H9333,'[34]Resumen Bases TP'!$C$130:$E$170,3,FALSE)</f>
        <v>392.15000000000003</v>
      </c>
      <c r="G9333" s="900" t="s">
        <v>732</v>
      </c>
      <c r="H9333" s="939" t="str">
        <f t="shared" si="886"/>
        <v>BT138SI.3</v>
      </c>
      <c r="I9333" s="881" t="str">
        <f t="shared" si="887"/>
        <v>BT138SI.3</v>
      </c>
      <c r="J9333" s="881" t="str">
        <f t="shared" si="888"/>
        <v>138</v>
      </c>
      <c r="K9333" s="881" t="str">
        <f t="shared" si="881"/>
        <v>SI</v>
      </c>
      <c r="L9333" s="881">
        <f t="shared" si="882"/>
        <v>3</v>
      </c>
      <c r="M9333" s="881">
        <f t="shared" si="883"/>
        <v>55</v>
      </c>
    </row>
    <row r="9334" spans="1:13" ht="13.5">
      <c r="A9334" s="630" t="str">
        <f t="shared" si="880"/>
        <v>TP-138010-050SI4E</v>
      </c>
      <c r="B9334" s="639" t="str">
        <f t="shared" si="884"/>
        <v>BT,138010kV,050MVA</v>
      </c>
      <c r="C9334" s="638" t="str">
        <f t="shared" si="885"/>
        <v>Rieles y bases de Tiro de acceso principal del transformador de 138010kV,50MVA</v>
      </c>
      <c r="D9334" s="637" t="s">
        <v>729</v>
      </c>
      <c r="E9334" s="637">
        <v>1</v>
      </c>
      <c r="F9334" s="639">
        <f>VLOOKUP(H9334,'[34]Resumen Bases TP'!$C$130:$E$170,3,FALSE)</f>
        <v>392.15000000000003</v>
      </c>
      <c r="G9334" s="900" t="s">
        <v>732</v>
      </c>
      <c r="H9334" s="939" t="str">
        <f t="shared" si="886"/>
        <v>BT138SI.3</v>
      </c>
      <c r="I9334" s="881" t="str">
        <f t="shared" si="887"/>
        <v>BT138SI.3</v>
      </c>
      <c r="J9334" s="881" t="str">
        <f t="shared" si="888"/>
        <v>138</v>
      </c>
      <c r="K9334" s="881" t="str">
        <f t="shared" si="881"/>
        <v>SI</v>
      </c>
      <c r="L9334" s="881">
        <f t="shared" si="882"/>
        <v>3</v>
      </c>
      <c r="M9334" s="881">
        <f t="shared" si="883"/>
        <v>50</v>
      </c>
    </row>
    <row r="9335" spans="1:13" ht="13.5">
      <c r="A9335" s="630" t="str">
        <f t="shared" si="880"/>
        <v>TP-138010-045SI4E</v>
      </c>
      <c r="B9335" s="639" t="str">
        <f t="shared" si="884"/>
        <v>BT,138010kV,045MVA</v>
      </c>
      <c r="C9335" s="638" t="str">
        <f t="shared" si="885"/>
        <v>Rieles y bases de Tiro de acceso principal del transformador de 138010kV,45MVA</v>
      </c>
      <c r="D9335" s="637" t="s">
        <v>729</v>
      </c>
      <c r="E9335" s="637">
        <v>1</v>
      </c>
      <c r="F9335" s="639">
        <f>VLOOKUP(H9335,'[34]Resumen Bases TP'!$C$130:$E$170,3,FALSE)</f>
        <v>392.15000000000003</v>
      </c>
      <c r="G9335" s="900" t="s">
        <v>732</v>
      </c>
      <c r="H9335" s="939" t="str">
        <f t="shared" si="886"/>
        <v>BT138SI.3</v>
      </c>
      <c r="I9335" s="881" t="str">
        <f t="shared" si="887"/>
        <v>BT138SI.3</v>
      </c>
      <c r="J9335" s="881" t="str">
        <f t="shared" si="888"/>
        <v>138</v>
      </c>
      <c r="K9335" s="881" t="str">
        <f t="shared" si="881"/>
        <v>SI</v>
      </c>
      <c r="L9335" s="881">
        <f t="shared" si="882"/>
        <v>3</v>
      </c>
      <c r="M9335" s="881">
        <f t="shared" si="883"/>
        <v>45</v>
      </c>
    </row>
    <row r="9336" spans="1:13" ht="13.5">
      <c r="A9336" s="630" t="str">
        <f t="shared" si="880"/>
        <v>TP-138010-040SI4E</v>
      </c>
      <c r="B9336" s="639" t="str">
        <f t="shared" si="884"/>
        <v>BT,138010kV,040MVA</v>
      </c>
      <c r="C9336" s="638" t="str">
        <f t="shared" si="885"/>
        <v>Rieles y bases de Tiro de acceso principal del transformador de 138010kV,40MVA</v>
      </c>
      <c r="D9336" s="637" t="s">
        <v>729</v>
      </c>
      <c r="E9336" s="637">
        <v>1</v>
      </c>
      <c r="F9336" s="639">
        <f>VLOOKUP(H9336,'[34]Resumen Bases TP'!$C$130:$E$170,3,FALSE)</f>
        <v>392.15000000000003</v>
      </c>
      <c r="G9336" s="900" t="s">
        <v>732</v>
      </c>
      <c r="H9336" s="939" t="str">
        <f t="shared" si="886"/>
        <v>BT138SI.3</v>
      </c>
      <c r="I9336" s="881" t="str">
        <f t="shared" si="887"/>
        <v>BT138SI.3</v>
      </c>
      <c r="J9336" s="881" t="str">
        <f t="shared" si="888"/>
        <v>138</v>
      </c>
      <c r="K9336" s="881" t="str">
        <f t="shared" si="881"/>
        <v>SI</v>
      </c>
      <c r="L9336" s="881">
        <f t="shared" si="882"/>
        <v>3</v>
      </c>
      <c r="M9336" s="881">
        <f t="shared" si="883"/>
        <v>40</v>
      </c>
    </row>
    <row r="9337" spans="1:13" ht="13.5">
      <c r="A9337" s="630" t="str">
        <f t="shared" si="880"/>
        <v>TP-138010-035SI4E</v>
      </c>
      <c r="B9337" s="639" t="str">
        <f t="shared" si="884"/>
        <v>BT,138010kV,035MVA</v>
      </c>
      <c r="C9337" s="638" t="str">
        <f t="shared" si="885"/>
        <v>Rieles y bases de Tiro de acceso principal del transformador de 138010kV,35MVA</v>
      </c>
      <c r="D9337" s="637" t="s">
        <v>729</v>
      </c>
      <c r="E9337" s="637">
        <v>1</v>
      </c>
      <c r="F9337" s="639">
        <f>VLOOKUP(H9337,'[34]Resumen Bases TP'!$C$130:$E$170,3,FALSE)</f>
        <v>392.15000000000003</v>
      </c>
      <c r="G9337" s="900" t="s">
        <v>732</v>
      </c>
      <c r="H9337" s="939" t="str">
        <f t="shared" si="886"/>
        <v>BT138SI.3</v>
      </c>
      <c r="I9337" s="881" t="str">
        <f t="shared" si="887"/>
        <v>BT138SI.3</v>
      </c>
      <c r="J9337" s="881" t="str">
        <f t="shared" si="888"/>
        <v>138</v>
      </c>
      <c r="K9337" s="881" t="str">
        <f t="shared" si="881"/>
        <v>SI</v>
      </c>
      <c r="L9337" s="881">
        <f t="shared" si="882"/>
        <v>3</v>
      </c>
      <c r="M9337" s="881">
        <f t="shared" si="883"/>
        <v>35</v>
      </c>
    </row>
    <row r="9338" spans="1:13" ht="13.5">
      <c r="A9338" s="630" t="str">
        <f t="shared" si="880"/>
        <v>TP-138010-030SI4E</v>
      </c>
      <c r="B9338" s="639" t="str">
        <f t="shared" si="884"/>
        <v>BT,138010kV,030MVA</v>
      </c>
      <c r="C9338" s="638" t="str">
        <f t="shared" si="885"/>
        <v>Rieles y bases de Tiro de acceso principal del transformador de 138010kV,30MVA</v>
      </c>
      <c r="D9338" s="637" t="s">
        <v>729</v>
      </c>
      <c r="E9338" s="637">
        <v>1</v>
      </c>
      <c r="F9338" s="639">
        <f>VLOOKUP(H9338,'[34]Resumen Bases TP'!$C$130:$E$170,3,FALSE)</f>
        <v>392.15000000000003</v>
      </c>
      <c r="G9338" s="900" t="s">
        <v>732</v>
      </c>
      <c r="H9338" s="939" t="str">
        <f t="shared" si="886"/>
        <v>BT138SI.3</v>
      </c>
      <c r="I9338" s="881" t="str">
        <f t="shared" si="887"/>
        <v>BT138SI.3</v>
      </c>
      <c r="J9338" s="881" t="str">
        <f t="shared" si="888"/>
        <v>138</v>
      </c>
      <c r="K9338" s="881" t="str">
        <f t="shared" si="881"/>
        <v>SI</v>
      </c>
      <c r="L9338" s="881">
        <f t="shared" si="882"/>
        <v>3</v>
      </c>
      <c r="M9338" s="881">
        <f t="shared" si="883"/>
        <v>30</v>
      </c>
    </row>
    <row r="9339" spans="1:13" ht="13.5">
      <c r="A9339" s="630" t="str">
        <f t="shared" si="880"/>
        <v>TP-138010-025SI4E</v>
      </c>
      <c r="B9339" s="639" t="str">
        <f t="shared" si="884"/>
        <v>BT,138010kV,025MVA</v>
      </c>
      <c r="C9339" s="638" t="str">
        <f t="shared" si="885"/>
        <v>Rieles y bases de Tiro de acceso principal del transformador de 138010kV,25MVA</v>
      </c>
      <c r="D9339" s="637" t="s">
        <v>729</v>
      </c>
      <c r="E9339" s="637">
        <v>1</v>
      </c>
      <c r="F9339" s="639">
        <f>VLOOKUP(H9339,'[34]Resumen Bases TP'!$C$130:$E$170,3,FALSE)</f>
        <v>392.15000000000003</v>
      </c>
      <c r="G9339" s="900" t="s">
        <v>732</v>
      </c>
      <c r="H9339" s="939" t="str">
        <f t="shared" si="886"/>
        <v>BT138SI.3</v>
      </c>
      <c r="I9339" s="881" t="str">
        <f t="shared" si="887"/>
        <v>BT138SI.3</v>
      </c>
      <c r="J9339" s="881" t="str">
        <f t="shared" si="888"/>
        <v>138</v>
      </c>
      <c r="K9339" s="881" t="str">
        <f t="shared" si="881"/>
        <v>SI</v>
      </c>
      <c r="L9339" s="881">
        <f t="shared" si="882"/>
        <v>3</v>
      </c>
      <c r="M9339" s="881">
        <f t="shared" si="883"/>
        <v>25</v>
      </c>
    </row>
    <row r="9340" spans="1:13" ht="13.5">
      <c r="A9340" s="630" t="str">
        <f t="shared" si="880"/>
        <v>TP-138010-020SI4E</v>
      </c>
      <c r="B9340" s="639" t="str">
        <f t="shared" si="884"/>
        <v>BT,138010kV,020MVA</v>
      </c>
      <c r="C9340" s="638" t="str">
        <f t="shared" si="885"/>
        <v>Rieles y bases de Tiro de acceso principal del transformador de 138010kV,20MVA</v>
      </c>
      <c r="D9340" s="637" t="s">
        <v>729</v>
      </c>
      <c r="E9340" s="637">
        <v>1</v>
      </c>
      <c r="F9340" s="639">
        <f>VLOOKUP(H9340,'[34]Resumen Bases TP'!$C$130:$E$170,3,FALSE)</f>
        <v>392.15000000000003</v>
      </c>
      <c r="G9340" s="900" t="s">
        <v>732</v>
      </c>
      <c r="H9340" s="939" t="str">
        <f t="shared" si="886"/>
        <v>BT138SI.3</v>
      </c>
      <c r="I9340" s="881" t="str">
        <f t="shared" si="887"/>
        <v>BT138SI.3</v>
      </c>
      <c r="J9340" s="881" t="str">
        <f t="shared" si="888"/>
        <v>138</v>
      </c>
      <c r="K9340" s="881" t="str">
        <f t="shared" si="881"/>
        <v>SI</v>
      </c>
      <c r="L9340" s="881">
        <f t="shared" si="882"/>
        <v>3</v>
      </c>
      <c r="M9340" s="881">
        <f t="shared" si="883"/>
        <v>20</v>
      </c>
    </row>
    <row r="9341" spans="1:13" ht="13.5">
      <c r="A9341" s="630" t="str">
        <f t="shared" si="880"/>
        <v>TP-138010-015SI4E</v>
      </c>
      <c r="B9341" s="639" t="str">
        <f t="shared" si="884"/>
        <v>BT,138010kV,015MVA</v>
      </c>
      <c r="C9341" s="638" t="str">
        <f t="shared" si="885"/>
        <v>Rieles y bases de Tiro de acceso principal del transformador de 138010kV,15MVA</v>
      </c>
      <c r="D9341" s="637" t="s">
        <v>729</v>
      </c>
      <c r="E9341" s="637">
        <v>1</v>
      </c>
      <c r="F9341" s="639">
        <f>VLOOKUP(H9341,'[34]Resumen Bases TP'!$C$130:$E$170,3,FALSE)</f>
        <v>307.34000000000003</v>
      </c>
      <c r="G9341" s="900" t="s">
        <v>732</v>
      </c>
      <c r="H9341" s="939" t="str">
        <f t="shared" si="886"/>
        <v>BT138SI.2</v>
      </c>
      <c r="I9341" s="881" t="str">
        <f t="shared" si="887"/>
        <v>BT138SI.2</v>
      </c>
      <c r="J9341" s="881" t="str">
        <f t="shared" si="888"/>
        <v>138</v>
      </c>
      <c r="K9341" s="881" t="str">
        <f t="shared" si="881"/>
        <v>SI</v>
      </c>
      <c r="L9341" s="881">
        <f t="shared" si="882"/>
        <v>2</v>
      </c>
      <c r="M9341" s="881">
        <f t="shared" si="883"/>
        <v>15</v>
      </c>
    </row>
    <row r="9342" spans="1:13" ht="13.5">
      <c r="A9342" s="630" t="str">
        <f t="shared" si="880"/>
        <v>TP-138010-010SI4E</v>
      </c>
      <c r="B9342" s="639" t="str">
        <f t="shared" si="884"/>
        <v>BT,138010kV,010MVA</v>
      </c>
      <c r="C9342" s="638" t="str">
        <f t="shared" si="885"/>
        <v>Rieles y bases de Tiro de acceso principal del transformador de 138010kV,10MVA</v>
      </c>
      <c r="D9342" s="637" t="s">
        <v>729</v>
      </c>
      <c r="E9342" s="637">
        <v>1</v>
      </c>
      <c r="F9342" s="639">
        <f>VLOOKUP(H9342,'[34]Resumen Bases TP'!$C$130:$E$170,3,FALSE)</f>
        <v>307.34000000000003</v>
      </c>
      <c r="G9342" s="900" t="s">
        <v>732</v>
      </c>
      <c r="H9342" s="939" t="str">
        <f t="shared" si="886"/>
        <v>BT138SI.2</v>
      </c>
      <c r="I9342" s="881" t="str">
        <f t="shared" si="887"/>
        <v>BT138SI.2</v>
      </c>
      <c r="J9342" s="881" t="str">
        <f t="shared" si="888"/>
        <v>138</v>
      </c>
      <c r="K9342" s="881" t="str">
        <f t="shared" si="881"/>
        <v>SI</v>
      </c>
      <c r="L9342" s="881">
        <f t="shared" si="882"/>
        <v>2</v>
      </c>
      <c r="M9342" s="881">
        <f t="shared" si="883"/>
        <v>10</v>
      </c>
    </row>
    <row r="9343" spans="1:13" ht="13.5">
      <c r="A9343" s="630" t="str">
        <f t="shared" si="880"/>
        <v>TP-138010-009SI4E</v>
      </c>
      <c r="B9343" s="639" t="str">
        <f t="shared" si="884"/>
        <v>BT,138010kV,009MVA</v>
      </c>
      <c r="C9343" s="638" t="str">
        <f t="shared" si="885"/>
        <v>Rieles y bases de Tiro de acceso principal del transformador de 138010kV,9MVA</v>
      </c>
      <c r="D9343" s="637" t="s">
        <v>729</v>
      </c>
      <c r="E9343" s="637">
        <v>1</v>
      </c>
      <c r="F9343" s="639">
        <f>VLOOKUP(H9343,'[34]Resumen Bases TP'!$C$130:$E$170,3,FALSE)</f>
        <v>307.34000000000003</v>
      </c>
      <c r="G9343" s="900" t="s">
        <v>732</v>
      </c>
      <c r="H9343" s="939" t="str">
        <f t="shared" si="886"/>
        <v>BT138SI.2</v>
      </c>
      <c r="I9343" s="881" t="str">
        <f t="shared" si="887"/>
        <v>BT138SI.2</v>
      </c>
      <c r="J9343" s="881" t="str">
        <f t="shared" si="888"/>
        <v>138</v>
      </c>
      <c r="K9343" s="881" t="str">
        <f t="shared" si="881"/>
        <v>SI</v>
      </c>
      <c r="L9343" s="881">
        <f t="shared" si="882"/>
        <v>2</v>
      </c>
      <c r="M9343" s="881">
        <f t="shared" si="883"/>
        <v>9</v>
      </c>
    </row>
    <row r="9344" spans="1:13" ht="13.5">
      <c r="A9344" s="630" t="str">
        <f t="shared" si="880"/>
        <v>TP-138010-008SI4E</v>
      </c>
      <c r="B9344" s="639" t="str">
        <f t="shared" si="884"/>
        <v>BT,138010kV,008MVA</v>
      </c>
      <c r="C9344" s="638" t="str">
        <f t="shared" si="885"/>
        <v>Rieles y bases de Tiro de acceso principal del transformador de 138010kV,8MVA</v>
      </c>
      <c r="D9344" s="637" t="s">
        <v>729</v>
      </c>
      <c r="E9344" s="637">
        <v>1</v>
      </c>
      <c r="F9344" s="639">
        <f>VLOOKUP(H9344,'[34]Resumen Bases TP'!$C$130:$E$170,3,FALSE)</f>
        <v>307.34000000000003</v>
      </c>
      <c r="G9344" s="900" t="s">
        <v>732</v>
      </c>
      <c r="H9344" s="939" t="str">
        <f t="shared" si="886"/>
        <v>BT138SI.2</v>
      </c>
      <c r="I9344" s="881" t="str">
        <f t="shared" si="887"/>
        <v>BT138SI.2</v>
      </c>
      <c r="J9344" s="881" t="str">
        <f t="shared" si="888"/>
        <v>138</v>
      </c>
      <c r="K9344" s="881" t="str">
        <f t="shared" si="881"/>
        <v>SI</v>
      </c>
      <c r="L9344" s="881">
        <f t="shared" si="882"/>
        <v>2</v>
      </c>
      <c r="M9344" s="881">
        <f t="shared" si="883"/>
        <v>8</v>
      </c>
    </row>
    <row r="9345" spans="1:13" ht="13.5">
      <c r="A9345" s="630" t="str">
        <f t="shared" si="880"/>
        <v>TP-138010-007SI4E</v>
      </c>
      <c r="B9345" s="639" t="str">
        <f t="shared" si="884"/>
        <v>BT,138010kV,007MVA</v>
      </c>
      <c r="C9345" s="638" t="str">
        <f t="shared" si="885"/>
        <v>Rieles y bases de Tiro de acceso principal del transformador de 138010kV,7MVA</v>
      </c>
      <c r="D9345" s="637" t="s">
        <v>729</v>
      </c>
      <c r="E9345" s="637">
        <v>1</v>
      </c>
      <c r="F9345" s="639">
        <f>VLOOKUP(H9345,'[34]Resumen Bases TP'!$C$130:$E$170,3,FALSE)</f>
        <v>267.74999999999994</v>
      </c>
      <c r="G9345" s="900" t="s">
        <v>732</v>
      </c>
      <c r="H9345" s="939" t="str">
        <f t="shared" si="886"/>
        <v>BT138SI.1</v>
      </c>
      <c r="I9345" s="881" t="str">
        <f t="shared" si="887"/>
        <v>BT138SI.1</v>
      </c>
      <c r="J9345" s="881" t="str">
        <f t="shared" si="888"/>
        <v>138</v>
      </c>
      <c r="K9345" s="881" t="str">
        <f t="shared" si="881"/>
        <v>SI</v>
      </c>
      <c r="L9345" s="881">
        <f t="shared" si="882"/>
        <v>1</v>
      </c>
      <c r="M9345" s="881">
        <f t="shared" si="883"/>
        <v>7</v>
      </c>
    </row>
    <row r="9346" spans="1:13" ht="13.5">
      <c r="A9346" s="630" t="str">
        <f t="shared" si="880"/>
        <v>TP-138010-006SI4E</v>
      </c>
      <c r="B9346" s="639" t="str">
        <f t="shared" si="884"/>
        <v>BT,138010kV,006MVA</v>
      </c>
      <c r="C9346" s="638" t="str">
        <f t="shared" si="885"/>
        <v>Rieles y bases de Tiro de acceso principal del transformador de 138010kV,6MVA</v>
      </c>
      <c r="D9346" s="637" t="s">
        <v>729</v>
      </c>
      <c r="E9346" s="637">
        <v>1</v>
      </c>
      <c r="F9346" s="639">
        <f>VLOOKUP(H9346,'[34]Resumen Bases TP'!$C$130:$E$170,3,FALSE)</f>
        <v>267.74999999999994</v>
      </c>
      <c r="G9346" s="900" t="s">
        <v>732</v>
      </c>
      <c r="H9346" s="939" t="str">
        <f t="shared" si="886"/>
        <v>BT138SI.1</v>
      </c>
      <c r="I9346" s="881" t="str">
        <f t="shared" si="887"/>
        <v>BT138SI.1</v>
      </c>
      <c r="J9346" s="881" t="str">
        <f t="shared" si="888"/>
        <v>138</v>
      </c>
      <c r="K9346" s="881" t="str">
        <f t="shared" si="881"/>
        <v>SI</v>
      </c>
      <c r="L9346" s="881">
        <f t="shared" si="882"/>
        <v>1</v>
      </c>
      <c r="M9346" s="881">
        <f t="shared" si="883"/>
        <v>6</v>
      </c>
    </row>
    <row r="9347" spans="1:13" ht="13.5">
      <c r="A9347" s="630" t="str">
        <f t="shared" si="880"/>
        <v>TP-138010-005SI4E</v>
      </c>
      <c r="B9347" s="639" t="str">
        <f t="shared" si="884"/>
        <v>BT,138010kV,005MVA</v>
      </c>
      <c r="C9347" s="638" t="str">
        <f t="shared" si="885"/>
        <v>Rieles y bases de Tiro de acceso principal del transformador de 138010kV,5MVA</v>
      </c>
      <c r="D9347" s="637" t="s">
        <v>729</v>
      </c>
      <c r="E9347" s="637">
        <v>1</v>
      </c>
      <c r="F9347" s="639">
        <f>VLOOKUP(H9347,'[34]Resumen Bases TP'!$C$130:$E$170,3,FALSE)</f>
        <v>267.74999999999994</v>
      </c>
      <c r="G9347" s="900" t="s">
        <v>732</v>
      </c>
      <c r="H9347" s="939" t="str">
        <f t="shared" si="886"/>
        <v>BT138SI.1</v>
      </c>
      <c r="I9347" s="881" t="str">
        <f t="shared" si="887"/>
        <v>BT138SI.1</v>
      </c>
      <c r="J9347" s="881" t="str">
        <f t="shared" si="888"/>
        <v>138</v>
      </c>
      <c r="K9347" s="881" t="str">
        <f t="shared" si="881"/>
        <v>SI</v>
      </c>
      <c r="L9347" s="881">
        <f t="shared" si="882"/>
        <v>1</v>
      </c>
      <c r="M9347" s="881">
        <f t="shared" si="883"/>
        <v>5</v>
      </c>
    </row>
    <row r="9348" spans="1:13" ht="13.5">
      <c r="A9348" s="630" t="str">
        <f t="shared" si="880"/>
        <v>TP-138010-003SI4E</v>
      </c>
      <c r="B9348" s="639" t="str">
        <f t="shared" si="884"/>
        <v>BT,138010kV,003MVA</v>
      </c>
      <c r="C9348" s="638" t="str">
        <f t="shared" si="885"/>
        <v>Rieles y bases de Tiro de acceso principal del transformador de 138010kV,3MVA</v>
      </c>
      <c r="D9348" s="637" t="s">
        <v>729</v>
      </c>
      <c r="E9348" s="637">
        <v>1</v>
      </c>
      <c r="F9348" s="639">
        <f>VLOOKUP(H9348,'[34]Resumen Bases TP'!$C$130:$E$170,3,FALSE)</f>
        <v>267.74999999999994</v>
      </c>
      <c r="G9348" s="900" t="s">
        <v>732</v>
      </c>
      <c r="H9348" s="939" t="str">
        <f t="shared" si="886"/>
        <v>BT138SI.1</v>
      </c>
      <c r="I9348" s="881" t="str">
        <f t="shared" si="887"/>
        <v>BT138SI.1</v>
      </c>
      <c r="J9348" s="881" t="str">
        <f t="shared" si="888"/>
        <v>138</v>
      </c>
      <c r="K9348" s="881" t="str">
        <f t="shared" si="881"/>
        <v>SI</v>
      </c>
      <c r="L9348" s="881">
        <f t="shared" si="882"/>
        <v>1</v>
      </c>
      <c r="M9348" s="881">
        <f t="shared" si="883"/>
        <v>3</v>
      </c>
    </row>
    <row r="9349" spans="1:13" ht="13.5">
      <c r="A9349" s="630" t="str">
        <f t="shared" si="880"/>
        <v>TP-138023-100SI4E</v>
      </c>
      <c r="B9349" s="639" t="str">
        <f t="shared" si="884"/>
        <v>BT,138023kV,100MVA</v>
      </c>
      <c r="C9349" s="638" t="str">
        <f t="shared" si="885"/>
        <v>Rieles y bases de Tiro de acceso principal del transformador de 138023kV,100MVA</v>
      </c>
      <c r="D9349" s="637" t="s">
        <v>729</v>
      </c>
      <c r="E9349" s="637">
        <v>1</v>
      </c>
      <c r="F9349" s="639">
        <f>VLOOKUP(H9349,'[34]Resumen Bases TP'!$C$130:$E$170,3,FALSE)</f>
        <v>267.74999999999994</v>
      </c>
      <c r="G9349" s="900" t="s">
        <v>732</v>
      </c>
      <c r="H9349" s="939" t="str">
        <f t="shared" si="886"/>
        <v>BT138SI.1</v>
      </c>
      <c r="I9349" s="881" t="str">
        <f t="shared" si="887"/>
        <v>BT138SI.1</v>
      </c>
      <c r="J9349" s="881" t="str">
        <f t="shared" si="888"/>
        <v>138</v>
      </c>
      <c r="K9349" s="881" t="str">
        <f t="shared" si="881"/>
        <v>SI</v>
      </c>
      <c r="L9349" s="881">
        <f t="shared" si="882"/>
        <v>1</v>
      </c>
      <c r="M9349" s="881">
        <f t="shared" si="883"/>
        <v>100</v>
      </c>
    </row>
    <row r="9350" spans="1:13" ht="13.5">
      <c r="A9350" s="630" t="str">
        <f t="shared" si="880"/>
        <v>TP-138023-095SI4E</v>
      </c>
      <c r="B9350" s="639" t="str">
        <f t="shared" si="884"/>
        <v>BT,138023kV,095MVA</v>
      </c>
      <c r="C9350" s="638" t="str">
        <f t="shared" si="885"/>
        <v>Rieles y bases de Tiro de acceso principal del transformador de 138023kV,95MVA</v>
      </c>
      <c r="D9350" s="637" t="s">
        <v>729</v>
      </c>
      <c r="E9350" s="637">
        <v>1</v>
      </c>
      <c r="F9350" s="639">
        <f>VLOOKUP(H9350,'[34]Resumen Bases TP'!$C$130:$E$170,3,FALSE)</f>
        <v>267.74999999999994</v>
      </c>
      <c r="G9350" s="900" t="s">
        <v>732</v>
      </c>
      <c r="H9350" s="939" t="str">
        <f t="shared" si="886"/>
        <v>BT138SI.1</v>
      </c>
      <c r="I9350" s="881" t="str">
        <f t="shared" si="887"/>
        <v>BT138SI.1</v>
      </c>
      <c r="J9350" s="881" t="str">
        <f t="shared" si="888"/>
        <v>138</v>
      </c>
      <c r="K9350" s="881" t="str">
        <f t="shared" si="881"/>
        <v>SI</v>
      </c>
      <c r="L9350" s="881">
        <f t="shared" si="882"/>
        <v>1</v>
      </c>
      <c r="M9350" s="881">
        <f t="shared" si="883"/>
        <v>95</v>
      </c>
    </row>
    <row r="9351" spans="1:13" ht="13.5">
      <c r="A9351" s="630" t="str">
        <f t="shared" si="880"/>
        <v>TP-138023-090SI4E</v>
      </c>
      <c r="B9351" s="639" t="str">
        <f t="shared" si="884"/>
        <v>BT,138023kV,090MVA</v>
      </c>
      <c r="C9351" s="638" t="str">
        <f t="shared" si="885"/>
        <v>Rieles y bases de Tiro de acceso principal del transformador de 138023kV,90MVA</v>
      </c>
      <c r="D9351" s="637" t="s">
        <v>729</v>
      </c>
      <c r="E9351" s="637">
        <v>1</v>
      </c>
      <c r="F9351" s="639">
        <f>VLOOKUP(H9351,'[34]Resumen Bases TP'!$C$130:$E$170,3,FALSE)</f>
        <v>392.15000000000003</v>
      </c>
      <c r="G9351" s="900" t="s">
        <v>732</v>
      </c>
      <c r="H9351" s="939" t="str">
        <f t="shared" si="886"/>
        <v>BT138SI.3</v>
      </c>
      <c r="I9351" s="881" t="str">
        <f t="shared" si="887"/>
        <v>BT138SI.3</v>
      </c>
      <c r="J9351" s="881" t="str">
        <f t="shared" si="888"/>
        <v>138</v>
      </c>
      <c r="K9351" s="881" t="str">
        <f t="shared" si="881"/>
        <v>SI</v>
      </c>
      <c r="L9351" s="881">
        <f t="shared" si="882"/>
        <v>3</v>
      </c>
      <c r="M9351" s="881">
        <f t="shared" si="883"/>
        <v>90</v>
      </c>
    </row>
    <row r="9352" spans="1:13" ht="13.5">
      <c r="A9352" s="630" t="str">
        <f t="shared" si="880"/>
        <v>TP-138023-085SI4E</v>
      </c>
      <c r="B9352" s="639" t="str">
        <f t="shared" si="884"/>
        <v>BT,138023kV,085MVA</v>
      </c>
      <c r="C9352" s="638" t="str">
        <f t="shared" si="885"/>
        <v>Rieles y bases de Tiro de acceso principal del transformador de 138023kV,85MVA</v>
      </c>
      <c r="D9352" s="637" t="s">
        <v>729</v>
      </c>
      <c r="E9352" s="637">
        <v>1</v>
      </c>
      <c r="F9352" s="639">
        <f>VLOOKUP(H9352,'[34]Resumen Bases TP'!$C$130:$E$170,3,FALSE)</f>
        <v>392.15000000000003</v>
      </c>
      <c r="G9352" s="900" t="s">
        <v>732</v>
      </c>
      <c r="H9352" s="939" t="str">
        <f t="shared" si="886"/>
        <v>BT138SI.3</v>
      </c>
      <c r="I9352" s="881" t="str">
        <f t="shared" si="887"/>
        <v>BT138SI.3</v>
      </c>
      <c r="J9352" s="881" t="str">
        <f t="shared" si="888"/>
        <v>138</v>
      </c>
      <c r="K9352" s="881" t="str">
        <f t="shared" si="881"/>
        <v>SI</v>
      </c>
      <c r="L9352" s="881">
        <f t="shared" si="882"/>
        <v>3</v>
      </c>
      <c r="M9352" s="881">
        <f t="shared" si="883"/>
        <v>85</v>
      </c>
    </row>
    <row r="9353" spans="1:13" ht="13.5">
      <c r="A9353" s="630" t="str">
        <f t="shared" si="880"/>
        <v>TP-138023-080SI4E</v>
      </c>
      <c r="B9353" s="639" t="str">
        <f t="shared" si="884"/>
        <v>BT,138023kV,080MVA</v>
      </c>
      <c r="C9353" s="638" t="str">
        <f t="shared" si="885"/>
        <v>Rieles y bases de Tiro de acceso principal del transformador de 138023kV,80MVA</v>
      </c>
      <c r="D9353" s="637" t="s">
        <v>729</v>
      </c>
      <c r="E9353" s="637">
        <v>1</v>
      </c>
      <c r="F9353" s="639">
        <f>VLOOKUP(H9353,'[34]Resumen Bases TP'!$C$130:$E$170,3,FALSE)</f>
        <v>392.15000000000003</v>
      </c>
      <c r="G9353" s="900" t="s">
        <v>732</v>
      </c>
      <c r="H9353" s="939" t="str">
        <f t="shared" si="886"/>
        <v>BT138SI.3</v>
      </c>
      <c r="I9353" s="881" t="str">
        <f t="shared" si="887"/>
        <v>BT138SI.3</v>
      </c>
      <c r="J9353" s="881" t="str">
        <f t="shared" si="888"/>
        <v>138</v>
      </c>
      <c r="K9353" s="881" t="str">
        <f t="shared" si="881"/>
        <v>SI</v>
      </c>
      <c r="L9353" s="881">
        <f t="shared" si="882"/>
        <v>3</v>
      </c>
      <c r="M9353" s="881">
        <f t="shared" si="883"/>
        <v>80</v>
      </c>
    </row>
    <row r="9354" spans="1:13" ht="13.5">
      <c r="A9354" s="630" t="str">
        <f t="shared" si="880"/>
        <v>TP-138023-075SI4E</v>
      </c>
      <c r="B9354" s="639" t="str">
        <f t="shared" si="884"/>
        <v>BT,138023kV,075MVA</v>
      </c>
      <c r="C9354" s="638" t="str">
        <f t="shared" si="885"/>
        <v>Rieles y bases de Tiro de acceso principal del transformador de 138023kV,75MVA</v>
      </c>
      <c r="D9354" s="637" t="s">
        <v>729</v>
      </c>
      <c r="E9354" s="637">
        <v>1</v>
      </c>
      <c r="F9354" s="639">
        <f>VLOOKUP(H9354,'[34]Resumen Bases TP'!$C$130:$E$170,3,FALSE)</f>
        <v>392.15000000000003</v>
      </c>
      <c r="G9354" s="900" t="s">
        <v>732</v>
      </c>
      <c r="H9354" s="939" t="str">
        <f t="shared" si="886"/>
        <v>BT138SI.3</v>
      </c>
      <c r="I9354" s="881" t="str">
        <f t="shared" si="887"/>
        <v>BT138SI.3</v>
      </c>
      <c r="J9354" s="881" t="str">
        <f t="shared" si="888"/>
        <v>138</v>
      </c>
      <c r="K9354" s="881" t="str">
        <f t="shared" si="881"/>
        <v>SI</v>
      </c>
      <c r="L9354" s="881">
        <f t="shared" si="882"/>
        <v>3</v>
      </c>
      <c r="M9354" s="881">
        <f t="shared" si="883"/>
        <v>75</v>
      </c>
    </row>
    <row r="9355" spans="1:13" ht="13.5">
      <c r="A9355" s="630" t="str">
        <f t="shared" si="880"/>
        <v>TP-138023-070SI4E</v>
      </c>
      <c r="B9355" s="639" t="str">
        <f t="shared" si="884"/>
        <v>BT,138023kV,070MVA</v>
      </c>
      <c r="C9355" s="638" t="str">
        <f t="shared" si="885"/>
        <v>Rieles y bases de Tiro de acceso principal del transformador de 138023kV,70MVA</v>
      </c>
      <c r="D9355" s="637" t="s">
        <v>729</v>
      </c>
      <c r="E9355" s="637">
        <v>1</v>
      </c>
      <c r="F9355" s="639">
        <f>VLOOKUP(H9355,'[34]Resumen Bases TP'!$C$130:$E$170,3,FALSE)</f>
        <v>392.15000000000003</v>
      </c>
      <c r="G9355" s="900" t="s">
        <v>732</v>
      </c>
      <c r="H9355" s="939" t="str">
        <f t="shared" si="886"/>
        <v>BT138SI.3</v>
      </c>
      <c r="I9355" s="881" t="str">
        <f t="shared" si="887"/>
        <v>BT138SI.3</v>
      </c>
      <c r="J9355" s="881" t="str">
        <f t="shared" si="888"/>
        <v>138</v>
      </c>
      <c r="K9355" s="881" t="str">
        <f t="shared" si="881"/>
        <v>SI</v>
      </c>
      <c r="L9355" s="881">
        <f t="shared" si="882"/>
        <v>3</v>
      </c>
      <c r="M9355" s="881">
        <f t="shared" si="883"/>
        <v>70</v>
      </c>
    </row>
    <row r="9356" spans="1:13" ht="13.5">
      <c r="A9356" s="630" t="str">
        <f t="shared" si="880"/>
        <v>TP-138023-065SI4E</v>
      </c>
      <c r="B9356" s="639" t="str">
        <f t="shared" si="884"/>
        <v>BT,138023kV,065MVA</v>
      </c>
      <c r="C9356" s="638" t="str">
        <f t="shared" si="885"/>
        <v>Rieles y bases de Tiro de acceso principal del transformador de 138023kV,65MVA</v>
      </c>
      <c r="D9356" s="637" t="s">
        <v>729</v>
      </c>
      <c r="E9356" s="637">
        <v>1</v>
      </c>
      <c r="F9356" s="639">
        <f>VLOOKUP(H9356,'[34]Resumen Bases TP'!$C$130:$E$170,3,FALSE)</f>
        <v>392.15000000000003</v>
      </c>
      <c r="G9356" s="900" t="s">
        <v>732</v>
      </c>
      <c r="H9356" s="939" t="str">
        <f t="shared" si="886"/>
        <v>BT138SI.3</v>
      </c>
      <c r="I9356" s="881" t="str">
        <f t="shared" si="887"/>
        <v>BT138SI.3</v>
      </c>
      <c r="J9356" s="881" t="str">
        <f t="shared" si="888"/>
        <v>138</v>
      </c>
      <c r="K9356" s="881" t="str">
        <f t="shared" si="881"/>
        <v>SI</v>
      </c>
      <c r="L9356" s="881">
        <f t="shared" si="882"/>
        <v>3</v>
      </c>
      <c r="M9356" s="881">
        <f t="shared" si="883"/>
        <v>65</v>
      </c>
    </row>
    <row r="9357" spans="1:13" ht="13.5">
      <c r="A9357" s="630" t="str">
        <f t="shared" si="880"/>
        <v>TP-138023-060SI4E</v>
      </c>
      <c r="B9357" s="639" t="str">
        <f t="shared" si="884"/>
        <v>BT,138023kV,060MVA</v>
      </c>
      <c r="C9357" s="638" t="str">
        <f t="shared" si="885"/>
        <v>Rieles y bases de Tiro de acceso principal del transformador de 138023kV,60MVA</v>
      </c>
      <c r="D9357" s="637" t="s">
        <v>729</v>
      </c>
      <c r="E9357" s="637">
        <v>1</v>
      </c>
      <c r="F9357" s="639">
        <f>VLOOKUP(H9357,'[34]Resumen Bases TP'!$C$130:$E$170,3,FALSE)</f>
        <v>392.15000000000003</v>
      </c>
      <c r="G9357" s="900" t="s">
        <v>732</v>
      </c>
      <c r="H9357" s="939" t="str">
        <f t="shared" si="886"/>
        <v>BT138SI.3</v>
      </c>
      <c r="I9357" s="881" t="str">
        <f t="shared" si="887"/>
        <v>BT138SI.3</v>
      </c>
      <c r="J9357" s="881" t="str">
        <f t="shared" si="888"/>
        <v>138</v>
      </c>
      <c r="K9357" s="881" t="str">
        <f t="shared" si="881"/>
        <v>SI</v>
      </c>
      <c r="L9357" s="881">
        <f t="shared" si="882"/>
        <v>3</v>
      </c>
      <c r="M9357" s="881">
        <f t="shared" si="883"/>
        <v>60</v>
      </c>
    </row>
    <row r="9358" spans="1:13" ht="13.5">
      <c r="A9358" s="630" t="str">
        <f t="shared" si="880"/>
        <v>TP-138023-055SI4E</v>
      </c>
      <c r="B9358" s="639" t="str">
        <f t="shared" si="884"/>
        <v>BT,138023kV,055MVA</v>
      </c>
      <c r="C9358" s="638" t="str">
        <f t="shared" si="885"/>
        <v>Rieles y bases de Tiro de acceso principal del transformador de 138023kV,55MVA</v>
      </c>
      <c r="D9358" s="637" t="s">
        <v>729</v>
      </c>
      <c r="E9358" s="637">
        <v>1</v>
      </c>
      <c r="F9358" s="639">
        <f>VLOOKUP(H9358,'[34]Resumen Bases TP'!$C$130:$E$170,3,FALSE)</f>
        <v>392.15000000000003</v>
      </c>
      <c r="G9358" s="900" t="s">
        <v>732</v>
      </c>
      <c r="H9358" s="939" t="str">
        <f t="shared" si="886"/>
        <v>BT138SI.3</v>
      </c>
      <c r="I9358" s="881" t="str">
        <f t="shared" si="887"/>
        <v>BT138SI.3</v>
      </c>
      <c r="J9358" s="881" t="str">
        <f t="shared" si="888"/>
        <v>138</v>
      </c>
      <c r="K9358" s="881" t="str">
        <f t="shared" si="881"/>
        <v>SI</v>
      </c>
      <c r="L9358" s="881">
        <f t="shared" si="882"/>
        <v>3</v>
      </c>
      <c r="M9358" s="881">
        <f t="shared" si="883"/>
        <v>55</v>
      </c>
    </row>
    <row r="9359" spans="1:13" ht="13.5">
      <c r="A9359" s="630" t="str">
        <f t="shared" si="880"/>
        <v>TP-138023-050SI4E</v>
      </c>
      <c r="B9359" s="639" t="str">
        <f t="shared" si="884"/>
        <v>BT,138023kV,050MVA</v>
      </c>
      <c r="C9359" s="638" t="str">
        <f t="shared" si="885"/>
        <v>Rieles y bases de Tiro de acceso principal del transformador de 138023kV,50MVA</v>
      </c>
      <c r="D9359" s="637" t="s">
        <v>729</v>
      </c>
      <c r="E9359" s="637">
        <v>1</v>
      </c>
      <c r="F9359" s="639">
        <f>VLOOKUP(H9359,'[34]Resumen Bases TP'!$C$130:$E$170,3,FALSE)</f>
        <v>392.15000000000003</v>
      </c>
      <c r="G9359" s="900" t="s">
        <v>732</v>
      </c>
      <c r="H9359" s="939" t="str">
        <f t="shared" si="886"/>
        <v>BT138SI.3</v>
      </c>
      <c r="I9359" s="881" t="str">
        <f t="shared" si="887"/>
        <v>BT138SI.3</v>
      </c>
      <c r="J9359" s="881" t="str">
        <f t="shared" si="888"/>
        <v>138</v>
      </c>
      <c r="K9359" s="881" t="str">
        <f t="shared" si="881"/>
        <v>SI</v>
      </c>
      <c r="L9359" s="881">
        <f t="shared" si="882"/>
        <v>3</v>
      </c>
      <c r="M9359" s="881">
        <f t="shared" si="883"/>
        <v>50</v>
      </c>
    </row>
    <row r="9360" spans="1:13" ht="13.5">
      <c r="A9360" s="630" t="str">
        <f t="shared" si="880"/>
        <v>TP-138023-045SI4E</v>
      </c>
      <c r="B9360" s="639" t="str">
        <f t="shared" si="884"/>
        <v>BT,138023kV,045MVA</v>
      </c>
      <c r="C9360" s="638" t="str">
        <f t="shared" si="885"/>
        <v>Rieles y bases de Tiro de acceso principal del transformador de 138023kV,45MVA</v>
      </c>
      <c r="D9360" s="637" t="s">
        <v>729</v>
      </c>
      <c r="E9360" s="637">
        <v>1</v>
      </c>
      <c r="F9360" s="639">
        <f>VLOOKUP(H9360,'[34]Resumen Bases TP'!$C$130:$E$170,3,FALSE)</f>
        <v>392.15000000000003</v>
      </c>
      <c r="G9360" s="900" t="s">
        <v>732</v>
      </c>
      <c r="H9360" s="939" t="str">
        <f t="shared" si="886"/>
        <v>BT138SI.3</v>
      </c>
      <c r="I9360" s="881" t="str">
        <f t="shared" si="887"/>
        <v>BT138SI.3</v>
      </c>
      <c r="J9360" s="881" t="str">
        <f t="shared" si="888"/>
        <v>138</v>
      </c>
      <c r="K9360" s="881" t="str">
        <f t="shared" si="881"/>
        <v>SI</v>
      </c>
      <c r="L9360" s="881">
        <f t="shared" si="882"/>
        <v>3</v>
      </c>
      <c r="M9360" s="881">
        <f t="shared" si="883"/>
        <v>45</v>
      </c>
    </row>
    <row r="9361" spans="1:13" ht="13.5">
      <c r="A9361" s="630" t="str">
        <f t="shared" ref="A9361:A9424" si="889">+A4104</f>
        <v>TP-138023-040SI4E</v>
      </c>
      <c r="B9361" s="639" t="str">
        <f t="shared" si="884"/>
        <v>BT,138023kV,040MVA</v>
      </c>
      <c r="C9361" s="638" t="str">
        <f t="shared" si="885"/>
        <v>Rieles y bases de Tiro de acceso principal del transformador de 138023kV,40MVA</v>
      </c>
      <c r="D9361" s="637" t="s">
        <v>729</v>
      </c>
      <c r="E9361" s="637">
        <v>1</v>
      </c>
      <c r="F9361" s="639">
        <f>VLOOKUP(H9361,'[34]Resumen Bases TP'!$C$130:$E$170,3,FALSE)</f>
        <v>392.15000000000003</v>
      </c>
      <c r="G9361" s="900" t="s">
        <v>732</v>
      </c>
      <c r="H9361" s="939" t="str">
        <f t="shared" si="886"/>
        <v>BT138SI.3</v>
      </c>
      <c r="I9361" s="881" t="str">
        <f t="shared" si="887"/>
        <v>BT138SI.3</v>
      </c>
      <c r="J9361" s="881" t="str">
        <f t="shared" si="888"/>
        <v>138</v>
      </c>
      <c r="K9361" s="881" t="str">
        <f t="shared" ref="K9361:K9424" si="890">LEFT(+RIGHT(A9361,4),2)</f>
        <v>SI</v>
      </c>
      <c r="L9361" s="881">
        <f t="shared" ref="L9361:L9424" si="891">+L4104</f>
        <v>3</v>
      </c>
      <c r="M9361" s="881">
        <f t="shared" ref="M9361:M9424" si="892">VALUE(LEFT(+RIGHT(A9361,7),3))</f>
        <v>40</v>
      </c>
    </row>
    <row r="9362" spans="1:13" ht="13.5">
      <c r="A9362" s="630" t="str">
        <f t="shared" si="889"/>
        <v>TP-138023-035SI4E</v>
      </c>
      <c r="B9362" s="639" t="str">
        <f t="shared" si="884"/>
        <v>BT,138023kV,035MVA</v>
      </c>
      <c r="C9362" s="638" t="str">
        <f t="shared" si="885"/>
        <v>Rieles y bases de Tiro de acceso principal del transformador de 138023kV,35MVA</v>
      </c>
      <c r="D9362" s="637" t="s">
        <v>729</v>
      </c>
      <c r="E9362" s="637">
        <v>1</v>
      </c>
      <c r="F9362" s="639">
        <f>VLOOKUP(H9362,'[34]Resumen Bases TP'!$C$130:$E$170,3,FALSE)</f>
        <v>392.15000000000003</v>
      </c>
      <c r="G9362" s="900" t="s">
        <v>732</v>
      </c>
      <c r="H9362" s="939" t="str">
        <f t="shared" si="886"/>
        <v>BT138SI.3</v>
      </c>
      <c r="I9362" s="881" t="str">
        <f t="shared" si="887"/>
        <v>BT138SI.3</v>
      </c>
      <c r="J9362" s="881" t="str">
        <f t="shared" si="888"/>
        <v>138</v>
      </c>
      <c r="K9362" s="881" t="str">
        <f t="shared" si="890"/>
        <v>SI</v>
      </c>
      <c r="L9362" s="881">
        <f t="shared" si="891"/>
        <v>3</v>
      </c>
      <c r="M9362" s="881">
        <f t="shared" si="892"/>
        <v>35</v>
      </c>
    </row>
    <row r="9363" spans="1:13" ht="13.5">
      <c r="A9363" s="630" t="str">
        <f t="shared" si="889"/>
        <v>TP-138023-030SI4E</v>
      </c>
      <c r="B9363" s="639" t="str">
        <f t="shared" si="884"/>
        <v>BT,138023kV,030MVA</v>
      </c>
      <c r="C9363" s="638" t="str">
        <f t="shared" si="885"/>
        <v>Rieles y bases de Tiro de acceso principal del transformador de 138023kV,30MVA</v>
      </c>
      <c r="D9363" s="637" t="s">
        <v>729</v>
      </c>
      <c r="E9363" s="637">
        <v>1</v>
      </c>
      <c r="F9363" s="639">
        <f>VLOOKUP(H9363,'[34]Resumen Bases TP'!$C$130:$E$170,3,FALSE)</f>
        <v>392.15000000000003</v>
      </c>
      <c r="G9363" s="900" t="s">
        <v>732</v>
      </c>
      <c r="H9363" s="939" t="str">
        <f t="shared" si="886"/>
        <v>BT138SI.3</v>
      </c>
      <c r="I9363" s="881" t="str">
        <f t="shared" si="887"/>
        <v>BT138SI.3</v>
      </c>
      <c r="J9363" s="881" t="str">
        <f t="shared" si="888"/>
        <v>138</v>
      </c>
      <c r="K9363" s="881" t="str">
        <f t="shared" si="890"/>
        <v>SI</v>
      </c>
      <c r="L9363" s="881">
        <f t="shared" si="891"/>
        <v>3</v>
      </c>
      <c r="M9363" s="881">
        <f t="shared" si="892"/>
        <v>30</v>
      </c>
    </row>
    <row r="9364" spans="1:13" ht="13.5">
      <c r="A9364" s="630" t="str">
        <f t="shared" si="889"/>
        <v>TP-138023-025SI4E</v>
      </c>
      <c r="B9364" s="639" t="str">
        <f t="shared" si="884"/>
        <v>BT,138023kV,025MVA</v>
      </c>
      <c r="C9364" s="638" t="str">
        <f t="shared" si="885"/>
        <v>Rieles y bases de Tiro de acceso principal del transformador de 138023kV,25MVA</v>
      </c>
      <c r="D9364" s="637" t="s">
        <v>729</v>
      </c>
      <c r="E9364" s="637">
        <v>1</v>
      </c>
      <c r="F9364" s="639">
        <f>VLOOKUP(H9364,'[34]Resumen Bases TP'!$C$130:$E$170,3,FALSE)</f>
        <v>392.15000000000003</v>
      </c>
      <c r="G9364" s="900" t="s">
        <v>732</v>
      </c>
      <c r="H9364" s="939" t="str">
        <f t="shared" si="886"/>
        <v>BT138SI.3</v>
      </c>
      <c r="I9364" s="881" t="str">
        <f t="shared" si="887"/>
        <v>BT138SI.3</v>
      </c>
      <c r="J9364" s="881" t="str">
        <f t="shared" si="888"/>
        <v>138</v>
      </c>
      <c r="K9364" s="881" t="str">
        <f t="shared" si="890"/>
        <v>SI</v>
      </c>
      <c r="L9364" s="881">
        <f t="shared" si="891"/>
        <v>3</v>
      </c>
      <c r="M9364" s="881">
        <f t="shared" si="892"/>
        <v>25</v>
      </c>
    </row>
    <row r="9365" spans="1:13" ht="13.5">
      <c r="A9365" s="630" t="str">
        <f t="shared" si="889"/>
        <v>TP-138023-020SI4E</v>
      </c>
      <c r="B9365" s="639" t="str">
        <f t="shared" si="884"/>
        <v>BT,138023kV,020MVA</v>
      </c>
      <c r="C9365" s="638" t="str">
        <f t="shared" si="885"/>
        <v>Rieles y bases de Tiro de acceso principal del transformador de 138023kV,20MVA</v>
      </c>
      <c r="D9365" s="637" t="s">
        <v>729</v>
      </c>
      <c r="E9365" s="637">
        <v>1</v>
      </c>
      <c r="F9365" s="639">
        <f>VLOOKUP(H9365,'[34]Resumen Bases TP'!$C$130:$E$170,3,FALSE)</f>
        <v>392.15000000000003</v>
      </c>
      <c r="G9365" s="900" t="s">
        <v>732</v>
      </c>
      <c r="H9365" s="939" t="str">
        <f t="shared" si="886"/>
        <v>BT138SI.3</v>
      </c>
      <c r="I9365" s="881" t="str">
        <f t="shared" si="887"/>
        <v>BT138SI.3</v>
      </c>
      <c r="J9365" s="881" t="str">
        <f t="shared" si="888"/>
        <v>138</v>
      </c>
      <c r="K9365" s="881" t="str">
        <f t="shared" si="890"/>
        <v>SI</v>
      </c>
      <c r="L9365" s="881">
        <f t="shared" si="891"/>
        <v>3</v>
      </c>
      <c r="M9365" s="881">
        <f t="shared" si="892"/>
        <v>20</v>
      </c>
    </row>
    <row r="9366" spans="1:13" ht="13.5">
      <c r="A9366" s="630" t="str">
        <f t="shared" si="889"/>
        <v>TP-138023-015SI4E</v>
      </c>
      <c r="B9366" s="639" t="str">
        <f t="shared" si="884"/>
        <v>BT,138023kV,015MVA</v>
      </c>
      <c r="C9366" s="638" t="str">
        <f t="shared" si="885"/>
        <v>Rieles y bases de Tiro de acceso principal del transformador de 138023kV,15MVA</v>
      </c>
      <c r="D9366" s="637" t="s">
        <v>729</v>
      </c>
      <c r="E9366" s="637">
        <v>1</v>
      </c>
      <c r="F9366" s="639">
        <f>VLOOKUP(H9366,'[34]Resumen Bases TP'!$C$130:$E$170,3,FALSE)</f>
        <v>307.34000000000003</v>
      </c>
      <c r="G9366" s="900" t="s">
        <v>732</v>
      </c>
      <c r="H9366" s="939" t="str">
        <f t="shared" si="886"/>
        <v>BT138SI.2</v>
      </c>
      <c r="I9366" s="881" t="str">
        <f t="shared" si="887"/>
        <v>BT138SI.2</v>
      </c>
      <c r="J9366" s="881" t="str">
        <f t="shared" si="888"/>
        <v>138</v>
      </c>
      <c r="K9366" s="881" t="str">
        <f t="shared" si="890"/>
        <v>SI</v>
      </c>
      <c r="L9366" s="881">
        <f t="shared" si="891"/>
        <v>2</v>
      </c>
      <c r="M9366" s="881">
        <f t="shared" si="892"/>
        <v>15</v>
      </c>
    </row>
    <row r="9367" spans="1:13" ht="13.5">
      <c r="A9367" s="630" t="str">
        <f t="shared" si="889"/>
        <v>TP-138023-010SI4E</v>
      </c>
      <c r="B9367" s="639" t="str">
        <f t="shared" si="884"/>
        <v>BT,138023kV,010MVA</v>
      </c>
      <c r="C9367" s="638" t="str">
        <f t="shared" si="885"/>
        <v>Rieles y bases de Tiro de acceso principal del transformador de 138023kV,10MVA</v>
      </c>
      <c r="D9367" s="637" t="s">
        <v>729</v>
      </c>
      <c r="E9367" s="637">
        <v>1</v>
      </c>
      <c r="F9367" s="639">
        <f>VLOOKUP(H9367,'[34]Resumen Bases TP'!$C$130:$E$170,3,FALSE)</f>
        <v>307.34000000000003</v>
      </c>
      <c r="G9367" s="900" t="s">
        <v>732</v>
      </c>
      <c r="H9367" s="939" t="str">
        <f t="shared" si="886"/>
        <v>BT138SI.2</v>
      </c>
      <c r="I9367" s="881" t="str">
        <f t="shared" si="887"/>
        <v>BT138SI.2</v>
      </c>
      <c r="J9367" s="881" t="str">
        <f t="shared" si="888"/>
        <v>138</v>
      </c>
      <c r="K9367" s="881" t="str">
        <f t="shared" si="890"/>
        <v>SI</v>
      </c>
      <c r="L9367" s="881">
        <f t="shared" si="891"/>
        <v>2</v>
      </c>
      <c r="M9367" s="881">
        <f t="shared" si="892"/>
        <v>10</v>
      </c>
    </row>
    <row r="9368" spans="1:13" ht="13.5">
      <c r="A9368" s="630" t="str">
        <f t="shared" si="889"/>
        <v>TP-138023-009SI4E</v>
      </c>
      <c r="B9368" s="639" t="str">
        <f t="shared" ref="B9368:B9431" si="893">IF(LEN(A9368)=20,+"BT,"&amp;MID(A9368,4,6)&amp;"kV,"&amp;MID(A9368,14,3)&amp;"MVA",+"BT,"&amp;MID(A9368,4,6)&amp;"kV,"&amp;MID(A9368,11,3)&amp;"MVA")</f>
        <v>BT,138023kV,009MVA</v>
      </c>
      <c r="C9368" s="638" t="str">
        <f t="shared" ref="C9368:C9431" si="894">+"Rieles y bases de Tiro de acceso principal del transformador de "&amp;MID(B9368,4,6)&amp;"kV,"&amp;M9368&amp;"MVA"</f>
        <v>Rieles y bases de Tiro de acceso principal del transformador de 138023kV,9MVA</v>
      </c>
      <c r="D9368" s="637" t="s">
        <v>729</v>
      </c>
      <c r="E9368" s="637">
        <v>1</v>
      </c>
      <c r="F9368" s="639">
        <f>VLOOKUP(H9368,'[34]Resumen Bases TP'!$C$130:$E$170,3,FALSE)</f>
        <v>307.34000000000003</v>
      </c>
      <c r="G9368" s="900" t="s">
        <v>732</v>
      </c>
      <c r="H9368" s="939" t="str">
        <f t="shared" ref="H9368:H9431" si="895">+"BT"&amp;J9368&amp;K9368&amp;"."&amp;L9368</f>
        <v>BT138SI.2</v>
      </c>
      <c r="I9368" s="881" t="str">
        <f t="shared" ref="I9368:I9431" si="896">+"BT"&amp;J9368&amp;K9368&amp;"."&amp;L9368</f>
        <v>BT138SI.2</v>
      </c>
      <c r="J9368" s="881" t="str">
        <f t="shared" ref="J9368:J9431" si="897">+MID(B9368,4,3)</f>
        <v>138</v>
      </c>
      <c r="K9368" s="881" t="str">
        <f t="shared" si="890"/>
        <v>SI</v>
      </c>
      <c r="L9368" s="881">
        <f t="shared" si="891"/>
        <v>2</v>
      </c>
      <c r="M9368" s="881">
        <f t="shared" si="892"/>
        <v>9</v>
      </c>
    </row>
    <row r="9369" spans="1:13" ht="13.5">
      <c r="A9369" s="630" t="str">
        <f t="shared" si="889"/>
        <v>TP-138023-008SI4E</v>
      </c>
      <c r="B9369" s="639" t="str">
        <f t="shared" si="893"/>
        <v>BT,138023kV,008MVA</v>
      </c>
      <c r="C9369" s="638" t="str">
        <f t="shared" si="894"/>
        <v>Rieles y bases de Tiro de acceso principal del transformador de 138023kV,8MVA</v>
      </c>
      <c r="D9369" s="637" t="s">
        <v>729</v>
      </c>
      <c r="E9369" s="637">
        <v>1</v>
      </c>
      <c r="F9369" s="639">
        <f>VLOOKUP(H9369,'[34]Resumen Bases TP'!$C$130:$E$170,3,FALSE)</f>
        <v>307.34000000000003</v>
      </c>
      <c r="G9369" s="900" t="s">
        <v>732</v>
      </c>
      <c r="H9369" s="939" t="str">
        <f t="shared" si="895"/>
        <v>BT138SI.2</v>
      </c>
      <c r="I9369" s="881" t="str">
        <f t="shared" si="896"/>
        <v>BT138SI.2</v>
      </c>
      <c r="J9369" s="881" t="str">
        <f t="shared" si="897"/>
        <v>138</v>
      </c>
      <c r="K9369" s="881" t="str">
        <f t="shared" si="890"/>
        <v>SI</v>
      </c>
      <c r="L9369" s="881">
        <f t="shared" si="891"/>
        <v>2</v>
      </c>
      <c r="M9369" s="881">
        <f t="shared" si="892"/>
        <v>8</v>
      </c>
    </row>
    <row r="9370" spans="1:13" ht="13.5">
      <c r="A9370" s="630" t="str">
        <f t="shared" si="889"/>
        <v>TP-138023-007SI4E</v>
      </c>
      <c r="B9370" s="639" t="str">
        <f t="shared" si="893"/>
        <v>BT,138023kV,007MVA</v>
      </c>
      <c r="C9370" s="638" t="str">
        <f t="shared" si="894"/>
        <v>Rieles y bases de Tiro de acceso principal del transformador de 138023kV,7MVA</v>
      </c>
      <c r="D9370" s="637" t="s">
        <v>729</v>
      </c>
      <c r="E9370" s="637">
        <v>1</v>
      </c>
      <c r="F9370" s="639">
        <f>VLOOKUP(H9370,'[34]Resumen Bases TP'!$C$130:$E$170,3,FALSE)</f>
        <v>267.74999999999994</v>
      </c>
      <c r="G9370" s="900" t="s">
        <v>732</v>
      </c>
      <c r="H9370" s="939" t="str">
        <f t="shared" si="895"/>
        <v>BT138SI.1</v>
      </c>
      <c r="I9370" s="881" t="str">
        <f t="shared" si="896"/>
        <v>BT138SI.1</v>
      </c>
      <c r="J9370" s="881" t="str">
        <f t="shared" si="897"/>
        <v>138</v>
      </c>
      <c r="K9370" s="881" t="str">
        <f t="shared" si="890"/>
        <v>SI</v>
      </c>
      <c r="L9370" s="881">
        <f t="shared" si="891"/>
        <v>1</v>
      </c>
      <c r="M9370" s="881">
        <f t="shared" si="892"/>
        <v>7</v>
      </c>
    </row>
    <row r="9371" spans="1:13" ht="13.5">
      <c r="A9371" s="630" t="str">
        <f t="shared" si="889"/>
        <v>TP-138023-006SI4E</v>
      </c>
      <c r="B9371" s="639" t="str">
        <f t="shared" si="893"/>
        <v>BT,138023kV,006MVA</v>
      </c>
      <c r="C9371" s="638" t="str">
        <f t="shared" si="894"/>
        <v>Rieles y bases de Tiro de acceso principal del transformador de 138023kV,6MVA</v>
      </c>
      <c r="D9371" s="637" t="s">
        <v>729</v>
      </c>
      <c r="E9371" s="637">
        <v>1</v>
      </c>
      <c r="F9371" s="639">
        <f>VLOOKUP(H9371,'[34]Resumen Bases TP'!$C$130:$E$170,3,FALSE)</f>
        <v>267.74999999999994</v>
      </c>
      <c r="G9371" s="900" t="s">
        <v>732</v>
      </c>
      <c r="H9371" s="939" t="str">
        <f t="shared" si="895"/>
        <v>BT138SI.1</v>
      </c>
      <c r="I9371" s="881" t="str">
        <f t="shared" si="896"/>
        <v>BT138SI.1</v>
      </c>
      <c r="J9371" s="881" t="str">
        <f t="shared" si="897"/>
        <v>138</v>
      </c>
      <c r="K9371" s="881" t="str">
        <f t="shared" si="890"/>
        <v>SI</v>
      </c>
      <c r="L9371" s="881">
        <f t="shared" si="891"/>
        <v>1</v>
      </c>
      <c r="M9371" s="881">
        <f t="shared" si="892"/>
        <v>6</v>
      </c>
    </row>
    <row r="9372" spans="1:13" ht="13.5">
      <c r="A9372" s="630" t="str">
        <f t="shared" si="889"/>
        <v>TP-138023-005SI4E</v>
      </c>
      <c r="B9372" s="639" t="str">
        <f t="shared" si="893"/>
        <v>BT,138023kV,005MVA</v>
      </c>
      <c r="C9372" s="638" t="str">
        <f t="shared" si="894"/>
        <v>Rieles y bases de Tiro de acceso principal del transformador de 138023kV,5MVA</v>
      </c>
      <c r="D9372" s="637" t="s">
        <v>729</v>
      </c>
      <c r="E9372" s="637">
        <v>1</v>
      </c>
      <c r="F9372" s="639">
        <f>VLOOKUP(H9372,'[34]Resumen Bases TP'!$C$130:$E$170,3,FALSE)</f>
        <v>267.74999999999994</v>
      </c>
      <c r="G9372" s="900" t="s">
        <v>732</v>
      </c>
      <c r="H9372" s="939" t="str">
        <f t="shared" si="895"/>
        <v>BT138SI.1</v>
      </c>
      <c r="I9372" s="881" t="str">
        <f t="shared" si="896"/>
        <v>BT138SI.1</v>
      </c>
      <c r="J9372" s="881" t="str">
        <f t="shared" si="897"/>
        <v>138</v>
      </c>
      <c r="K9372" s="881" t="str">
        <f t="shared" si="890"/>
        <v>SI</v>
      </c>
      <c r="L9372" s="881">
        <f t="shared" si="891"/>
        <v>1</v>
      </c>
      <c r="M9372" s="881">
        <f t="shared" si="892"/>
        <v>5</v>
      </c>
    </row>
    <row r="9373" spans="1:13" ht="13.5">
      <c r="A9373" s="630" t="str">
        <f t="shared" si="889"/>
        <v>TP-138023-003SI4E</v>
      </c>
      <c r="B9373" s="639" t="str">
        <f t="shared" si="893"/>
        <v>BT,138023kV,003MVA</v>
      </c>
      <c r="C9373" s="638" t="str">
        <f t="shared" si="894"/>
        <v>Rieles y bases de Tiro de acceso principal del transformador de 138023kV,3MVA</v>
      </c>
      <c r="D9373" s="637" t="s">
        <v>729</v>
      </c>
      <c r="E9373" s="637">
        <v>1</v>
      </c>
      <c r="F9373" s="639">
        <f>VLOOKUP(H9373,'[34]Resumen Bases TP'!$C$130:$E$170,3,FALSE)</f>
        <v>267.74999999999994</v>
      </c>
      <c r="G9373" s="900" t="s">
        <v>732</v>
      </c>
      <c r="H9373" s="939" t="str">
        <f t="shared" si="895"/>
        <v>BT138SI.1</v>
      </c>
      <c r="I9373" s="881" t="str">
        <f t="shared" si="896"/>
        <v>BT138SI.1</v>
      </c>
      <c r="J9373" s="881" t="str">
        <f t="shared" si="897"/>
        <v>138</v>
      </c>
      <c r="K9373" s="881" t="str">
        <f t="shared" si="890"/>
        <v>SI</v>
      </c>
      <c r="L9373" s="881">
        <f t="shared" si="891"/>
        <v>1</v>
      </c>
      <c r="M9373" s="881">
        <f t="shared" si="892"/>
        <v>3</v>
      </c>
    </row>
    <row r="9374" spans="1:13" ht="13.5">
      <c r="A9374" s="630" t="str">
        <f t="shared" si="889"/>
        <v>TP-138060023-100SE1E</v>
      </c>
      <c r="B9374" s="639" t="str">
        <f t="shared" si="893"/>
        <v>BT,138060kV,100MVA</v>
      </c>
      <c r="C9374" s="638" t="str">
        <f t="shared" si="894"/>
        <v>Rieles y bases de Tiro de acceso principal del transformador de 138060kV,100MVA</v>
      </c>
      <c r="D9374" s="637" t="s">
        <v>729</v>
      </c>
      <c r="E9374" s="637">
        <v>1</v>
      </c>
      <c r="F9374" s="639">
        <f>VLOOKUP(H9374,'[34]Resumen Bases TP'!$C$130:$E$170,3,FALSE)</f>
        <v>268.46999999999997</v>
      </c>
      <c r="G9374" s="900" t="s">
        <v>732</v>
      </c>
      <c r="H9374" s="939" t="str">
        <f t="shared" si="895"/>
        <v>BT138SE.1</v>
      </c>
      <c r="I9374" s="881" t="str">
        <f t="shared" si="896"/>
        <v>BT138SE.1</v>
      </c>
      <c r="J9374" s="881" t="str">
        <f t="shared" si="897"/>
        <v>138</v>
      </c>
      <c r="K9374" s="881" t="str">
        <f t="shared" si="890"/>
        <v>SE</v>
      </c>
      <c r="L9374" s="881">
        <f t="shared" si="891"/>
        <v>1</v>
      </c>
      <c r="M9374" s="881">
        <f t="shared" si="892"/>
        <v>100</v>
      </c>
    </row>
    <row r="9375" spans="1:13" ht="13.5">
      <c r="A9375" s="630" t="str">
        <f t="shared" si="889"/>
        <v>TP-138060023-095SE1E</v>
      </c>
      <c r="B9375" s="639" t="str">
        <f t="shared" si="893"/>
        <v>BT,138060kV,095MVA</v>
      </c>
      <c r="C9375" s="638" t="str">
        <f t="shared" si="894"/>
        <v>Rieles y bases de Tiro de acceso principal del transformador de 138060kV,95MVA</v>
      </c>
      <c r="D9375" s="637" t="s">
        <v>729</v>
      </c>
      <c r="E9375" s="637">
        <v>1</v>
      </c>
      <c r="F9375" s="639">
        <f>VLOOKUP(H9375,'[34]Resumen Bases TP'!$C$130:$E$170,3,FALSE)</f>
        <v>268.46999999999997</v>
      </c>
      <c r="G9375" s="900" t="s">
        <v>732</v>
      </c>
      <c r="H9375" s="939" t="str">
        <f t="shared" si="895"/>
        <v>BT138SE.1</v>
      </c>
      <c r="I9375" s="881" t="str">
        <f t="shared" si="896"/>
        <v>BT138SE.1</v>
      </c>
      <c r="J9375" s="881" t="str">
        <f t="shared" si="897"/>
        <v>138</v>
      </c>
      <c r="K9375" s="881" t="str">
        <f t="shared" si="890"/>
        <v>SE</v>
      </c>
      <c r="L9375" s="881">
        <f t="shared" si="891"/>
        <v>1</v>
      </c>
      <c r="M9375" s="881">
        <f t="shared" si="892"/>
        <v>95</v>
      </c>
    </row>
    <row r="9376" spans="1:13" ht="13.5">
      <c r="A9376" s="630" t="str">
        <f t="shared" si="889"/>
        <v>TP-138060023-090SE1E</v>
      </c>
      <c r="B9376" s="639" t="str">
        <f t="shared" si="893"/>
        <v>BT,138060kV,090MVA</v>
      </c>
      <c r="C9376" s="638" t="str">
        <f t="shared" si="894"/>
        <v>Rieles y bases de Tiro de acceso principal del transformador de 138060kV,90MVA</v>
      </c>
      <c r="D9376" s="637" t="s">
        <v>729</v>
      </c>
      <c r="E9376" s="637">
        <v>1</v>
      </c>
      <c r="F9376" s="639">
        <f>VLOOKUP(H9376,'[34]Resumen Bases TP'!$C$130:$E$170,3,FALSE)</f>
        <v>394.36</v>
      </c>
      <c r="G9376" s="900" t="s">
        <v>732</v>
      </c>
      <c r="H9376" s="939" t="str">
        <f t="shared" si="895"/>
        <v>BT138SE.3</v>
      </c>
      <c r="I9376" s="881" t="str">
        <f t="shared" si="896"/>
        <v>BT138SE.3</v>
      </c>
      <c r="J9376" s="881" t="str">
        <f t="shared" si="897"/>
        <v>138</v>
      </c>
      <c r="K9376" s="881" t="str">
        <f t="shared" si="890"/>
        <v>SE</v>
      </c>
      <c r="L9376" s="881">
        <f t="shared" si="891"/>
        <v>3</v>
      </c>
      <c r="M9376" s="881">
        <f t="shared" si="892"/>
        <v>90</v>
      </c>
    </row>
    <row r="9377" spans="1:13" ht="13.5">
      <c r="A9377" s="630" t="str">
        <f t="shared" si="889"/>
        <v>TP-138060023-085SE1E</v>
      </c>
      <c r="B9377" s="639" t="str">
        <f t="shared" si="893"/>
        <v>BT,138060kV,085MVA</v>
      </c>
      <c r="C9377" s="638" t="str">
        <f t="shared" si="894"/>
        <v>Rieles y bases de Tiro de acceso principal del transformador de 138060kV,85MVA</v>
      </c>
      <c r="D9377" s="637" t="s">
        <v>729</v>
      </c>
      <c r="E9377" s="637">
        <v>1</v>
      </c>
      <c r="F9377" s="639">
        <f>VLOOKUP(H9377,'[34]Resumen Bases TP'!$C$130:$E$170,3,FALSE)</f>
        <v>394.36</v>
      </c>
      <c r="G9377" s="900" t="s">
        <v>732</v>
      </c>
      <c r="H9377" s="939" t="str">
        <f t="shared" si="895"/>
        <v>BT138SE.3</v>
      </c>
      <c r="I9377" s="881" t="str">
        <f t="shared" si="896"/>
        <v>BT138SE.3</v>
      </c>
      <c r="J9377" s="881" t="str">
        <f t="shared" si="897"/>
        <v>138</v>
      </c>
      <c r="K9377" s="881" t="str">
        <f t="shared" si="890"/>
        <v>SE</v>
      </c>
      <c r="L9377" s="881">
        <f t="shared" si="891"/>
        <v>3</v>
      </c>
      <c r="M9377" s="881">
        <f t="shared" si="892"/>
        <v>85</v>
      </c>
    </row>
    <row r="9378" spans="1:13" ht="13.5">
      <c r="A9378" s="630" t="str">
        <f t="shared" si="889"/>
        <v>TP-138060023-080SE1E</v>
      </c>
      <c r="B9378" s="639" t="str">
        <f t="shared" si="893"/>
        <v>BT,138060kV,080MVA</v>
      </c>
      <c r="C9378" s="638" t="str">
        <f t="shared" si="894"/>
        <v>Rieles y bases de Tiro de acceso principal del transformador de 138060kV,80MVA</v>
      </c>
      <c r="D9378" s="637" t="s">
        <v>729</v>
      </c>
      <c r="E9378" s="637">
        <v>1</v>
      </c>
      <c r="F9378" s="639">
        <f>VLOOKUP(H9378,'[34]Resumen Bases TP'!$C$130:$E$170,3,FALSE)</f>
        <v>394.36</v>
      </c>
      <c r="G9378" s="900" t="s">
        <v>732</v>
      </c>
      <c r="H9378" s="939" t="str">
        <f t="shared" si="895"/>
        <v>BT138SE.3</v>
      </c>
      <c r="I9378" s="881" t="str">
        <f t="shared" si="896"/>
        <v>BT138SE.3</v>
      </c>
      <c r="J9378" s="881" t="str">
        <f t="shared" si="897"/>
        <v>138</v>
      </c>
      <c r="K9378" s="881" t="str">
        <f t="shared" si="890"/>
        <v>SE</v>
      </c>
      <c r="L9378" s="881">
        <f t="shared" si="891"/>
        <v>3</v>
      </c>
      <c r="M9378" s="881">
        <f t="shared" si="892"/>
        <v>80</v>
      </c>
    </row>
    <row r="9379" spans="1:13" ht="13.5">
      <c r="A9379" s="630" t="str">
        <f t="shared" si="889"/>
        <v>TP-138060023-075SE1E</v>
      </c>
      <c r="B9379" s="639" t="str">
        <f t="shared" si="893"/>
        <v>BT,138060kV,075MVA</v>
      </c>
      <c r="C9379" s="638" t="str">
        <f t="shared" si="894"/>
        <v>Rieles y bases de Tiro de acceso principal del transformador de 138060kV,75MVA</v>
      </c>
      <c r="D9379" s="637" t="s">
        <v>729</v>
      </c>
      <c r="E9379" s="637">
        <v>1</v>
      </c>
      <c r="F9379" s="639">
        <f>VLOOKUP(H9379,'[34]Resumen Bases TP'!$C$130:$E$170,3,FALSE)</f>
        <v>394.36</v>
      </c>
      <c r="G9379" s="900" t="s">
        <v>732</v>
      </c>
      <c r="H9379" s="939" t="str">
        <f t="shared" si="895"/>
        <v>BT138SE.3</v>
      </c>
      <c r="I9379" s="881" t="str">
        <f t="shared" si="896"/>
        <v>BT138SE.3</v>
      </c>
      <c r="J9379" s="881" t="str">
        <f t="shared" si="897"/>
        <v>138</v>
      </c>
      <c r="K9379" s="881" t="str">
        <f t="shared" si="890"/>
        <v>SE</v>
      </c>
      <c r="L9379" s="881">
        <f t="shared" si="891"/>
        <v>3</v>
      </c>
      <c r="M9379" s="881">
        <f t="shared" si="892"/>
        <v>75</v>
      </c>
    </row>
    <row r="9380" spans="1:13" ht="13.5">
      <c r="A9380" s="630" t="str">
        <f t="shared" si="889"/>
        <v>TP-138060023-070SE1E</v>
      </c>
      <c r="B9380" s="639" t="str">
        <f t="shared" si="893"/>
        <v>BT,138060kV,070MVA</v>
      </c>
      <c r="C9380" s="638" t="str">
        <f t="shared" si="894"/>
        <v>Rieles y bases de Tiro de acceso principal del transformador de 138060kV,70MVA</v>
      </c>
      <c r="D9380" s="637" t="s">
        <v>729</v>
      </c>
      <c r="E9380" s="637">
        <v>1</v>
      </c>
      <c r="F9380" s="639">
        <f>VLOOKUP(H9380,'[34]Resumen Bases TP'!$C$130:$E$170,3,FALSE)</f>
        <v>394.36</v>
      </c>
      <c r="G9380" s="900" t="s">
        <v>732</v>
      </c>
      <c r="H9380" s="939" t="str">
        <f t="shared" si="895"/>
        <v>BT138SE.3</v>
      </c>
      <c r="I9380" s="881" t="str">
        <f t="shared" si="896"/>
        <v>BT138SE.3</v>
      </c>
      <c r="J9380" s="881" t="str">
        <f t="shared" si="897"/>
        <v>138</v>
      </c>
      <c r="K9380" s="881" t="str">
        <f t="shared" si="890"/>
        <v>SE</v>
      </c>
      <c r="L9380" s="881">
        <f t="shared" si="891"/>
        <v>3</v>
      </c>
      <c r="M9380" s="881">
        <f t="shared" si="892"/>
        <v>70</v>
      </c>
    </row>
    <row r="9381" spans="1:13" ht="13.5">
      <c r="A9381" s="630" t="str">
        <f t="shared" si="889"/>
        <v>TP-138060023-065SE1E</v>
      </c>
      <c r="B9381" s="639" t="str">
        <f t="shared" si="893"/>
        <v>BT,138060kV,065MVA</v>
      </c>
      <c r="C9381" s="638" t="str">
        <f t="shared" si="894"/>
        <v>Rieles y bases de Tiro de acceso principal del transformador de 138060kV,65MVA</v>
      </c>
      <c r="D9381" s="637" t="s">
        <v>729</v>
      </c>
      <c r="E9381" s="637">
        <v>1</v>
      </c>
      <c r="F9381" s="639">
        <f>VLOOKUP(H9381,'[34]Resumen Bases TP'!$C$130:$E$170,3,FALSE)</f>
        <v>394.36</v>
      </c>
      <c r="G9381" s="900" t="s">
        <v>732</v>
      </c>
      <c r="H9381" s="939" t="str">
        <f t="shared" si="895"/>
        <v>BT138SE.3</v>
      </c>
      <c r="I9381" s="881" t="str">
        <f t="shared" si="896"/>
        <v>BT138SE.3</v>
      </c>
      <c r="J9381" s="881" t="str">
        <f t="shared" si="897"/>
        <v>138</v>
      </c>
      <c r="K9381" s="881" t="str">
        <f t="shared" si="890"/>
        <v>SE</v>
      </c>
      <c r="L9381" s="881">
        <f t="shared" si="891"/>
        <v>3</v>
      </c>
      <c r="M9381" s="881">
        <f t="shared" si="892"/>
        <v>65</v>
      </c>
    </row>
    <row r="9382" spans="1:13" ht="13.5">
      <c r="A9382" s="630" t="str">
        <f t="shared" si="889"/>
        <v>TP-138060023-060SE1E</v>
      </c>
      <c r="B9382" s="639" t="str">
        <f t="shared" si="893"/>
        <v>BT,138060kV,060MVA</v>
      </c>
      <c r="C9382" s="638" t="str">
        <f t="shared" si="894"/>
        <v>Rieles y bases de Tiro de acceso principal del transformador de 138060kV,60MVA</v>
      </c>
      <c r="D9382" s="637" t="s">
        <v>729</v>
      </c>
      <c r="E9382" s="637">
        <v>1</v>
      </c>
      <c r="F9382" s="639">
        <f>VLOOKUP(H9382,'[34]Resumen Bases TP'!$C$130:$E$170,3,FALSE)</f>
        <v>394.36</v>
      </c>
      <c r="G9382" s="900" t="s">
        <v>732</v>
      </c>
      <c r="H9382" s="939" t="str">
        <f t="shared" si="895"/>
        <v>BT138SE.3</v>
      </c>
      <c r="I9382" s="881" t="str">
        <f t="shared" si="896"/>
        <v>BT138SE.3</v>
      </c>
      <c r="J9382" s="881" t="str">
        <f t="shared" si="897"/>
        <v>138</v>
      </c>
      <c r="K9382" s="881" t="str">
        <f t="shared" si="890"/>
        <v>SE</v>
      </c>
      <c r="L9382" s="881">
        <f t="shared" si="891"/>
        <v>3</v>
      </c>
      <c r="M9382" s="881">
        <f t="shared" si="892"/>
        <v>60</v>
      </c>
    </row>
    <row r="9383" spans="1:13" ht="13.5">
      <c r="A9383" s="630" t="str">
        <f t="shared" si="889"/>
        <v>TP-138060023-055SE1E</v>
      </c>
      <c r="B9383" s="639" t="str">
        <f t="shared" si="893"/>
        <v>BT,138060kV,055MVA</v>
      </c>
      <c r="C9383" s="638" t="str">
        <f t="shared" si="894"/>
        <v>Rieles y bases de Tiro de acceso principal del transformador de 138060kV,55MVA</v>
      </c>
      <c r="D9383" s="637" t="s">
        <v>729</v>
      </c>
      <c r="E9383" s="637">
        <v>1</v>
      </c>
      <c r="F9383" s="639">
        <f>VLOOKUP(H9383,'[34]Resumen Bases TP'!$C$130:$E$170,3,FALSE)</f>
        <v>394.36</v>
      </c>
      <c r="G9383" s="900" t="s">
        <v>732</v>
      </c>
      <c r="H9383" s="939" t="str">
        <f t="shared" si="895"/>
        <v>BT138SE.3</v>
      </c>
      <c r="I9383" s="881" t="str">
        <f t="shared" si="896"/>
        <v>BT138SE.3</v>
      </c>
      <c r="J9383" s="881" t="str">
        <f t="shared" si="897"/>
        <v>138</v>
      </c>
      <c r="K9383" s="881" t="str">
        <f t="shared" si="890"/>
        <v>SE</v>
      </c>
      <c r="L9383" s="881">
        <f t="shared" si="891"/>
        <v>3</v>
      </c>
      <c r="M9383" s="881">
        <f t="shared" si="892"/>
        <v>55</v>
      </c>
    </row>
    <row r="9384" spans="1:13" ht="13.5">
      <c r="A9384" s="630" t="str">
        <f t="shared" si="889"/>
        <v>TP-138060023-050SE1E</v>
      </c>
      <c r="B9384" s="639" t="str">
        <f t="shared" si="893"/>
        <v>BT,138060kV,050MVA</v>
      </c>
      <c r="C9384" s="638" t="str">
        <f t="shared" si="894"/>
        <v>Rieles y bases de Tiro de acceso principal del transformador de 138060kV,50MVA</v>
      </c>
      <c r="D9384" s="637" t="s">
        <v>729</v>
      </c>
      <c r="E9384" s="637">
        <v>1</v>
      </c>
      <c r="F9384" s="639">
        <f>VLOOKUP(H9384,'[34]Resumen Bases TP'!$C$130:$E$170,3,FALSE)</f>
        <v>394.36</v>
      </c>
      <c r="G9384" s="900" t="s">
        <v>732</v>
      </c>
      <c r="H9384" s="939" t="str">
        <f t="shared" si="895"/>
        <v>BT138SE.3</v>
      </c>
      <c r="I9384" s="881" t="str">
        <f t="shared" si="896"/>
        <v>BT138SE.3</v>
      </c>
      <c r="J9384" s="881" t="str">
        <f t="shared" si="897"/>
        <v>138</v>
      </c>
      <c r="K9384" s="881" t="str">
        <f t="shared" si="890"/>
        <v>SE</v>
      </c>
      <c r="L9384" s="881">
        <f t="shared" si="891"/>
        <v>3</v>
      </c>
      <c r="M9384" s="881">
        <f t="shared" si="892"/>
        <v>50</v>
      </c>
    </row>
    <row r="9385" spans="1:13" ht="13.5">
      <c r="A9385" s="630" t="str">
        <f t="shared" si="889"/>
        <v>TP-138060023-045SE1E</v>
      </c>
      <c r="B9385" s="639" t="str">
        <f t="shared" si="893"/>
        <v>BT,138060kV,045MVA</v>
      </c>
      <c r="C9385" s="638" t="str">
        <f t="shared" si="894"/>
        <v>Rieles y bases de Tiro de acceso principal del transformador de 138060kV,45MVA</v>
      </c>
      <c r="D9385" s="637" t="s">
        <v>729</v>
      </c>
      <c r="E9385" s="637">
        <v>1</v>
      </c>
      <c r="F9385" s="639">
        <f>VLOOKUP(H9385,'[34]Resumen Bases TP'!$C$130:$E$170,3,FALSE)</f>
        <v>394.36</v>
      </c>
      <c r="G9385" s="900" t="s">
        <v>732</v>
      </c>
      <c r="H9385" s="939" t="str">
        <f t="shared" si="895"/>
        <v>BT138SE.3</v>
      </c>
      <c r="I9385" s="881" t="str">
        <f t="shared" si="896"/>
        <v>BT138SE.3</v>
      </c>
      <c r="J9385" s="881" t="str">
        <f t="shared" si="897"/>
        <v>138</v>
      </c>
      <c r="K9385" s="881" t="str">
        <f t="shared" si="890"/>
        <v>SE</v>
      </c>
      <c r="L9385" s="881">
        <f t="shared" si="891"/>
        <v>3</v>
      </c>
      <c r="M9385" s="881">
        <f t="shared" si="892"/>
        <v>45</v>
      </c>
    </row>
    <row r="9386" spans="1:13" ht="13.5">
      <c r="A9386" s="630" t="str">
        <f t="shared" si="889"/>
        <v>TP-138060023-040SE1E</v>
      </c>
      <c r="B9386" s="639" t="str">
        <f t="shared" si="893"/>
        <v>BT,138060kV,040MVA</v>
      </c>
      <c r="C9386" s="638" t="str">
        <f t="shared" si="894"/>
        <v>Rieles y bases de Tiro de acceso principal del transformador de 138060kV,40MVA</v>
      </c>
      <c r="D9386" s="637" t="s">
        <v>729</v>
      </c>
      <c r="E9386" s="637">
        <v>1</v>
      </c>
      <c r="F9386" s="639">
        <f>VLOOKUP(H9386,'[34]Resumen Bases TP'!$C$130:$E$170,3,FALSE)</f>
        <v>394.36</v>
      </c>
      <c r="G9386" s="900" t="s">
        <v>732</v>
      </c>
      <c r="H9386" s="939" t="str">
        <f t="shared" si="895"/>
        <v>BT138SE.3</v>
      </c>
      <c r="I9386" s="881" t="str">
        <f t="shared" si="896"/>
        <v>BT138SE.3</v>
      </c>
      <c r="J9386" s="881" t="str">
        <f t="shared" si="897"/>
        <v>138</v>
      </c>
      <c r="K9386" s="881" t="str">
        <f t="shared" si="890"/>
        <v>SE</v>
      </c>
      <c r="L9386" s="881">
        <f t="shared" si="891"/>
        <v>3</v>
      </c>
      <c r="M9386" s="881">
        <f t="shared" si="892"/>
        <v>40</v>
      </c>
    </row>
    <row r="9387" spans="1:13" ht="13.5">
      <c r="A9387" s="630" t="str">
        <f t="shared" si="889"/>
        <v>TP-138060023-035SE1E</v>
      </c>
      <c r="B9387" s="639" t="str">
        <f t="shared" si="893"/>
        <v>BT,138060kV,035MVA</v>
      </c>
      <c r="C9387" s="638" t="str">
        <f t="shared" si="894"/>
        <v>Rieles y bases de Tiro de acceso principal del transformador de 138060kV,35MVA</v>
      </c>
      <c r="D9387" s="637" t="s">
        <v>729</v>
      </c>
      <c r="E9387" s="637">
        <v>1</v>
      </c>
      <c r="F9387" s="639">
        <f>VLOOKUP(H9387,'[34]Resumen Bases TP'!$C$130:$E$170,3,FALSE)</f>
        <v>394.36</v>
      </c>
      <c r="G9387" s="900" t="s">
        <v>732</v>
      </c>
      <c r="H9387" s="939" t="str">
        <f t="shared" si="895"/>
        <v>BT138SE.3</v>
      </c>
      <c r="I9387" s="881" t="str">
        <f t="shared" si="896"/>
        <v>BT138SE.3</v>
      </c>
      <c r="J9387" s="881" t="str">
        <f t="shared" si="897"/>
        <v>138</v>
      </c>
      <c r="K9387" s="881" t="str">
        <f t="shared" si="890"/>
        <v>SE</v>
      </c>
      <c r="L9387" s="881">
        <f t="shared" si="891"/>
        <v>3</v>
      </c>
      <c r="M9387" s="881">
        <f t="shared" si="892"/>
        <v>35</v>
      </c>
    </row>
    <row r="9388" spans="1:13" ht="13.5">
      <c r="A9388" s="630" t="str">
        <f t="shared" si="889"/>
        <v>TP-138060023-030SE1E</v>
      </c>
      <c r="B9388" s="639" t="str">
        <f t="shared" si="893"/>
        <v>BT,138060kV,030MVA</v>
      </c>
      <c r="C9388" s="638" t="str">
        <f t="shared" si="894"/>
        <v>Rieles y bases de Tiro de acceso principal del transformador de 138060kV,30MVA</v>
      </c>
      <c r="D9388" s="637" t="s">
        <v>729</v>
      </c>
      <c r="E9388" s="637">
        <v>1</v>
      </c>
      <c r="F9388" s="639">
        <f>VLOOKUP(H9388,'[34]Resumen Bases TP'!$C$130:$E$170,3,FALSE)</f>
        <v>394.36</v>
      </c>
      <c r="G9388" s="900" t="s">
        <v>732</v>
      </c>
      <c r="H9388" s="939" t="str">
        <f t="shared" si="895"/>
        <v>BT138SE.3</v>
      </c>
      <c r="I9388" s="881" t="str">
        <f t="shared" si="896"/>
        <v>BT138SE.3</v>
      </c>
      <c r="J9388" s="881" t="str">
        <f t="shared" si="897"/>
        <v>138</v>
      </c>
      <c r="K9388" s="881" t="str">
        <f t="shared" si="890"/>
        <v>SE</v>
      </c>
      <c r="L9388" s="881">
        <f t="shared" si="891"/>
        <v>3</v>
      </c>
      <c r="M9388" s="881">
        <f t="shared" si="892"/>
        <v>30</v>
      </c>
    </row>
    <row r="9389" spans="1:13" ht="13.5">
      <c r="A9389" s="630" t="str">
        <f t="shared" si="889"/>
        <v>TP-138060023-025SE1E</v>
      </c>
      <c r="B9389" s="639" t="str">
        <f t="shared" si="893"/>
        <v>BT,138060kV,025MVA</v>
      </c>
      <c r="C9389" s="638" t="str">
        <f t="shared" si="894"/>
        <v>Rieles y bases de Tiro de acceso principal del transformador de 138060kV,25MVA</v>
      </c>
      <c r="D9389" s="637" t="s">
        <v>729</v>
      </c>
      <c r="E9389" s="637">
        <v>1</v>
      </c>
      <c r="F9389" s="639">
        <f>VLOOKUP(H9389,'[34]Resumen Bases TP'!$C$130:$E$170,3,FALSE)</f>
        <v>394.36</v>
      </c>
      <c r="G9389" s="900" t="s">
        <v>732</v>
      </c>
      <c r="H9389" s="939" t="str">
        <f t="shared" si="895"/>
        <v>BT138SE.3</v>
      </c>
      <c r="I9389" s="881" t="str">
        <f t="shared" si="896"/>
        <v>BT138SE.3</v>
      </c>
      <c r="J9389" s="881" t="str">
        <f t="shared" si="897"/>
        <v>138</v>
      </c>
      <c r="K9389" s="881" t="str">
        <f t="shared" si="890"/>
        <v>SE</v>
      </c>
      <c r="L9389" s="881">
        <f t="shared" si="891"/>
        <v>3</v>
      </c>
      <c r="M9389" s="881">
        <f t="shared" si="892"/>
        <v>25</v>
      </c>
    </row>
    <row r="9390" spans="1:13" ht="13.5">
      <c r="A9390" s="630" t="str">
        <f t="shared" si="889"/>
        <v>TP-138060023-020SE1E</v>
      </c>
      <c r="B9390" s="639" t="str">
        <f t="shared" si="893"/>
        <v>BT,138060kV,020MVA</v>
      </c>
      <c r="C9390" s="638" t="str">
        <f t="shared" si="894"/>
        <v>Rieles y bases de Tiro de acceso principal del transformador de 138060kV,20MVA</v>
      </c>
      <c r="D9390" s="637" t="s">
        <v>729</v>
      </c>
      <c r="E9390" s="637">
        <v>1</v>
      </c>
      <c r="F9390" s="639">
        <f>VLOOKUP(H9390,'[34]Resumen Bases TP'!$C$130:$E$170,3,FALSE)</f>
        <v>394.36</v>
      </c>
      <c r="G9390" s="900" t="s">
        <v>732</v>
      </c>
      <c r="H9390" s="939" t="str">
        <f t="shared" si="895"/>
        <v>BT138SE.3</v>
      </c>
      <c r="I9390" s="881" t="str">
        <f t="shared" si="896"/>
        <v>BT138SE.3</v>
      </c>
      <c r="J9390" s="881" t="str">
        <f t="shared" si="897"/>
        <v>138</v>
      </c>
      <c r="K9390" s="881" t="str">
        <f t="shared" si="890"/>
        <v>SE</v>
      </c>
      <c r="L9390" s="881">
        <f t="shared" si="891"/>
        <v>3</v>
      </c>
      <c r="M9390" s="881">
        <f t="shared" si="892"/>
        <v>20</v>
      </c>
    </row>
    <row r="9391" spans="1:13" ht="13.5">
      <c r="A9391" s="630" t="str">
        <f t="shared" si="889"/>
        <v>TP-138060023-015SE1E</v>
      </c>
      <c r="B9391" s="639" t="str">
        <f t="shared" si="893"/>
        <v>BT,138060kV,015MVA</v>
      </c>
      <c r="C9391" s="638" t="str">
        <f t="shared" si="894"/>
        <v>Rieles y bases de Tiro de acceso principal del transformador de 138060kV,15MVA</v>
      </c>
      <c r="D9391" s="637" t="s">
        <v>729</v>
      </c>
      <c r="E9391" s="637">
        <v>1</v>
      </c>
      <c r="F9391" s="639">
        <f>VLOOKUP(H9391,'[34]Resumen Bases TP'!$C$130:$E$170,3,FALSE)</f>
        <v>308.52000000000004</v>
      </c>
      <c r="G9391" s="900" t="s">
        <v>732</v>
      </c>
      <c r="H9391" s="939" t="str">
        <f t="shared" si="895"/>
        <v>BT138SE.2</v>
      </c>
      <c r="I9391" s="881" t="str">
        <f t="shared" si="896"/>
        <v>BT138SE.2</v>
      </c>
      <c r="J9391" s="881" t="str">
        <f t="shared" si="897"/>
        <v>138</v>
      </c>
      <c r="K9391" s="881" t="str">
        <f t="shared" si="890"/>
        <v>SE</v>
      </c>
      <c r="L9391" s="881">
        <f t="shared" si="891"/>
        <v>2</v>
      </c>
      <c r="M9391" s="881">
        <f t="shared" si="892"/>
        <v>15</v>
      </c>
    </row>
    <row r="9392" spans="1:13" ht="13.5">
      <c r="A9392" s="630" t="str">
        <f t="shared" si="889"/>
        <v>TP-138060023-010SE1E</v>
      </c>
      <c r="B9392" s="639" t="str">
        <f t="shared" si="893"/>
        <v>BT,138060kV,010MVA</v>
      </c>
      <c r="C9392" s="638" t="str">
        <f t="shared" si="894"/>
        <v>Rieles y bases de Tiro de acceso principal del transformador de 138060kV,10MVA</v>
      </c>
      <c r="D9392" s="637" t="s">
        <v>729</v>
      </c>
      <c r="E9392" s="637">
        <v>1</v>
      </c>
      <c r="F9392" s="639">
        <f>VLOOKUP(H9392,'[34]Resumen Bases TP'!$C$130:$E$170,3,FALSE)</f>
        <v>308.52000000000004</v>
      </c>
      <c r="G9392" s="900" t="s">
        <v>732</v>
      </c>
      <c r="H9392" s="939" t="str">
        <f t="shared" si="895"/>
        <v>BT138SE.2</v>
      </c>
      <c r="I9392" s="881" t="str">
        <f t="shared" si="896"/>
        <v>BT138SE.2</v>
      </c>
      <c r="J9392" s="881" t="str">
        <f t="shared" si="897"/>
        <v>138</v>
      </c>
      <c r="K9392" s="881" t="str">
        <f t="shared" si="890"/>
        <v>SE</v>
      </c>
      <c r="L9392" s="881">
        <f t="shared" si="891"/>
        <v>2</v>
      </c>
      <c r="M9392" s="881">
        <f t="shared" si="892"/>
        <v>10</v>
      </c>
    </row>
    <row r="9393" spans="1:13" ht="13.5">
      <c r="A9393" s="630" t="str">
        <f t="shared" si="889"/>
        <v>TP-138060023-009SE1E</v>
      </c>
      <c r="B9393" s="639" t="str">
        <f t="shared" si="893"/>
        <v>BT,138060kV,009MVA</v>
      </c>
      <c r="C9393" s="638" t="str">
        <f t="shared" si="894"/>
        <v>Rieles y bases de Tiro de acceso principal del transformador de 138060kV,9MVA</v>
      </c>
      <c r="D9393" s="637" t="s">
        <v>729</v>
      </c>
      <c r="E9393" s="637">
        <v>1</v>
      </c>
      <c r="F9393" s="639">
        <f>VLOOKUP(H9393,'[34]Resumen Bases TP'!$C$130:$E$170,3,FALSE)</f>
        <v>308.52000000000004</v>
      </c>
      <c r="G9393" s="900" t="s">
        <v>732</v>
      </c>
      <c r="H9393" s="939" t="str">
        <f t="shared" si="895"/>
        <v>BT138SE.2</v>
      </c>
      <c r="I9393" s="881" t="str">
        <f t="shared" si="896"/>
        <v>BT138SE.2</v>
      </c>
      <c r="J9393" s="881" t="str">
        <f t="shared" si="897"/>
        <v>138</v>
      </c>
      <c r="K9393" s="881" t="str">
        <f t="shared" si="890"/>
        <v>SE</v>
      </c>
      <c r="L9393" s="881">
        <f t="shared" si="891"/>
        <v>2</v>
      </c>
      <c r="M9393" s="881">
        <f t="shared" si="892"/>
        <v>9</v>
      </c>
    </row>
    <row r="9394" spans="1:13" ht="13.5">
      <c r="A9394" s="630" t="str">
        <f t="shared" si="889"/>
        <v>TP-138060023-008SE1E</v>
      </c>
      <c r="B9394" s="639" t="str">
        <f t="shared" si="893"/>
        <v>BT,138060kV,008MVA</v>
      </c>
      <c r="C9394" s="638" t="str">
        <f t="shared" si="894"/>
        <v>Rieles y bases de Tiro de acceso principal del transformador de 138060kV,8MVA</v>
      </c>
      <c r="D9394" s="637" t="s">
        <v>729</v>
      </c>
      <c r="E9394" s="637">
        <v>1</v>
      </c>
      <c r="F9394" s="639">
        <f>VLOOKUP(H9394,'[34]Resumen Bases TP'!$C$130:$E$170,3,FALSE)</f>
        <v>308.52000000000004</v>
      </c>
      <c r="G9394" s="900" t="s">
        <v>732</v>
      </c>
      <c r="H9394" s="939" t="str">
        <f t="shared" si="895"/>
        <v>BT138SE.2</v>
      </c>
      <c r="I9394" s="881" t="str">
        <f t="shared" si="896"/>
        <v>BT138SE.2</v>
      </c>
      <c r="J9394" s="881" t="str">
        <f t="shared" si="897"/>
        <v>138</v>
      </c>
      <c r="K9394" s="881" t="str">
        <f t="shared" si="890"/>
        <v>SE</v>
      </c>
      <c r="L9394" s="881">
        <f t="shared" si="891"/>
        <v>2</v>
      </c>
      <c r="M9394" s="881">
        <f t="shared" si="892"/>
        <v>8</v>
      </c>
    </row>
    <row r="9395" spans="1:13" ht="13.5">
      <c r="A9395" s="630" t="str">
        <f t="shared" si="889"/>
        <v>TP-138060023-007SE1E</v>
      </c>
      <c r="B9395" s="639" t="str">
        <f t="shared" si="893"/>
        <v>BT,138060kV,007MVA</v>
      </c>
      <c r="C9395" s="638" t="str">
        <f t="shared" si="894"/>
        <v>Rieles y bases de Tiro de acceso principal del transformador de 138060kV,7MVA</v>
      </c>
      <c r="D9395" s="637" t="s">
        <v>729</v>
      </c>
      <c r="E9395" s="637">
        <v>1</v>
      </c>
      <c r="F9395" s="639">
        <f>VLOOKUP(H9395,'[34]Resumen Bases TP'!$C$130:$E$170,3,FALSE)</f>
        <v>268.46999999999997</v>
      </c>
      <c r="G9395" s="900" t="s">
        <v>732</v>
      </c>
      <c r="H9395" s="939" t="str">
        <f t="shared" si="895"/>
        <v>BT138SE.1</v>
      </c>
      <c r="I9395" s="881" t="str">
        <f t="shared" si="896"/>
        <v>BT138SE.1</v>
      </c>
      <c r="J9395" s="881" t="str">
        <f t="shared" si="897"/>
        <v>138</v>
      </c>
      <c r="K9395" s="881" t="str">
        <f t="shared" si="890"/>
        <v>SE</v>
      </c>
      <c r="L9395" s="881">
        <f t="shared" si="891"/>
        <v>1</v>
      </c>
      <c r="M9395" s="881">
        <f t="shared" si="892"/>
        <v>7</v>
      </c>
    </row>
    <row r="9396" spans="1:13" ht="13.5">
      <c r="A9396" s="630" t="str">
        <f t="shared" si="889"/>
        <v>TP-138060023-006SE1E</v>
      </c>
      <c r="B9396" s="639" t="str">
        <f t="shared" si="893"/>
        <v>BT,138060kV,006MVA</v>
      </c>
      <c r="C9396" s="638" t="str">
        <f t="shared" si="894"/>
        <v>Rieles y bases de Tiro de acceso principal del transformador de 138060kV,6MVA</v>
      </c>
      <c r="D9396" s="637" t="s">
        <v>729</v>
      </c>
      <c r="E9396" s="637">
        <v>1</v>
      </c>
      <c r="F9396" s="639">
        <f>VLOOKUP(H9396,'[34]Resumen Bases TP'!$C$130:$E$170,3,FALSE)</f>
        <v>268.46999999999997</v>
      </c>
      <c r="G9396" s="900" t="s">
        <v>732</v>
      </c>
      <c r="H9396" s="939" t="str">
        <f t="shared" si="895"/>
        <v>BT138SE.1</v>
      </c>
      <c r="I9396" s="881" t="str">
        <f t="shared" si="896"/>
        <v>BT138SE.1</v>
      </c>
      <c r="J9396" s="881" t="str">
        <f t="shared" si="897"/>
        <v>138</v>
      </c>
      <c r="K9396" s="881" t="str">
        <f t="shared" si="890"/>
        <v>SE</v>
      </c>
      <c r="L9396" s="881">
        <f t="shared" si="891"/>
        <v>1</v>
      </c>
      <c r="M9396" s="881">
        <f t="shared" si="892"/>
        <v>6</v>
      </c>
    </row>
    <row r="9397" spans="1:13" ht="13.5">
      <c r="A9397" s="630" t="str">
        <f t="shared" si="889"/>
        <v>TP-138060023-005SE1E</v>
      </c>
      <c r="B9397" s="639" t="str">
        <f t="shared" si="893"/>
        <v>BT,138060kV,005MVA</v>
      </c>
      <c r="C9397" s="638" t="str">
        <f t="shared" si="894"/>
        <v>Rieles y bases de Tiro de acceso principal del transformador de 138060kV,5MVA</v>
      </c>
      <c r="D9397" s="637" t="s">
        <v>729</v>
      </c>
      <c r="E9397" s="637">
        <v>1</v>
      </c>
      <c r="F9397" s="639">
        <f>VLOOKUP(H9397,'[34]Resumen Bases TP'!$C$130:$E$170,3,FALSE)</f>
        <v>268.46999999999997</v>
      </c>
      <c r="G9397" s="900" t="s">
        <v>732</v>
      </c>
      <c r="H9397" s="939" t="str">
        <f t="shared" si="895"/>
        <v>BT138SE.1</v>
      </c>
      <c r="I9397" s="881" t="str">
        <f t="shared" si="896"/>
        <v>BT138SE.1</v>
      </c>
      <c r="J9397" s="881" t="str">
        <f t="shared" si="897"/>
        <v>138</v>
      </c>
      <c r="K9397" s="881" t="str">
        <f t="shared" si="890"/>
        <v>SE</v>
      </c>
      <c r="L9397" s="881">
        <f t="shared" si="891"/>
        <v>1</v>
      </c>
      <c r="M9397" s="881">
        <f t="shared" si="892"/>
        <v>5</v>
      </c>
    </row>
    <row r="9398" spans="1:13" ht="13.5">
      <c r="A9398" s="630" t="str">
        <f t="shared" si="889"/>
        <v>TP-138060023-003SE1E</v>
      </c>
      <c r="B9398" s="639" t="str">
        <f t="shared" si="893"/>
        <v>BT,138060kV,003MVA</v>
      </c>
      <c r="C9398" s="638" t="str">
        <f t="shared" si="894"/>
        <v>Rieles y bases de Tiro de acceso principal del transformador de 138060kV,3MVA</v>
      </c>
      <c r="D9398" s="637" t="s">
        <v>729</v>
      </c>
      <c r="E9398" s="637">
        <v>1</v>
      </c>
      <c r="F9398" s="639">
        <f>VLOOKUP(H9398,'[34]Resumen Bases TP'!$C$130:$E$170,3,FALSE)</f>
        <v>268.46999999999997</v>
      </c>
      <c r="G9398" s="900" t="s">
        <v>732</v>
      </c>
      <c r="H9398" s="939" t="str">
        <f t="shared" si="895"/>
        <v>BT138SE.1</v>
      </c>
      <c r="I9398" s="881" t="str">
        <f t="shared" si="896"/>
        <v>BT138SE.1</v>
      </c>
      <c r="J9398" s="881" t="str">
        <f t="shared" si="897"/>
        <v>138</v>
      </c>
      <c r="K9398" s="881" t="str">
        <f t="shared" si="890"/>
        <v>SE</v>
      </c>
      <c r="L9398" s="881">
        <f t="shared" si="891"/>
        <v>1</v>
      </c>
      <c r="M9398" s="881">
        <f t="shared" si="892"/>
        <v>3</v>
      </c>
    </row>
    <row r="9399" spans="1:13" ht="13.5">
      <c r="A9399" s="630" t="str">
        <f t="shared" si="889"/>
        <v>TP-138060010-100SE1E</v>
      </c>
      <c r="B9399" s="639" t="str">
        <f t="shared" si="893"/>
        <v>BT,138060kV,100MVA</v>
      </c>
      <c r="C9399" s="638" t="str">
        <f t="shared" si="894"/>
        <v>Rieles y bases de Tiro de acceso principal del transformador de 138060kV,100MVA</v>
      </c>
      <c r="D9399" s="637" t="s">
        <v>729</v>
      </c>
      <c r="E9399" s="637">
        <v>1</v>
      </c>
      <c r="F9399" s="639">
        <f>VLOOKUP(H9399,'[34]Resumen Bases TP'!$C$130:$E$170,3,FALSE)</f>
        <v>268.46999999999997</v>
      </c>
      <c r="G9399" s="900" t="s">
        <v>732</v>
      </c>
      <c r="H9399" s="939" t="str">
        <f t="shared" si="895"/>
        <v>BT138SE.1</v>
      </c>
      <c r="I9399" s="881" t="str">
        <f t="shared" si="896"/>
        <v>BT138SE.1</v>
      </c>
      <c r="J9399" s="881" t="str">
        <f t="shared" si="897"/>
        <v>138</v>
      </c>
      <c r="K9399" s="881" t="str">
        <f t="shared" si="890"/>
        <v>SE</v>
      </c>
      <c r="L9399" s="881">
        <f t="shared" si="891"/>
        <v>1</v>
      </c>
      <c r="M9399" s="881">
        <f t="shared" si="892"/>
        <v>100</v>
      </c>
    </row>
    <row r="9400" spans="1:13" ht="13.5">
      <c r="A9400" s="630" t="str">
        <f t="shared" si="889"/>
        <v>TP-138060010-095SE1E</v>
      </c>
      <c r="B9400" s="639" t="str">
        <f t="shared" si="893"/>
        <v>BT,138060kV,095MVA</v>
      </c>
      <c r="C9400" s="638" t="str">
        <f t="shared" si="894"/>
        <v>Rieles y bases de Tiro de acceso principal del transformador de 138060kV,95MVA</v>
      </c>
      <c r="D9400" s="637" t="s">
        <v>729</v>
      </c>
      <c r="E9400" s="637">
        <v>1</v>
      </c>
      <c r="F9400" s="639">
        <f>VLOOKUP(H9400,'[34]Resumen Bases TP'!$C$130:$E$170,3,FALSE)</f>
        <v>268.46999999999997</v>
      </c>
      <c r="G9400" s="900" t="s">
        <v>732</v>
      </c>
      <c r="H9400" s="939" t="str">
        <f t="shared" si="895"/>
        <v>BT138SE.1</v>
      </c>
      <c r="I9400" s="881" t="str">
        <f t="shared" si="896"/>
        <v>BT138SE.1</v>
      </c>
      <c r="J9400" s="881" t="str">
        <f t="shared" si="897"/>
        <v>138</v>
      </c>
      <c r="K9400" s="881" t="str">
        <f t="shared" si="890"/>
        <v>SE</v>
      </c>
      <c r="L9400" s="881">
        <f t="shared" si="891"/>
        <v>1</v>
      </c>
      <c r="M9400" s="881">
        <f t="shared" si="892"/>
        <v>95</v>
      </c>
    </row>
    <row r="9401" spans="1:13" ht="13.5">
      <c r="A9401" s="630" t="str">
        <f t="shared" si="889"/>
        <v>TP-138060010-090SE1E</v>
      </c>
      <c r="B9401" s="639" t="str">
        <f t="shared" si="893"/>
        <v>BT,138060kV,090MVA</v>
      </c>
      <c r="C9401" s="638" t="str">
        <f t="shared" si="894"/>
        <v>Rieles y bases de Tiro de acceso principal del transformador de 138060kV,90MVA</v>
      </c>
      <c r="D9401" s="637" t="s">
        <v>729</v>
      </c>
      <c r="E9401" s="637">
        <v>1</v>
      </c>
      <c r="F9401" s="639">
        <f>VLOOKUP(H9401,'[34]Resumen Bases TP'!$C$130:$E$170,3,FALSE)</f>
        <v>394.36</v>
      </c>
      <c r="G9401" s="900" t="s">
        <v>732</v>
      </c>
      <c r="H9401" s="939" t="str">
        <f t="shared" si="895"/>
        <v>BT138SE.3</v>
      </c>
      <c r="I9401" s="881" t="str">
        <f t="shared" si="896"/>
        <v>BT138SE.3</v>
      </c>
      <c r="J9401" s="881" t="str">
        <f t="shared" si="897"/>
        <v>138</v>
      </c>
      <c r="K9401" s="881" t="str">
        <f t="shared" si="890"/>
        <v>SE</v>
      </c>
      <c r="L9401" s="881">
        <f t="shared" si="891"/>
        <v>3</v>
      </c>
      <c r="M9401" s="881">
        <f t="shared" si="892"/>
        <v>90</v>
      </c>
    </row>
    <row r="9402" spans="1:13" ht="13.5">
      <c r="A9402" s="630" t="str">
        <f t="shared" si="889"/>
        <v>TP-138060010-085SE1E</v>
      </c>
      <c r="B9402" s="639" t="str">
        <f t="shared" si="893"/>
        <v>BT,138060kV,085MVA</v>
      </c>
      <c r="C9402" s="638" t="str">
        <f t="shared" si="894"/>
        <v>Rieles y bases de Tiro de acceso principal del transformador de 138060kV,85MVA</v>
      </c>
      <c r="D9402" s="637" t="s">
        <v>729</v>
      </c>
      <c r="E9402" s="637">
        <v>1</v>
      </c>
      <c r="F9402" s="639">
        <f>VLOOKUP(H9402,'[34]Resumen Bases TP'!$C$130:$E$170,3,FALSE)</f>
        <v>394.36</v>
      </c>
      <c r="G9402" s="900" t="s">
        <v>732</v>
      </c>
      <c r="H9402" s="939" t="str">
        <f t="shared" si="895"/>
        <v>BT138SE.3</v>
      </c>
      <c r="I9402" s="881" t="str">
        <f t="shared" si="896"/>
        <v>BT138SE.3</v>
      </c>
      <c r="J9402" s="881" t="str">
        <f t="shared" si="897"/>
        <v>138</v>
      </c>
      <c r="K9402" s="881" t="str">
        <f t="shared" si="890"/>
        <v>SE</v>
      </c>
      <c r="L9402" s="881">
        <f t="shared" si="891"/>
        <v>3</v>
      </c>
      <c r="M9402" s="881">
        <f t="shared" si="892"/>
        <v>85</v>
      </c>
    </row>
    <row r="9403" spans="1:13" ht="13.5">
      <c r="A9403" s="630" t="str">
        <f t="shared" si="889"/>
        <v>TP-138060010-080SE1E</v>
      </c>
      <c r="B9403" s="639" t="str">
        <f t="shared" si="893"/>
        <v>BT,138060kV,080MVA</v>
      </c>
      <c r="C9403" s="638" t="str">
        <f t="shared" si="894"/>
        <v>Rieles y bases de Tiro de acceso principal del transformador de 138060kV,80MVA</v>
      </c>
      <c r="D9403" s="637" t="s">
        <v>729</v>
      </c>
      <c r="E9403" s="637">
        <v>1</v>
      </c>
      <c r="F9403" s="639">
        <f>VLOOKUP(H9403,'[34]Resumen Bases TP'!$C$130:$E$170,3,FALSE)</f>
        <v>394.36</v>
      </c>
      <c r="G9403" s="900" t="s">
        <v>732</v>
      </c>
      <c r="H9403" s="939" t="str">
        <f t="shared" si="895"/>
        <v>BT138SE.3</v>
      </c>
      <c r="I9403" s="881" t="str">
        <f t="shared" si="896"/>
        <v>BT138SE.3</v>
      </c>
      <c r="J9403" s="881" t="str">
        <f t="shared" si="897"/>
        <v>138</v>
      </c>
      <c r="K9403" s="881" t="str">
        <f t="shared" si="890"/>
        <v>SE</v>
      </c>
      <c r="L9403" s="881">
        <f t="shared" si="891"/>
        <v>3</v>
      </c>
      <c r="M9403" s="881">
        <f t="shared" si="892"/>
        <v>80</v>
      </c>
    </row>
    <row r="9404" spans="1:13" ht="13.5">
      <c r="A9404" s="630" t="str">
        <f t="shared" si="889"/>
        <v>TP-138060010-075SE1E</v>
      </c>
      <c r="B9404" s="639" t="str">
        <f t="shared" si="893"/>
        <v>BT,138060kV,075MVA</v>
      </c>
      <c r="C9404" s="638" t="str">
        <f t="shared" si="894"/>
        <v>Rieles y bases de Tiro de acceso principal del transformador de 138060kV,75MVA</v>
      </c>
      <c r="D9404" s="637" t="s">
        <v>729</v>
      </c>
      <c r="E9404" s="637">
        <v>1</v>
      </c>
      <c r="F9404" s="639">
        <f>VLOOKUP(H9404,'[34]Resumen Bases TP'!$C$130:$E$170,3,FALSE)</f>
        <v>394.36</v>
      </c>
      <c r="G9404" s="900" t="s">
        <v>732</v>
      </c>
      <c r="H9404" s="939" t="str">
        <f t="shared" si="895"/>
        <v>BT138SE.3</v>
      </c>
      <c r="I9404" s="881" t="str">
        <f t="shared" si="896"/>
        <v>BT138SE.3</v>
      </c>
      <c r="J9404" s="881" t="str">
        <f t="shared" si="897"/>
        <v>138</v>
      </c>
      <c r="K9404" s="881" t="str">
        <f t="shared" si="890"/>
        <v>SE</v>
      </c>
      <c r="L9404" s="881">
        <f t="shared" si="891"/>
        <v>3</v>
      </c>
      <c r="M9404" s="881">
        <f t="shared" si="892"/>
        <v>75</v>
      </c>
    </row>
    <row r="9405" spans="1:13" ht="13.5">
      <c r="A9405" s="630" t="str">
        <f t="shared" si="889"/>
        <v>TP-138060010-070SE1E</v>
      </c>
      <c r="B9405" s="639" t="str">
        <f t="shared" si="893"/>
        <v>BT,138060kV,070MVA</v>
      </c>
      <c r="C9405" s="638" t="str">
        <f t="shared" si="894"/>
        <v>Rieles y bases de Tiro de acceso principal del transformador de 138060kV,70MVA</v>
      </c>
      <c r="D9405" s="637" t="s">
        <v>729</v>
      </c>
      <c r="E9405" s="637">
        <v>1</v>
      </c>
      <c r="F9405" s="639">
        <f>VLOOKUP(H9405,'[34]Resumen Bases TP'!$C$130:$E$170,3,FALSE)</f>
        <v>394.36</v>
      </c>
      <c r="G9405" s="900" t="s">
        <v>732</v>
      </c>
      <c r="H9405" s="939" t="str">
        <f t="shared" si="895"/>
        <v>BT138SE.3</v>
      </c>
      <c r="I9405" s="881" t="str">
        <f t="shared" si="896"/>
        <v>BT138SE.3</v>
      </c>
      <c r="J9405" s="881" t="str">
        <f t="shared" si="897"/>
        <v>138</v>
      </c>
      <c r="K9405" s="881" t="str">
        <f t="shared" si="890"/>
        <v>SE</v>
      </c>
      <c r="L9405" s="881">
        <f t="shared" si="891"/>
        <v>3</v>
      </c>
      <c r="M9405" s="881">
        <f t="shared" si="892"/>
        <v>70</v>
      </c>
    </row>
    <row r="9406" spans="1:13" ht="13.5">
      <c r="A9406" s="630" t="str">
        <f t="shared" si="889"/>
        <v>TP-138060010-065SE1E</v>
      </c>
      <c r="B9406" s="639" t="str">
        <f t="shared" si="893"/>
        <v>BT,138060kV,065MVA</v>
      </c>
      <c r="C9406" s="638" t="str">
        <f t="shared" si="894"/>
        <v>Rieles y bases de Tiro de acceso principal del transformador de 138060kV,65MVA</v>
      </c>
      <c r="D9406" s="637" t="s">
        <v>729</v>
      </c>
      <c r="E9406" s="637">
        <v>1</v>
      </c>
      <c r="F9406" s="639">
        <f>VLOOKUP(H9406,'[34]Resumen Bases TP'!$C$130:$E$170,3,FALSE)</f>
        <v>394.36</v>
      </c>
      <c r="G9406" s="900" t="s">
        <v>732</v>
      </c>
      <c r="H9406" s="939" t="str">
        <f t="shared" si="895"/>
        <v>BT138SE.3</v>
      </c>
      <c r="I9406" s="881" t="str">
        <f t="shared" si="896"/>
        <v>BT138SE.3</v>
      </c>
      <c r="J9406" s="881" t="str">
        <f t="shared" si="897"/>
        <v>138</v>
      </c>
      <c r="K9406" s="881" t="str">
        <f t="shared" si="890"/>
        <v>SE</v>
      </c>
      <c r="L9406" s="881">
        <f t="shared" si="891"/>
        <v>3</v>
      </c>
      <c r="M9406" s="881">
        <f t="shared" si="892"/>
        <v>65</v>
      </c>
    </row>
    <row r="9407" spans="1:13" ht="13.5">
      <c r="A9407" s="630" t="str">
        <f t="shared" si="889"/>
        <v>TP-138060010-060SE1E</v>
      </c>
      <c r="B9407" s="639" t="str">
        <f t="shared" si="893"/>
        <v>BT,138060kV,060MVA</v>
      </c>
      <c r="C9407" s="638" t="str">
        <f t="shared" si="894"/>
        <v>Rieles y bases de Tiro de acceso principal del transformador de 138060kV,60MVA</v>
      </c>
      <c r="D9407" s="637" t="s">
        <v>729</v>
      </c>
      <c r="E9407" s="637">
        <v>1</v>
      </c>
      <c r="F9407" s="639">
        <f>VLOOKUP(H9407,'[34]Resumen Bases TP'!$C$130:$E$170,3,FALSE)</f>
        <v>394.36</v>
      </c>
      <c r="G9407" s="900" t="s">
        <v>732</v>
      </c>
      <c r="H9407" s="939" t="str">
        <f t="shared" si="895"/>
        <v>BT138SE.3</v>
      </c>
      <c r="I9407" s="881" t="str">
        <f t="shared" si="896"/>
        <v>BT138SE.3</v>
      </c>
      <c r="J9407" s="881" t="str">
        <f t="shared" si="897"/>
        <v>138</v>
      </c>
      <c r="K9407" s="881" t="str">
        <f t="shared" si="890"/>
        <v>SE</v>
      </c>
      <c r="L9407" s="881">
        <f t="shared" si="891"/>
        <v>3</v>
      </c>
      <c r="M9407" s="881">
        <f t="shared" si="892"/>
        <v>60</v>
      </c>
    </row>
    <row r="9408" spans="1:13" ht="13.5">
      <c r="A9408" s="630" t="str">
        <f t="shared" si="889"/>
        <v>TP-138060010-055SE1E</v>
      </c>
      <c r="B9408" s="639" t="str">
        <f t="shared" si="893"/>
        <v>BT,138060kV,055MVA</v>
      </c>
      <c r="C9408" s="638" t="str">
        <f t="shared" si="894"/>
        <v>Rieles y bases de Tiro de acceso principal del transformador de 138060kV,55MVA</v>
      </c>
      <c r="D9408" s="637" t="s">
        <v>729</v>
      </c>
      <c r="E9408" s="637">
        <v>1</v>
      </c>
      <c r="F9408" s="639">
        <f>VLOOKUP(H9408,'[34]Resumen Bases TP'!$C$130:$E$170,3,FALSE)</f>
        <v>394.36</v>
      </c>
      <c r="G9408" s="900" t="s">
        <v>732</v>
      </c>
      <c r="H9408" s="939" t="str">
        <f t="shared" si="895"/>
        <v>BT138SE.3</v>
      </c>
      <c r="I9408" s="881" t="str">
        <f t="shared" si="896"/>
        <v>BT138SE.3</v>
      </c>
      <c r="J9408" s="881" t="str">
        <f t="shared" si="897"/>
        <v>138</v>
      </c>
      <c r="K9408" s="881" t="str">
        <f t="shared" si="890"/>
        <v>SE</v>
      </c>
      <c r="L9408" s="881">
        <f t="shared" si="891"/>
        <v>3</v>
      </c>
      <c r="M9408" s="881">
        <f t="shared" si="892"/>
        <v>55</v>
      </c>
    </row>
    <row r="9409" spans="1:13" ht="13.5">
      <c r="A9409" s="630" t="str">
        <f t="shared" si="889"/>
        <v>TP-138060010-050SE1E</v>
      </c>
      <c r="B9409" s="639" t="str">
        <f t="shared" si="893"/>
        <v>BT,138060kV,050MVA</v>
      </c>
      <c r="C9409" s="638" t="str">
        <f t="shared" si="894"/>
        <v>Rieles y bases de Tiro de acceso principal del transformador de 138060kV,50MVA</v>
      </c>
      <c r="D9409" s="637" t="s">
        <v>729</v>
      </c>
      <c r="E9409" s="637">
        <v>1</v>
      </c>
      <c r="F9409" s="639">
        <f>VLOOKUP(H9409,'[34]Resumen Bases TP'!$C$130:$E$170,3,FALSE)</f>
        <v>394.36</v>
      </c>
      <c r="G9409" s="900" t="s">
        <v>732</v>
      </c>
      <c r="H9409" s="939" t="str">
        <f t="shared" si="895"/>
        <v>BT138SE.3</v>
      </c>
      <c r="I9409" s="881" t="str">
        <f t="shared" si="896"/>
        <v>BT138SE.3</v>
      </c>
      <c r="J9409" s="881" t="str">
        <f t="shared" si="897"/>
        <v>138</v>
      </c>
      <c r="K9409" s="881" t="str">
        <f t="shared" si="890"/>
        <v>SE</v>
      </c>
      <c r="L9409" s="881">
        <f t="shared" si="891"/>
        <v>3</v>
      </c>
      <c r="M9409" s="881">
        <f t="shared" si="892"/>
        <v>50</v>
      </c>
    </row>
    <row r="9410" spans="1:13" ht="13.5">
      <c r="A9410" s="630" t="str">
        <f t="shared" si="889"/>
        <v>TP-138060010-045SE1E</v>
      </c>
      <c r="B9410" s="639" t="str">
        <f t="shared" si="893"/>
        <v>BT,138060kV,045MVA</v>
      </c>
      <c r="C9410" s="638" t="str">
        <f t="shared" si="894"/>
        <v>Rieles y bases de Tiro de acceso principal del transformador de 138060kV,45MVA</v>
      </c>
      <c r="D9410" s="637" t="s">
        <v>729</v>
      </c>
      <c r="E9410" s="637">
        <v>1</v>
      </c>
      <c r="F9410" s="639">
        <f>VLOOKUP(H9410,'[34]Resumen Bases TP'!$C$130:$E$170,3,FALSE)</f>
        <v>394.36</v>
      </c>
      <c r="G9410" s="900" t="s">
        <v>732</v>
      </c>
      <c r="H9410" s="939" t="str">
        <f t="shared" si="895"/>
        <v>BT138SE.3</v>
      </c>
      <c r="I9410" s="881" t="str">
        <f t="shared" si="896"/>
        <v>BT138SE.3</v>
      </c>
      <c r="J9410" s="881" t="str">
        <f t="shared" si="897"/>
        <v>138</v>
      </c>
      <c r="K9410" s="881" t="str">
        <f t="shared" si="890"/>
        <v>SE</v>
      </c>
      <c r="L9410" s="881">
        <f t="shared" si="891"/>
        <v>3</v>
      </c>
      <c r="M9410" s="881">
        <f t="shared" si="892"/>
        <v>45</v>
      </c>
    </row>
    <row r="9411" spans="1:13" ht="13.5">
      <c r="A9411" s="630" t="str">
        <f t="shared" si="889"/>
        <v>TP-138060010-040SE1E</v>
      </c>
      <c r="B9411" s="639" t="str">
        <f t="shared" si="893"/>
        <v>BT,138060kV,040MVA</v>
      </c>
      <c r="C9411" s="638" t="str">
        <f t="shared" si="894"/>
        <v>Rieles y bases de Tiro de acceso principal del transformador de 138060kV,40MVA</v>
      </c>
      <c r="D9411" s="637" t="s">
        <v>729</v>
      </c>
      <c r="E9411" s="637">
        <v>1</v>
      </c>
      <c r="F9411" s="639">
        <f>VLOOKUP(H9411,'[34]Resumen Bases TP'!$C$130:$E$170,3,FALSE)</f>
        <v>394.36</v>
      </c>
      <c r="G9411" s="900" t="s">
        <v>732</v>
      </c>
      <c r="H9411" s="939" t="str">
        <f t="shared" si="895"/>
        <v>BT138SE.3</v>
      </c>
      <c r="I9411" s="881" t="str">
        <f t="shared" si="896"/>
        <v>BT138SE.3</v>
      </c>
      <c r="J9411" s="881" t="str">
        <f t="shared" si="897"/>
        <v>138</v>
      </c>
      <c r="K9411" s="881" t="str">
        <f t="shared" si="890"/>
        <v>SE</v>
      </c>
      <c r="L9411" s="881">
        <f t="shared" si="891"/>
        <v>3</v>
      </c>
      <c r="M9411" s="881">
        <f t="shared" si="892"/>
        <v>40</v>
      </c>
    </row>
    <row r="9412" spans="1:13" ht="13.5">
      <c r="A9412" s="630" t="str">
        <f t="shared" si="889"/>
        <v>TP-138060010-035SE1E</v>
      </c>
      <c r="B9412" s="639" t="str">
        <f t="shared" si="893"/>
        <v>BT,138060kV,035MVA</v>
      </c>
      <c r="C9412" s="638" t="str">
        <f t="shared" si="894"/>
        <v>Rieles y bases de Tiro de acceso principal del transformador de 138060kV,35MVA</v>
      </c>
      <c r="D9412" s="637" t="s">
        <v>729</v>
      </c>
      <c r="E9412" s="637">
        <v>1</v>
      </c>
      <c r="F9412" s="639">
        <f>VLOOKUP(H9412,'[34]Resumen Bases TP'!$C$130:$E$170,3,FALSE)</f>
        <v>394.36</v>
      </c>
      <c r="G9412" s="900" t="s">
        <v>732</v>
      </c>
      <c r="H9412" s="939" t="str">
        <f t="shared" si="895"/>
        <v>BT138SE.3</v>
      </c>
      <c r="I9412" s="881" t="str">
        <f t="shared" si="896"/>
        <v>BT138SE.3</v>
      </c>
      <c r="J9412" s="881" t="str">
        <f t="shared" si="897"/>
        <v>138</v>
      </c>
      <c r="K9412" s="881" t="str">
        <f t="shared" si="890"/>
        <v>SE</v>
      </c>
      <c r="L9412" s="881">
        <f t="shared" si="891"/>
        <v>3</v>
      </c>
      <c r="M9412" s="881">
        <f t="shared" si="892"/>
        <v>35</v>
      </c>
    </row>
    <row r="9413" spans="1:13" ht="13.5">
      <c r="A9413" s="630" t="str">
        <f t="shared" si="889"/>
        <v>TP-138060010-030SE1E</v>
      </c>
      <c r="B9413" s="639" t="str">
        <f t="shared" si="893"/>
        <v>BT,138060kV,030MVA</v>
      </c>
      <c r="C9413" s="638" t="str">
        <f t="shared" si="894"/>
        <v>Rieles y bases de Tiro de acceso principal del transformador de 138060kV,30MVA</v>
      </c>
      <c r="D9413" s="637" t="s">
        <v>729</v>
      </c>
      <c r="E9413" s="637">
        <v>1</v>
      </c>
      <c r="F9413" s="639">
        <f>VLOOKUP(H9413,'[34]Resumen Bases TP'!$C$130:$E$170,3,FALSE)</f>
        <v>394.36</v>
      </c>
      <c r="G9413" s="900" t="s">
        <v>732</v>
      </c>
      <c r="H9413" s="939" t="str">
        <f t="shared" si="895"/>
        <v>BT138SE.3</v>
      </c>
      <c r="I9413" s="881" t="str">
        <f t="shared" si="896"/>
        <v>BT138SE.3</v>
      </c>
      <c r="J9413" s="881" t="str">
        <f t="shared" si="897"/>
        <v>138</v>
      </c>
      <c r="K9413" s="881" t="str">
        <f t="shared" si="890"/>
        <v>SE</v>
      </c>
      <c r="L9413" s="881">
        <f t="shared" si="891"/>
        <v>3</v>
      </c>
      <c r="M9413" s="881">
        <f t="shared" si="892"/>
        <v>30</v>
      </c>
    </row>
    <row r="9414" spans="1:13" ht="13.5">
      <c r="A9414" s="630" t="str">
        <f t="shared" si="889"/>
        <v>TP-138060010-025SE1E</v>
      </c>
      <c r="B9414" s="639" t="str">
        <f t="shared" si="893"/>
        <v>BT,138060kV,025MVA</v>
      </c>
      <c r="C9414" s="638" t="str">
        <f t="shared" si="894"/>
        <v>Rieles y bases de Tiro de acceso principal del transformador de 138060kV,25MVA</v>
      </c>
      <c r="D9414" s="637" t="s">
        <v>729</v>
      </c>
      <c r="E9414" s="637">
        <v>1</v>
      </c>
      <c r="F9414" s="639">
        <f>VLOOKUP(H9414,'[34]Resumen Bases TP'!$C$130:$E$170,3,FALSE)</f>
        <v>394.36</v>
      </c>
      <c r="G9414" s="900" t="s">
        <v>732</v>
      </c>
      <c r="H9414" s="939" t="str">
        <f t="shared" si="895"/>
        <v>BT138SE.3</v>
      </c>
      <c r="I9414" s="881" t="str">
        <f t="shared" si="896"/>
        <v>BT138SE.3</v>
      </c>
      <c r="J9414" s="881" t="str">
        <f t="shared" si="897"/>
        <v>138</v>
      </c>
      <c r="K9414" s="881" t="str">
        <f t="shared" si="890"/>
        <v>SE</v>
      </c>
      <c r="L9414" s="881">
        <f t="shared" si="891"/>
        <v>3</v>
      </c>
      <c r="M9414" s="881">
        <f t="shared" si="892"/>
        <v>25</v>
      </c>
    </row>
    <row r="9415" spans="1:13" ht="13.5">
      <c r="A9415" s="630" t="str">
        <f t="shared" si="889"/>
        <v>TP-138060010-020SE1E</v>
      </c>
      <c r="B9415" s="639" t="str">
        <f t="shared" si="893"/>
        <v>BT,138060kV,020MVA</v>
      </c>
      <c r="C9415" s="638" t="str">
        <f t="shared" si="894"/>
        <v>Rieles y bases de Tiro de acceso principal del transformador de 138060kV,20MVA</v>
      </c>
      <c r="D9415" s="637" t="s">
        <v>729</v>
      </c>
      <c r="E9415" s="637">
        <v>1</v>
      </c>
      <c r="F9415" s="639">
        <f>VLOOKUP(H9415,'[34]Resumen Bases TP'!$C$130:$E$170,3,FALSE)</f>
        <v>394.36</v>
      </c>
      <c r="G9415" s="900" t="s">
        <v>732</v>
      </c>
      <c r="H9415" s="939" t="str">
        <f t="shared" si="895"/>
        <v>BT138SE.3</v>
      </c>
      <c r="I9415" s="881" t="str">
        <f t="shared" si="896"/>
        <v>BT138SE.3</v>
      </c>
      <c r="J9415" s="881" t="str">
        <f t="shared" si="897"/>
        <v>138</v>
      </c>
      <c r="K9415" s="881" t="str">
        <f t="shared" si="890"/>
        <v>SE</v>
      </c>
      <c r="L9415" s="881">
        <f t="shared" si="891"/>
        <v>3</v>
      </c>
      <c r="M9415" s="881">
        <f t="shared" si="892"/>
        <v>20</v>
      </c>
    </row>
    <row r="9416" spans="1:13" ht="13.5">
      <c r="A9416" s="630" t="str">
        <f t="shared" si="889"/>
        <v>TP-138060010-015SE1E</v>
      </c>
      <c r="B9416" s="639" t="str">
        <f t="shared" si="893"/>
        <v>BT,138060kV,015MVA</v>
      </c>
      <c r="C9416" s="638" t="str">
        <f t="shared" si="894"/>
        <v>Rieles y bases de Tiro de acceso principal del transformador de 138060kV,15MVA</v>
      </c>
      <c r="D9416" s="637" t="s">
        <v>729</v>
      </c>
      <c r="E9416" s="637">
        <v>1</v>
      </c>
      <c r="F9416" s="639">
        <f>VLOOKUP(H9416,'[34]Resumen Bases TP'!$C$130:$E$170,3,FALSE)</f>
        <v>308.52000000000004</v>
      </c>
      <c r="G9416" s="900" t="s">
        <v>732</v>
      </c>
      <c r="H9416" s="939" t="str">
        <f t="shared" si="895"/>
        <v>BT138SE.2</v>
      </c>
      <c r="I9416" s="881" t="str">
        <f t="shared" si="896"/>
        <v>BT138SE.2</v>
      </c>
      <c r="J9416" s="881" t="str">
        <f t="shared" si="897"/>
        <v>138</v>
      </c>
      <c r="K9416" s="881" t="str">
        <f t="shared" si="890"/>
        <v>SE</v>
      </c>
      <c r="L9416" s="881">
        <f t="shared" si="891"/>
        <v>2</v>
      </c>
      <c r="M9416" s="881">
        <f t="shared" si="892"/>
        <v>15</v>
      </c>
    </row>
    <row r="9417" spans="1:13" ht="13.5">
      <c r="A9417" s="630" t="str">
        <f t="shared" si="889"/>
        <v>TP-138060010-010SE1E</v>
      </c>
      <c r="B9417" s="639" t="str">
        <f t="shared" si="893"/>
        <v>BT,138060kV,010MVA</v>
      </c>
      <c r="C9417" s="638" t="str">
        <f t="shared" si="894"/>
        <v>Rieles y bases de Tiro de acceso principal del transformador de 138060kV,10MVA</v>
      </c>
      <c r="D9417" s="637" t="s">
        <v>729</v>
      </c>
      <c r="E9417" s="637">
        <v>1</v>
      </c>
      <c r="F9417" s="639">
        <f>VLOOKUP(H9417,'[34]Resumen Bases TP'!$C$130:$E$170,3,FALSE)</f>
        <v>308.52000000000004</v>
      </c>
      <c r="G9417" s="900" t="s">
        <v>732</v>
      </c>
      <c r="H9417" s="939" t="str">
        <f t="shared" si="895"/>
        <v>BT138SE.2</v>
      </c>
      <c r="I9417" s="881" t="str">
        <f t="shared" si="896"/>
        <v>BT138SE.2</v>
      </c>
      <c r="J9417" s="881" t="str">
        <f t="shared" si="897"/>
        <v>138</v>
      </c>
      <c r="K9417" s="881" t="str">
        <f t="shared" si="890"/>
        <v>SE</v>
      </c>
      <c r="L9417" s="881">
        <f t="shared" si="891"/>
        <v>2</v>
      </c>
      <c r="M9417" s="881">
        <f t="shared" si="892"/>
        <v>10</v>
      </c>
    </row>
    <row r="9418" spans="1:13" ht="13.5">
      <c r="A9418" s="630" t="str">
        <f t="shared" si="889"/>
        <v>TP-138060010-009SE1E</v>
      </c>
      <c r="B9418" s="639" t="str">
        <f t="shared" si="893"/>
        <v>BT,138060kV,009MVA</v>
      </c>
      <c r="C9418" s="638" t="str">
        <f t="shared" si="894"/>
        <v>Rieles y bases de Tiro de acceso principal del transformador de 138060kV,9MVA</v>
      </c>
      <c r="D9418" s="637" t="s">
        <v>729</v>
      </c>
      <c r="E9418" s="637">
        <v>1</v>
      </c>
      <c r="F9418" s="639">
        <f>VLOOKUP(H9418,'[34]Resumen Bases TP'!$C$130:$E$170,3,FALSE)</f>
        <v>308.52000000000004</v>
      </c>
      <c r="G9418" s="900" t="s">
        <v>732</v>
      </c>
      <c r="H9418" s="939" t="str">
        <f t="shared" si="895"/>
        <v>BT138SE.2</v>
      </c>
      <c r="I9418" s="881" t="str">
        <f t="shared" si="896"/>
        <v>BT138SE.2</v>
      </c>
      <c r="J9418" s="881" t="str">
        <f t="shared" si="897"/>
        <v>138</v>
      </c>
      <c r="K9418" s="881" t="str">
        <f t="shared" si="890"/>
        <v>SE</v>
      </c>
      <c r="L9418" s="881">
        <f t="shared" si="891"/>
        <v>2</v>
      </c>
      <c r="M9418" s="881">
        <f t="shared" si="892"/>
        <v>9</v>
      </c>
    </row>
    <row r="9419" spans="1:13" ht="13.5">
      <c r="A9419" s="630" t="str">
        <f t="shared" si="889"/>
        <v>TP-138060010-008SE1E</v>
      </c>
      <c r="B9419" s="639" t="str">
        <f t="shared" si="893"/>
        <v>BT,138060kV,008MVA</v>
      </c>
      <c r="C9419" s="638" t="str">
        <f t="shared" si="894"/>
        <v>Rieles y bases de Tiro de acceso principal del transformador de 138060kV,8MVA</v>
      </c>
      <c r="D9419" s="637" t="s">
        <v>729</v>
      </c>
      <c r="E9419" s="637">
        <v>1</v>
      </c>
      <c r="F9419" s="639">
        <f>VLOOKUP(H9419,'[34]Resumen Bases TP'!$C$130:$E$170,3,FALSE)</f>
        <v>308.52000000000004</v>
      </c>
      <c r="G9419" s="900" t="s">
        <v>732</v>
      </c>
      <c r="H9419" s="939" t="str">
        <f t="shared" si="895"/>
        <v>BT138SE.2</v>
      </c>
      <c r="I9419" s="881" t="str">
        <f t="shared" si="896"/>
        <v>BT138SE.2</v>
      </c>
      <c r="J9419" s="881" t="str">
        <f t="shared" si="897"/>
        <v>138</v>
      </c>
      <c r="K9419" s="881" t="str">
        <f t="shared" si="890"/>
        <v>SE</v>
      </c>
      <c r="L9419" s="881">
        <f t="shared" si="891"/>
        <v>2</v>
      </c>
      <c r="M9419" s="881">
        <f t="shared" si="892"/>
        <v>8</v>
      </c>
    </row>
    <row r="9420" spans="1:13" ht="13.5">
      <c r="A9420" s="630" t="str">
        <f t="shared" si="889"/>
        <v>TP-138060010-007SE1E</v>
      </c>
      <c r="B9420" s="639" t="str">
        <f t="shared" si="893"/>
        <v>BT,138060kV,007MVA</v>
      </c>
      <c r="C9420" s="638" t="str">
        <f t="shared" si="894"/>
        <v>Rieles y bases de Tiro de acceso principal del transformador de 138060kV,7MVA</v>
      </c>
      <c r="D9420" s="637" t="s">
        <v>729</v>
      </c>
      <c r="E9420" s="637">
        <v>1</v>
      </c>
      <c r="F9420" s="639">
        <f>VLOOKUP(H9420,'[34]Resumen Bases TP'!$C$130:$E$170,3,FALSE)</f>
        <v>268.46999999999997</v>
      </c>
      <c r="G9420" s="900" t="s">
        <v>732</v>
      </c>
      <c r="H9420" s="939" t="str">
        <f t="shared" si="895"/>
        <v>BT138SE.1</v>
      </c>
      <c r="I9420" s="881" t="str">
        <f t="shared" si="896"/>
        <v>BT138SE.1</v>
      </c>
      <c r="J9420" s="881" t="str">
        <f t="shared" si="897"/>
        <v>138</v>
      </c>
      <c r="K9420" s="881" t="str">
        <f t="shared" si="890"/>
        <v>SE</v>
      </c>
      <c r="L9420" s="881">
        <f t="shared" si="891"/>
        <v>1</v>
      </c>
      <c r="M9420" s="881">
        <f t="shared" si="892"/>
        <v>7</v>
      </c>
    </row>
    <row r="9421" spans="1:13" ht="13.5">
      <c r="A9421" s="630" t="str">
        <f t="shared" si="889"/>
        <v>TP-138060010-006SE1E</v>
      </c>
      <c r="B9421" s="639" t="str">
        <f t="shared" si="893"/>
        <v>BT,138060kV,006MVA</v>
      </c>
      <c r="C9421" s="638" t="str">
        <f t="shared" si="894"/>
        <v>Rieles y bases de Tiro de acceso principal del transformador de 138060kV,6MVA</v>
      </c>
      <c r="D9421" s="637" t="s">
        <v>729</v>
      </c>
      <c r="E9421" s="637">
        <v>1</v>
      </c>
      <c r="F9421" s="639">
        <f>VLOOKUP(H9421,'[34]Resumen Bases TP'!$C$130:$E$170,3,FALSE)</f>
        <v>268.46999999999997</v>
      </c>
      <c r="G9421" s="900" t="s">
        <v>732</v>
      </c>
      <c r="H9421" s="939" t="str">
        <f t="shared" si="895"/>
        <v>BT138SE.1</v>
      </c>
      <c r="I9421" s="881" t="str">
        <f t="shared" si="896"/>
        <v>BT138SE.1</v>
      </c>
      <c r="J9421" s="881" t="str">
        <f t="shared" si="897"/>
        <v>138</v>
      </c>
      <c r="K9421" s="881" t="str">
        <f t="shared" si="890"/>
        <v>SE</v>
      </c>
      <c r="L9421" s="881">
        <f t="shared" si="891"/>
        <v>1</v>
      </c>
      <c r="M9421" s="881">
        <f t="shared" si="892"/>
        <v>6</v>
      </c>
    </row>
    <row r="9422" spans="1:13" ht="13.5">
      <c r="A9422" s="630" t="str">
        <f t="shared" si="889"/>
        <v>TP-138060010-005SE1E</v>
      </c>
      <c r="B9422" s="639" t="str">
        <f t="shared" si="893"/>
        <v>BT,138060kV,005MVA</v>
      </c>
      <c r="C9422" s="638" t="str">
        <f t="shared" si="894"/>
        <v>Rieles y bases de Tiro de acceso principal del transformador de 138060kV,5MVA</v>
      </c>
      <c r="D9422" s="637" t="s">
        <v>729</v>
      </c>
      <c r="E9422" s="637">
        <v>1</v>
      </c>
      <c r="F9422" s="639">
        <f>VLOOKUP(H9422,'[34]Resumen Bases TP'!$C$130:$E$170,3,FALSE)</f>
        <v>268.46999999999997</v>
      </c>
      <c r="G9422" s="900" t="s">
        <v>732</v>
      </c>
      <c r="H9422" s="939" t="str">
        <f t="shared" si="895"/>
        <v>BT138SE.1</v>
      </c>
      <c r="I9422" s="881" t="str">
        <f t="shared" si="896"/>
        <v>BT138SE.1</v>
      </c>
      <c r="J9422" s="881" t="str">
        <f t="shared" si="897"/>
        <v>138</v>
      </c>
      <c r="K9422" s="881" t="str">
        <f t="shared" si="890"/>
        <v>SE</v>
      </c>
      <c r="L9422" s="881">
        <f t="shared" si="891"/>
        <v>1</v>
      </c>
      <c r="M9422" s="881">
        <f t="shared" si="892"/>
        <v>5</v>
      </c>
    </row>
    <row r="9423" spans="1:13" ht="13.5">
      <c r="A9423" s="630" t="str">
        <f t="shared" si="889"/>
        <v>TP-138060010-003SE1E</v>
      </c>
      <c r="B9423" s="639" t="str">
        <f t="shared" si="893"/>
        <v>BT,138060kV,003MVA</v>
      </c>
      <c r="C9423" s="638" t="str">
        <f t="shared" si="894"/>
        <v>Rieles y bases de Tiro de acceso principal del transformador de 138060kV,3MVA</v>
      </c>
      <c r="D9423" s="637" t="s">
        <v>729</v>
      </c>
      <c r="E9423" s="637">
        <v>1</v>
      </c>
      <c r="F9423" s="639">
        <f>VLOOKUP(H9423,'[34]Resumen Bases TP'!$C$130:$E$170,3,FALSE)</f>
        <v>268.46999999999997</v>
      </c>
      <c r="G9423" s="900" t="s">
        <v>732</v>
      </c>
      <c r="H9423" s="939" t="str">
        <f t="shared" si="895"/>
        <v>BT138SE.1</v>
      </c>
      <c r="I9423" s="881" t="str">
        <f t="shared" si="896"/>
        <v>BT138SE.1</v>
      </c>
      <c r="J9423" s="881" t="str">
        <f t="shared" si="897"/>
        <v>138</v>
      </c>
      <c r="K9423" s="881" t="str">
        <f t="shared" si="890"/>
        <v>SE</v>
      </c>
      <c r="L9423" s="881">
        <f t="shared" si="891"/>
        <v>1</v>
      </c>
      <c r="M9423" s="881">
        <f t="shared" si="892"/>
        <v>3</v>
      </c>
    </row>
    <row r="9424" spans="1:13" ht="13.5">
      <c r="A9424" s="630" t="str">
        <f t="shared" si="889"/>
        <v>TP-138033010-100SE1E</v>
      </c>
      <c r="B9424" s="639" t="str">
        <f t="shared" si="893"/>
        <v>BT,138033kV,100MVA</v>
      </c>
      <c r="C9424" s="638" t="str">
        <f t="shared" si="894"/>
        <v>Rieles y bases de Tiro de acceso principal del transformador de 138033kV,100MVA</v>
      </c>
      <c r="D9424" s="637" t="s">
        <v>729</v>
      </c>
      <c r="E9424" s="637">
        <v>1</v>
      </c>
      <c r="F9424" s="639">
        <f>VLOOKUP(H9424,'[34]Resumen Bases TP'!$C$130:$E$170,3,FALSE)</f>
        <v>268.46999999999997</v>
      </c>
      <c r="G9424" s="900" t="s">
        <v>732</v>
      </c>
      <c r="H9424" s="939" t="str">
        <f t="shared" si="895"/>
        <v>BT138SE.1</v>
      </c>
      <c r="I9424" s="881" t="str">
        <f t="shared" si="896"/>
        <v>BT138SE.1</v>
      </c>
      <c r="J9424" s="881" t="str">
        <f t="shared" si="897"/>
        <v>138</v>
      </c>
      <c r="K9424" s="881" t="str">
        <f t="shared" si="890"/>
        <v>SE</v>
      </c>
      <c r="L9424" s="881">
        <f t="shared" si="891"/>
        <v>1</v>
      </c>
      <c r="M9424" s="881">
        <f t="shared" si="892"/>
        <v>100</v>
      </c>
    </row>
    <row r="9425" spans="1:13" ht="13.5">
      <c r="A9425" s="630" t="str">
        <f t="shared" ref="A9425:A9488" si="898">+A4168</f>
        <v>TP-138033010-095SE1E</v>
      </c>
      <c r="B9425" s="639" t="str">
        <f t="shared" si="893"/>
        <v>BT,138033kV,095MVA</v>
      </c>
      <c r="C9425" s="638" t="str">
        <f t="shared" si="894"/>
        <v>Rieles y bases de Tiro de acceso principal del transformador de 138033kV,95MVA</v>
      </c>
      <c r="D9425" s="637" t="s">
        <v>729</v>
      </c>
      <c r="E9425" s="637">
        <v>1</v>
      </c>
      <c r="F9425" s="639">
        <f>VLOOKUP(H9425,'[34]Resumen Bases TP'!$C$130:$E$170,3,FALSE)</f>
        <v>268.46999999999997</v>
      </c>
      <c r="G9425" s="900" t="s">
        <v>732</v>
      </c>
      <c r="H9425" s="939" t="str">
        <f t="shared" si="895"/>
        <v>BT138SE.1</v>
      </c>
      <c r="I9425" s="881" t="str">
        <f t="shared" si="896"/>
        <v>BT138SE.1</v>
      </c>
      <c r="J9425" s="881" t="str">
        <f t="shared" si="897"/>
        <v>138</v>
      </c>
      <c r="K9425" s="881" t="str">
        <f t="shared" ref="K9425:K9488" si="899">LEFT(+RIGHT(A9425,4),2)</f>
        <v>SE</v>
      </c>
      <c r="L9425" s="881">
        <f t="shared" ref="L9425:L9488" si="900">+L4168</f>
        <v>1</v>
      </c>
      <c r="M9425" s="881">
        <f t="shared" ref="M9425:M9488" si="901">VALUE(LEFT(+RIGHT(A9425,7),3))</f>
        <v>95</v>
      </c>
    </row>
    <row r="9426" spans="1:13" ht="13.5">
      <c r="A9426" s="630" t="str">
        <f t="shared" si="898"/>
        <v>TP-138033010-090SE1E</v>
      </c>
      <c r="B9426" s="639" t="str">
        <f t="shared" si="893"/>
        <v>BT,138033kV,090MVA</v>
      </c>
      <c r="C9426" s="638" t="str">
        <f t="shared" si="894"/>
        <v>Rieles y bases de Tiro de acceso principal del transformador de 138033kV,90MVA</v>
      </c>
      <c r="D9426" s="637" t="s">
        <v>729</v>
      </c>
      <c r="E9426" s="637">
        <v>1</v>
      </c>
      <c r="F9426" s="639">
        <f>VLOOKUP(H9426,'[34]Resumen Bases TP'!$C$130:$E$170,3,FALSE)</f>
        <v>394.36</v>
      </c>
      <c r="G9426" s="900" t="s">
        <v>732</v>
      </c>
      <c r="H9426" s="939" t="str">
        <f t="shared" si="895"/>
        <v>BT138SE.3</v>
      </c>
      <c r="I9426" s="881" t="str">
        <f t="shared" si="896"/>
        <v>BT138SE.3</v>
      </c>
      <c r="J9426" s="881" t="str">
        <f t="shared" si="897"/>
        <v>138</v>
      </c>
      <c r="K9426" s="881" t="str">
        <f t="shared" si="899"/>
        <v>SE</v>
      </c>
      <c r="L9426" s="881">
        <f t="shared" si="900"/>
        <v>3</v>
      </c>
      <c r="M9426" s="881">
        <f t="shared" si="901"/>
        <v>90</v>
      </c>
    </row>
    <row r="9427" spans="1:13" ht="13.5">
      <c r="A9427" s="630" t="str">
        <f t="shared" si="898"/>
        <v>TP-138033010-085SE1E</v>
      </c>
      <c r="B9427" s="639" t="str">
        <f t="shared" si="893"/>
        <v>BT,138033kV,085MVA</v>
      </c>
      <c r="C9427" s="638" t="str">
        <f t="shared" si="894"/>
        <v>Rieles y bases de Tiro de acceso principal del transformador de 138033kV,85MVA</v>
      </c>
      <c r="D9427" s="637" t="s">
        <v>729</v>
      </c>
      <c r="E9427" s="637">
        <v>1</v>
      </c>
      <c r="F9427" s="639">
        <f>VLOOKUP(H9427,'[34]Resumen Bases TP'!$C$130:$E$170,3,FALSE)</f>
        <v>394.36</v>
      </c>
      <c r="G9427" s="900" t="s">
        <v>732</v>
      </c>
      <c r="H9427" s="939" t="str">
        <f t="shared" si="895"/>
        <v>BT138SE.3</v>
      </c>
      <c r="I9427" s="881" t="str">
        <f t="shared" si="896"/>
        <v>BT138SE.3</v>
      </c>
      <c r="J9427" s="881" t="str">
        <f t="shared" si="897"/>
        <v>138</v>
      </c>
      <c r="K9427" s="881" t="str">
        <f t="shared" si="899"/>
        <v>SE</v>
      </c>
      <c r="L9427" s="881">
        <f t="shared" si="900"/>
        <v>3</v>
      </c>
      <c r="M9427" s="881">
        <f t="shared" si="901"/>
        <v>85</v>
      </c>
    </row>
    <row r="9428" spans="1:13" ht="13.5">
      <c r="A9428" s="630" t="str">
        <f t="shared" si="898"/>
        <v>TP-138033010-080SE1E</v>
      </c>
      <c r="B9428" s="639" t="str">
        <f t="shared" si="893"/>
        <v>BT,138033kV,080MVA</v>
      </c>
      <c r="C9428" s="638" t="str">
        <f t="shared" si="894"/>
        <v>Rieles y bases de Tiro de acceso principal del transformador de 138033kV,80MVA</v>
      </c>
      <c r="D9428" s="637" t="s">
        <v>729</v>
      </c>
      <c r="E9428" s="637">
        <v>1</v>
      </c>
      <c r="F9428" s="639">
        <f>VLOOKUP(H9428,'[34]Resumen Bases TP'!$C$130:$E$170,3,FALSE)</f>
        <v>394.36</v>
      </c>
      <c r="G9428" s="900" t="s">
        <v>732</v>
      </c>
      <c r="H9428" s="939" t="str">
        <f t="shared" si="895"/>
        <v>BT138SE.3</v>
      </c>
      <c r="I9428" s="881" t="str">
        <f t="shared" si="896"/>
        <v>BT138SE.3</v>
      </c>
      <c r="J9428" s="881" t="str">
        <f t="shared" si="897"/>
        <v>138</v>
      </c>
      <c r="K9428" s="881" t="str">
        <f t="shared" si="899"/>
        <v>SE</v>
      </c>
      <c r="L9428" s="881">
        <f t="shared" si="900"/>
        <v>3</v>
      </c>
      <c r="M9428" s="881">
        <f t="shared" si="901"/>
        <v>80</v>
      </c>
    </row>
    <row r="9429" spans="1:13" ht="13.5">
      <c r="A9429" s="630" t="str">
        <f t="shared" si="898"/>
        <v>TP-138033010-075SE1E</v>
      </c>
      <c r="B9429" s="639" t="str">
        <f t="shared" si="893"/>
        <v>BT,138033kV,075MVA</v>
      </c>
      <c r="C9429" s="638" t="str">
        <f t="shared" si="894"/>
        <v>Rieles y bases de Tiro de acceso principal del transformador de 138033kV,75MVA</v>
      </c>
      <c r="D9429" s="637" t="s">
        <v>729</v>
      </c>
      <c r="E9429" s="637">
        <v>1</v>
      </c>
      <c r="F9429" s="639">
        <f>VLOOKUP(H9429,'[34]Resumen Bases TP'!$C$130:$E$170,3,FALSE)</f>
        <v>394.36</v>
      </c>
      <c r="G9429" s="900" t="s">
        <v>732</v>
      </c>
      <c r="H9429" s="939" t="str">
        <f t="shared" si="895"/>
        <v>BT138SE.3</v>
      </c>
      <c r="I9429" s="881" t="str">
        <f t="shared" si="896"/>
        <v>BT138SE.3</v>
      </c>
      <c r="J9429" s="881" t="str">
        <f t="shared" si="897"/>
        <v>138</v>
      </c>
      <c r="K9429" s="881" t="str">
        <f t="shared" si="899"/>
        <v>SE</v>
      </c>
      <c r="L9429" s="881">
        <f t="shared" si="900"/>
        <v>3</v>
      </c>
      <c r="M9429" s="881">
        <f t="shared" si="901"/>
        <v>75</v>
      </c>
    </row>
    <row r="9430" spans="1:13" ht="13.5">
      <c r="A9430" s="630" t="str">
        <f t="shared" si="898"/>
        <v>TP-138033010-070SE1E</v>
      </c>
      <c r="B9430" s="639" t="str">
        <f t="shared" si="893"/>
        <v>BT,138033kV,070MVA</v>
      </c>
      <c r="C9430" s="638" t="str">
        <f t="shared" si="894"/>
        <v>Rieles y bases de Tiro de acceso principal del transformador de 138033kV,70MVA</v>
      </c>
      <c r="D9430" s="637" t="s">
        <v>729</v>
      </c>
      <c r="E9430" s="637">
        <v>1</v>
      </c>
      <c r="F9430" s="639">
        <f>VLOOKUP(H9430,'[34]Resumen Bases TP'!$C$130:$E$170,3,FALSE)</f>
        <v>394.36</v>
      </c>
      <c r="G9430" s="900" t="s">
        <v>732</v>
      </c>
      <c r="H9430" s="939" t="str">
        <f t="shared" si="895"/>
        <v>BT138SE.3</v>
      </c>
      <c r="I9430" s="881" t="str">
        <f t="shared" si="896"/>
        <v>BT138SE.3</v>
      </c>
      <c r="J9430" s="881" t="str">
        <f t="shared" si="897"/>
        <v>138</v>
      </c>
      <c r="K9430" s="881" t="str">
        <f t="shared" si="899"/>
        <v>SE</v>
      </c>
      <c r="L9430" s="881">
        <f t="shared" si="900"/>
        <v>3</v>
      </c>
      <c r="M9430" s="881">
        <f t="shared" si="901"/>
        <v>70</v>
      </c>
    </row>
    <row r="9431" spans="1:13" ht="13.5">
      <c r="A9431" s="630" t="str">
        <f t="shared" si="898"/>
        <v>TP-138033010-065SE1E</v>
      </c>
      <c r="B9431" s="639" t="str">
        <f t="shared" si="893"/>
        <v>BT,138033kV,065MVA</v>
      </c>
      <c r="C9431" s="638" t="str">
        <f t="shared" si="894"/>
        <v>Rieles y bases de Tiro de acceso principal del transformador de 138033kV,65MVA</v>
      </c>
      <c r="D9431" s="637" t="s">
        <v>729</v>
      </c>
      <c r="E9431" s="637">
        <v>1</v>
      </c>
      <c r="F9431" s="639">
        <f>VLOOKUP(H9431,'[34]Resumen Bases TP'!$C$130:$E$170,3,FALSE)</f>
        <v>394.36</v>
      </c>
      <c r="G9431" s="900" t="s">
        <v>732</v>
      </c>
      <c r="H9431" s="939" t="str">
        <f t="shared" si="895"/>
        <v>BT138SE.3</v>
      </c>
      <c r="I9431" s="881" t="str">
        <f t="shared" si="896"/>
        <v>BT138SE.3</v>
      </c>
      <c r="J9431" s="881" t="str">
        <f t="shared" si="897"/>
        <v>138</v>
      </c>
      <c r="K9431" s="881" t="str">
        <f t="shared" si="899"/>
        <v>SE</v>
      </c>
      <c r="L9431" s="881">
        <f t="shared" si="900"/>
        <v>3</v>
      </c>
      <c r="M9431" s="881">
        <f t="shared" si="901"/>
        <v>65</v>
      </c>
    </row>
    <row r="9432" spans="1:13" ht="13.5">
      <c r="A9432" s="630" t="str">
        <f t="shared" si="898"/>
        <v>TP-138033010-060SE1E</v>
      </c>
      <c r="B9432" s="639" t="str">
        <f t="shared" ref="B9432:B9495" si="902">IF(LEN(A9432)=20,+"BT,"&amp;MID(A9432,4,6)&amp;"kV,"&amp;MID(A9432,14,3)&amp;"MVA",+"BT,"&amp;MID(A9432,4,6)&amp;"kV,"&amp;MID(A9432,11,3)&amp;"MVA")</f>
        <v>BT,138033kV,060MVA</v>
      </c>
      <c r="C9432" s="638" t="str">
        <f t="shared" ref="C9432:C9495" si="903">+"Rieles y bases de Tiro de acceso principal del transformador de "&amp;MID(B9432,4,6)&amp;"kV,"&amp;M9432&amp;"MVA"</f>
        <v>Rieles y bases de Tiro de acceso principal del transformador de 138033kV,60MVA</v>
      </c>
      <c r="D9432" s="637" t="s">
        <v>729</v>
      </c>
      <c r="E9432" s="637">
        <v>1</v>
      </c>
      <c r="F9432" s="639">
        <f>VLOOKUP(H9432,'[34]Resumen Bases TP'!$C$130:$E$170,3,FALSE)</f>
        <v>394.36</v>
      </c>
      <c r="G9432" s="900" t="s">
        <v>732</v>
      </c>
      <c r="H9432" s="939" t="str">
        <f t="shared" ref="H9432:H9495" si="904">+"BT"&amp;J9432&amp;K9432&amp;"."&amp;L9432</f>
        <v>BT138SE.3</v>
      </c>
      <c r="I9432" s="881" t="str">
        <f t="shared" ref="I9432:I9495" si="905">+"BT"&amp;J9432&amp;K9432&amp;"."&amp;L9432</f>
        <v>BT138SE.3</v>
      </c>
      <c r="J9432" s="881" t="str">
        <f t="shared" ref="J9432:J9495" si="906">+MID(B9432,4,3)</f>
        <v>138</v>
      </c>
      <c r="K9432" s="881" t="str">
        <f t="shared" si="899"/>
        <v>SE</v>
      </c>
      <c r="L9432" s="881">
        <f t="shared" si="900"/>
        <v>3</v>
      </c>
      <c r="M9432" s="881">
        <f t="shared" si="901"/>
        <v>60</v>
      </c>
    </row>
    <row r="9433" spans="1:13" ht="13.5">
      <c r="A9433" s="630" t="str">
        <f t="shared" si="898"/>
        <v>TP-138033010-055SE1E</v>
      </c>
      <c r="B9433" s="639" t="str">
        <f t="shared" si="902"/>
        <v>BT,138033kV,055MVA</v>
      </c>
      <c r="C9433" s="638" t="str">
        <f t="shared" si="903"/>
        <v>Rieles y bases de Tiro de acceso principal del transformador de 138033kV,55MVA</v>
      </c>
      <c r="D9433" s="637" t="s">
        <v>729</v>
      </c>
      <c r="E9433" s="637">
        <v>1</v>
      </c>
      <c r="F9433" s="639">
        <f>VLOOKUP(H9433,'[34]Resumen Bases TP'!$C$130:$E$170,3,FALSE)</f>
        <v>394.36</v>
      </c>
      <c r="G9433" s="900" t="s">
        <v>732</v>
      </c>
      <c r="H9433" s="939" t="str">
        <f t="shared" si="904"/>
        <v>BT138SE.3</v>
      </c>
      <c r="I9433" s="881" t="str">
        <f t="shared" si="905"/>
        <v>BT138SE.3</v>
      </c>
      <c r="J9433" s="881" t="str">
        <f t="shared" si="906"/>
        <v>138</v>
      </c>
      <c r="K9433" s="881" t="str">
        <f t="shared" si="899"/>
        <v>SE</v>
      </c>
      <c r="L9433" s="881">
        <f t="shared" si="900"/>
        <v>3</v>
      </c>
      <c r="M9433" s="881">
        <f t="shared" si="901"/>
        <v>55</v>
      </c>
    </row>
    <row r="9434" spans="1:13" ht="13.5">
      <c r="A9434" s="630" t="str">
        <f t="shared" si="898"/>
        <v>TP-138033010-050SE1E</v>
      </c>
      <c r="B9434" s="639" t="str">
        <f t="shared" si="902"/>
        <v>BT,138033kV,050MVA</v>
      </c>
      <c r="C9434" s="638" t="str">
        <f t="shared" si="903"/>
        <v>Rieles y bases de Tiro de acceso principal del transformador de 138033kV,50MVA</v>
      </c>
      <c r="D9434" s="637" t="s">
        <v>729</v>
      </c>
      <c r="E9434" s="637">
        <v>1</v>
      </c>
      <c r="F9434" s="639">
        <f>VLOOKUP(H9434,'[34]Resumen Bases TP'!$C$130:$E$170,3,FALSE)</f>
        <v>394.36</v>
      </c>
      <c r="G9434" s="900" t="s">
        <v>732</v>
      </c>
      <c r="H9434" s="939" t="str">
        <f t="shared" si="904"/>
        <v>BT138SE.3</v>
      </c>
      <c r="I9434" s="881" t="str">
        <f t="shared" si="905"/>
        <v>BT138SE.3</v>
      </c>
      <c r="J9434" s="881" t="str">
        <f t="shared" si="906"/>
        <v>138</v>
      </c>
      <c r="K9434" s="881" t="str">
        <f t="shared" si="899"/>
        <v>SE</v>
      </c>
      <c r="L9434" s="881">
        <f t="shared" si="900"/>
        <v>3</v>
      </c>
      <c r="M9434" s="881">
        <f t="shared" si="901"/>
        <v>50</v>
      </c>
    </row>
    <row r="9435" spans="1:13" ht="13.5">
      <c r="A9435" s="630" t="str">
        <f t="shared" si="898"/>
        <v>TP-138033010-045SE1E</v>
      </c>
      <c r="B9435" s="639" t="str">
        <f t="shared" si="902"/>
        <v>BT,138033kV,045MVA</v>
      </c>
      <c r="C9435" s="638" t="str">
        <f t="shared" si="903"/>
        <v>Rieles y bases de Tiro de acceso principal del transformador de 138033kV,45MVA</v>
      </c>
      <c r="D9435" s="637" t="s">
        <v>729</v>
      </c>
      <c r="E9435" s="637">
        <v>1</v>
      </c>
      <c r="F9435" s="639">
        <f>VLOOKUP(H9435,'[34]Resumen Bases TP'!$C$130:$E$170,3,FALSE)</f>
        <v>394.36</v>
      </c>
      <c r="G9435" s="900" t="s">
        <v>732</v>
      </c>
      <c r="H9435" s="939" t="str">
        <f t="shared" si="904"/>
        <v>BT138SE.3</v>
      </c>
      <c r="I9435" s="881" t="str">
        <f t="shared" si="905"/>
        <v>BT138SE.3</v>
      </c>
      <c r="J9435" s="881" t="str">
        <f t="shared" si="906"/>
        <v>138</v>
      </c>
      <c r="K9435" s="881" t="str">
        <f t="shared" si="899"/>
        <v>SE</v>
      </c>
      <c r="L9435" s="881">
        <f t="shared" si="900"/>
        <v>3</v>
      </c>
      <c r="M9435" s="881">
        <f t="shared" si="901"/>
        <v>45</v>
      </c>
    </row>
    <row r="9436" spans="1:13" ht="13.5">
      <c r="A9436" s="630" t="str">
        <f t="shared" si="898"/>
        <v>TP-138033010-040SE1E</v>
      </c>
      <c r="B9436" s="639" t="str">
        <f t="shared" si="902"/>
        <v>BT,138033kV,040MVA</v>
      </c>
      <c r="C9436" s="638" t="str">
        <f t="shared" si="903"/>
        <v>Rieles y bases de Tiro de acceso principal del transformador de 138033kV,40MVA</v>
      </c>
      <c r="D9436" s="637" t="s">
        <v>729</v>
      </c>
      <c r="E9436" s="637">
        <v>1</v>
      </c>
      <c r="F9436" s="639">
        <f>VLOOKUP(H9436,'[34]Resumen Bases TP'!$C$130:$E$170,3,FALSE)</f>
        <v>394.36</v>
      </c>
      <c r="G9436" s="900" t="s">
        <v>732</v>
      </c>
      <c r="H9436" s="939" t="str">
        <f t="shared" si="904"/>
        <v>BT138SE.3</v>
      </c>
      <c r="I9436" s="881" t="str">
        <f t="shared" si="905"/>
        <v>BT138SE.3</v>
      </c>
      <c r="J9436" s="881" t="str">
        <f t="shared" si="906"/>
        <v>138</v>
      </c>
      <c r="K9436" s="881" t="str">
        <f t="shared" si="899"/>
        <v>SE</v>
      </c>
      <c r="L9436" s="881">
        <f t="shared" si="900"/>
        <v>3</v>
      </c>
      <c r="M9436" s="881">
        <f t="shared" si="901"/>
        <v>40</v>
      </c>
    </row>
    <row r="9437" spans="1:13" ht="13.5">
      <c r="A9437" s="630" t="str">
        <f t="shared" si="898"/>
        <v>TP-138033010-035SE1E</v>
      </c>
      <c r="B9437" s="639" t="str">
        <f t="shared" si="902"/>
        <v>BT,138033kV,035MVA</v>
      </c>
      <c r="C9437" s="638" t="str">
        <f t="shared" si="903"/>
        <v>Rieles y bases de Tiro de acceso principal del transformador de 138033kV,35MVA</v>
      </c>
      <c r="D9437" s="637" t="s">
        <v>729</v>
      </c>
      <c r="E9437" s="637">
        <v>1</v>
      </c>
      <c r="F9437" s="639">
        <f>VLOOKUP(H9437,'[34]Resumen Bases TP'!$C$130:$E$170,3,FALSE)</f>
        <v>394.36</v>
      </c>
      <c r="G9437" s="900" t="s">
        <v>732</v>
      </c>
      <c r="H9437" s="939" t="str">
        <f t="shared" si="904"/>
        <v>BT138SE.3</v>
      </c>
      <c r="I9437" s="881" t="str">
        <f t="shared" si="905"/>
        <v>BT138SE.3</v>
      </c>
      <c r="J9437" s="881" t="str">
        <f t="shared" si="906"/>
        <v>138</v>
      </c>
      <c r="K9437" s="881" t="str">
        <f t="shared" si="899"/>
        <v>SE</v>
      </c>
      <c r="L9437" s="881">
        <f t="shared" si="900"/>
        <v>3</v>
      </c>
      <c r="M9437" s="881">
        <f t="shared" si="901"/>
        <v>35</v>
      </c>
    </row>
    <row r="9438" spans="1:13" ht="13.5">
      <c r="A9438" s="630" t="str">
        <f t="shared" si="898"/>
        <v>TP-138033010-030SE1E</v>
      </c>
      <c r="B9438" s="639" t="str">
        <f t="shared" si="902"/>
        <v>BT,138033kV,030MVA</v>
      </c>
      <c r="C9438" s="638" t="str">
        <f t="shared" si="903"/>
        <v>Rieles y bases de Tiro de acceso principal del transformador de 138033kV,30MVA</v>
      </c>
      <c r="D9438" s="637" t="s">
        <v>729</v>
      </c>
      <c r="E9438" s="637">
        <v>1</v>
      </c>
      <c r="F9438" s="639">
        <f>VLOOKUP(H9438,'[34]Resumen Bases TP'!$C$130:$E$170,3,FALSE)</f>
        <v>394.36</v>
      </c>
      <c r="G9438" s="900" t="s">
        <v>732</v>
      </c>
      <c r="H9438" s="939" t="str">
        <f t="shared" si="904"/>
        <v>BT138SE.3</v>
      </c>
      <c r="I9438" s="881" t="str">
        <f t="shared" si="905"/>
        <v>BT138SE.3</v>
      </c>
      <c r="J9438" s="881" t="str">
        <f t="shared" si="906"/>
        <v>138</v>
      </c>
      <c r="K9438" s="881" t="str">
        <f t="shared" si="899"/>
        <v>SE</v>
      </c>
      <c r="L9438" s="881">
        <f t="shared" si="900"/>
        <v>3</v>
      </c>
      <c r="M9438" s="881">
        <f t="shared" si="901"/>
        <v>30</v>
      </c>
    </row>
    <row r="9439" spans="1:13" ht="13.5">
      <c r="A9439" s="630" t="str">
        <f t="shared" si="898"/>
        <v>TP-138033010-025SE1E</v>
      </c>
      <c r="B9439" s="639" t="str">
        <f t="shared" si="902"/>
        <v>BT,138033kV,025MVA</v>
      </c>
      <c r="C9439" s="638" t="str">
        <f t="shared" si="903"/>
        <v>Rieles y bases de Tiro de acceso principal del transformador de 138033kV,25MVA</v>
      </c>
      <c r="D9439" s="637" t="s">
        <v>729</v>
      </c>
      <c r="E9439" s="637">
        <v>1</v>
      </c>
      <c r="F9439" s="639">
        <f>VLOOKUP(H9439,'[34]Resumen Bases TP'!$C$130:$E$170,3,FALSE)</f>
        <v>394.36</v>
      </c>
      <c r="G9439" s="900" t="s">
        <v>732</v>
      </c>
      <c r="H9439" s="939" t="str">
        <f t="shared" si="904"/>
        <v>BT138SE.3</v>
      </c>
      <c r="I9439" s="881" t="str">
        <f t="shared" si="905"/>
        <v>BT138SE.3</v>
      </c>
      <c r="J9439" s="881" t="str">
        <f t="shared" si="906"/>
        <v>138</v>
      </c>
      <c r="K9439" s="881" t="str">
        <f t="shared" si="899"/>
        <v>SE</v>
      </c>
      <c r="L9439" s="881">
        <f t="shared" si="900"/>
        <v>3</v>
      </c>
      <c r="M9439" s="881">
        <f t="shared" si="901"/>
        <v>25</v>
      </c>
    </row>
    <row r="9440" spans="1:13" ht="13.5">
      <c r="A9440" s="630" t="str">
        <f t="shared" si="898"/>
        <v>TP-138033010-020SE1E</v>
      </c>
      <c r="B9440" s="639" t="str">
        <f t="shared" si="902"/>
        <v>BT,138033kV,020MVA</v>
      </c>
      <c r="C9440" s="638" t="str">
        <f t="shared" si="903"/>
        <v>Rieles y bases de Tiro de acceso principal del transformador de 138033kV,20MVA</v>
      </c>
      <c r="D9440" s="637" t="s">
        <v>729</v>
      </c>
      <c r="E9440" s="637">
        <v>1</v>
      </c>
      <c r="F9440" s="639">
        <f>VLOOKUP(H9440,'[34]Resumen Bases TP'!$C$130:$E$170,3,FALSE)</f>
        <v>394.36</v>
      </c>
      <c r="G9440" s="900" t="s">
        <v>732</v>
      </c>
      <c r="H9440" s="939" t="str">
        <f t="shared" si="904"/>
        <v>BT138SE.3</v>
      </c>
      <c r="I9440" s="881" t="str">
        <f t="shared" si="905"/>
        <v>BT138SE.3</v>
      </c>
      <c r="J9440" s="881" t="str">
        <f t="shared" si="906"/>
        <v>138</v>
      </c>
      <c r="K9440" s="881" t="str">
        <f t="shared" si="899"/>
        <v>SE</v>
      </c>
      <c r="L9440" s="881">
        <f t="shared" si="900"/>
        <v>3</v>
      </c>
      <c r="M9440" s="881">
        <f t="shared" si="901"/>
        <v>20</v>
      </c>
    </row>
    <row r="9441" spans="1:13" ht="13.5">
      <c r="A9441" s="630" t="str">
        <f t="shared" si="898"/>
        <v>TP-138033010-015SE1E</v>
      </c>
      <c r="B9441" s="639" t="str">
        <f t="shared" si="902"/>
        <v>BT,138033kV,015MVA</v>
      </c>
      <c r="C9441" s="638" t="str">
        <f t="shared" si="903"/>
        <v>Rieles y bases de Tiro de acceso principal del transformador de 138033kV,15MVA</v>
      </c>
      <c r="D9441" s="637" t="s">
        <v>729</v>
      </c>
      <c r="E9441" s="637">
        <v>1</v>
      </c>
      <c r="F9441" s="639">
        <f>VLOOKUP(H9441,'[34]Resumen Bases TP'!$C$130:$E$170,3,FALSE)</f>
        <v>308.52000000000004</v>
      </c>
      <c r="G9441" s="900" t="s">
        <v>732</v>
      </c>
      <c r="H9441" s="939" t="str">
        <f t="shared" si="904"/>
        <v>BT138SE.2</v>
      </c>
      <c r="I9441" s="881" t="str">
        <f t="shared" si="905"/>
        <v>BT138SE.2</v>
      </c>
      <c r="J9441" s="881" t="str">
        <f t="shared" si="906"/>
        <v>138</v>
      </c>
      <c r="K9441" s="881" t="str">
        <f t="shared" si="899"/>
        <v>SE</v>
      </c>
      <c r="L9441" s="881">
        <f t="shared" si="900"/>
        <v>2</v>
      </c>
      <c r="M9441" s="881">
        <f t="shared" si="901"/>
        <v>15</v>
      </c>
    </row>
    <row r="9442" spans="1:13" ht="13.5">
      <c r="A9442" s="630" t="str">
        <f t="shared" si="898"/>
        <v>TP-138033010-010SE1E</v>
      </c>
      <c r="B9442" s="639" t="str">
        <f t="shared" si="902"/>
        <v>BT,138033kV,010MVA</v>
      </c>
      <c r="C9442" s="638" t="str">
        <f t="shared" si="903"/>
        <v>Rieles y bases de Tiro de acceso principal del transformador de 138033kV,10MVA</v>
      </c>
      <c r="D9442" s="637" t="s">
        <v>729</v>
      </c>
      <c r="E9442" s="637">
        <v>1</v>
      </c>
      <c r="F9442" s="639">
        <f>VLOOKUP(H9442,'[34]Resumen Bases TP'!$C$130:$E$170,3,FALSE)</f>
        <v>308.52000000000004</v>
      </c>
      <c r="G9442" s="900" t="s">
        <v>732</v>
      </c>
      <c r="H9442" s="939" t="str">
        <f t="shared" si="904"/>
        <v>BT138SE.2</v>
      </c>
      <c r="I9442" s="881" t="str">
        <f t="shared" si="905"/>
        <v>BT138SE.2</v>
      </c>
      <c r="J9442" s="881" t="str">
        <f t="shared" si="906"/>
        <v>138</v>
      </c>
      <c r="K9442" s="881" t="str">
        <f t="shared" si="899"/>
        <v>SE</v>
      </c>
      <c r="L9442" s="881">
        <f t="shared" si="900"/>
        <v>2</v>
      </c>
      <c r="M9442" s="881">
        <f t="shared" si="901"/>
        <v>10</v>
      </c>
    </row>
    <row r="9443" spans="1:13" ht="13.5">
      <c r="A9443" s="630" t="str">
        <f t="shared" si="898"/>
        <v>TP-138033010-009SE1E</v>
      </c>
      <c r="B9443" s="639" t="str">
        <f t="shared" si="902"/>
        <v>BT,138033kV,009MVA</v>
      </c>
      <c r="C9443" s="638" t="str">
        <f t="shared" si="903"/>
        <v>Rieles y bases de Tiro de acceso principal del transformador de 138033kV,9MVA</v>
      </c>
      <c r="D9443" s="637" t="s">
        <v>729</v>
      </c>
      <c r="E9443" s="637">
        <v>1</v>
      </c>
      <c r="F9443" s="639">
        <f>VLOOKUP(H9443,'[34]Resumen Bases TP'!$C$130:$E$170,3,FALSE)</f>
        <v>308.52000000000004</v>
      </c>
      <c r="G9443" s="900" t="s">
        <v>732</v>
      </c>
      <c r="H9443" s="939" t="str">
        <f t="shared" si="904"/>
        <v>BT138SE.2</v>
      </c>
      <c r="I9443" s="881" t="str">
        <f t="shared" si="905"/>
        <v>BT138SE.2</v>
      </c>
      <c r="J9443" s="881" t="str">
        <f t="shared" si="906"/>
        <v>138</v>
      </c>
      <c r="K9443" s="881" t="str">
        <f t="shared" si="899"/>
        <v>SE</v>
      </c>
      <c r="L9443" s="881">
        <f t="shared" si="900"/>
        <v>2</v>
      </c>
      <c r="M9443" s="881">
        <f t="shared" si="901"/>
        <v>9</v>
      </c>
    </row>
    <row r="9444" spans="1:13" ht="13.5">
      <c r="A9444" s="630" t="str">
        <f t="shared" si="898"/>
        <v>TP-138033010-008SE1E</v>
      </c>
      <c r="B9444" s="639" t="str">
        <f t="shared" si="902"/>
        <v>BT,138033kV,008MVA</v>
      </c>
      <c r="C9444" s="638" t="str">
        <f t="shared" si="903"/>
        <v>Rieles y bases de Tiro de acceso principal del transformador de 138033kV,8MVA</v>
      </c>
      <c r="D9444" s="637" t="s">
        <v>729</v>
      </c>
      <c r="E9444" s="637">
        <v>1</v>
      </c>
      <c r="F9444" s="639">
        <f>VLOOKUP(H9444,'[34]Resumen Bases TP'!$C$130:$E$170,3,FALSE)</f>
        <v>308.52000000000004</v>
      </c>
      <c r="G9444" s="900" t="s">
        <v>732</v>
      </c>
      <c r="H9444" s="939" t="str">
        <f t="shared" si="904"/>
        <v>BT138SE.2</v>
      </c>
      <c r="I9444" s="881" t="str">
        <f t="shared" si="905"/>
        <v>BT138SE.2</v>
      </c>
      <c r="J9444" s="881" t="str">
        <f t="shared" si="906"/>
        <v>138</v>
      </c>
      <c r="K9444" s="881" t="str">
        <f t="shared" si="899"/>
        <v>SE</v>
      </c>
      <c r="L9444" s="881">
        <f t="shared" si="900"/>
        <v>2</v>
      </c>
      <c r="M9444" s="881">
        <f t="shared" si="901"/>
        <v>8</v>
      </c>
    </row>
    <row r="9445" spans="1:13" ht="13.5">
      <c r="A9445" s="630" t="str">
        <f t="shared" si="898"/>
        <v>TP-138033010-007SE1E</v>
      </c>
      <c r="B9445" s="639" t="str">
        <f t="shared" si="902"/>
        <v>BT,138033kV,007MVA</v>
      </c>
      <c r="C9445" s="638" t="str">
        <f t="shared" si="903"/>
        <v>Rieles y bases de Tiro de acceso principal del transformador de 138033kV,7MVA</v>
      </c>
      <c r="D9445" s="637" t="s">
        <v>729</v>
      </c>
      <c r="E9445" s="637">
        <v>1</v>
      </c>
      <c r="F9445" s="639">
        <f>VLOOKUP(H9445,'[34]Resumen Bases TP'!$C$130:$E$170,3,FALSE)</f>
        <v>268.46999999999997</v>
      </c>
      <c r="G9445" s="900" t="s">
        <v>732</v>
      </c>
      <c r="H9445" s="939" t="str">
        <f t="shared" si="904"/>
        <v>BT138SE.1</v>
      </c>
      <c r="I9445" s="881" t="str">
        <f t="shared" si="905"/>
        <v>BT138SE.1</v>
      </c>
      <c r="J9445" s="881" t="str">
        <f t="shared" si="906"/>
        <v>138</v>
      </c>
      <c r="K9445" s="881" t="str">
        <f t="shared" si="899"/>
        <v>SE</v>
      </c>
      <c r="L9445" s="881">
        <f t="shared" si="900"/>
        <v>1</v>
      </c>
      <c r="M9445" s="881">
        <f t="shared" si="901"/>
        <v>7</v>
      </c>
    </row>
    <row r="9446" spans="1:13" ht="13.5">
      <c r="A9446" s="630" t="str">
        <f t="shared" si="898"/>
        <v>TP-138033010-006SE1E</v>
      </c>
      <c r="B9446" s="639" t="str">
        <f t="shared" si="902"/>
        <v>BT,138033kV,006MVA</v>
      </c>
      <c r="C9446" s="638" t="str">
        <f t="shared" si="903"/>
        <v>Rieles y bases de Tiro de acceso principal del transformador de 138033kV,6MVA</v>
      </c>
      <c r="D9446" s="637" t="s">
        <v>729</v>
      </c>
      <c r="E9446" s="637">
        <v>1</v>
      </c>
      <c r="F9446" s="639">
        <f>VLOOKUP(H9446,'[34]Resumen Bases TP'!$C$130:$E$170,3,FALSE)</f>
        <v>268.46999999999997</v>
      </c>
      <c r="G9446" s="900" t="s">
        <v>732</v>
      </c>
      <c r="H9446" s="939" t="str">
        <f t="shared" si="904"/>
        <v>BT138SE.1</v>
      </c>
      <c r="I9446" s="881" t="str">
        <f t="shared" si="905"/>
        <v>BT138SE.1</v>
      </c>
      <c r="J9446" s="881" t="str">
        <f t="shared" si="906"/>
        <v>138</v>
      </c>
      <c r="K9446" s="881" t="str">
        <f t="shared" si="899"/>
        <v>SE</v>
      </c>
      <c r="L9446" s="881">
        <f t="shared" si="900"/>
        <v>1</v>
      </c>
      <c r="M9446" s="881">
        <f t="shared" si="901"/>
        <v>6</v>
      </c>
    </row>
    <row r="9447" spans="1:13" ht="13.5">
      <c r="A9447" s="630" t="str">
        <f t="shared" si="898"/>
        <v>TP-138033010-005SE1E</v>
      </c>
      <c r="B9447" s="639" t="str">
        <f t="shared" si="902"/>
        <v>BT,138033kV,005MVA</v>
      </c>
      <c r="C9447" s="638" t="str">
        <f t="shared" si="903"/>
        <v>Rieles y bases de Tiro de acceso principal del transformador de 138033kV,5MVA</v>
      </c>
      <c r="D9447" s="637" t="s">
        <v>729</v>
      </c>
      <c r="E9447" s="637">
        <v>1</v>
      </c>
      <c r="F9447" s="639">
        <f>VLOOKUP(H9447,'[34]Resumen Bases TP'!$C$130:$E$170,3,FALSE)</f>
        <v>268.46999999999997</v>
      </c>
      <c r="G9447" s="900" t="s">
        <v>732</v>
      </c>
      <c r="H9447" s="939" t="str">
        <f t="shared" si="904"/>
        <v>BT138SE.1</v>
      </c>
      <c r="I9447" s="881" t="str">
        <f t="shared" si="905"/>
        <v>BT138SE.1</v>
      </c>
      <c r="J9447" s="881" t="str">
        <f t="shared" si="906"/>
        <v>138</v>
      </c>
      <c r="K9447" s="881" t="str">
        <f t="shared" si="899"/>
        <v>SE</v>
      </c>
      <c r="L9447" s="881">
        <f t="shared" si="900"/>
        <v>1</v>
      </c>
      <c r="M9447" s="881">
        <f t="shared" si="901"/>
        <v>5</v>
      </c>
    </row>
    <row r="9448" spans="1:13" ht="13.5">
      <c r="A9448" s="630" t="str">
        <f t="shared" si="898"/>
        <v>TP-138033010-003SE1E</v>
      </c>
      <c r="B9448" s="639" t="str">
        <f t="shared" si="902"/>
        <v>BT,138033kV,003MVA</v>
      </c>
      <c r="C9448" s="638" t="str">
        <f t="shared" si="903"/>
        <v>Rieles y bases de Tiro de acceso principal del transformador de 138033kV,3MVA</v>
      </c>
      <c r="D9448" s="637" t="s">
        <v>729</v>
      </c>
      <c r="E9448" s="637">
        <v>1</v>
      </c>
      <c r="F9448" s="639">
        <f>VLOOKUP(H9448,'[34]Resumen Bases TP'!$C$130:$E$170,3,FALSE)</f>
        <v>268.46999999999997</v>
      </c>
      <c r="G9448" s="900" t="s">
        <v>732</v>
      </c>
      <c r="H9448" s="939" t="str">
        <f t="shared" si="904"/>
        <v>BT138SE.1</v>
      </c>
      <c r="I9448" s="881" t="str">
        <f t="shared" si="905"/>
        <v>BT138SE.1</v>
      </c>
      <c r="J9448" s="881" t="str">
        <f t="shared" si="906"/>
        <v>138</v>
      </c>
      <c r="K9448" s="881" t="str">
        <f t="shared" si="899"/>
        <v>SE</v>
      </c>
      <c r="L9448" s="881">
        <f t="shared" si="900"/>
        <v>1</v>
      </c>
      <c r="M9448" s="881">
        <f t="shared" si="901"/>
        <v>3</v>
      </c>
    </row>
    <row r="9449" spans="1:13" ht="13.5">
      <c r="A9449" s="630" t="str">
        <f t="shared" si="898"/>
        <v>TP-138033023-100SE1E</v>
      </c>
      <c r="B9449" s="639" t="str">
        <f t="shared" si="902"/>
        <v>BT,138033kV,100MVA</v>
      </c>
      <c r="C9449" s="638" t="str">
        <f t="shared" si="903"/>
        <v>Rieles y bases de Tiro de acceso principal del transformador de 138033kV,100MVA</v>
      </c>
      <c r="D9449" s="637" t="s">
        <v>729</v>
      </c>
      <c r="E9449" s="637">
        <v>1</v>
      </c>
      <c r="F9449" s="639">
        <f>VLOOKUP(H9449,'[34]Resumen Bases TP'!$C$130:$E$170,3,FALSE)</f>
        <v>268.46999999999997</v>
      </c>
      <c r="G9449" s="900" t="s">
        <v>732</v>
      </c>
      <c r="H9449" s="939" t="str">
        <f t="shared" si="904"/>
        <v>BT138SE.1</v>
      </c>
      <c r="I9449" s="881" t="str">
        <f t="shared" si="905"/>
        <v>BT138SE.1</v>
      </c>
      <c r="J9449" s="881" t="str">
        <f t="shared" si="906"/>
        <v>138</v>
      </c>
      <c r="K9449" s="881" t="str">
        <f t="shared" si="899"/>
        <v>SE</v>
      </c>
      <c r="L9449" s="881">
        <f t="shared" si="900"/>
        <v>1</v>
      </c>
      <c r="M9449" s="881">
        <f t="shared" si="901"/>
        <v>100</v>
      </c>
    </row>
    <row r="9450" spans="1:13" ht="13.5">
      <c r="A9450" s="630" t="str">
        <f t="shared" si="898"/>
        <v>TP-138033023-095SE1E</v>
      </c>
      <c r="B9450" s="639" t="str">
        <f t="shared" si="902"/>
        <v>BT,138033kV,095MVA</v>
      </c>
      <c r="C9450" s="638" t="str">
        <f t="shared" si="903"/>
        <v>Rieles y bases de Tiro de acceso principal del transformador de 138033kV,95MVA</v>
      </c>
      <c r="D9450" s="637" t="s">
        <v>729</v>
      </c>
      <c r="E9450" s="637">
        <v>1</v>
      </c>
      <c r="F9450" s="639">
        <f>VLOOKUP(H9450,'[34]Resumen Bases TP'!$C$130:$E$170,3,FALSE)</f>
        <v>268.46999999999997</v>
      </c>
      <c r="G9450" s="900" t="s">
        <v>732</v>
      </c>
      <c r="H9450" s="939" t="str">
        <f t="shared" si="904"/>
        <v>BT138SE.1</v>
      </c>
      <c r="I9450" s="881" t="str">
        <f t="shared" si="905"/>
        <v>BT138SE.1</v>
      </c>
      <c r="J9450" s="881" t="str">
        <f t="shared" si="906"/>
        <v>138</v>
      </c>
      <c r="K9450" s="881" t="str">
        <f t="shared" si="899"/>
        <v>SE</v>
      </c>
      <c r="L9450" s="881">
        <f t="shared" si="900"/>
        <v>1</v>
      </c>
      <c r="M9450" s="881">
        <f t="shared" si="901"/>
        <v>95</v>
      </c>
    </row>
    <row r="9451" spans="1:13" ht="13.5">
      <c r="A9451" s="630" t="str">
        <f t="shared" si="898"/>
        <v>TP-138033023-090SE1E</v>
      </c>
      <c r="B9451" s="639" t="str">
        <f t="shared" si="902"/>
        <v>BT,138033kV,090MVA</v>
      </c>
      <c r="C9451" s="638" t="str">
        <f t="shared" si="903"/>
        <v>Rieles y bases de Tiro de acceso principal del transformador de 138033kV,90MVA</v>
      </c>
      <c r="D9451" s="637" t="s">
        <v>729</v>
      </c>
      <c r="E9451" s="637">
        <v>1</v>
      </c>
      <c r="F9451" s="639">
        <f>VLOOKUP(H9451,'[34]Resumen Bases TP'!$C$130:$E$170,3,FALSE)</f>
        <v>394.36</v>
      </c>
      <c r="G9451" s="900" t="s">
        <v>732</v>
      </c>
      <c r="H9451" s="939" t="str">
        <f t="shared" si="904"/>
        <v>BT138SE.3</v>
      </c>
      <c r="I9451" s="881" t="str">
        <f t="shared" si="905"/>
        <v>BT138SE.3</v>
      </c>
      <c r="J9451" s="881" t="str">
        <f t="shared" si="906"/>
        <v>138</v>
      </c>
      <c r="K9451" s="881" t="str">
        <f t="shared" si="899"/>
        <v>SE</v>
      </c>
      <c r="L9451" s="881">
        <f t="shared" si="900"/>
        <v>3</v>
      </c>
      <c r="M9451" s="881">
        <f t="shared" si="901"/>
        <v>90</v>
      </c>
    </row>
    <row r="9452" spans="1:13" ht="13.5">
      <c r="A9452" s="630" t="str">
        <f t="shared" si="898"/>
        <v>TP-138033023-085SE1E</v>
      </c>
      <c r="B9452" s="639" t="str">
        <f t="shared" si="902"/>
        <v>BT,138033kV,085MVA</v>
      </c>
      <c r="C9452" s="638" t="str">
        <f t="shared" si="903"/>
        <v>Rieles y bases de Tiro de acceso principal del transformador de 138033kV,85MVA</v>
      </c>
      <c r="D9452" s="637" t="s">
        <v>729</v>
      </c>
      <c r="E9452" s="637">
        <v>1</v>
      </c>
      <c r="F9452" s="639">
        <f>VLOOKUP(H9452,'[34]Resumen Bases TP'!$C$130:$E$170,3,FALSE)</f>
        <v>394.36</v>
      </c>
      <c r="G9452" s="900" t="s">
        <v>732</v>
      </c>
      <c r="H9452" s="939" t="str">
        <f t="shared" si="904"/>
        <v>BT138SE.3</v>
      </c>
      <c r="I9452" s="881" t="str">
        <f t="shared" si="905"/>
        <v>BT138SE.3</v>
      </c>
      <c r="J9452" s="881" t="str">
        <f t="shared" si="906"/>
        <v>138</v>
      </c>
      <c r="K9452" s="881" t="str">
        <f t="shared" si="899"/>
        <v>SE</v>
      </c>
      <c r="L9452" s="881">
        <f t="shared" si="900"/>
        <v>3</v>
      </c>
      <c r="M9452" s="881">
        <f t="shared" si="901"/>
        <v>85</v>
      </c>
    </row>
    <row r="9453" spans="1:13" ht="13.5">
      <c r="A9453" s="630" t="str">
        <f t="shared" si="898"/>
        <v>TP-138033023-080SE1E</v>
      </c>
      <c r="B9453" s="639" t="str">
        <f t="shared" si="902"/>
        <v>BT,138033kV,080MVA</v>
      </c>
      <c r="C9453" s="638" t="str">
        <f t="shared" si="903"/>
        <v>Rieles y bases de Tiro de acceso principal del transformador de 138033kV,80MVA</v>
      </c>
      <c r="D9453" s="637" t="s">
        <v>729</v>
      </c>
      <c r="E9453" s="637">
        <v>1</v>
      </c>
      <c r="F9453" s="639">
        <f>VLOOKUP(H9453,'[34]Resumen Bases TP'!$C$130:$E$170,3,FALSE)</f>
        <v>394.36</v>
      </c>
      <c r="G9453" s="900" t="s">
        <v>732</v>
      </c>
      <c r="H9453" s="939" t="str">
        <f t="shared" si="904"/>
        <v>BT138SE.3</v>
      </c>
      <c r="I9453" s="881" t="str">
        <f t="shared" si="905"/>
        <v>BT138SE.3</v>
      </c>
      <c r="J9453" s="881" t="str">
        <f t="shared" si="906"/>
        <v>138</v>
      </c>
      <c r="K9453" s="881" t="str">
        <f t="shared" si="899"/>
        <v>SE</v>
      </c>
      <c r="L9453" s="881">
        <f t="shared" si="900"/>
        <v>3</v>
      </c>
      <c r="M9453" s="881">
        <f t="shared" si="901"/>
        <v>80</v>
      </c>
    </row>
    <row r="9454" spans="1:13" ht="13.5">
      <c r="A9454" s="630" t="str">
        <f t="shared" si="898"/>
        <v>TP-138033023-075SE1E</v>
      </c>
      <c r="B9454" s="639" t="str">
        <f t="shared" si="902"/>
        <v>BT,138033kV,075MVA</v>
      </c>
      <c r="C9454" s="638" t="str">
        <f t="shared" si="903"/>
        <v>Rieles y bases de Tiro de acceso principal del transformador de 138033kV,75MVA</v>
      </c>
      <c r="D9454" s="637" t="s">
        <v>729</v>
      </c>
      <c r="E9454" s="637">
        <v>1</v>
      </c>
      <c r="F9454" s="639">
        <f>VLOOKUP(H9454,'[34]Resumen Bases TP'!$C$130:$E$170,3,FALSE)</f>
        <v>394.36</v>
      </c>
      <c r="G9454" s="900" t="s">
        <v>732</v>
      </c>
      <c r="H9454" s="939" t="str">
        <f t="shared" si="904"/>
        <v>BT138SE.3</v>
      </c>
      <c r="I9454" s="881" t="str">
        <f t="shared" si="905"/>
        <v>BT138SE.3</v>
      </c>
      <c r="J9454" s="881" t="str">
        <f t="shared" si="906"/>
        <v>138</v>
      </c>
      <c r="K9454" s="881" t="str">
        <f t="shared" si="899"/>
        <v>SE</v>
      </c>
      <c r="L9454" s="881">
        <f t="shared" si="900"/>
        <v>3</v>
      </c>
      <c r="M9454" s="881">
        <f t="shared" si="901"/>
        <v>75</v>
      </c>
    </row>
    <row r="9455" spans="1:13" ht="13.5">
      <c r="A9455" s="630" t="str">
        <f t="shared" si="898"/>
        <v>TP-138033023-070SE1E</v>
      </c>
      <c r="B9455" s="639" t="str">
        <f t="shared" si="902"/>
        <v>BT,138033kV,070MVA</v>
      </c>
      <c r="C9455" s="638" t="str">
        <f t="shared" si="903"/>
        <v>Rieles y bases de Tiro de acceso principal del transformador de 138033kV,70MVA</v>
      </c>
      <c r="D9455" s="637" t="s">
        <v>729</v>
      </c>
      <c r="E9455" s="637">
        <v>1</v>
      </c>
      <c r="F9455" s="639">
        <f>VLOOKUP(H9455,'[34]Resumen Bases TP'!$C$130:$E$170,3,FALSE)</f>
        <v>394.36</v>
      </c>
      <c r="G9455" s="900" t="s">
        <v>732</v>
      </c>
      <c r="H9455" s="939" t="str">
        <f t="shared" si="904"/>
        <v>BT138SE.3</v>
      </c>
      <c r="I9455" s="881" t="str">
        <f t="shared" si="905"/>
        <v>BT138SE.3</v>
      </c>
      <c r="J9455" s="881" t="str">
        <f t="shared" si="906"/>
        <v>138</v>
      </c>
      <c r="K9455" s="881" t="str">
        <f t="shared" si="899"/>
        <v>SE</v>
      </c>
      <c r="L9455" s="881">
        <f t="shared" si="900"/>
        <v>3</v>
      </c>
      <c r="M9455" s="881">
        <f t="shared" si="901"/>
        <v>70</v>
      </c>
    </row>
    <row r="9456" spans="1:13" ht="13.5">
      <c r="A9456" s="630" t="str">
        <f t="shared" si="898"/>
        <v>TP-138033023-065SE1E</v>
      </c>
      <c r="B9456" s="639" t="str">
        <f t="shared" si="902"/>
        <v>BT,138033kV,065MVA</v>
      </c>
      <c r="C9456" s="638" t="str">
        <f t="shared" si="903"/>
        <v>Rieles y bases de Tiro de acceso principal del transformador de 138033kV,65MVA</v>
      </c>
      <c r="D9456" s="637" t="s">
        <v>729</v>
      </c>
      <c r="E9456" s="637">
        <v>1</v>
      </c>
      <c r="F9456" s="639">
        <f>VLOOKUP(H9456,'[34]Resumen Bases TP'!$C$130:$E$170,3,FALSE)</f>
        <v>394.36</v>
      </c>
      <c r="G9456" s="900" t="s">
        <v>732</v>
      </c>
      <c r="H9456" s="939" t="str">
        <f t="shared" si="904"/>
        <v>BT138SE.3</v>
      </c>
      <c r="I9456" s="881" t="str">
        <f t="shared" si="905"/>
        <v>BT138SE.3</v>
      </c>
      <c r="J9456" s="881" t="str">
        <f t="shared" si="906"/>
        <v>138</v>
      </c>
      <c r="K9456" s="881" t="str">
        <f t="shared" si="899"/>
        <v>SE</v>
      </c>
      <c r="L9456" s="881">
        <f t="shared" si="900"/>
        <v>3</v>
      </c>
      <c r="M9456" s="881">
        <f t="shared" si="901"/>
        <v>65</v>
      </c>
    </row>
    <row r="9457" spans="1:13" ht="13.5">
      <c r="A9457" s="630" t="str">
        <f t="shared" si="898"/>
        <v>TP-138033023-060SE1E</v>
      </c>
      <c r="B9457" s="639" t="str">
        <f t="shared" si="902"/>
        <v>BT,138033kV,060MVA</v>
      </c>
      <c r="C9457" s="638" t="str">
        <f t="shared" si="903"/>
        <v>Rieles y bases de Tiro de acceso principal del transformador de 138033kV,60MVA</v>
      </c>
      <c r="D9457" s="637" t="s">
        <v>729</v>
      </c>
      <c r="E9457" s="637">
        <v>1</v>
      </c>
      <c r="F9457" s="639">
        <f>VLOOKUP(H9457,'[34]Resumen Bases TP'!$C$130:$E$170,3,FALSE)</f>
        <v>394.36</v>
      </c>
      <c r="G9457" s="900" t="s">
        <v>732</v>
      </c>
      <c r="H9457" s="939" t="str">
        <f t="shared" si="904"/>
        <v>BT138SE.3</v>
      </c>
      <c r="I9457" s="881" t="str">
        <f t="shared" si="905"/>
        <v>BT138SE.3</v>
      </c>
      <c r="J9457" s="881" t="str">
        <f t="shared" si="906"/>
        <v>138</v>
      </c>
      <c r="K9457" s="881" t="str">
        <f t="shared" si="899"/>
        <v>SE</v>
      </c>
      <c r="L9457" s="881">
        <f t="shared" si="900"/>
        <v>3</v>
      </c>
      <c r="M9457" s="881">
        <f t="shared" si="901"/>
        <v>60</v>
      </c>
    </row>
    <row r="9458" spans="1:13" ht="13.5">
      <c r="A9458" s="630" t="str">
        <f t="shared" si="898"/>
        <v>TP-138033023-055SE1E</v>
      </c>
      <c r="B9458" s="639" t="str">
        <f t="shared" si="902"/>
        <v>BT,138033kV,055MVA</v>
      </c>
      <c r="C9458" s="638" t="str">
        <f t="shared" si="903"/>
        <v>Rieles y bases de Tiro de acceso principal del transformador de 138033kV,55MVA</v>
      </c>
      <c r="D9458" s="637" t="s">
        <v>729</v>
      </c>
      <c r="E9458" s="637">
        <v>1</v>
      </c>
      <c r="F9458" s="639">
        <f>VLOOKUP(H9458,'[34]Resumen Bases TP'!$C$130:$E$170,3,FALSE)</f>
        <v>394.36</v>
      </c>
      <c r="G9458" s="900" t="s">
        <v>732</v>
      </c>
      <c r="H9458" s="939" t="str">
        <f t="shared" si="904"/>
        <v>BT138SE.3</v>
      </c>
      <c r="I9458" s="881" t="str">
        <f t="shared" si="905"/>
        <v>BT138SE.3</v>
      </c>
      <c r="J9458" s="881" t="str">
        <f t="shared" si="906"/>
        <v>138</v>
      </c>
      <c r="K9458" s="881" t="str">
        <f t="shared" si="899"/>
        <v>SE</v>
      </c>
      <c r="L9458" s="881">
        <f t="shared" si="900"/>
        <v>3</v>
      </c>
      <c r="M9458" s="881">
        <f t="shared" si="901"/>
        <v>55</v>
      </c>
    </row>
    <row r="9459" spans="1:13" ht="13.5">
      <c r="A9459" s="630" t="str">
        <f t="shared" si="898"/>
        <v>TP-138033023-050SE1E</v>
      </c>
      <c r="B9459" s="639" t="str">
        <f t="shared" si="902"/>
        <v>BT,138033kV,050MVA</v>
      </c>
      <c r="C9459" s="638" t="str">
        <f t="shared" si="903"/>
        <v>Rieles y bases de Tiro de acceso principal del transformador de 138033kV,50MVA</v>
      </c>
      <c r="D9459" s="637" t="s">
        <v>729</v>
      </c>
      <c r="E9459" s="637">
        <v>1</v>
      </c>
      <c r="F9459" s="639">
        <f>VLOOKUP(H9459,'[34]Resumen Bases TP'!$C$130:$E$170,3,FALSE)</f>
        <v>394.36</v>
      </c>
      <c r="G9459" s="900" t="s">
        <v>732</v>
      </c>
      <c r="H9459" s="939" t="str">
        <f t="shared" si="904"/>
        <v>BT138SE.3</v>
      </c>
      <c r="I9459" s="881" t="str">
        <f t="shared" si="905"/>
        <v>BT138SE.3</v>
      </c>
      <c r="J9459" s="881" t="str">
        <f t="shared" si="906"/>
        <v>138</v>
      </c>
      <c r="K9459" s="881" t="str">
        <f t="shared" si="899"/>
        <v>SE</v>
      </c>
      <c r="L9459" s="881">
        <f t="shared" si="900"/>
        <v>3</v>
      </c>
      <c r="M9459" s="881">
        <f t="shared" si="901"/>
        <v>50</v>
      </c>
    </row>
    <row r="9460" spans="1:13" ht="13.5">
      <c r="A9460" s="630" t="str">
        <f t="shared" si="898"/>
        <v>TP-138033023-045SE1E</v>
      </c>
      <c r="B9460" s="639" t="str">
        <f t="shared" si="902"/>
        <v>BT,138033kV,045MVA</v>
      </c>
      <c r="C9460" s="638" t="str">
        <f t="shared" si="903"/>
        <v>Rieles y bases de Tiro de acceso principal del transformador de 138033kV,45MVA</v>
      </c>
      <c r="D9460" s="637" t="s">
        <v>729</v>
      </c>
      <c r="E9460" s="637">
        <v>1</v>
      </c>
      <c r="F9460" s="639">
        <f>VLOOKUP(H9460,'[34]Resumen Bases TP'!$C$130:$E$170,3,FALSE)</f>
        <v>394.36</v>
      </c>
      <c r="G9460" s="900" t="s">
        <v>732</v>
      </c>
      <c r="H9460" s="939" t="str">
        <f t="shared" si="904"/>
        <v>BT138SE.3</v>
      </c>
      <c r="I9460" s="881" t="str">
        <f t="shared" si="905"/>
        <v>BT138SE.3</v>
      </c>
      <c r="J9460" s="881" t="str">
        <f t="shared" si="906"/>
        <v>138</v>
      </c>
      <c r="K9460" s="881" t="str">
        <f t="shared" si="899"/>
        <v>SE</v>
      </c>
      <c r="L9460" s="881">
        <f t="shared" si="900"/>
        <v>3</v>
      </c>
      <c r="M9460" s="881">
        <f t="shared" si="901"/>
        <v>45</v>
      </c>
    </row>
    <row r="9461" spans="1:13" ht="13.5">
      <c r="A9461" s="630" t="str">
        <f t="shared" si="898"/>
        <v>TP-138033023-040SE1E</v>
      </c>
      <c r="B9461" s="639" t="str">
        <f t="shared" si="902"/>
        <v>BT,138033kV,040MVA</v>
      </c>
      <c r="C9461" s="638" t="str">
        <f t="shared" si="903"/>
        <v>Rieles y bases de Tiro de acceso principal del transformador de 138033kV,40MVA</v>
      </c>
      <c r="D9461" s="637" t="s">
        <v>729</v>
      </c>
      <c r="E9461" s="637">
        <v>1</v>
      </c>
      <c r="F9461" s="639">
        <f>VLOOKUP(H9461,'[34]Resumen Bases TP'!$C$130:$E$170,3,FALSE)</f>
        <v>394.36</v>
      </c>
      <c r="G9461" s="900" t="s">
        <v>732</v>
      </c>
      <c r="H9461" s="939" t="str">
        <f t="shared" si="904"/>
        <v>BT138SE.3</v>
      </c>
      <c r="I9461" s="881" t="str">
        <f t="shared" si="905"/>
        <v>BT138SE.3</v>
      </c>
      <c r="J9461" s="881" t="str">
        <f t="shared" si="906"/>
        <v>138</v>
      </c>
      <c r="K9461" s="881" t="str">
        <f t="shared" si="899"/>
        <v>SE</v>
      </c>
      <c r="L9461" s="881">
        <f t="shared" si="900"/>
        <v>3</v>
      </c>
      <c r="M9461" s="881">
        <f t="shared" si="901"/>
        <v>40</v>
      </c>
    </row>
    <row r="9462" spans="1:13" ht="13.5">
      <c r="A9462" s="630" t="str">
        <f t="shared" si="898"/>
        <v>TP-138033023-035SE1E</v>
      </c>
      <c r="B9462" s="639" t="str">
        <f t="shared" si="902"/>
        <v>BT,138033kV,035MVA</v>
      </c>
      <c r="C9462" s="638" t="str">
        <f t="shared" si="903"/>
        <v>Rieles y bases de Tiro de acceso principal del transformador de 138033kV,35MVA</v>
      </c>
      <c r="D9462" s="637" t="s">
        <v>729</v>
      </c>
      <c r="E9462" s="637">
        <v>1</v>
      </c>
      <c r="F9462" s="639">
        <f>VLOOKUP(H9462,'[34]Resumen Bases TP'!$C$130:$E$170,3,FALSE)</f>
        <v>394.36</v>
      </c>
      <c r="G9462" s="900" t="s">
        <v>732</v>
      </c>
      <c r="H9462" s="939" t="str">
        <f t="shared" si="904"/>
        <v>BT138SE.3</v>
      </c>
      <c r="I9462" s="881" t="str">
        <f t="shared" si="905"/>
        <v>BT138SE.3</v>
      </c>
      <c r="J9462" s="881" t="str">
        <f t="shared" si="906"/>
        <v>138</v>
      </c>
      <c r="K9462" s="881" t="str">
        <f t="shared" si="899"/>
        <v>SE</v>
      </c>
      <c r="L9462" s="881">
        <f t="shared" si="900"/>
        <v>3</v>
      </c>
      <c r="M9462" s="881">
        <f t="shared" si="901"/>
        <v>35</v>
      </c>
    </row>
    <row r="9463" spans="1:13" ht="13.5">
      <c r="A9463" s="630" t="str">
        <f t="shared" si="898"/>
        <v>TP-138033023-030SE1E</v>
      </c>
      <c r="B9463" s="639" t="str">
        <f t="shared" si="902"/>
        <v>BT,138033kV,030MVA</v>
      </c>
      <c r="C9463" s="638" t="str">
        <f t="shared" si="903"/>
        <v>Rieles y bases de Tiro de acceso principal del transformador de 138033kV,30MVA</v>
      </c>
      <c r="D9463" s="637" t="s">
        <v>729</v>
      </c>
      <c r="E9463" s="637">
        <v>1</v>
      </c>
      <c r="F9463" s="639">
        <f>VLOOKUP(H9463,'[34]Resumen Bases TP'!$C$130:$E$170,3,FALSE)</f>
        <v>394.36</v>
      </c>
      <c r="G9463" s="900" t="s">
        <v>732</v>
      </c>
      <c r="H9463" s="939" t="str">
        <f t="shared" si="904"/>
        <v>BT138SE.3</v>
      </c>
      <c r="I9463" s="881" t="str">
        <f t="shared" si="905"/>
        <v>BT138SE.3</v>
      </c>
      <c r="J9463" s="881" t="str">
        <f t="shared" si="906"/>
        <v>138</v>
      </c>
      <c r="K9463" s="881" t="str">
        <f t="shared" si="899"/>
        <v>SE</v>
      </c>
      <c r="L9463" s="881">
        <f t="shared" si="900"/>
        <v>3</v>
      </c>
      <c r="M9463" s="881">
        <f t="shared" si="901"/>
        <v>30</v>
      </c>
    </row>
    <row r="9464" spans="1:13" ht="13.5">
      <c r="A9464" s="630" t="str">
        <f t="shared" si="898"/>
        <v>TP-138033023-025SE1E</v>
      </c>
      <c r="B9464" s="639" t="str">
        <f t="shared" si="902"/>
        <v>BT,138033kV,025MVA</v>
      </c>
      <c r="C9464" s="638" t="str">
        <f t="shared" si="903"/>
        <v>Rieles y bases de Tiro de acceso principal del transformador de 138033kV,25MVA</v>
      </c>
      <c r="D9464" s="637" t="s">
        <v>729</v>
      </c>
      <c r="E9464" s="637">
        <v>1</v>
      </c>
      <c r="F9464" s="639">
        <f>VLOOKUP(H9464,'[34]Resumen Bases TP'!$C$130:$E$170,3,FALSE)</f>
        <v>394.36</v>
      </c>
      <c r="G9464" s="900" t="s">
        <v>732</v>
      </c>
      <c r="H9464" s="939" t="str">
        <f t="shared" si="904"/>
        <v>BT138SE.3</v>
      </c>
      <c r="I9464" s="881" t="str">
        <f t="shared" si="905"/>
        <v>BT138SE.3</v>
      </c>
      <c r="J9464" s="881" t="str">
        <f t="shared" si="906"/>
        <v>138</v>
      </c>
      <c r="K9464" s="881" t="str">
        <f t="shared" si="899"/>
        <v>SE</v>
      </c>
      <c r="L9464" s="881">
        <f t="shared" si="900"/>
        <v>3</v>
      </c>
      <c r="M9464" s="881">
        <f t="shared" si="901"/>
        <v>25</v>
      </c>
    </row>
    <row r="9465" spans="1:13" ht="13.5">
      <c r="A9465" s="630" t="str">
        <f t="shared" si="898"/>
        <v>TP-138033023-020SE1E</v>
      </c>
      <c r="B9465" s="639" t="str">
        <f t="shared" si="902"/>
        <v>BT,138033kV,020MVA</v>
      </c>
      <c r="C9465" s="638" t="str">
        <f t="shared" si="903"/>
        <v>Rieles y bases de Tiro de acceso principal del transformador de 138033kV,20MVA</v>
      </c>
      <c r="D9465" s="637" t="s">
        <v>729</v>
      </c>
      <c r="E9465" s="637">
        <v>1</v>
      </c>
      <c r="F9465" s="639">
        <f>VLOOKUP(H9465,'[34]Resumen Bases TP'!$C$130:$E$170,3,FALSE)</f>
        <v>394.36</v>
      </c>
      <c r="G9465" s="900" t="s">
        <v>732</v>
      </c>
      <c r="H9465" s="939" t="str">
        <f t="shared" si="904"/>
        <v>BT138SE.3</v>
      </c>
      <c r="I9465" s="881" t="str">
        <f t="shared" si="905"/>
        <v>BT138SE.3</v>
      </c>
      <c r="J9465" s="881" t="str">
        <f t="shared" si="906"/>
        <v>138</v>
      </c>
      <c r="K9465" s="881" t="str">
        <f t="shared" si="899"/>
        <v>SE</v>
      </c>
      <c r="L9465" s="881">
        <f t="shared" si="900"/>
        <v>3</v>
      </c>
      <c r="M9465" s="881">
        <f t="shared" si="901"/>
        <v>20</v>
      </c>
    </row>
    <row r="9466" spans="1:13" ht="13.5">
      <c r="A9466" s="630" t="str">
        <f t="shared" si="898"/>
        <v>TP-138033023-015SE1E</v>
      </c>
      <c r="B9466" s="639" t="str">
        <f t="shared" si="902"/>
        <v>BT,138033kV,015MVA</v>
      </c>
      <c r="C9466" s="638" t="str">
        <f t="shared" si="903"/>
        <v>Rieles y bases de Tiro de acceso principal del transformador de 138033kV,15MVA</v>
      </c>
      <c r="D9466" s="637" t="s">
        <v>729</v>
      </c>
      <c r="E9466" s="637">
        <v>1</v>
      </c>
      <c r="F9466" s="639">
        <f>VLOOKUP(H9466,'[34]Resumen Bases TP'!$C$130:$E$170,3,FALSE)</f>
        <v>308.52000000000004</v>
      </c>
      <c r="G9466" s="900" t="s">
        <v>732</v>
      </c>
      <c r="H9466" s="939" t="str">
        <f t="shared" si="904"/>
        <v>BT138SE.2</v>
      </c>
      <c r="I9466" s="881" t="str">
        <f t="shared" si="905"/>
        <v>BT138SE.2</v>
      </c>
      <c r="J9466" s="881" t="str">
        <f t="shared" si="906"/>
        <v>138</v>
      </c>
      <c r="K9466" s="881" t="str">
        <f t="shared" si="899"/>
        <v>SE</v>
      </c>
      <c r="L9466" s="881">
        <f t="shared" si="900"/>
        <v>2</v>
      </c>
      <c r="M9466" s="881">
        <f t="shared" si="901"/>
        <v>15</v>
      </c>
    </row>
    <row r="9467" spans="1:13" ht="13.5">
      <c r="A9467" s="630" t="str">
        <f t="shared" si="898"/>
        <v>TP-138033023-010SE1E</v>
      </c>
      <c r="B9467" s="639" t="str">
        <f t="shared" si="902"/>
        <v>BT,138033kV,010MVA</v>
      </c>
      <c r="C9467" s="638" t="str">
        <f t="shared" si="903"/>
        <v>Rieles y bases de Tiro de acceso principal del transformador de 138033kV,10MVA</v>
      </c>
      <c r="D9467" s="637" t="s">
        <v>729</v>
      </c>
      <c r="E9467" s="637">
        <v>1</v>
      </c>
      <c r="F9467" s="639">
        <f>VLOOKUP(H9467,'[34]Resumen Bases TP'!$C$130:$E$170,3,FALSE)</f>
        <v>308.52000000000004</v>
      </c>
      <c r="G9467" s="900" t="s">
        <v>732</v>
      </c>
      <c r="H9467" s="939" t="str">
        <f t="shared" si="904"/>
        <v>BT138SE.2</v>
      </c>
      <c r="I9467" s="881" t="str">
        <f t="shared" si="905"/>
        <v>BT138SE.2</v>
      </c>
      <c r="J9467" s="881" t="str">
        <f t="shared" si="906"/>
        <v>138</v>
      </c>
      <c r="K9467" s="881" t="str">
        <f t="shared" si="899"/>
        <v>SE</v>
      </c>
      <c r="L9467" s="881">
        <f t="shared" si="900"/>
        <v>2</v>
      </c>
      <c r="M9467" s="881">
        <f t="shared" si="901"/>
        <v>10</v>
      </c>
    </row>
    <row r="9468" spans="1:13" ht="13.5">
      <c r="A9468" s="630" t="str">
        <f t="shared" si="898"/>
        <v>TP-138033023-009SE1E</v>
      </c>
      <c r="B9468" s="639" t="str">
        <f t="shared" si="902"/>
        <v>BT,138033kV,009MVA</v>
      </c>
      <c r="C9468" s="638" t="str">
        <f t="shared" si="903"/>
        <v>Rieles y bases de Tiro de acceso principal del transformador de 138033kV,9MVA</v>
      </c>
      <c r="D9468" s="637" t="s">
        <v>729</v>
      </c>
      <c r="E9468" s="637">
        <v>1</v>
      </c>
      <c r="F9468" s="639">
        <f>VLOOKUP(H9468,'[34]Resumen Bases TP'!$C$130:$E$170,3,FALSE)</f>
        <v>308.52000000000004</v>
      </c>
      <c r="G9468" s="900" t="s">
        <v>732</v>
      </c>
      <c r="H9468" s="939" t="str">
        <f t="shared" si="904"/>
        <v>BT138SE.2</v>
      </c>
      <c r="I9468" s="881" t="str">
        <f t="shared" si="905"/>
        <v>BT138SE.2</v>
      </c>
      <c r="J9468" s="881" t="str">
        <f t="shared" si="906"/>
        <v>138</v>
      </c>
      <c r="K9468" s="881" t="str">
        <f t="shared" si="899"/>
        <v>SE</v>
      </c>
      <c r="L9468" s="881">
        <f t="shared" si="900"/>
        <v>2</v>
      </c>
      <c r="M9468" s="881">
        <f t="shared" si="901"/>
        <v>9</v>
      </c>
    </row>
    <row r="9469" spans="1:13" ht="13.5">
      <c r="A9469" s="630" t="str">
        <f t="shared" si="898"/>
        <v>TP-138033023-008SE1E</v>
      </c>
      <c r="B9469" s="639" t="str">
        <f t="shared" si="902"/>
        <v>BT,138033kV,008MVA</v>
      </c>
      <c r="C9469" s="638" t="str">
        <f t="shared" si="903"/>
        <v>Rieles y bases de Tiro de acceso principal del transformador de 138033kV,8MVA</v>
      </c>
      <c r="D9469" s="637" t="s">
        <v>729</v>
      </c>
      <c r="E9469" s="637">
        <v>1</v>
      </c>
      <c r="F9469" s="639">
        <f>VLOOKUP(H9469,'[34]Resumen Bases TP'!$C$130:$E$170,3,FALSE)</f>
        <v>308.52000000000004</v>
      </c>
      <c r="G9469" s="900" t="s">
        <v>732</v>
      </c>
      <c r="H9469" s="939" t="str">
        <f t="shared" si="904"/>
        <v>BT138SE.2</v>
      </c>
      <c r="I9469" s="881" t="str">
        <f t="shared" si="905"/>
        <v>BT138SE.2</v>
      </c>
      <c r="J9469" s="881" t="str">
        <f t="shared" si="906"/>
        <v>138</v>
      </c>
      <c r="K9469" s="881" t="str">
        <f t="shared" si="899"/>
        <v>SE</v>
      </c>
      <c r="L9469" s="881">
        <f t="shared" si="900"/>
        <v>2</v>
      </c>
      <c r="M9469" s="881">
        <f t="shared" si="901"/>
        <v>8</v>
      </c>
    </row>
    <row r="9470" spans="1:13" ht="13.5">
      <c r="A9470" s="630" t="str">
        <f t="shared" si="898"/>
        <v>TP-138033023-007SE1E</v>
      </c>
      <c r="B9470" s="639" t="str">
        <f t="shared" si="902"/>
        <v>BT,138033kV,007MVA</v>
      </c>
      <c r="C9470" s="638" t="str">
        <f t="shared" si="903"/>
        <v>Rieles y bases de Tiro de acceso principal del transformador de 138033kV,7MVA</v>
      </c>
      <c r="D9470" s="637" t="s">
        <v>729</v>
      </c>
      <c r="E9470" s="637">
        <v>1</v>
      </c>
      <c r="F9470" s="639">
        <f>VLOOKUP(H9470,'[34]Resumen Bases TP'!$C$130:$E$170,3,FALSE)</f>
        <v>268.46999999999997</v>
      </c>
      <c r="G9470" s="900" t="s">
        <v>732</v>
      </c>
      <c r="H9470" s="939" t="str">
        <f t="shared" si="904"/>
        <v>BT138SE.1</v>
      </c>
      <c r="I9470" s="881" t="str">
        <f t="shared" si="905"/>
        <v>BT138SE.1</v>
      </c>
      <c r="J9470" s="881" t="str">
        <f t="shared" si="906"/>
        <v>138</v>
      </c>
      <c r="K9470" s="881" t="str">
        <f t="shared" si="899"/>
        <v>SE</v>
      </c>
      <c r="L9470" s="881">
        <f t="shared" si="900"/>
        <v>1</v>
      </c>
      <c r="M9470" s="881">
        <f t="shared" si="901"/>
        <v>7</v>
      </c>
    </row>
    <row r="9471" spans="1:13" ht="13.5">
      <c r="A9471" s="630" t="str">
        <f t="shared" si="898"/>
        <v>TP-138033023-006SE1E</v>
      </c>
      <c r="B9471" s="639" t="str">
        <f t="shared" si="902"/>
        <v>BT,138033kV,006MVA</v>
      </c>
      <c r="C9471" s="638" t="str">
        <f t="shared" si="903"/>
        <v>Rieles y bases de Tiro de acceso principal del transformador de 138033kV,6MVA</v>
      </c>
      <c r="D9471" s="637" t="s">
        <v>729</v>
      </c>
      <c r="E9471" s="637">
        <v>1</v>
      </c>
      <c r="F9471" s="639">
        <f>VLOOKUP(H9471,'[34]Resumen Bases TP'!$C$130:$E$170,3,FALSE)</f>
        <v>268.46999999999997</v>
      </c>
      <c r="G9471" s="900" t="s">
        <v>732</v>
      </c>
      <c r="H9471" s="939" t="str">
        <f t="shared" si="904"/>
        <v>BT138SE.1</v>
      </c>
      <c r="I9471" s="881" t="str">
        <f t="shared" si="905"/>
        <v>BT138SE.1</v>
      </c>
      <c r="J9471" s="881" t="str">
        <f t="shared" si="906"/>
        <v>138</v>
      </c>
      <c r="K9471" s="881" t="str">
        <f t="shared" si="899"/>
        <v>SE</v>
      </c>
      <c r="L9471" s="881">
        <f t="shared" si="900"/>
        <v>1</v>
      </c>
      <c r="M9471" s="881">
        <f t="shared" si="901"/>
        <v>6</v>
      </c>
    </row>
    <row r="9472" spans="1:13" ht="13.5">
      <c r="A9472" s="630" t="str">
        <f t="shared" si="898"/>
        <v>TP-138033023-005SE1E</v>
      </c>
      <c r="B9472" s="639" t="str">
        <f t="shared" si="902"/>
        <v>BT,138033kV,005MVA</v>
      </c>
      <c r="C9472" s="638" t="str">
        <f t="shared" si="903"/>
        <v>Rieles y bases de Tiro de acceso principal del transformador de 138033kV,5MVA</v>
      </c>
      <c r="D9472" s="637" t="s">
        <v>729</v>
      </c>
      <c r="E9472" s="637">
        <v>1</v>
      </c>
      <c r="F9472" s="639">
        <f>VLOOKUP(H9472,'[34]Resumen Bases TP'!$C$130:$E$170,3,FALSE)</f>
        <v>268.46999999999997</v>
      </c>
      <c r="G9472" s="900" t="s">
        <v>732</v>
      </c>
      <c r="H9472" s="939" t="str">
        <f t="shared" si="904"/>
        <v>BT138SE.1</v>
      </c>
      <c r="I9472" s="881" t="str">
        <f t="shared" si="905"/>
        <v>BT138SE.1</v>
      </c>
      <c r="J9472" s="881" t="str">
        <f t="shared" si="906"/>
        <v>138</v>
      </c>
      <c r="K9472" s="881" t="str">
        <f t="shared" si="899"/>
        <v>SE</v>
      </c>
      <c r="L9472" s="881">
        <f t="shared" si="900"/>
        <v>1</v>
      </c>
      <c r="M9472" s="881">
        <f t="shared" si="901"/>
        <v>5</v>
      </c>
    </row>
    <row r="9473" spans="1:13" ht="13.5">
      <c r="A9473" s="630" t="str">
        <f t="shared" si="898"/>
        <v>TP-138033023-003SE1E</v>
      </c>
      <c r="B9473" s="639" t="str">
        <f t="shared" si="902"/>
        <v>BT,138033kV,003MVA</v>
      </c>
      <c r="C9473" s="638" t="str">
        <f t="shared" si="903"/>
        <v>Rieles y bases de Tiro de acceso principal del transformador de 138033kV,3MVA</v>
      </c>
      <c r="D9473" s="637" t="s">
        <v>729</v>
      </c>
      <c r="E9473" s="637">
        <v>1</v>
      </c>
      <c r="F9473" s="639">
        <f>VLOOKUP(H9473,'[34]Resumen Bases TP'!$C$130:$E$170,3,FALSE)</f>
        <v>268.46999999999997</v>
      </c>
      <c r="G9473" s="900" t="s">
        <v>732</v>
      </c>
      <c r="H9473" s="939" t="str">
        <f t="shared" si="904"/>
        <v>BT138SE.1</v>
      </c>
      <c r="I9473" s="881" t="str">
        <f t="shared" si="905"/>
        <v>BT138SE.1</v>
      </c>
      <c r="J9473" s="881" t="str">
        <f t="shared" si="906"/>
        <v>138</v>
      </c>
      <c r="K9473" s="881" t="str">
        <f t="shared" si="899"/>
        <v>SE</v>
      </c>
      <c r="L9473" s="881">
        <f t="shared" si="900"/>
        <v>1</v>
      </c>
      <c r="M9473" s="881">
        <f t="shared" si="901"/>
        <v>3</v>
      </c>
    </row>
    <row r="9474" spans="1:13" ht="13.5">
      <c r="A9474" s="630" t="str">
        <f t="shared" si="898"/>
        <v>TP-138023010-100SE1E</v>
      </c>
      <c r="B9474" s="639" t="str">
        <f t="shared" si="902"/>
        <v>BT,138023kV,100MVA</v>
      </c>
      <c r="C9474" s="638" t="str">
        <f t="shared" si="903"/>
        <v>Rieles y bases de Tiro de acceso principal del transformador de 138023kV,100MVA</v>
      </c>
      <c r="D9474" s="637" t="s">
        <v>729</v>
      </c>
      <c r="E9474" s="637">
        <v>1</v>
      </c>
      <c r="F9474" s="639">
        <f>VLOOKUP(H9474,'[34]Resumen Bases TP'!$C$130:$E$170,3,FALSE)</f>
        <v>268.46999999999997</v>
      </c>
      <c r="G9474" s="900" t="s">
        <v>732</v>
      </c>
      <c r="H9474" s="939" t="str">
        <f t="shared" si="904"/>
        <v>BT138SE.1</v>
      </c>
      <c r="I9474" s="881" t="str">
        <f t="shared" si="905"/>
        <v>BT138SE.1</v>
      </c>
      <c r="J9474" s="881" t="str">
        <f t="shared" si="906"/>
        <v>138</v>
      </c>
      <c r="K9474" s="881" t="str">
        <f t="shared" si="899"/>
        <v>SE</v>
      </c>
      <c r="L9474" s="881">
        <f t="shared" si="900"/>
        <v>1</v>
      </c>
      <c r="M9474" s="881">
        <f t="shared" si="901"/>
        <v>100</v>
      </c>
    </row>
    <row r="9475" spans="1:13" ht="13.5">
      <c r="A9475" s="630" t="str">
        <f t="shared" si="898"/>
        <v>TP-138023010-095SE1E</v>
      </c>
      <c r="B9475" s="639" t="str">
        <f t="shared" si="902"/>
        <v>BT,138023kV,095MVA</v>
      </c>
      <c r="C9475" s="638" t="str">
        <f t="shared" si="903"/>
        <v>Rieles y bases de Tiro de acceso principal del transformador de 138023kV,95MVA</v>
      </c>
      <c r="D9475" s="637" t="s">
        <v>729</v>
      </c>
      <c r="E9475" s="637">
        <v>1</v>
      </c>
      <c r="F9475" s="639">
        <f>VLOOKUP(H9475,'[34]Resumen Bases TP'!$C$130:$E$170,3,FALSE)</f>
        <v>268.46999999999997</v>
      </c>
      <c r="G9475" s="900" t="s">
        <v>732</v>
      </c>
      <c r="H9475" s="939" t="str">
        <f t="shared" si="904"/>
        <v>BT138SE.1</v>
      </c>
      <c r="I9475" s="881" t="str">
        <f t="shared" si="905"/>
        <v>BT138SE.1</v>
      </c>
      <c r="J9475" s="881" t="str">
        <f t="shared" si="906"/>
        <v>138</v>
      </c>
      <c r="K9475" s="881" t="str">
        <f t="shared" si="899"/>
        <v>SE</v>
      </c>
      <c r="L9475" s="881">
        <f t="shared" si="900"/>
        <v>1</v>
      </c>
      <c r="M9475" s="881">
        <f t="shared" si="901"/>
        <v>95</v>
      </c>
    </row>
    <row r="9476" spans="1:13" ht="13.5">
      <c r="A9476" s="630" t="str">
        <f t="shared" si="898"/>
        <v>TP-138023010-090SE1E</v>
      </c>
      <c r="B9476" s="639" t="str">
        <f t="shared" si="902"/>
        <v>BT,138023kV,090MVA</v>
      </c>
      <c r="C9476" s="638" t="str">
        <f t="shared" si="903"/>
        <v>Rieles y bases de Tiro de acceso principal del transformador de 138023kV,90MVA</v>
      </c>
      <c r="D9476" s="637" t="s">
        <v>729</v>
      </c>
      <c r="E9476" s="637">
        <v>1</v>
      </c>
      <c r="F9476" s="639">
        <f>VLOOKUP(H9476,'[34]Resumen Bases TP'!$C$130:$E$170,3,FALSE)</f>
        <v>394.36</v>
      </c>
      <c r="G9476" s="900" t="s">
        <v>732</v>
      </c>
      <c r="H9476" s="939" t="str">
        <f t="shared" si="904"/>
        <v>BT138SE.3</v>
      </c>
      <c r="I9476" s="881" t="str">
        <f t="shared" si="905"/>
        <v>BT138SE.3</v>
      </c>
      <c r="J9476" s="881" t="str">
        <f t="shared" si="906"/>
        <v>138</v>
      </c>
      <c r="K9476" s="881" t="str">
        <f t="shared" si="899"/>
        <v>SE</v>
      </c>
      <c r="L9476" s="881">
        <f t="shared" si="900"/>
        <v>3</v>
      </c>
      <c r="M9476" s="881">
        <f t="shared" si="901"/>
        <v>90</v>
      </c>
    </row>
    <row r="9477" spans="1:13" ht="13.5">
      <c r="A9477" s="630" t="str">
        <f t="shared" si="898"/>
        <v>TP-138023010-085SE1E</v>
      </c>
      <c r="B9477" s="639" t="str">
        <f t="shared" si="902"/>
        <v>BT,138023kV,085MVA</v>
      </c>
      <c r="C9477" s="638" t="str">
        <f t="shared" si="903"/>
        <v>Rieles y bases de Tiro de acceso principal del transformador de 138023kV,85MVA</v>
      </c>
      <c r="D9477" s="637" t="s">
        <v>729</v>
      </c>
      <c r="E9477" s="637">
        <v>1</v>
      </c>
      <c r="F9477" s="639">
        <f>VLOOKUP(H9477,'[34]Resumen Bases TP'!$C$130:$E$170,3,FALSE)</f>
        <v>394.36</v>
      </c>
      <c r="G9477" s="900" t="s">
        <v>732</v>
      </c>
      <c r="H9477" s="939" t="str">
        <f t="shared" si="904"/>
        <v>BT138SE.3</v>
      </c>
      <c r="I9477" s="881" t="str">
        <f t="shared" si="905"/>
        <v>BT138SE.3</v>
      </c>
      <c r="J9477" s="881" t="str">
        <f t="shared" si="906"/>
        <v>138</v>
      </c>
      <c r="K9477" s="881" t="str">
        <f t="shared" si="899"/>
        <v>SE</v>
      </c>
      <c r="L9477" s="881">
        <f t="shared" si="900"/>
        <v>3</v>
      </c>
      <c r="M9477" s="881">
        <f t="shared" si="901"/>
        <v>85</v>
      </c>
    </row>
    <row r="9478" spans="1:13" ht="13.5">
      <c r="A9478" s="630" t="str">
        <f t="shared" si="898"/>
        <v>TP-138023010-080SE1E</v>
      </c>
      <c r="B9478" s="639" t="str">
        <f t="shared" si="902"/>
        <v>BT,138023kV,080MVA</v>
      </c>
      <c r="C9478" s="638" t="str">
        <f t="shared" si="903"/>
        <v>Rieles y bases de Tiro de acceso principal del transformador de 138023kV,80MVA</v>
      </c>
      <c r="D9478" s="637" t="s">
        <v>729</v>
      </c>
      <c r="E9478" s="637">
        <v>1</v>
      </c>
      <c r="F9478" s="639">
        <f>VLOOKUP(H9478,'[34]Resumen Bases TP'!$C$130:$E$170,3,FALSE)</f>
        <v>394.36</v>
      </c>
      <c r="G9478" s="900" t="s">
        <v>732</v>
      </c>
      <c r="H9478" s="939" t="str">
        <f t="shared" si="904"/>
        <v>BT138SE.3</v>
      </c>
      <c r="I9478" s="881" t="str">
        <f t="shared" si="905"/>
        <v>BT138SE.3</v>
      </c>
      <c r="J9478" s="881" t="str">
        <f t="shared" si="906"/>
        <v>138</v>
      </c>
      <c r="K9478" s="881" t="str">
        <f t="shared" si="899"/>
        <v>SE</v>
      </c>
      <c r="L9478" s="881">
        <f t="shared" si="900"/>
        <v>3</v>
      </c>
      <c r="M9478" s="881">
        <f t="shared" si="901"/>
        <v>80</v>
      </c>
    </row>
    <row r="9479" spans="1:13" ht="13.5">
      <c r="A9479" s="630" t="str">
        <f t="shared" si="898"/>
        <v>TP-138023010-075SE1E</v>
      </c>
      <c r="B9479" s="639" t="str">
        <f t="shared" si="902"/>
        <v>BT,138023kV,075MVA</v>
      </c>
      <c r="C9479" s="638" t="str">
        <f t="shared" si="903"/>
        <v>Rieles y bases de Tiro de acceso principal del transformador de 138023kV,75MVA</v>
      </c>
      <c r="D9479" s="637" t="s">
        <v>729</v>
      </c>
      <c r="E9479" s="637">
        <v>1</v>
      </c>
      <c r="F9479" s="639">
        <f>VLOOKUP(H9479,'[34]Resumen Bases TP'!$C$130:$E$170,3,FALSE)</f>
        <v>394.36</v>
      </c>
      <c r="G9479" s="900" t="s">
        <v>732</v>
      </c>
      <c r="H9479" s="939" t="str">
        <f t="shared" si="904"/>
        <v>BT138SE.3</v>
      </c>
      <c r="I9479" s="881" t="str">
        <f t="shared" si="905"/>
        <v>BT138SE.3</v>
      </c>
      <c r="J9479" s="881" t="str">
        <f t="shared" si="906"/>
        <v>138</v>
      </c>
      <c r="K9479" s="881" t="str">
        <f t="shared" si="899"/>
        <v>SE</v>
      </c>
      <c r="L9479" s="881">
        <f t="shared" si="900"/>
        <v>3</v>
      </c>
      <c r="M9479" s="881">
        <f t="shared" si="901"/>
        <v>75</v>
      </c>
    </row>
    <row r="9480" spans="1:13" ht="13.5">
      <c r="A9480" s="630" t="str">
        <f t="shared" si="898"/>
        <v>TP-138023010-070SE1E</v>
      </c>
      <c r="B9480" s="639" t="str">
        <f t="shared" si="902"/>
        <v>BT,138023kV,070MVA</v>
      </c>
      <c r="C9480" s="638" t="str">
        <f t="shared" si="903"/>
        <v>Rieles y bases de Tiro de acceso principal del transformador de 138023kV,70MVA</v>
      </c>
      <c r="D9480" s="637" t="s">
        <v>729</v>
      </c>
      <c r="E9480" s="637">
        <v>1</v>
      </c>
      <c r="F9480" s="639">
        <f>VLOOKUP(H9480,'[34]Resumen Bases TP'!$C$130:$E$170,3,FALSE)</f>
        <v>394.36</v>
      </c>
      <c r="G9480" s="900" t="s">
        <v>732</v>
      </c>
      <c r="H9480" s="939" t="str">
        <f t="shared" si="904"/>
        <v>BT138SE.3</v>
      </c>
      <c r="I9480" s="881" t="str">
        <f t="shared" si="905"/>
        <v>BT138SE.3</v>
      </c>
      <c r="J9480" s="881" t="str">
        <f t="shared" si="906"/>
        <v>138</v>
      </c>
      <c r="K9480" s="881" t="str">
        <f t="shared" si="899"/>
        <v>SE</v>
      </c>
      <c r="L9480" s="881">
        <f t="shared" si="900"/>
        <v>3</v>
      </c>
      <c r="M9480" s="881">
        <f t="shared" si="901"/>
        <v>70</v>
      </c>
    </row>
    <row r="9481" spans="1:13" ht="13.5">
      <c r="A9481" s="630" t="str">
        <f t="shared" si="898"/>
        <v>TP-138023010-065SE1E</v>
      </c>
      <c r="B9481" s="639" t="str">
        <f t="shared" si="902"/>
        <v>BT,138023kV,065MVA</v>
      </c>
      <c r="C9481" s="638" t="str">
        <f t="shared" si="903"/>
        <v>Rieles y bases de Tiro de acceso principal del transformador de 138023kV,65MVA</v>
      </c>
      <c r="D9481" s="637" t="s">
        <v>729</v>
      </c>
      <c r="E9481" s="637">
        <v>1</v>
      </c>
      <c r="F9481" s="639">
        <f>VLOOKUP(H9481,'[34]Resumen Bases TP'!$C$130:$E$170,3,FALSE)</f>
        <v>394.36</v>
      </c>
      <c r="G9481" s="900" t="s">
        <v>732</v>
      </c>
      <c r="H9481" s="939" t="str">
        <f t="shared" si="904"/>
        <v>BT138SE.3</v>
      </c>
      <c r="I9481" s="881" t="str">
        <f t="shared" si="905"/>
        <v>BT138SE.3</v>
      </c>
      <c r="J9481" s="881" t="str">
        <f t="shared" si="906"/>
        <v>138</v>
      </c>
      <c r="K9481" s="881" t="str">
        <f t="shared" si="899"/>
        <v>SE</v>
      </c>
      <c r="L9481" s="881">
        <f t="shared" si="900"/>
        <v>3</v>
      </c>
      <c r="M9481" s="881">
        <f t="shared" si="901"/>
        <v>65</v>
      </c>
    </row>
    <row r="9482" spans="1:13" ht="13.5">
      <c r="A9482" s="630" t="str">
        <f t="shared" si="898"/>
        <v>TP-138023010-060SE1E</v>
      </c>
      <c r="B9482" s="639" t="str">
        <f t="shared" si="902"/>
        <v>BT,138023kV,060MVA</v>
      </c>
      <c r="C9482" s="638" t="str">
        <f t="shared" si="903"/>
        <v>Rieles y bases de Tiro de acceso principal del transformador de 138023kV,60MVA</v>
      </c>
      <c r="D9482" s="637" t="s">
        <v>729</v>
      </c>
      <c r="E9482" s="637">
        <v>1</v>
      </c>
      <c r="F9482" s="639">
        <f>VLOOKUP(H9482,'[34]Resumen Bases TP'!$C$130:$E$170,3,FALSE)</f>
        <v>394.36</v>
      </c>
      <c r="G9482" s="900" t="s">
        <v>732</v>
      </c>
      <c r="H9482" s="939" t="str">
        <f t="shared" si="904"/>
        <v>BT138SE.3</v>
      </c>
      <c r="I9482" s="881" t="str">
        <f t="shared" si="905"/>
        <v>BT138SE.3</v>
      </c>
      <c r="J9482" s="881" t="str">
        <f t="shared" si="906"/>
        <v>138</v>
      </c>
      <c r="K9482" s="881" t="str">
        <f t="shared" si="899"/>
        <v>SE</v>
      </c>
      <c r="L9482" s="881">
        <f t="shared" si="900"/>
        <v>3</v>
      </c>
      <c r="M9482" s="881">
        <f t="shared" si="901"/>
        <v>60</v>
      </c>
    </row>
    <row r="9483" spans="1:13" ht="13.5">
      <c r="A9483" s="630" t="str">
        <f t="shared" si="898"/>
        <v>TP-138023010-055SE1E</v>
      </c>
      <c r="B9483" s="639" t="str">
        <f t="shared" si="902"/>
        <v>BT,138023kV,055MVA</v>
      </c>
      <c r="C9483" s="638" t="str">
        <f t="shared" si="903"/>
        <v>Rieles y bases de Tiro de acceso principal del transformador de 138023kV,55MVA</v>
      </c>
      <c r="D9483" s="637" t="s">
        <v>729</v>
      </c>
      <c r="E9483" s="637">
        <v>1</v>
      </c>
      <c r="F9483" s="639">
        <f>VLOOKUP(H9483,'[34]Resumen Bases TP'!$C$130:$E$170,3,FALSE)</f>
        <v>394.36</v>
      </c>
      <c r="G9483" s="900" t="s">
        <v>732</v>
      </c>
      <c r="H9483" s="939" t="str">
        <f t="shared" si="904"/>
        <v>BT138SE.3</v>
      </c>
      <c r="I9483" s="881" t="str">
        <f t="shared" si="905"/>
        <v>BT138SE.3</v>
      </c>
      <c r="J9483" s="881" t="str">
        <f t="shared" si="906"/>
        <v>138</v>
      </c>
      <c r="K9483" s="881" t="str">
        <f t="shared" si="899"/>
        <v>SE</v>
      </c>
      <c r="L9483" s="881">
        <f t="shared" si="900"/>
        <v>3</v>
      </c>
      <c r="M9483" s="881">
        <f t="shared" si="901"/>
        <v>55</v>
      </c>
    </row>
    <row r="9484" spans="1:13" ht="13.5">
      <c r="A9484" s="630" t="str">
        <f t="shared" si="898"/>
        <v>TP-138023010-050SE1E</v>
      </c>
      <c r="B9484" s="639" t="str">
        <f t="shared" si="902"/>
        <v>BT,138023kV,050MVA</v>
      </c>
      <c r="C9484" s="638" t="str">
        <f t="shared" si="903"/>
        <v>Rieles y bases de Tiro de acceso principal del transformador de 138023kV,50MVA</v>
      </c>
      <c r="D9484" s="637" t="s">
        <v>729</v>
      </c>
      <c r="E9484" s="637">
        <v>1</v>
      </c>
      <c r="F9484" s="639">
        <f>VLOOKUP(H9484,'[34]Resumen Bases TP'!$C$130:$E$170,3,FALSE)</f>
        <v>394.36</v>
      </c>
      <c r="G9484" s="900" t="s">
        <v>732</v>
      </c>
      <c r="H9484" s="939" t="str">
        <f t="shared" si="904"/>
        <v>BT138SE.3</v>
      </c>
      <c r="I9484" s="881" t="str">
        <f t="shared" si="905"/>
        <v>BT138SE.3</v>
      </c>
      <c r="J9484" s="881" t="str">
        <f t="shared" si="906"/>
        <v>138</v>
      </c>
      <c r="K9484" s="881" t="str">
        <f t="shared" si="899"/>
        <v>SE</v>
      </c>
      <c r="L9484" s="881">
        <f t="shared" si="900"/>
        <v>3</v>
      </c>
      <c r="M9484" s="881">
        <f t="shared" si="901"/>
        <v>50</v>
      </c>
    </row>
    <row r="9485" spans="1:13" ht="13.5">
      <c r="A9485" s="630" t="str">
        <f t="shared" si="898"/>
        <v>TP-138023010-045SE1E</v>
      </c>
      <c r="B9485" s="639" t="str">
        <f t="shared" si="902"/>
        <v>BT,138023kV,045MVA</v>
      </c>
      <c r="C9485" s="638" t="str">
        <f t="shared" si="903"/>
        <v>Rieles y bases de Tiro de acceso principal del transformador de 138023kV,45MVA</v>
      </c>
      <c r="D9485" s="637" t="s">
        <v>729</v>
      </c>
      <c r="E9485" s="637">
        <v>1</v>
      </c>
      <c r="F9485" s="639">
        <f>VLOOKUP(H9485,'[34]Resumen Bases TP'!$C$130:$E$170,3,FALSE)</f>
        <v>394.36</v>
      </c>
      <c r="G9485" s="900" t="s">
        <v>732</v>
      </c>
      <c r="H9485" s="939" t="str">
        <f t="shared" si="904"/>
        <v>BT138SE.3</v>
      </c>
      <c r="I9485" s="881" t="str">
        <f t="shared" si="905"/>
        <v>BT138SE.3</v>
      </c>
      <c r="J9485" s="881" t="str">
        <f t="shared" si="906"/>
        <v>138</v>
      </c>
      <c r="K9485" s="881" t="str">
        <f t="shared" si="899"/>
        <v>SE</v>
      </c>
      <c r="L9485" s="881">
        <f t="shared" si="900"/>
        <v>3</v>
      </c>
      <c r="M9485" s="881">
        <f t="shared" si="901"/>
        <v>45</v>
      </c>
    </row>
    <row r="9486" spans="1:13" ht="13.5">
      <c r="A9486" s="630" t="str">
        <f t="shared" si="898"/>
        <v>TP-138023010-040SE1E</v>
      </c>
      <c r="B9486" s="639" t="str">
        <f t="shared" si="902"/>
        <v>BT,138023kV,040MVA</v>
      </c>
      <c r="C9486" s="638" t="str">
        <f t="shared" si="903"/>
        <v>Rieles y bases de Tiro de acceso principal del transformador de 138023kV,40MVA</v>
      </c>
      <c r="D9486" s="637" t="s">
        <v>729</v>
      </c>
      <c r="E9486" s="637">
        <v>1</v>
      </c>
      <c r="F9486" s="639">
        <f>VLOOKUP(H9486,'[34]Resumen Bases TP'!$C$130:$E$170,3,FALSE)</f>
        <v>394.36</v>
      </c>
      <c r="G9486" s="900" t="s">
        <v>732</v>
      </c>
      <c r="H9486" s="939" t="str">
        <f t="shared" si="904"/>
        <v>BT138SE.3</v>
      </c>
      <c r="I9486" s="881" t="str">
        <f t="shared" si="905"/>
        <v>BT138SE.3</v>
      </c>
      <c r="J9486" s="881" t="str">
        <f t="shared" si="906"/>
        <v>138</v>
      </c>
      <c r="K9486" s="881" t="str">
        <f t="shared" si="899"/>
        <v>SE</v>
      </c>
      <c r="L9486" s="881">
        <f t="shared" si="900"/>
        <v>3</v>
      </c>
      <c r="M9486" s="881">
        <f t="shared" si="901"/>
        <v>40</v>
      </c>
    </row>
    <row r="9487" spans="1:13" ht="13.5">
      <c r="A9487" s="630" t="str">
        <f t="shared" si="898"/>
        <v>TP-138023010-035SE1E</v>
      </c>
      <c r="B9487" s="639" t="str">
        <f t="shared" si="902"/>
        <v>BT,138023kV,035MVA</v>
      </c>
      <c r="C9487" s="638" t="str">
        <f t="shared" si="903"/>
        <v>Rieles y bases de Tiro de acceso principal del transformador de 138023kV,35MVA</v>
      </c>
      <c r="D9487" s="637" t="s">
        <v>729</v>
      </c>
      <c r="E9487" s="637">
        <v>1</v>
      </c>
      <c r="F9487" s="639">
        <f>VLOOKUP(H9487,'[34]Resumen Bases TP'!$C$130:$E$170,3,FALSE)</f>
        <v>394.36</v>
      </c>
      <c r="G9487" s="900" t="s">
        <v>732</v>
      </c>
      <c r="H9487" s="939" t="str">
        <f t="shared" si="904"/>
        <v>BT138SE.3</v>
      </c>
      <c r="I9487" s="881" t="str">
        <f t="shared" si="905"/>
        <v>BT138SE.3</v>
      </c>
      <c r="J9487" s="881" t="str">
        <f t="shared" si="906"/>
        <v>138</v>
      </c>
      <c r="K9487" s="881" t="str">
        <f t="shared" si="899"/>
        <v>SE</v>
      </c>
      <c r="L9487" s="881">
        <f t="shared" si="900"/>
        <v>3</v>
      </c>
      <c r="M9487" s="881">
        <f t="shared" si="901"/>
        <v>35</v>
      </c>
    </row>
    <row r="9488" spans="1:13" ht="13.5">
      <c r="A9488" s="630" t="str">
        <f t="shared" si="898"/>
        <v>TP-138023010-030SE1E</v>
      </c>
      <c r="B9488" s="639" t="str">
        <f t="shared" si="902"/>
        <v>BT,138023kV,030MVA</v>
      </c>
      <c r="C9488" s="638" t="str">
        <f t="shared" si="903"/>
        <v>Rieles y bases de Tiro de acceso principal del transformador de 138023kV,30MVA</v>
      </c>
      <c r="D9488" s="637" t="s">
        <v>729</v>
      </c>
      <c r="E9488" s="637">
        <v>1</v>
      </c>
      <c r="F9488" s="639">
        <f>VLOOKUP(H9488,'[34]Resumen Bases TP'!$C$130:$E$170,3,FALSE)</f>
        <v>394.36</v>
      </c>
      <c r="G9488" s="900" t="s">
        <v>732</v>
      </c>
      <c r="H9488" s="939" t="str">
        <f t="shared" si="904"/>
        <v>BT138SE.3</v>
      </c>
      <c r="I9488" s="881" t="str">
        <f t="shared" si="905"/>
        <v>BT138SE.3</v>
      </c>
      <c r="J9488" s="881" t="str">
        <f t="shared" si="906"/>
        <v>138</v>
      </c>
      <c r="K9488" s="881" t="str">
        <f t="shared" si="899"/>
        <v>SE</v>
      </c>
      <c r="L9488" s="881">
        <f t="shared" si="900"/>
        <v>3</v>
      </c>
      <c r="M9488" s="881">
        <f t="shared" si="901"/>
        <v>30</v>
      </c>
    </row>
    <row r="9489" spans="1:13" ht="13.5">
      <c r="A9489" s="630" t="str">
        <f t="shared" ref="A9489:A9552" si="907">+A4232</f>
        <v>TP-138023010-025SE1E</v>
      </c>
      <c r="B9489" s="639" t="str">
        <f t="shared" si="902"/>
        <v>BT,138023kV,025MVA</v>
      </c>
      <c r="C9489" s="638" t="str">
        <f t="shared" si="903"/>
        <v>Rieles y bases de Tiro de acceso principal del transformador de 138023kV,25MVA</v>
      </c>
      <c r="D9489" s="637" t="s">
        <v>729</v>
      </c>
      <c r="E9489" s="637">
        <v>1</v>
      </c>
      <c r="F9489" s="639">
        <f>VLOOKUP(H9489,'[34]Resumen Bases TP'!$C$130:$E$170,3,FALSE)</f>
        <v>394.36</v>
      </c>
      <c r="G9489" s="900" t="s">
        <v>732</v>
      </c>
      <c r="H9489" s="939" t="str">
        <f t="shared" si="904"/>
        <v>BT138SE.3</v>
      </c>
      <c r="I9489" s="881" t="str">
        <f t="shared" si="905"/>
        <v>BT138SE.3</v>
      </c>
      <c r="J9489" s="881" t="str">
        <f t="shared" si="906"/>
        <v>138</v>
      </c>
      <c r="K9489" s="881" t="str">
        <f t="shared" ref="K9489:K9552" si="908">LEFT(+RIGHT(A9489,4),2)</f>
        <v>SE</v>
      </c>
      <c r="L9489" s="881">
        <f t="shared" ref="L9489:L9552" si="909">+L4232</f>
        <v>3</v>
      </c>
      <c r="M9489" s="881">
        <f t="shared" ref="M9489:M9552" si="910">VALUE(LEFT(+RIGHT(A9489,7),3))</f>
        <v>25</v>
      </c>
    </row>
    <row r="9490" spans="1:13" ht="13.5">
      <c r="A9490" s="630" t="str">
        <f t="shared" si="907"/>
        <v>TP-138023010-020SE1E</v>
      </c>
      <c r="B9490" s="639" t="str">
        <f t="shared" si="902"/>
        <v>BT,138023kV,020MVA</v>
      </c>
      <c r="C9490" s="638" t="str">
        <f t="shared" si="903"/>
        <v>Rieles y bases de Tiro de acceso principal del transformador de 138023kV,20MVA</v>
      </c>
      <c r="D9490" s="637" t="s">
        <v>729</v>
      </c>
      <c r="E9490" s="637">
        <v>1</v>
      </c>
      <c r="F9490" s="639">
        <f>VLOOKUP(H9490,'[34]Resumen Bases TP'!$C$130:$E$170,3,FALSE)</f>
        <v>394.36</v>
      </c>
      <c r="G9490" s="900" t="s">
        <v>732</v>
      </c>
      <c r="H9490" s="939" t="str">
        <f t="shared" si="904"/>
        <v>BT138SE.3</v>
      </c>
      <c r="I9490" s="881" t="str">
        <f t="shared" si="905"/>
        <v>BT138SE.3</v>
      </c>
      <c r="J9490" s="881" t="str">
        <f t="shared" si="906"/>
        <v>138</v>
      </c>
      <c r="K9490" s="881" t="str">
        <f t="shared" si="908"/>
        <v>SE</v>
      </c>
      <c r="L9490" s="881">
        <f t="shared" si="909"/>
        <v>3</v>
      </c>
      <c r="M9490" s="881">
        <f t="shared" si="910"/>
        <v>20</v>
      </c>
    </row>
    <row r="9491" spans="1:13" ht="13.5">
      <c r="A9491" s="630" t="str">
        <f t="shared" si="907"/>
        <v>TP-138023010-015SE1E</v>
      </c>
      <c r="B9491" s="639" t="str">
        <f t="shared" si="902"/>
        <v>BT,138023kV,015MVA</v>
      </c>
      <c r="C9491" s="638" t="str">
        <f t="shared" si="903"/>
        <v>Rieles y bases de Tiro de acceso principal del transformador de 138023kV,15MVA</v>
      </c>
      <c r="D9491" s="637" t="s">
        <v>729</v>
      </c>
      <c r="E9491" s="637">
        <v>1</v>
      </c>
      <c r="F9491" s="639">
        <f>VLOOKUP(H9491,'[34]Resumen Bases TP'!$C$130:$E$170,3,FALSE)</f>
        <v>308.52000000000004</v>
      </c>
      <c r="G9491" s="900" t="s">
        <v>732</v>
      </c>
      <c r="H9491" s="939" t="str">
        <f t="shared" si="904"/>
        <v>BT138SE.2</v>
      </c>
      <c r="I9491" s="881" t="str">
        <f t="shared" si="905"/>
        <v>BT138SE.2</v>
      </c>
      <c r="J9491" s="881" t="str">
        <f t="shared" si="906"/>
        <v>138</v>
      </c>
      <c r="K9491" s="881" t="str">
        <f t="shared" si="908"/>
        <v>SE</v>
      </c>
      <c r="L9491" s="881">
        <f t="shared" si="909"/>
        <v>2</v>
      </c>
      <c r="M9491" s="881">
        <f t="shared" si="910"/>
        <v>15</v>
      </c>
    </row>
    <row r="9492" spans="1:13" ht="13.5">
      <c r="A9492" s="630" t="str">
        <f t="shared" si="907"/>
        <v>TP-138023010-010SE1E</v>
      </c>
      <c r="B9492" s="639" t="str">
        <f t="shared" si="902"/>
        <v>BT,138023kV,010MVA</v>
      </c>
      <c r="C9492" s="638" t="str">
        <f t="shared" si="903"/>
        <v>Rieles y bases de Tiro de acceso principal del transformador de 138023kV,10MVA</v>
      </c>
      <c r="D9492" s="637" t="s">
        <v>729</v>
      </c>
      <c r="E9492" s="637">
        <v>1</v>
      </c>
      <c r="F9492" s="639">
        <f>VLOOKUP(H9492,'[34]Resumen Bases TP'!$C$130:$E$170,3,FALSE)</f>
        <v>308.52000000000004</v>
      </c>
      <c r="G9492" s="900" t="s">
        <v>732</v>
      </c>
      <c r="H9492" s="939" t="str">
        <f t="shared" si="904"/>
        <v>BT138SE.2</v>
      </c>
      <c r="I9492" s="881" t="str">
        <f t="shared" si="905"/>
        <v>BT138SE.2</v>
      </c>
      <c r="J9492" s="881" t="str">
        <f t="shared" si="906"/>
        <v>138</v>
      </c>
      <c r="K9492" s="881" t="str">
        <f t="shared" si="908"/>
        <v>SE</v>
      </c>
      <c r="L9492" s="881">
        <f t="shared" si="909"/>
        <v>2</v>
      </c>
      <c r="M9492" s="881">
        <f t="shared" si="910"/>
        <v>10</v>
      </c>
    </row>
    <row r="9493" spans="1:13" ht="13.5">
      <c r="A9493" s="630" t="str">
        <f t="shared" si="907"/>
        <v>TP-138023010-009SE1E</v>
      </c>
      <c r="B9493" s="639" t="str">
        <f t="shared" si="902"/>
        <v>BT,138023kV,009MVA</v>
      </c>
      <c r="C9493" s="638" t="str">
        <f t="shared" si="903"/>
        <v>Rieles y bases de Tiro de acceso principal del transformador de 138023kV,9MVA</v>
      </c>
      <c r="D9493" s="637" t="s">
        <v>729</v>
      </c>
      <c r="E9493" s="637">
        <v>1</v>
      </c>
      <c r="F9493" s="639">
        <f>VLOOKUP(H9493,'[34]Resumen Bases TP'!$C$130:$E$170,3,FALSE)</f>
        <v>308.52000000000004</v>
      </c>
      <c r="G9493" s="900" t="s">
        <v>732</v>
      </c>
      <c r="H9493" s="939" t="str">
        <f t="shared" si="904"/>
        <v>BT138SE.2</v>
      </c>
      <c r="I9493" s="881" t="str">
        <f t="shared" si="905"/>
        <v>BT138SE.2</v>
      </c>
      <c r="J9493" s="881" t="str">
        <f t="shared" si="906"/>
        <v>138</v>
      </c>
      <c r="K9493" s="881" t="str">
        <f t="shared" si="908"/>
        <v>SE</v>
      </c>
      <c r="L9493" s="881">
        <f t="shared" si="909"/>
        <v>2</v>
      </c>
      <c r="M9493" s="881">
        <f t="shared" si="910"/>
        <v>9</v>
      </c>
    </row>
    <row r="9494" spans="1:13" ht="13.5">
      <c r="A9494" s="630" t="str">
        <f t="shared" si="907"/>
        <v>TP-138023010-008SE1E</v>
      </c>
      <c r="B9494" s="639" t="str">
        <f t="shared" si="902"/>
        <v>BT,138023kV,008MVA</v>
      </c>
      <c r="C9494" s="638" t="str">
        <f t="shared" si="903"/>
        <v>Rieles y bases de Tiro de acceso principal del transformador de 138023kV,8MVA</v>
      </c>
      <c r="D9494" s="637" t="s">
        <v>729</v>
      </c>
      <c r="E9494" s="637">
        <v>1</v>
      </c>
      <c r="F9494" s="639">
        <f>VLOOKUP(H9494,'[34]Resumen Bases TP'!$C$130:$E$170,3,FALSE)</f>
        <v>308.52000000000004</v>
      </c>
      <c r="G9494" s="900" t="s">
        <v>732</v>
      </c>
      <c r="H9494" s="939" t="str">
        <f t="shared" si="904"/>
        <v>BT138SE.2</v>
      </c>
      <c r="I9494" s="881" t="str">
        <f t="shared" si="905"/>
        <v>BT138SE.2</v>
      </c>
      <c r="J9494" s="881" t="str">
        <f t="shared" si="906"/>
        <v>138</v>
      </c>
      <c r="K9494" s="881" t="str">
        <f t="shared" si="908"/>
        <v>SE</v>
      </c>
      <c r="L9494" s="881">
        <f t="shared" si="909"/>
        <v>2</v>
      </c>
      <c r="M9494" s="881">
        <f t="shared" si="910"/>
        <v>8</v>
      </c>
    </row>
    <row r="9495" spans="1:13" ht="13.5">
      <c r="A9495" s="630" t="str">
        <f t="shared" si="907"/>
        <v>TP-138023010-007SE1E</v>
      </c>
      <c r="B9495" s="639" t="str">
        <f t="shared" si="902"/>
        <v>BT,138023kV,007MVA</v>
      </c>
      <c r="C9495" s="638" t="str">
        <f t="shared" si="903"/>
        <v>Rieles y bases de Tiro de acceso principal del transformador de 138023kV,7MVA</v>
      </c>
      <c r="D9495" s="637" t="s">
        <v>729</v>
      </c>
      <c r="E9495" s="637">
        <v>1</v>
      </c>
      <c r="F9495" s="639">
        <f>VLOOKUP(H9495,'[34]Resumen Bases TP'!$C$130:$E$170,3,FALSE)</f>
        <v>268.46999999999997</v>
      </c>
      <c r="G9495" s="900" t="s">
        <v>732</v>
      </c>
      <c r="H9495" s="939" t="str">
        <f t="shared" si="904"/>
        <v>BT138SE.1</v>
      </c>
      <c r="I9495" s="881" t="str">
        <f t="shared" si="905"/>
        <v>BT138SE.1</v>
      </c>
      <c r="J9495" s="881" t="str">
        <f t="shared" si="906"/>
        <v>138</v>
      </c>
      <c r="K9495" s="881" t="str">
        <f t="shared" si="908"/>
        <v>SE</v>
      </c>
      <c r="L9495" s="881">
        <f t="shared" si="909"/>
        <v>1</v>
      </c>
      <c r="M9495" s="881">
        <f t="shared" si="910"/>
        <v>7</v>
      </c>
    </row>
    <row r="9496" spans="1:13" ht="13.5">
      <c r="A9496" s="630" t="str">
        <f t="shared" si="907"/>
        <v>TP-138023010-006SE1E</v>
      </c>
      <c r="B9496" s="639" t="str">
        <f t="shared" ref="B9496:B9559" si="911">IF(LEN(A9496)=20,+"BT,"&amp;MID(A9496,4,6)&amp;"kV,"&amp;MID(A9496,14,3)&amp;"MVA",+"BT,"&amp;MID(A9496,4,6)&amp;"kV,"&amp;MID(A9496,11,3)&amp;"MVA")</f>
        <v>BT,138023kV,006MVA</v>
      </c>
      <c r="C9496" s="638" t="str">
        <f t="shared" ref="C9496:C9559" si="912">+"Rieles y bases de Tiro de acceso principal del transformador de "&amp;MID(B9496,4,6)&amp;"kV,"&amp;M9496&amp;"MVA"</f>
        <v>Rieles y bases de Tiro de acceso principal del transformador de 138023kV,6MVA</v>
      </c>
      <c r="D9496" s="637" t="s">
        <v>729</v>
      </c>
      <c r="E9496" s="637">
        <v>1</v>
      </c>
      <c r="F9496" s="639">
        <f>VLOOKUP(H9496,'[34]Resumen Bases TP'!$C$130:$E$170,3,FALSE)</f>
        <v>268.46999999999997</v>
      </c>
      <c r="G9496" s="900" t="s">
        <v>732</v>
      </c>
      <c r="H9496" s="939" t="str">
        <f t="shared" ref="H9496:H9559" si="913">+"BT"&amp;J9496&amp;K9496&amp;"."&amp;L9496</f>
        <v>BT138SE.1</v>
      </c>
      <c r="I9496" s="881" t="str">
        <f t="shared" ref="I9496:I9559" si="914">+"BT"&amp;J9496&amp;K9496&amp;"."&amp;L9496</f>
        <v>BT138SE.1</v>
      </c>
      <c r="J9496" s="881" t="str">
        <f t="shared" ref="J9496:J9559" si="915">+MID(B9496,4,3)</f>
        <v>138</v>
      </c>
      <c r="K9496" s="881" t="str">
        <f t="shared" si="908"/>
        <v>SE</v>
      </c>
      <c r="L9496" s="881">
        <f t="shared" si="909"/>
        <v>1</v>
      </c>
      <c r="M9496" s="881">
        <f t="shared" si="910"/>
        <v>6</v>
      </c>
    </row>
    <row r="9497" spans="1:13" ht="13.5">
      <c r="A9497" s="630" t="str">
        <f t="shared" si="907"/>
        <v>TP-138023010-005SE1E</v>
      </c>
      <c r="B9497" s="639" t="str">
        <f t="shared" si="911"/>
        <v>BT,138023kV,005MVA</v>
      </c>
      <c r="C9497" s="638" t="str">
        <f t="shared" si="912"/>
        <v>Rieles y bases de Tiro de acceso principal del transformador de 138023kV,5MVA</v>
      </c>
      <c r="D9497" s="637" t="s">
        <v>729</v>
      </c>
      <c r="E9497" s="637">
        <v>1</v>
      </c>
      <c r="F9497" s="639">
        <f>VLOOKUP(H9497,'[34]Resumen Bases TP'!$C$130:$E$170,3,FALSE)</f>
        <v>268.46999999999997</v>
      </c>
      <c r="G9497" s="900" t="s">
        <v>732</v>
      </c>
      <c r="H9497" s="939" t="str">
        <f t="shared" si="913"/>
        <v>BT138SE.1</v>
      </c>
      <c r="I9497" s="881" t="str">
        <f t="shared" si="914"/>
        <v>BT138SE.1</v>
      </c>
      <c r="J9497" s="881" t="str">
        <f t="shared" si="915"/>
        <v>138</v>
      </c>
      <c r="K9497" s="881" t="str">
        <f t="shared" si="908"/>
        <v>SE</v>
      </c>
      <c r="L9497" s="881">
        <f t="shared" si="909"/>
        <v>1</v>
      </c>
      <c r="M9497" s="881">
        <f t="shared" si="910"/>
        <v>5</v>
      </c>
    </row>
    <row r="9498" spans="1:13" ht="13.5">
      <c r="A9498" s="630" t="str">
        <f t="shared" si="907"/>
        <v>TP-138023010-003SE1E</v>
      </c>
      <c r="B9498" s="639" t="str">
        <f t="shared" si="911"/>
        <v>BT,138023kV,003MVA</v>
      </c>
      <c r="C9498" s="638" t="str">
        <f t="shared" si="912"/>
        <v>Rieles y bases de Tiro de acceso principal del transformador de 138023kV,3MVA</v>
      </c>
      <c r="D9498" s="637" t="s">
        <v>729</v>
      </c>
      <c r="E9498" s="637">
        <v>1</v>
      </c>
      <c r="F9498" s="639">
        <f>VLOOKUP(H9498,'[34]Resumen Bases TP'!$C$130:$E$170,3,FALSE)</f>
        <v>268.46999999999997</v>
      </c>
      <c r="G9498" s="900" t="s">
        <v>732</v>
      </c>
      <c r="H9498" s="939" t="str">
        <f t="shared" si="913"/>
        <v>BT138SE.1</v>
      </c>
      <c r="I9498" s="881" t="str">
        <f t="shared" si="914"/>
        <v>BT138SE.1</v>
      </c>
      <c r="J9498" s="881" t="str">
        <f t="shared" si="915"/>
        <v>138</v>
      </c>
      <c r="K9498" s="881" t="str">
        <f t="shared" si="908"/>
        <v>SE</v>
      </c>
      <c r="L9498" s="881">
        <f t="shared" si="909"/>
        <v>1</v>
      </c>
      <c r="M9498" s="881">
        <f t="shared" si="910"/>
        <v>3</v>
      </c>
    </row>
    <row r="9499" spans="1:13" ht="13.5">
      <c r="A9499" s="630" t="str">
        <f t="shared" si="907"/>
        <v>TP-138010-100SE1E</v>
      </c>
      <c r="B9499" s="639" t="str">
        <f t="shared" si="911"/>
        <v>BT,138010kV,100MVA</v>
      </c>
      <c r="C9499" s="638" t="str">
        <f t="shared" si="912"/>
        <v>Rieles y bases de Tiro de acceso principal del transformador de 138010kV,100MVA</v>
      </c>
      <c r="D9499" s="637" t="s">
        <v>729</v>
      </c>
      <c r="E9499" s="637">
        <v>1</v>
      </c>
      <c r="F9499" s="639">
        <f>VLOOKUP(H9499,'[34]Resumen Bases TP'!$C$130:$E$170,3,FALSE)</f>
        <v>268.46999999999997</v>
      </c>
      <c r="G9499" s="900" t="s">
        <v>732</v>
      </c>
      <c r="H9499" s="939" t="str">
        <f t="shared" si="913"/>
        <v>BT138SE.1</v>
      </c>
      <c r="I9499" s="881" t="str">
        <f t="shared" si="914"/>
        <v>BT138SE.1</v>
      </c>
      <c r="J9499" s="881" t="str">
        <f t="shared" si="915"/>
        <v>138</v>
      </c>
      <c r="K9499" s="881" t="str">
        <f t="shared" si="908"/>
        <v>SE</v>
      </c>
      <c r="L9499" s="881">
        <f t="shared" si="909"/>
        <v>1</v>
      </c>
      <c r="M9499" s="881">
        <f t="shared" si="910"/>
        <v>100</v>
      </c>
    </row>
    <row r="9500" spans="1:13" ht="13.5">
      <c r="A9500" s="630" t="str">
        <f t="shared" si="907"/>
        <v>TP-138010-095SE1E</v>
      </c>
      <c r="B9500" s="639" t="str">
        <f t="shared" si="911"/>
        <v>BT,138010kV,095MVA</v>
      </c>
      <c r="C9500" s="638" t="str">
        <f t="shared" si="912"/>
        <v>Rieles y bases de Tiro de acceso principal del transformador de 138010kV,95MVA</v>
      </c>
      <c r="D9500" s="637" t="s">
        <v>729</v>
      </c>
      <c r="E9500" s="637">
        <v>1</v>
      </c>
      <c r="F9500" s="639">
        <f>VLOOKUP(H9500,'[34]Resumen Bases TP'!$C$130:$E$170,3,FALSE)</f>
        <v>268.46999999999997</v>
      </c>
      <c r="G9500" s="900" t="s">
        <v>732</v>
      </c>
      <c r="H9500" s="939" t="str">
        <f t="shared" si="913"/>
        <v>BT138SE.1</v>
      </c>
      <c r="I9500" s="881" t="str">
        <f t="shared" si="914"/>
        <v>BT138SE.1</v>
      </c>
      <c r="J9500" s="881" t="str">
        <f t="shared" si="915"/>
        <v>138</v>
      </c>
      <c r="K9500" s="881" t="str">
        <f t="shared" si="908"/>
        <v>SE</v>
      </c>
      <c r="L9500" s="881">
        <f t="shared" si="909"/>
        <v>1</v>
      </c>
      <c r="M9500" s="881">
        <f t="shared" si="910"/>
        <v>95</v>
      </c>
    </row>
    <row r="9501" spans="1:13" ht="13.5">
      <c r="A9501" s="630" t="str">
        <f t="shared" si="907"/>
        <v>TP-138010-090SE1E</v>
      </c>
      <c r="B9501" s="639" t="str">
        <f t="shared" si="911"/>
        <v>BT,138010kV,090MVA</v>
      </c>
      <c r="C9501" s="638" t="str">
        <f t="shared" si="912"/>
        <v>Rieles y bases de Tiro de acceso principal del transformador de 138010kV,90MVA</v>
      </c>
      <c r="D9501" s="637" t="s">
        <v>729</v>
      </c>
      <c r="E9501" s="637">
        <v>1</v>
      </c>
      <c r="F9501" s="639">
        <f>VLOOKUP(H9501,'[34]Resumen Bases TP'!$C$130:$E$170,3,FALSE)</f>
        <v>394.36</v>
      </c>
      <c r="G9501" s="900" t="s">
        <v>732</v>
      </c>
      <c r="H9501" s="939" t="str">
        <f t="shared" si="913"/>
        <v>BT138SE.3</v>
      </c>
      <c r="I9501" s="881" t="str">
        <f t="shared" si="914"/>
        <v>BT138SE.3</v>
      </c>
      <c r="J9501" s="881" t="str">
        <f t="shared" si="915"/>
        <v>138</v>
      </c>
      <c r="K9501" s="881" t="str">
        <f t="shared" si="908"/>
        <v>SE</v>
      </c>
      <c r="L9501" s="881">
        <f t="shared" si="909"/>
        <v>3</v>
      </c>
      <c r="M9501" s="881">
        <f t="shared" si="910"/>
        <v>90</v>
      </c>
    </row>
    <row r="9502" spans="1:13" ht="13.5">
      <c r="A9502" s="630" t="str">
        <f t="shared" si="907"/>
        <v>TP-138010-085SE1E</v>
      </c>
      <c r="B9502" s="639" t="str">
        <f t="shared" si="911"/>
        <v>BT,138010kV,085MVA</v>
      </c>
      <c r="C9502" s="638" t="str">
        <f t="shared" si="912"/>
        <v>Rieles y bases de Tiro de acceso principal del transformador de 138010kV,85MVA</v>
      </c>
      <c r="D9502" s="637" t="s">
        <v>729</v>
      </c>
      <c r="E9502" s="637">
        <v>1</v>
      </c>
      <c r="F9502" s="639">
        <f>VLOOKUP(H9502,'[34]Resumen Bases TP'!$C$130:$E$170,3,FALSE)</f>
        <v>394.36</v>
      </c>
      <c r="G9502" s="900" t="s">
        <v>732</v>
      </c>
      <c r="H9502" s="939" t="str">
        <f t="shared" si="913"/>
        <v>BT138SE.3</v>
      </c>
      <c r="I9502" s="881" t="str">
        <f t="shared" si="914"/>
        <v>BT138SE.3</v>
      </c>
      <c r="J9502" s="881" t="str">
        <f t="shared" si="915"/>
        <v>138</v>
      </c>
      <c r="K9502" s="881" t="str">
        <f t="shared" si="908"/>
        <v>SE</v>
      </c>
      <c r="L9502" s="881">
        <f t="shared" si="909"/>
        <v>3</v>
      </c>
      <c r="M9502" s="881">
        <f t="shared" si="910"/>
        <v>85</v>
      </c>
    </row>
    <row r="9503" spans="1:13" ht="13.5">
      <c r="A9503" s="630" t="str">
        <f t="shared" si="907"/>
        <v>TP-138010-080SE1E</v>
      </c>
      <c r="B9503" s="639" t="str">
        <f t="shared" si="911"/>
        <v>BT,138010kV,080MVA</v>
      </c>
      <c r="C9503" s="638" t="str">
        <f t="shared" si="912"/>
        <v>Rieles y bases de Tiro de acceso principal del transformador de 138010kV,80MVA</v>
      </c>
      <c r="D9503" s="637" t="s">
        <v>729</v>
      </c>
      <c r="E9503" s="637">
        <v>1</v>
      </c>
      <c r="F9503" s="639">
        <f>VLOOKUP(H9503,'[34]Resumen Bases TP'!$C$130:$E$170,3,FALSE)</f>
        <v>394.36</v>
      </c>
      <c r="G9503" s="900" t="s">
        <v>732</v>
      </c>
      <c r="H9503" s="939" t="str">
        <f t="shared" si="913"/>
        <v>BT138SE.3</v>
      </c>
      <c r="I9503" s="881" t="str">
        <f t="shared" si="914"/>
        <v>BT138SE.3</v>
      </c>
      <c r="J9503" s="881" t="str">
        <f t="shared" si="915"/>
        <v>138</v>
      </c>
      <c r="K9503" s="881" t="str">
        <f t="shared" si="908"/>
        <v>SE</v>
      </c>
      <c r="L9503" s="881">
        <f t="shared" si="909"/>
        <v>3</v>
      </c>
      <c r="M9503" s="881">
        <f t="shared" si="910"/>
        <v>80</v>
      </c>
    </row>
    <row r="9504" spans="1:13" ht="13.5">
      <c r="A9504" s="630" t="str">
        <f t="shared" si="907"/>
        <v>TP-138010-075SE1E</v>
      </c>
      <c r="B9504" s="639" t="str">
        <f t="shared" si="911"/>
        <v>BT,138010kV,075MVA</v>
      </c>
      <c r="C9504" s="638" t="str">
        <f t="shared" si="912"/>
        <v>Rieles y bases de Tiro de acceso principal del transformador de 138010kV,75MVA</v>
      </c>
      <c r="D9504" s="637" t="s">
        <v>729</v>
      </c>
      <c r="E9504" s="637">
        <v>1</v>
      </c>
      <c r="F9504" s="639">
        <f>VLOOKUP(H9504,'[34]Resumen Bases TP'!$C$130:$E$170,3,FALSE)</f>
        <v>394.36</v>
      </c>
      <c r="G9504" s="900" t="s">
        <v>732</v>
      </c>
      <c r="H9504" s="939" t="str">
        <f t="shared" si="913"/>
        <v>BT138SE.3</v>
      </c>
      <c r="I9504" s="881" t="str">
        <f t="shared" si="914"/>
        <v>BT138SE.3</v>
      </c>
      <c r="J9504" s="881" t="str">
        <f t="shared" si="915"/>
        <v>138</v>
      </c>
      <c r="K9504" s="881" t="str">
        <f t="shared" si="908"/>
        <v>SE</v>
      </c>
      <c r="L9504" s="881">
        <f t="shared" si="909"/>
        <v>3</v>
      </c>
      <c r="M9504" s="881">
        <f t="shared" si="910"/>
        <v>75</v>
      </c>
    </row>
    <row r="9505" spans="1:13" ht="13.5">
      <c r="A9505" s="630" t="str">
        <f t="shared" si="907"/>
        <v>TP-138010-070SE1E</v>
      </c>
      <c r="B9505" s="639" t="str">
        <f t="shared" si="911"/>
        <v>BT,138010kV,070MVA</v>
      </c>
      <c r="C9505" s="638" t="str">
        <f t="shared" si="912"/>
        <v>Rieles y bases de Tiro de acceso principal del transformador de 138010kV,70MVA</v>
      </c>
      <c r="D9505" s="637" t="s">
        <v>729</v>
      </c>
      <c r="E9505" s="637">
        <v>1</v>
      </c>
      <c r="F9505" s="639">
        <f>VLOOKUP(H9505,'[34]Resumen Bases TP'!$C$130:$E$170,3,FALSE)</f>
        <v>394.36</v>
      </c>
      <c r="G9505" s="900" t="s">
        <v>732</v>
      </c>
      <c r="H9505" s="939" t="str">
        <f t="shared" si="913"/>
        <v>BT138SE.3</v>
      </c>
      <c r="I9505" s="881" t="str">
        <f t="shared" si="914"/>
        <v>BT138SE.3</v>
      </c>
      <c r="J9505" s="881" t="str">
        <f t="shared" si="915"/>
        <v>138</v>
      </c>
      <c r="K9505" s="881" t="str">
        <f t="shared" si="908"/>
        <v>SE</v>
      </c>
      <c r="L9505" s="881">
        <f t="shared" si="909"/>
        <v>3</v>
      </c>
      <c r="M9505" s="881">
        <f t="shared" si="910"/>
        <v>70</v>
      </c>
    </row>
    <row r="9506" spans="1:13" ht="13.5">
      <c r="A9506" s="630" t="str">
        <f t="shared" si="907"/>
        <v>TP-138010-065SE1E</v>
      </c>
      <c r="B9506" s="639" t="str">
        <f t="shared" si="911"/>
        <v>BT,138010kV,065MVA</v>
      </c>
      <c r="C9506" s="638" t="str">
        <f t="shared" si="912"/>
        <v>Rieles y bases de Tiro de acceso principal del transformador de 138010kV,65MVA</v>
      </c>
      <c r="D9506" s="637" t="s">
        <v>729</v>
      </c>
      <c r="E9506" s="637">
        <v>1</v>
      </c>
      <c r="F9506" s="639">
        <f>VLOOKUP(H9506,'[34]Resumen Bases TP'!$C$130:$E$170,3,FALSE)</f>
        <v>394.36</v>
      </c>
      <c r="G9506" s="900" t="s">
        <v>732</v>
      </c>
      <c r="H9506" s="939" t="str">
        <f t="shared" si="913"/>
        <v>BT138SE.3</v>
      </c>
      <c r="I9506" s="881" t="str">
        <f t="shared" si="914"/>
        <v>BT138SE.3</v>
      </c>
      <c r="J9506" s="881" t="str">
        <f t="shared" si="915"/>
        <v>138</v>
      </c>
      <c r="K9506" s="881" t="str">
        <f t="shared" si="908"/>
        <v>SE</v>
      </c>
      <c r="L9506" s="881">
        <f t="shared" si="909"/>
        <v>3</v>
      </c>
      <c r="M9506" s="881">
        <f t="shared" si="910"/>
        <v>65</v>
      </c>
    </row>
    <row r="9507" spans="1:13" ht="13.5">
      <c r="A9507" s="630" t="str">
        <f t="shared" si="907"/>
        <v>TP-138010-060SE1E</v>
      </c>
      <c r="B9507" s="639" t="str">
        <f t="shared" si="911"/>
        <v>BT,138010kV,060MVA</v>
      </c>
      <c r="C9507" s="638" t="str">
        <f t="shared" si="912"/>
        <v>Rieles y bases de Tiro de acceso principal del transformador de 138010kV,60MVA</v>
      </c>
      <c r="D9507" s="637" t="s">
        <v>729</v>
      </c>
      <c r="E9507" s="637">
        <v>1</v>
      </c>
      <c r="F9507" s="639">
        <f>VLOOKUP(H9507,'[34]Resumen Bases TP'!$C$130:$E$170,3,FALSE)</f>
        <v>394.36</v>
      </c>
      <c r="G9507" s="900" t="s">
        <v>732</v>
      </c>
      <c r="H9507" s="939" t="str">
        <f t="shared" si="913"/>
        <v>BT138SE.3</v>
      </c>
      <c r="I9507" s="881" t="str">
        <f t="shared" si="914"/>
        <v>BT138SE.3</v>
      </c>
      <c r="J9507" s="881" t="str">
        <f t="shared" si="915"/>
        <v>138</v>
      </c>
      <c r="K9507" s="881" t="str">
        <f t="shared" si="908"/>
        <v>SE</v>
      </c>
      <c r="L9507" s="881">
        <f t="shared" si="909"/>
        <v>3</v>
      </c>
      <c r="M9507" s="881">
        <f t="shared" si="910"/>
        <v>60</v>
      </c>
    </row>
    <row r="9508" spans="1:13" ht="13.5">
      <c r="A9508" s="630" t="str">
        <f t="shared" si="907"/>
        <v>TP-138010-055SE1E</v>
      </c>
      <c r="B9508" s="639" t="str">
        <f t="shared" si="911"/>
        <v>BT,138010kV,055MVA</v>
      </c>
      <c r="C9508" s="638" t="str">
        <f t="shared" si="912"/>
        <v>Rieles y bases de Tiro de acceso principal del transformador de 138010kV,55MVA</v>
      </c>
      <c r="D9508" s="637" t="s">
        <v>729</v>
      </c>
      <c r="E9508" s="637">
        <v>1</v>
      </c>
      <c r="F9508" s="639">
        <f>VLOOKUP(H9508,'[34]Resumen Bases TP'!$C$130:$E$170,3,FALSE)</f>
        <v>394.36</v>
      </c>
      <c r="G9508" s="900" t="s">
        <v>732</v>
      </c>
      <c r="H9508" s="939" t="str">
        <f t="shared" si="913"/>
        <v>BT138SE.3</v>
      </c>
      <c r="I9508" s="881" t="str">
        <f t="shared" si="914"/>
        <v>BT138SE.3</v>
      </c>
      <c r="J9508" s="881" t="str">
        <f t="shared" si="915"/>
        <v>138</v>
      </c>
      <c r="K9508" s="881" t="str">
        <f t="shared" si="908"/>
        <v>SE</v>
      </c>
      <c r="L9508" s="881">
        <f t="shared" si="909"/>
        <v>3</v>
      </c>
      <c r="M9508" s="881">
        <f t="shared" si="910"/>
        <v>55</v>
      </c>
    </row>
    <row r="9509" spans="1:13" ht="13.5">
      <c r="A9509" s="630" t="str">
        <f t="shared" si="907"/>
        <v>TP-138010-050SE1E</v>
      </c>
      <c r="B9509" s="639" t="str">
        <f t="shared" si="911"/>
        <v>BT,138010kV,050MVA</v>
      </c>
      <c r="C9509" s="638" t="str">
        <f t="shared" si="912"/>
        <v>Rieles y bases de Tiro de acceso principal del transformador de 138010kV,50MVA</v>
      </c>
      <c r="D9509" s="637" t="s">
        <v>729</v>
      </c>
      <c r="E9509" s="637">
        <v>1</v>
      </c>
      <c r="F9509" s="639">
        <f>VLOOKUP(H9509,'[34]Resumen Bases TP'!$C$130:$E$170,3,FALSE)</f>
        <v>394.36</v>
      </c>
      <c r="G9509" s="900" t="s">
        <v>732</v>
      </c>
      <c r="H9509" s="939" t="str">
        <f t="shared" si="913"/>
        <v>BT138SE.3</v>
      </c>
      <c r="I9509" s="881" t="str">
        <f t="shared" si="914"/>
        <v>BT138SE.3</v>
      </c>
      <c r="J9509" s="881" t="str">
        <f t="shared" si="915"/>
        <v>138</v>
      </c>
      <c r="K9509" s="881" t="str">
        <f t="shared" si="908"/>
        <v>SE</v>
      </c>
      <c r="L9509" s="881">
        <f t="shared" si="909"/>
        <v>3</v>
      </c>
      <c r="M9509" s="881">
        <f t="shared" si="910"/>
        <v>50</v>
      </c>
    </row>
    <row r="9510" spans="1:13" ht="13.5">
      <c r="A9510" s="630" t="str">
        <f t="shared" si="907"/>
        <v>TP-138010-045SE1E</v>
      </c>
      <c r="B9510" s="639" t="str">
        <f t="shared" si="911"/>
        <v>BT,138010kV,045MVA</v>
      </c>
      <c r="C9510" s="638" t="str">
        <f t="shared" si="912"/>
        <v>Rieles y bases de Tiro de acceso principal del transformador de 138010kV,45MVA</v>
      </c>
      <c r="D9510" s="637" t="s">
        <v>729</v>
      </c>
      <c r="E9510" s="637">
        <v>1</v>
      </c>
      <c r="F9510" s="639">
        <f>VLOOKUP(H9510,'[34]Resumen Bases TP'!$C$130:$E$170,3,FALSE)</f>
        <v>394.36</v>
      </c>
      <c r="G9510" s="900" t="s">
        <v>732</v>
      </c>
      <c r="H9510" s="939" t="str">
        <f t="shared" si="913"/>
        <v>BT138SE.3</v>
      </c>
      <c r="I9510" s="881" t="str">
        <f t="shared" si="914"/>
        <v>BT138SE.3</v>
      </c>
      <c r="J9510" s="881" t="str">
        <f t="shared" si="915"/>
        <v>138</v>
      </c>
      <c r="K9510" s="881" t="str">
        <f t="shared" si="908"/>
        <v>SE</v>
      </c>
      <c r="L9510" s="881">
        <f t="shared" si="909"/>
        <v>3</v>
      </c>
      <c r="M9510" s="881">
        <f t="shared" si="910"/>
        <v>45</v>
      </c>
    </row>
    <row r="9511" spans="1:13" ht="13.5">
      <c r="A9511" s="630" t="str">
        <f t="shared" si="907"/>
        <v>TP-138010-040SE1E</v>
      </c>
      <c r="B9511" s="639" t="str">
        <f t="shared" si="911"/>
        <v>BT,138010kV,040MVA</v>
      </c>
      <c r="C9511" s="638" t="str">
        <f t="shared" si="912"/>
        <v>Rieles y bases de Tiro de acceso principal del transformador de 138010kV,40MVA</v>
      </c>
      <c r="D9511" s="637" t="s">
        <v>729</v>
      </c>
      <c r="E9511" s="637">
        <v>1</v>
      </c>
      <c r="F9511" s="639">
        <f>VLOOKUP(H9511,'[34]Resumen Bases TP'!$C$130:$E$170,3,FALSE)</f>
        <v>394.36</v>
      </c>
      <c r="G9511" s="900" t="s">
        <v>732</v>
      </c>
      <c r="H9511" s="939" t="str">
        <f t="shared" si="913"/>
        <v>BT138SE.3</v>
      </c>
      <c r="I9511" s="881" t="str">
        <f t="shared" si="914"/>
        <v>BT138SE.3</v>
      </c>
      <c r="J9511" s="881" t="str">
        <f t="shared" si="915"/>
        <v>138</v>
      </c>
      <c r="K9511" s="881" t="str">
        <f t="shared" si="908"/>
        <v>SE</v>
      </c>
      <c r="L9511" s="881">
        <f t="shared" si="909"/>
        <v>3</v>
      </c>
      <c r="M9511" s="881">
        <f t="shared" si="910"/>
        <v>40</v>
      </c>
    </row>
    <row r="9512" spans="1:13" ht="13.5">
      <c r="A9512" s="630" t="str">
        <f t="shared" si="907"/>
        <v>TP-138010-035SE1E</v>
      </c>
      <c r="B9512" s="639" t="str">
        <f t="shared" si="911"/>
        <v>BT,138010kV,035MVA</v>
      </c>
      <c r="C9512" s="638" t="str">
        <f t="shared" si="912"/>
        <v>Rieles y bases de Tiro de acceso principal del transformador de 138010kV,35MVA</v>
      </c>
      <c r="D9512" s="637" t="s">
        <v>729</v>
      </c>
      <c r="E9512" s="637">
        <v>1</v>
      </c>
      <c r="F9512" s="639">
        <f>VLOOKUP(H9512,'[34]Resumen Bases TP'!$C$130:$E$170,3,FALSE)</f>
        <v>394.36</v>
      </c>
      <c r="G9512" s="900" t="s">
        <v>732</v>
      </c>
      <c r="H9512" s="939" t="str">
        <f t="shared" si="913"/>
        <v>BT138SE.3</v>
      </c>
      <c r="I9512" s="881" t="str">
        <f t="shared" si="914"/>
        <v>BT138SE.3</v>
      </c>
      <c r="J9512" s="881" t="str">
        <f t="shared" si="915"/>
        <v>138</v>
      </c>
      <c r="K9512" s="881" t="str">
        <f t="shared" si="908"/>
        <v>SE</v>
      </c>
      <c r="L9512" s="881">
        <f t="shared" si="909"/>
        <v>3</v>
      </c>
      <c r="M9512" s="881">
        <f t="shared" si="910"/>
        <v>35</v>
      </c>
    </row>
    <row r="9513" spans="1:13" ht="13.5">
      <c r="A9513" s="630" t="str">
        <f t="shared" si="907"/>
        <v>TP-138010-030SE1E</v>
      </c>
      <c r="B9513" s="639" t="str">
        <f t="shared" si="911"/>
        <v>BT,138010kV,030MVA</v>
      </c>
      <c r="C9513" s="638" t="str">
        <f t="shared" si="912"/>
        <v>Rieles y bases de Tiro de acceso principal del transformador de 138010kV,30MVA</v>
      </c>
      <c r="D9513" s="637" t="s">
        <v>729</v>
      </c>
      <c r="E9513" s="637">
        <v>1</v>
      </c>
      <c r="F9513" s="639">
        <f>VLOOKUP(H9513,'[34]Resumen Bases TP'!$C$130:$E$170,3,FALSE)</f>
        <v>394.36</v>
      </c>
      <c r="G9513" s="900" t="s">
        <v>732</v>
      </c>
      <c r="H9513" s="939" t="str">
        <f t="shared" si="913"/>
        <v>BT138SE.3</v>
      </c>
      <c r="I9513" s="881" t="str">
        <f t="shared" si="914"/>
        <v>BT138SE.3</v>
      </c>
      <c r="J9513" s="881" t="str">
        <f t="shared" si="915"/>
        <v>138</v>
      </c>
      <c r="K9513" s="881" t="str">
        <f t="shared" si="908"/>
        <v>SE</v>
      </c>
      <c r="L9513" s="881">
        <f t="shared" si="909"/>
        <v>3</v>
      </c>
      <c r="M9513" s="881">
        <f t="shared" si="910"/>
        <v>30</v>
      </c>
    </row>
    <row r="9514" spans="1:13" ht="13.5">
      <c r="A9514" s="630" t="str">
        <f t="shared" si="907"/>
        <v>TP-138010-025SE1E</v>
      </c>
      <c r="B9514" s="639" t="str">
        <f t="shared" si="911"/>
        <v>BT,138010kV,025MVA</v>
      </c>
      <c r="C9514" s="638" t="str">
        <f t="shared" si="912"/>
        <v>Rieles y bases de Tiro de acceso principal del transformador de 138010kV,25MVA</v>
      </c>
      <c r="D9514" s="637" t="s">
        <v>729</v>
      </c>
      <c r="E9514" s="637">
        <v>1</v>
      </c>
      <c r="F9514" s="639">
        <f>VLOOKUP(H9514,'[34]Resumen Bases TP'!$C$130:$E$170,3,FALSE)</f>
        <v>394.36</v>
      </c>
      <c r="G9514" s="900" t="s">
        <v>732</v>
      </c>
      <c r="H9514" s="939" t="str">
        <f t="shared" si="913"/>
        <v>BT138SE.3</v>
      </c>
      <c r="I9514" s="881" t="str">
        <f t="shared" si="914"/>
        <v>BT138SE.3</v>
      </c>
      <c r="J9514" s="881" t="str">
        <f t="shared" si="915"/>
        <v>138</v>
      </c>
      <c r="K9514" s="881" t="str">
        <f t="shared" si="908"/>
        <v>SE</v>
      </c>
      <c r="L9514" s="881">
        <f t="shared" si="909"/>
        <v>3</v>
      </c>
      <c r="M9514" s="881">
        <f t="shared" si="910"/>
        <v>25</v>
      </c>
    </row>
    <row r="9515" spans="1:13" ht="13.5">
      <c r="A9515" s="630" t="str">
        <f t="shared" si="907"/>
        <v>TP-138010-020SE1E</v>
      </c>
      <c r="B9515" s="639" t="str">
        <f t="shared" si="911"/>
        <v>BT,138010kV,020MVA</v>
      </c>
      <c r="C9515" s="638" t="str">
        <f t="shared" si="912"/>
        <v>Rieles y bases de Tiro de acceso principal del transformador de 138010kV,20MVA</v>
      </c>
      <c r="D9515" s="637" t="s">
        <v>729</v>
      </c>
      <c r="E9515" s="637">
        <v>1</v>
      </c>
      <c r="F9515" s="639">
        <f>VLOOKUP(H9515,'[34]Resumen Bases TP'!$C$130:$E$170,3,FALSE)</f>
        <v>394.36</v>
      </c>
      <c r="G9515" s="900" t="s">
        <v>732</v>
      </c>
      <c r="H9515" s="939" t="str">
        <f t="shared" si="913"/>
        <v>BT138SE.3</v>
      </c>
      <c r="I9515" s="881" t="str">
        <f t="shared" si="914"/>
        <v>BT138SE.3</v>
      </c>
      <c r="J9515" s="881" t="str">
        <f t="shared" si="915"/>
        <v>138</v>
      </c>
      <c r="K9515" s="881" t="str">
        <f t="shared" si="908"/>
        <v>SE</v>
      </c>
      <c r="L9515" s="881">
        <f t="shared" si="909"/>
        <v>3</v>
      </c>
      <c r="M9515" s="881">
        <f t="shared" si="910"/>
        <v>20</v>
      </c>
    </row>
    <row r="9516" spans="1:13" ht="13.5">
      <c r="A9516" s="630" t="str">
        <f t="shared" si="907"/>
        <v>TP-138010-015SE1E</v>
      </c>
      <c r="B9516" s="639" t="str">
        <f t="shared" si="911"/>
        <v>BT,138010kV,015MVA</v>
      </c>
      <c r="C9516" s="638" t="str">
        <f t="shared" si="912"/>
        <v>Rieles y bases de Tiro de acceso principal del transformador de 138010kV,15MVA</v>
      </c>
      <c r="D9516" s="637" t="s">
        <v>729</v>
      </c>
      <c r="E9516" s="637">
        <v>1</v>
      </c>
      <c r="F9516" s="639">
        <f>VLOOKUP(H9516,'[34]Resumen Bases TP'!$C$130:$E$170,3,FALSE)</f>
        <v>308.52000000000004</v>
      </c>
      <c r="G9516" s="900" t="s">
        <v>732</v>
      </c>
      <c r="H9516" s="939" t="str">
        <f t="shared" si="913"/>
        <v>BT138SE.2</v>
      </c>
      <c r="I9516" s="881" t="str">
        <f t="shared" si="914"/>
        <v>BT138SE.2</v>
      </c>
      <c r="J9516" s="881" t="str">
        <f t="shared" si="915"/>
        <v>138</v>
      </c>
      <c r="K9516" s="881" t="str">
        <f t="shared" si="908"/>
        <v>SE</v>
      </c>
      <c r="L9516" s="881">
        <f t="shared" si="909"/>
        <v>2</v>
      </c>
      <c r="M9516" s="881">
        <f t="shared" si="910"/>
        <v>15</v>
      </c>
    </row>
    <row r="9517" spans="1:13" ht="13.5">
      <c r="A9517" s="630" t="str">
        <f t="shared" si="907"/>
        <v>TP-138010-010SE1E</v>
      </c>
      <c r="B9517" s="639" t="str">
        <f t="shared" si="911"/>
        <v>BT,138010kV,010MVA</v>
      </c>
      <c r="C9517" s="638" t="str">
        <f t="shared" si="912"/>
        <v>Rieles y bases de Tiro de acceso principal del transformador de 138010kV,10MVA</v>
      </c>
      <c r="D9517" s="637" t="s">
        <v>729</v>
      </c>
      <c r="E9517" s="637">
        <v>1</v>
      </c>
      <c r="F9517" s="639">
        <f>VLOOKUP(H9517,'[34]Resumen Bases TP'!$C$130:$E$170,3,FALSE)</f>
        <v>308.52000000000004</v>
      </c>
      <c r="G9517" s="900" t="s">
        <v>732</v>
      </c>
      <c r="H9517" s="939" t="str">
        <f t="shared" si="913"/>
        <v>BT138SE.2</v>
      </c>
      <c r="I9517" s="881" t="str">
        <f t="shared" si="914"/>
        <v>BT138SE.2</v>
      </c>
      <c r="J9517" s="881" t="str">
        <f t="shared" si="915"/>
        <v>138</v>
      </c>
      <c r="K9517" s="881" t="str">
        <f t="shared" si="908"/>
        <v>SE</v>
      </c>
      <c r="L9517" s="881">
        <f t="shared" si="909"/>
        <v>2</v>
      </c>
      <c r="M9517" s="881">
        <f t="shared" si="910"/>
        <v>10</v>
      </c>
    </row>
    <row r="9518" spans="1:13" ht="13.5">
      <c r="A9518" s="630" t="str">
        <f t="shared" si="907"/>
        <v>TP-138010-009SE1E</v>
      </c>
      <c r="B9518" s="639" t="str">
        <f t="shared" si="911"/>
        <v>BT,138010kV,009MVA</v>
      </c>
      <c r="C9518" s="638" t="str">
        <f t="shared" si="912"/>
        <v>Rieles y bases de Tiro de acceso principal del transformador de 138010kV,9MVA</v>
      </c>
      <c r="D9518" s="637" t="s">
        <v>729</v>
      </c>
      <c r="E9518" s="637">
        <v>1</v>
      </c>
      <c r="F9518" s="639">
        <f>VLOOKUP(H9518,'[34]Resumen Bases TP'!$C$130:$E$170,3,FALSE)</f>
        <v>308.52000000000004</v>
      </c>
      <c r="G9518" s="900" t="s">
        <v>732</v>
      </c>
      <c r="H9518" s="939" t="str">
        <f t="shared" si="913"/>
        <v>BT138SE.2</v>
      </c>
      <c r="I9518" s="881" t="str">
        <f t="shared" si="914"/>
        <v>BT138SE.2</v>
      </c>
      <c r="J9518" s="881" t="str">
        <f t="shared" si="915"/>
        <v>138</v>
      </c>
      <c r="K9518" s="881" t="str">
        <f t="shared" si="908"/>
        <v>SE</v>
      </c>
      <c r="L9518" s="881">
        <f t="shared" si="909"/>
        <v>2</v>
      </c>
      <c r="M9518" s="881">
        <f t="shared" si="910"/>
        <v>9</v>
      </c>
    </row>
    <row r="9519" spans="1:13" ht="13.5">
      <c r="A9519" s="630" t="str">
        <f t="shared" si="907"/>
        <v>TP-138010-008SE1E</v>
      </c>
      <c r="B9519" s="639" t="str">
        <f t="shared" si="911"/>
        <v>BT,138010kV,008MVA</v>
      </c>
      <c r="C9519" s="638" t="str">
        <f t="shared" si="912"/>
        <v>Rieles y bases de Tiro de acceso principal del transformador de 138010kV,8MVA</v>
      </c>
      <c r="D9519" s="637" t="s">
        <v>729</v>
      </c>
      <c r="E9519" s="637">
        <v>1</v>
      </c>
      <c r="F9519" s="639">
        <f>VLOOKUP(H9519,'[34]Resumen Bases TP'!$C$130:$E$170,3,FALSE)</f>
        <v>308.52000000000004</v>
      </c>
      <c r="G9519" s="900" t="s">
        <v>732</v>
      </c>
      <c r="H9519" s="939" t="str">
        <f t="shared" si="913"/>
        <v>BT138SE.2</v>
      </c>
      <c r="I9519" s="881" t="str">
        <f t="shared" si="914"/>
        <v>BT138SE.2</v>
      </c>
      <c r="J9519" s="881" t="str">
        <f t="shared" si="915"/>
        <v>138</v>
      </c>
      <c r="K9519" s="881" t="str">
        <f t="shared" si="908"/>
        <v>SE</v>
      </c>
      <c r="L9519" s="881">
        <f t="shared" si="909"/>
        <v>2</v>
      </c>
      <c r="M9519" s="881">
        <f t="shared" si="910"/>
        <v>8</v>
      </c>
    </row>
    <row r="9520" spans="1:13" ht="13.5">
      <c r="A9520" s="630" t="str">
        <f t="shared" si="907"/>
        <v>TP-138010-007SE1E</v>
      </c>
      <c r="B9520" s="639" t="str">
        <f t="shared" si="911"/>
        <v>BT,138010kV,007MVA</v>
      </c>
      <c r="C9520" s="638" t="str">
        <f t="shared" si="912"/>
        <v>Rieles y bases de Tiro de acceso principal del transformador de 138010kV,7MVA</v>
      </c>
      <c r="D9520" s="637" t="s">
        <v>729</v>
      </c>
      <c r="E9520" s="637">
        <v>1</v>
      </c>
      <c r="F9520" s="639">
        <f>VLOOKUP(H9520,'[34]Resumen Bases TP'!$C$130:$E$170,3,FALSE)</f>
        <v>268.46999999999997</v>
      </c>
      <c r="G9520" s="900" t="s">
        <v>732</v>
      </c>
      <c r="H9520" s="939" t="str">
        <f t="shared" si="913"/>
        <v>BT138SE.1</v>
      </c>
      <c r="I9520" s="881" t="str">
        <f t="shared" si="914"/>
        <v>BT138SE.1</v>
      </c>
      <c r="J9520" s="881" t="str">
        <f t="shared" si="915"/>
        <v>138</v>
      </c>
      <c r="K9520" s="881" t="str">
        <f t="shared" si="908"/>
        <v>SE</v>
      </c>
      <c r="L9520" s="881">
        <f t="shared" si="909"/>
        <v>1</v>
      </c>
      <c r="M9520" s="881">
        <f t="shared" si="910"/>
        <v>7</v>
      </c>
    </row>
    <row r="9521" spans="1:13" ht="13.5">
      <c r="A9521" s="630" t="str">
        <f t="shared" si="907"/>
        <v>TP-138010-006SE1E</v>
      </c>
      <c r="B9521" s="639" t="str">
        <f t="shared" si="911"/>
        <v>BT,138010kV,006MVA</v>
      </c>
      <c r="C9521" s="638" t="str">
        <f t="shared" si="912"/>
        <v>Rieles y bases de Tiro de acceso principal del transformador de 138010kV,6MVA</v>
      </c>
      <c r="D9521" s="637" t="s">
        <v>729</v>
      </c>
      <c r="E9521" s="637">
        <v>1</v>
      </c>
      <c r="F9521" s="639">
        <f>VLOOKUP(H9521,'[34]Resumen Bases TP'!$C$130:$E$170,3,FALSE)</f>
        <v>268.46999999999997</v>
      </c>
      <c r="G9521" s="900" t="s">
        <v>732</v>
      </c>
      <c r="H9521" s="939" t="str">
        <f t="shared" si="913"/>
        <v>BT138SE.1</v>
      </c>
      <c r="I9521" s="881" t="str">
        <f t="shared" si="914"/>
        <v>BT138SE.1</v>
      </c>
      <c r="J9521" s="881" t="str">
        <f t="shared" si="915"/>
        <v>138</v>
      </c>
      <c r="K9521" s="881" t="str">
        <f t="shared" si="908"/>
        <v>SE</v>
      </c>
      <c r="L9521" s="881">
        <f t="shared" si="909"/>
        <v>1</v>
      </c>
      <c r="M9521" s="881">
        <f t="shared" si="910"/>
        <v>6</v>
      </c>
    </row>
    <row r="9522" spans="1:13" ht="13.5">
      <c r="A9522" s="630" t="str">
        <f t="shared" si="907"/>
        <v>TP-138010-005SE1E</v>
      </c>
      <c r="B9522" s="639" t="str">
        <f t="shared" si="911"/>
        <v>BT,138010kV,005MVA</v>
      </c>
      <c r="C9522" s="638" t="str">
        <f t="shared" si="912"/>
        <v>Rieles y bases de Tiro de acceso principal del transformador de 138010kV,5MVA</v>
      </c>
      <c r="D9522" s="637" t="s">
        <v>729</v>
      </c>
      <c r="E9522" s="637">
        <v>1</v>
      </c>
      <c r="F9522" s="639">
        <f>VLOOKUP(H9522,'[34]Resumen Bases TP'!$C$130:$E$170,3,FALSE)</f>
        <v>268.46999999999997</v>
      </c>
      <c r="G9522" s="900" t="s">
        <v>732</v>
      </c>
      <c r="H9522" s="939" t="str">
        <f t="shared" si="913"/>
        <v>BT138SE.1</v>
      </c>
      <c r="I9522" s="881" t="str">
        <f t="shared" si="914"/>
        <v>BT138SE.1</v>
      </c>
      <c r="J9522" s="881" t="str">
        <f t="shared" si="915"/>
        <v>138</v>
      </c>
      <c r="K9522" s="881" t="str">
        <f t="shared" si="908"/>
        <v>SE</v>
      </c>
      <c r="L9522" s="881">
        <f t="shared" si="909"/>
        <v>1</v>
      </c>
      <c r="M9522" s="881">
        <f t="shared" si="910"/>
        <v>5</v>
      </c>
    </row>
    <row r="9523" spans="1:13" ht="13.5">
      <c r="A9523" s="630" t="str">
        <f t="shared" si="907"/>
        <v>TP-138010-003SE1E</v>
      </c>
      <c r="B9523" s="639" t="str">
        <f t="shared" si="911"/>
        <v>BT,138010kV,003MVA</v>
      </c>
      <c r="C9523" s="638" t="str">
        <f t="shared" si="912"/>
        <v>Rieles y bases de Tiro de acceso principal del transformador de 138010kV,3MVA</v>
      </c>
      <c r="D9523" s="637" t="s">
        <v>729</v>
      </c>
      <c r="E9523" s="637">
        <v>1</v>
      </c>
      <c r="F9523" s="639">
        <f>VLOOKUP(H9523,'[34]Resumen Bases TP'!$C$130:$E$170,3,FALSE)</f>
        <v>268.46999999999997</v>
      </c>
      <c r="G9523" s="900" t="s">
        <v>732</v>
      </c>
      <c r="H9523" s="939" t="str">
        <f t="shared" si="913"/>
        <v>BT138SE.1</v>
      </c>
      <c r="I9523" s="881" t="str">
        <f t="shared" si="914"/>
        <v>BT138SE.1</v>
      </c>
      <c r="J9523" s="881" t="str">
        <f t="shared" si="915"/>
        <v>138</v>
      </c>
      <c r="K9523" s="881" t="str">
        <f t="shared" si="908"/>
        <v>SE</v>
      </c>
      <c r="L9523" s="881">
        <f t="shared" si="909"/>
        <v>1</v>
      </c>
      <c r="M9523" s="881">
        <f t="shared" si="910"/>
        <v>3</v>
      </c>
    </row>
    <row r="9524" spans="1:13" ht="13.5">
      <c r="A9524" s="630" t="str">
        <f t="shared" si="907"/>
        <v>TP-138023-100SE1E</v>
      </c>
      <c r="B9524" s="639" t="str">
        <f t="shared" si="911"/>
        <v>BT,138023kV,100MVA</v>
      </c>
      <c r="C9524" s="638" t="str">
        <f t="shared" si="912"/>
        <v>Rieles y bases de Tiro de acceso principal del transformador de 138023kV,100MVA</v>
      </c>
      <c r="D9524" s="637" t="s">
        <v>729</v>
      </c>
      <c r="E9524" s="637">
        <v>1</v>
      </c>
      <c r="F9524" s="639">
        <f>VLOOKUP(H9524,'[34]Resumen Bases TP'!$C$130:$E$170,3,FALSE)</f>
        <v>268.46999999999997</v>
      </c>
      <c r="G9524" s="900" t="s">
        <v>732</v>
      </c>
      <c r="H9524" s="939" t="str">
        <f t="shared" si="913"/>
        <v>BT138SE.1</v>
      </c>
      <c r="I9524" s="881" t="str">
        <f t="shared" si="914"/>
        <v>BT138SE.1</v>
      </c>
      <c r="J9524" s="881" t="str">
        <f t="shared" si="915"/>
        <v>138</v>
      </c>
      <c r="K9524" s="881" t="str">
        <f t="shared" si="908"/>
        <v>SE</v>
      </c>
      <c r="L9524" s="881">
        <f t="shared" si="909"/>
        <v>1</v>
      </c>
      <c r="M9524" s="881">
        <f t="shared" si="910"/>
        <v>100</v>
      </c>
    </row>
    <row r="9525" spans="1:13" ht="13.5">
      <c r="A9525" s="630" t="str">
        <f t="shared" si="907"/>
        <v>TP-138023-095SE1E</v>
      </c>
      <c r="B9525" s="639" t="str">
        <f t="shared" si="911"/>
        <v>BT,138023kV,095MVA</v>
      </c>
      <c r="C9525" s="638" t="str">
        <f t="shared" si="912"/>
        <v>Rieles y bases de Tiro de acceso principal del transformador de 138023kV,95MVA</v>
      </c>
      <c r="D9525" s="637" t="s">
        <v>729</v>
      </c>
      <c r="E9525" s="637">
        <v>1</v>
      </c>
      <c r="F9525" s="639">
        <f>VLOOKUP(H9525,'[34]Resumen Bases TP'!$C$130:$E$170,3,FALSE)</f>
        <v>268.46999999999997</v>
      </c>
      <c r="G9525" s="900" t="s">
        <v>732</v>
      </c>
      <c r="H9525" s="939" t="str">
        <f t="shared" si="913"/>
        <v>BT138SE.1</v>
      </c>
      <c r="I9525" s="881" t="str">
        <f t="shared" si="914"/>
        <v>BT138SE.1</v>
      </c>
      <c r="J9525" s="881" t="str">
        <f t="shared" si="915"/>
        <v>138</v>
      </c>
      <c r="K9525" s="881" t="str">
        <f t="shared" si="908"/>
        <v>SE</v>
      </c>
      <c r="L9525" s="881">
        <f t="shared" si="909"/>
        <v>1</v>
      </c>
      <c r="M9525" s="881">
        <f t="shared" si="910"/>
        <v>95</v>
      </c>
    </row>
    <row r="9526" spans="1:13" ht="13.5">
      <c r="A9526" s="630" t="str">
        <f t="shared" si="907"/>
        <v>TP-138023-090SE1E</v>
      </c>
      <c r="B9526" s="639" t="str">
        <f t="shared" si="911"/>
        <v>BT,138023kV,090MVA</v>
      </c>
      <c r="C9526" s="638" t="str">
        <f t="shared" si="912"/>
        <v>Rieles y bases de Tiro de acceso principal del transformador de 138023kV,90MVA</v>
      </c>
      <c r="D9526" s="637" t="s">
        <v>729</v>
      </c>
      <c r="E9526" s="637">
        <v>1</v>
      </c>
      <c r="F9526" s="639">
        <f>VLOOKUP(H9526,'[34]Resumen Bases TP'!$C$130:$E$170,3,FALSE)</f>
        <v>394.36</v>
      </c>
      <c r="G9526" s="900" t="s">
        <v>732</v>
      </c>
      <c r="H9526" s="939" t="str">
        <f t="shared" si="913"/>
        <v>BT138SE.3</v>
      </c>
      <c r="I9526" s="881" t="str">
        <f t="shared" si="914"/>
        <v>BT138SE.3</v>
      </c>
      <c r="J9526" s="881" t="str">
        <f t="shared" si="915"/>
        <v>138</v>
      </c>
      <c r="K9526" s="881" t="str">
        <f t="shared" si="908"/>
        <v>SE</v>
      </c>
      <c r="L9526" s="881">
        <f t="shared" si="909"/>
        <v>3</v>
      </c>
      <c r="M9526" s="881">
        <f t="shared" si="910"/>
        <v>90</v>
      </c>
    </row>
    <row r="9527" spans="1:13" ht="13.5">
      <c r="A9527" s="630" t="str">
        <f t="shared" si="907"/>
        <v>TP-138023-085SE1E</v>
      </c>
      <c r="B9527" s="639" t="str">
        <f t="shared" si="911"/>
        <v>BT,138023kV,085MVA</v>
      </c>
      <c r="C9527" s="638" t="str">
        <f t="shared" si="912"/>
        <v>Rieles y bases de Tiro de acceso principal del transformador de 138023kV,85MVA</v>
      </c>
      <c r="D9527" s="637" t="s">
        <v>729</v>
      </c>
      <c r="E9527" s="637">
        <v>1</v>
      </c>
      <c r="F9527" s="639">
        <f>VLOOKUP(H9527,'[34]Resumen Bases TP'!$C$130:$E$170,3,FALSE)</f>
        <v>394.36</v>
      </c>
      <c r="G9527" s="900" t="s">
        <v>732</v>
      </c>
      <c r="H9527" s="939" t="str">
        <f t="shared" si="913"/>
        <v>BT138SE.3</v>
      </c>
      <c r="I9527" s="881" t="str">
        <f t="shared" si="914"/>
        <v>BT138SE.3</v>
      </c>
      <c r="J9527" s="881" t="str">
        <f t="shared" si="915"/>
        <v>138</v>
      </c>
      <c r="K9527" s="881" t="str">
        <f t="shared" si="908"/>
        <v>SE</v>
      </c>
      <c r="L9527" s="881">
        <f t="shared" si="909"/>
        <v>3</v>
      </c>
      <c r="M9527" s="881">
        <f t="shared" si="910"/>
        <v>85</v>
      </c>
    </row>
    <row r="9528" spans="1:13" ht="13.5">
      <c r="A9528" s="630" t="str">
        <f t="shared" si="907"/>
        <v>TP-138023-080SE1E</v>
      </c>
      <c r="B9528" s="639" t="str">
        <f t="shared" si="911"/>
        <v>BT,138023kV,080MVA</v>
      </c>
      <c r="C9528" s="638" t="str">
        <f t="shared" si="912"/>
        <v>Rieles y bases de Tiro de acceso principal del transformador de 138023kV,80MVA</v>
      </c>
      <c r="D9528" s="637" t="s">
        <v>729</v>
      </c>
      <c r="E9528" s="637">
        <v>1</v>
      </c>
      <c r="F9528" s="639">
        <f>VLOOKUP(H9528,'[34]Resumen Bases TP'!$C$130:$E$170,3,FALSE)</f>
        <v>394.36</v>
      </c>
      <c r="G9528" s="900" t="s">
        <v>732</v>
      </c>
      <c r="H9528" s="939" t="str">
        <f t="shared" si="913"/>
        <v>BT138SE.3</v>
      </c>
      <c r="I9528" s="881" t="str">
        <f t="shared" si="914"/>
        <v>BT138SE.3</v>
      </c>
      <c r="J9528" s="881" t="str">
        <f t="shared" si="915"/>
        <v>138</v>
      </c>
      <c r="K9528" s="881" t="str">
        <f t="shared" si="908"/>
        <v>SE</v>
      </c>
      <c r="L9528" s="881">
        <f t="shared" si="909"/>
        <v>3</v>
      </c>
      <c r="M9528" s="881">
        <f t="shared" si="910"/>
        <v>80</v>
      </c>
    </row>
    <row r="9529" spans="1:13" ht="13.5">
      <c r="A9529" s="630" t="str">
        <f t="shared" si="907"/>
        <v>TP-138023-075SE1E</v>
      </c>
      <c r="B9529" s="639" t="str">
        <f t="shared" si="911"/>
        <v>BT,138023kV,075MVA</v>
      </c>
      <c r="C9529" s="638" t="str">
        <f t="shared" si="912"/>
        <v>Rieles y bases de Tiro de acceso principal del transformador de 138023kV,75MVA</v>
      </c>
      <c r="D9529" s="637" t="s">
        <v>729</v>
      </c>
      <c r="E9529" s="637">
        <v>1</v>
      </c>
      <c r="F9529" s="639">
        <f>VLOOKUP(H9529,'[34]Resumen Bases TP'!$C$130:$E$170,3,FALSE)</f>
        <v>394.36</v>
      </c>
      <c r="G9529" s="900" t="s">
        <v>732</v>
      </c>
      <c r="H9529" s="939" t="str">
        <f t="shared" si="913"/>
        <v>BT138SE.3</v>
      </c>
      <c r="I9529" s="881" t="str">
        <f t="shared" si="914"/>
        <v>BT138SE.3</v>
      </c>
      <c r="J9529" s="881" t="str">
        <f t="shared" si="915"/>
        <v>138</v>
      </c>
      <c r="K9529" s="881" t="str">
        <f t="shared" si="908"/>
        <v>SE</v>
      </c>
      <c r="L9529" s="881">
        <f t="shared" si="909"/>
        <v>3</v>
      </c>
      <c r="M9529" s="881">
        <f t="shared" si="910"/>
        <v>75</v>
      </c>
    </row>
    <row r="9530" spans="1:13" ht="13.5">
      <c r="A9530" s="630" t="str">
        <f t="shared" si="907"/>
        <v>TP-138023-070SE1E</v>
      </c>
      <c r="B9530" s="639" t="str">
        <f t="shared" si="911"/>
        <v>BT,138023kV,070MVA</v>
      </c>
      <c r="C9530" s="638" t="str">
        <f t="shared" si="912"/>
        <v>Rieles y bases de Tiro de acceso principal del transformador de 138023kV,70MVA</v>
      </c>
      <c r="D9530" s="637" t="s">
        <v>729</v>
      </c>
      <c r="E9530" s="637">
        <v>1</v>
      </c>
      <c r="F9530" s="639">
        <f>VLOOKUP(H9530,'[34]Resumen Bases TP'!$C$130:$E$170,3,FALSE)</f>
        <v>394.36</v>
      </c>
      <c r="G9530" s="900" t="s">
        <v>732</v>
      </c>
      <c r="H9530" s="939" t="str">
        <f t="shared" si="913"/>
        <v>BT138SE.3</v>
      </c>
      <c r="I9530" s="881" t="str">
        <f t="shared" si="914"/>
        <v>BT138SE.3</v>
      </c>
      <c r="J9530" s="881" t="str">
        <f t="shared" si="915"/>
        <v>138</v>
      </c>
      <c r="K9530" s="881" t="str">
        <f t="shared" si="908"/>
        <v>SE</v>
      </c>
      <c r="L9530" s="881">
        <f t="shared" si="909"/>
        <v>3</v>
      </c>
      <c r="M9530" s="881">
        <f t="shared" si="910"/>
        <v>70</v>
      </c>
    </row>
    <row r="9531" spans="1:13" ht="13.5">
      <c r="A9531" s="630" t="str">
        <f t="shared" si="907"/>
        <v>TP-138023-065SE1E</v>
      </c>
      <c r="B9531" s="639" t="str">
        <f t="shared" si="911"/>
        <v>BT,138023kV,065MVA</v>
      </c>
      <c r="C9531" s="638" t="str">
        <f t="shared" si="912"/>
        <v>Rieles y bases de Tiro de acceso principal del transformador de 138023kV,65MVA</v>
      </c>
      <c r="D9531" s="637" t="s">
        <v>729</v>
      </c>
      <c r="E9531" s="637">
        <v>1</v>
      </c>
      <c r="F9531" s="639">
        <f>VLOOKUP(H9531,'[34]Resumen Bases TP'!$C$130:$E$170,3,FALSE)</f>
        <v>394.36</v>
      </c>
      <c r="G9531" s="900" t="s">
        <v>732</v>
      </c>
      <c r="H9531" s="939" t="str">
        <f t="shared" si="913"/>
        <v>BT138SE.3</v>
      </c>
      <c r="I9531" s="881" t="str">
        <f t="shared" si="914"/>
        <v>BT138SE.3</v>
      </c>
      <c r="J9531" s="881" t="str">
        <f t="shared" si="915"/>
        <v>138</v>
      </c>
      <c r="K9531" s="881" t="str">
        <f t="shared" si="908"/>
        <v>SE</v>
      </c>
      <c r="L9531" s="881">
        <f t="shared" si="909"/>
        <v>3</v>
      </c>
      <c r="M9531" s="881">
        <f t="shared" si="910"/>
        <v>65</v>
      </c>
    </row>
    <row r="9532" spans="1:13" ht="13.5">
      <c r="A9532" s="630" t="str">
        <f t="shared" si="907"/>
        <v>TP-138023-060SE1E</v>
      </c>
      <c r="B9532" s="639" t="str">
        <f t="shared" si="911"/>
        <v>BT,138023kV,060MVA</v>
      </c>
      <c r="C9532" s="638" t="str">
        <f t="shared" si="912"/>
        <v>Rieles y bases de Tiro de acceso principal del transformador de 138023kV,60MVA</v>
      </c>
      <c r="D9532" s="637" t="s">
        <v>729</v>
      </c>
      <c r="E9532" s="637">
        <v>1</v>
      </c>
      <c r="F9532" s="639">
        <f>VLOOKUP(H9532,'[34]Resumen Bases TP'!$C$130:$E$170,3,FALSE)</f>
        <v>394.36</v>
      </c>
      <c r="G9532" s="900" t="s">
        <v>732</v>
      </c>
      <c r="H9532" s="939" t="str">
        <f t="shared" si="913"/>
        <v>BT138SE.3</v>
      </c>
      <c r="I9532" s="881" t="str">
        <f t="shared" si="914"/>
        <v>BT138SE.3</v>
      </c>
      <c r="J9532" s="881" t="str">
        <f t="shared" si="915"/>
        <v>138</v>
      </c>
      <c r="K9532" s="881" t="str">
        <f t="shared" si="908"/>
        <v>SE</v>
      </c>
      <c r="L9532" s="881">
        <f t="shared" si="909"/>
        <v>3</v>
      </c>
      <c r="M9532" s="881">
        <f t="shared" si="910"/>
        <v>60</v>
      </c>
    </row>
    <row r="9533" spans="1:13" ht="13.5">
      <c r="A9533" s="630" t="str">
        <f t="shared" si="907"/>
        <v>TP-138023-055SE1E</v>
      </c>
      <c r="B9533" s="639" t="str">
        <f t="shared" si="911"/>
        <v>BT,138023kV,055MVA</v>
      </c>
      <c r="C9533" s="638" t="str">
        <f t="shared" si="912"/>
        <v>Rieles y bases de Tiro de acceso principal del transformador de 138023kV,55MVA</v>
      </c>
      <c r="D9533" s="637" t="s">
        <v>729</v>
      </c>
      <c r="E9533" s="637">
        <v>1</v>
      </c>
      <c r="F9533" s="639">
        <f>VLOOKUP(H9533,'[34]Resumen Bases TP'!$C$130:$E$170,3,FALSE)</f>
        <v>394.36</v>
      </c>
      <c r="G9533" s="900" t="s">
        <v>732</v>
      </c>
      <c r="H9533" s="939" t="str">
        <f t="shared" si="913"/>
        <v>BT138SE.3</v>
      </c>
      <c r="I9533" s="881" t="str">
        <f t="shared" si="914"/>
        <v>BT138SE.3</v>
      </c>
      <c r="J9533" s="881" t="str">
        <f t="shared" si="915"/>
        <v>138</v>
      </c>
      <c r="K9533" s="881" t="str">
        <f t="shared" si="908"/>
        <v>SE</v>
      </c>
      <c r="L9533" s="881">
        <f t="shared" si="909"/>
        <v>3</v>
      </c>
      <c r="M9533" s="881">
        <f t="shared" si="910"/>
        <v>55</v>
      </c>
    </row>
    <row r="9534" spans="1:13" ht="13.5">
      <c r="A9534" s="630" t="str">
        <f t="shared" si="907"/>
        <v>TP-138023-050SE1E</v>
      </c>
      <c r="B9534" s="639" t="str">
        <f t="shared" si="911"/>
        <v>BT,138023kV,050MVA</v>
      </c>
      <c r="C9534" s="638" t="str">
        <f t="shared" si="912"/>
        <v>Rieles y bases de Tiro de acceso principal del transformador de 138023kV,50MVA</v>
      </c>
      <c r="D9534" s="637" t="s">
        <v>729</v>
      </c>
      <c r="E9534" s="637">
        <v>1</v>
      </c>
      <c r="F9534" s="639">
        <f>VLOOKUP(H9534,'[34]Resumen Bases TP'!$C$130:$E$170,3,FALSE)</f>
        <v>394.36</v>
      </c>
      <c r="G9534" s="900" t="s">
        <v>732</v>
      </c>
      <c r="H9534" s="939" t="str">
        <f t="shared" si="913"/>
        <v>BT138SE.3</v>
      </c>
      <c r="I9534" s="881" t="str">
        <f t="shared" si="914"/>
        <v>BT138SE.3</v>
      </c>
      <c r="J9534" s="881" t="str">
        <f t="shared" si="915"/>
        <v>138</v>
      </c>
      <c r="K9534" s="881" t="str">
        <f t="shared" si="908"/>
        <v>SE</v>
      </c>
      <c r="L9534" s="881">
        <f t="shared" si="909"/>
        <v>3</v>
      </c>
      <c r="M9534" s="881">
        <f t="shared" si="910"/>
        <v>50</v>
      </c>
    </row>
    <row r="9535" spans="1:13" ht="13.5">
      <c r="A9535" s="630" t="str">
        <f t="shared" si="907"/>
        <v>TP-138023-045SE1E</v>
      </c>
      <c r="B9535" s="639" t="str">
        <f t="shared" si="911"/>
        <v>BT,138023kV,045MVA</v>
      </c>
      <c r="C9535" s="638" t="str">
        <f t="shared" si="912"/>
        <v>Rieles y bases de Tiro de acceso principal del transformador de 138023kV,45MVA</v>
      </c>
      <c r="D9535" s="637" t="s">
        <v>729</v>
      </c>
      <c r="E9535" s="637">
        <v>1</v>
      </c>
      <c r="F9535" s="639">
        <f>VLOOKUP(H9535,'[34]Resumen Bases TP'!$C$130:$E$170,3,FALSE)</f>
        <v>394.36</v>
      </c>
      <c r="G9535" s="900" t="s">
        <v>732</v>
      </c>
      <c r="H9535" s="939" t="str">
        <f t="shared" si="913"/>
        <v>BT138SE.3</v>
      </c>
      <c r="I9535" s="881" t="str">
        <f t="shared" si="914"/>
        <v>BT138SE.3</v>
      </c>
      <c r="J9535" s="881" t="str">
        <f t="shared" si="915"/>
        <v>138</v>
      </c>
      <c r="K9535" s="881" t="str">
        <f t="shared" si="908"/>
        <v>SE</v>
      </c>
      <c r="L9535" s="881">
        <f t="shared" si="909"/>
        <v>3</v>
      </c>
      <c r="M9535" s="881">
        <f t="shared" si="910"/>
        <v>45</v>
      </c>
    </row>
    <row r="9536" spans="1:13" ht="13.5">
      <c r="A9536" s="630" t="str">
        <f t="shared" si="907"/>
        <v>TP-138023-040SE1E</v>
      </c>
      <c r="B9536" s="639" t="str">
        <f t="shared" si="911"/>
        <v>BT,138023kV,040MVA</v>
      </c>
      <c r="C9536" s="638" t="str">
        <f t="shared" si="912"/>
        <v>Rieles y bases de Tiro de acceso principal del transformador de 138023kV,40MVA</v>
      </c>
      <c r="D9536" s="637" t="s">
        <v>729</v>
      </c>
      <c r="E9536" s="637">
        <v>1</v>
      </c>
      <c r="F9536" s="639">
        <f>VLOOKUP(H9536,'[34]Resumen Bases TP'!$C$130:$E$170,3,FALSE)</f>
        <v>394.36</v>
      </c>
      <c r="G9536" s="900" t="s">
        <v>732</v>
      </c>
      <c r="H9536" s="939" t="str">
        <f t="shared" si="913"/>
        <v>BT138SE.3</v>
      </c>
      <c r="I9536" s="881" t="str">
        <f t="shared" si="914"/>
        <v>BT138SE.3</v>
      </c>
      <c r="J9536" s="881" t="str">
        <f t="shared" si="915"/>
        <v>138</v>
      </c>
      <c r="K9536" s="881" t="str">
        <f t="shared" si="908"/>
        <v>SE</v>
      </c>
      <c r="L9536" s="881">
        <f t="shared" si="909"/>
        <v>3</v>
      </c>
      <c r="M9536" s="881">
        <f t="shared" si="910"/>
        <v>40</v>
      </c>
    </row>
    <row r="9537" spans="1:13" ht="13.5">
      <c r="A9537" s="630" t="str">
        <f t="shared" si="907"/>
        <v>TP-138023-035SE1E</v>
      </c>
      <c r="B9537" s="639" t="str">
        <f t="shared" si="911"/>
        <v>BT,138023kV,035MVA</v>
      </c>
      <c r="C9537" s="638" t="str">
        <f t="shared" si="912"/>
        <v>Rieles y bases de Tiro de acceso principal del transformador de 138023kV,35MVA</v>
      </c>
      <c r="D9537" s="637" t="s">
        <v>729</v>
      </c>
      <c r="E9537" s="637">
        <v>1</v>
      </c>
      <c r="F9537" s="639">
        <f>VLOOKUP(H9537,'[34]Resumen Bases TP'!$C$130:$E$170,3,FALSE)</f>
        <v>394.36</v>
      </c>
      <c r="G9537" s="900" t="s">
        <v>732</v>
      </c>
      <c r="H9537" s="939" t="str">
        <f t="shared" si="913"/>
        <v>BT138SE.3</v>
      </c>
      <c r="I9537" s="881" t="str">
        <f t="shared" si="914"/>
        <v>BT138SE.3</v>
      </c>
      <c r="J9537" s="881" t="str">
        <f t="shared" si="915"/>
        <v>138</v>
      </c>
      <c r="K9537" s="881" t="str">
        <f t="shared" si="908"/>
        <v>SE</v>
      </c>
      <c r="L9537" s="881">
        <f t="shared" si="909"/>
        <v>3</v>
      </c>
      <c r="M9537" s="881">
        <f t="shared" si="910"/>
        <v>35</v>
      </c>
    </row>
    <row r="9538" spans="1:13" ht="13.5">
      <c r="A9538" s="630" t="str">
        <f t="shared" si="907"/>
        <v>TP-138023-030SE1E</v>
      </c>
      <c r="B9538" s="639" t="str">
        <f t="shared" si="911"/>
        <v>BT,138023kV,030MVA</v>
      </c>
      <c r="C9538" s="638" t="str">
        <f t="shared" si="912"/>
        <v>Rieles y bases de Tiro de acceso principal del transformador de 138023kV,30MVA</v>
      </c>
      <c r="D9538" s="637" t="s">
        <v>729</v>
      </c>
      <c r="E9538" s="637">
        <v>1</v>
      </c>
      <c r="F9538" s="639">
        <f>VLOOKUP(H9538,'[34]Resumen Bases TP'!$C$130:$E$170,3,FALSE)</f>
        <v>394.36</v>
      </c>
      <c r="G9538" s="900" t="s">
        <v>732</v>
      </c>
      <c r="H9538" s="939" t="str">
        <f t="shared" si="913"/>
        <v>BT138SE.3</v>
      </c>
      <c r="I9538" s="881" t="str">
        <f t="shared" si="914"/>
        <v>BT138SE.3</v>
      </c>
      <c r="J9538" s="881" t="str">
        <f t="shared" si="915"/>
        <v>138</v>
      </c>
      <c r="K9538" s="881" t="str">
        <f t="shared" si="908"/>
        <v>SE</v>
      </c>
      <c r="L9538" s="881">
        <f t="shared" si="909"/>
        <v>3</v>
      </c>
      <c r="M9538" s="881">
        <f t="shared" si="910"/>
        <v>30</v>
      </c>
    </row>
    <row r="9539" spans="1:13" ht="13.5">
      <c r="A9539" s="630" t="str">
        <f t="shared" si="907"/>
        <v>TP-138023-025SE1E</v>
      </c>
      <c r="B9539" s="639" t="str">
        <f t="shared" si="911"/>
        <v>BT,138023kV,025MVA</v>
      </c>
      <c r="C9539" s="638" t="str">
        <f t="shared" si="912"/>
        <v>Rieles y bases de Tiro de acceso principal del transformador de 138023kV,25MVA</v>
      </c>
      <c r="D9539" s="637" t="s">
        <v>729</v>
      </c>
      <c r="E9539" s="637">
        <v>1</v>
      </c>
      <c r="F9539" s="639">
        <f>VLOOKUP(H9539,'[34]Resumen Bases TP'!$C$130:$E$170,3,FALSE)</f>
        <v>394.36</v>
      </c>
      <c r="G9539" s="900" t="s">
        <v>732</v>
      </c>
      <c r="H9539" s="939" t="str">
        <f t="shared" si="913"/>
        <v>BT138SE.3</v>
      </c>
      <c r="I9539" s="881" t="str">
        <f t="shared" si="914"/>
        <v>BT138SE.3</v>
      </c>
      <c r="J9539" s="881" t="str">
        <f t="shared" si="915"/>
        <v>138</v>
      </c>
      <c r="K9539" s="881" t="str">
        <f t="shared" si="908"/>
        <v>SE</v>
      </c>
      <c r="L9539" s="881">
        <f t="shared" si="909"/>
        <v>3</v>
      </c>
      <c r="M9539" s="881">
        <f t="shared" si="910"/>
        <v>25</v>
      </c>
    </row>
    <row r="9540" spans="1:13" ht="13.5">
      <c r="A9540" s="630" t="str">
        <f t="shared" si="907"/>
        <v>TP-138023-020SE1E</v>
      </c>
      <c r="B9540" s="639" t="str">
        <f t="shared" si="911"/>
        <v>BT,138023kV,020MVA</v>
      </c>
      <c r="C9540" s="638" t="str">
        <f t="shared" si="912"/>
        <v>Rieles y bases de Tiro de acceso principal del transformador de 138023kV,20MVA</v>
      </c>
      <c r="D9540" s="637" t="s">
        <v>729</v>
      </c>
      <c r="E9540" s="637">
        <v>1</v>
      </c>
      <c r="F9540" s="639">
        <f>VLOOKUP(H9540,'[34]Resumen Bases TP'!$C$130:$E$170,3,FALSE)</f>
        <v>394.36</v>
      </c>
      <c r="G9540" s="900" t="s">
        <v>732</v>
      </c>
      <c r="H9540" s="939" t="str">
        <f t="shared" si="913"/>
        <v>BT138SE.3</v>
      </c>
      <c r="I9540" s="881" t="str">
        <f t="shared" si="914"/>
        <v>BT138SE.3</v>
      </c>
      <c r="J9540" s="881" t="str">
        <f t="shared" si="915"/>
        <v>138</v>
      </c>
      <c r="K9540" s="881" t="str">
        <f t="shared" si="908"/>
        <v>SE</v>
      </c>
      <c r="L9540" s="881">
        <f t="shared" si="909"/>
        <v>3</v>
      </c>
      <c r="M9540" s="881">
        <f t="shared" si="910"/>
        <v>20</v>
      </c>
    </row>
    <row r="9541" spans="1:13" ht="13.5">
      <c r="A9541" s="630" t="str">
        <f t="shared" si="907"/>
        <v>TP-138023-015SE1E</v>
      </c>
      <c r="B9541" s="639" t="str">
        <f t="shared" si="911"/>
        <v>BT,138023kV,015MVA</v>
      </c>
      <c r="C9541" s="638" t="str">
        <f t="shared" si="912"/>
        <v>Rieles y bases de Tiro de acceso principal del transformador de 138023kV,15MVA</v>
      </c>
      <c r="D9541" s="637" t="s">
        <v>729</v>
      </c>
      <c r="E9541" s="637">
        <v>1</v>
      </c>
      <c r="F9541" s="639">
        <f>VLOOKUP(H9541,'[34]Resumen Bases TP'!$C$130:$E$170,3,FALSE)</f>
        <v>308.52000000000004</v>
      </c>
      <c r="G9541" s="900" t="s">
        <v>732</v>
      </c>
      <c r="H9541" s="939" t="str">
        <f t="shared" si="913"/>
        <v>BT138SE.2</v>
      </c>
      <c r="I9541" s="881" t="str">
        <f t="shared" si="914"/>
        <v>BT138SE.2</v>
      </c>
      <c r="J9541" s="881" t="str">
        <f t="shared" si="915"/>
        <v>138</v>
      </c>
      <c r="K9541" s="881" t="str">
        <f t="shared" si="908"/>
        <v>SE</v>
      </c>
      <c r="L9541" s="881">
        <f t="shared" si="909"/>
        <v>2</v>
      </c>
      <c r="M9541" s="881">
        <f t="shared" si="910"/>
        <v>15</v>
      </c>
    </row>
    <row r="9542" spans="1:13" ht="13.5">
      <c r="A9542" s="630" t="str">
        <f t="shared" si="907"/>
        <v>TP-138023-010SE1E</v>
      </c>
      <c r="B9542" s="639" t="str">
        <f t="shared" si="911"/>
        <v>BT,138023kV,010MVA</v>
      </c>
      <c r="C9542" s="638" t="str">
        <f t="shared" si="912"/>
        <v>Rieles y bases de Tiro de acceso principal del transformador de 138023kV,10MVA</v>
      </c>
      <c r="D9542" s="637" t="s">
        <v>729</v>
      </c>
      <c r="E9542" s="637">
        <v>1</v>
      </c>
      <c r="F9542" s="639">
        <f>VLOOKUP(H9542,'[34]Resumen Bases TP'!$C$130:$E$170,3,FALSE)</f>
        <v>308.52000000000004</v>
      </c>
      <c r="G9542" s="900" t="s">
        <v>732</v>
      </c>
      <c r="H9542" s="939" t="str">
        <f t="shared" si="913"/>
        <v>BT138SE.2</v>
      </c>
      <c r="I9542" s="881" t="str">
        <f t="shared" si="914"/>
        <v>BT138SE.2</v>
      </c>
      <c r="J9542" s="881" t="str">
        <f t="shared" si="915"/>
        <v>138</v>
      </c>
      <c r="K9542" s="881" t="str">
        <f t="shared" si="908"/>
        <v>SE</v>
      </c>
      <c r="L9542" s="881">
        <f t="shared" si="909"/>
        <v>2</v>
      </c>
      <c r="M9542" s="881">
        <f t="shared" si="910"/>
        <v>10</v>
      </c>
    </row>
    <row r="9543" spans="1:13" ht="13.5">
      <c r="A9543" s="630" t="str">
        <f t="shared" si="907"/>
        <v>TP-138023-009SE1E</v>
      </c>
      <c r="B9543" s="639" t="str">
        <f t="shared" si="911"/>
        <v>BT,138023kV,009MVA</v>
      </c>
      <c r="C9543" s="638" t="str">
        <f t="shared" si="912"/>
        <v>Rieles y bases de Tiro de acceso principal del transformador de 138023kV,9MVA</v>
      </c>
      <c r="D9543" s="637" t="s">
        <v>729</v>
      </c>
      <c r="E9543" s="637">
        <v>1</v>
      </c>
      <c r="F9543" s="639">
        <f>VLOOKUP(H9543,'[34]Resumen Bases TP'!$C$130:$E$170,3,FALSE)</f>
        <v>308.52000000000004</v>
      </c>
      <c r="G9543" s="900" t="s">
        <v>732</v>
      </c>
      <c r="H9543" s="939" t="str">
        <f t="shared" si="913"/>
        <v>BT138SE.2</v>
      </c>
      <c r="I9543" s="881" t="str">
        <f t="shared" si="914"/>
        <v>BT138SE.2</v>
      </c>
      <c r="J9543" s="881" t="str">
        <f t="shared" si="915"/>
        <v>138</v>
      </c>
      <c r="K9543" s="881" t="str">
        <f t="shared" si="908"/>
        <v>SE</v>
      </c>
      <c r="L9543" s="881">
        <f t="shared" si="909"/>
        <v>2</v>
      </c>
      <c r="M9543" s="881">
        <f t="shared" si="910"/>
        <v>9</v>
      </c>
    </row>
    <row r="9544" spans="1:13" ht="13.5">
      <c r="A9544" s="630" t="str">
        <f t="shared" si="907"/>
        <v>TP-138023-008SE1E</v>
      </c>
      <c r="B9544" s="639" t="str">
        <f t="shared" si="911"/>
        <v>BT,138023kV,008MVA</v>
      </c>
      <c r="C9544" s="638" t="str">
        <f t="shared" si="912"/>
        <v>Rieles y bases de Tiro de acceso principal del transformador de 138023kV,8MVA</v>
      </c>
      <c r="D9544" s="637" t="s">
        <v>729</v>
      </c>
      <c r="E9544" s="637">
        <v>1</v>
      </c>
      <c r="F9544" s="639">
        <f>VLOOKUP(H9544,'[34]Resumen Bases TP'!$C$130:$E$170,3,FALSE)</f>
        <v>308.52000000000004</v>
      </c>
      <c r="G9544" s="900" t="s">
        <v>732</v>
      </c>
      <c r="H9544" s="939" t="str">
        <f t="shared" si="913"/>
        <v>BT138SE.2</v>
      </c>
      <c r="I9544" s="881" t="str">
        <f t="shared" si="914"/>
        <v>BT138SE.2</v>
      </c>
      <c r="J9544" s="881" t="str">
        <f t="shared" si="915"/>
        <v>138</v>
      </c>
      <c r="K9544" s="881" t="str">
        <f t="shared" si="908"/>
        <v>SE</v>
      </c>
      <c r="L9544" s="881">
        <f t="shared" si="909"/>
        <v>2</v>
      </c>
      <c r="M9544" s="881">
        <f t="shared" si="910"/>
        <v>8</v>
      </c>
    </row>
    <row r="9545" spans="1:13" ht="13.5">
      <c r="A9545" s="630" t="str">
        <f t="shared" si="907"/>
        <v>TP-138023-007SE1E</v>
      </c>
      <c r="B9545" s="639" t="str">
        <f t="shared" si="911"/>
        <v>BT,138023kV,007MVA</v>
      </c>
      <c r="C9545" s="638" t="str">
        <f t="shared" si="912"/>
        <v>Rieles y bases de Tiro de acceso principal del transformador de 138023kV,7MVA</v>
      </c>
      <c r="D9545" s="637" t="s">
        <v>729</v>
      </c>
      <c r="E9545" s="637">
        <v>1</v>
      </c>
      <c r="F9545" s="639">
        <f>VLOOKUP(H9545,'[34]Resumen Bases TP'!$C$130:$E$170,3,FALSE)</f>
        <v>268.46999999999997</v>
      </c>
      <c r="G9545" s="900" t="s">
        <v>732</v>
      </c>
      <c r="H9545" s="939" t="str">
        <f t="shared" si="913"/>
        <v>BT138SE.1</v>
      </c>
      <c r="I9545" s="881" t="str">
        <f t="shared" si="914"/>
        <v>BT138SE.1</v>
      </c>
      <c r="J9545" s="881" t="str">
        <f t="shared" si="915"/>
        <v>138</v>
      </c>
      <c r="K9545" s="881" t="str">
        <f t="shared" si="908"/>
        <v>SE</v>
      </c>
      <c r="L9545" s="881">
        <f t="shared" si="909"/>
        <v>1</v>
      </c>
      <c r="M9545" s="881">
        <f t="shared" si="910"/>
        <v>7</v>
      </c>
    </row>
    <row r="9546" spans="1:13" ht="13.5">
      <c r="A9546" s="630" t="str">
        <f t="shared" si="907"/>
        <v>TP-138023-006SE1E</v>
      </c>
      <c r="B9546" s="639" t="str">
        <f t="shared" si="911"/>
        <v>BT,138023kV,006MVA</v>
      </c>
      <c r="C9546" s="638" t="str">
        <f t="shared" si="912"/>
        <v>Rieles y bases de Tiro de acceso principal del transformador de 138023kV,6MVA</v>
      </c>
      <c r="D9546" s="637" t="s">
        <v>729</v>
      </c>
      <c r="E9546" s="637">
        <v>1</v>
      </c>
      <c r="F9546" s="639">
        <f>VLOOKUP(H9546,'[34]Resumen Bases TP'!$C$130:$E$170,3,FALSE)</f>
        <v>268.46999999999997</v>
      </c>
      <c r="G9546" s="900" t="s">
        <v>732</v>
      </c>
      <c r="H9546" s="939" t="str">
        <f t="shared" si="913"/>
        <v>BT138SE.1</v>
      </c>
      <c r="I9546" s="881" t="str">
        <f t="shared" si="914"/>
        <v>BT138SE.1</v>
      </c>
      <c r="J9546" s="881" t="str">
        <f t="shared" si="915"/>
        <v>138</v>
      </c>
      <c r="K9546" s="881" t="str">
        <f t="shared" si="908"/>
        <v>SE</v>
      </c>
      <c r="L9546" s="881">
        <f t="shared" si="909"/>
        <v>1</v>
      </c>
      <c r="M9546" s="881">
        <f t="shared" si="910"/>
        <v>6</v>
      </c>
    </row>
    <row r="9547" spans="1:13" ht="13.5">
      <c r="A9547" s="630" t="str">
        <f t="shared" si="907"/>
        <v>TP-138023-005SE1E</v>
      </c>
      <c r="B9547" s="639" t="str">
        <f t="shared" si="911"/>
        <v>BT,138023kV,005MVA</v>
      </c>
      <c r="C9547" s="638" t="str">
        <f t="shared" si="912"/>
        <v>Rieles y bases de Tiro de acceso principal del transformador de 138023kV,5MVA</v>
      </c>
      <c r="D9547" s="637" t="s">
        <v>729</v>
      </c>
      <c r="E9547" s="637">
        <v>1</v>
      </c>
      <c r="F9547" s="639">
        <f>VLOOKUP(H9547,'[34]Resumen Bases TP'!$C$130:$E$170,3,FALSE)</f>
        <v>268.46999999999997</v>
      </c>
      <c r="G9547" s="900" t="s">
        <v>732</v>
      </c>
      <c r="H9547" s="939" t="str">
        <f t="shared" si="913"/>
        <v>BT138SE.1</v>
      </c>
      <c r="I9547" s="881" t="str">
        <f t="shared" si="914"/>
        <v>BT138SE.1</v>
      </c>
      <c r="J9547" s="881" t="str">
        <f t="shared" si="915"/>
        <v>138</v>
      </c>
      <c r="K9547" s="881" t="str">
        <f t="shared" si="908"/>
        <v>SE</v>
      </c>
      <c r="L9547" s="881">
        <f t="shared" si="909"/>
        <v>1</v>
      </c>
      <c r="M9547" s="881">
        <f t="shared" si="910"/>
        <v>5</v>
      </c>
    </row>
    <row r="9548" spans="1:13" ht="13.5">
      <c r="A9548" s="630" t="str">
        <f t="shared" si="907"/>
        <v>TP-138023-003SE1E</v>
      </c>
      <c r="B9548" s="639" t="str">
        <f t="shared" si="911"/>
        <v>BT,138023kV,003MVA</v>
      </c>
      <c r="C9548" s="638" t="str">
        <f t="shared" si="912"/>
        <v>Rieles y bases de Tiro de acceso principal del transformador de 138023kV,3MVA</v>
      </c>
      <c r="D9548" s="637" t="s">
        <v>729</v>
      </c>
      <c r="E9548" s="637">
        <v>1</v>
      </c>
      <c r="F9548" s="639">
        <f>VLOOKUP(H9548,'[34]Resumen Bases TP'!$C$130:$E$170,3,FALSE)</f>
        <v>268.46999999999997</v>
      </c>
      <c r="G9548" s="900" t="s">
        <v>732</v>
      </c>
      <c r="H9548" s="939" t="str">
        <f t="shared" si="913"/>
        <v>BT138SE.1</v>
      </c>
      <c r="I9548" s="881" t="str">
        <f t="shared" si="914"/>
        <v>BT138SE.1</v>
      </c>
      <c r="J9548" s="881" t="str">
        <f t="shared" si="915"/>
        <v>138</v>
      </c>
      <c r="K9548" s="881" t="str">
        <f t="shared" si="908"/>
        <v>SE</v>
      </c>
      <c r="L9548" s="881">
        <f t="shared" si="909"/>
        <v>1</v>
      </c>
      <c r="M9548" s="881">
        <f t="shared" si="910"/>
        <v>3</v>
      </c>
    </row>
    <row r="9549" spans="1:13" ht="13.5">
      <c r="A9549" s="630" t="str">
        <f t="shared" si="907"/>
        <v>TP-060033010-050CO1E</v>
      </c>
      <c r="B9549" s="639" t="str">
        <f t="shared" si="911"/>
        <v>BT,060033kV,050MVA</v>
      </c>
      <c r="C9549" s="638" t="str">
        <f t="shared" si="912"/>
        <v>Rieles y bases de Tiro de acceso principal del transformador de 060033kV,50MVA</v>
      </c>
      <c r="D9549" s="637" t="s">
        <v>729</v>
      </c>
      <c r="E9549" s="637">
        <v>1</v>
      </c>
      <c r="F9549" s="639">
        <f>VLOOKUP(H9549,'[34]Resumen Bases TP'!$C$130:$E$170,3,FALSE)</f>
        <v>260.53000000000003</v>
      </c>
      <c r="G9549" s="900" t="s">
        <v>732</v>
      </c>
      <c r="H9549" s="939" t="str">
        <f t="shared" si="913"/>
        <v>BT060CO.1</v>
      </c>
      <c r="I9549" s="881" t="str">
        <f t="shared" si="914"/>
        <v>BT060CO.1</v>
      </c>
      <c r="J9549" s="881" t="str">
        <f t="shared" si="915"/>
        <v>060</v>
      </c>
      <c r="K9549" s="881" t="str">
        <f t="shared" si="908"/>
        <v>CO</v>
      </c>
      <c r="L9549" s="881">
        <f t="shared" si="909"/>
        <v>1</v>
      </c>
      <c r="M9549" s="881">
        <f t="shared" si="910"/>
        <v>50</v>
      </c>
    </row>
    <row r="9550" spans="1:13" ht="13.5">
      <c r="A9550" s="630" t="str">
        <f t="shared" si="907"/>
        <v>TP-060033010-045CO1E</v>
      </c>
      <c r="B9550" s="639" t="str">
        <f t="shared" si="911"/>
        <v>BT,060033kV,045MVA</v>
      </c>
      <c r="C9550" s="638" t="str">
        <f t="shared" si="912"/>
        <v>Rieles y bases de Tiro de acceso principal del transformador de 060033kV,45MVA</v>
      </c>
      <c r="D9550" s="637" t="s">
        <v>729</v>
      </c>
      <c r="E9550" s="637">
        <v>1</v>
      </c>
      <c r="F9550" s="639">
        <f>VLOOKUP(H9550,'[34]Resumen Bases TP'!$C$130:$E$170,3,FALSE)</f>
        <v>260.53000000000003</v>
      </c>
      <c r="G9550" s="900" t="s">
        <v>732</v>
      </c>
      <c r="H9550" s="939" t="str">
        <f t="shared" si="913"/>
        <v>BT060CO.1</v>
      </c>
      <c r="I9550" s="881" t="str">
        <f t="shared" si="914"/>
        <v>BT060CO.1</v>
      </c>
      <c r="J9550" s="881" t="str">
        <f t="shared" si="915"/>
        <v>060</v>
      </c>
      <c r="K9550" s="881" t="str">
        <f t="shared" si="908"/>
        <v>CO</v>
      </c>
      <c r="L9550" s="881">
        <f t="shared" si="909"/>
        <v>1</v>
      </c>
      <c r="M9550" s="881">
        <f t="shared" si="910"/>
        <v>45</v>
      </c>
    </row>
    <row r="9551" spans="1:13" ht="13.5">
      <c r="A9551" s="630" t="str">
        <f t="shared" si="907"/>
        <v>TP-060033010-040CO1E</v>
      </c>
      <c r="B9551" s="639" t="str">
        <f t="shared" si="911"/>
        <v>BT,060033kV,040MVA</v>
      </c>
      <c r="C9551" s="638" t="str">
        <f t="shared" si="912"/>
        <v>Rieles y bases de Tiro de acceso principal del transformador de 060033kV,40MVA</v>
      </c>
      <c r="D9551" s="637" t="s">
        <v>729</v>
      </c>
      <c r="E9551" s="637">
        <v>1</v>
      </c>
      <c r="F9551" s="639">
        <f>VLOOKUP(H9551,'[34]Resumen Bases TP'!$C$130:$E$170,3,FALSE)</f>
        <v>297.42000000000007</v>
      </c>
      <c r="G9551" s="900" t="s">
        <v>732</v>
      </c>
      <c r="H9551" s="939" t="str">
        <f t="shared" si="913"/>
        <v>BT060CO.3</v>
      </c>
      <c r="I9551" s="881" t="str">
        <f t="shared" si="914"/>
        <v>BT060CO.3</v>
      </c>
      <c r="J9551" s="881" t="str">
        <f t="shared" si="915"/>
        <v>060</v>
      </c>
      <c r="K9551" s="881" t="str">
        <f t="shared" si="908"/>
        <v>CO</v>
      </c>
      <c r="L9551" s="1010">
        <f t="shared" si="909"/>
        <v>3</v>
      </c>
      <c r="M9551" s="881">
        <f t="shared" si="910"/>
        <v>40</v>
      </c>
    </row>
    <row r="9552" spans="1:13" ht="13.5">
      <c r="A9552" s="630" t="str">
        <f t="shared" si="907"/>
        <v>TP-060033010-035CO1E</v>
      </c>
      <c r="B9552" s="639" t="str">
        <f t="shared" si="911"/>
        <v>BT,060033kV,035MVA</v>
      </c>
      <c r="C9552" s="638" t="str">
        <f t="shared" si="912"/>
        <v>Rieles y bases de Tiro de acceso principal del transformador de 060033kV,35MVA</v>
      </c>
      <c r="D9552" s="637" t="s">
        <v>729</v>
      </c>
      <c r="E9552" s="637">
        <v>1</v>
      </c>
      <c r="F9552" s="639">
        <f>VLOOKUP(H9552,'[34]Resumen Bases TP'!$C$130:$E$170,3,FALSE)</f>
        <v>297.42000000000007</v>
      </c>
      <c r="G9552" s="900" t="s">
        <v>732</v>
      </c>
      <c r="H9552" s="939" t="str">
        <f t="shared" si="913"/>
        <v>BT060CO.3</v>
      </c>
      <c r="I9552" s="881" t="str">
        <f t="shared" si="914"/>
        <v>BT060CO.3</v>
      </c>
      <c r="J9552" s="881" t="str">
        <f t="shared" si="915"/>
        <v>060</v>
      </c>
      <c r="K9552" s="881" t="str">
        <f t="shared" si="908"/>
        <v>CO</v>
      </c>
      <c r="L9552" s="1010">
        <f t="shared" si="909"/>
        <v>3</v>
      </c>
      <c r="M9552" s="881">
        <f t="shared" si="910"/>
        <v>35</v>
      </c>
    </row>
    <row r="9553" spans="1:13" ht="13.5">
      <c r="A9553" s="630" t="str">
        <f t="shared" ref="A9553:A9616" si="916">+A4296</f>
        <v>TP-060033010-030CO1E</v>
      </c>
      <c r="B9553" s="639" t="str">
        <f t="shared" si="911"/>
        <v>BT,060033kV,030MVA</v>
      </c>
      <c r="C9553" s="638" t="str">
        <f t="shared" si="912"/>
        <v>Rieles y bases de Tiro de acceso principal del transformador de 060033kV,30MVA</v>
      </c>
      <c r="D9553" s="637" t="s">
        <v>729</v>
      </c>
      <c r="E9553" s="637">
        <v>1</v>
      </c>
      <c r="F9553" s="639">
        <f>VLOOKUP(H9553,'[34]Resumen Bases TP'!$C$130:$E$170,3,FALSE)</f>
        <v>297.42000000000007</v>
      </c>
      <c r="G9553" s="900" t="s">
        <v>732</v>
      </c>
      <c r="H9553" s="939" t="str">
        <f t="shared" si="913"/>
        <v>BT060CO.3</v>
      </c>
      <c r="I9553" s="881" t="str">
        <f t="shared" si="914"/>
        <v>BT060CO.3</v>
      </c>
      <c r="J9553" s="881" t="str">
        <f t="shared" si="915"/>
        <v>060</v>
      </c>
      <c r="K9553" s="881" t="str">
        <f t="shared" ref="K9553:K9616" si="917">LEFT(+RIGHT(A9553,4),2)</f>
        <v>CO</v>
      </c>
      <c r="L9553" s="1010">
        <f t="shared" ref="L9553:L9616" si="918">+L4296</f>
        <v>3</v>
      </c>
      <c r="M9553" s="881">
        <f t="shared" ref="M9553:M9616" si="919">VALUE(LEFT(+RIGHT(A9553,7),3))</f>
        <v>30</v>
      </c>
    </row>
    <row r="9554" spans="1:13" ht="13.5">
      <c r="A9554" s="630" t="str">
        <f t="shared" si="916"/>
        <v>TP-060033010-025CO1E</v>
      </c>
      <c r="B9554" s="639" t="str">
        <f t="shared" si="911"/>
        <v>BT,060033kV,025MVA</v>
      </c>
      <c r="C9554" s="638" t="str">
        <f t="shared" si="912"/>
        <v>Rieles y bases de Tiro de acceso principal del transformador de 060033kV,25MVA</v>
      </c>
      <c r="D9554" s="637" t="s">
        <v>729</v>
      </c>
      <c r="E9554" s="637">
        <v>1</v>
      </c>
      <c r="F9554" s="639">
        <f>VLOOKUP(H9554,'[34]Resumen Bases TP'!$C$130:$E$170,3,FALSE)</f>
        <v>297.42000000000007</v>
      </c>
      <c r="G9554" s="900" t="s">
        <v>732</v>
      </c>
      <c r="H9554" s="939" t="str">
        <f t="shared" si="913"/>
        <v>BT060CO.3</v>
      </c>
      <c r="I9554" s="881" t="str">
        <f t="shared" si="914"/>
        <v>BT060CO.3</v>
      </c>
      <c r="J9554" s="881" t="str">
        <f t="shared" si="915"/>
        <v>060</v>
      </c>
      <c r="K9554" s="881" t="str">
        <f t="shared" si="917"/>
        <v>CO</v>
      </c>
      <c r="L9554" s="1010">
        <f t="shared" si="918"/>
        <v>3</v>
      </c>
      <c r="M9554" s="881">
        <f t="shared" si="919"/>
        <v>25</v>
      </c>
    </row>
    <row r="9555" spans="1:13" ht="13.5">
      <c r="A9555" s="630" t="str">
        <f t="shared" si="916"/>
        <v>TP-060033010-020CO1E</v>
      </c>
      <c r="B9555" s="639" t="str">
        <f t="shared" si="911"/>
        <v>BT,060033kV,020MVA</v>
      </c>
      <c r="C9555" s="638" t="str">
        <f t="shared" si="912"/>
        <v>Rieles y bases de Tiro de acceso principal del transformador de 060033kV,20MVA</v>
      </c>
      <c r="D9555" s="637" t="s">
        <v>729</v>
      </c>
      <c r="E9555" s="637">
        <v>1</v>
      </c>
      <c r="F9555" s="639">
        <f>VLOOKUP(H9555,'[34]Resumen Bases TP'!$C$130:$E$170,3,FALSE)</f>
        <v>297.42000000000007</v>
      </c>
      <c r="G9555" s="900" t="s">
        <v>732</v>
      </c>
      <c r="H9555" s="939" t="str">
        <f t="shared" si="913"/>
        <v>BT060CO.3</v>
      </c>
      <c r="I9555" s="881" t="str">
        <f t="shared" si="914"/>
        <v>BT060CO.3</v>
      </c>
      <c r="J9555" s="881" t="str">
        <f t="shared" si="915"/>
        <v>060</v>
      </c>
      <c r="K9555" s="881" t="str">
        <f t="shared" si="917"/>
        <v>CO</v>
      </c>
      <c r="L9555" s="1010">
        <f t="shared" si="918"/>
        <v>3</v>
      </c>
      <c r="M9555" s="881">
        <f t="shared" si="919"/>
        <v>20</v>
      </c>
    </row>
    <row r="9556" spans="1:13" ht="13.5">
      <c r="A9556" s="630" t="str">
        <f t="shared" si="916"/>
        <v>TP-060033010-015CO1E</v>
      </c>
      <c r="B9556" s="639" t="str">
        <f t="shared" si="911"/>
        <v>BT,060033kV,015MVA</v>
      </c>
      <c r="C9556" s="638" t="str">
        <f t="shared" si="912"/>
        <v>Rieles y bases de Tiro de acceso principal del transformador de 060033kV,15MVA</v>
      </c>
      <c r="D9556" s="637" t="s">
        <v>729</v>
      </c>
      <c r="E9556" s="637">
        <v>1</v>
      </c>
      <c r="F9556" s="639">
        <f>VLOOKUP(H9556,'[34]Resumen Bases TP'!$C$130:$E$170,3,FALSE)</f>
        <v>297.42000000000007</v>
      </c>
      <c r="G9556" s="900" t="s">
        <v>732</v>
      </c>
      <c r="H9556" s="939" t="str">
        <f t="shared" si="913"/>
        <v>BT060CO.3</v>
      </c>
      <c r="I9556" s="881" t="str">
        <f t="shared" si="914"/>
        <v>BT060CO.3</v>
      </c>
      <c r="J9556" s="881" t="str">
        <f t="shared" si="915"/>
        <v>060</v>
      </c>
      <c r="K9556" s="881" t="str">
        <f t="shared" si="917"/>
        <v>CO</v>
      </c>
      <c r="L9556" s="1010">
        <f t="shared" si="918"/>
        <v>3</v>
      </c>
      <c r="M9556" s="881">
        <f t="shared" si="919"/>
        <v>15</v>
      </c>
    </row>
    <row r="9557" spans="1:13" ht="13.5">
      <c r="A9557" s="630" t="str">
        <f t="shared" si="916"/>
        <v>TP-060033010-010CO1E</v>
      </c>
      <c r="B9557" s="639" t="str">
        <f t="shared" si="911"/>
        <v>BT,060033kV,010MVA</v>
      </c>
      <c r="C9557" s="638" t="str">
        <f t="shared" si="912"/>
        <v>Rieles y bases de Tiro de acceso principal del transformador de 060033kV,10MVA</v>
      </c>
      <c r="D9557" s="637" t="s">
        <v>729</v>
      </c>
      <c r="E9557" s="637">
        <v>1</v>
      </c>
      <c r="F9557" s="639">
        <f>VLOOKUP(H9557,'[34]Resumen Bases TP'!$C$130:$E$170,3,FALSE)</f>
        <v>297.42000000000007</v>
      </c>
      <c r="G9557" s="900" t="s">
        <v>732</v>
      </c>
      <c r="H9557" s="939" t="str">
        <f t="shared" si="913"/>
        <v>BT060CO.2</v>
      </c>
      <c r="I9557" s="881" t="str">
        <f t="shared" si="914"/>
        <v>BT060CO.2</v>
      </c>
      <c r="J9557" s="881" t="str">
        <f t="shared" si="915"/>
        <v>060</v>
      </c>
      <c r="K9557" s="881" t="str">
        <f t="shared" si="917"/>
        <v>CO</v>
      </c>
      <c r="L9557" s="881">
        <f t="shared" si="918"/>
        <v>2</v>
      </c>
      <c r="M9557" s="881">
        <f t="shared" si="919"/>
        <v>10</v>
      </c>
    </row>
    <row r="9558" spans="1:13" ht="13.5">
      <c r="A9558" s="630" t="str">
        <f t="shared" si="916"/>
        <v>TP-060033010-009CO1E</v>
      </c>
      <c r="B9558" s="639" t="str">
        <f t="shared" si="911"/>
        <v>BT,060033kV,009MVA</v>
      </c>
      <c r="C9558" s="638" t="str">
        <f t="shared" si="912"/>
        <v>Rieles y bases de Tiro de acceso principal del transformador de 060033kV,9MVA</v>
      </c>
      <c r="D9558" s="637" t="s">
        <v>729</v>
      </c>
      <c r="E9558" s="637">
        <v>1</v>
      </c>
      <c r="F9558" s="639">
        <f>VLOOKUP(H9558,'[34]Resumen Bases TP'!$C$130:$E$170,3,FALSE)</f>
        <v>297.42000000000007</v>
      </c>
      <c r="G9558" s="900" t="s">
        <v>732</v>
      </c>
      <c r="H9558" s="939" t="str">
        <f t="shared" si="913"/>
        <v>BT060CO.2</v>
      </c>
      <c r="I9558" s="881" t="str">
        <f t="shared" si="914"/>
        <v>BT060CO.2</v>
      </c>
      <c r="J9558" s="881" t="str">
        <f t="shared" si="915"/>
        <v>060</v>
      </c>
      <c r="K9558" s="881" t="str">
        <f t="shared" si="917"/>
        <v>CO</v>
      </c>
      <c r="L9558" s="881">
        <f t="shared" si="918"/>
        <v>2</v>
      </c>
      <c r="M9558" s="881">
        <f t="shared" si="919"/>
        <v>9</v>
      </c>
    </row>
    <row r="9559" spans="1:13" ht="13.5">
      <c r="A9559" s="630" t="str">
        <f t="shared" si="916"/>
        <v>TP-060033010-008CO1E</v>
      </c>
      <c r="B9559" s="639" t="str">
        <f t="shared" si="911"/>
        <v>BT,060033kV,008MVA</v>
      </c>
      <c r="C9559" s="638" t="str">
        <f t="shared" si="912"/>
        <v>Rieles y bases de Tiro de acceso principal del transformador de 060033kV,8MVA</v>
      </c>
      <c r="D9559" s="637" t="s">
        <v>729</v>
      </c>
      <c r="E9559" s="637">
        <v>1</v>
      </c>
      <c r="F9559" s="639">
        <f>VLOOKUP(H9559,'[34]Resumen Bases TP'!$C$130:$E$170,3,FALSE)</f>
        <v>297.42000000000007</v>
      </c>
      <c r="G9559" s="900" t="s">
        <v>732</v>
      </c>
      <c r="H9559" s="939" t="str">
        <f t="shared" si="913"/>
        <v>BT060CO.2</v>
      </c>
      <c r="I9559" s="881" t="str">
        <f t="shared" si="914"/>
        <v>BT060CO.2</v>
      </c>
      <c r="J9559" s="881" t="str">
        <f t="shared" si="915"/>
        <v>060</v>
      </c>
      <c r="K9559" s="881" t="str">
        <f t="shared" si="917"/>
        <v>CO</v>
      </c>
      <c r="L9559" s="881">
        <f t="shared" si="918"/>
        <v>2</v>
      </c>
      <c r="M9559" s="881">
        <f t="shared" si="919"/>
        <v>8</v>
      </c>
    </row>
    <row r="9560" spans="1:13" ht="13.5">
      <c r="A9560" s="630" t="str">
        <f t="shared" si="916"/>
        <v>TP-060033010-007CO1E</v>
      </c>
      <c r="B9560" s="639" t="str">
        <f t="shared" ref="B9560:B9623" si="920">IF(LEN(A9560)=20,+"BT,"&amp;MID(A9560,4,6)&amp;"kV,"&amp;MID(A9560,14,3)&amp;"MVA",+"BT,"&amp;MID(A9560,4,6)&amp;"kV,"&amp;MID(A9560,11,3)&amp;"MVA")</f>
        <v>BT,060033kV,007MVA</v>
      </c>
      <c r="C9560" s="638" t="str">
        <f t="shared" ref="C9560:C9623" si="921">+"Rieles y bases de Tiro de acceso principal del transformador de "&amp;MID(B9560,4,6)&amp;"kV,"&amp;M9560&amp;"MVA"</f>
        <v>Rieles y bases de Tiro de acceso principal del transformador de 060033kV,7MVA</v>
      </c>
      <c r="D9560" s="637" t="s">
        <v>729</v>
      </c>
      <c r="E9560" s="637">
        <v>1</v>
      </c>
      <c r="F9560" s="639">
        <f>VLOOKUP(H9560,'[34]Resumen Bases TP'!$C$130:$E$170,3,FALSE)</f>
        <v>260.53000000000003</v>
      </c>
      <c r="G9560" s="900" t="s">
        <v>732</v>
      </c>
      <c r="H9560" s="939" t="str">
        <f t="shared" ref="H9560:H9623" si="922">+"BT"&amp;J9560&amp;K9560&amp;"."&amp;L9560</f>
        <v>BT060CO.1</v>
      </c>
      <c r="I9560" s="881" t="str">
        <f t="shared" ref="I9560:I9623" si="923">+"BT"&amp;J9560&amp;K9560&amp;"."&amp;L9560</f>
        <v>BT060CO.1</v>
      </c>
      <c r="J9560" s="881" t="str">
        <f t="shared" ref="J9560:J9623" si="924">+MID(B9560,4,3)</f>
        <v>060</v>
      </c>
      <c r="K9560" s="881" t="str">
        <f t="shared" si="917"/>
        <v>CO</v>
      </c>
      <c r="L9560" s="881">
        <f t="shared" si="918"/>
        <v>1</v>
      </c>
      <c r="M9560" s="881">
        <f t="shared" si="919"/>
        <v>7</v>
      </c>
    </row>
    <row r="9561" spans="1:13" ht="13.5">
      <c r="A9561" s="630" t="str">
        <f t="shared" si="916"/>
        <v>TP-060033010-006CO1E</v>
      </c>
      <c r="B9561" s="639" t="str">
        <f t="shared" si="920"/>
        <v>BT,060033kV,006MVA</v>
      </c>
      <c r="C9561" s="638" t="str">
        <f t="shared" si="921"/>
        <v>Rieles y bases de Tiro de acceso principal del transformador de 060033kV,6MVA</v>
      </c>
      <c r="D9561" s="637" t="s">
        <v>729</v>
      </c>
      <c r="E9561" s="637">
        <v>1</v>
      </c>
      <c r="F9561" s="639">
        <f>VLOOKUP(H9561,'[34]Resumen Bases TP'!$C$130:$E$170,3,FALSE)</f>
        <v>260.53000000000003</v>
      </c>
      <c r="G9561" s="900" t="s">
        <v>732</v>
      </c>
      <c r="H9561" s="939" t="str">
        <f t="shared" si="922"/>
        <v>BT060CO.1</v>
      </c>
      <c r="I9561" s="881" t="str">
        <f t="shared" si="923"/>
        <v>BT060CO.1</v>
      </c>
      <c r="J9561" s="881" t="str">
        <f t="shared" si="924"/>
        <v>060</v>
      </c>
      <c r="K9561" s="881" t="str">
        <f t="shared" si="917"/>
        <v>CO</v>
      </c>
      <c r="L9561" s="881">
        <f t="shared" si="918"/>
        <v>1</v>
      </c>
      <c r="M9561" s="881">
        <f t="shared" si="919"/>
        <v>6</v>
      </c>
    </row>
    <row r="9562" spans="1:13" ht="13.5">
      <c r="A9562" s="630" t="str">
        <f t="shared" si="916"/>
        <v>TP-060033010-005CO1E</v>
      </c>
      <c r="B9562" s="639" t="str">
        <f t="shared" si="920"/>
        <v>BT,060033kV,005MVA</v>
      </c>
      <c r="C9562" s="638" t="str">
        <f t="shared" si="921"/>
        <v>Rieles y bases de Tiro de acceso principal del transformador de 060033kV,5MVA</v>
      </c>
      <c r="D9562" s="637" t="s">
        <v>729</v>
      </c>
      <c r="E9562" s="637">
        <v>1</v>
      </c>
      <c r="F9562" s="639">
        <f>VLOOKUP(H9562,'[34]Resumen Bases TP'!$C$130:$E$170,3,FALSE)</f>
        <v>260.53000000000003</v>
      </c>
      <c r="G9562" s="900" t="s">
        <v>732</v>
      </c>
      <c r="H9562" s="939" t="str">
        <f t="shared" si="922"/>
        <v>BT060CO.1</v>
      </c>
      <c r="I9562" s="881" t="str">
        <f t="shared" si="923"/>
        <v>BT060CO.1</v>
      </c>
      <c r="J9562" s="881" t="str">
        <f t="shared" si="924"/>
        <v>060</v>
      </c>
      <c r="K9562" s="881" t="str">
        <f t="shared" si="917"/>
        <v>CO</v>
      </c>
      <c r="L9562" s="881">
        <f t="shared" si="918"/>
        <v>1</v>
      </c>
      <c r="M9562" s="881">
        <f t="shared" si="919"/>
        <v>5</v>
      </c>
    </row>
    <row r="9563" spans="1:13" ht="13.5">
      <c r="A9563" s="630" t="str">
        <f t="shared" si="916"/>
        <v>TP-060033010-004CO1E</v>
      </c>
      <c r="B9563" s="639" t="str">
        <f t="shared" si="920"/>
        <v>BT,060033kV,004MVA</v>
      </c>
      <c r="C9563" s="638" t="str">
        <f t="shared" si="921"/>
        <v>Rieles y bases de Tiro de acceso principal del transformador de 060033kV,4MVA</v>
      </c>
      <c r="D9563" s="637" t="s">
        <v>729</v>
      </c>
      <c r="E9563" s="637">
        <v>1</v>
      </c>
      <c r="F9563" s="639">
        <f>VLOOKUP(H9563,'[34]Resumen Bases TP'!$C$130:$E$170,3,FALSE)</f>
        <v>260.53000000000003</v>
      </c>
      <c r="G9563" s="900" t="s">
        <v>732</v>
      </c>
      <c r="H9563" s="939" t="str">
        <f t="shared" si="922"/>
        <v>BT060CO.1</v>
      </c>
      <c r="I9563" s="881" t="str">
        <f t="shared" si="923"/>
        <v>BT060CO.1</v>
      </c>
      <c r="J9563" s="881" t="str">
        <f t="shared" si="924"/>
        <v>060</v>
      </c>
      <c r="K9563" s="881" t="str">
        <f t="shared" si="917"/>
        <v>CO</v>
      </c>
      <c r="L9563" s="881">
        <f t="shared" si="918"/>
        <v>1</v>
      </c>
      <c r="M9563" s="881">
        <f t="shared" si="919"/>
        <v>4</v>
      </c>
    </row>
    <row r="9564" spans="1:13" ht="13.5">
      <c r="A9564" s="630" t="str">
        <f t="shared" si="916"/>
        <v>TP-060033010-003CO1E</v>
      </c>
      <c r="B9564" s="639" t="str">
        <f t="shared" si="920"/>
        <v>BT,060033kV,003MVA</v>
      </c>
      <c r="C9564" s="638" t="str">
        <f t="shared" si="921"/>
        <v>Rieles y bases de Tiro de acceso principal del transformador de 060033kV,3MVA</v>
      </c>
      <c r="D9564" s="637" t="s">
        <v>729</v>
      </c>
      <c r="E9564" s="637">
        <v>1</v>
      </c>
      <c r="F9564" s="639">
        <f>VLOOKUP(H9564,'[34]Resumen Bases TP'!$C$130:$E$170,3,FALSE)</f>
        <v>260.53000000000003</v>
      </c>
      <c r="G9564" s="900" t="s">
        <v>732</v>
      </c>
      <c r="H9564" s="939" t="str">
        <f t="shared" si="922"/>
        <v>BT060CO.1</v>
      </c>
      <c r="I9564" s="881" t="str">
        <f t="shared" si="923"/>
        <v>BT060CO.1</v>
      </c>
      <c r="J9564" s="881" t="str">
        <f t="shared" si="924"/>
        <v>060</v>
      </c>
      <c r="K9564" s="881" t="str">
        <f t="shared" si="917"/>
        <v>CO</v>
      </c>
      <c r="L9564" s="881">
        <f t="shared" si="918"/>
        <v>1</v>
      </c>
      <c r="M9564" s="881">
        <f t="shared" si="919"/>
        <v>3</v>
      </c>
    </row>
    <row r="9565" spans="1:13" ht="13.5">
      <c r="A9565" s="630" t="str">
        <f t="shared" si="916"/>
        <v>TP-060033010-002CO1E</v>
      </c>
      <c r="B9565" s="639" t="str">
        <f t="shared" si="920"/>
        <v>BT,060033kV,002MVA</v>
      </c>
      <c r="C9565" s="638" t="str">
        <f t="shared" si="921"/>
        <v>Rieles y bases de Tiro de acceso principal del transformador de 060033kV,2MVA</v>
      </c>
      <c r="D9565" s="637" t="s">
        <v>729</v>
      </c>
      <c r="E9565" s="637">
        <v>1</v>
      </c>
      <c r="F9565" s="639">
        <f>VLOOKUP(H9565,'[34]Resumen Bases TP'!$C$130:$E$170,3,FALSE)</f>
        <v>260.53000000000003</v>
      </c>
      <c r="G9565" s="900" t="s">
        <v>732</v>
      </c>
      <c r="H9565" s="939" t="str">
        <f t="shared" si="922"/>
        <v>BT060CO.1</v>
      </c>
      <c r="I9565" s="881" t="str">
        <f t="shared" si="923"/>
        <v>BT060CO.1</v>
      </c>
      <c r="J9565" s="881" t="str">
        <f t="shared" si="924"/>
        <v>060</v>
      </c>
      <c r="K9565" s="881" t="str">
        <f t="shared" si="917"/>
        <v>CO</v>
      </c>
      <c r="L9565" s="881">
        <f t="shared" si="918"/>
        <v>1</v>
      </c>
      <c r="M9565" s="881">
        <f t="shared" si="919"/>
        <v>2</v>
      </c>
    </row>
    <row r="9566" spans="1:13" ht="13.5">
      <c r="A9566" s="630" t="str">
        <f t="shared" si="916"/>
        <v>TP-060033023-050CO1E</v>
      </c>
      <c r="B9566" s="639" t="str">
        <f t="shared" si="920"/>
        <v>BT,060033kV,050MVA</v>
      </c>
      <c r="C9566" s="638" t="str">
        <f t="shared" si="921"/>
        <v>Rieles y bases de Tiro de acceso principal del transformador de 060033kV,50MVA</v>
      </c>
      <c r="D9566" s="637" t="s">
        <v>729</v>
      </c>
      <c r="E9566" s="637">
        <v>1</v>
      </c>
      <c r="F9566" s="639">
        <f>VLOOKUP(H9566,'[34]Resumen Bases TP'!$C$130:$E$170,3,FALSE)</f>
        <v>260.53000000000003</v>
      </c>
      <c r="G9566" s="900" t="s">
        <v>732</v>
      </c>
      <c r="H9566" s="939" t="str">
        <f t="shared" si="922"/>
        <v>BT060CO.1</v>
      </c>
      <c r="I9566" s="881" t="str">
        <f t="shared" si="923"/>
        <v>BT060CO.1</v>
      </c>
      <c r="J9566" s="881" t="str">
        <f t="shared" si="924"/>
        <v>060</v>
      </c>
      <c r="K9566" s="881" t="str">
        <f t="shared" si="917"/>
        <v>CO</v>
      </c>
      <c r="L9566" s="881">
        <f t="shared" si="918"/>
        <v>1</v>
      </c>
      <c r="M9566" s="881">
        <f t="shared" si="919"/>
        <v>50</v>
      </c>
    </row>
    <row r="9567" spans="1:13" ht="13.5">
      <c r="A9567" s="630" t="str">
        <f t="shared" si="916"/>
        <v>TP-060033023-045CO1E</v>
      </c>
      <c r="B9567" s="639" t="str">
        <f t="shared" si="920"/>
        <v>BT,060033kV,045MVA</v>
      </c>
      <c r="C9567" s="638" t="str">
        <f t="shared" si="921"/>
        <v>Rieles y bases de Tiro de acceso principal del transformador de 060033kV,45MVA</v>
      </c>
      <c r="D9567" s="637" t="s">
        <v>729</v>
      </c>
      <c r="E9567" s="637">
        <v>1</v>
      </c>
      <c r="F9567" s="639">
        <f>VLOOKUP(H9567,'[34]Resumen Bases TP'!$C$130:$E$170,3,FALSE)</f>
        <v>260.53000000000003</v>
      </c>
      <c r="G9567" s="900" t="s">
        <v>732</v>
      </c>
      <c r="H9567" s="939" t="str">
        <f t="shared" si="922"/>
        <v>BT060CO.1</v>
      </c>
      <c r="I9567" s="881" t="str">
        <f t="shared" si="923"/>
        <v>BT060CO.1</v>
      </c>
      <c r="J9567" s="881" t="str">
        <f t="shared" si="924"/>
        <v>060</v>
      </c>
      <c r="K9567" s="881" t="str">
        <f t="shared" si="917"/>
        <v>CO</v>
      </c>
      <c r="L9567" s="881">
        <f t="shared" si="918"/>
        <v>1</v>
      </c>
      <c r="M9567" s="881">
        <f t="shared" si="919"/>
        <v>45</v>
      </c>
    </row>
    <row r="9568" spans="1:13" ht="13.5">
      <c r="A9568" s="630" t="str">
        <f t="shared" si="916"/>
        <v>TP-060033023-040CO1E</v>
      </c>
      <c r="B9568" s="639" t="str">
        <f t="shared" si="920"/>
        <v>BT,060033kV,040MVA</v>
      </c>
      <c r="C9568" s="638" t="str">
        <f t="shared" si="921"/>
        <v>Rieles y bases de Tiro de acceso principal del transformador de 060033kV,40MVA</v>
      </c>
      <c r="D9568" s="637" t="s">
        <v>729</v>
      </c>
      <c r="E9568" s="637">
        <v>1</v>
      </c>
      <c r="F9568" s="639">
        <f>VLOOKUP(H9568,'[34]Resumen Bases TP'!$C$130:$E$170,3,FALSE)</f>
        <v>297.42000000000007</v>
      </c>
      <c r="G9568" s="900" t="s">
        <v>732</v>
      </c>
      <c r="H9568" s="939" t="str">
        <f t="shared" si="922"/>
        <v>BT060CO.3</v>
      </c>
      <c r="I9568" s="881" t="str">
        <f t="shared" si="923"/>
        <v>BT060CO.3</v>
      </c>
      <c r="J9568" s="881" t="str">
        <f t="shared" si="924"/>
        <v>060</v>
      </c>
      <c r="K9568" s="881" t="str">
        <f t="shared" si="917"/>
        <v>CO</v>
      </c>
      <c r="L9568" s="1010">
        <f t="shared" si="918"/>
        <v>3</v>
      </c>
      <c r="M9568" s="881">
        <f t="shared" si="919"/>
        <v>40</v>
      </c>
    </row>
    <row r="9569" spans="1:13" ht="13.5">
      <c r="A9569" s="630" t="str">
        <f t="shared" si="916"/>
        <v>TP-060033023-035CO1E</v>
      </c>
      <c r="B9569" s="639" t="str">
        <f t="shared" si="920"/>
        <v>BT,060033kV,035MVA</v>
      </c>
      <c r="C9569" s="638" t="str">
        <f t="shared" si="921"/>
        <v>Rieles y bases de Tiro de acceso principal del transformador de 060033kV,35MVA</v>
      </c>
      <c r="D9569" s="637" t="s">
        <v>729</v>
      </c>
      <c r="E9569" s="637">
        <v>1</v>
      </c>
      <c r="F9569" s="639">
        <f>VLOOKUP(H9569,'[34]Resumen Bases TP'!$C$130:$E$170,3,FALSE)</f>
        <v>297.42000000000007</v>
      </c>
      <c r="G9569" s="900" t="s">
        <v>732</v>
      </c>
      <c r="H9569" s="939" t="str">
        <f t="shared" si="922"/>
        <v>BT060CO.3</v>
      </c>
      <c r="I9569" s="881" t="str">
        <f t="shared" si="923"/>
        <v>BT060CO.3</v>
      </c>
      <c r="J9569" s="881" t="str">
        <f t="shared" si="924"/>
        <v>060</v>
      </c>
      <c r="K9569" s="881" t="str">
        <f t="shared" si="917"/>
        <v>CO</v>
      </c>
      <c r="L9569" s="1010">
        <f t="shared" si="918"/>
        <v>3</v>
      </c>
      <c r="M9569" s="881">
        <f t="shared" si="919"/>
        <v>35</v>
      </c>
    </row>
    <row r="9570" spans="1:13" ht="13.5">
      <c r="A9570" s="630" t="str">
        <f t="shared" si="916"/>
        <v>TP-060033023-030CO1E</v>
      </c>
      <c r="B9570" s="639" t="str">
        <f t="shared" si="920"/>
        <v>BT,060033kV,030MVA</v>
      </c>
      <c r="C9570" s="638" t="str">
        <f t="shared" si="921"/>
        <v>Rieles y bases de Tiro de acceso principal del transformador de 060033kV,30MVA</v>
      </c>
      <c r="D9570" s="637" t="s">
        <v>729</v>
      </c>
      <c r="E9570" s="637">
        <v>1</v>
      </c>
      <c r="F9570" s="639">
        <f>VLOOKUP(H9570,'[34]Resumen Bases TP'!$C$130:$E$170,3,FALSE)</f>
        <v>297.42000000000007</v>
      </c>
      <c r="G9570" s="900" t="s">
        <v>732</v>
      </c>
      <c r="H9570" s="939" t="str">
        <f t="shared" si="922"/>
        <v>BT060CO.3</v>
      </c>
      <c r="I9570" s="881" t="str">
        <f t="shared" si="923"/>
        <v>BT060CO.3</v>
      </c>
      <c r="J9570" s="881" t="str">
        <f t="shared" si="924"/>
        <v>060</v>
      </c>
      <c r="K9570" s="881" t="str">
        <f t="shared" si="917"/>
        <v>CO</v>
      </c>
      <c r="L9570" s="1010">
        <f t="shared" si="918"/>
        <v>3</v>
      </c>
      <c r="M9570" s="881">
        <f t="shared" si="919"/>
        <v>30</v>
      </c>
    </row>
    <row r="9571" spans="1:13" ht="13.5">
      <c r="A9571" s="630" t="str">
        <f t="shared" si="916"/>
        <v>TP-060033023-025CO1E</v>
      </c>
      <c r="B9571" s="639" t="str">
        <f t="shared" si="920"/>
        <v>BT,060033kV,025MVA</v>
      </c>
      <c r="C9571" s="638" t="str">
        <f t="shared" si="921"/>
        <v>Rieles y bases de Tiro de acceso principal del transformador de 060033kV,25MVA</v>
      </c>
      <c r="D9571" s="637" t="s">
        <v>729</v>
      </c>
      <c r="E9571" s="637">
        <v>1</v>
      </c>
      <c r="F9571" s="639">
        <f>VLOOKUP(H9571,'[34]Resumen Bases TP'!$C$130:$E$170,3,FALSE)</f>
        <v>297.42000000000007</v>
      </c>
      <c r="G9571" s="900" t="s">
        <v>732</v>
      </c>
      <c r="H9571" s="939" t="str">
        <f t="shared" si="922"/>
        <v>BT060CO.3</v>
      </c>
      <c r="I9571" s="881" t="str">
        <f t="shared" si="923"/>
        <v>BT060CO.3</v>
      </c>
      <c r="J9571" s="881" t="str">
        <f t="shared" si="924"/>
        <v>060</v>
      </c>
      <c r="K9571" s="881" t="str">
        <f t="shared" si="917"/>
        <v>CO</v>
      </c>
      <c r="L9571" s="1010">
        <f t="shared" si="918"/>
        <v>3</v>
      </c>
      <c r="M9571" s="881">
        <f t="shared" si="919"/>
        <v>25</v>
      </c>
    </row>
    <row r="9572" spans="1:13" ht="13.5">
      <c r="A9572" s="630" t="str">
        <f t="shared" si="916"/>
        <v>TP-060033023-020CO1E</v>
      </c>
      <c r="B9572" s="639" t="str">
        <f t="shared" si="920"/>
        <v>BT,060033kV,020MVA</v>
      </c>
      <c r="C9572" s="638" t="str">
        <f t="shared" si="921"/>
        <v>Rieles y bases de Tiro de acceso principal del transformador de 060033kV,20MVA</v>
      </c>
      <c r="D9572" s="637" t="s">
        <v>729</v>
      </c>
      <c r="E9572" s="637">
        <v>1</v>
      </c>
      <c r="F9572" s="639">
        <f>VLOOKUP(H9572,'[34]Resumen Bases TP'!$C$130:$E$170,3,FALSE)</f>
        <v>297.42000000000007</v>
      </c>
      <c r="G9572" s="900" t="s">
        <v>732</v>
      </c>
      <c r="H9572" s="939" t="str">
        <f t="shared" si="922"/>
        <v>BT060CO.3</v>
      </c>
      <c r="I9572" s="881" t="str">
        <f t="shared" si="923"/>
        <v>BT060CO.3</v>
      </c>
      <c r="J9572" s="881" t="str">
        <f t="shared" si="924"/>
        <v>060</v>
      </c>
      <c r="K9572" s="881" t="str">
        <f t="shared" si="917"/>
        <v>CO</v>
      </c>
      <c r="L9572" s="1010">
        <f t="shared" si="918"/>
        <v>3</v>
      </c>
      <c r="M9572" s="881">
        <f t="shared" si="919"/>
        <v>20</v>
      </c>
    </row>
    <row r="9573" spans="1:13" ht="13.5">
      <c r="A9573" s="630" t="str">
        <f t="shared" si="916"/>
        <v>TP-060033023-015CO1E</v>
      </c>
      <c r="B9573" s="639" t="str">
        <f t="shared" si="920"/>
        <v>BT,060033kV,015MVA</v>
      </c>
      <c r="C9573" s="638" t="str">
        <f t="shared" si="921"/>
        <v>Rieles y bases de Tiro de acceso principal del transformador de 060033kV,15MVA</v>
      </c>
      <c r="D9573" s="637" t="s">
        <v>729</v>
      </c>
      <c r="E9573" s="637">
        <v>1</v>
      </c>
      <c r="F9573" s="639">
        <f>VLOOKUP(H9573,'[34]Resumen Bases TP'!$C$130:$E$170,3,FALSE)</f>
        <v>297.42000000000007</v>
      </c>
      <c r="G9573" s="900" t="s">
        <v>732</v>
      </c>
      <c r="H9573" s="939" t="str">
        <f t="shared" si="922"/>
        <v>BT060CO.3</v>
      </c>
      <c r="I9573" s="881" t="str">
        <f t="shared" si="923"/>
        <v>BT060CO.3</v>
      </c>
      <c r="J9573" s="881" t="str">
        <f t="shared" si="924"/>
        <v>060</v>
      </c>
      <c r="K9573" s="881" t="str">
        <f t="shared" si="917"/>
        <v>CO</v>
      </c>
      <c r="L9573" s="1010">
        <f t="shared" si="918"/>
        <v>3</v>
      </c>
      <c r="M9573" s="881">
        <f t="shared" si="919"/>
        <v>15</v>
      </c>
    </row>
    <row r="9574" spans="1:13" ht="13.5">
      <c r="A9574" s="630" t="str">
        <f t="shared" si="916"/>
        <v>TP-060033023-010CO1E</v>
      </c>
      <c r="B9574" s="639" t="str">
        <f t="shared" si="920"/>
        <v>BT,060033kV,010MVA</v>
      </c>
      <c r="C9574" s="638" t="str">
        <f t="shared" si="921"/>
        <v>Rieles y bases de Tiro de acceso principal del transformador de 060033kV,10MVA</v>
      </c>
      <c r="D9574" s="637" t="s">
        <v>729</v>
      </c>
      <c r="E9574" s="637">
        <v>1</v>
      </c>
      <c r="F9574" s="639">
        <f>VLOOKUP(H9574,'[34]Resumen Bases TP'!$C$130:$E$170,3,FALSE)</f>
        <v>297.42000000000007</v>
      </c>
      <c r="G9574" s="900" t="s">
        <v>732</v>
      </c>
      <c r="H9574" s="939" t="str">
        <f t="shared" si="922"/>
        <v>BT060CO.2</v>
      </c>
      <c r="I9574" s="881" t="str">
        <f t="shared" si="923"/>
        <v>BT060CO.2</v>
      </c>
      <c r="J9574" s="881" t="str">
        <f t="shared" si="924"/>
        <v>060</v>
      </c>
      <c r="K9574" s="881" t="str">
        <f t="shared" si="917"/>
        <v>CO</v>
      </c>
      <c r="L9574" s="881">
        <f t="shared" si="918"/>
        <v>2</v>
      </c>
      <c r="M9574" s="881">
        <f t="shared" si="919"/>
        <v>10</v>
      </c>
    </row>
    <row r="9575" spans="1:13" ht="13.5">
      <c r="A9575" s="630" t="str">
        <f t="shared" si="916"/>
        <v>TP-060033023-009CO1E</v>
      </c>
      <c r="B9575" s="639" t="str">
        <f t="shared" si="920"/>
        <v>BT,060033kV,009MVA</v>
      </c>
      <c r="C9575" s="638" t="str">
        <f t="shared" si="921"/>
        <v>Rieles y bases de Tiro de acceso principal del transformador de 060033kV,9MVA</v>
      </c>
      <c r="D9575" s="637" t="s">
        <v>729</v>
      </c>
      <c r="E9575" s="637">
        <v>1</v>
      </c>
      <c r="F9575" s="639">
        <f>VLOOKUP(H9575,'[34]Resumen Bases TP'!$C$130:$E$170,3,FALSE)</f>
        <v>297.42000000000007</v>
      </c>
      <c r="G9575" s="900" t="s">
        <v>732</v>
      </c>
      <c r="H9575" s="939" t="str">
        <f t="shared" si="922"/>
        <v>BT060CO.2</v>
      </c>
      <c r="I9575" s="881" t="str">
        <f t="shared" si="923"/>
        <v>BT060CO.2</v>
      </c>
      <c r="J9575" s="881" t="str">
        <f t="shared" si="924"/>
        <v>060</v>
      </c>
      <c r="K9575" s="881" t="str">
        <f t="shared" si="917"/>
        <v>CO</v>
      </c>
      <c r="L9575" s="881">
        <f t="shared" si="918"/>
        <v>2</v>
      </c>
      <c r="M9575" s="881">
        <f t="shared" si="919"/>
        <v>9</v>
      </c>
    </row>
    <row r="9576" spans="1:13" ht="13.5">
      <c r="A9576" s="630" t="str">
        <f t="shared" si="916"/>
        <v>TP-060033023-008CO1E</v>
      </c>
      <c r="B9576" s="639" t="str">
        <f t="shared" si="920"/>
        <v>BT,060033kV,008MVA</v>
      </c>
      <c r="C9576" s="638" t="str">
        <f t="shared" si="921"/>
        <v>Rieles y bases de Tiro de acceso principal del transformador de 060033kV,8MVA</v>
      </c>
      <c r="D9576" s="637" t="s">
        <v>729</v>
      </c>
      <c r="E9576" s="637">
        <v>1</v>
      </c>
      <c r="F9576" s="639">
        <f>VLOOKUP(H9576,'[34]Resumen Bases TP'!$C$130:$E$170,3,FALSE)</f>
        <v>297.42000000000007</v>
      </c>
      <c r="G9576" s="900" t="s">
        <v>732</v>
      </c>
      <c r="H9576" s="939" t="str">
        <f t="shared" si="922"/>
        <v>BT060CO.2</v>
      </c>
      <c r="I9576" s="881" t="str">
        <f t="shared" si="923"/>
        <v>BT060CO.2</v>
      </c>
      <c r="J9576" s="881" t="str">
        <f t="shared" si="924"/>
        <v>060</v>
      </c>
      <c r="K9576" s="881" t="str">
        <f t="shared" si="917"/>
        <v>CO</v>
      </c>
      <c r="L9576" s="881">
        <f t="shared" si="918"/>
        <v>2</v>
      </c>
      <c r="M9576" s="881">
        <f t="shared" si="919"/>
        <v>8</v>
      </c>
    </row>
    <row r="9577" spans="1:13" ht="13.5">
      <c r="A9577" s="630" t="str">
        <f t="shared" si="916"/>
        <v>TP-060033023-007CO1E</v>
      </c>
      <c r="B9577" s="639" t="str">
        <f t="shared" si="920"/>
        <v>BT,060033kV,007MVA</v>
      </c>
      <c r="C9577" s="638" t="str">
        <f t="shared" si="921"/>
        <v>Rieles y bases de Tiro de acceso principal del transformador de 060033kV,7MVA</v>
      </c>
      <c r="D9577" s="637" t="s">
        <v>729</v>
      </c>
      <c r="E9577" s="637">
        <v>1</v>
      </c>
      <c r="F9577" s="639">
        <f>VLOOKUP(H9577,'[34]Resumen Bases TP'!$C$130:$E$170,3,FALSE)</f>
        <v>260.53000000000003</v>
      </c>
      <c r="G9577" s="900" t="s">
        <v>732</v>
      </c>
      <c r="H9577" s="939" t="str">
        <f t="shared" si="922"/>
        <v>BT060CO.1</v>
      </c>
      <c r="I9577" s="881" t="str">
        <f t="shared" si="923"/>
        <v>BT060CO.1</v>
      </c>
      <c r="J9577" s="881" t="str">
        <f t="shared" si="924"/>
        <v>060</v>
      </c>
      <c r="K9577" s="881" t="str">
        <f t="shared" si="917"/>
        <v>CO</v>
      </c>
      <c r="L9577" s="881">
        <f t="shared" si="918"/>
        <v>1</v>
      </c>
      <c r="M9577" s="881">
        <f t="shared" si="919"/>
        <v>7</v>
      </c>
    </row>
    <row r="9578" spans="1:13" ht="13.5">
      <c r="A9578" s="630" t="str">
        <f t="shared" si="916"/>
        <v>TP-060033023-006CO1E</v>
      </c>
      <c r="B9578" s="639" t="str">
        <f t="shared" si="920"/>
        <v>BT,060033kV,006MVA</v>
      </c>
      <c r="C9578" s="638" t="str">
        <f t="shared" si="921"/>
        <v>Rieles y bases de Tiro de acceso principal del transformador de 060033kV,6MVA</v>
      </c>
      <c r="D9578" s="637" t="s">
        <v>729</v>
      </c>
      <c r="E9578" s="637">
        <v>1</v>
      </c>
      <c r="F9578" s="639">
        <f>VLOOKUP(H9578,'[34]Resumen Bases TP'!$C$130:$E$170,3,FALSE)</f>
        <v>260.53000000000003</v>
      </c>
      <c r="G9578" s="900" t="s">
        <v>732</v>
      </c>
      <c r="H9578" s="939" t="str">
        <f t="shared" si="922"/>
        <v>BT060CO.1</v>
      </c>
      <c r="I9578" s="881" t="str">
        <f t="shared" si="923"/>
        <v>BT060CO.1</v>
      </c>
      <c r="J9578" s="881" t="str">
        <f t="shared" si="924"/>
        <v>060</v>
      </c>
      <c r="K9578" s="881" t="str">
        <f t="shared" si="917"/>
        <v>CO</v>
      </c>
      <c r="L9578" s="881">
        <f t="shared" si="918"/>
        <v>1</v>
      </c>
      <c r="M9578" s="881">
        <f t="shared" si="919"/>
        <v>6</v>
      </c>
    </row>
    <row r="9579" spans="1:13" ht="13.5">
      <c r="A9579" s="630" t="str">
        <f t="shared" si="916"/>
        <v>TP-060033023-005CO1E</v>
      </c>
      <c r="B9579" s="639" t="str">
        <f t="shared" si="920"/>
        <v>BT,060033kV,005MVA</v>
      </c>
      <c r="C9579" s="638" t="str">
        <f t="shared" si="921"/>
        <v>Rieles y bases de Tiro de acceso principal del transformador de 060033kV,5MVA</v>
      </c>
      <c r="D9579" s="637" t="s">
        <v>729</v>
      </c>
      <c r="E9579" s="637">
        <v>1</v>
      </c>
      <c r="F9579" s="639">
        <f>VLOOKUP(H9579,'[34]Resumen Bases TP'!$C$130:$E$170,3,FALSE)</f>
        <v>260.53000000000003</v>
      </c>
      <c r="G9579" s="900" t="s">
        <v>732</v>
      </c>
      <c r="H9579" s="939" t="str">
        <f t="shared" si="922"/>
        <v>BT060CO.1</v>
      </c>
      <c r="I9579" s="881" t="str">
        <f t="shared" si="923"/>
        <v>BT060CO.1</v>
      </c>
      <c r="J9579" s="881" t="str">
        <f t="shared" si="924"/>
        <v>060</v>
      </c>
      <c r="K9579" s="881" t="str">
        <f t="shared" si="917"/>
        <v>CO</v>
      </c>
      <c r="L9579" s="881">
        <f t="shared" si="918"/>
        <v>1</v>
      </c>
      <c r="M9579" s="881">
        <f t="shared" si="919"/>
        <v>5</v>
      </c>
    </row>
    <row r="9580" spans="1:13" ht="13.5">
      <c r="A9580" s="630" t="str">
        <f t="shared" si="916"/>
        <v>TP-060033023-004CO1E</v>
      </c>
      <c r="B9580" s="639" t="str">
        <f t="shared" si="920"/>
        <v>BT,060033kV,004MVA</v>
      </c>
      <c r="C9580" s="638" t="str">
        <f t="shared" si="921"/>
        <v>Rieles y bases de Tiro de acceso principal del transformador de 060033kV,4MVA</v>
      </c>
      <c r="D9580" s="637" t="s">
        <v>729</v>
      </c>
      <c r="E9580" s="637">
        <v>1</v>
      </c>
      <c r="F9580" s="639">
        <f>VLOOKUP(H9580,'[34]Resumen Bases TP'!$C$130:$E$170,3,FALSE)</f>
        <v>260.53000000000003</v>
      </c>
      <c r="G9580" s="900" t="s">
        <v>732</v>
      </c>
      <c r="H9580" s="939" t="str">
        <f t="shared" si="922"/>
        <v>BT060CO.1</v>
      </c>
      <c r="I9580" s="881" t="str">
        <f t="shared" si="923"/>
        <v>BT060CO.1</v>
      </c>
      <c r="J9580" s="881" t="str">
        <f t="shared" si="924"/>
        <v>060</v>
      </c>
      <c r="K9580" s="881" t="str">
        <f t="shared" si="917"/>
        <v>CO</v>
      </c>
      <c r="L9580" s="881">
        <f t="shared" si="918"/>
        <v>1</v>
      </c>
      <c r="M9580" s="881">
        <f t="shared" si="919"/>
        <v>4</v>
      </c>
    </row>
    <row r="9581" spans="1:13" ht="13.5">
      <c r="A9581" s="630" t="str">
        <f t="shared" si="916"/>
        <v>TP-060033023-003CO1E</v>
      </c>
      <c r="B9581" s="639" t="str">
        <f t="shared" si="920"/>
        <v>BT,060033kV,003MVA</v>
      </c>
      <c r="C9581" s="638" t="str">
        <f t="shared" si="921"/>
        <v>Rieles y bases de Tiro de acceso principal del transformador de 060033kV,3MVA</v>
      </c>
      <c r="D9581" s="637" t="s">
        <v>729</v>
      </c>
      <c r="E9581" s="637">
        <v>1</v>
      </c>
      <c r="F9581" s="639">
        <f>VLOOKUP(H9581,'[34]Resumen Bases TP'!$C$130:$E$170,3,FALSE)</f>
        <v>260.53000000000003</v>
      </c>
      <c r="G9581" s="900" t="s">
        <v>732</v>
      </c>
      <c r="H9581" s="939" t="str">
        <f t="shared" si="922"/>
        <v>BT060CO.1</v>
      </c>
      <c r="I9581" s="881" t="str">
        <f t="shared" si="923"/>
        <v>BT060CO.1</v>
      </c>
      <c r="J9581" s="881" t="str">
        <f t="shared" si="924"/>
        <v>060</v>
      </c>
      <c r="K9581" s="881" t="str">
        <f t="shared" si="917"/>
        <v>CO</v>
      </c>
      <c r="L9581" s="881">
        <f t="shared" si="918"/>
        <v>1</v>
      </c>
      <c r="M9581" s="881">
        <f t="shared" si="919"/>
        <v>3</v>
      </c>
    </row>
    <row r="9582" spans="1:13" ht="13.5">
      <c r="A9582" s="630" t="str">
        <f t="shared" si="916"/>
        <v>TP-060033023-002CO1E</v>
      </c>
      <c r="B9582" s="639" t="str">
        <f t="shared" si="920"/>
        <v>BT,060033kV,002MVA</v>
      </c>
      <c r="C9582" s="638" t="str">
        <f t="shared" si="921"/>
        <v>Rieles y bases de Tiro de acceso principal del transformador de 060033kV,2MVA</v>
      </c>
      <c r="D9582" s="637" t="s">
        <v>729</v>
      </c>
      <c r="E9582" s="637">
        <v>1</v>
      </c>
      <c r="F9582" s="639">
        <f>VLOOKUP(H9582,'[34]Resumen Bases TP'!$C$130:$E$170,3,FALSE)</f>
        <v>260.53000000000003</v>
      </c>
      <c r="G9582" s="900" t="s">
        <v>732</v>
      </c>
      <c r="H9582" s="939" t="str">
        <f t="shared" si="922"/>
        <v>BT060CO.1</v>
      </c>
      <c r="I9582" s="881" t="str">
        <f t="shared" si="923"/>
        <v>BT060CO.1</v>
      </c>
      <c r="J9582" s="881" t="str">
        <f t="shared" si="924"/>
        <v>060</v>
      </c>
      <c r="K9582" s="881" t="str">
        <f t="shared" si="917"/>
        <v>CO</v>
      </c>
      <c r="L9582" s="881">
        <f t="shared" si="918"/>
        <v>1</v>
      </c>
      <c r="M9582" s="881">
        <f t="shared" si="919"/>
        <v>2</v>
      </c>
    </row>
    <row r="9583" spans="1:13" ht="13.5">
      <c r="A9583" s="630" t="str">
        <f t="shared" si="916"/>
        <v>TP-060023010-050CO1E</v>
      </c>
      <c r="B9583" s="639" t="str">
        <f t="shared" si="920"/>
        <v>BT,060023kV,050MVA</v>
      </c>
      <c r="C9583" s="638" t="str">
        <f t="shared" si="921"/>
        <v>Rieles y bases de Tiro de acceso principal del transformador de 060023kV,50MVA</v>
      </c>
      <c r="D9583" s="637" t="s">
        <v>729</v>
      </c>
      <c r="E9583" s="637">
        <v>1</v>
      </c>
      <c r="F9583" s="639">
        <f>VLOOKUP(H9583,'[34]Resumen Bases TP'!$C$130:$E$170,3,FALSE)</f>
        <v>260.53000000000003</v>
      </c>
      <c r="G9583" s="900" t="s">
        <v>732</v>
      </c>
      <c r="H9583" s="939" t="str">
        <f t="shared" si="922"/>
        <v>BT060CO.1</v>
      </c>
      <c r="I9583" s="881" t="str">
        <f t="shared" si="923"/>
        <v>BT060CO.1</v>
      </c>
      <c r="J9583" s="881" t="str">
        <f t="shared" si="924"/>
        <v>060</v>
      </c>
      <c r="K9583" s="881" t="str">
        <f t="shared" si="917"/>
        <v>CO</v>
      </c>
      <c r="L9583" s="881">
        <f t="shared" si="918"/>
        <v>1</v>
      </c>
      <c r="M9583" s="881">
        <f t="shared" si="919"/>
        <v>50</v>
      </c>
    </row>
    <row r="9584" spans="1:13" ht="13.5">
      <c r="A9584" s="630" t="str">
        <f t="shared" si="916"/>
        <v>TP-060023010-045CO1E</v>
      </c>
      <c r="B9584" s="639" t="str">
        <f t="shared" si="920"/>
        <v>BT,060023kV,045MVA</v>
      </c>
      <c r="C9584" s="638" t="str">
        <f t="shared" si="921"/>
        <v>Rieles y bases de Tiro de acceso principal del transformador de 060023kV,45MVA</v>
      </c>
      <c r="D9584" s="637" t="s">
        <v>729</v>
      </c>
      <c r="E9584" s="637">
        <v>1</v>
      </c>
      <c r="F9584" s="639">
        <f>VLOOKUP(H9584,'[34]Resumen Bases TP'!$C$130:$E$170,3,FALSE)</f>
        <v>260.53000000000003</v>
      </c>
      <c r="G9584" s="900" t="s">
        <v>732</v>
      </c>
      <c r="H9584" s="939" t="str">
        <f t="shared" si="922"/>
        <v>BT060CO.1</v>
      </c>
      <c r="I9584" s="881" t="str">
        <f t="shared" si="923"/>
        <v>BT060CO.1</v>
      </c>
      <c r="J9584" s="881" t="str">
        <f t="shared" si="924"/>
        <v>060</v>
      </c>
      <c r="K9584" s="881" t="str">
        <f t="shared" si="917"/>
        <v>CO</v>
      </c>
      <c r="L9584" s="881">
        <f t="shared" si="918"/>
        <v>1</v>
      </c>
      <c r="M9584" s="881">
        <f t="shared" si="919"/>
        <v>45</v>
      </c>
    </row>
    <row r="9585" spans="1:13" ht="13.5">
      <c r="A9585" s="630" t="str">
        <f t="shared" si="916"/>
        <v>TP-060023010-040CO1E</v>
      </c>
      <c r="B9585" s="639" t="str">
        <f t="shared" si="920"/>
        <v>BT,060023kV,040MVA</v>
      </c>
      <c r="C9585" s="638" t="str">
        <f t="shared" si="921"/>
        <v>Rieles y bases de Tiro de acceso principal del transformador de 060023kV,40MVA</v>
      </c>
      <c r="D9585" s="637" t="s">
        <v>729</v>
      </c>
      <c r="E9585" s="637">
        <v>1</v>
      </c>
      <c r="F9585" s="639">
        <f>VLOOKUP(H9585,'[34]Resumen Bases TP'!$C$130:$E$170,3,FALSE)</f>
        <v>297.42000000000007</v>
      </c>
      <c r="G9585" s="900" t="s">
        <v>732</v>
      </c>
      <c r="H9585" s="939" t="str">
        <f t="shared" si="922"/>
        <v>BT060CO.3</v>
      </c>
      <c r="I9585" s="881" t="str">
        <f t="shared" si="923"/>
        <v>BT060CO.3</v>
      </c>
      <c r="J9585" s="881" t="str">
        <f t="shared" si="924"/>
        <v>060</v>
      </c>
      <c r="K9585" s="881" t="str">
        <f t="shared" si="917"/>
        <v>CO</v>
      </c>
      <c r="L9585" s="1010">
        <f t="shared" si="918"/>
        <v>3</v>
      </c>
      <c r="M9585" s="881">
        <f t="shared" si="919"/>
        <v>40</v>
      </c>
    </row>
    <row r="9586" spans="1:13" ht="13.5">
      <c r="A9586" s="630" t="str">
        <f t="shared" si="916"/>
        <v>TP-060023010-035CO1E</v>
      </c>
      <c r="B9586" s="639" t="str">
        <f t="shared" si="920"/>
        <v>BT,060023kV,035MVA</v>
      </c>
      <c r="C9586" s="638" t="str">
        <f t="shared" si="921"/>
        <v>Rieles y bases de Tiro de acceso principal del transformador de 060023kV,35MVA</v>
      </c>
      <c r="D9586" s="637" t="s">
        <v>729</v>
      </c>
      <c r="E9586" s="637">
        <v>1</v>
      </c>
      <c r="F9586" s="639">
        <f>VLOOKUP(H9586,'[34]Resumen Bases TP'!$C$130:$E$170,3,FALSE)</f>
        <v>297.42000000000007</v>
      </c>
      <c r="G9586" s="900" t="s">
        <v>732</v>
      </c>
      <c r="H9586" s="939" t="str">
        <f t="shared" si="922"/>
        <v>BT060CO.3</v>
      </c>
      <c r="I9586" s="881" t="str">
        <f t="shared" si="923"/>
        <v>BT060CO.3</v>
      </c>
      <c r="J9586" s="881" t="str">
        <f t="shared" si="924"/>
        <v>060</v>
      </c>
      <c r="K9586" s="881" t="str">
        <f t="shared" si="917"/>
        <v>CO</v>
      </c>
      <c r="L9586" s="1010">
        <f t="shared" si="918"/>
        <v>3</v>
      </c>
      <c r="M9586" s="881">
        <f t="shared" si="919"/>
        <v>35</v>
      </c>
    </row>
    <row r="9587" spans="1:13" ht="13.5">
      <c r="A9587" s="630" t="str">
        <f t="shared" si="916"/>
        <v>TP-060023010-030CO1E</v>
      </c>
      <c r="B9587" s="639" t="str">
        <f t="shared" si="920"/>
        <v>BT,060023kV,030MVA</v>
      </c>
      <c r="C9587" s="638" t="str">
        <f t="shared" si="921"/>
        <v>Rieles y bases de Tiro de acceso principal del transformador de 060023kV,30MVA</v>
      </c>
      <c r="D9587" s="637" t="s">
        <v>729</v>
      </c>
      <c r="E9587" s="637">
        <v>1</v>
      </c>
      <c r="F9587" s="639">
        <f>VLOOKUP(H9587,'[34]Resumen Bases TP'!$C$130:$E$170,3,FALSE)</f>
        <v>297.42000000000007</v>
      </c>
      <c r="G9587" s="900" t="s">
        <v>732</v>
      </c>
      <c r="H9587" s="939" t="str">
        <f t="shared" si="922"/>
        <v>BT060CO.3</v>
      </c>
      <c r="I9587" s="881" t="str">
        <f t="shared" si="923"/>
        <v>BT060CO.3</v>
      </c>
      <c r="J9587" s="881" t="str">
        <f t="shared" si="924"/>
        <v>060</v>
      </c>
      <c r="K9587" s="881" t="str">
        <f t="shared" si="917"/>
        <v>CO</v>
      </c>
      <c r="L9587" s="1010">
        <f t="shared" si="918"/>
        <v>3</v>
      </c>
      <c r="M9587" s="881">
        <f t="shared" si="919"/>
        <v>30</v>
      </c>
    </row>
    <row r="9588" spans="1:13" ht="13.5">
      <c r="A9588" s="630" t="str">
        <f t="shared" si="916"/>
        <v>TP-060023010-025CO1E</v>
      </c>
      <c r="B9588" s="639" t="str">
        <f t="shared" si="920"/>
        <v>BT,060023kV,025MVA</v>
      </c>
      <c r="C9588" s="638" t="str">
        <f t="shared" si="921"/>
        <v>Rieles y bases de Tiro de acceso principal del transformador de 060023kV,25MVA</v>
      </c>
      <c r="D9588" s="637" t="s">
        <v>729</v>
      </c>
      <c r="E9588" s="637">
        <v>1</v>
      </c>
      <c r="F9588" s="639">
        <f>VLOOKUP(H9588,'[34]Resumen Bases TP'!$C$130:$E$170,3,FALSE)</f>
        <v>297.42000000000007</v>
      </c>
      <c r="G9588" s="900" t="s">
        <v>732</v>
      </c>
      <c r="H9588" s="939" t="str">
        <f t="shared" si="922"/>
        <v>BT060CO.3</v>
      </c>
      <c r="I9588" s="881" t="str">
        <f t="shared" si="923"/>
        <v>BT060CO.3</v>
      </c>
      <c r="J9588" s="881" t="str">
        <f t="shared" si="924"/>
        <v>060</v>
      </c>
      <c r="K9588" s="881" t="str">
        <f t="shared" si="917"/>
        <v>CO</v>
      </c>
      <c r="L9588" s="1010">
        <f t="shared" si="918"/>
        <v>3</v>
      </c>
      <c r="M9588" s="881">
        <f t="shared" si="919"/>
        <v>25</v>
      </c>
    </row>
    <row r="9589" spans="1:13" ht="13.5">
      <c r="A9589" s="630" t="str">
        <f t="shared" si="916"/>
        <v>TP-060023010-020CO1E</v>
      </c>
      <c r="B9589" s="639" t="str">
        <f t="shared" si="920"/>
        <v>BT,060023kV,020MVA</v>
      </c>
      <c r="C9589" s="638" t="str">
        <f t="shared" si="921"/>
        <v>Rieles y bases de Tiro de acceso principal del transformador de 060023kV,20MVA</v>
      </c>
      <c r="D9589" s="637" t="s">
        <v>729</v>
      </c>
      <c r="E9589" s="637">
        <v>1</v>
      </c>
      <c r="F9589" s="639">
        <f>VLOOKUP(H9589,'[34]Resumen Bases TP'!$C$130:$E$170,3,FALSE)</f>
        <v>297.42000000000007</v>
      </c>
      <c r="G9589" s="900" t="s">
        <v>732</v>
      </c>
      <c r="H9589" s="939" t="str">
        <f t="shared" si="922"/>
        <v>BT060CO.3</v>
      </c>
      <c r="I9589" s="881" t="str">
        <f t="shared" si="923"/>
        <v>BT060CO.3</v>
      </c>
      <c r="J9589" s="881" t="str">
        <f t="shared" si="924"/>
        <v>060</v>
      </c>
      <c r="K9589" s="881" t="str">
        <f t="shared" si="917"/>
        <v>CO</v>
      </c>
      <c r="L9589" s="1010">
        <f t="shared" si="918"/>
        <v>3</v>
      </c>
      <c r="M9589" s="881">
        <f t="shared" si="919"/>
        <v>20</v>
      </c>
    </row>
    <row r="9590" spans="1:13" ht="13.5">
      <c r="A9590" s="630" t="str">
        <f t="shared" si="916"/>
        <v>TP-060023010-015CO1E</v>
      </c>
      <c r="B9590" s="639" t="str">
        <f t="shared" si="920"/>
        <v>BT,060023kV,015MVA</v>
      </c>
      <c r="C9590" s="638" t="str">
        <f t="shared" si="921"/>
        <v>Rieles y bases de Tiro de acceso principal del transformador de 060023kV,15MVA</v>
      </c>
      <c r="D9590" s="637" t="s">
        <v>729</v>
      </c>
      <c r="E9590" s="637">
        <v>1</v>
      </c>
      <c r="F9590" s="639">
        <f>VLOOKUP(H9590,'[34]Resumen Bases TP'!$C$130:$E$170,3,FALSE)</f>
        <v>297.42000000000007</v>
      </c>
      <c r="G9590" s="900" t="s">
        <v>732</v>
      </c>
      <c r="H9590" s="939" t="str">
        <f t="shared" si="922"/>
        <v>BT060CO.3</v>
      </c>
      <c r="I9590" s="881" t="str">
        <f t="shared" si="923"/>
        <v>BT060CO.3</v>
      </c>
      <c r="J9590" s="881" t="str">
        <f t="shared" si="924"/>
        <v>060</v>
      </c>
      <c r="K9590" s="881" t="str">
        <f t="shared" si="917"/>
        <v>CO</v>
      </c>
      <c r="L9590" s="1010">
        <f t="shared" si="918"/>
        <v>3</v>
      </c>
      <c r="M9590" s="881">
        <f t="shared" si="919"/>
        <v>15</v>
      </c>
    </row>
    <row r="9591" spans="1:13" ht="13.5">
      <c r="A9591" s="630" t="str">
        <f t="shared" si="916"/>
        <v>TP-060023010-010CO1E</v>
      </c>
      <c r="B9591" s="639" t="str">
        <f t="shared" si="920"/>
        <v>BT,060023kV,010MVA</v>
      </c>
      <c r="C9591" s="638" t="str">
        <f t="shared" si="921"/>
        <v>Rieles y bases de Tiro de acceso principal del transformador de 060023kV,10MVA</v>
      </c>
      <c r="D9591" s="637" t="s">
        <v>729</v>
      </c>
      <c r="E9591" s="637">
        <v>1</v>
      </c>
      <c r="F9591" s="639">
        <f>VLOOKUP(H9591,'[34]Resumen Bases TP'!$C$130:$E$170,3,FALSE)</f>
        <v>297.42000000000007</v>
      </c>
      <c r="G9591" s="900" t="s">
        <v>732</v>
      </c>
      <c r="H9591" s="939" t="str">
        <f t="shared" si="922"/>
        <v>BT060CO.2</v>
      </c>
      <c r="I9591" s="881" t="str">
        <f t="shared" si="923"/>
        <v>BT060CO.2</v>
      </c>
      <c r="J9591" s="881" t="str">
        <f t="shared" si="924"/>
        <v>060</v>
      </c>
      <c r="K9591" s="881" t="str">
        <f t="shared" si="917"/>
        <v>CO</v>
      </c>
      <c r="L9591" s="881">
        <f t="shared" si="918"/>
        <v>2</v>
      </c>
      <c r="M9591" s="881">
        <f t="shared" si="919"/>
        <v>10</v>
      </c>
    </row>
    <row r="9592" spans="1:13" ht="13.5">
      <c r="A9592" s="630" t="str">
        <f t="shared" si="916"/>
        <v>TP-060023010-009CO1E</v>
      </c>
      <c r="B9592" s="639" t="str">
        <f t="shared" si="920"/>
        <v>BT,060023kV,009MVA</v>
      </c>
      <c r="C9592" s="638" t="str">
        <f t="shared" si="921"/>
        <v>Rieles y bases de Tiro de acceso principal del transformador de 060023kV,9MVA</v>
      </c>
      <c r="D9592" s="637" t="s">
        <v>729</v>
      </c>
      <c r="E9592" s="637">
        <v>1</v>
      </c>
      <c r="F9592" s="639">
        <f>VLOOKUP(H9592,'[34]Resumen Bases TP'!$C$130:$E$170,3,FALSE)</f>
        <v>297.42000000000007</v>
      </c>
      <c r="G9592" s="900" t="s">
        <v>732</v>
      </c>
      <c r="H9592" s="939" t="str">
        <f t="shared" si="922"/>
        <v>BT060CO.2</v>
      </c>
      <c r="I9592" s="881" t="str">
        <f t="shared" si="923"/>
        <v>BT060CO.2</v>
      </c>
      <c r="J9592" s="881" t="str">
        <f t="shared" si="924"/>
        <v>060</v>
      </c>
      <c r="K9592" s="881" t="str">
        <f t="shared" si="917"/>
        <v>CO</v>
      </c>
      <c r="L9592" s="881">
        <f t="shared" si="918"/>
        <v>2</v>
      </c>
      <c r="M9592" s="881">
        <f t="shared" si="919"/>
        <v>9</v>
      </c>
    </row>
    <row r="9593" spans="1:13" ht="13.5">
      <c r="A9593" s="630" t="str">
        <f t="shared" si="916"/>
        <v>TP-060023010-008CO1E</v>
      </c>
      <c r="B9593" s="639" t="str">
        <f t="shared" si="920"/>
        <v>BT,060023kV,008MVA</v>
      </c>
      <c r="C9593" s="638" t="str">
        <f t="shared" si="921"/>
        <v>Rieles y bases de Tiro de acceso principal del transformador de 060023kV,8MVA</v>
      </c>
      <c r="D9593" s="637" t="s">
        <v>729</v>
      </c>
      <c r="E9593" s="637">
        <v>1</v>
      </c>
      <c r="F9593" s="639">
        <f>VLOOKUP(H9593,'[34]Resumen Bases TP'!$C$130:$E$170,3,FALSE)</f>
        <v>297.42000000000007</v>
      </c>
      <c r="G9593" s="900" t="s">
        <v>732</v>
      </c>
      <c r="H9593" s="939" t="str">
        <f t="shared" si="922"/>
        <v>BT060CO.2</v>
      </c>
      <c r="I9593" s="881" t="str">
        <f t="shared" si="923"/>
        <v>BT060CO.2</v>
      </c>
      <c r="J9593" s="881" t="str">
        <f t="shared" si="924"/>
        <v>060</v>
      </c>
      <c r="K9593" s="881" t="str">
        <f t="shared" si="917"/>
        <v>CO</v>
      </c>
      <c r="L9593" s="881">
        <f t="shared" si="918"/>
        <v>2</v>
      </c>
      <c r="M9593" s="881">
        <f t="shared" si="919"/>
        <v>8</v>
      </c>
    </row>
    <row r="9594" spans="1:13" ht="13.5">
      <c r="A9594" s="630" t="str">
        <f t="shared" si="916"/>
        <v>TP-060023010-007CO1E</v>
      </c>
      <c r="B9594" s="639" t="str">
        <f t="shared" si="920"/>
        <v>BT,060023kV,007MVA</v>
      </c>
      <c r="C9594" s="638" t="str">
        <f t="shared" si="921"/>
        <v>Rieles y bases de Tiro de acceso principal del transformador de 060023kV,7MVA</v>
      </c>
      <c r="D9594" s="637" t="s">
        <v>729</v>
      </c>
      <c r="E9594" s="637">
        <v>1</v>
      </c>
      <c r="F9594" s="639">
        <f>VLOOKUP(H9594,'[34]Resumen Bases TP'!$C$130:$E$170,3,FALSE)</f>
        <v>260.53000000000003</v>
      </c>
      <c r="G9594" s="900" t="s">
        <v>732</v>
      </c>
      <c r="H9594" s="939" t="str">
        <f t="shared" si="922"/>
        <v>BT060CO.1</v>
      </c>
      <c r="I9594" s="881" t="str">
        <f t="shared" si="923"/>
        <v>BT060CO.1</v>
      </c>
      <c r="J9594" s="881" t="str">
        <f t="shared" si="924"/>
        <v>060</v>
      </c>
      <c r="K9594" s="881" t="str">
        <f t="shared" si="917"/>
        <v>CO</v>
      </c>
      <c r="L9594" s="881">
        <f t="shared" si="918"/>
        <v>1</v>
      </c>
      <c r="M9594" s="881">
        <f t="shared" si="919"/>
        <v>7</v>
      </c>
    </row>
    <row r="9595" spans="1:13" ht="13.5">
      <c r="A9595" s="630" t="str">
        <f t="shared" si="916"/>
        <v>TP-060023010-006CO1E</v>
      </c>
      <c r="B9595" s="639" t="str">
        <f t="shared" si="920"/>
        <v>BT,060023kV,006MVA</v>
      </c>
      <c r="C9595" s="638" t="str">
        <f t="shared" si="921"/>
        <v>Rieles y bases de Tiro de acceso principal del transformador de 060023kV,6MVA</v>
      </c>
      <c r="D9595" s="637" t="s">
        <v>729</v>
      </c>
      <c r="E9595" s="637">
        <v>1</v>
      </c>
      <c r="F9595" s="639">
        <f>VLOOKUP(H9595,'[34]Resumen Bases TP'!$C$130:$E$170,3,FALSE)</f>
        <v>260.53000000000003</v>
      </c>
      <c r="G9595" s="900" t="s">
        <v>732</v>
      </c>
      <c r="H9595" s="939" t="str">
        <f t="shared" si="922"/>
        <v>BT060CO.1</v>
      </c>
      <c r="I9595" s="881" t="str">
        <f t="shared" si="923"/>
        <v>BT060CO.1</v>
      </c>
      <c r="J9595" s="881" t="str">
        <f t="shared" si="924"/>
        <v>060</v>
      </c>
      <c r="K9595" s="881" t="str">
        <f t="shared" si="917"/>
        <v>CO</v>
      </c>
      <c r="L9595" s="881">
        <f t="shared" si="918"/>
        <v>1</v>
      </c>
      <c r="M9595" s="881">
        <f t="shared" si="919"/>
        <v>6</v>
      </c>
    </row>
    <row r="9596" spans="1:13" ht="13.5">
      <c r="A9596" s="630" t="str">
        <f t="shared" si="916"/>
        <v>TP-060023010-005CO1E</v>
      </c>
      <c r="B9596" s="639" t="str">
        <f t="shared" si="920"/>
        <v>BT,060023kV,005MVA</v>
      </c>
      <c r="C9596" s="638" t="str">
        <f t="shared" si="921"/>
        <v>Rieles y bases de Tiro de acceso principal del transformador de 060023kV,5MVA</v>
      </c>
      <c r="D9596" s="637" t="s">
        <v>729</v>
      </c>
      <c r="E9596" s="637">
        <v>1</v>
      </c>
      <c r="F9596" s="639">
        <f>VLOOKUP(H9596,'[34]Resumen Bases TP'!$C$130:$E$170,3,FALSE)</f>
        <v>260.53000000000003</v>
      </c>
      <c r="G9596" s="900" t="s">
        <v>732</v>
      </c>
      <c r="H9596" s="939" t="str">
        <f t="shared" si="922"/>
        <v>BT060CO.1</v>
      </c>
      <c r="I9596" s="881" t="str">
        <f t="shared" si="923"/>
        <v>BT060CO.1</v>
      </c>
      <c r="J9596" s="881" t="str">
        <f t="shared" si="924"/>
        <v>060</v>
      </c>
      <c r="K9596" s="881" t="str">
        <f t="shared" si="917"/>
        <v>CO</v>
      </c>
      <c r="L9596" s="881">
        <f t="shared" si="918"/>
        <v>1</v>
      </c>
      <c r="M9596" s="881">
        <f t="shared" si="919"/>
        <v>5</v>
      </c>
    </row>
    <row r="9597" spans="1:13" ht="13.5">
      <c r="A9597" s="630" t="str">
        <f t="shared" si="916"/>
        <v>TP-060023010-004CO1E</v>
      </c>
      <c r="B9597" s="639" t="str">
        <f t="shared" si="920"/>
        <v>BT,060023kV,004MVA</v>
      </c>
      <c r="C9597" s="638" t="str">
        <f t="shared" si="921"/>
        <v>Rieles y bases de Tiro de acceso principal del transformador de 060023kV,4MVA</v>
      </c>
      <c r="D9597" s="637" t="s">
        <v>729</v>
      </c>
      <c r="E9597" s="637">
        <v>1</v>
      </c>
      <c r="F9597" s="639">
        <f>VLOOKUP(H9597,'[34]Resumen Bases TP'!$C$130:$E$170,3,FALSE)</f>
        <v>260.53000000000003</v>
      </c>
      <c r="G9597" s="900" t="s">
        <v>732</v>
      </c>
      <c r="H9597" s="939" t="str">
        <f t="shared" si="922"/>
        <v>BT060CO.1</v>
      </c>
      <c r="I9597" s="881" t="str">
        <f t="shared" si="923"/>
        <v>BT060CO.1</v>
      </c>
      <c r="J9597" s="881" t="str">
        <f t="shared" si="924"/>
        <v>060</v>
      </c>
      <c r="K9597" s="881" t="str">
        <f t="shared" si="917"/>
        <v>CO</v>
      </c>
      <c r="L9597" s="881">
        <f t="shared" si="918"/>
        <v>1</v>
      </c>
      <c r="M9597" s="881">
        <f t="shared" si="919"/>
        <v>4</v>
      </c>
    </row>
    <row r="9598" spans="1:13" ht="13.5">
      <c r="A9598" s="630" t="str">
        <f t="shared" si="916"/>
        <v>TP-060023010-003CO1E</v>
      </c>
      <c r="B9598" s="639" t="str">
        <f t="shared" si="920"/>
        <v>BT,060023kV,003MVA</v>
      </c>
      <c r="C9598" s="638" t="str">
        <f t="shared" si="921"/>
        <v>Rieles y bases de Tiro de acceso principal del transformador de 060023kV,3MVA</v>
      </c>
      <c r="D9598" s="637" t="s">
        <v>729</v>
      </c>
      <c r="E9598" s="637">
        <v>1</v>
      </c>
      <c r="F9598" s="639">
        <f>VLOOKUP(H9598,'[34]Resumen Bases TP'!$C$130:$E$170,3,FALSE)</f>
        <v>260.53000000000003</v>
      </c>
      <c r="G9598" s="900" t="s">
        <v>732</v>
      </c>
      <c r="H9598" s="939" t="str">
        <f t="shared" si="922"/>
        <v>BT060CO.1</v>
      </c>
      <c r="I9598" s="881" t="str">
        <f t="shared" si="923"/>
        <v>BT060CO.1</v>
      </c>
      <c r="J9598" s="881" t="str">
        <f t="shared" si="924"/>
        <v>060</v>
      </c>
      <c r="K9598" s="881" t="str">
        <f t="shared" si="917"/>
        <v>CO</v>
      </c>
      <c r="L9598" s="881">
        <f t="shared" si="918"/>
        <v>1</v>
      </c>
      <c r="M9598" s="881">
        <f t="shared" si="919"/>
        <v>3</v>
      </c>
    </row>
    <row r="9599" spans="1:13" ht="13.5">
      <c r="A9599" s="630" t="str">
        <f t="shared" si="916"/>
        <v>TP-060023010-002CO1E</v>
      </c>
      <c r="B9599" s="639" t="str">
        <f t="shared" si="920"/>
        <v>BT,060023kV,002MVA</v>
      </c>
      <c r="C9599" s="638" t="str">
        <f t="shared" si="921"/>
        <v>Rieles y bases de Tiro de acceso principal del transformador de 060023kV,2MVA</v>
      </c>
      <c r="D9599" s="637" t="s">
        <v>729</v>
      </c>
      <c r="E9599" s="637">
        <v>1</v>
      </c>
      <c r="F9599" s="639">
        <f>VLOOKUP(H9599,'[34]Resumen Bases TP'!$C$130:$E$170,3,FALSE)</f>
        <v>260.53000000000003</v>
      </c>
      <c r="G9599" s="900" t="s">
        <v>732</v>
      </c>
      <c r="H9599" s="939" t="str">
        <f t="shared" si="922"/>
        <v>BT060CO.1</v>
      </c>
      <c r="I9599" s="881" t="str">
        <f t="shared" si="923"/>
        <v>BT060CO.1</v>
      </c>
      <c r="J9599" s="881" t="str">
        <f t="shared" si="924"/>
        <v>060</v>
      </c>
      <c r="K9599" s="881" t="str">
        <f t="shared" si="917"/>
        <v>CO</v>
      </c>
      <c r="L9599" s="881">
        <f t="shared" si="918"/>
        <v>1</v>
      </c>
      <c r="M9599" s="881">
        <f t="shared" si="919"/>
        <v>2</v>
      </c>
    </row>
    <row r="9600" spans="1:13" ht="13.5">
      <c r="A9600" s="630" t="str">
        <f t="shared" si="916"/>
        <v>TP-060010-050CO1E</v>
      </c>
      <c r="B9600" s="639" t="str">
        <f t="shared" si="920"/>
        <v>BT,060010kV,050MVA</v>
      </c>
      <c r="C9600" s="638" t="str">
        <f t="shared" si="921"/>
        <v>Rieles y bases de Tiro de acceso principal del transformador de 060010kV,50MVA</v>
      </c>
      <c r="D9600" s="637" t="s">
        <v>729</v>
      </c>
      <c r="E9600" s="637">
        <v>1</v>
      </c>
      <c r="F9600" s="639">
        <f>VLOOKUP(H9600,'[34]Resumen Bases TP'!$C$130:$E$170,3,FALSE)</f>
        <v>260.53000000000003</v>
      </c>
      <c r="G9600" s="900" t="s">
        <v>732</v>
      </c>
      <c r="H9600" s="939" t="str">
        <f t="shared" si="922"/>
        <v>BT060CO.1</v>
      </c>
      <c r="I9600" s="881" t="str">
        <f t="shared" si="923"/>
        <v>BT060CO.1</v>
      </c>
      <c r="J9600" s="881" t="str">
        <f t="shared" si="924"/>
        <v>060</v>
      </c>
      <c r="K9600" s="881" t="str">
        <f t="shared" si="917"/>
        <v>CO</v>
      </c>
      <c r="L9600" s="881">
        <f t="shared" si="918"/>
        <v>1</v>
      </c>
      <c r="M9600" s="881">
        <f t="shared" si="919"/>
        <v>50</v>
      </c>
    </row>
    <row r="9601" spans="1:13" ht="13.5">
      <c r="A9601" s="630" t="str">
        <f t="shared" si="916"/>
        <v>TP-060010-045CO1E</v>
      </c>
      <c r="B9601" s="639" t="str">
        <f t="shared" si="920"/>
        <v>BT,060010kV,045MVA</v>
      </c>
      <c r="C9601" s="638" t="str">
        <f t="shared" si="921"/>
        <v>Rieles y bases de Tiro de acceso principal del transformador de 060010kV,45MVA</v>
      </c>
      <c r="D9601" s="637" t="s">
        <v>729</v>
      </c>
      <c r="E9601" s="637">
        <v>1</v>
      </c>
      <c r="F9601" s="639">
        <f>VLOOKUP(H9601,'[34]Resumen Bases TP'!$C$130:$E$170,3,FALSE)</f>
        <v>260.53000000000003</v>
      </c>
      <c r="G9601" s="900" t="s">
        <v>732</v>
      </c>
      <c r="H9601" s="939" t="str">
        <f t="shared" si="922"/>
        <v>BT060CO.1</v>
      </c>
      <c r="I9601" s="881" t="str">
        <f t="shared" si="923"/>
        <v>BT060CO.1</v>
      </c>
      <c r="J9601" s="881" t="str">
        <f t="shared" si="924"/>
        <v>060</v>
      </c>
      <c r="K9601" s="881" t="str">
        <f t="shared" si="917"/>
        <v>CO</v>
      </c>
      <c r="L9601" s="881">
        <f t="shared" si="918"/>
        <v>1</v>
      </c>
      <c r="M9601" s="881">
        <f t="shared" si="919"/>
        <v>45</v>
      </c>
    </row>
    <row r="9602" spans="1:13" ht="13.5">
      <c r="A9602" s="630" t="str">
        <f t="shared" si="916"/>
        <v>TP-060010-040CO1E</v>
      </c>
      <c r="B9602" s="639" t="str">
        <f t="shared" si="920"/>
        <v>BT,060010kV,040MVA</v>
      </c>
      <c r="C9602" s="638" t="str">
        <f t="shared" si="921"/>
        <v>Rieles y bases de Tiro de acceso principal del transformador de 060010kV,40MVA</v>
      </c>
      <c r="D9602" s="637" t="s">
        <v>729</v>
      </c>
      <c r="E9602" s="637">
        <v>1</v>
      </c>
      <c r="F9602" s="639">
        <f>VLOOKUP(H9602,'[34]Resumen Bases TP'!$C$130:$E$170,3,FALSE)</f>
        <v>297.42000000000007</v>
      </c>
      <c r="G9602" s="900" t="s">
        <v>732</v>
      </c>
      <c r="H9602" s="939" t="str">
        <f t="shared" si="922"/>
        <v>BT060CO.3</v>
      </c>
      <c r="I9602" s="881" t="str">
        <f t="shared" si="923"/>
        <v>BT060CO.3</v>
      </c>
      <c r="J9602" s="881" t="str">
        <f t="shared" si="924"/>
        <v>060</v>
      </c>
      <c r="K9602" s="881" t="str">
        <f t="shared" si="917"/>
        <v>CO</v>
      </c>
      <c r="L9602" s="1010">
        <f t="shared" si="918"/>
        <v>3</v>
      </c>
      <c r="M9602" s="881">
        <f t="shared" si="919"/>
        <v>40</v>
      </c>
    </row>
    <row r="9603" spans="1:13" ht="13.5">
      <c r="A9603" s="630" t="str">
        <f t="shared" si="916"/>
        <v>TP-060010-035CO1E</v>
      </c>
      <c r="B9603" s="639" t="str">
        <f t="shared" si="920"/>
        <v>BT,060010kV,035MVA</v>
      </c>
      <c r="C9603" s="638" t="str">
        <f t="shared" si="921"/>
        <v>Rieles y bases de Tiro de acceso principal del transformador de 060010kV,35MVA</v>
      </c>
      <c r="D9603" s="637" t="s">
        <v>729</v>
      </c>
      <c r="E9603" s="637">
        <v>1</v>
      </c>
      <c r="F9603" s="639">
        <f>VLOOKUP(H9603,'[34]Resumen Bases TP'!$C$130:$E$170,3,FALSE)</f>
        <v>297.42000000000007</v>
      </c>
      <c r="G9603" s="900" t="s">
        <v>732</v>
      </c>
      <c r="H9603" s="939" t="str">
        <f t="shared" si="922"/>
        <v>BT060CO.3</v>
      </c>
      <c r="I9603" s="881" t="str">
        <f t="shared" si="923"/>
        <v>BT060CO.3</v>
      </c>
      <c r="J9603" s="881" t="str">
        <f t="shared" si="924"/>
        <v>060</v>
      </c>
      <c r="K9603" s="881" t="str">
        <f t="shared" si="917"/>
        <v>CO</v>
      </c>
      <c r="L9603" s="1010">
        <f t="shared" si="918"/>
        <v>3</v>
      </c>
      <c r="M9603" s="881">
        <f t="shared" si="919"/>
        <v>35</v>
      </c>
    </row>
    <row r="9604" spans="1:13" ht="13.5">
      <c r="A9604" s="630" t="str">
        <f t="shared" si="916"/>
        <v>TP-060010-030CO1E</v>
      </c>
      <c r="B9604" s="639" t="str">
        <f t="shared" si="920"/>
        <v>BT,060010kV,030MVA</v>
      </c>
      <c r="C9604" s="638" t="str">
        <f t="shared" si="921"/>
        <v>Rieles y bases de Tiro de acceso principal del transformador de 060010kV,30MVA</v>
      </c>
      <c r="D9604" s="637" t="s">
        <v>729</v>
      </c>
      <c r="E9604" s="637">
        <v>1</v>
      </c>
      <c r="F9604" s="639">
        <f>VLOOKUP(H9604,'[34]Resumen Bases TP'!$C$130:$E$170,3,FALSE)</f>
        <v>297.42000000000007</v>
      </c>
      <c r="G9604" s="900" t="s">
        <v>732</v>
      </c>
      <c r="H9604" s="939" t="str">
        <f t="shared" si="922"/>
        <v>BT060CO.3</v>
      </c>
      <c r="I9604" s="881" t="str">
        <f t="shared" si="923"/>
        <v>BT060CO.3</v>
      </c>
      <c r="J9604" s="881" t="str">
        <f t="shared" si="924"/>
        <v>060</v>
      </c>
      <c r="K9604" s="881" t="str">
        <f t="shared" si="917"/>
        <v>CO</v>
      </c>
      <c r="L9604" s="1010">
        <f t="shared" si="918"/>
        <v>3</v>
      </c>
      <c r="M9604" s="881">
        <f t="shared" si="919"/>
        <v>30</v>
      </c>
    </row>
    <row r="9605" spans="1:13" ht="13.5">
      <c r="A9605" s="630" t="str">
        <f t="shared" si="916"/>
        <v>TP-060010-025CO1E</v>
      </c>
      <c r="B9605" s="639" t="str">
        <f t="shared" si="920"/>
        <v>BT,060010kV,025MVA</v>
      </c>
      <c r="C9605" s="638" t="str">
        <f t="shared" si="921"/>
        <v>Rieles y bases de Tiro de acceso principal del transformador de 060010kV,25MVA</v>
      </c>
      <c r="D9605" s="637" t="s">
        <v>729</v>
      </c>
      <c r="E9605" s="637">
        <v>1</v>
      </c>
      <c r="F9605" s="639">
        <f>VLOOKUP(H9605,'[34]Resumen Bases TP'!$C$130:$E$170,3,FALSE)</f>
        <v>297.42000000000007</v>
      </c>
      <c r="G9605" s="900" t="s">
        <v>732</v>
      </c>
      <c r="H9605" s="939" t="str">
        <f t="shared" si="922"/>
        <v>BT060CO.3</v>
      </c>
      <c r="I9605" s="881" t="str">
        <f t="shared" si="923"/>
        <v>BT060CO.3</v>
      </c>
      <c r="J9605" s="881" t="str">
        <f t="shared" si="924"/>
        <v>060</v>
      </c>
      <c r="K9605" s="881" t="str">
        <f t="shared" si="917"/>
        <v>CO</v>
      </c>
      <c r="L9605" s="1010">
        <f t="shared" si="918"/>
        <v>3</v>
      </c>
      <c r="M9605" s="881">
        <f t="shared" si="919"/>
        <v>25</v>
      </c>
    </row>
    <row r="9606" spans="1:13" ht="13.5">
      <c r="A9606" s="630" t="str">
        <f t="shared" si="916"/>
        <v>TP-060010-020CO1E</v>
      </c>
      <c r="B9606" s="639" t="str">
        <f t="shared" si="920"/>
        <v>BT,060010kV,020MVA</v>
      </c>
      <c r="C9606" s="638" t="str">
        <f t="shared" si="921"/>
        <v>Rieles y bases de Tiro de acceso principal del transformador de 060010kV,20MVA</v>
      </c>
      <c r="D9606" s="637" t="s">
        <v>729</v>
      </c>
      <c r="E9606" s="637">
        <v>1</v>
      </c>
      <c r="F9606" s="639">
        <f>VLOOKUP(H9606,'[34]Resumen Bases TP'!$C$130:$E$170,3,FALSE)</f>
        <v>297.42000000000007</v>
      </c>
      <c r="G9606" s="900" t="s">
        <v>732</v>
      </c>
      <c r="H9606" s="939" t="str">
        <f t="shared" si="922"/>
        <v>BT060CO.3</v>
      </c>
      <c r="I9606" s="881" t="str">
        <f t="shared" si="923"/>
        <v>BT060CO.3</v>
      </c>
      <c r="J9606" s="881" t="str">
        <f t="shared" si="924"/>
        <v>060</v>
      </c>
      <c r="K9606" s="881" t="str">
        <f t="shared" si="917"/>
        <v>CO</v>
      </c>
      <c r="L9606" s="1010">
        <f t="shared" si="918"/>
        <v>3</v>
      </c>
      <c r="M9606" s="881">
        <f t="shared" si="919"/>
        <v>20</v>
      </c>
    </row>
    <row r="9607" spans="1:13" ht="13.5">
      <c r="A9607" s="630" t="str">
        <f t="shared" si="916"/>
        <v>TP-060010-015CO1E</v>
      </c>
      <c r="B9607" s="639" t="str">
        <f t="shared" si="920"/>
        <v>BT,060010kV,015MVA</v>
      </c>
      <c r="C9607" s="638" t="str">
        <f t="shared" si="921"/>
        <v>Rieles y bases de Tiro de acceso principal del transformador de 060010kV,15MVA</v>
      </c>
      <c r="D9607" s="637" t="s">
        <v>729</v>
      </c>
      <c r="E9607" s="637">
        <v>1</v>
      </c>
      <c r="F9607" s="639">
        <f>VLOOKUP(H9607,'[34]Resumen Bases TP'!$C$130:$E$170,3,FALSE)</f>
        <v>297.42000000000007</v>
      </c>
      <c r="G9607" s="900" t="s">
        <v>732</v>
      </c>
      <c r="H9607" s="939" t="str">
        <f t="shared" si="922"/>
        <v>BT060CO.3</v>
      </c>
      <c r="I9607" s="881" t="str">
        <f t="shared" si="923"/>
        <v>BT060CO.3</v>
      </c>
      <c r="J9607" s="881" t="str">
        <f t="shared" si="924"/>
        <v>060</v>
      </c>
      <c r="K9607" s="881" t="str">
        <f t="shared" si="917"/>
        <v>CO</v>
      </c>
      <c r="L9607" s="1010">
        <f t="shared" si="918"/>
        <v>3</v>
      </c>
      <c r="M9607" s="881">
        <f t="shared" si="919"/>
        <v>15</v>
      </c>
    </row>
    <row r="9608" spans="1:13" ht="13.5">
      <c r="A9608" s="630" t="str">
        <f t="shared" si="916"/>
        <v>TP-060010-010CO1E</v>
      </c>
      <c r="B9608" s="639" t="str">
        <f t="shared" si="920"/>
        <v>BT,060010kV,010MVA</v>
      </c>
      <c r="C9608" s="638" t="str">
        <f t="shared" si="921"/>
        <v>Rieles y bases de Tiro de acceso principal del transformador de 060010kV,10MVA</v>
      </c>
      <c r="D9608" s="637" t="s">
        <v>729</v>
      </c>
      <c r="E9608" s="637">
        <v>1</v>
      </c>
      <c r="F9608" s="639">
        <f>VLOOKUP(H9608,'[34]Resumen Bases TP'!$C$130:$E$170,3,FALSE)</f>
        <v>297.42000000000007</v>
      </c>
      <c r="G9608" s="900" t="s">
        <v>732</v>
      </c>
      <c r="H9608" s="939" t="str">
        <f t="shared" si="922"/>
        <v>BT060CO.2</v>
      </c>
      <c r="I9608" s="881" t="str">
        <f t="shared" si="923"/>
        <v>BT060CO.2</v>
      </c>
      <c r="J9608" s="881" t="str">
        <f t="shared" si="924"/>
        <v>060</v>
      </c>
      <c r="K9608" s="881" t="str">
        <f t="shared" si="917"/>
        <v>CO</v>
      </c>
      <c r="L9608" s="881">
        <f t="shared" si="918"/>
        <v>2</v>
      </c>
      <c r="M9608" s="881">
        <f t="shared" si="919"/>
        <v>10</v>
      </c>
    </row>
    <row r="9609" spans="1:13" ht="13.5">
      <c r="A9609" s="630" t="str">
        <f t="shared" si="916"/>
        <v>TP-060010-009CO1E</v>
      </c>
      <c r="B9609" s="639" t="str">
        <f t="shared" si="920"/>
        <v>BT,060010kV,009MVA</v>
      </c>
      <c r="C9609" s="638" t="str">
        <f t="shared" si="921"/>
        <v>Rieles y bases de Tiro de acceso principal del transformador de 060010kV,9MVA</v>
      </c>
      <c r="D9609" s="637" t="s">
        <v>729</v>
      </c>
      <c r="E9609" s="637">
        <v>1</v>
      </c>
      <c r="F9609" s="639">
        <f>VLOOKUP(H9609,'[34]Resumen Bases TP'!$C$130:$E$170,3,FALSE)</f>
        <v>297.42000000000007</v>
      </c>
      <c r="G9609" s="900" t="s">
        <v>732</v>
      </c>
      <c r="H9609" s="939" t="str">
        <f t="shared" si="922"/>
        <v>BT060CO.2</v>
      </c>
      <c r="I9609" s="881" t="str">
        <f t="shared" si="923"/>
        <v>BT060CO.2</v>
      </c>
      <c r="J9609" s="881" t="str">
        <f t="shared" si="924"/>
        <v>060</v>
      </c>
      <c r="K9609" s="881" t="str">
        <f t="shared" si="917"/>
        <v>CO</v>
      </c>
      <c r="L9609" s="881">
        <f t="shared" si="918"/>
        <v>2</v>
      </c>
      <c r="M9609" s="881">
        <f t="shared" si="919"/>
        <v>9</v>
      </c>
    </row>
    <row r="9610" spans="1:13" ht="13.5">
      <c r="A9610" s="630" t="str">
        <f t="shared" si="916"/>
        <v>TP-060010-008CO1E</v>
      </c>
      <c r="B9610" s="639" t="str">
        <f t="shared" si="920"/>
        <v>BT,060010kV,008MVA</v>
      </c>
      <c r="C9610" s="638" t="str">
        <f t="shared" si="921"/>
        <v>Rieles y bases de Tiro de acceso principal del transformador de 060010kV,8MVA</v>
      </c>
      <c r="D9610" s="637" t="s">
        <v>729</v>
      </c>
      <c r="E9610" s="637">
        <v>1</v>
      </c>
      <c r="F9610" s="639">
        <f>VLOOKUP(H9610,'[34]Resumen Bases TP'!$C$130:$E$170,3,FALSE)</f>
        <v>297.42000000000007</v>
      </c>
      <c r="G9610" s="900" t="s">
        <v>732</v>
      </c>
      <c r="H9610" s="939" t="str">
        <f t="shared" si="922"/>
        <v>BT060CO.2</v>
      </c>
      <c r="I9610" s="881" t="str">
        <f t="shared" si="923"/>
        <v>BT060CO.2</v>
      </c>
      <c r="J9610" s="881" t="str">
        <f t="shared" si="924"/>
        <v>060</v>
      </c>
      <c r="K9610" s="881" t="str">
        <f t="shared" si="917"/>
        <v>CO</v>
      </c>
      <c r="L9610" s="881">
        <f t="shared" si="918"/>
        <v>2</v>
      </c>
      <c r="M9610" s="881">
        <f t="shared" si="919"/>
        <v>8</v>
      </c>
    </row>
    <row r="9611" spans="1:13" ht="13.5">
      <c r="A9611" s="630" t="str">
        <f t="shared" si="916"/>
        <v>TP-060010-007CO1E</v>
      </c>
      <c r="B9611" s="639" t="str">
        <f t="shared" si="920"/>
        <v>BT,060010kV,007MVA</v>
      </c>
      <c r="C9611" s="638" t="str">
        <f t="shared" si="921"/>
        <v>Rieles y bases de Tiro de acceso principal del transformador de 060010kV,7MVA</v>
      </c>
      <c r="D9611" s="637" t="s">
        <v>729</v>
      </c>
      <c r="E9611" s="637">
        <v>1</v>
      </c>
      <c r="F9611" s="639">
        <f>VLOOKUP(H9611,'[34]Resumen Bases TP'!$C$130:$E$170,3,FALSE)</f>
        <v>260.53000000000003</v>
      </c>
      <c r="G9611" s="900" t="s">
        <v>732</v>
      </c>
      <c r="H9611" s="939" t="str">
        <f t="shared" si="922"/>
        <v>BT060CO.1</v>
      </c>
      <c r="I9611" s="881" t="str">
        <f t="shared" si="923"/>
        <v>BT060CO.1</v>
      </c>
      <c r="J9611" s="881" t="str">
        <f t="shared" si="924"/>
        <v>060</v>
      </c>
      <c r="K9611" s="881" t="str">
        <f t="shared" si="917"/>
        <v>CO</v>
      </c>
      <c r="L9611" s="881">
        <f t="shared" si="918"/>
        <v>1</v>
      </c>
      <c r="M9611" s="881">
        <f t="shared" si="919"/>
        <v>7</v>
      </c>
    </row>
    <row r="9612" spans="1:13" ht="13.5">
      <c r="A9612" s="630" t="str">
        <f t="shared" si="916"/>
        <v>TP-060010-006CO1E</v>
      </c>
      <c r="B9612" s="639" t="str">
        <f t="shared" si="920"/>
        <v>BT,060010kV,006MVA</v>
      </c>
      <c r="C9612" s="638" t="str">
        <f t="shared" si="921"/>
        <v>Rieles y bases de Tiro de acceso principal del transformador de 060010kV,6MVA</v>
      </c>
      <c r="D9612" s="637" t="s">
        <v>729</v>
      </c>
      <c r="E9612" s="637">
        <v>1</v>
      </c>
      <c r="F9612" s="639">
        <f>VLOOKUP(H9612,'[34]Resumen Bases TP'!$C$130:$E$170,3,FALSE)</f>
        <v>260.53000000000003</v>
      </c>
      <c r="G9612" s="900" t="s">
        <v>732</v>
      </c>
      <c r="H9612" s="939" t="str">
        <f t="shared" si="922"/>
        <v>BT060CO.1</v>
      </c>
      <c r="I9612" s="881" t="str">
        <f t="shared" si="923"/>
        <v>BT060CO.1</v>
      </c>
      <c r="J9612" s="881" t="str">
        <f t="shared" si="924"/>
        <v>060</v>
      </c>
      <c r="K9612" s="881" t="str">
        <f t="shared" si="917"/>
        <v>CO</v>
      </c>
      <c r="L9612" s="881">
        <f t="shared" si="918"/>
        <v>1</v>
      </c>
      <c r="M9612" s="881">
        <f t="shared" si="919"/>
        <v>6</v>
      </c>
    </row>
    <row r="9613" spans="1:13" ht="13.5">
      <c r="A9613" s="630" t="str">
        <f t="shared" si="916"/>
        <v>TP-060010-005CO1E</v>
      </c>
      <c r="B9613" s="639" t="str">
        <f t="shared" si="920"/>
        <v>BT,060010kV,005MVA</v>
      </c>
      <c r="C9613" s="638" t="str">
        <f t="shared" si="921"/>
        <v>Rieles y bases de Tiro de acceso principal del transformador de 060010kV,5MVA</v>
      </c>
      <c r="D9613" s="637" t="s">
        <v>729</v>
      </c>
      <c r="E9613" s="637">
        <v>1</v>
      </c>
      <c r="F9613" s="639">
        <f>VLOOKUP(H9613,'[34]Resumen Bases TP'!$C$130:$E$170,3,FALSE)</f>
        <v>260.53000000000003</v>
      </c>
      <c r="G9613" s="900" t="s">
        <v>732</v>
      </c>
      <c r="H9613" s="939" t="str">
        <f t="shared" si="922"/>
        <v>BT060CO.1</v>
      </c>
      <c r="I9613" s="881" t="str">
        <f t="shared" si="923"/>
        <v>BT060CO.1</v>
      </c>
      <c r="J9613" s="881" t="str">
        <f t="shared" si="924"/>
        <v>060</v>
      </c>
      <c r="K9613" s="881" t="str">
        <f t="shared" si="917"/>
        <v>CO</v>
      </c>
      <c r="L9613" s="881">
        <f t="shared" si="918"/>
        <v>1</v>
      </c>
      <c r="M9613" s="881">
        <f t="shared" si="919"/>
        <v>5</v>
      </c>
    </row>
    <row r="9614" spans="1:13" ht="13.5">
      <c r="A9614" s="630" t="str">
        <f t="shared" si="916"/>
        <v>TP-060010-004CO1E</v>
      </c>
      <c r="B9614" s="639" t="str">
        <f t="shared" si="920"/>
        <v>BT,060010kV,004MVA</v>
      </c>
      <c r="C9614" s="638" t="str">
        <f t="shared" si="921"/>
        <v>Rieles y bases de Tiro de acceso principal del transformador de 060010kV,4MVA</v>
      </c>
      <c r="D9614" s="637" t="s">
        <v>729</v>
      </c>
      <c r="E9614" s="637">
        <v>1</v>
      </c>
      <c r="F9614" s="639">
        <f>VLOOKUP(H9614,'[34]Resumen Bases TP'!$C$130:$E$170,3,FALSE)</f>
        <v>260.53000000000003</v>
      </c>
      <c r="G9614" s="900" t="s">
        <v>732</v>
      </c>
      <c r="H9614" s="939" t="str">
        <f t="shared" si="922"/>
        <v>BT060CO.1</v>
      </c>
      <c r="I9614" s="881" t="str">
        <f t="shared" si="923"/>
        <v>BT060CO.1</v>
      </c>
      <c r="J9614" s="881" t="str">
        <f t="shared" si="924"/>
        <v>060</v>
      </c>
      <c r="K9614" s="881" t="str">
        <f t="shared" si="917"/>
        <v>CO</v>
      </c>
      <c r="L9614" s="881">
        <f t="shared" si="918"/>
        <v>1</v>
      </c>
      <c r="M9614" s="881">
        <f t="shared" si="919"/>
        <v>4</v>
      </c>
    </row>
    <row r="9615" spans="1:13" ht="13.5">
      <c r="A9615" s="630" t="str">
        <f t="shared" si="916"/>
        <v>TP-060010-003CO1E</v>
      </c>
      <c r="B9615" s="639" t="str">
        <f t="shared" si="920"/>
        <v>BT,060010kV,003MVA</v>
      </c>
      <c r="C9615" s="638" t="str">
        <f t="shared" si="921"/>
        <v>Rieles y bases de Tiro de acceso principal del transformador de 060010kV,3MVA</v>
      </c>
      <c r="D9615" s="637" t="s">
        <v>729</v>
      </c>
      <c r="E9615" s="637">
        <v>1</v>
      </c>
      <c r="F9615" s="639">
        <f>VLOOKUP(H9615,'[34]Resumen Bases TP'!$C$130:$E$170,3,FALSE)</f>
        <v>260.53000000000003</v>
      </c>
      <c r="G9615" s="900" t="s">
        <v>732</v>
      </c>
      <c r="H9615" s="939" t="str">
        <f t="shared" si="922"/>
        <v>BT060CO.1</v>
      </c>
      <c r="I9615" s="881" t="str">
        <f t="shared" si="923"/>
        <v>BT060CO.1</v>
      </c>
      <c r="J9615" s="881" t="str">
        <f t="shared" si="924"/>
        <v>060</v>
      </c>
      <c r="K9615" s="881" t="str">
        <f t="shared" si="917"/>
        <v>CO</v>
      </c>
      <c r="L9615" s="881">
        <f t="shared" si="918"/>
        <v>1</v>
      </c>
      <c r="M9615" s="881">
        <f t="shared" si="919"/>
        <v>3</v>
      </c>
    </row>
    <row r="9616" spans="1:13" ht="13.5">
      <c r="A9616" s="630" t="str">
        <f t="shared" si="916"/>
        <v>TP-060010-002CO1E</v>
      </c>
      <c r="B9616" s="639" t="str">
        <f t="shared" si="920"/>
        <v>BT,060010kV,002MVA</v>
      </c>
      <c r="C9616" s="638" t="str">
        <f t="shared" si="921"/>
        <v>Rieles y bases de Tiro de acceso principal del transformador de 060010kV,2MVA</v>
      </c>
      <c r="D9616" s="637" t="s">
        <v>729</v>
      </c>
      <c r="E9616" s="637">
        <v>1</v>
      </c>
      <c r="F9616" s="639">
        <f>VLOOKUP(H9616,'[34]Resumen Bases TP'!$C$130:$E$170,3,FALSE)</f>
        <v>260.53000000000003</v>
      </c>
      <c r="G9616" s="900" t="s">
        <v>732</v>
      </c>
      <c r="H9616" s="939" t="str">
        <f t="shared" si="922"/>
        <v>BT060CO.1</v>
      </c>
      <c r="I9616" s="881" t="str">
        <f t="shared" si="923"/>
        <v>BT060CO.1</v>
      </c>
      <c r="J9616" s="881" t="str">
        <f t="shared" si="924"/>
        <v>060</v>
      </c>
      <c r="K9616" s="881" t="str">
        <f t="shared" si="917"/>
        <v>CO</v>
      </c>
      <c r="L9616" s="881">
        <f t="shared" si="918"/>
        <v>1</v>
      </c>
      <c r="M9616" s="881">
        <f t="shared" si="919"/>
        <v>2</v>
      </c>
    </row>
    <row r="9617" spans="1:13" ht="13.5">
      <c r="A9617" s="630" t="str">
        <f t="shared" ref="A9617:A9680" si="925">+A4360</f>
        <v>TP-060023-050CO1E</v>
      </c>
      <c r="B9617" s="639" t="str">
        <f t="shared" si="920"/>
        <v>BT,060023kV,050MVA</v>
      </c>
      <c r="C9617" s="638" t="str">
        <f t="shared" si="921"/>
        <v>Rieles y bases de Tiro de acceso principal del transformador de 060023kV,50MVA</v>
      </c>
      <c r="D9617" s="637" t="s">
        <v>729</v>
      </c>
      <c r="E9617" s="637">
        <v>1</v>
      </c>
      <c r="F9617" s="639">
        <f>VLOOKUP(H9617,'[34]Resumen Bases TP'!$C$130:$E$170,3,FALSE)</f>
        <v>260.53000000000003</v>
      </c>
      <c r="G9617" s="900" t="s">
        <v>732</v>
      </c>
      <c r="H9617" s="939" t="str">
        <f t="shared" si="922"/>
        <v>BT060CO.1</v>
      </c>
      <c r="I9617" s="881" t="str">
        <f t="shared" si="923"/>
        <v>BT060CO.1</v>
      </c>
      <c r="J9617" s="881" t="str">
        <f t="shared" si="924"/>
        <v>060</v>
      </c>
      <c r="K9617" s="881" t="str">
        <f t="shared" ref="K9617:K9680" si="926">LEFT(+RIGHT(A9617,4),2)</f>
        <v>CO</v>
      </c>
      <c r="L9617" s="881">
        <f t="shared" ref="L9617:L9680" si="927">+L4360</f>
        <v>1</v>
      </c>
      <c r="M9617" s="881">
        <f t="shared" ref="M9617:M9680" si="928">VALUE(LEFT(+RIGHT(A9617,7),3))</f>
        <v>50</v>
      </c>
    </row>
    <row r="9618" spans="1:13" ht="13.5">
      <c r="A9618" s="630" t="str">
        <f t="shared" si="925"/>
        <v>TP-060023-045CO1E</v>
      </c>
      <c r="B9618" s="639" t="str">
        <f t="shared" si="920"/>
        <v>BT,060023kV,045MVA</v>
      </c>
      <c r="C9618" s="638" t="str">
        <f t="shared" si="921"/>
        <v>Rieles y bases de Tiro de acceso principal del transformador de 060023kV,45MVA</v>
      </c>
      <c r="D9618" s="637" t="s">
        <v>729</v>
      </c>
      <c r="E9618" s="637">
        <v>1</v>
      </c>
      <c r="F9618" s="639">
        <f>VLOOKUP(H9618,'[34]Resumen Bases TP'!$C$130:$E$170,3,FALSE)</f>
        <v>260.53000000000003</v>
      </c>
      <c r="G9618" s="900" t="s">
        <v>732</v>
      </c>
      <c r="H9618" s="939" t="str">
        <f t="shared" si="922"/>
        <v>BT060CO.1</v>
      </c>
      <c r="I9618" s="881" t="str">
        <f t="shared" si="923"/>
        <v>BT060CO.1</v>
      </c>
      <c r="J9618" s="881" t="str">
        <f t="shared" si="924"/>
        <v>060</v>
      </c>
      <c r="K9618" s="881" t="str">
        <f t="shared" si="926"/>
        <v>CO</v>
      </c>
      <c r="L9618" s="881">
        <f t="shared" si="927"/>
        <v>1</v>
      </c>
      <c r="M9618" s="881">
        <f t="shared" si="928"/>
        <v>45</v>
      </c>
    </row>
    <row r="9619" spans="1:13" ht="13.5">
      <c r="A9619" s="630" t="str">
        <f t="shared" si="925"/>
        <v>TP-060023-040CO1E</v>
      </c>
      <c r="B9619" s="639" t="str">
        <f t="shared" si="920"/>
        <v>BT,060023kV,040MVA</v>
      </c>
      <c r="C9619" s="638" t="str">
        <f t="shared" si="921"/>
        <v>Rieles y bases de Tiro de acceso principal del transformador de 060023kV,40MVA</v>
      </c>
      <c r="D9619" s="637" t="s">
        <v>729</v>
      </c>
      <c r="E9619" s="637">
        <v>1</v>
      </c>
      <c r="F9619" s="639">
        <f>VLOOKUP(H9619,'[34]Resumen Bases TP'!$C$130:$E$170,3,FALSE)</f>
        <v>297.42000000000007</v>
      </c>
      <c r="G9619" s="900" t="s">
        <v>732</v>
      </c>
      <c r="H9619" s="939" t="str">
        <f t="shared" si="922"/>
        <v>BT060CO.3</v>
      </c>
      <c r="I9619" s="881" t="str">
        <f t="shared" si="923"/>
        <v>BT060CO.3</v>
      </c>
      <c r="J9619" s="881" t="str">
        <f t="shared" si="924"/>
        <v>060</v>
      </c>
      <c r="K9619" s="881" t="str">
        <f t="shared" si="926"/>
        <v>CO</v>
      </c>
      <c r="L9619" s="1010">
        <f t="shared" si="927"/>
        <v>3</v>
      </c>
      <c r="M9619" s="881">
        <f t="shared" si="928"/>
        <v>40</v>
      </c>
    </row>
    <row r="9620" spans="1:13" ht="13.5">
      <c r="A9620" s="630" t="str">
        <f t="shared" si="925"/>
        <v>TP-060023-035CO1E</v>
      </c>
      <c r="B9620" s="639" t="str">
        <f t="shared" si="920"/>
        <v>BT,060023kV,035MVA</v>
      </c>
      <c r="C9620" s="638" t="str">
        <f t="shared" si="921"/>
        <v>Rieles y bases de Tiro de acceso principal del transformador de 060023kV,35MVA</v>
      </c>
      <c r="D9620" s="637" t="s">
        <v>729</v>
      </c>
      <c r="E9620" s="637">
        <v>1</v>
      </c>
      <c r="F9620" s="639">
        <f>VLOOKUP(H9620,'[34]Resumen Bases TP'!$C$130:$E$170,3,FALSE)</f>
        <v>297.42000000000007</v>
      </c>
      <c r="G9620" s="900" t="s">
        <v>732</v>
      </c>
      <c r="H9620" s="939" t="str">
        <f t="shared" si="922"/>
        <v>BT060CO.3</v>
      </c>
      <c r="I9620" s="881" t="str">
        <f t="shared" si="923"/>
        <v>BT060CO.3</v>
      </c>
      <c r="J9620" s="881" t="str">
        <f t="shared" si="924"/>
        <v>060</v>
      </c>
      <c r="K9620" s="881" t="str">
        <f t="shared" si="926"/>
        <v>CO</v>
      </c>
      <c r="L9620" s="1010">
        <f t="shared" si="927"/>
        <v>3</v>
      </c>
      <c r="M9620" s="881">
        <f t="shared" si="928"/>
        <v>35</v>
      </c>
    </row>
    <row r="9621" spans="1:13" ht="13.5">
      <c r="A9621" s="630" t="str">
        <f t="shared" si="925"/>
        <v>TP-060023-030CO1E</v>
      </c>
      <c r="B9621" s="639" t="str">
        <f t="shared" si="920"/>
        <v>BT,060023kV,030MVA</v>
      </c>
      <c r="C9621" s="638" t="str">
        <f t="shared" si="921"/>
        <v>Rieles y bases de Tiro de acceso principal del transformador de 060023kV,30MVA</v>
      </c>
      <c r="D9621" s="637" t="s">
        <v>729</v>
      </c>
      <c r="E9621" s="637">
        <v>1</v>
      </c>
      <c r="F9621" s="639">
        <f>VLOOKUP(H9621,'[34]Resumen Bases TP'!$C$130:$E$170,3,FALSE)</f>
        <v>297.42000000000007</v>
      </c>
      <c r="G9621" s="900" t="s">
        <v>732</v>
      </c>
      <c r="H9621" s="939" t="str">
        <f t="shared" si="922"/>
        <v>BT060CO.3</v>
      </c>
      <c r="I9621" s="881" t="str">
        <f t="shared" si="923"/>
        <v>BT060CO.3</v>
      </c>
      <c r="J9621" s="881" t="str">
        <f t="shared" si="924"/>
        <v>060</v>
      </c>
      <c r="K9621" s="881" t="str">
        <f t="shared" si="926"/>
        <v>CO</v>
      </c>
      <c r="L9621" s="1010">
        <f t="shared" si="927"/>
        <v>3</v>
      </c>
      <c r="M9621" s="881">
        <f t="shared" si="928"/>
        <v>30</v>
      </c>
    </row>
    <row r="9622" spans="1:13" ht="13.5">
      <c r="A9622" s="630" t="str">
        <f t="shared" si="925"/>
        <v>TP-060023-025CO1E</v>
      </c>
      <c r="B9622" s="639" t="str">
        <f t="shared" si="920"/>
        <v>BT,060023kV,025MVA</v>
      </c>
      <c r="C9622" s="638" t="str">
        <f t="shared" si="921"/>
        <v>Rieles y bases de Tiro de acceso principal del transformador de 060023kV,25MVA</v>
      </c>
      <c r="D9622" s="637" t="s">
        <v>729</v>
      </c>
      <c r="E9622" s="637">
        <v>1</v>
      </c>
      <c r="F9622" s="639">
        <f>VLOOKUP(H9622,'[34]Resumen Bases TP'!$C$130:$E$170,3,FALSE)</f>
        <v>297.42000000000007</v>
      </c>
      <c r="G9622" s="900" t="s">
        <v>732</v>
      </c>
      <c r="H9622" s="939" t="str">
        <f t="shared" si="922"/>
        <v>BT060CO.3</v>
      </c>
      <c r="I9622" s="881" t="str">
        <f t="shared" si="923"/>
        <v>BT060CO.3</v>
      </c>
      <c r="J9622" s="881" t="str">
        <f t="shared" si="924"/>
        <v>060</v>
      </c>
      <c r="K9622" s="881" t="str">
        <f t="shared" si="926"/>
        <v>CO</v>
      </c>
      <c r="L9622" s="1010">
        <f t="shared" si="927"/>
        <v>3</v>
      </c>
      <c r="M9622" s="881">
        <f t="shared" si="928"/>
        <v>25</v>
      </c>
    </row>
    <row r="9623" spans="1:13" ht="13.5">
      <c r="A9623" s="630" t="str">
        <f t="shared" si="925"/>
        <v>TP-060023-020CO1E</v>
      </c>
      <c r="B9623" s="639" t="str">
        <f t="shared" si="920"/>
        <v>BT,060023kV,020MVA</v>
      </c>
      <c r="C9623" s="638" t="str">
        <f t="shared" si="921"/>
        <v>Rieles y bases de Tiro de acceso principal del transformador de 060023kV,20MVA</v>
      </c>
      <c r="D9623" s="637" t="s">
        <v>729</v>
      </c>
      <c r="E9623" s="637">
        <v>1</v>
      </c>
      <c r="F9623" s="639">
        <f>VLOOKUP(H9623,'[34]Resumen Bases TP'!$C$130:$E$170,3,FALSE)</f>
        <v>297.42000000000007</v>
      </c>
      <c r="G9623" s="900" t="s">
        <v>732</v>
      </c>
      <c r="H9623" s="939" t="str">
        <f t="shared" si="922"/>
        <v>BT060CO.3</v>
      </c>
      <c r="I9623" s="881" t="str">
        <f t="shared" si="923"/>
        <v>BT060CO.3</v>
      </c>
      <c r="J9623" s="881" t="str">
        <f t="shared" si="924"/>
        <v>060</v>
      </c>
      <c r="K9623" s="881" t="str">
        <f t="shared" si="926"/>
        <v>CO</v>
      </c>
      <c r="L9623" s="1010">
        <f t="shared" si="927"/>
        <v>3</v>
      </c>
      <c r="M9623" s="881">
        <f t="shared" si="928"/>
        <v>20</v>
      </c>
    </row>
    <row r="9624" spans="1:13" ht="13.5">
      <c r="A9624" s="630" t="str">
        <f t="shared" si="925"/>
        <v>TP-060023-015CO1E</v>
      </c>
      <c r="B9624" s="639" t="str">
        <f t="shared" ref="B9624:B9687" si="929">IF(LEN(A9624)=20,+"BT,"&amp;MID(A9624,4,6)&amp;"kV,"&amp;MID(A9624,14,3)&amp;"MVA",+"BT,"&amp;MID(A9624,4,6)&amp;"kV,"&amp;MID(A9624,11,3)&amp;"MVA")</f>
        <v>BT,060023kV,015MVA</v>
      </c>
      <c r="C9624" s="638" t="str">
        <f t="shared" ref="C9624:C9687" si="930">+"Rieles y bases de Tiro de acceso principal del transformador de "&amp;MID(B9624,4,6)&amp;"kV,"&amp;M9624&amp;"MVA"</f>
        <v>Rieles y bases de Tiro de acceso principal del transformador de 060023kV,15MVA</v>
      </c>
      <c r="D9624" s="637" t="s">
        <v>729</v>
      </c>
      <c r="E9624" s="637">
        <v>1</v>
      </c>
      <c r="F9624" s="639">
        <f>VLOOKUP(H9624,'[34]Resumen Bases TP'!$C$130:$E$170,3,FALSE)</f>
        <v>297.42000000000007</v>
      </c>
      <c r="G9624" s="900" t="s">
        <v>732</v>
      </c>
      <c r="H9624" s="939" t="str">
        <f t="shared" ref="H9624:H9687" si="931">+"BT"&amp;J9624&amp;K9624&amp;"."&amp;L9624</f>
        <v>BT060CO.3</v>
      </c>
      <c r="I9624" s="881" t="str">
        <f t="shared" ref="I9624:I9687" si="932">+"BT"&amp;J9624&amp;K9624&amp;"."&amp;L9624</f>
        <v>BT060CO.3</v>
      </c>
      <c r="J9624" s="881" t="str">
        <f t="shared" ref="J9624:J9687" si="933">+MID(B9624,4,3)</f>
        <v>060</v>
      </c>
      <c r="K9624" s="881" t="str">
        <f t="shared" si="926"/>
        <v>CO</v>
      </c>
      <c r="L9624" s="1010">
        <f t="shared" si="927"/>
        <v>3</v>
      </c>
      <c r="M9624" s="881">
        <f t="shared" si="928"/>
        <v>15</v>
      </c>
    </row>
    <row r="9625" spans="1:13" ht="13.5">
      <c r="A9625" s="630" t="str">
        <f t="shared" si="925"/>
        <v>TP-060023-010CO1E</v>
      </c>
      <c r="B9625" s="639" t="str">
        <f t="shared" si="929"/>
        <v>BT,060023kV,010MVA</v>
      </c>
      <c r="C9625" s="638" t="str">
        <f t="shared" si="930"/>
        <v>Rieles y bases de Tiro de acceso principal del transformador de 060023kV,10MVA</v>
      </c>
      <c r="D9625" s="637" t="s">
        <v>729</v>
      </c>
      <c r="E9625" s="637">
        <v>1</v>
      </c>
      <c r="F9625" s="639">
        <f>VLOOKUP(H9625,'[34]Resumen Bases TP'!$C$130:$E$170,3,FALSE)</f>
        <v>297.42000000000007</v>
      </c>
      <c r="G9625" s="900" t="s">
        <v>732</v>
      </c>
      <c r="H9625" s="939" t="str">
        <f t="shared" si="931"/>
        <v>BT060CO.2</v>
      </c>
      <c r="I9625" s="881" t="str">
        <f t="shared" si="932"/>
        <v>BT060CO.2</v>
      </c>
      <c r="J9625" s="881" t="str">
        <f t="shared" si="933"/>
        <v>060</v>
      </c>
      <c r="K9625" s="881" t="str">
        <f t="shared" si="926"/>
        <v>CO</v>
      </c>
      <c r="L9625" s="881">
        <f t="shared" si="927"/>
        <v>2</v>
      </c>
      <c r="M9625" s="881">
        <f t="shared" si="928"/>
        <v>10</v>
      </c>
    </row>
    <row r="9626" spans="1:13" ht="13.5">
      <c r="A9626" s="630" t="str">
        <f t="shared" si="925"/>
        <v>TP-060023-009CO1E</v>
      </c>
      <c r="B9626" s="639" t="str">
        <f t="shared" si="929"/>
        <v>BT,060023kV,009MVA</v>
      </c>
      <c r="C9626" s="638" t="str">
        <f t="shared" si="930"/>
        <v>Rieles y bases de Tiro de acceso principal del transformador de 060023kV,9MVA</v>
      </c>
      <c r="D9626" s="637" t="s">
        <v>729</v>
      </c>
      <c r="E9626" s="637">
        <v>1</v>
      </c>
      <c r="F9626" s="639">
        <f>VLOOKUP(H9626,'[34]Resumen Bases TP'!$C$130:$E$170,3,FALSE)</f>
        <v>297.42000000000007</v>
      </c>
      <c r="G9626" s="900" t="s">
        <v>732</v>
      </c>
      <c r="H9626" s="939" t="str">
        <f t="shared" si="931"/>
        <v>BT060CO.2</v>
      </c>
      <c r="I9626" s="881" t="str">
        <f t="shared" si="932"/>
        <v>BT060CO.2</v>
      </c>
      <c r="J9626" s="881" t="str">
        <f t="shared" si="933"/>
        <v>060</v>
      </c>
      <c r="K9626" s="881" t="str">
        <f t="shared" si="926"/>
        <v>CO</v>
      </c>
      <c r="L9626" s="881">
        <f t="shared" si="927"/>
        <v>2</v>
      </c>
      <c r="M9626" s="881">
        <f t="shared" si="928"/>
        <v>9</v>
      </c>
    </row>
    <row r="9627" spans="1:13" ht="13.5">
      <c r="A9627" s="630" t="str">
        <f t="shared" si="925"/>
        <v>TP-060023-008CO1E</v>
      </c>
      <c r="B9627" s="639" t="str">
        <f t="shared" si="929"/>
        <v>BT,060023kV,008MVA</v>
      </c>
      <c r="C9627" s="638" t="str">
        <f t="shared" si="930"/>
        <v>Rieles y bases de Tiro de acceso principal del transformador de 060023kV,8MVA</v>
      </c>
      <c r="D9627" s="637" t="s">
        <v>729</v>
      </c>
      <c r="E9627" s="637">
        <v>1</v>
      </c>
      <c r="F9627" s="639">
        <f>VLOOKUP(H9627,'[34]Resumen Bases TP'!$C$130:$E$170,3,FALSE)</f>
        <v>297.42000000000007</v>
      </c>
      <c r="G9627" s="900" t="s">
        <v>732</v>
      </c>
      <c r="H9627" s="939" t="str">
        <f t="shared" si="931"/>
        <v>BT060CO.2</v>
      </c>
      <c r="I9627" s="881" t="str">
        <f t="shared" si="932"/>
        <v>BT060CO.2</v>
      </c>
      <c r="J9627" s="881" t="str">
        <f t="shared" si="933"/>
        <v>060</v>
      </c>
      <c r="K9627" s="881" t="str">
        <f t="shared" si="926"/>
        <v>CO</v>
      </c>
      <c r="L9627" s="881">
        <f t="shared" si="927"/>
        <v>2</v>
      </c>
      <c r="M9627" s="881">
        <f t="shared" si="928"/>
        <v>8</v>
      </c>
    </row>
    <row r="9628" spans="1:13" ht="13.5">
      <c r="A9628" s="630" t="str">
        <f t="shared" si="925"/>
        <v>TP-060023-007CO1E</v>
      </c>
      <c r="B9628" s="639" t="str">
        <f t="shared" si="929"/>
        <v>BT,060023kV,007MVA</v>
      </c>
      <c r="C9628" s="638" t="str">
        <f t="shared" si="930"/>
        <v>Rieles y bases de Tiro de acceso principal del transformador de 060023kV,7MVA</v>
      </c>
      <c r="D9628" s="637" t="s">
        <v>729</v>
      </c>
      <c r="E9628" s="637">
        <v>1</v>
      </c>
      <c r="F9628" s="639">
        <f>VLOOKUP(H9628,'[34]Resumen Bases TP'!$C$130:$E$170,3,FALSE)</f>
        <v>260.53000000000003</v>
      </c>
      <c r="G9628" s="900" t="s">
        <v>732</v>
      </c>
      <c r="H9628" s="939" t="str">
        <f t="shared" si="931"/>
        <v>BT060CO.1</v>
      </c>
      <c r="I9628" s="881" t="str">
        <f t="shared" si="932"/>
        <v>BT060CO.1</v>
      </c>
      <c r="J9628" s="881" t="str">
        <f t="shared" si="933"/>
        <v>060</v>
      </c>
      <c r="K9628" s="881" t="str">
        <f t="shared" si="926"/>
        <v>CO</v>
      </c>
      <c r="L9628" s="881">
        <f t="shared" si="927"/>
        <v>1</v>
      </c>
      <c r="M9628" s="881">
        <f t="shared" si="928"/>
        <v>7</v>
      </c>
    </row>
    <row r="9629" spans="1:13" ht="13.5">
      <c r="A9629" s="630" t="str">
        <f t="shared" si="925"/>
        <v>TP-060023-006CO1E</v>
      </c>
      <c r="B9629" s="639" t="str">
        <f t="shared" si="929"/>
        <v>BT,060023kV,006MVA</v>
      </c>
      <c r="C9629" s="638" t="str">
        <f t="shared" si="930"/>
        <v>Rieles y bases de Tiro de acceso principal del transformador de 060023kV,6MVA</v>
      </c>
      <c r="D9629" s="637" t="s">
        <v>729</v>
      </c>
      <c r="E9629" s="637">
        <v>1</v>
      </c>
      <c r="F9629" s="639">
        <f>VLOOKUP(H9629,'[34]Resumen Bases TP'!$C$130:$E$170,3,FALSE)</f>
        <v>260.53000000000003</v>
      </c>
      <c r="G9629" s="900" t="s">
        <v>732</v>
      </c>
      <c r="H9629" s="939" t="str">
        <f t="shared" si="931"/>
        <v>BT060CO.1</v>
      </c>
      <c r="I9629" s="881" t="str">
        <f t="shared" si="932"/>
        <v>BT060CO.1</v>
      </c>
      <c r="J9629" s="881" t="str">
        <f t="shared" si="933"/>
        <v>060</v>
      </c>
      <c r="K9629" s="881" t="str">
        <f t="shared" si="926"/>
        <v>CO</v>
      </c>
      <c r="L9629" s="881">
        <f t="shared" si="927"/>
        <v>1</v>
      </c>
      <c r="M9629" s="881">
        <f t="shared" si="928"/>
        <v>6</v>
      </c>
    </row>
    <row r="9630" spans="1:13" ht="13.5">
      <c r="A9630" s="630" t="str">
        <f t="shared" si="925"/>
        <v>TP-060023-005CO1E</v>
      </c>
      <c r="B9630" s="639" t="str">
        <f t="shared" si="929"/>
        <v>BT,060023kV,005MVA</v>
      </c>
      <c r="C9630" s="638" t="str">
        <f t="shared" si="930"/>
        <v>Rieles y bases de Tiro de acceso principal del transformador de 060023kV,5MVA</v>
      </c>
      <c r="D9630" s="637" t="s">
        <v>729</v>
      </c>
      <c r="E9630" s="637">
        <v>1</v>
      </c>
      <c r="F9630" s="639">
        <f>VLOOKUP(H9630,'[34]Resumen Bases TP'!$C$130:$E$170,3,FALSE)</f>
        <v>260.53000000000003</v>
      </c>
      <c r="G9630" s="900" t="s">
        <v>732</v>
      </c>
      <c r="H9630" s="939" t="str">
        <f t="shared" si="931"/>
        <v>BT060CO.1</v>
      </c>
      <c r="I9630" s="881" t="str">
        <f t="shared" si="932"/>
        <v>BT060CO.1</v>
      </c>
      <c r="J9630" s="881" t="str">
        <f t="shared" si="933"/>
        <v>060</v>
      </c>
      <c r="K9630" s="881" t="str">
        <f t="shared" si="926"/>
        <v>CO</v>
      </c>
      <c r="L9630" s="881">
        <f t="shared" si="927"/>
        <v>1</v>
      </c>
      <c r="M9630" s="881">
        <f t="shared" si="928"/>
        <v>5</v>
      </c>
    </row>
    <row r="9631" spans="1:13" ht="13.5">
      <c r="A9631" s="630" t="str">
        <f t="shared" si="925"/>
        <v>TP-060023-004CO1E</v>
      </c>
      <c r="B9631" s="639" t="str">
        <f t="shared" si="929"/>
        <v>BT,060023kV,004MVA</v>
      </c>
      <c r="C9631" s="638" t="str">
        <f t="shared" si="930"/>
        <v>Rieles y bases de Tiro de acceso principal del transformador de 060023kV,4MVA</v>
      </c>
      <c r="D9631" s="637" t="s">
        <v>729</v>
      </c>
      <c r="E9631" s="637">
        <v>1</v>
      </c>
      <c r="F9631" s="639">
        <f>VLOOKUP(H9631,'[34]Resumen Bases TP'!$C$130:$E$170,3,FALSE)</f>
        <v>260.53000000000003</v>
      </c>
      <c r="G9631" s="900" t="s">
        <v>732</v>
      </c>
      <c r="H9631" s="939" t="str">
        <f t="shared" si="931"/>
        <v>BT060CO.1</v>
      </c>
      <c r="I9631" s="881" t="str">
        <f t="shared" si="932"/>
        <v>BT060CO.1</v>
      </c>
      <c r="J9631" s="881" t="str">
        <f t="shared" si="933"/>
        <v>060</v>
      </c>
      <c r="K9631" s="881" t="str">
        <f t="shared" si="926"/>
        <v>CO</v>
      </c>
      <c r="L9631" s="881">
        <f t="shared" si="927"/>
        <v>1</v>
      </c>
      <c r="M9631" s="881">
        <f t="shared" si="928"/>
        <v>4</v>
      </c>
    </row>
    <row r="9632" spans="1:13" ht="13.5">
      <c r="A9632" s="630" t="str">
        <f t="shared" si="925"/>
        <v>TP-060023-003CO1E</v>
      </c>
      <c r="B9632" s="639" t="str">
        <f t="shared" si="929"/>
        <v>BT,060023kV,003MVA</v>
      </c>
      <c r="C9632" s="638" t="str">
        <f t="shared" si="930"/>
        <v>Rieles y bases de Tiro de acceso principal del transformador de 060023kV,3MVA</v>
      </c>
      <c r="D9632" s="637" t="s">
        <v>729</v>
      </c>
      <c r="E9632" s="637">
        <v>1</v>
      </c>
      <c r="F9632" s="639">
        <f>VLOOKUP(H9632,'[34]Resumen Bases TP'!$C$130:$E$170,3,FALSE)</f>
        <v>260.53000000000003</v>
      </c>
      <c r="G9632" s="900" t="s">
        <v>732</v>
      </c>
      <c r="H9632" s="939" t="str">
        <f t="shared" si="931"/>
        <v>BT060CO.1</v>
      </c>
      <c r="I9632" s="881" t="str">
        <f t="shared" si="932"/>
        <v>BT060CO.1</v>
      </c>
      <c r="J9632" s="881" t="str">
        <f t="shared" si="933"/>
        <v>060</v>
      </c>
      <c r="K9632" s="881" t="str">
        <f t="shared" si="926"/>
        <v>CO</v>
      </c>
      <c r="L9632" s="881">
        <f t="shared" si="927"/>
        <v>1</v>
      </c>
      <c r="M9632" s="881">
        <f t="shared" si="928"/>
        <v>3</v>
      </c>
    </row>
    <row r="9633" spans="1:13" ht="13.5">
      <c r="A9633" s="630" t="str">
        <f t="shared" si="925"/>
        <v>TP-060023-002CO1E</v>
      </c>
      <c r="B9633" s="639" t="str">
        <f t="shared" si="929"/>
        <v>BT,060023kV,002MVA</v>
      </c>
      <c r="C9633" s="638" t="str">
        <f t="shared" si="930"/>
        <v>Rieles y bases de Tiro de acceso principal del transformador de 060023kV,2MVA</v>
      </c>
      <c r="D9633" s="637" t="s">
        <v>729</v>
      </c>
      <c r="E9633" s="637">
        <v>1</v>
      </c>
      <c r="F9633" s="639">
        <f>VLOOKUP(H9633,'[34]Resumen Bases TP'!$C$130:$E$170,3,FALSE)</f>
        <v>260.53000000000003</v>
      </c>
      <c r="G9633" s="900" t="s">
        <v>732</v>
      </c>
      <c r="H9633" s="939" t="str">
        <f t="shared" si="931"/>
        <v>BT060CO.1</v>
      </c>
      <c r="I9633" s="881" t="str">
        <f t="shared" si="932"/>
        <v>BT060CO.1</v>
      </c>
      <c r="J9633" s="881" t="str">
        <f t="shared" si="933"/>
        <v>060</v>
      </c>
      <c r="K9633" s="881" t="str">
        <f t="shared" si="926"/>
        <v>CO</v>
      </c>
      <c r="L9633" s="881">
        <f t="shared" si="927"/>
        <v>1</v>
      </c>
      <c r="M9633" s="881">
        <f t="shared" si="928"/>
        <v>2</v>
      </c>
    </row>
    <row r="9634" spans="1:13" ht="13.5">
      <c r="A9634" s="630" t="str">
        <f t="shared" si="925"/>
        <v>TP-060033010-050CO1I</v>
      </c>
      <c r="B9634" s="639" t="str">
        <f t="shared" si="929"/>
        <v>BT,060033kV,050MVA</v>
      </c>
      <c r="C9634" s="638" t="str">
        <f t="shared" si="930"/>
        <v>Rieles y bases de Tiro de acceso principal del transformador de 060033kV,50MVA</v>
      </c>
      <c r="D9634" s="637" t="s">
        <v>729</v>
      </c>
      <c r="E9634" s="637">
        <v>1</v>
      </c>
      <c r="F9634" s="639">
        <f>VLOOKUP(H9634,'[34]Resumen Bases TP'!$C$130:$E$170,3,FALSE)</f>
        <v>260.53000000000003</v>
      </c>
      <c r="G9634" s="900" t="s">
        <v>732</v>
      </c>
      <c r="H9634" s="939" t="str">
        <f t="shared" si="931"/>
        <v>BT060CO.1</v>
      </c>
      <c r="I9634" s="881" t="str">
        <f t="shared" si="932"/>
        <v>BT060CO.1</v>
      </c>
      <c r="J9634" s="881" t="str">
        <f t="shared" si="933"/>
        <v>060</v>
      </c>
      <c r="K9634" s="881" t="str">
        <f t="shared" si="926"/>
        <v>CO</v>
      </c>
      <c r="L9634" s="881">
        <f t="shared" si="927"/>
        <v>1</v>
      </c>
      <c r="M9634" s="881">
        <f t="shared" si="928"/>
        <v>50</v>
      </c>
    </row>
    <row r="9635" spans="1:13" ht="13.5">
      <c r="A9635" s="630" t="str">
        <f t="shared" si="925"/>
        <v>TP-060033010-045CO1I</v>
      </c>
      <c r="B9635" s="639" t="str">
        <f t="shared" si="929"/>
        <v>BT,060033kV,045MVA</v>
      </c>
      <c r="C9635" s="638" t="str">
        <f t="shared" si="930"/>
        <v>Rieles y bases de Tiro de acceso principal del transformador de 060033kV,45MVA</v>
      </c>
      <c r="D9635" s="637" t="s">
        <v>729</v>
      </c>
      <c r="E9635" s="637">
        <v>1</v>
      </c>
      <c r="F9635" s="639">
        <f>VLOOKUP(H9635,'[34]Resumen Bases TP'!$C$130:$E$170,3,FALSE)</f>
        <v>260.53000000000003</v>
      </c>
      <c r="G9635" s="900" t="s">
        <v>732</v>
      </c>
      <c r="H9635" s="939" t="str">
        <f t="shared" si="931"/>
        <v>BT060CO.1</v>
      </c>
      <c r="I9635" s="881" t="str">
        <f t="shared" si="932"/>
        <v>BT060CO.1</v>
      </c>
      <c r="J9635" s="881" t="str">
        <f t="shared" si="933"/>
        <v>060</v>
      </c>
      <c r="K9635" s="881" t="str">
        <f t="shared" si="926"/>
        <v>CO</v>
      </c>
      <c r="L9635" s="881">
        <f t="shared" si="927"/>
        <v>1</v>
      </c>
      <c r="M9635" s="881">
        <f t="shared" si="928"/>
        <v>45</v>
      </c>
    </row>
    <row r="9636" spans="1:13" ht="13.5">
      <c r="A9636" s="630" t="str">
        <f t="shared" si="925"/>
        <v>TP-060033010-040CO1I</v>
      </c>
      <c r="B9636" s="639" t="str">
        <f t="shared" si="929"/>
        <v>BT,060033kV,040MVA</v>
      </c>
      <c r="C9636" s="638" t="str">
        <f t="shared" si="930"/>
        <v>Rieles y bases de Tiro de acceso principal del transformador de 060033kV,40MVA</v>
      </c>
      <c r="D9636" s="637" t="s">
        <v>729</v>
      </c>
      <c r="E9636" s="637">
        <v>1</v>
      </c>
      <c r="F9636" s="639">
        <f>VLOOKUP(H9636,'[34]Resumen Bases TP'!$C$130:$E$170,3,FALSE)</f>
        <v>297.42000000000007</v>
      </c>
      <c r="G9636" s="900" t="s">
        <v>732</v>
      </c>
      <c r="H9636" s="939" t="str">
        <f t="shared" si="931"/>
        <v>BT060CO.3</v>
      </c>
      <c r="I9636" s="881" t="str">
        <f t="shared" si="932"/>
        <v>BT060CO.3</v>
      </c>
      <c r="J9636" s="881" t="str">
        <f t="shared" si="933"/>
        <v>060</v>
      </c>
      <c r="K9636" s="881" t="str">
        <f t="shared" si="926"/>
        <v>CO</v>
      </c>
      <c r="L9636" s="1010">
        <f t="shared" si="927"/>
        <v>3</v>
      </c>
      <c r="M9636" s="881">
        <f t="shared" si="928"/>
        <v>40</v>
      </c>
    </row>
    <row r="9637" spans="1:13" ht="13.5">
      <c r="A9637" s="630" t="str">
        <f t="shared" si="925"/>
        <v>TP-060033010-035CO1I</v>
      </c>
      <c r="B9637" s="639" t="str">
        <f t="shared" si="929"/>
        <v>BT,060033kV,035MVA</v>
      </c>
      <c r="C9637" s="638" t="str">
        <f t="shared" si="930"/>
        <v>Rieles y bases de Tiro de acceso principal del transformador de 060033kV,35MVA</v>
      </c>
      <c r="D9637" s="637" t="s">
        <v>729</v>
      </c>
      <c r="E9637" s="637">
        <v>1</v>
      </c>
      <c r="F9637" s="639">
        <f>VLOOKUP(H9637,'[34]Resumen Bases TP'!$C$130:$E$170,3,FALSE)</f>
        <v>297.42000000000007</v>
      </c>
      <c r="G9637" s="900" t="s">
        <v>732</v>
      </c>
      <c r="H9637" s="939" t="str">
        <f t="shared" si="931"/>
        <v>BT060CO.3</v>
      </c>
      <c r="I9637" s="881" t="str">
        <f t="shared" si="932"/>
        <v>BT060CO.3</v>
      </c>
      <c r="J9637" s="881" t="str">
        <f t="shared" si="933"/>
        <v>060</v>
      </c>
      <c r="K9637" s="881" t="str">
        <f t="shared" si="926"/>
        <v>CO</v>
      </c>
      <c r="L9637" s="1010">
        <f t="shared" si="927"/>
        <v>3</v>
      </c>
      <c r="M9637" s="881">
        <f t="shared" si="928"/>
        <v>35</v>
      </c>
    </row>
    <row r="9638" spans="1:13" ht="13.5">
      <c r="A9638" s="630" t="str">
        <f t="shared" si="925"/>
        <v>TP-060033010-030CO1I</v>
      </c>
      <c r="B9638" s="639" t="str">
        <f t="shared" si="929"/>
        <v>BT,060033kV,030MVA</v>
      </c>
      <c r="C9638" s="638" t="str">
        <f t="shared" si="930"/>
        <v>Rieles y bases de Tiro de acceso principal del transformador de 060033kV,30MVA</v>
      </c>
      <c r="D9638" s="637" t="s">
        <v>729</v>
      </c>
      <c r="E9638" s="637">
        <v>1</v>
      </c>
      <c r="F9638" s="639">
        <f>VLOOKUP(H9638,'[34]Resumen Bases TP'!$C$130:$E$170,3,FALSE)</f>
        <v>297.42000000000007</v>
      </c>
      <c r="G9638" s="900" t="s">
        <v>732</v>
      </c>
      <c r="H9638" s="939" t="str">
        <f t="shared" si="931"/>
        <v>BT060CO.3</v>
      </c>
      <c r="I9638" s="881" t="str">
        <f t="shared" si="932"/>
        <v>BT060CO.3</v>
      </c>
      <c r="J9638" s="881" t="str">
        <f t="shared" si="933"/>
        <v>060</v>
      </c>
      <c r="K9638" s="881" t="str">
        <f t="shared" si="926"/>
        <v>CO</v>
      </c>
      <c r="L9638" s="1010">
        <f t="shared" si="927"/>
        <v>3</v>
      </c>
      <c r="M9638" s="881">
        <f t="shared" si="928"/>
        <v>30</v>
      </c>
    </row>
    <row r="9639" spans="1:13" ht="13.5">
      <c r="A9639" s="630" t="str">
        <f t="shared" si="925"/>
        <v>TP-060033010-025CO1I</v>
      </c>
      <c r="B9639" s="639" t="str">
        <f t="shared" si="929"/>
        <v>BT,060033kV,025MVA</v>
      </c>
      <c r="C9639" s="638" t="str">
        <f t="shared" si="930"/>
        <v>Rieles y bases de Tiro de acceso principal del transformador de 060033kV,25MVA</v>
      </c>
      <c r="D9639" s="637" t="s">
        <v>729</v>
      </c>
      <c r="E9639" s="637">
        <v>1</v>
      </c>
      <c r="F9639" s="639">
        <f>VLOOKUP(H9639,'[34]Resumen Bases TP'!$C$130:$E$170,3,FALSE)</f>
        <v>297.42000000000007</v>
      </c>
      <c r="G9639" s="900" t="s">
        <v>732</v>
      </c>
      <c r="H9639" s="939" t="str">
        <f t="shared" si="931"/>
        <v>BT060CO.3</v>
      </c>
      <c r="I9639" s="881" t="str">
        <f t="shared" si="932"/>
        <v>BT060CO.3</v>
      </c>
      <c r="J9639" s="881" t="str">
        <f t="shared" si="933"/>
        <v>060</v>
      </c>
      <c r="K9639" s="881" t="str">
        <f t="shared" si="926"/>
        <v>CO</v>
      </c>
      <c r="L9639" s="1010">
        <f t="shared" si="927"/>
        <v>3</v>
      </c>
      <c r="M9639" s="881">
        <f t="shared" si="928"/>
        <v>25</v>
      </c>
    </row>
    <row r="9640" spans="1:13" ht="13.5">
      <c r="A9640" s="630" t="str">
        <f t="shared" si="925"/>
        <v>TP-060033010-020CO1I</v>
      </c>
      <c r="B9640" s="639" t="str">
        <f t="shared" si="929"/>
        <v>BT,060033kV,020MVA</v>
      </c>
      <c r="C9640" s="638" t="str">
        <f t="shared" si="930"/>
        <v>Rieles y bases de Tiro de acceso principal del transformador de 060033kV,20MVA</v>
      </c>
      <c r="D9640" s="637" t="s">
        <v>729</v>
      </c>
      <c r="E9640" s="637">
        <v>1</v>
      </c>
      <c r="F9640" s="639">
        <f>VLOOKUP(H9640,'[34]Resumen Bases TP'!$C$130:$E$170,3,FALSE)</f>
        <v>297.42000000000007</v>
      </c>
      <c r="G9640" s="900" t="s">
        <v>732</v>
      </c>
      <c r="H9640" s="939" t="str">
        <f t="shared" si="931"/>
        <v>BT060CO.3</v>
      </c>
      <c r="I9640" s="881" t="str">
        <f t="shared" si="932"/>
        <v>BT060CO.3</v>
      </c>
      <c r="J9640" s="881" t="str">
        <f t="shared" si="933"/>
        <v>060</v>
      </c>
      <c r="K9640" s="881" t="str">
        <f t="shared" si="926"/>
        <v>CO</v>
      </c>
      <c r="L9640" s="1010">
        <f t="shared" si="927"/>
        <v>3</v>
      </c>
      <c r="M9640" s="881">
        <f t="shared" si="928"/>
        <v>20</v>
      </c>
    </row>
    <row r="9641" spans="1:13" ht="13.5">
      <c r="A9641" s="630" t="str">
        <f t="shared" si="925"/>
        <v>TP-060033010-015CO1I</v>
      </c>
      <c r="B9641" s="639" t="str">
        <f t="shared" si="929"/>
        <v>BT,060033kV,015MVA</v>
      </c>
      <c r="C9641" s="638" t="str">
        <f t="shared" si="930"/>
        <v>Rieles y bases de Tiro de acceso principal del transformador de 060033kV,15MVA</v>
      </c>
      <c r="D9641" s="637" t="s">
        <v>729</v>
      </c>
      <c r="E9641" s="637">
        <v>1</v>
      </c>
      <c r="F9641" s="639">
        <f>VLOOKUP(H9641,'[34]Resumen Bases TP'!$C$130:$E$170,3,FALSE)</f>
        <v>297.42000000000007</v>
      </c>
      <c r="G9641" s="900" t="s">
        <v>732</v>
      </c>
      <c r="H9641" s="939" t="str">
        <f t="shared" si="931"/>
        <v>BT060CO.3</v>
      </c>
      <c r="I9641" s="881" t="str">
        <f t="shared" si="932"/>
        <v>BT060CO.3</v>
      </c>
      <c r="J9641" s="881" t="str">
        <f t="shared" si="933"/>
        <v>060</v>
      </c>
      <c r="K9641" s="881" t="str">
        <f t="shared" si="926"/>
        <v>CO</v>
      </c>
      <c r="L9641" s="1010">
        <f t="shared" si="927"/>
        <v>3</v>
      </c>
      <c r="M9641" s="881">
        <f t="shared" si="928"/>
        <v>15</v>
      </c>
    </row>
    <row r="9642" spans="1:13" ht="13.5">
      <c r="A9642" s="630" t="str">
        <f t="shared" si="925"/>
        <v>TP-060033010-010CO1I</v>
      </c>
      <c r="B9642" s="639" t="str">
        <f t="shared" si="929"/>
        <v>BT,060033kV,010MVA</v>
      </c>
      <c r="C9642" s="638" t="str">
        <f t="shared" si="930"/>
        <v>Rieles y bases de Tiro de acceso principal del transformador de 060033kV,10MVA</v>
      </c>
      <c r="D9642" s="637" t="s">
        <v>729</v>
      </c>
      <c r="E9642" s="637">
        <v>1</v>
      </c>
      <c r="F9642" s="639">
        <f>VLOOKUP(H9642,'[34]Resumen Bases TP'!$C$130:$E$170,3,FALSE)</f>
        <v>297.42000000000007</v>
      </c>
      <c r="G9642" s="900" t="s">
        <v>732</v>
      </c>
      <c r="H9642" s="939" t="str">
        <f t="shared" si="931"/>
        <v>BT060CO.2</v>
      </c>
      <c r="I9642" s="881" t="str">
        <f t="shared" si="932"/>
        <v>BT060CO.2</v>
      </c>
      <c r="J9642" s="881" t="str">
        <f t="shared" si="933"/>
        <v>060</v>
      </c>
      <c r="K9642" s="881" t="str">
        <f t="shared" si="926"/>
        <v>CO</v>
      </c>
      <c r="L9642" s="881">
        <f t="shared" si="927"/>
        <v>2</v>
      </c>
      <c r="M9642" s="881">
        <f t="shared" si="928"/>
        <v>10</v>
      </c>
    </row>
    <row r="9643" spans="1:13" ht="13.5">
      <c r="A9643" s="630" t="str">
        <f t="shared" si="925"/>
        <v>TP-060033010-009CO1I</v>
      </c>
      <c r="B9643" s="639" t="str">
        <f t="shared" si="929"/>
        <v>BT,060033kV,009MVA</v>
      </c>
      <c r="C9643" s="638" t="str">
        <f t="shared" si="930"/>
        <v>Rieles y bases de Tiro de acceso principal del transformador de 060033kV,9MVA</v>
      </c>
      <c r="D9643" s="637" t="s">
        <v>729</v>
      </c>
      <c r="E9643" s="637">
        <v>1</v>
      </c>
      <c r="F9643" s="639">
        <f>VLOOKUP(H9643,'[34]Resumen Bases TP'!$C$130:$E$170,3,FALSE)</f>
        <v>297.42000000000007</v>
      </c>
      <c r="G9643" s="900" t="s">
        <v>732</v>
      </c>
      <c r="H9643" s="939" t="str">
        <f t="shared" si="931"/>
        <v>BT060CO.2</v>
      </c>
      <c r="I9643" s="881" t="str">
        <f t="shared" si="932"/>
        <v>BT060CO.2</v>
      </c>
      <c r="J9643" s="881" t="str">
        <f t="shared" si="933"/>
        <v>060</v>
      </c>
      <c r="K9643" s="881" t="str">
        <f t="shared" si="926"/>
        <v>CO</v>
      </c>
      <c r="L9643" s="881">
        <f t="shared" si="927"/>
        <v>2</v>
      </c>
      <c r="M9643" s="881">
        <f t="shared" si="928"/>
        <v>9</v>
      </c>
    </row>
    <row r="9644" spans="1:13" ht="13.5">
      <c r="A9644" s="630" t="str">
        <f t="shared" si="925"/>
        <v>TP-060033010-008CO1I</v>
      </c>
      <c r="B9644" s="639" t="str">
        <f t="shared" si="929"/>
        <v>BT,060033kV,008MVA</v>
      </c>
      <c r="C9644" s="638" t="str">
        <f t="shared" si="930"/>
        <v>Rieles y bases de Tiro de acceso principal del transformador de 060033kV,8MVA</v>
      </c>
      <c r="D9644" s="637" t="s">
        <v>729</v>
      </c>
      <c r="E9644" s="637">
        <v>1</v>
      </c>
      <c r="F9644" s="639">
        <f>VLOOKUP(H9644,'[34]Resumen Bases TP'!$C$130:$E$170,3,FALSE)</f>
        <v>297.42000000000007</v>
      </c>
      <c r="G9644" s="900" t="s">
        <v>732</v>
      </c>
      <c r="H9644" s="939" t="str">
        <f t="shared" si="931"/>
        <v>BT060CO.2</v>
      </c>
      <c r="I9644" s="881" t="str">
        <f t="shared" si="932"/>
        <v>BT060CO.2</v>
      </c>
      <c r="J9644" s="881" t="str">
        <f t="shared" si="933"/>
        <v>060</v>
      </c>
      <c r="K9644" s="881" t="str">
        <f t="shared" si="926"/>
        <v>CO</v>
      </c>
      <c r="L9644" s="881">
        <f t="shared" si="927"/>
        <v>2</v>
      </c>
      <c r="M9644" s="881">
        <f t="shared" si="928"/>
        <v>8</v>
      </c>
    </row>
    <row r="9645" spans="1:13" ht="13.5">
      <c r="A9645" s="630" t="str">
        <f t="shared" si="925"/>
        <v>TP-060033010-007CO1I</v>
      </c>
      <c r="B9645" s="639" t="str">
        <f t="shared" si="929"/>
        <v>BT,060033kV,007MVA</v>
      </c>
      <c r="C9645" s="638" t="str">
        <f t="shared" si="930"/>
        <v>Rieles y bases de Tiro de acceso principal del transformador de 060033kV,7MVA</v>
      </c>
      <c r="D9645" s="637" t="s">
        <v>729</v>
      </c>
      <c r="E9645" s="637">
        <v>1</v>
      </c>
      <c r="F9645" s="639">
        <f>VLOOKUP(H9645,'[34]Resumen Bases TP'!$C$130:$E$170,3,FALSE)</f>
        <v>260.53000000000003</v>
      </c>
      <c r="G9645" s="900" t="s">
        <v>732</v>
      </c>
      <c r="H9645" s="939" t="str">
        <f t="shared" si="931"/>
        <v>BT060CO.1</v>
      </c>
      <c r="I9645" s="881" t="str">
        <f t="shared" si="932"/>
        <v>BT060CO.1</v>
      </c>
      <c r="J9645" s="881" t="str">
        <f t="shared" si="933"/>
        <v>060</v>
      </c>
      <c r="K9645" s="881" t="str">
        <f t="shared" si="926"/>
        <v>CO</v>
      </c>
      <c r="L9645" s="881">
        <f t="shared" si="927"/>
        <v>1</v>
      </c>
      <c r="M9645" s="881">
        <f t="shared" si="928"/>
        <v>7</v>
      </c>
    </row>
    <row r="9646" spans="1:13" ht="13.5">
      <c r="A9646" s="630" t="str">
        <f t="shared" si="925"/>
        <v>TP-060033010-006CO1I</v>
      </c>
      <c r="B9646" s="639" t="str">
        <f t="shared" si="929"/>
        <v>BT,060033kV,006MVA</v>
      </c>
      <c r="C9646" s="638" t="str">
        <f t="shared" si="930"/>
        <v>Rieles y bases de Tiro de acceso principal del transformador de 060033kV,6MVA</v>
      </c>
      <c r="D9646" s="637" t="s">
        <v>729</v>
      </c>
      <c r="E9646" s="637">
        <v>1</v>
      </c>
      <c r="F9646" s="639">
        <f>VLOOKUP(H9646,'[34]Resumen Bases TP'!$C$130:$E$170,3,FALSE)</f>
        <v>260.53000000000003</v>
      </c>
      <c r="G9646" s="900" t="s">
        <v>732</v>
      </c>
      <c r="H9646" s="939" t="str">
        <f t="shared" si="931"/>
        <v>BT060CO.1</v>
      </c>
      <c r="I9646" s="881" t="str">
        <f t="shared" si="932"/>
        <v>BT060CO.1</v>
      </c>
      <c r="J9646" s="881" t="str">
        <f t="shared" si="933"/>
        <v>060</v>
      </c>
      <c r="K9646" s="881" t="str">
        <f t="shared" si="926"/>
        <v>CO</v>
      </c>
      <c r="L9646" s="881">
        <f t="shared" si="927"/>
        <v>1</v>
      </c>
      <c r="M9646" s="881">
        <f t="shared" si="928"/>
        <v>6</v>
      </c>
    </row>
    <row r="9647" spans="1:13" ht="13.5">
      <c r="A9647" s="630" t="str">
        <f t="shared" si="925"/>
        <v>TP-060033010-005CO1I</v>
      </c>
      <c r="B9647" s="639" t="str">
        <f t="shared" si="929"/>
        <v>BT,060033kV,005MVA</v>
      </c>
      <c r="C9647" s="638" t="str">
        <f t="shared" si="930"/>
        <v>Rieles y bases de Tiro de acceso principal del transformador de 060033kV,5MVA</v>
      </c>
      <c r="D9647" s="637" t="s">
        <v>729</v>
      </c>
      <c r="E9647" s="637">
        <v>1</v>
      </c>
      <c r="F9647" s="639">
        <f>VLOOKUP(H9647,'[34]Resumen Bases TP'!$C$130:$E$170,3,FALSE)</f>
        <v>260.53000000000003</v>
      </c>
      <c r="G9647" s="900" t="s">
        <v>732</v>
      </c>
      <c r="H9647" s="939" t="str">
        <f t="shared" si="931"/>
        <v>BT060CO.1</v>
      </c>
      <c r="I9647" s="881" t="str">
        <f t="shared" si="932"/>
        <v>BT060CO.1</v>
      </c>
      <c r="J9647" s="881" t="str">
        <f t="shared" si="933"/>
        <v>060</v>
      </c>
      <c r="K9647" s="881" t="str">
        <f t="shared" si="926"/>
        <v>CO</v>
      </c>
      <c r="L9647" s="881">
        <f t="shared" si="927"/>
        <v>1</v>
      </c>
      <c r="M9647" s="881">
        <f t="shared" si="928"/>
        <v>5</v>
      </c>
    </row>
    <row r="9648" spans="1:13" ht="13.5">
      <c r="A9648" s="630" t="str">
        <f t="shared" si="925"/>
        <v>TP-060033010-004CO1I</v>
      </c>
      <c r="B9648" s="639" t="str">
        <f t="shared" si="929"/>
        <v>BT,060033kV,004MVA</v>
      </c>
      <c r="C9648" s="638" t="str">
        <f t="shared" si="930"/>
        <v>Rieles y bases de Tiro de acceso principal del transformador de 060033kV,4MVA</v>
      </c>
      <c r="D9648" s="637" t="s">
        <v>729</v>
      </c>
      <c r="E9648" s="637">
        <v>1</v>
      </c>
      <c r="F9648" s="639">
        <f>VLOOKUP(H9648,'[34]Resumen Bases TP'!$C$130:$E$170,3,FALSE)</f>
        <v>260.53000000000003</v>
      </c>
      <c r="G9648" s="900" t="s">
        <v>732</v>
      </c>
      <c r="H9648" s="939" t="str">
        <f t="shared" si="931"/>
        <v>BT060CO.1</v>
      </c>
      <c r="I9648" s="881" t="str">
        <f t="shared" si="932"/>
        <v>BT060CO.1</v>
      </c>
      <c r="J9648" s="881" t="str">
        <f t="shared" si="933"/>
        <v>060</v>
      </c>
      <c r="K9648" s="881" t="str">
        <f t="shared" si="926"/>
        <v>CO</v>
      </c>
      <c r="L9648" s="881">
        <f t="shared" si="927"/>
        <v>1</v>
      </c>
      <c r="M9648" s="881">
        <f t="shared" si="928"/>
        <v>4</v>
      </c>
    </row>
    <row r="9649" spans="1:13" ht="13.5">
      <c r="A9649" s="630" t="str">
        <f t="shared" si="925"/>
        <v>TP-060033010-003CO1I</v>
      </c>
      <c r="B9649" s="639" t="str">
        <f t="shared" si="929"/>
        <v>BT,060033kV,003MVA</v>
      </c>
      <c r="C9649" s="638" t="str">
        <f t="shared" si="930"/>
        <v>Rieles y bases de Tiro de acceso principal del transformador de 060033kV,3MVA</v>
      </c>
      <c r="D9649" s="637" t="s">
        <v>729</v>
      </c>
      <c r="E9649" s="637">
        <v>1</v>
      </c>
      <c r="F9649" s="639">
        <f>VLOOKUP(H9649,'[34]Resumen Bases TP'!$C$130:$E$170,3,FALSE)</f>
        <v>260.53000000000003</v>
      </c>
      <c r="G9649" s="900" t="s">
        <v>732</v>
      </c>
      <c r="H9649" s="939" t="str">
        <f t="shared" si="931"/>
        <v>BT060CO.1</v>
      </c>
      <c r="I9649" s="881" t="str">
        <f t="shared" si="932"/>
        <v>BT060CO.1</v>
      </c>
      <c r="J9649" s="881" t="str">
        <f t="shared" si="933"/>
        <v>060</v>
      </c>
      <c r="K9649" s="881" t="str">
        <f t="shared" si="926"/>
        <v>CO</v>
      </c>
      <c r="L9649" s="881">
        <f t="shared" si="927"/>
        <v>1</v>
      </c>
      <c r="M9649" s="881">
        <f t="shared" si="928"/>
        <v>3</v>
      </c>
    </row>
    <row r="9650" spans="1:13" ht="13.5">
      <c r="A9650" s="630" t="str">
        <f t="shared" si="925"/>
        <v>TP-060033010-002CO1I</v>
      </c>
      <c r="B9650" s="639" t="str">
        <f t="shared" si="929"/>
        <v>BT,060033kV,002MVA</v>
      </c>
      <c r="C9650" s="638" t="str">
        <f t="shared" si="930"/>
        <v>Rieles y bases de Tiro de acceso principal del transformador de 060033kV,2MVA</v>
      </c>
      <c r="D9650" s="637" t="s">
        <v>729</v>
      </c>
      <c r="E9650" s="637">
        <v>1</v>
      </c>
      <c r="F9650" s="639">
        <f>VLOOKUP(H9650,'[34]Resumen Bases TP'!$C$130:$E$170,3,FALSE)</f>
        <v>260.53000000000003</v>
      </c>
      <c r="G9650" s="900" t="s">
        <v>732</v>
      </c>
      <c r="H9650" s="939" t="str">
        <f t="shared" si="931"/>
        <v>BT060CO.1</v>
      </c>
      <c r="I9650" s="881" t="str">
        <f t="shared" si="932"/>
        <v>BT060CO.1</v>
      </c>
      <c r="J9650" s="881" t="str">
        <f t="shared" si="933"/>
        <v>060</v>
      </c>
      <c r="K9650" s="881" t="str">
        <f t="shared" si="926"/>
        <v>CO</v>
      </c>
      <c r="L9650" s="881">
        <f t="shared" si="927"/>
        <v>1</v>
      </c>
      <c r="M9650" s="881">
        <f t="shared" si="928"/>
        <v>2</v>
      </c>
    </row>
    <row r="9651" spans="1:13" ht="13.5">
      <c r="A9651" s="630" t="str">
        <f t="shared" si="925"/>
        <v>TP-060033023-050CO1I</v>
      </c>
      <c r="B9651" s="639" t="str">
        <f t="shared" si="929"/>
        <v>BT,060033kV,050MVA</v>
      </c>
      <c r="C9651" s="638" t="str">
        <f t="shared" si="930"/>
        <v>Rieles y bases de Tiro de acceso principal del transformador de 060033kV,50MVA</v>
      </c>
      <c r="D9651" s="637" t="s">
        <v>729</v>
      </c>
      <c r="E9651" s="637">
        <v>1</v>
      </c>
      <c r="F9651" s="639">
        <f>VLOOKUP(H9651,'[34]Resumen Bases TP'!$C$130:$E$170,3,FALSE)</f>
        <v>260.53000000000003</v>
      </c>
      <c r="G9651" s="900" t="s">
        <v>732</v>
      </c>
      <c r="H9651" s="939" t="str">
        <f t="shared" si="931"/>
        <v>BT060CO.1</v>
      </c>
      <c r="I9651" s="881" t="str">
        <f t="shared" si="932"/>
        <v>BT060CO.1</v>
      </c>
      <c r="J9651" s="881" t="str">
        <f t="shared" si="933"/>
        <v>060</v>
      </c>
      <c r="K9651" s="881" t="str">
        <f t="shared" si="926"/>
        <v>CO</v>
      </c>
      <c r="L9651" s="881">
        <f t="shared" si="927"/>
        <v>1</v>
      </c>
      <c r="M9651" s="881">
        <f t="shared" si="928"/>
        <v>50</v>
      </c>
    </row>
    <row r="9652" spans="1:13" ht="13.5">
      <c r="A9652" s="630" t="str">
        <f t="shared" si="925"/>
        <v>TP-060033023-045CO1I</v>
      </c>
      <c r="B9652" s="639" t="str">
        <f t="shared" si="929"/>
        <v>BT,060033kV,045MVA</v>
      </c>
      <c r="C9652" s="638" t="str">
        <f t="shared" si="930"/>
        <v>Rieles y bases de Tiro de acceso principal del transformador de 060033kV,45MVA</v>
      </c>
      <c r="D9652" s="637" t="s">
        <v>729</v>
      </c>
      <c r="E9652" s="637">
        <v>1</v>
      </c>
      <c r="F9652" s="639">
        <f>VLOOKUP(H9652,'[34]Resumen Bases TP'!$C$130:$E$170,3,FALSE)</f>
        <v>260.53000000000003</v>
      </c>
      <c r="G9652" s="900" t="s">
        <v>732</v>
      </c>
      <c r="H9652" s="939" t="str">
        <f t="shared" si="931"/>
        <v>BT060CO.1</v>
      </c>
      <c r="I9652" s="881" t="str">
        <f t="shared" si="932"/>
        <v>BT060CO.1</v>
      </c>
      <c r="J9652" s="881" t="str">
        <f t="shared" si="933"/>
        <v>060</v>
      </c>
      <c r="K9652" s="881" t="str">
        <f t="shared" si="926"/>
        <v>CO</v>
      </c>
      <c r="L9652" s="881">
        <f t="shared" si="927"/>
        <v>1</v>
      </c>
      <c r="M9652" s="881">
        <f t="shared" si="928"/>
        <v>45</v>
      </c>
    </row>
    <row r="9653" spans="1:13" ht="13.5">
      <c r="A9653" s="630" t="str">
        <f t="shared" si="925"/>
        <v>TP-060033023-040CO1I</v>
      </c>
      <c r="B9653" s="639" t="str">
        <f t="shared" si="929"/>
        <v>BT,060033kV,040MVA</v>
      </c>
      <c r="C9653" s="638" t="str">
        <f t="shared" si="930"/>
        <v>Rieles y bases de Tiro de acceso principal del transformador de 060033kV,40MVA</v>
      </c>
      <c r="D9653" s="637" t="s">
        <v>729</v>
      </c>
      <c r="E9653" s="637">
        <v>1</v>
      </c>
      <c r="F9653" s="639">
        <f>VLOOKUP(H9653,'[34]Resumen Bases TP'!$C$130:$E$170,3,FALSE)</f>
        <v>297.42000000000007</v>
      </c>
      <c r="G9653" s="900" t="s">
        <v>732</v>
      </c>
      <c r="H9653" s="939" t="str">
        <f t="shared" si="931"/>
        <v>BT060CO.3</v>
      </c>
      <c r="I9653" s="881" t="str">
        <f t="shared" si="932"/>
        <v>BT060CO.3</v>
      </c>
      <c r="J9653" s="881" t="str">
        <f t="shared" si="933"/>
        <v>060</v>
      </c>
      <c r="K9653" s="881" t="str">
        <f t="shared" si="926"/>
        <v>CO</v>
      </c>
      <c r="L9653" s="1010">
        <f t="shared" si="927"/>
        <v>3</v>
      </c>
      <c r="M9653" s="881">
        <f t="shared" si="928"/>
        <v>40</v>
      </c>
    </row>
    <row r="9654" spans="1:13" ht="13.5">
      <c r="A9654" s="630" t="str">
        <f t="shared" si="925"/>
        <v>TP-060033023-035CO1I</v>
      </c>
      <c r="B9654" s="639" t="str">
        <f t="shared" si="929"/>
        <v>BT,060033kV,035MVA</v>
      </c>
      <c r="C9654" s="638" t="str">
        <f t="shared" si="930"/>
        <v>Rieles y bases de Tiro de acceso principal del transformador de 060033kV,35MVA</v>
      </c>
      <c r="D9654" s="637" t="s">
        <v>729</v>
      </c>
      <c r="E9654" s="637">
        <v>1</v>
      </c>
      <c r="F9654" s="639">
        <f>VLOOKUP(H9654,'[34]Resumen Bases TP'!$C$130:$E$170,3,FALSE)</f>
        <v>297.42000000000007</v>
      </c>
      <c r="G9654" s="900" t="s">
        <v>732</v>
      </c>
      <c r="H9654" s="939" t="str">
        <f t="shared" si="931"/>
        <v>BT060CO.3</v>
      </c>
      <c r="I9654" s="881" t="str">
        <f t="shared" si="932"/>
        <v>BT060CO.3</v>
      </c>
      <c r="J9654" s="881" t="str">
        <f t="shared" si="933"/>
        <v>060</v>
      </c>
      <c r="K9654" s="881" t="str">
        <f t="shared" si="926"/>
        <v>CO</v>
      </c>
      <c r="L9654" s="1010">
        <f t="shared" si="927"/>
        <v>3</v>
      </c>
      <c r="M9654" s="881">
        <f t="shared" si="928"/>
        <v>35</v>
      </c>
    </row>
    <row r="9655" spans="1:13" ht="13.5">
      <c r="A9655" s="630" t="str">
        <f t="shared" si="925"/>
        <v>TP-060033023-030CO1I</v>
      </c>
      <c r="B9655" s="639" t="str">
        <f t="shared" si="929"/>
        <v>BT,060033kV,030MVA</v>
      </c>
      <c r="C9655" s="638" t="str">
        <f t="shared" si="930"/>
        <v>Rieles y bases de Tiro de acceso principal del transformador de 060033kV,30MVA</v>
      </c>
      <c r="D9655" s="637" t="s">
        <v>729</v>
      </c>
      <c r="E9655" s="637">
        <v>1</v>
      </c>
      <c r="F9655" s="639">
        <f>VLOOKUP(H9655,'[34]Resumen Bases TP'!$C$130:$E$170,3,FALSE)</f>
        <v>297.42000000000007</v>
      </c>
      <c r="G9655" s="900" t="s">
        <v>732</v>
      </c>
      <c r="H9655" s="939" t="str">
        <f t="shared" si="931"/>
        <v>BT060CO.3</v>
      </c>
      <c r="I9655" s="881" t="str">
        <f t="shared" si="932"/>
        <v>BT060CO.3</v>
      </c>
      <c r="J9655" s="881" t="str">
        <f t="shared" si="933"/>
        <v>060</v>
      </c>
      <c r="K9655" s="881" t="str">
        <f t="shared" si="926"/>
        <v>CO</v>
      </c>
      <c r="L9655" s="1010">
        <f t="shared" si="927"/>
        <v>3</v>
      </c>
      <c r="M9655" s="881">
        <f t="shared" si="928"/>
        <v>30</v>
      </c>
    </row>
    <row r="9656" spans="1:13" ht="13.5">
      <c r="A9656" s="630" t="str">
        <f t="shared" si="925"/>
        <v>TP-060033023-025CO1I</v>
      </c>
      <c r="B9656" s="639" t="str">
        <f t="shared" si="929"/>
        <v>BT,060033kV,025MVA</v>
      </c>
      <c r="C9656" s="638" t="str">
        <f t="shared" si="930"/>
        <v>Rieles y bases de Tiro de acceso principal del transformador de 060033kV,25MVA</v>
      </c>
      <c r="D9656" s="637" t="s">
        <v>729</v>
      </c>
      <c r="E9656" s="637">
        <v>1</v>
      </c>
      <c r="F9656" s="639">
        <f>VLOOKUP(H9656,'[34]Resumen Bases TP'!$C$130:$E$170,3,FALSE)</f>
        <v>297.42000000000007</v>
      </c>
      <c r="G9656" s="900" t="s">
        <v>732</v>
      </c>
      <c r="H9656" s="939" t="str">
        <f t="shared" si="931"/>
        <v>BT060CO.3</v>
      </c>
      <c r="I9656" s="881" t="str">
        <f t="shared" si="932"/>
        <v>BT060CO.3</v>
      </c>
      <c r="J9656" s="881" t="str">
        <f t="shared" si="933"/>
        <v>060</v>
      </c>
      <c r="K9656" s="881" t="str">
        <f t="shared" si="926"/>
        <v>CO</v>
      </c>
      <c r="L9656" s="1010">
        <f t="shared" si="927"/>
        <v>3</v>
      </c>
      <c r="M9656" s="881">
        <f t="shared" si="928"/>
        <v>25</v>
      </c>
    </row>
    <row r="9657" spans="1:13" ht="13.5">
      <c r="A9657" s="630" t="str">
        <f t="shared" si="925"/>
        <v>TP-060033023-020CO1I</v>
      </c>
      <c r="B9657" s="639" t="str">
        <f t="shared" si="929"/>
        <v>BT,060033kV,020MVA</v>
      </c>
      <c r="C9657" s="638" t="str">
        <f t="shared" si="930"/>
        <v>Rieles y bases de Tiro de acceso principal del transformador de 060033kV,20MVA</v>
      </c>
      <c r="D9657" s="637" t="s">
        <v>729</v>
      </c>
      <c r="E9657" s="637">
        <v>1</v>
      </c>
      <c r="F9657" s="639">
        <f>VLOOKUP(H9657,'[34]Resumen Bases TP'!$C$130:$E$170,3,FALSE)</f>
        <v>297.42000000000007</v>
      </c>
      <c r="G9657" s="900" t="s">
        <v>732</v>
      </c>
      <c r="H9657" s="939" t="str">
        <f t="shared" si="931"/>
        <v>BT060CO.3</v>
      </c>
      <c r="I9657" s="881" t="str">
        <f t="shared" si="932"/>
        <v>BT060CO.3</v>
      </c>
      <c r="J9657" s="881" t="str">
        <f t="shared" si="933"/>
        <v>060</v>
      </c>
      <c r="K9657" s="881" t="str">
        <f t="shared" si="926"/>
        <v>CO</v>
      </c>
      <c r="L9657" s="1010">
        <f t="shared" si="927"/>
        <v>3</v>
      </c>
      <c r="M9657" s="881">
        <f t="shared" si="928"/>
        <v>20</v>
      </c>
    </row>
    <row r="9658" spans="1:13" ht="13.5">
      <c r="A9658" s="630" t="str">
        <f t="shared" si="925"/>
        <v>TP-060033023-015CO1I</v>
      </c>
      <c r="B9658" s="639" t="str">
        <f t="shared" si="929"/>
        <v>BT,060033kV,015MVA</v>
      </c>
      <c r="C9658" s="638" t="str">
        <f t="shared" si="930"/>
        <v>Rieles y bases de Tiro de acceso principal del transformador de 060033kV,15MVA</v>
      </c>
      <c r="D9658" s="637" t="s">
        <v>729</v>
      </c>
      <c r="E9658" s="637">
        <v>1</v>
      </c>
      <c r="F9658" s="639">
        <f>VLOOKUP(H9658,'[34]Resumen Bases TP'!$C$130:$E$170,3,FALSE)</f>
        <v>297.42000000000007</v>
      </c>
      <c r="G9658" s="900" t="s">
        <v>732</v>
      </c>
      <c r="H9658" s="939" t="str">
        <f t="shared" si="931"/>
        <v>BT060CO.3</v>
      </c>
      <c r="I9658" s="881" t="str">
        <f t="shared" si="932"/>
        <v>BT060CO.3</v>
      </c>
      <c r="J9658" s="881" t="str">
        <f t="shared" si="933"/>
        <v>060</v>
      </c>
      <c r="K9658" s="881" t="str">
        <f t="shared" si="926"/>
        <v>CO</v>
      </c>
      <c r="L9658" s="1010">
        <f t="shared" si="927"/>
        <v>3</v>
      </c>
      <c r="M9658" s="881">
        <f t="shared" si="928"/>
        <v>15</v>
      </c>
    </row>
    <row r="9659" spans="1:13" ht="13.5">
      <c r="A9659" s="630" t="str">
        <f t="shared" si="925"/>
        <v>TP-060033023-010CO1I</v>
      </c>
      <c r="B9659" s="639" t="str">
        <f t="shared" si="929"/>
        <v>BT,060033kV,010MVA</v>
      </c>
      <c r="C9659" s="638" t="str">
        <f t="shared" si="930"/>
        <v>Rieles y bases de Tiro de acceso principal del transformador de 060033kV,10MVA</v>
      </c>
      <c r="D9659" s="637" t="s">
        <v>729</v>
      </c>
      <c r="E9659" s="637">
        <v>1</v>
      </c>
      <c r="F9659" s="639">
        <f>VLOOKUP(H9659,'[34]Resumen Bases TP'!$C$130:$E$170,3,FALSE)</f>
        <v>297.42000000000007</v>
      </c>
      <c r="G9659" s="900" t="s">
        <v>732</v>
      </c>
      <c r="H9659" s="939" t="str">
        <f t="shared" si="931"/>
        <v>BT060CO.2</v>
      </c>
      <c r="I9659" s="881" t="str">
        <f t="shared" si="932"/>
        <v>BT060CO.2</v>
      </c>
      <c r="J9659" s="881" t="str">
        <f t="shared" si="933"/>
        <v>060</v>
      </c>
      <c r="K9659" s="881" t="str">
        <f t="shared" si="926"/>
        <v>CO</v>
      </c>
      <c r="L9659" s="881">
        <f t="shared" si="927"/>
        <v>2</v>
      </c>
      <c r="M9659" s="881">
        <f t="shared" si="928"/>
        <v>10</v>
      </c>
    </row>
    <row r="9660" spans="1:13" ht="13.5">
      <c r="A9660" s="630" t="str">
        <f t="shared" si="925"/>
        <v>TP-060033023-009CO1I</v>
      </c>
      <c r="B9660" s="639" t="str">
        <f t="shared" si="929"/>
        <v>BT,060033kV,009MVA</v>
      </c>
      <c r="C9660" s="638" t="str">
        <f t="shared" si="930"/>
        <v>Rieles y bases de Tiro de acceso principal del transformador de 060033kV,9MVA</v>
      </c>
      <c r="D9660" s="637" t="s">
        <v>729</v>
      </c>
      <c r="E9660" s="637">
        <v>1</v>
      </c>
      <c r="F9660" s="639">
        <f>VLOOKUP(H9660,'[34]Resumen Bases TP'!$C$130:$E$170,3,FALSE)</f>
        <v>297.42000000000007</v>
      </c>
      <c r="G9660" s="900" t="s">
        <v>732</v>
      </c>
      <c r="H9660" s="939" t="str">
        <f t="shared" si="931"/>
        <v>BT060CO.2</v>
      </c>
      <c r="I9660" s="881" t="str">
        <f t="shared" si="932"/>
        <v>BT060CO.2</v>
      </c>
      <c r="J9660" s="881" t="str">
        <f t="shared" si="933"/>
        <v>060</v>
      </c>
      <c r="K9660" s="881" t="str">
        <f t="shared" si="926"/>
        <v>CO</v>
      </c>
      <c r="L9660" s="881">
        <f t="shared" si="927"/>
        <v>2</v>
      </c>
      <c r="M9660" s="881">
        <f t="shared" si="928"/>
        <v>9</v>
      </c>
    </row>
    <row r="9661" spans="1:13" ht="13.5">
      <c r="A9661" s="630" t="str">
        <f t="shared" si="925"/>
        <v>TP-060033023-008CO1I</v>
      </c>
      <c r="B9661" s="639" t="str">
        <f t="shared" si="929"/>
        <v>BT,060033kV,008MVA</v>
      </c>
      <c r="C9661" s="638" t="str">
        <f t="shared" si="930"/>
        <v>Rieles y bases de Tiro de acceso principal del transformador de 060033kV,8MVA</v>
      </c>
      <c r="D9661" s="637" t="s">
        <v>729</v>
      </c>
      <c r="E9661" s="637">
        <v>1</v>
      </c>
      <c r="F9661" s="639">
        <f>VLOOKUP(H9661,'[34]Resumen Bases TP'!$C$130:$E$170,3,FALSE)</f>
        <v>297.42000000000007</v>
      </c>
      <c r="G9661" s="900" t="s">
        <v>732</v>
      </c>
      <c r="H9661" s="939" t="str">
        <f t="shared" si="931"/>
        <v>BT060CO.2</v>
      </c>
      <c r="I9661" s="881" t="str">
        <f t="shared" si="932"/>
        <v>BT060CO.2</v>
      </c>
      <c r="J9661" s="881" t="str">
        <f t="shared" si="933"/>
        <v>060</v>
      </c>
      <c r="K9661" s="881" t="str">
        <f t="shared" si="926"/>
        <v>CO</v>
      </c>
      <c r="L9661" s="881">
        <f t="shared" si="927"/>
        <v>2</v>
      </c>
      <c r="M9661" s="881">
        <f t="shared" si="928"/>
        <v>8</v>
      </c>
    </row>
    <row r="9662" spans="1:13" ht="13.5">
      <c r="A9662" s="630" t="str">
        <f t="shared" si="925"/>
        <v>TP-060033023-007CO1I</v>
      </c>
      <c r="B9662" s="639" t="str">
        <f t="shared" si="929"/>
        <v>BT,060033kV,007MVA</v>
      </c>
      <c r="C9662" s="638" t="str">
        <f t="shared" si="930"/>
        <v>Rieles y bases de Tiro de acceso principal del transformador de 060033kV,7MVA</v>
      </c>
      <c r="D9662" s="637" t="s">
        <v>729</v>
      </c>
      <c r="E9662" s="637">
        <v>1</v>
      </c>
      <c r="F9662" s="639">
        <f>VLOOKUP(H9662,'[34]Resumen Bases TP'!$C$130:$E$170,3,FALSE)</f>
        <v>260.53000000000003</v>
      </c>
      <c r="G9662" s="900" t="s">
        <v>732</v>
      </c>
      <c r="H9662" s="939" t="str">
        <f t="shared" si="931"/>
        <v>BT060CO.1</v>
      </c>
      <c r="I9662" s="881" t="str">
        <f t="shared" si="932"/>
        <v>BT060CO.1</v>
      </c>
      <c r="J9662" s="881" t="str">
        <f t="shared" si="933"/>
        <v>060</v>
      </c>
      <c r="K9662" s="881" t="str">
        <f t="shared" si="926"/>
        <v>CO</v>
      </c>
      <c r="L9662" s="881">
        <f t="shared" si="927"/>
        <v>1</v>
      </c>
      <c r="M9662" s="881">
        <f t="shared" si="928"/>
        <v>7</v>
      </c>
    </row>
    <row r="9663" spans="1:13" ht="13.5">
      <c r="A9663" s="630" t="str">
        <f t="shared" si="925"/>
        <v>TP-060033023-006CO1I</v>
      </c>
      <c r="B9663" s="639" t="str">
        <f t="shared" si="929"/>
        <v>BT,060033kV,006MVA</v>
      </c>
      <c r="C9663" s="638" t="str">
        <f t="shared" si="930"/>
        <v>Rieles y bases de Tiro de acceso principal del transformador de 060033kV,6MVA</v>
      </c>
      <c r="D9663" s="637" t="s">
        <v>729</v>
      </c>
      <c r="E9663" s="637">
        <v>1</v>
      </c>
      <c r="F9663" s="639">
        <f>VLOOKUP(H9663,'[34]Resumen Bases TP'!$C$130:$E$170,3,FALSE)</f>
        <v>260.53000000000003</v>
      </c>
      <c r="G9663" s="900" t="s">
        <v>732</v>
      </c>
      <c r="H9663" s="939" t="str">
        <f t="shared" si="931"/>
        <v>BT060CO.1</v>
      </c>
      <c r="I9663" s="881" t="str">
        <f t="shared" si="932"/>
        <v>BT060CO.1</v>
      </c>
      <c r="J9663" s="881" t="str">
        <f t="shared" si="933"/>
        <v>060</v>
      </c>
      <c r="K9663" s="881" t="str">
        <f t="shared" si="926"/>
        <v>CO</v>
      </c>
      <c r="L9663" s="881">
        <f t="shared" si="927"/>
        <v>1</v>
      </c>
      <c r="M9663" s="881">
        <f t="shared" si="928"/>
        <v>6</v>
      </c>
    </row>
    <row r="9664" spans="1:13" ht="13.5">
      <c r="A9664" s="630" t="str">
        <f t="shared" si="925"/>
        <v>TP-060033023-005CO1I</v>
      </c>
      <c r="B9664" s="639" t="str">
        <f t="shared" si="929"/>
        <v>BT,060033kV,005MVA</v>
      </c>
      <c r="C9664" s="638" t="str">
        <f t="shared" si="930"/>
        <v>Rieles y bases de Tiro de acceso principal del transformador de 060033kV,5MVA</v>
      </c>
      <c r="D9664" s="637" t="s">
        <v>729</v>
      </c>
      <c r="E9664" s="637">
        <v>1</v>
      </c>
      <c r="F9664" s="639">
        <f>VLOOKUP(H9664,'[34]Resumen Bases TP'!$C$130:$E$170,3,FALSE)</f>
        <v>260.53000000000003</v>
      </c>
      <c r="G9664" s="900" t="s">
        <v>732</v>
      </c>
      <c r="H9664" s="939" t="str">
        <f t="shared" si="931"/>
        <v>BT060CO.1</v>
      </c>
      <c r="I9664" s="881" t="str">
        <f t="shared" si="932"/>
        <v>BT060CO.1</v>
      </c>
      <c r="J9664" s="881" t="str">
        <f t="shared" si="933"/>
        <v>060</v>
      </c>
      <c r="K9664" s="881" t="str">
        <f t="shared" si="926"/>
        <v>CO</v>
      </c>
      <c r="L9664" s="881">
        <f t="shared" si="927"/>
        <v>1</v>
      </c>
      <c r="M9664" s="881">
        <f t="shared" si="928"/>
        <v>5</v>
      </c>
    </row>
    <row r="9665" spans="1:13" ht="13.5">
      <c r="A9665" s="630" t="str">
        <f t="shared" si="925"/>
        <v>TP-060033023-004CO1I</v>
      </c>
      <c r="B9665" s="639" t="str">
        <f t="shared" si="929"/>
        <v>BT,060033kV,004MVA</v>
      </c>
      <c r="C9665" s="638" t="str">
        <f t="shared" si="930"/>
        <v>Rieles y bases de Tiro de acceso principal del transformador de 060033kV,4MVA</v>
      </c>
      <c r="D9665" s="637" t="s">
        <v>729</v>
      </c>
      <c r="E9665" s="637">
        <v>1</v>
      </c>
      <c r="F9665" s="639">
        <f>VLOOKUP(H9665,'[34]Resumen Bases TP'!$C$130:$E$170,3,FALSE)</f>
        <v>260.53000000000003</v>
      </c>
      <c r="G9665" s="900" t="s">
        <v>732</v>
      </c>
      <c r="H9665" s="939" t="str">
        <f t="shared" si="931"/>
        <v>BT060CO.1</v>
      </c>
      <c r="I9665" s="881" t="str">
        <f t="shared" si="932"/>
        <v>BT060CO.1</v>
      </c>
      <c r="J9665" s="881" t="str">
        <f t="shared" si="933"/>
        <v>060</v>
      </c>
      <c r="K9665" s="881" t="str">
        <f t="shared" si="926"/>
        <v>CO</v>
      </c>
      <c r="L9665" s="881">
        <f t="shared" si="927"/>
        <v>1</v>
      </c>
      <c r="M9665" s="881">
        <f t="shared" si="928"/>
        <v>4</v>
      </c>
    </row>
    <row r="9666" spans="1:13" ht="13.5">
      <c r="A9666" s="630" t="str">
        <f t="shared" si="925"/>
        <v>TP-060033023-003CO1I</v>
      </c>
      <c r="B9666" s="639" t="str">
        <f t="shared" si="929"/>
        <v>BT,060033kV,003MVA</v>
      </c>
      <c r="C9666" s="638" t="str">
        <f t="shared" si="930"/>
        <v>Rieles y bases de Tiro de acceso principal del transformador de 060033kV,3MVA</v>
      </c>
      <c r="D9666" s="637" t="s">
        <v>729</v>
      </c>
      <c r="E9666" s="637">
        <v>1</v>
      </c>
      <c r="F9666" s="639">
        <f>VLOOKUP(H9666,'[34]Resumen Bases TP'!$C$130:$E$170,3,FALSE)</f>
        <v>260.53000000000003</v>
      </c>
      <c r="G9666" s="900" t="s">
        <v>732</v>
      </c>
      <c r="H9666" s="939" t="str">
        <f t="shared" si="931"/>
        <v>BT060CO.1</v>
      </c>
      <c r="I9666" s="881" t="str">
        <f t="shared" si="932"/>
        <v>BT060CO.1</v>
      </c>
      <c r="J9666" s="881" t="str">
        <f t="shared" si="933"/>
        <v>060</v>
      </c>
      <c r="K9666" s="881" t="str">
        <f t="shared" si="926"/>
        <v>CO</v>
      </c>
      <c r="L9666" s="881">
        <f t="shared" si="927"/>
        <v>1</v>
      </c>
      <c r="M9666" s="881">
        <f t="shared" si="928"/>
        <v>3</v>
      </c>
    </row>
    <row r="9667" spans="1:13" ht="13.5">
      <c r="A9667" s="630" t="str">
        <f t="shared" si="925"/>
        <v>TP-060033023-002CO1I</v>
      </c>
      <c r="B9667" s="639" t="str">
        <f t="shared" si="929"/>
        <v>BT,060033kV,002MVA</v>
      </c>
      <c r="C9667" s="638" t="str">
        <f t="shared" si="930"/>
        <v>Rieles y bases de Tiro de acceso principal del transformador de 060033kV,2MVA</v>
      </c>
      <c r="D9667" s="637" t="s">
        <v>729</v>
      </c>
      <c r="E9667" s="637">
        <v>1</v>
      </c>
      <c r="F9667" s="639">
        <f>VLOOKUP(H9667,'[34]Resumen Bases TP'!$C$130:$E$170,3,FALSE)</f>
        <v>260.53000000000003</v>
      </c>
      <c r="G9667" s="900" t="s">
        <v>732</v>
      </c>
      <c r="H9667" s="939" t="str">
        <f t="shared" si="931"/>
        <v>BT060CO.1</v>
      </c>
      <c r="I9667" s="881" t="str">
        <f t="shared" si="932"/>
        <v>BT060CO.1</v>
      </c>
      <c r="J9667" s="881" t="str">
        <f t="shared" si="933"/>
        <v>060</v>
      </c>
      <c r="K9667" s="881" t="str">
        <f t="shared" si="926"/>
        <v>CO</v>
      </c>
      <c r="L9667" s="881">
        <f t="shared" si="927"/>
        <v>1</v>
      </c>
      <c r="M9667" s="881">
        <f t="shared" si="928"/>
        <v>2</v>
      </c>
    </row>
    <row r="9668" spans="1:13" ht="13.5">
      <c r="A9668" s="630" t="str">
        <f t="shared" si="925"/>
        <v>TP-060023010-050CO1I</v>
      </c>
      <c r="B9668" s="639" t="str">
        <f t="shared" si="929"/>
        <v>BT,060023kV,050MVA</v>
      </c>
      <c r="C9668" s="638" t="str">
        <f t="shared" si="930"/>
        <v>Rieles y bases de Tiro de acceso principal del transformador de 060023kV,50MVA</v>
      </c>
      <c r="D9668" s="637" t="s">
        <v>729</v>
      </c>
      <c r="E9668" s="637">
        <v>1</v>
      </c>
      <c r="F9668" s="639">
        <f>VLOOKUP(H9668,'[34]Resumen Bases TP'!$C$130:$E$170,3,FALSE)</f>
        <v>260.53000000000003</v>
      </c>
      <c r="G9668" s="900" t="s">
        <v>732</v>
      </c>
      <c r="H9668" s="939" t="str">
        <f t="shared" si="931"/>
        <v>BT060CO.1</v>
      </c>
      <c r="I9668" s="881" t="str">
        <f t="shared" si="932"/>
        <v>BT060CO.1</v>
      </c>
      <c r="J9668" s="881" t="str">
        <f t="shared" si="933"/>
        <v>060</v>
      </c>
      <c r="K9668" s="881" t="str">
        <f t="shared" si="926"/>
        <v>CO</v>
      </c>
      <c r="L9668" s="881">
        <f t="shared" si="927"/>
        <v>1</v>
      </c>
      <c r="M9668" s="881">
        <f t="shared" si="928"/>
        <v>50</v>
      </c>
    </row>
    <row r="9669" spans="1:13" ht="13.5">
      <c r="A9669" s="630" t="str">
        <f t="shared" si="925"/>
        <v>TP-060023010-045CO1I</v>
      </c>
      <c r="B9669" s="639" t="str">
        <f t="shared" si="929"/>
        <v>BT,060023kV,045MVA</v>
      </c>
      <c r="C9669" s="638" t="str">
        <f t="shared" si="930"/>
        <v>Rieles y bases de Tiro de acceso principal del transformador de 060023kV,45MVA</v>
      </c>
      <c r="D9669" s="637" t="s">
        <v>729</v>
      </c>
      <c r="E9669" s="637">
        <v>1</v>
      </c>
      <c r="F9669" s="639">
        <f>VLOOKUP(H9669,'[34]Resumen Bases TP'!$C$130:$E$170,3,FALSE)</f>
        <v>260.53000000000003</v>
      </c>
      <c r="G9669" s="900" t="s">
        <v>732</v>
      </c>
      <c r="H9669" s="939" t="str">
        <f t="shared" si="931"/>
        <v>BT060CO.1</v>
      </c>
      <c r="I9669" s="881" t="str">
        <f t="shared" si="932"/>
        <v>BT060CO.1</v>
      </c>
      <c r="J9669" s="881" t="str">
        <f t="shared" si="933"/>
        <v>060</v>
      </c>
      <c r="K9669" s="881" t="str">
        <f t="shared" si="926"/>
        <v>CO</v>
      </c>
      <c r="L9669" s="881">
        <f t="shared" si="927"/>
        <v>1</v>
      </c>
      <c r="M9669" s="881">
        <f t="shared" si="928"/>
        <v>45</v>
      </c>
    </row>
    <row r="9670" spans="1:13" ht="13.5">
      <c r="A9670" s="630" t="str">
        <f t="shared" si="925"/>
        <v>TP-060023010-040CO1I</v>
      </c>
      <c r="B9670" s="639" t="str">
        <f t="shared" si="929"/>
        <v>BT,060023kV,040MVA</v>
      </c>
      <c r="C9670" s="638" t="str">
        <f t="shared" si="930"/>
        <v>Rieles y bases de Tiro de acceso principal del transformador de 060023kV,40MVA</v>
      </c>
      <c r="D9670" s="637" t="s">
        <v>729</v>
      </c>
      <c r="E9670" s="637">
        <v>1</v>
      </c>
      <c r="F9670" s="639">
        <f>VLOOKUP(H9670,'[34]Resumen Bases TP'!$C$130:$E$170,3,FALSE)</f>
        <v>297.42000000000007</v>
      </c>
      <c r="G9670" s="900" t="s">
        <v>732</v>
      </c>
      <c r="H9670" s="939" t="str">
        <f t="shared" si="931"/>
        <v>BT060CO.3</v>
      </c>
      <c r="I9670" s="881" t="str">
        <f t="shared" si="932"/>
        <v>BT060CO.3</v>
      </c>
      <c r="J9670" s="881" t="str">
        <f t="shared" si="933"/>
        <v>060</v>
      </c>
      <c r="K9670" s="881" t="str">
        <f t="shared" si="926"/>
        <v>CO</v>
      </c>
      <c r="L9670" s="1010">
        <f t="shared" si="927"/>
        <v>3</v>
      </c>
      <c r="M9670" s="881">
        <f t="shared" si="928"/>
        <v>40</v>
      </c>
    </row>
    <row r="9671" spans="1:13" ht="13.5">
      <c r="A9671" s="630" t="str">
        <f t="shared" si="925"/>
        <v>TP-060023010-035CO1I</v>
      </c>
      <c r="B9671" s="639" t="str">
        <f t="shared" si="929"/>
        <v>BT,060023kV,035MVA</v>
      </c>
      <c r="C9671" s="638" t="str">
        <f t="shared" si="930"/>
        <v>Rieles y bases de Tiro de acceso principal del transformador de 060023kV,35MVA</v>
      </c>
      <c r="D9671" s="637" t="s">
        <v>729</v>
      </c>
      <c r="E9671" s="637">
        <v>1</v>
      </c>
      <c r="F9671" s="639">
        <f>VLOOKUP(H9671,'[34]Resumen Bases TP'!$C$130:$E$170,3,FALSE)</f>
        <v>297.42000000000007</v>
      </c>
      <c r="G9671" s="900" t="s">
        <v>732</v>
      </c>
      <c r="H9671" s="939" t="str">
        <f t="shared" si="931"/>
        <v>BT060CO.3</v>
      </c>
      <c r="I9671" s="881" t="str">
        <f t="shared" si="932"/>
        <v>BT060CO.3</v>
      </c>
      <c r="J9671" s="881" t="str">
        <f t="shared" si="933"/>
        <v>060</v>
      </c>
      <c r="K9671" s="881" t="str">
        <f t="shared" si="926"/>
        <v>CO</v>
      </c>
      <c r="L9671" s="1010">
        <f t="shared" si="927"/>
        <v>3</v>
      </c>
      <c r="M9671" s="881">
        <f t="shared" si="928"/>
        <v>35</v>
      </c>
    </row>
    <row r="9672" spans="1:13" ht="13.5">
      <c r="A9672" s="630" t="str">
        <f t="shared" si="925"/>
        <v>TP-060023010-030CO1I</v>
      </c>
      <c r="B9672" s="639" t="str">
        <f t="shared" si="929"/>
        <v>BT,060023kV,030MVA</v>
      </c>
      <c r="C9672" s="638" t="str">
        <f t="shared" si="930"/>
        <v>Rieles y bases de Tiro de acceso principal del transformador de 060023kV,30MVA</v>
      </c>
      <c r="D9672" s="637" t="s">
        <v>729</v>
      </c>
      <c r="E9672" s="637">
        <v>1</v>
      </c>
      <c r="F9672" s="639">
        <f>VLOOKUP(H9672,'[34]Resumen Bases TP'!$C$130:$E$170,3,FALSE)</f>
        <v>297.42000000000007</v>
      </c>
      <c r="G9672" s="900" t="s">
        <v>732</v>
      </c>
      <c r="H9672" s="939" t="str">
        <f t="shared" si="931"/>
        <v>BT060CO.3</v>
      </c>
      <c r="I9672" s="881" t="str">
        <f t="shared" si="932"/>
        <v>BT060CO.3</v>
      </c>
      <c r="J9672" s="881" t="str">
        <f t="shared" si="933"/>
        <v>060</v>
      </c>
      <c r="K9672" s="881" t="str">
        <f t="shared" si="926"/>
        <v>CO</v>
      </c>
      <c r="L9672" s="1010">
        <f t="shared" si="927"/>
        <v>3</v>
      </c>
      <c r="M9672" s="881">
        <f t="shared" si="928"/>
        <v>30</v>
      </c>
    </row>
    <row r="9673" spans="1:13" ht="13.5">
      <c r="A9673" s="630" t="str">
        <f t="shared" si="925"/>
        <v>TP-060023010-025CO1I</v>
      </c>
      <c r="B9673" s="639" t="str">
        <f t="shared" si="929"/>
        <v>BT,060023kV,025MVA</v>
      </c>
      <c r="C9673" s="638" t="str">
        <f t="shared" si="930"/>
        <v>Rieles y bases de Tiro de acceso principal del transformador de 060023kV,25MVA</v>
      </c>
      <c r="D9673" s="637" t="s">
        <v>729</v>
      </c>
      <c r="E9673" s="637">
        <v>1</v>
      </c>
      <c r="F9673" s="639">
        <f>VLOOKUP(H9673,'[34]Resumen Bases TP'!$C$130:$E$170,3,FALSE)</f>
        <v>297.42000000000007</v>
      </c>
      <c r="G9673" s="900" t="s">
        <v>732</v>
      </c>
      <c r="H9673" s="939" t="str">
        <f t="shared" si="931"/>
        <v>BT060CO.3</v>
      </c>
      <c r="I9673" s="881" t="str">
        <f t="shared" si="932"/>
        <v>BT060CO.3</v>
      </c>
      <c r="J9673" s="881" t="str">
        <f t="shared" si="933"/>
        <v>060</v>
      </c>
      <c r="K9673" s="881" t="str">
        <f t="shared" si="926"/>
        <v>CO</v>
      </c>
      <c r="L9673" s="1010">
        <f t="shared" si="927"/>
        <v>3</v>
      </c>
      <c r="M9673" s="881">
        <f t="shared" si="928"/>
        <v>25</v>
      </c>
    </row>
    <row r="9674" spans="1:13" ht="13.5">
      <c r="A9674" s="630" t="str">
        <f t="shared" si="925"/>
        <v>TP-060023010-020CO1I</v>
      </c>
      <c r="B9674" s="639" t="str">
        <f t="shared" si="929"/>
        <v>BT,060023kV,020MVA</v>
      </c>
      <c r="C9674" s="638" t="str">
        <f t="shared" si="930"/>
        <v>Rieles y bases de Tiro de acceso principal del transformador de 060023kV,20MVA</v>
      </c>
      <c r="D9674" s="637" t="s">
        <v>729</v>
      </c>
      <c r="E9674" s="637">
        <v>1</v>
      </c>
      <c r="F9674" s="639">
        <f>VLOOKUP(H9674,'[34]Resumen Bases TP'!$C$130:$E$170,3,FALSE)</f>
        <v>297.42000000000007</v>
      </c>
      <c r="G9674" s="900" t="s">
        <v>732</v>
      </c>
      <c r="H9674" s="939" t="str">
        <f t="shared" si="931"/>
        <v>BT060CO.3</v>
      </c>
      <c r="I9674" s="881" t="str">
        <f t="shared" si="932"/>
        <v>BT060CO.3</v>
      </c>
      <c r="J9674" s="881" t="str">
        <f t="shared" si="933"/>
        <v>060</v>
      </c>
      <c r="K9674" s="881" t="str">
        <f t="shared" si="926"/>
        <v>CO</v>
      </c>
      <c r="L9674" s="1010">
        <f t="shared" si="927"/>
        <v>3</v>
      </c>
      <c r="M9674" s="881">
        <f t="shared" si="928"/>
        <v>20</v>
      </c>
    </row>
    <row r="9675" spans="1:13" ht="13.5">
      <c r="A9675" s="630" t="str">
        <f t="shared" si="925"/>
        <v>TP-060023010-015CO1I</v>
      </c>
      <c r="B9675" s="639" t="str">
        <f t="shared" si="929"/>
        <v>BT,060023kV,015MVA</v>
      </c>
      <c r="C9675" s="638" t="str">
        <f t="shared" si="930"/>
        <v>Rieles y bases de Tiro de acceso principal del transformador de 060023kV,15MVA</v>
      </c>
      <c r="D9675" s="637" t="s">
        <v>729</v>
      </c>
      <c r="E9675" s="637">
        <v>1</v>
      </c>
      <c r="F9675" s="639">
        <f>VLOOKUP(H9675,'[34]Resumen Bases TP'!$C$130:$E$170,3,FALSE)</f>
        <v>297.42000000000007</v>
      </c>
      <c r="G9675" s="900" t="s">
        <v>732</v>
      </c>
      <c r="H9675" s="939" t="str">
        <f t="shared" si="931"/>
        <v>BT060CO.3</v>
      </c>
      <c r="I9675" s="881" t="str">
        <f t="shared" si="932"/>
        <v>BT060CO.3</v>
      </c>
      <c r="J9675" s="881" t="str">
        <f t="shared" si="933"/>
        <v>060</v>
      </c>
      <c r="K9675" s="881" t="str">
        <f t="shared" si="926"/>
        <v>CO</v>
      </c>
      <c r="L9675" s="1010">
        <f t="shared" si="927"/>
        <v>3</v>
      </c>
      <c r="M9675" s="881">
        <f t="shared" si="928"/>
        <v>15</v>
      </c>
    </row>
    <row r="9676" spans="1:13" ht="13.5">
      <c r="A9676" s="630" t="str">
        <f t="shared" si="925"/>
        <v>TP-060023010-010CO1I</v>
      </c>
      <c r="B9676" s="639" t="str">
        <f t="shared" si="929"/>
        <v>BT,060023kV,010MVA</v>
      </c>
      <c r="C9676" s="638" t="str">
        <f t="shared" si="930"/>
        <v>Rieles y bases de Tiro de acceso principal del transformador de 060023kV,10MVA</v>
      </c>
      <c r="D9676" s="637" t="s">
        <v>729</v>
      </c>
      <c r="E9676" s="637">
        <v>1</v>
      </c>
      <c r="F9676" s="639">
        <f>VLOOKUP(H9676,'[34]Resumen Bases TP'!$C$130:$E$170,3,FALSE)</f>
        <v>297.42000000000007</v>
      </c>
      <c r="G9676" s="900" t="s">
        <v>732</v>
      </c>
      <c r="H9676" s="939" t="str">
        <f t="shared" si="931"/>
        <v>BT060CO.2</v>
      </c>
      <c r="I9676" s="881" t="str">
        <f t="shared" si="932"/>
        <v>BT060CO.2</v>
      </c>
      <c r="J9676" s="881" t="str">
        <f t="shared" si="933"/>
        <v>060</v>
      </c>
      <c r="K9676" s="881" t="str">
        <f t="shared" si="926"/>
        <v>CO</v>
      </c>
      <c r="L9676" s="881">
        <f t="shared" si="927"/>
        <v>2</v>
      </c>
      <c r="M9676" s="881">
        <f t="shared" si="928"/>
        <v>10</v>
      </c>
    </row>
    <row r="9677" spans="1:13" ht="13.5">
      <c r="A9677" s="630" t="str">
        <f t="shared" si="925"/>
        <v>TP-060023010-009CO1I</v>
      </c>
      <c r="B9677" s="639" t="str">
        <f t="shared" si="929"/>
        <v>BT,060023kV,009MVA</v>
      </c>
      <c r="C9677" s="638" t="str">
        <f t="shared" si="930"/>
        <v>Rieles y bases de Tiro de acceso principal del transformador de 060023kV,9MVA</v>
      </c>
      <c r="D9677" s="637" t="s">
        <v>729</v>
      </c>
      <c r="E9677" s="637">
        <v>1</v>
      </c>
      <c r="F9677" s="639">
        <f>VLOOKUP(H9677,'[34]Resumen Bases TP'!$C$130:$E$170,3,FALSE)</f>
        <v>297.42000000000007</v>
      </c>
      <c r="G9677" s="900" t="s">
        <v>732</v>
      </c>
      <c r="H9677" s="939" t="str">
        <f t="shared" si="931"/>
        <v>BT060CO.2</v>
      </c>
      <c r="I9677" s="881" t="str">
        <f t="shared" si="932"/>
        <v>BT060CO.2</v>
      </c>
      <c r="J9677" s="881" t="str">
        <f t="shared" si="933"/>
        <v>060</v>
      </c>
      <c r="K9677" s="881" t="str">
        <f t="shared" si="926"/>
        <v>CO</v>
      </c>
      <c r="L9677" s="881">
        <f t="shared" si="927"/>
        <v>2</v>
      </c>
      <c r="M9677" s="881">
        <f t="shared" si="928"/>
        <v>9</v>
      </c>
    </row>
    <row r="9678" spans="1:13" ht="13.5">
      <c r="A9678" s="630" t="str">
        <f t="shared" si="925"/>
        <v>TP-060023010-008CO1I</v>
      </c>
      <c r="B9678" s="639" t="str">
        <f t="shared" si="929"/>
        <v>BT,060023kV,008MVA</v>
      </c>
      <c r="C9678" s="638" t="str">
        <f t="shared" si="930"/>
        <v>Rieles y bases de Tiro de acceso principal del transformador de 060023kV,8MVA</v>
      </c>
      <c r="D9678" s="637" t="s">
        <v>729</v>
      </c>
      <c r="E9678" s="637">
        <v>1</v>
      </c>
      <c r="F9678" s="639">
        <f>VLOOKUP(H9678,'[34]Resumen Bases TP'!$C$130:$E$170,3,FALSE)</f>
        <v>297.42000000000007</v>
      </c>
      <c r="G9678" s="900" t="s">
        <v>732</v>
      </c>
      <c r="H9678" s="939" t="str">
        <f t="shared" si="931"/>
        <v>BT060CO.2</v>
      </c>
      <c r="I9678" s="881" t="str">
        <f t="shared" si="932"/>
        <v>BT060CO.2</v>
      </c>
      <c r="J9678" s="881" t="str">
        <f t="shared" si="933"/>
        <v>060</v>
      </c>
      <c r="K9678" s="881" t="str">
        <f t="shared" si="926"/>
        <v>CO</v>
      </c>
      <c r="L9678" s="881">
        <f t="shared" si="927"/>
        <v>2</v>
      </c>
      <c r="M9678" s="881">
        <f t="shared" si="928"/>
        <v>8</v>
      </c>
    </row>
    <row r="9679" spans="1:13" ht="13.5">
      <c r="A9679" s="630" t="str">
        <f t="shared" si="925"/>
        <v>TP-060023010-007CO1I</v>
      </c>
      <c r="B9679" s="639" t="str">
        <f t="shared" si="929"/>
        <v>BT,060023kV,007MVA</v>
      </c>
      <c r="C9679" s="638" t="str">
        <f t="shared" si="930"/>
        <v>Rieles y bases de Tiro de acceso principal del transformador de 060023kV,7MVA</v>
      </c>
      <c r="D9679" s="637" t="s">
        <v>729</v>
      </c>
      <c r="E9679" s="637">
        <v>1</v>
      </c>
      <c r="F9679" s="639">
        <f>VLOOKUP(H9679,'[34]Resumen Bases TP'!$C$130:$E$170,3,FALSE)</f>
        <v>260.53000000000003</v>
      </c>
      <c r="G9679" s="900" t="s">
        <v>732</v>
      </c>
      <c r="H9679" s="939" t="str">
        <f t="shared" si="931"/>
        <v>BT060CO.1</v>
      </c>
      <c r="I9679" s="881" t="str">
        <f t="shared" si="932"/>
        <v>BT060CO.1</v>
      </c>
      <c r="J9679" s="881" t="str">
        <f t="shared" si="933"/>
        <v>060</v>
      </c>
      <c r="K9679" s="881" t="str">
        <f t="shared" si="926"/>
        <v>CO</v>
      </c>
      <c r="L9679" s="881">
        <f t="shared" si="927"/>
        <v>1</v>
      </c>
      <c r="M9679" s="881">
        <f t="shared" si="928"/>
        <v>7</v>
      </c>
    </row>
    <row r="9680" spans="1:13" ht="13.5">
      <c r="A9680" s="630" t="str">
        <f t="shared" si="925"/>
        <v>TP-060023010-006CO1I</v>
      </c>
      <c r="B9680" s="639" t="str">
        <f t="shared" si="929"/>
        <v>BT,060023kV,006MVA</v>
      </c>
      <c r="C9680" s="638" t="str">
        <f t="shared" si="930"/>
        <v>Rieles y bases de Tiro de acceso principal del transformador de 060023kV,6MVA</v>
      </c>
      <c r="D9680" s="637" t="s">
        <v>729</v>
      </c>
      <c r="E9680" s="637">
        <v>1</v>
      </c>
      <c r="F9680" s="639">
        <f>VLOOKUP(H9680,'[34]Resumen Bases TP'!$C$130:$E$170,3,FALSE)</f>
        <v>260.53000000000003</v>
      </c>
      <c r="G9680" s="900" t="s">
        <v>732</v>
      </c>
      <c r="H9680" s="939" t="str">
        <f t="shared" si="931"/>
        <v>BT060CO.1</v>
      </c>
      <c r="I9680" s="881" t="str">
        <f t="shared" si="932"/>
        <v>BT060CO.1</v>
      </c>
      <c r="J9680" s="881" t="str">
        <f t="shared" si="933"/>
        <v>060</v>
      </c>
      <c r="K9680" s="881" t="str">
        <f t="shared" si="926"/>
        <v>CO</v>
      </c>
      <c r="L9680" s="881">
        <f t="shared" si="927"/>
        <v>1</v>
      </c>
      <c r="M9680" s="881">
        <f t="shared" si="928"/>
        <v>6</v>
      </c>
    </row>
    <row r="9681" spans="1:13" ht="13.5">
      <c r="A9681" s="630" t="str">
        <f t="shared" ref="A9681:A9744" si="934">+A4424</f>
        <v>TP-060023010-005CO1I</v>
      </c>
      <c r="B9681" s="639" t="str">
        <f t="shared" si="929"/>
        <v>BT,060023kV,005MVA</v>
      </c>
      <c r="C9681" s="638" t="str">
        <f t="shared" si="930"/>
        <v>Rieles y bases de Tiro de acceso principal del transformador de 060023kV,5MVA</v>
      </c>
      <c r="D9681" s="637" t="s">
        <v>729</v>
      </c>
      <c r="E9681" s="637">
        <v>1</v>
      </c>
      <c r="F9681" s="639">
        <f>VLOOKUP(H9681,'[34]Resumen Bases TP'!$C$130:$E$170,3,FALSE)</f>
        <v>260.53000000000003</v>
      </c>
      <c r="G9681" s="900" t="s">
        <v>732</v>
      </c>
      <c r="H9681" s="939" t="str">
        <f t="shared" si="931"/>
        <v>BT060CO.1</v>
      </c>
      <c r="I9681" s="881" t="str">
        <f t="shared" si="932"/>
        <v>BT060CO.1</v>
      </c>
      <c r="J9681" s="881" t="str">
        <f t="shared" si="933"/>
        <v>060</v>
      </c>
      <c r="K9681" s="881" t="str">
        <f t="shared" ref="K9681:K9744" si="935">LEFT(+RIGHT(A9681,4),2)</f>
        <v>CO</v>
      </c>
      <c r="L9681" s="881">
        <f t="shared" ref="L9681:L9744" si="936">+L4424</f>
        <v>1</v>
      </c>
      <c r="M9681" s="881">
        <f t="shared" ref="M9681:M9744" si="937">VALUE(LEFT(+RIGHT(A9681,7),3))</f>
        <v>5</v>
      </c>
    </row>
    <row r="9682" spans="1:13" ht="13.5">
      <c r="A9682" s="630" t="str">
        <f t="shared" si="934"/>
        <v>TP-060023010-004CO1I</v>
      </c>
      <c r="B9682" s="639" t="str">
        <f t="shared" si="929"/>
        <v>BT,060023kV,004MVA</v>
      </c>
      <c r="C9682" s="638" t="str">
        <f t="shared" si="930"/>
        <v>Rieles y bases de Tiro de acceso principal del transformador de 060023kV,4MVA</v>
      </c>
      <c r="D9682" s="637" t="s">
        <v>729</v>
      </c>
      <c r="E9682" s="637">
        <v>1</v>
      </c>
      <c r="F9682" s="639">
        <f>VLOOKUP(H9682,'[34]Resumen Bases TP'!$C$130:$E$170,3,FALSE)</f>
        <v>260.53000000000003</v>
      </c>
      <c r="G9682" s="900" t="s">
        <v>732</v>
      </c>
      <c r="H9682" s="939" t="str">
        <f t="shared" si="931"/>
        <v>BT060CO.1</v>
      </c>
      <c r="I9682" s="881" t="str">
        <f t="shared" si="932"/>
        <v>BT060CO.1</v>
      </c>
      <c r="J9682" s="881" t="str">
        <f t="shared" si="933"/>
        <v>060</v>
      </c>
      <c r="K9682" s="881" t="str">
        <f t="shared" si="935"/>
        <v>CO</v>
      </c>
      <c r="L9682" s="881">
        <f t="shared" si="936"/>
        <v>1</v>
      </c>
      <c r="M9682" s="881">
        <f t="shared" si="937"/>
        <v>4</v>
      </c>
    </row>
    <row r="9683" spans="1:13" ht="13.5">
      <c r="A9683" s="630" t="str">
        <f t="shared" si="934"/>
        <v>TP-060023010-003CO1I</v>
      </c>
      <c r="B9683" s="639" t="str">
        <f t="shared" si="929"/>
        <v>BT,060023kV,003MVA</v>
      </c>
      <c r="C9683" s="638" t="str">
        <f t="shared" si="930"/>
        <v>Rieles y bases de Tiro de acceso principal del transformador de 060023kV,3MVA</v>
      </c>
      <c r="D9683" s="637" t="s">
        <v>729</v>
      </c>
      <c r="E9683" s="637">
        <v>1</v>
      </c>
      <c r="F9683" s="639">
        <f>VLOOKUP(H9683,'[34]Resumen Bases TP'!$C$130:$E$170,3,FALSE)</f>
        <v>260.53000000000003</v>
      </c>
      <c r="G9683" s="900" t="s">
        <v>732</v>
      </c>
      <c r="H9683" s="939" t="str">
        <f t="shared" si="931"/>
        <v>BT060CO.1</v>
      </c>
      <c r="I9683" s="881" t="str">
        <f t="shared" si="932"/>
        <v>BT060CO.1</v>
      </c>
      <c r="J9683" s="881" t="str">
        <f t="shared" si="933"/>
        <v>060</v>
      </c>
      <c r="K9683" s="881" t="str">
        <f t="shared" si="935"/>
        <v>CO</v>
      </c>
      <c r="L9683" s="881">
        <f t="shared" si="936"/>
        <v>1</v>
      </c>
      <c r="M9683" s="881">
        <f t="shared" si="937"/>
        <v>3</v>
      </c>
    </row>
    <row r="9684" spans="1:13" ht="13.5">
      <c r="A9684" s="630" t="str">
        <f t="shared" si="934"/>
        <v>TP-060023010-002CO1I</v>
      </c>
      <c r="B9684" s="639" t="str">
        <f t="shared" si="929"/>
        <v>BT,060023kV,002MVA</v>
      </c>
      <c r="C9684" s="638" t="str">
        <f t="shared" si="930"/>
        <v>Rieles y bases de Tiro de acceso principal del transformador de 060023kV,2MVA</v>
      </c>
      <c r="D9684" s="637" t="s">
        <v>729</v>
      </c>
      <c r="E9684" s="637">
        <v>1</v>
      </c>
      <c r="F9684" s="639">
        <f>VLOOKUP(H9684,'[34]Resumen Bases TP'!$C$130:$E$170,3,FALSE)</f>
        <v>260.53000000000003</v>
      </c>
      <c r="G9684" s="900" t="s">
        <v>732</v>
      </c>
      <c r="H9684" s="939" t="str">
        <f t="shared" si="931"/>
        <v>BT060CO.1</v>
      </c>
      <c r="I9684" s="881" t="str">
        <f t="shared" si="932"/>
        <v>BT060CO.1</v>
      </c>
      <c r="J9684" s="881" t="str">
        <f t="shared" si="933"/>
        <v>060</v>
      </c>
      <c r="K9684" s="881" t="str">
        <f t="shared" si="935"/>
        <v>CO</v>
      </c>
      <c r="L9684" s="881">
        <f t="shared" si="936"/>
        <v>1</v>
      </c>
      <c r="M9684" s="881">
        <f t="shared" si="937"/>
        <v>2</v>
      </c>
    </row>
    <row r="9685" spans="1:13" ht="13.5">
      <c r="A9685" s="630" t="str">
        <f t="shared" si="934"/>
        <v>TP-060010-050CO1I</v>
      </c>
      <c r="B9685" s="639" t="str">
        <f t="shared" si="929"/>
        <v>BT,060010kV,050MVA</v>
      </c>
      <c r="C9685" s="638" t="str">
        <f t="shared" si="930"/>
        <v>Rieles y bases de Tiro de acceso principal del transformador de 060010kV,50MVA</v>
      </c>
      <c r="D9685" s="637" t="s">
        <v>729</v>
      </c>
      <c r="E9685" s="637">
        <v>1</v>
      </c>
      <c r="F9685" s="639">
        <f>VLOOKUP(H9685,'[34]Resumen Bases TP'!$C$130:$E$170,3,FALSE)</f>
        <v>260.53000000000003</v>
      </c>
      <c r="G9685" s="900" t="s">
        <v>732</v>
      </c>
      <c r="H9685" s="939" t="str">
        <f t="shared" si="931"/>
        <v>BT060CO.1</v>
      </c>
      <c r="I9685" s="881" t="str">
        <f t="shared" si="932"/>
        <v>BT060CO.1</v>
      </c>
      <c r="J9685" s="881" t="str">
        <f t="shared" si="933"/>
        <v>060</v>
      </c>
      <c r="K9685" s="881" t="str">
        <f t="shared" si="935"/>
        <v>CO</v>
      </c>
      <c r="L9685" s="881">
        <f t="shared" si="936"/>
        <v>1</v>
      </c>
      <c r="M9685" s="881">
        <f t="shared" si="937"/>
        <v>50</v>
      </c>
    </row>
    <row r="9686" spans="1:13" ht="13.5">
      <c r="A9686" s="630" t="str">
        <f t="shared" si="934"/>
        <v>TP-060010-045CO1I</v>
      </c>
      <c r="B9686" s="639" t="str">
        <f t="shared" si="929"/>
        <v>BT,060010kV,045MVA</v>
      </c>
      <c r="C9686" s="638" t="str">
        <f t="shared" si="930"/>
        <v>Rieles y bases de Tiro de acceso principal del transformador de 060010kV,45MVA</v>
      </c>
      <c r="D9686" s="637" t="s">
        <v>729</v>
      </c>
      <c r="E9686" s="637">
        <v>1</v>
      </c>
      <c r="F9686" s="639">
        <f>VLOOKUP(H9686,'[34]Resumen Bases TP'!$C$130:$E$170,3,FALSE)</f>
        <v>260.53000000000003</v>
      </c>
      <c r="G9686" s="900" t="s">
        <v>732</v>
      </c>
      <c r="H9686" s="939" t="str">
        <f t="shared" si="931"/>
        <v>BT060CO.1</v>
      </c>
      <c r="I9686" s="881" t="str">
        <f t="shared" si="932"/>
        <v>BT060CO.1</v>
      </c>
      <c r="J9686" s="881" t="str">
        <f t="shared" si="933"/>
        <v>060</v>
      </c>
      <c r="K9686" s="881" t="str">
        <f t="shared" si="935"/>
        <v>CO</v>
      </c>
      <c r="L9686" s="881">
        <f t="shared" si="936"/>
        <v>1</v>
      </c>
      <c r="M9686" s="881">
        <f t="shared" si="937"/>
        <v>45</v>
      </c>
    </row>
    <row r="9687" spans="1:13" ht="13.5">
      <c r="A9687" s="630" t="str">
        <f t="shared" si="934"/>
        <v>TP-060010-040CO1I</v>
      </c>
      <c r="B9687" s="639" t="str">
        <f t="shared" si="929"/>
        <v>BT,060010kV,040MVA</v>
      </c>
      <c r="C9687" s="638" t="str">
        <f t="shared" si="930"/>
        <v>Rieles y bases de Tiro de acceso principal del transformador de 060010kV,40MVA</v>
      </c>
      <c r="D9687" s="637" t="s">
        <v>729</v>
      </c>
      <c r="E9687" s="637">
        <v>1</v>
      </c>
      <c r="F9687" s="639">
        <f>VLOOKUP(H9687,'[34]Resumen Bases TP'!$C$130:$E$170,3,FALSE)</f>
        <v>297.42000000000007</v>
      </c>
      <c r="G9687" s="900" t="s">
        <v>732</v>
      </c>
      <c r="H9687" s="939" t="str">
        <f t="shared" si="931"/>
        <v>BT060CO.3</v>
      </c>
      <c r="I9687" s="881" t="str">
        <f t="shared" si="932"/>
        <v>BT060CO.3</v>
      </c>
      <c r="J9687" s="881" t="str">
        <f t="shared" si="933"/>
        <v>060</v>
      </c>
      <c r="K9687" s="881" t="str">
        <f t="shared" si="935"/>
        <v>CO</v>
      </c>
      <c r="L9687" s="1010">
        <f t="shared" si="936"/>
        <v>3</v>
      </c>
      <c r="M9687" s="881">
        <f t="shared" si="937"/>
        <v>40</v>
      </c>
    </row>
    <row r="9688" spans="1:13" ht="13.5">
      <c r="A9688" s="630" t="str">
        <f t="shared" si="934"/>
        <v>TP-060010-035CO1I</v>
      </c>
      <c r="B9688" s="639" t="str">
        <f t="shared" ref="B9688:B9751" si="938">IF(LEN(A9688)=20,+"BT,"&amp;MID(A9688,4,6)&amp;"kV,"&amp;MID(A9688,14,3)&amp;"MVA",+"BT,"&amp;MID(A9688,4,6)&amp;"kV,"&amp;MID(A9688,11,3)&amp;"MVA")</f>
        <v>BT,060010kV,035MVA</v>
      </c>
      <c r="C9688" s="638" t="str">
        <f t="shared" ref="C9688:C9751" si="939">+"Rieles y bases de Tiro de acceso principal del transformador de "&amp;MID(B9688,4,6)&amp;"kV,"&amp;M9688&amp;"MVA"</f>
        <v>Rieles y bases de Tiro de acceso principal del transformador de 060010kV,35MVA</v>
      </c>
      <c r="D9688" s="637" t="s">
        <v>729</v>
      </c>
      <c r="E9688" s="637">
        <v>1</v>
      </c>
      <c r="F9688" s="639">
        <f>VLOOKUP(H9688,'[34]Resumen Bases TP'!$C$130:$E$170,3,FALSE)</f>
        <v>297.42000000000007</v>
      </c>
      <c r="G9688" s="900" t="s">
        <v>732</v>
      </c>
      <c r="H9688" s="939" t="str">
        <f t="shared" ref="H9688:H9751" si="940">+"BT"&amp;J9688&amp;K9688&amp;"."&amp;L9688</f>
        <v>BT060CO.3</v>
      </c>
      <c r="I9688" s="881" t="str">
        <f t="shared" ref="I9688:I9751" si="941">+"BT"&amp;J9688&amp;K9688&amp;"."&amp;L9688</f>
        <v>BT060CO.3</v>
      </c>
      <c r="J9688" s="881" t="str">
        <f t="shared" ref="J9688:J9751" si="942">+MID(B9688,4,3)</f>
        <v>060</v>
      </c>
      <c r="K9688" s="881" t="str">
        <f t="shared" si="935"/>
        <v>CO</v>
      </c>
      <c r="L9688" s="1010">
        <f t="shared" si="936"/>
        <v>3</v>
      </c>
      <c r="M9688" s="881">
        <f t="shared" si="937"/>
        <v>35</v>
      </c>
    </row>
    <row r="9689" spans="1:13" ht="13.5">
      <c r="A9689" s="630" t="str">
        <f t="shared" si="934"/>
        <v>TP-060010-030CO1I</v>
      </c>
      <c r="B9689" s="639" t="str">
        <f t="shared" si="938"/>
        <v>BT,060010kV,030MVA</v>
      </c>
      <c r="C9689" s="638" t="str">
        <f t="shared" si="939"/>
        <v>Rieles y bases de Tiro de acceso principal del transformador de 060010kV,30MVA</v>
      </c>
      <c r="D9689" s="637" t="s">
        <v>729</v>
      </c>
      <c r="E9689" s="637">
        <v>1</v>
      </c>
      <c r="F9689" s="639">
        <f>VLOOKUP(H9689,'[34]Resumen Bases TP'!$C$130:$E$170,3,FALSE)</f>
        <v>297.42000000000007</v>
      </c>
      <c r="G9689" s="900" t="s">
        <v>732</v>
      </c>
      <c r="H9689" s="939" t="str">
        <f t="shared" si="940"/>
        <v>BT060CO.3</v>
      </c>
      <c r="I9689" s="881" t="str">
        <f t="shared" si="941"/>
        <v>BT060CO.3</v>
      </c>
      <c r="J9689" s="881" t="str">
        <f t="shared" si="942"/>
        <v>060</v>
      </c>
      <c r="K9689" s="881" t="str">
        <f t="shared" si="935"/>
        <v>CO</v>
      </c>
      <c r="L9689" s="1010">
        <f t="shared" si="936"/>
        <v>3</v>
      </c>
      <c r="M9689" s="881">
        <f t="shared" si="937"/>
        <v>30</v>
      </c>
    </row>
    <row r="9690" spans="1:13" ht="13.5">
      <c r="A9690" s="630" t="str">
        <f t="shared" si="934"/>
        <v>TP-060010-025CO1I</v>
      </c>
      <c r="B9690" s="639" t="str">
        <f t="shared" si="938"/>
        <v>BT,060010kV,025MVA</v>
      </c>
      <c r="C9690" s="638" t="str">
        <f t="shared" si="939"/>
        <v>Rieles y bases de Tiro de acceso principal del transformador de 060010kV,25MVA</v>
      </c>
      <c r="D9690" s="637" t="s">
        <v>729</v>
      </c>
      <c r="E9690" s="637">
        <v>1</v>
      </c>
      <c r="F9690" s="639">
        <f>VLOOKUP(H9690,'[34]Resumen Bases TP'!$C$130:$E$170,3,FALSE)</f>
        <v>297.42000000000007</v>
      </c>
      <c r="G9690" s="900" t="s">
        <v>732</v>
      </c>
      <c r="H9690" s="939" t="str">
        <f t="shared" si="940"/>
        <v>BT060CO.3</v>
      </c>
      <c r="I9690" s="881" t="str">
        <f t="shared" si="941"/>
        <v>BT060CO.3</v>
      </c>
      <c r="J9690" s="881" t="str">
        <f t="shared" si="942"/>
        <v>060</v>
      </c>
      <c r="K9690" s="881" t="str">
        <f t="shared" si="935"/>
        <v>CO</v>
      </c>
      <c r="L9690" s="1010">
        <f t="shared" si="936"/>
        <v>3</v>
      </c>
      <c r="M9690" s="881">
        <f t="shared" si="937"/>
        <v>25</v>
      </c>
    </row>
    <row r="9691" spans="1:13" ht="13.5">
      <c r="A9691" s="630" t="str">
        <f t="shared" si="934"/>
        <v>TP-060010-020CO1I</v>
      </c>
      <c r="B9691" s="639" t="str">
        <f t="shared" si="938"/>
        <v>BT,060010kV,020MVA</v>
      </c>
      <c r="C9691" s="638" t="str">
        <f t="shared" si="939"/>
        <v>Rieles y bases de Tiro de acceso principal del transformador de 060010kV,20MVA</v>
      </c>
      <c r="D9691" s="637" t="s">
        <v>729</v>
      </c>
      <c r="E9691" s="637">
        <v>1</v>
      </c>
      <c r="F9691" s="639">
        <f>VLOOKUP(H9691,'[34]Resumen Bases TP'!$C$130:$E$170,3,FALSE)</f>
        <v>297.42000000000007</v>
      </c>
      <c r="G9691" s="900" t="s">
        <v>732</v>
      </c>
      <c r="H9691" s="939" t="str">
        <f t="shared" si="940"/>
        <v>BT060CO.3</v>
      </c>
      <c r="I9691" s="881" t="str">
        <f t="shared" si="941"/>
        <v>BT060CO.3</v>
      </c>
      <c r="J9691" s="881" t="str">
        <f t="shared" si="942"/>
        <v>060</v>
      </c>
      <c r="K9691" s="881" t="str">
        <f t="shared" si="935"/>
        <v>CO</v>
      </c>
      <c r="L9691" s="1010">
        <f t="shared" si="936"/>
        <v>3</v>
      </c>
      <c r="M9691" s="881">
        <f t="shared" si="937"/>
        <v>20</v>
      </c>
    </row>
    <row r="9692" spans="1:13" ht="13.5">
      <c r="A9692" s="630" t="str">
        <f t="shared" si="934"/>
        <v>TP-060010-015CO1I</v>
      </c>
      <c r="B9692" s="639" t="str">
        <f t="shared" si="938"/>
        <v>BT,060010kV,015MVA</v>
      </c>
      <c r="C9692" s="638" t="str">
        <f t="shared" si="939"/>
        <v>Rieles y bases de Tiro de acceso principal del transformador de 060010kV,15MVA</v>
      </c>
      <c r="D9692" s="637" t="s">
        <v>729</v>
      </c>
      <c r="E9692" s="637">
        <v>1</v>
      </c>
      <c r="F9692" s="639">
        <f>VLOOKUP(H9692,'[34]Resumen Bases TP'!$C$130:$E$170,3,FALSE)</f>
        <v>297.42000000000007</v>
      </c>
      <c r="G9692" s="900" t="s">
        <v>732</v>
      </c>
      <c r="H9692" s="939" t="str">
        <f t="shared" si="940"/>
        <v>BT060CO.3</v>
      </c>
      <c r="I9692" s="881" t="str">
        <f t="shared" si="941"/>
        <v>BT060CO.3</v>
      </c>
      <c r="J9692" s="881" t="str">
        <f t="shared" si="942"/>
        <v>060</v>
      </c>
      <c r="K9692" s="881" t="str">
        <f t="shared" si="935"/>
        <v>CO</v>
      </c>
      <c r="L9692" s="1010">
        <f t="shared" si="936"/>
        <v>3</v>
      </c>
      <c r="M9692" s="881">
        <f t="shared" si="937"/>
        <v>15</v>
      </c>
    </row>
    <row r="9693" spans="1:13" ht="13.5">
      <c r="A9693" s="630" t="str">
        <f t="shared" si="934"/>
        <v>TP-060010-010CO1I</v>
      </c>
      <c r="B9693" s="639" t="str">
        <f t="shared" si="938"/>
        <v>BT,060010kV,010MVA</v>
      </c>
      <c r="C9693" s="638" t="str">
        <f t="shared" si="939"/>
        <v>Rieles y bases de Tiro de acceso principal del transformador de 060010kV,10MVA</v>
      </c>
      <c r="D9693" s="637" t="s">
        <v>729</v>
      </c>
      <c r="E9693" s="637">
        <v>1</v>
      </c>
      <c r="F9693" s="639">
        <f>VLOOKUP(H9693,'[34]Resumen Bases TP'!$C$130:$E$170,3,FALSE)</f>
        <v>297.42000000000007</v>
      </c>
      <c r="G9693" s="900" t="s">
        <v>732</v>
      </c>
      <c r="H9693" s="939" t="str">
        <f t="shared" si="940"/>
        <v>BT060CO.2</v>
      </c>
      <c r="I9693" s="881" t="str">
        <f t="shared" si="941"/>
        <v>BT060CO.2</v>
      </c>
      <c r="J9693" s="881" t="str">
        <f t="shared" si="942"/>
        <v>060</v>
      </c>
      <c r="K9693" s="881" t="str">
        <f t="shared" si="935"/>
        <v>CO</v>
      </c>
      <c r="L9693" s="881">
        <f t="shared" si="936"/>
        <v>2</v>
      </c>
      <c r="M9693" s="881">
        <f t="shared" si="937"/>
        <v>10</v>
      </c>
    </row>
    <row r="9694" spans="1:13" ht="13.5">
      <c r="A9694" s="630" t="str">
        <f t="shared" si="934"/>
        <v>TP-060010-009CO1I</v>
      </c>
      <c r="B9694" s="639" t="str">
        <f t="shared" si="938"/>
        <v>BT,060010kV,009MVA</v>
      </c>
      <c r="C9694" s="638" t="str">
        <f t="shared" si="939"/>
        <v>Rieles y bases de Tiro de acceso principal del transformador de 060010kV,9MVA</v>
      </c>
      <c r="D9694" s="637" t="s">
        <v>729</v>
      </c>
      <c r="E9694" s="637">
        <v>1</v>
      </c>
      <c r="F9694" s="639">
        <f>VLOOKUP(H9694,'[34]Resumen Bases TP'!$C$130:$E$170,3,FALSE)</f>
        <v>297.42000000000007</v>
      </c>
      <c r="G9694" s="900" t="s">
        <v>732</v>
      </c>
      <c r="H9694" s="939" t="str">
        <f t="shared" si="940"/>
        <v>BT060CO.2</v>
      </c>
      <c r="I9694" s="881" t="str">
        <f t="shared" si="941"/>
        <v>BT060CO.2</v>
      </c>
      <c r="J9694" s="881" t="str">
        <f t="shared" si="942"/>
        <v>060</v>
      </c>
      <c r="K9694" s="881" t="str">
        <f t="shared" si="935"/>
        <v>CO</v>
      </c>
      <c r="L9694" s="881">
        <f t="shared" si="936"/>
        <v>2</v>
      </c>
      <c r="M9694" s="881">
        <f t="shared" si="937"/>
        <v>9</v>
      </c>
    </row>
    <row r="9695" spans="1:13" ht="13.5">
      <c r="A9695" s="630" t="str">
        <f t="shared" si="934"/>
        <v>TP-060010-008CO1I</v>
      </c>
      <c r="B9695" s="639" t="str">
        <f t="shared" si="938"/>
        <v>BT,060010kV,008MVA</v>
      </c>
      <c r="C9695" s="638" t="str">
        <f t="shared" si="939"/>
        <v>Rieles y bases de Tiro de acceso principal del transformador de 060010kV,8MVA</v>
      </c>
      <c r="D9695" s="637" t="s">
        <v>729</v>
      </c>
      <c r="E9695" s="637">
        <v>1</v>
      </c>
      <c r="F9695" s="639">
        <f>VLOOKUP(H9695,'[34]Resumen Bases TP'!$C$130:$E$170,3,FALSE)</f>
        <v>297.42000000000007</v>
      </c>
      <c r="G9695" s="900" t="s">
        <v>732</v>
      </c>
      <c r="H9695" s="939" t="str">
        <f t="shared" si="940"/>
        <v>BT060CO.2</v>
      </c>
      <c r="I9695" s="881" t="str">
        <f t="shared" si="941"/>
        <v>BT060CO.2</v>
      </c>
      <c r="J9695" s="881" t="str">
        <f t="shared" si="942"/>
        <v>060</v>
      </c>
      <c r="K9695" s="881" t="str">
        <f t="shared" si="935"/>
        <v>CO</v>
      </c>
      <c r="L9695" s="881">
        <f t="shared" si="936"/>
        <v>2</v>
      </c>
      <c r="M9695" s="881">
        <f t="shared" si="937"/>
        <v>8</v>
      </c>
    </row>
    <row r="9696" spans="1:13" ht="13.5">
      <c r="A9696" s="630" t="str">
        <f t="shared" si="934"/>
        <v>TP-060010-007CO1I</v>
      </c>
      <c r="B9696" s="639" t="str">
        <f t="shared" si="938"/>
        <v>BT,060010kV,007MVA</v>
      </c>
      <c r="C9696" s="638" t="str">
        <f t="shared" si="939"/>
        <v>Rieles y bases de Tiro de acceso principal del transformador de 060010kV,7MVA</v>
      </c>
      <c r="D9696" s="637" t="s">
        <v>729</v>
      </c>
      <c r="E9696" s="637">
        <v>1</v>
      </c>
      <c r="F9696" s="639">
        <f>VLOOKUP(H9696,'[34]Resumen Bases TP'!$C$130:$E$170,3,FALSE)</f>
        <v>260.53000000000003</v>
      </c>
      <c r="G9696" s="900" t="s">
        <v>732</v>
      </c>
      <c r="H9696" s="939" t="str">
        <f t="shared" si="940"/>
        <v>BT060CO.1</v>
      </c>
      <c r="I9696" s="881" t="str">
        <f t="shared" si="941"/>
        <v>BT060CO.1</v>
      </c>
      <c r="J9696" s="881" t="str">
        <f t="shared" si="942"/>
        <v>060</v>
      </c>
      <c r="K9696" s="881" t="str">
        <f t="shared" si="935"/>
        <v>CO</v>
      </c>
      <c r="L9696" s="881">
        <f t="shared" si="936"/>
        <v>1</v>
      </c>
      <c r="M9696" s="881">
        <f t="shared" si="937"/>
        <v>7</v>
      </c>
    </row>
    <row r="9697" spans="1:13" ht="13.5">
      <c r="A9697" s="630" t="str">
        <f t="shared" si="934"/>
        <v>TP-060010-006CO1I</v>
      </c>
      <c r="B9697" s="639" t="str">
        <f t="shared" si="938"/>
        <v>BT,060010kV,006MVA</v>
      </c>
      <c r="C9697" s="638" t="str">
        <f t="shared" si="939"/>
        <v>Rieles y bases de Tiro de acceso principal del transformador de 060010kV,6MVA</v>
      </c>
      <c r="D9697" s="637" t="s">
        <v>729</v>
      </c>
      <c r="E9697" s="637">
        <v>1</v>
      </c>
      <c r="F9697" s="639">
        <f>VLOOKUP(H9697,'[34]Resumen Bases TP'!$C$130:$E$170,3,FALSE)</f>
        <v>260.53000000000003</v>
      </c>
      <c r="G9697" s="900" t="s">
        <v>732</v>
      </c>
      <c r="H9697" s="939" t="str">
        <f t="shared" si="940"/>
        <v>BT060CO.1</v>
      </c>
      <c r="I9697" s="881" t="str">
        <f t="shared" si="941"/>
        <v>BT060CO.1</v>
      </c>
      <c r="J9697" s="881" t="str">
        <f t="shared" si="942"/>
        <v>060</v>
      </c>
      <c r="K9697" s="881" t="str">
        <f t="shared" si="935"/>
        <v>CO</v>
      </c>
      <c r="L9697" s="881">
        <f t="shared" si="936"/>
        <v>1</v>
      </c>
      <c r="M9697" s="881">
        <f t="shared" si="937"/>
        <v>6</v>
      </c>
    </row>
    <row r="9698" spans="1:13" ht="13.5">
      <c r="A9698" s="630" t="str">
        <f t="shared" si="934"/>
        <v>TP-060010-005CO1I</v>
      </c>
      <c r="B9698" s="639" t="str">
        <f t="shared" si="938"/>
        <v>BT,060010kV,005MVA</v>
      </c>
      <c r="C9698" s="638" t="str">
        <f t="shared" si="939"/>
        <v>Rieles y bases de Tiro de acceso principal del transformador de 060010kV,5MVA</v>
      </c>
      <c r="D9698" s="637" t="s">
        <v>729</v>
      </c>
      <c r="E9698" s="637">
        <v>1</v>
      </c>
      <c r="F9698" s="639">
        <f>VLOOKUP(H9698,'[34]Resumen Bases TP'!$C$130:$E$170,3,FALSE)</f>
        <v>260.53000000000003</v>
      </c>
      <c r="G9698" s="900" t="s">
        <v>732</v>
      </c>
      <c r="H9698" s="939" t="str">
        <f t="shared" si="940"/>
        <v>BT060CO.1</v>
      </c>
      <c r="I9698" s="881" t="str">
        <f t="shared" si="941"/>
        <v>BT060CO.1</v>
      </c>
      <c r="J9698" s="881" t="str">
        <f t="shared" si="942"/>
        <v>060</v>
      </c>
      <c r="K9698" s="881" t="str">
        <f t="shared" si="935"/>
        <v>CO</v>
      </c>
      <c r="L9698" s="881">
        <f t="shared" si="936"/>
        <v>1</v>
      </c>
      <c r="M9698" s="881">
        <f t="shared" si="937"/>
        <v>5</v>
      </c>
    </row>
    <row r="9699" spans="1:13" ht="13.5">
      <c r="A9699" s="630" t="str">
        <f t="shared" si="934"/>
        <v>TP-060010-004CO1I</v>
      </c>
      <c r="B9699" s="639" t="str">
        <f t="shared" si="938"/>
        <v>BT,060010kV,004MVA</v>
      </c>
      <c r="C9699" s="638" t="str">
        <f t="shared" si="939"/>
        <v>Rieles y bases de Tiro de acceso principal del transformador de 060010kV,4MVA</v>
      </c>
      <c r="D9699" s="637" t="s">
        <v>729</v>
      </c>
      <c r="E9699" s="637">
        <v>1</v>
      </c>
      <c r="F9699" s="639">
        <f>VLOOKUP(H9699,'[34]Resumen Bases TP'!$C$130:$E$170,3,FALSE)</f>
        <v>260.53000000000003</v>
      </c>
      <c r="G9699" s="900" t="s">
        <v>732</v>
      </c>
      <c r="H9699" s="939" t="str">
        <f t="shared" si="940"/>
        <v>BT060CO.1</v>
      </c>
      <c r="I9699" s="881" t="str">
        <f t="shared" si="941"/>
        <v>BT060CO.1</v>
      </c>
      <c r="J9699" s="881" t="str">
        <f t="shared" si="942"/>
        <v>060</v>
      </c>
      <c r="K9699" s="881" t="str">
        <f t="shared" si="935"/>
        <v>CO</v>
      </c>
      <c r="L9699" s="881">
        <f t="shared" si="936"/>
        <v>1</v>
      </c>
      <c r="M9699" s="881">
        <f t="shared" si="937"/>
        <v>4</v>
      </c>
    </row>
    <row r="9700" spans="1:13" ht="13.5">
      <c r="A9700" s="630" t="str">
        <f t="shared" si="934"/>
        <v>TP-060010-003CO1I</v>
      </c>
      <c r="B9700" s="639" t="str">
        <f t="shared" si="938"/>
        <v>BT,060010kV,003MVA</v>
      </c>
      <c r="C9700" s="638" t="str">
        <f t="shared" si="939"/>
        <v>Rieles y bases de Tiro de acceso principal del transformador de 060010kV,3MVA</v>
      </c>
      <c r="D9700" s="637" t="s">
        <v>729</v>
      </c>
      <c r="E9700" s="637">
        <v>1</v>
      </c>
      <c r="F9700" s="639">
        <f>VLOOKUP(H9700,'[34]Resumen Bases TP'!$C$130:$E$170,3,FALSE)</f>
        <v>260.53000000000003</v>
      </c>
      <c r="G9700" s="900" t="s">
        <v>732</v>
      </c>
      <c r="H9700" s="939" t="str">
        <f t="shared" si="940"/>
        <v>BT060CO.1</v>
      </c>
      <c r="I9700" s="881" t="str">
        <f t="shared" si="941"/>
        <v>BT060CO.1</v>
      </c>
      <c r="J9700" s="881" t="str">
        <f t="shared" si="942"/>
        <v>060</v>
      </c>
      <c r="K9700" s="881" t="str">
        <f t="shared" si="935"/>
        <v>CO</v>
      </c>
      <c r="L9700" s="881">
        <f t="shared" si="936"/>
        <v>1</v>
      </c>
      <c r="M9700" s="881">
        <f t="shared" si="937"/>
        <v>3</v>
      </c>
    </row>
    <row r="9701" spans="1:13" ht="13.5">
      <c r="A9701" s="630" t="str">
        <f t="shared" si="934"/>
        <v>TP-060010-002CO1I</v>
      </c>
      <c r="B9701" s="639" t="str">
        <f t="shared" si="938"/>
        <v>BT,060010kV,002MVA</v>
      </c>
      <c r="C9701" s="638" t="str">
        <f t="shared" si="939"/>
        <v>Rieles y bases de Tiro de acceso principal del transformador de 060010kV,2MVA</v>
      </c>
      <c r="D9701" s="637" t="s">
        <v>729</v>
      </c>
      <c r="E9701" s="637">
        <v>1</v>
      </c>
      <c r="F9701" s="639">
        <f>VLOOKUP(H9701,'[34]Resumen Bases TP'!$C$130:$E$170,3,FALSE)</f>
        <v>260.53000000000003</v>
      </c>
      <c r="G9701" s="900" t="s">
        <v>732</v>
      </c>
      <c r="H9701" s="939" t="str">
        <f t="shared" si="940"/>
        <v>BT060CO.1</v>
      </c>
      <c r="I9701" s="881" t="str">
        <f t="shared" si="941"/>
        <v>BT060CO.1</v>
      </c>
      <c r="J9701" s="881" t="str">
        <f t="shared" si="942"/>
        <v>060</v>
      </c>
      <c r="K9701" s="881" t="str">
        <f t="shared" si="935"/>
        <v>CO</v>
      </c>
      <c r="L9701" s="881">
        <f t="shared" si="936"/>
        <v>1</v>
      </c>
      <c r="M9701" s="881">
        <f t="shared" si="937"/>
        <v>2</v>
      </c>
    </row>
    <row r="9702" spans="1:13" ht="13.5">
      <c r="A9702" s="630" t="str">
        <f t="shared" si="934"/>
        <v>TP-060023-050CO1I</v>
      </c>
      <c r="B9702" s="639" t="str">
        <f t="shared" si="938"/>
        <v>BT,060023kV,050MVA</v>
      </c>
      <c r="C9702" s="638" t="str">
        <f t="shared" si="939"/>
        <v>Rieles y bases de Tiro de acceso principal del transformador de 060023kV,50MVA</v>
      </c>
      <c r="D9702" s="637" t="s">
        <v>729</v>
      </c>
      <c r="E9702" s="637">
        <v>1</v>
      </c>
      <c r="F9702" s="639">
        <f>VLOOKUP(H9702,'[34]Resumen Bases TP'!$C$130:$E$170,3,FALSE)</f>
        <v>260.53000000000003</v>
      </c>
      <c r="G9702" s="900" t="s">
        <v>732</v>
      </c>
      <c r="H9702" s="939" t="str">
        <f t="shared" si="940"/>
        <v>BT060CO.1</v>
      </c>
      <c r="I9702" s="881" t="str">
        <f t="shared" si="941"/>
        <v>BT060CO.1</v>
      </c>
      <c r="J9702" s="881" t="str">
        <f t="shared" si="942"/>
        <v>060</v>
      </c>
      <c r="K9702" s="881" t="str">
        <f t="shared" si="935"/>
        <v>CO</v>
      </c>
      <c r="L9702" s="881">
        <f t="shared" si="936"/>
        <v>1</v>
      </c>
      <c r="M9702" s="881">
        <f t="shared" si="937"/>
        <v>50</v>
      </c>
    </row>
    <row r="9703" spans="1:13" ht="13.5">
      <c r="A9703" s="630" t="str">
        <f t="shared" si="934"/>
        <v>TP-060023-045CO1I</v>
      </c>
      <c r="B9703" s="639" t="str">
        <f t="shared" si="938"/>
        <v>BT,060023kV,045MVA</v>
      </c>
      <c r="C9703" s="638" t="str">
        <f t="shared" si="939"/>
        <v>Rieles y bases de Tiro de acceso principal del transformador de 060023kV,45MVA</v>
      </c>
      <c r="D9703" s="637" t="s">
        <v>729</v>
      </c>
      <c r="E9703" s="637">
        <v>1</v>
      </c>
      <c r="F9703" s="639">
        <f>VLOOKUP(H9703,'[34]Resumen Bases TP'!$C$130:$E$170,3,FALSE)</f>
        <v>260.53000000000003</v>
      </c>
      <c r="G9703" s="900" t="s">
        <v>732</v>
      </c>
      <c r="H9703" s="939" t="str">
        <f t="shared" si="940"/>
        <v>BT060CO.1</v>
      </c>
      <c r="I9703" s="881" t="str">
        <f t="shared" si="941"/>
        <v>BT060CO.1</v>
      </c>
      <c r="J9703" s="881" t="str">
        <f t="shared" si="942"/>
        <v>060</v>
      </c>
      <c r="K9703" s="881" t="str">
        <f t="shared" si="935"/>
        <v>CO</v>
      </c>
      <c r="L9703" s="881">
        <f t="shared" si="936"/>
        <v>1</v>
      </c>
      <c r="M9703" s="881">
        <f t="shared" si="937"/>
        <v>45</v>
      </c>
    </row>
    <row r="9704" spans="1:13" ht="13.5">
      <c r="A9704" s="630" t="str">
        <f t="shared" si="934"/>
        <v>TP-060023-040CO1I</v>
      </c>
      <c r="B9704" s="639" t="str">
        <f t="shared" si="938"/>
        <v>BT,060023kV,040MVA</v>
      </c>
      <c r="C9704" s="638" t="str">
        <f t="shared" si="939"/>
        <v>Rieles y bases de Tiro de acceso principal del transformador de 060023kV,40MVA</v>
      </c>
      <c r="D9704" s="637" t="s">
        <v>729</v>
      </c>
      <c r="E9704" s="637">
        <v>1</v>
      </c>
      <c r="F9704" s="639">
        <f>VLOOKUP(H9704,'[34]Resumen Bases TP'!$C$130:$E$170,3,FALSE)</f>
        <v>297.42000000000007</v>
      </c>
      <c r="G9704" s="900" t="s">
        <v>732</v>
      </c>
      <c r="H9704" s="939" t="str">
        <f t="shared" si="940"/>
        <v>BT060CO.3</v>
      </c>
      <c r="I9704" s="881" t="str">
        <f t="shared" si="941"/>
        <v>BT060CO.3</v>
      </c>
      <c r="J9704" s="881" t="str">
        <f t="shared" si="942"/>
        <v>060</v>
      </c>
      <c r="K9704" s="881" t="str">
        <f t="shared" si="935"/>
        <v>CO</v>
      </c>
      <c r="L9704" s="1010">
        <f t="shared" si="936"/>
        <v>3</v>
      </c>
      <c r="M9704" s="881">
        <f t="shared" si="937"/>
        <v>40</v>
      </c>
    </row>
    <row r="9705" spans="1:13" ht="13.5">
      <c r="A9705" s="630" t="str">
        <f t="shared" si="934"/>
        <v>TP-060023-035CO1I</v>
      </c>
      <c r="B9705" s="639" t="str">
        <f t="shared" si="938"/>
        <v>BT,060023kV,035MVA</v>
      </c>
      <c r="C9705" s="638" t="str">
        <f t="shared" si="939"/>
        <v>Rieles y bases de Tiro de acceso principal del transformador de 060023kV,35MVA</v>
      </c>
      <c r="D9705" s="637" t="s">
        <v>729</v>
      </c>
      <c r="E9705" s="637">
        <v>1</v>
      </c>
      <c r="F9705" s="639">
        <f>VLOOKUP(H9705,'[34]Resumen Bases TP'!$C$130:$E$170,3,FALSE)</f>
        <v>297.42000000000007</v>
      </c>
      <c r="G9705" s="900" t="s">
        <v>732</v>
      </c>
      <c r="H9705" s="939" t="str">
        <f t="shared" si="940"/>
        <v>BT060CO.3</v>
      </c>
      <c r="I9705" s="881" t="str">
        <f t="shared" si="941"/>
        <v>BT060CO.3</v>
      </c>
      <c r="J9705" s="881" t="str">
        <f t="shared" si="942"/>
        <v>060</v>
      </c>
      <c r="K9705" s="881" t="str">
        <f t="shared" si="935"/>
        <v>CO</v>
      </c>
      <c r="L9705" s="1010">
        <f t="shared" si="936"/>
        <v>3</v>
      </c>
      <c r="M9705" s="881">
        <f t="shared" si="937"/>
        <v>35</v>
      </c>
    </row>
    <row r="9706" spans="1:13" ht="13.5">
      <c r="A9706" s="630" t="str">
        <f t="shared" si="934"/>
        <v>TP-060023-030CO1I</v>
      </c>
      <c r="B9706" s="639" t="str">
        <f t="shared" si="938"/>
        <v>BT,060023kV,030MVA</v>
      </c>
      <c r="C9706" s="638" t="str">
        <f t="shared" si="939"/>
        <v>Rieles y bases de Tiro de acceso principal del transformador de 060023kV,30MVA</v>
      </c>
      <c r="D9706" s="637" t="s">
        <v>729</v>
      </c>
      <c r="E9706" s="637">
        <v>1</v>
      </c>
      <c r="F9706" s="639">
        <f>VLOOKUP(H9706,'[34]Resumen Bases TP'!$C$130:$E$170,3,FALSE)</f>
        <v>297.42000000000007</v>
      </c>
      <c r="G9706" s="900" t="s">
        <v>732</v>
      </c>
      <c r="H9706" s="939" t="str">
        <f t="shared" si="940"/>
        <v>BT060CO.3</v>
      </c>
      <c r="I9706" s="881" t="str">
        <f t="shared" si="941"/>
        <v>BT060CO.3</v>
      </c>
      <c r="J9706" s="881" t="str">
        <f t="shared" si="942"/>
        <v>060</v>
      </c>
      <c r="K9706" s="881" t="str">
        <f t="shared" si="935"/>
        <v>CO</v>
      </c>
      <c r="L9706" s="1010">
        <f t="shared" si="936"/>
        <v>3</v>
      </c>
      <c r="M9706" s="881">
        <f t="shared" si="937"/>
        <v>30</v>
      </c>
    </row>
    <row r="9707" spans="1:13" ht="13.5">
      <c r="A9707" s="630" t="str">
        <f t="shared" si="934"/>
        <v>TP-060023-025CO1I</v>
      </c>
      <c r="B9707" s="639" t="str">
        <f t="shared" si="938"/>
        <v>BT,060023kV,025MVA</v>
      </c>
      <c r="C9707" s="638" t="str">
        <f t="shared" si="939"/>
        <v>Rieles y bases de Tiro de acceso principal del transformador de 060023kV,25MVA</v>
      </c>
      <c r="D9707" s="637" t="s">
        <v>729</v>
      </c>
      <c r="E9707" s="637">
        <v>1</v>
      </c>
      <c r="F9707" s="639">
        <f>VLOOKUP(H9707,'[34]Resumen Bases TP'!$C$130:$E$170,3,FALSE)</f>
        <v>297.42000000000007</v>
      </c>
      <c r="G9707" s="900" t="s">
        <v>732</v>
      </c>
      <c r="H9707" s="939" t="str">
        <f t="shared" si="940"/>
        <v>BT060CO.3</v>
      </c>
      <c r="I9707" s="881" t="str">
        <f t="shared" si="941"/>
        <v>BT060CO.3</v>
      </c>
      <c r="J9707" s="881" t="str">
        <f t="shared" si="942"/>
        <v>060</v>
      </c>
      <c r="K9707" s="881" t="str">
        <f t="shared" si="935"/>
        <v>CO</v>
      </c>
      <c r="L9707" s="1010">
        <f t="shared" si="936"/>
        <v>3</v>
      </c>
      <c r="M9707" s="881">
        <f t="shared" si="937"/>
        <v>25</v>
      </c>
    </row>
    <row r="9708" spans="1:13" ht="13.5">
      <c r="A9708" s="630" t="str">
        <f t="shared" si="934"/>
        <v>TP-060023-020CO1I</v>
      </c>
      <c r="B9708" s="639" t="str">
        <f t="shared" si="938"/>
        <v>BT,060023kV,020MVA</v>
      </c>
      <c r="C9708" s="638" t="str">
        <f t="shared" si="939"/>
        <v>Rieles y bases de Tiro de acceso principal del transformador de 060023kV,20MVA</v>
      </c>
      <c r="D9708" s="637" t="s">
        <v>729</v>
      </c>
      <c r="E9708" s="637">
        <v>1</v>
      </c>
      <c r="F9708" s="639">
        <f>VLOOKUP(H9708,'[34]Resumen Bases TP'!$C$130:$E$170,3,FALSE)</f>
        <v>297.42000000000007</v>
      </c>
      <c r="G9708" s="900" t="s">
        <v>732</v>
      </c>
      <c r="H9708" s="939" t="str">
        <f t="shared" si="940"/>
        <v>BT060CO.3</v>
      </c>
      <c r="I9708" s="881" t="str">
        <f t="shared" si="941"/>
        <v>BT060CO.3</v>
      </c>
      <c r="J9708" s="881" t="str">
        <f t="shared" si="942"/>
        <v>060</v>
      </c>
      <c r="K9708" s="881" t="str">
        <f t="shared" si="935"/>
        <v>CO</v>
      </c>
      <c r="L9708" s="1010">
        <f t="shared" si="936"/>
        <v>3</v>
      </c>
      <c r="M9708" s="881">
        <f t="shared" si="937"/>
        <v>20</v>
      </c>
    </row>
    <row r="9709" spans="1:13" ht="13.5">
      <c r="A9709" s="630" t="str">
        <f t="shared" si="934"/>
        <v>TP-060023-015CO1I</v>
      </c>
      <c r="B9709" s="639" t="str">
        <f t="shared" si="938"/>
        <v>BT,060023kV,015MVA</v>
      </c>
      <c r="C9709" s="638" t="str">
        <f t="shared" si="939"/>
        <v>Rieles y bases de Tiro de acceso principal del transformador de 060023kV,15MVA</v>
      </c>
      <c r="D9709" s="637" t="s">
        <v>729</v>
      </c>
      <c r="E9709" s="637">
        <v>1</v>
      </c>
      <c r="F9709" s="639">
        <f>VLOOKUP(H9709,'[34]Resumen Bases TP'!$C$130:$E$170,3,FALSE)</f>
        <v>297.42000000000007</v>
      </c>
      <c r="G9709" s="900" t="s">
        <v>732</v>
      </c>
      <c r="H9709" s="939" t="str">
        <f t="shared" si="940"/>
        <v>BT060CO.3</v>
      </c>
      <c r="I9709" s="881" t="str">
        <f t="shared" si="941"/>
        <v>BT060CO.3</v>
      </c>
      <c r="J9709" s="881" t="str">
        <f t="shared" si="942"/>
        <v>060</v>
      </c>
      <c r="K9709" s="881" t="str">
        <f t="shared" si="935"/>
        <v>CO</v>
      </c>
      <c r="L9709" s="1010">
        <f t="shared" si="936"/>
        <v>3</v>
      </c>
      <c r="M9709" s="881">
        <f t="shared" si="937"/>
        <v>15</v>
      </c>
    </row>
    <row r="9710" spans="1:13" ht="13.5">
      <c r="A9710" s="630" t="str">
        <f t="shared" si="934"/>
        <v>TP-060023-010CO1I</v>
      </c>
      <c r="B9710" s="639" t="str">
        <f t="shared" si="938"/>
        <v>BT,060023kV,010MVA</v>
      </c>
      <c r="C9710" s="638" t="str">
        <f t="shared" si="939"/>
        <v>Rieles y bases de Tiro de acceso principal del transformador de 060023kV,10MVA</v>
      </c>
      <c r="D9710" s="637" t="s">
        <v>729</v>
      </c>
      <c r="E9710" s="637">
        <v>1</v>
      </c>
      <c r="F9710" s="639">
        <f>VLOOKUP(H9710,'[34]Resumen Bases TP'!$C$130:$E$170,3,FALSE)</f>
        <v>297.42000000000007</v>
      </c>
      <c r="G9710" s="900" t="s">
        <v>732</v>
      </c>
      <c r="H9710" s="939" t="str">
        <f t="shared" si="940"/>
        <v>BT060CO.2</v>
      </c>
      <c r="I9710" s="881" t="str">
        <f t="shared" si="941"/>
        <v>BT060CO.2</v>
      </c>
      <c r="J9710" s="881" t="str">
        <f t="shared" si="942"/>
        <v>060</v>
      </c>
      <c r="K9710" s="881" t="str">
        <f t="shared" si="935"/>
        <v>CO</v>
      </c>
      <c r="L9710" s="881">
        <f t="shared" si="936"/>
        <v>2</v>
      </c>
      <c r="M9710" s="881">
        <f t="shared" si="937"/>
        <v>10</v>
      </c>
    </row>
    <row r="9711" spans="1:13" ht="13.5">
      <c r="A9711" s="630" t="str">
        <f t="shared" si="934"/>
        <v>TP-060023-009CO1I</v>
      </c>
      <c r="B9711" s="639" t="str">
        <f t="shared" si="938"/>
        <v>BT,060023kV,009MVA</v>
      </c>
      <c r="C9711" s="638" t="str">
        <f t="shared" si="939"/>
        <v>Rieles y bases de Tiro de acceso principal del transformador de 060023kV,9MVA</v>
      </c>
      <c r="D9711" s="637" t="s">
        <v>729</v>
      </c>
      <c r="E9711" s="637">
        <v>1</v>
      </c>
      <c r="F9711" s="639">
        <f>VLOOKUP(H9711,'[34]Resumen Bases TP'!$C$130:$E$170,3,FALSE)</f>
        <v>297.42000000000007</v>
      </c>
      <c r="G9711" s="900" t="s">
        <v>732</v>
      </c>
      <c r="H9711" s="939" t="str">
        <f t="shared" si="940"/>
        <v>BT060CO.2</v>
      </c>
      <c r="I9711" s="881" t="str">
        <f t="shared" si="941"/>
        <v>BT060CO.2</v>
      </c>
      <c r="J9711" s="881" t="str">
        <f t="shared" si="942"/>
        <v>060</v>
      </c>
      <c r="K9711" s="881" t="str">
        <f t="shared" si="935"/>
        <v>CO</v>
      </c>
      <c r="L9711" s="881">
        <f t="shared" si="936"/>
        <v>2</v>
      </c>
      <c r="M9711" s="881">
        <f t="shared" si="937"/>
        <v>9</v>
      </c>
    </row>
    <row r="9712" spans="1:13" ht="13.5">
      <c r="A9712" s="630" t="str">
        <f t="shared" si="934"/>
        <v>TP-060023-008CO1I</v>
      </c>
      <c r="B9712" s="639" t="str">
        <f t="shared" si="938"/>
        <v>BT,060023kV,008MVA</v>
      </c>
      <c r="C9712" s="638" t="str">
        <f t="shared" si="939"/>
        <v>Rieles y bases de Tiro de acceso principal del transformador de 060023kV,8MVA</v>
      </c>
      <c r="D9712" s="637" t="s">
        <v>729</v>
      </c>
      <c r="E9712" s="637">
        <v>1</v>
      </c>
      <c r="F9712" s="639">
        <f>VLOOKUP(H9712,'[34]Resumen Bases TP'!$C$130:$E$170,3,FALSE)</f>
        <v>297.42000000000007</v>
      </c>
      <c r="G9712" s="900" t="s">
        <v>732</v>
      </c>
      <c r="H9712" s="939" t="str">
        <f t="shared" si="940"/>
        <v>BT060CO.2</v>
      </c>
      <c r="I9712" s="881" t="str">
        <f t="shared" si="941"/>
        <v>BT060CO.2</v>
      </c>
      <c r="J9712" s="881" t="str">
        <f t="shared" si="942"/>
        <v>060</v>
      </c>
      <c r="K9712" s="881" t="str">
        <f t="shared" si="935"/>
        <v>CO</v>
      </c>
      <c r="L9712" s="881">
        <f t="shared" si="936"/>
        <v>2</v>
      </c>
      <c r="M9712" s="881">
        <f t="shared" si="937"/>
        <v>8</v>
      </c>
    </row>
    <row r="9713" spans="1:13" ht="13.5">
      <c r="A9713" s="630" t="str">
        <f t="shared" si="934"/>
        <v>TP-060023-007CO1I</v>
      </c>
      <c r="B9713" s="639" t="str">
        <f t="shared" si="938"/>
        <v>BT,060023kV,007MVA</v>
      </c>
      <c r="C9713" s="638" t="str">
        <f t="shared" si="939"/>
        <v>Rieles y bases de Tiro de acceso principal del transformador de 060023kV,7MVA</v>
      </c>
      <c r="D9713" s="637" t="s">
        <v>729</v>
      </c>
      <c r="E9713" s="637">
        <v>1</v>
      </c>
      <c r="F9713" s="639">
        <f>VLOOKUP(H9713,'[34]Resumen Bases TP'!$C$130:$E$170,3,FALSE)</f>
        <v>260.53000000000003</v>
      </c>
      <c r="G9713" s="900" t="s">
        <v>732</v>
      </c>
      <c r="H9713" s="939" t="str">
        <f t="shared" si="940"/>
        <v>BT060CO.1</v>
      </c>
      <c r="I9713" s="881" t="str">
        <f t="shared" si="941"/>
        <v>BT060CO.1</v>
      </c>
      <c r="J9713" s="881" t="str">
        <f t="shared" si="942"/>
        <v>060</v>
      </c>
      <c r="K9713" s="881" t="str">
        <f t="shared" si="935"/>
        <v>CO</v>
      </c>
      <c r="L9713" s="881">
        <f t="shared" si="936"/>
        <v>1</v>
      </c>
      <c r="M9713" s="881">
        <f t="shared" si="937"/>
        <v>7</v>
      </c>
    </row>
    <row r="9714" spans="1:13" ht="13.5">
      <c r="A9714" s="630" t="str">
        <f t="shared" si="934"/>
        <v>TP-060023-006CO1I</v>
      </c>
      <c r="B9714" s="639" t="str">
        <f t="shared" si="938"/>
        <v>BT,060023kV,006MVA</v>
      </c>
      <c r="C9714" s="638" t="str">
        <f t="shared" si="939"/>
        <v>Rieles y bases de Tiro de acceso principal del transformador de 060023kV,6MVA</v>
      </c>
      <c r="D9714" s="637" t="s">
        <v>729</v>
      </c>
      <c r="E9714" s="637">
        <v>1</v>
      </c>
      <c r="F9714" s="639">
        <f>VLOOKUP(H9714,'[34]Resumen Bases TP'!$C$130:$E$170,3,FALSE)</f>
        <v>260.53000000000003</v>
      </c>
      <c r="G9714" s="900" t="s">
        <v>732</v>
      </c>
      <c r="H9714" s="939" t="str">
        <f t="shared" si="940"/>
        <v>BT060CO.1</v>
      </c>
      <c r="I9714" s="881" t="str">
        <f t="shared" si="941"/>
        <v>BT060CO.1</v>
      </c>
      <c r="J9714" s="881" t="str">
        <f t="shared" si="942"/>
        <v>060</v>
      </c>
      <c r="K9714" s="881" t="str">
        <f t="shared" si="935"/>
        <v>CO</v>
      </c>
      <c r="L9714" s="881">
        <f t="shared" si="936"/>
        <v>1</v>
      </c>
      <c r="M9714" s="881">
        <f t="shared" si="937"/>
        <v>6</v>
      </c>
    </row>
    <row r="9715" spans="1:13" ht="13.5">
      <c r="A9715" s="630" t="str">
        <f t="shared" si="934"/>
        <v>TP-060023-005CO1I</v>
      </c>
      <c r="B9715" s="639" t="str">
        <f t="shared" si="938"/>
        <v>BT,060023kV,005MVA</v>
      </c>
      <c r="C9715" s="638" t="str">
        <f t="shared" si="939"/>
        <v>Rieles y bases de Tiro de acceso principal del transformador de 060023kV,5MVA</v>
      </c>
      <c r="D9715" s="637" t="s">
        <v>729</v>
      </c>
      <c r="E9715" s="637">
        <v>1</v>
      </c>
      <c r="F9715" s="639">
        <f>VLOOKUP(H9715,'[34]Resumen Bases TP'!$C$130:$E$170,3,FALSE)</f>
        <v>260.53000000000003</v>
      </c>
      <c r="G9715" s="900" t="s">
        <v>732</v>
      </c>
      <c r="H9715" s="939" t="str">
        <f t="shared" si="940"/>
        <v>BT060CO.1</v>
      </c>
      <c r="I9715" s="881" t="str">
        <f t="shared" si="941"/>
        <v>BT060CO.1</v>
      </c>
      <c r="J9715" s="881" t="str">
        <f t="shared" si="942"/>
        <v>060</v>
      </c>
      <c r="K9715" s="881" t="str">
        <f t="shared" si="935"/>
        <v>CO</v>
      </c>
      <c r="L9715" s="881">
        <f t="shared" si="936"/>
        <v>1</v>
      </c>
      <c r="M9715" s="881">
        <f t="shared" si="937"/>
        <v>5</v>
      </c>
    </row>
    <row r="9716" spans="1:13" ht="13.5">
      <c r="A9716" s="630" t="str">
        <f t="shared" si="934"/>
        <v>TP-060023-004CO1I</v>
      </c>
      <c r="B9716" s="639" t="str">
        <f t="shared" si="938"/>
        <v>BT,060023kV,004MVA</v>
      </c>
      <c r="C9716" s="638" t="str">
        <f t="shared" si="939"/>
        <v>Rieles y bases de Tiro de acceso principal del transformador de 060023kV,4MVA</v>
      </c>
      <c r="D9716" s="637" t="s">
        <v>729</v>
      </c>
      <c r="E9716" s="637">
        <v>1</v>
      </c>
      <c r="F9716" s="639">
        <f>VLOOKUP(H9716,'[34]Resumen Bases TP'!$C$130:$E$170,3,FALSE)</f>
        <v>260.53000000000003</v>
      </c>
      <c r="G9716" s="900" t="s">
        <v>732</v>
      </c>
      <c r="H9716" s="939" t="str">
        <f t="shared" si="940"/>
        <v>BT060CO.1</v>
      </c>
      <c r="I9716" s="881" t="str">
        <f t="shared" si="941"/>
        <v>BT060CO.1</v>
      </c>
      <c r="J9716" s="881" t="str">
        <f t="shared" si="942"/>
        <v>060</v>
      </c>
      <c r="K9716" s="881" t="str">
        <f t="shared" si="935"/>
        <v>CO</v>
      </c>
      <c r="L9716" s="881">
        <f t="shared" si="936"/>
        <v>1</v>
      </c>
      <c r="M9716" s="881">
        <f t="shared" si="937"/>
        <v>4</v>
      </c>
    </row>
    <row r="9717" spans="1:13" ht="13.5">
      <c r="A9717" s="630" t="str">
        <f t="shared" si="934"/>
        <v>TP-060023-003CO1I</v>
      </c>
      <c r="B9717" s="639" t="str">
        <f t="shared" si="938"/>
        <v>BT,060023kV,003MVA</v>
      </c>
      <c r="C9717" s="638" t="str">
        <f t="shared" si="939"/>
        <v>Rieles y bases de Tiro de acceso principal del transformador de 060023kV,3MVA</v>
      </c>
      <c r="D9717" s="637" t="s">
        <v>729</v>
      </c>
      <c r="E9717" s="637">
        <v>1</v>
      </c>
      <c r="F9717" s="639">
        <f>VLOOKUP(H9717,'[34]Resumen Bases TP'!$C$130:$E$170,3,FALSE)</f>
        <v>260.53000000000003</v>
      </c>
      <c r="G9717" s="900" t="s">
        <v>732</v>
      </c>
      <c r="H9717" s="939" t="str">
        <f t="shared" si="940"/>
        <v>BT060CO.1</v>
      </c>
      <c r="I9717" s="881" t="str">
        <f t="shared" si="941"/>
        <v>BT060CO.1</v>
      </c>
      <c r="J9717" s="881" t="str">
        <f t="shared" si="942"/>
        <v>060</v>
      </c>
      <c r="K9717" s="881" t="str">
        <f t="shared" si="935"/>
        <v>CO</v>
      </c>
      <c r="L9717" s="881">
        <f t="shared" si="936"/>
        <v>1</v>
      </c>
      <c r="M9717" s="881">
        <f t="shared" si="937"/>
        <v>3</v>
      </c>
    </row>
    <row r="9718" spans="1:13" ht="13.5">
      <c r="A9718" s="630" t="str">
        <f t="shared" si="934"/>
        <v>TP-060023-002CO1I</v>
      </c>
      <c r="B9718" s="639" t="str">
        <f t="shared" si="938"/>
        <v>BT,060023kV,002MVA</v>
      </c>
      <c r="C9718" s="638" t="str">
        <f t="shared" si="939"/>
        <v>Rieles y bases de Tiro de acceso principal del transformador de 060023kV,2MVA</v>
      </c>
      <c r="D9718" s="637" t="s">
        <v>729</v>
      </c>
      <c r="E9718" s="637">
        <v>1</v>
      </c>
      <c r="F9718" s="639">
        <f>VLOOKUP(H9718,'[34]Resumen Bases TP'!$C$130:$E$170,3,FALSE)</f>
        <v>260.53000000000003</v>
      </c>
      <c r="G9718" s="900" t="s">
        <v>732</v>
      </c>
      <c r="H9718" s="939" t="str">
        <f t="shared" si="940"/>
        <v>BT060CO.1</v>
      </c>
      <c r="I9718" s="881" t="str">
        <f t="shared" si="941"/>
        <v>BT060CO.1</v>
      </c>
      <c r="J9718" s="881" t="str">
        <f t="shared" si="942"/>
        <v>060</v>
      </c>
      <c r="K9718" s="881" t="str">
        <f t="shared" si="935"/>
        <v>CO</v>
      </c>
      <c r="L9718" s="881">
        <f t="shared" si="936"/>
        <v>1</v>
      </c>
      <c r="M9718" s="881">
        <f t="shared" si="937"/>
        <v>2</v>
      </c>
    </row>
    <row r="9719" spans="1:13" ht="13.5">
      <c r="A9719" s="630" t="str">
        <f t="shared" si="934"/>
        <v>TP-060033010-050SI2E</v>
      </c>
      <c r="B9719" s="639" t="str">
        <f t="shared" si="938"/>
        <v>BT,060033kV,050MVA</v>
      </c>
      <c r="C9719" s="638" t="str">
        <f t="shared" si="939"/>
        <v>Rieles y bases de Tiro de acceso principal del transformador de 060033kV,50MVA</v>
      </c>
      <c r="D9719" s="637" t="s">
        <v>729</v>
      </c>
      <c r="E9719" s="637">
        <v>1</v>
      </c>
      <c r="F9719" s="639">
        <f>VLOOKUP(H9719,'[34]Resumen Bases TP'!$C$130:$E$170,3,FALSE)</f>
        <v>267.74999999999994</v>
      </c>
      <c r="G9719" s="900" t="s">
        <v>732</v>
      </c>
      <c r="H9719" s="939" t="str">
        <f t="shared" si="940"/>
        <v>BT060SI.1</v>
      </c>
      <c r="I9719" s="881" t="str">
        <f t="shared" si="941"/>
        <v>BT060SI.1</v>
      </c>
      <c r="J9719" s="881" t="str">
        <f t="shared" si="942"/>
        <v>060</v>
      </c>
      <c r="K9719" s="881" t="str">
        <f t="shared" si="935"/>
        <v>SI</v>
      </c>
      <c r="L9719" s="881">
        <f t="shared" si="936"/>
        <v>1</v>
      </c>
      <c r="M9719" s="881">
        <f t="shared" si="937"/>
        <v>50</v>
      </c>
    </row>
    <row r="9720" spans="1:13" ht="13.5">
      <c r="A9720" s="630" t="str">
        <f t="shared" si="934"/>
        <v>TP-060033010-045SI2E</v>
      </c>
      <c r="B9720" s="639" t="str">
        <f t="shared" si="938"/>
        <v>BT,060033kV,045MVA</v>
      </c>
      <c r="C9720" s="638" t="str">
        <f t="shared" si="939"/>
        <v>Rieles y bases de Tiro de acceso principal del transformador de 060033kV,45MVA</v>
      </c>
      <c r="D9720" s="637" t="s">
        <v>729</v>
      </c>
      <c r="E9720" s="637">
        <v>1</v>
      </c>
      <c r="F9720" s="639">
        <f>VLOOKUP(H9720,'[34]Resumen Bases TP'!$C$130:$E$170,3,FALSE)</f>
        <v>267.74999999999994</v>
      </c>
      <c r="G9720" s="900" t="s">
        <v>732</v>
      </c>
      <c r="H9720" s="939" t="str">
        <f t="shared" si="940"/>
        <v>BT060SI.1</v>
      </c>
      <c r="I9720" s="881" t="str">
        <f t="shared" si="941"/>
        <v>BT060SI.1</v>
      </c>
      <c r="J9720" s="881" t="str">
        <f t="shared" si="942"/>
        <v>060</v>
      </c>
      <c r="K9720" s="881" t="str">
        <f t="shared" si="935"/>
        <v>SI</v>
      </c>
      <c r="L9720" s="881">
        <f t="shared" si="936"/>
        <v>1</v>
      </c>
      <c r="M9720" s="881">
        <f t="shared" si="937"/>
        <v>45</v>
      </c>
    </row>
    <row r="9721" spans="1:13" ht="13.5">
      <c r="A9721" s="630" t="str">
        <f t="shared" si="934"/>
        <v>TP-060033010-040SI2E</v>
      </c>
      <c r="B9721" s="639" t="str">
        <f t="shared" si="938"/>
        <v>BT,060033kV,040MVA</v>
      </c>
      <c r="C9721" s="638" t="str">
        <f t="shared" si="939"/>
        <v>Rieles y bases de Tiro de acceso principal del transformador de 060033kV,40MVA</v>
      </c>
      <c r="D9721" s="637" t="s">
        <v>729</v>
      </c>
      <c r="E9721" s="637">
        <v>1</v>
      </c>
      <c r="F9721" s="639">
        <f>VLOOKUP(H9721,'[34]Resumen Bases TP'!$C$130:$E$170,3,FALSE)</f>
        <v>307.34000000000003</v>
      </c>
      <c r="G9721" s="900" t="s">
        <v>732</v>
      </c>
      <c r="H9721" s="939" t="str">
        <f t="shared" si="940"/>
        <v>BT060SI.3</v>
      </c>
      <c r="I9721" s="881" t="str">
        <f t="shared" si="941"/>
        <v>BT060SI.3</v>
      </c>
      <c r="J9721" s="881" t="str">
        <f t="shared" si="942"/>
        <v>060</v>
      </c>
      <c r="K9721" s="881" t="str">
        <f t="shared" si="935"/>
        <v>SI</v>
      </c>
      <c r="L9721" s="1010">
        <f t="shared" si="936"/>
        <v>3</v>
      </c>
      <c r="M9721" s="881">
        <f t="shared" si="937"/>
        <v>40</v>
      </c>
    </row>
    <row r="9722" spans="1:13" ht="13.5">
      <c r="A9722" s="630" t="str">
        <f t="shared" si="934"/>
        <v>TP-060033010-035SI2E</v>
      </c>
      <c r="B9722" s="639" t="str">
        <f t="shared" si="938"/>
        <v>BT,060033kV,035MVA</v>
      </c>
      <c r="C9722" s="638" t="str">
        <f t="shared" si="939"/>
        <v>Rieles y bases de Tiro de acceso principal del transformador de 060033kV,35MVA</v>
      </c>
      <c r="D9722" s="637" t="s">
        <v>729</v>
      </c>
      <c r="E9722" s="637">
        <v>1</v>
      </c>
      <c r="F9722" s="639">
        <f>VLOOKUP(H9722,'[34]Resumen Bases TP'!$C$130:$E$170,3,FALSE)</f>
        <v>307.34000000000003</v>
      </c>
      <c r="G9722" s="900" t="s">
        <v>732</v>
      </c>
      <c r="H9722" s="939" t="str">
        <f t="shared" si="940"/>
        <v>BT060SI.3</v>
      </c>
      <c r="I9722" s="881" t="str">
        <f t="shared" si="941"/>
        <v>BT060SI.3</v>
      </c>
      <c r="J9722" s="881" t="str">
        <f t="shared" si="942"/>
        <v>060</v>
      </c>
      <c r="K9722" s="881" t="str">
        <f t="shared" si="935"/>
        <v>SI</v>
      </c>
      <c r="L9722" s="1010">
        <f t="shared" si="936"/>
        <v>3</v>
      </c>
      <c r="M9722" s="881">
        <f t="shared" si="937"/>
        <v>35</v>
      </c>
    </row>
    <row r="9723" spans="1:13" ht="13.5">
      <c r="A9723" s="630" t="str">
        <f t="shared" si="934"/>
        <v>TP-060033010-030SI2E</v>
      </c>
      <c r="B9723" s="639" t="str">
        <f t="shared" si="938"/>
        <v>BT,060033kV,030MVA</v>
      </c>
      <c r="C9723" s="638" t="str">
        <f t="shared" si="939"/>
        <v>Rieles y bases de Tiro de acceso principal del transformador de 060033kV,30MVA</v>
      </c>
      <c r="D9723" s="637" t="s">
        <v>729</v>
      </c>
      <c r="E9723" s="637">
        <v>1</v>
      </c>
      <c r="F9723" s="639">
        <f>VLOOKUP(H9723,'[34]Resumen Bases TP'!$C$130:$E$170,3,FALSE)</f>
        <v>307.34000000000003</v>
      </c>
      <c r="G9723" s="900" t="s">
        <v>732</v>
      </c>
      <c r="H9723" s="939" t="str">
        <f t="shared" si="940"/>
        <v>BT060SI.3</v>
      </c>
      <c r="I9723" s="881" t="str">
        <f t="shared" si="941"/>
        <v>BT060SI.3</v>
      </c>
      <c r="J9723" s="881" t="str">
        <f t="shared" si="942"/>
        <v>060</v>
      </c>
      <c r="K9723" s="881" t="str">
        <f t="shared" si="935"/>
        <v>SI</v>
      </c>
      <c r="L9723" s="1010">
        <f t="shared" si="936"/>
        <v>3</v>
      </c>
      <c r="M9723" s="881">
        <f t="shared" si="937"/>
        <v>30</v>
      </c>
    </row>
    <row r="9724" spans="1:13" ht="13.5">
      <c r="A9724" s="630" t="str">
        <f t="shared" si="934"/>
        <v>TP-060033010-025SI2E</v>
      </c>
      <c r="B9724" s="639" t="str">
        <f t="shared" si="938"/>
        <v>BT,060033kV,025MVA</v>
      </c>
      <c r="C9724" s="638" t="str">
        <f t="shared" si="939"/>
        <v>Rieles y bases de Tiro de acceso principal del transformador de 060033kV,25MVA</v>
      </c>
      <c r="D9724" s="637" t="s">
        <v>729</v>
      </c>
      <c r="E9724" s="637">
        <v>1</v>
      </c>
      <c r="F9724" s="639">
        <f>VLOOKUP(H9724,'[34]Resumen Bases TP'!$C$130:$E$170,3,FALSE)</f>
        <v>307.34000000000003</v>
      </c>
      <c r="G9724" s="900" t="s">
        <v>732</v>
      </c>
      <c r="H9724" s="939" t="str">
        <f t="shared" si="940"/>
        <v>BT060SI.3</v>
      </c>
      <c r="I9724" s="881" t="str">
        <f t="shared" si="941"/>
        <v>BT060SI.3</v>
      </c>
      <c r="J9724" s="881" t="str">
        <f t="shared" si="942"/>
        <v>060</v>
      </c>
      <c r="K9724" s="881" t="str">
        <f t="shared" si="935"/>
        <v>SI</v>
      </c>
      <c r="L9724" s="1010">
        <f t="shared" si="936"/>
        <v>3</v>
      </c>
      <c r="M9724" s="881">
        <f t="shared" si="937"/>
        <v>25</v>
      </c>
    </row>
    <row r="9725" spans="1:13" ht="13.5">
      <c r="A9725" s="630" t="str">
        <f t="shared" si="934"/>
        <v>TP-060033010-020SI2E</v>
      </c>
      <c r="B9725" s="639" t="str">
        <f t="shared" si="938"/>
        <v>BT,060033kV,020MVA</v>
      </c>
      <c r="C9725" s="638" t="str">
        <f t="shared" si="939"/>
        <v>Rieles y bases de Tiro de acceso principal del transformador de 060033kV,20MVA</v>
      </c>
      <c r="D9725" s="637" t="s">
        <v>729</v>
      </c>
      <c r="E9725" s="637">
        <v>1</v>
      </c>
      <c r="F9725" s="639">
        <f>VLOOKUP(H9725,'[34]Resumen Bases TP'!$C$130:$E$170,3,FALSE)</f>
        <v>307.34000000000003</v>
      </c>
      <c r="G9725" s="900" t="s">
        <v>732</v>
      </c>
      <c r="H9725" s="939" t="str">
        <f t="shared" si="940"/>
        <v>BT060SI.3</v>
      </c>
      <c r="I9725" s="881" t="str">
        <f t="shared" si="941"/>
        <v>BT060SI.3</v>
      </c>
      <c r="J9725" s="881" t="str">
        <f t="shared" si="942"/>
        <v>060</v>
      </c>
      <c r="K9725" s="881" t="str">
        <f t="shared" si="935"/>
        <v>SI</v>
      </c>
      <c r="L9725" s="1010">
        <f t="shared" si="936"/>
        <v>3</v>
      </c>
      <c r="M9725" s="881">
        <f t="shared" si="937"/>
        <v>20</v>
      </c>
    </row>
    <row r="9726" spans="1:13" ht="13.5">
      <c r="A9726" s="630" t="str">
        <f t="shared" si="934"/>
        <v>TP-060033010-015SI2E</v>
      </c>
      <c r="B9726" s="639" t="str">
        <f t="shared" si="938"/>
        <v>BT,060033kV,015MVA</v>
      </c>
      <c r="C9726" s="638" t="str">
        <f t="shared" si="939"/>
        <v>Rieles y bases de Tiro de acceso principal del transformador de 060033kV,15MVA</v>
      </c>
      <c r="D9726" s="637" t="s">
        <v>729</v>
      </c>
      <c r="E9726" s="637">
        <v>1</v>
      </c>
      <c r="F9726" s="639">
        <f>VLOOKUP(H9726,'[34]Resumen Bases TP'!$C$130:$E$170,3,FALSE)</f>
        <v>307.34000000000003</v>
      </c>
      <c r="G9726" s="900" t="s">
        <v>732</v>
      </c>
      <c r="H9726" s="939" t="str">
        <f t="shared" si="940"/>
        <v>BT060SI.3</v>
      </c>
      <c r="I9726" s="881" t="str">
        <f t="shared" si="941"/>
        <v>BT060SI.3</v>
      </c>
      <c r="J9726" s="881" t="str">
        <f t="shared" si="942"/>
        <v>060</v>
      </c>
      <c r="K9726" s="881" t="str">
        <f t="shared" si="935"/>
        <v>SI</v>
      </c>
      <c r="L9726" s="1010">
        <f t="shared" si="936"/>
        <v>3</v>
      </c>
      <c r="M9726" s="881">
        <f t="shared" si="937"/>
        <v>15</v>
      </c>
    </row>
    <row r="9727" spans="1:13" ht="13.5">
      <c r="A9727" s="630" t="str">
        <f t="shared" si="934"/>
        <v>TP-060033010-010SI2E</v>
      </c>
      <c r="B9727" s="639" t="str">
        <f t="shared" si="938"/>
        <v>BT,060033kV,010MVA</v>
      </c>
      <c r="C9727" s="638" t="str">
        <f t="shared" si="939"/>
        <v>Rieles y bases de Tiro de acceso principal del transformador de 060033kV,10MVA</v>
      </c>
      <c r="D9727" s="637" t="s">
        <v>729</v>
      </c>
      <c r="E9727" s="637">
        <v>1</v>
      </c>
      <c r="F9727" s="639">
        <f>VLOOKUP(H9727,'[34]Resumen Bases TP'!$C$130:$E$170,3,FALSE)</f>
        <v>307.34000000000003</v>
      </c>
      <c r="G9727" s="900" t="s">
        <v>732</v>
      </c>
      <c r="H9727" s="939" t="str">
        <f t="shared" si="940"/>
        <v>BT060SI.2</v>
      </c>
      <c r="I9727" s="881" t="str">
        <f t="shared" si="941"/>
        <v>BT060SI.2</v>
      </c>
      <c r="J9727" s="881" t="str">
        <f t="shared" si="942"/>
        <v>060</v>
      </c>
      <c r="K9727" s="881" t="str">
        <f t="shared" si="935"/>
        <v>SI</v>
      </c>
      <c r="L9727" s="881">
        <f t="shared" si="936"/>
        <v>2</v>
      </c>
      <c r="M9727" s="881">
        <f t="shared" si="937"/>
        <v>10</v>
      </c>
    </row>
    <row r="9728" spans="1:13" ht="13.5">
      <c r="A9728" s="630" t="str">
        <f t="shared" si="934"/>
        <v>TP-060033010-009SI2E</v>
      </c>
      <c r="B9728" s="639" t="str">
        <f t="shared" si="938"/>
        <v>BT,060033kV,009MVA</v>
      </c>
      <c r="C9728" s="638" t="str">
        <f t="shared" si="939"/>
        <v>Rieles y bases de Tiro de acceso principal del transformador de 060033kV,9MVA</v>
      </c>
      <c r="D9728" s="637" t="s">
        <v>729</v>
      </c>
      <c r="E9728" s="637">
        <v>1</v>
      </c>
      <c r="F9728" s="639">
        <f>VLOOKUP(H9728,'[34]Resumen Bases TP'!$C$130:$E$170,3,FALSE)</f>
        <v>307.34000000000003</v>
      </c>
      <c r="G9728" s="900" t="s">
        <v>732</v>
      </c>
      <c r="H9728" s="939" t="str">
        <f t="shared" si="940"/>
        <v>BT060SI.2</v>
      </c>
      <c r="I9728" s="881" t="str">
        <f t="shared" si="941"/>
        <v>BT060SI.2</v>
      </c>
      <c r="J9728" s="881" t="str">
        <f t="shared" si="942"/>
        <v>060</v>
      </c>
      <c r="K9728" s="881" t="str">
        <f t="shared" si="935"/>
        <v>SI</v>
      </c>
      <c r="L9728" s="881">
        <f t="shared" si="936"/>
        <v>2</v>
      </c>
      <c r="M9728" s="881">
        <f t="shared" si="937"/>
        <v>9</v>
      </c>
    </row>
    <row r="9729" spans="1:13" ht="13.5">
      <c r="A9729" s="630" t="str">
        <f t="shared" si="934"/>
        <v>TP-060033010-008SI2E</v>
      </c>
      <c r="B9729" s="639" t="str">
        <f t="shared" si="938"/>
        <v>BT,060033kV,008MVA</v>
      </c>
      <c r="C9729" s="638" t="str">
        <f t="shared" si="939"/>
        <v>Rieles y bases de Tiro de acceso principal del transformador de 060033kV,8MVA</v>
      </c>
      <c r="D9729" s="637" t="s">
        <v>729</v>
      </c>
      <c r="E9729" s="637">
        <v>1</v>
      </c>
      <c r="F9729" s="639">
        <f>VLOOKUP(H9729,'[34]Resumen Bases TP'!$C$130:$E$170,3,FALSE)</f>
        <v>307.34000000000003</v>
      </c>
      <c r="G9729" s="900" t="s">
        <v>732</v>
      </c>
      <c r="H9729" s="939" t="str">
        <f t="shared" si="940"/>
        <v>BT060SI.2</v>
      </c>
      <c r="I9729" s="881" t="str">
        <f t="shared" si="941"/>
        <v>BT060SI.2</v>
      </c>
      <c r="J9729" s="881" t="str">
        <f t="shared" si="942"/>
        <v>060</v>
      </c>
      <c r="K9729" s="881" t="str">
        <f t="shared" si="935"/>
        <v>SI</v>
      </c>
      <c r="L9729" s="881">
        <f t="shared" si="936"/>
        <v>2</v>
      </c>
      <c r="M9729" s="881">
        <f t="shared" si="937"/>
        <v>8</v>
      </c>
    </row>
    <row r="9730" spans="1:13" ht="13.5">
      <c r="A9730" s="630" t="str">
        <f t="shared" si="934"/>
        <v>TP-060033010-007SI2E</v>
      </c>
      <c r="B9730" s="639" t="str">
        <f t="shared" si="938"/>
        <v>BT,060033kV,007MVA</v>
      </c>
      <c r="C9730" s="638" t="str">
        <f t="shared" si="939"/>
        <v>Rieles y bases de Tiro de acceso principal del transformador de 060033kV,7MVA</v>
      </c>
      <c r="D9730" s="637" t="s">
        <v>729</v>
      </c>
      <c r="E9730" s="637">
        <v>1</v>
      </c>
      <c r="F9730" s="639">
        <f>VLOOKUP(H9730,'[34]Resumen Bases TP'!$C$130:$E$170,3,FALSE)</f>
        <v>267.74999999999994</v>
      </c>
      <c r="G9730" s="900" t="s">
        <v>732</v>
      </c>
      <c r="H9730" s="939" t="str">
        <f t="shared" si="940"/>
        <v>BT060SI.1</v>
      </c>
      <c r="I9730" s="881" t="str">
        <f t="shared" si="941"/>
        <v>BT060SI.1</v>
      </c>
      <c r="J9730" s="881" t="str">
        <f t="shared" si="942"/>
        <v>060</v>
      </c>
      <c r="K9730" s="881" t="str">
        <f t="shared" si="935"/>
        <v>SI</v>
      </c>
      <c r="L9730" s="881">
        <f t="shared" si="936"/>
        <v>1</v>
      </c>
      <c r="M9730" s="881">
        <f t="shared" si="937"/>
        <v>7</v>
      </c>
    </row>
    <row r="9731" spans="1:13" ht="13.5">
      <c r="A9731" s="630" t="str">
        <f t="shared" si="934"/>
        <v>TP-060033010-006SI2E</v>
      </c>
      <c r="B9731" s="639" t="str">
        <f t="shared" si="938"/>
        <v>BT,060033kV,006MVA</v>
      </c>
      <c r="C9731" s="638" t="str">
        <f t="shared" si="939"/>
        <v>Rieles y bases de Tiro de acceso principal del transformador de 060033kV,6MVA</v>
      </c>
      <c r="D9731" s="637" t="s">
        <v>729</v>
      </c>
      <c r="E9731" s="637">
        <v>1</v>
      </c>
      <c r="F9731" s="639">
        <f>VLOOKUP(H9731,'[34]Resumen Bases TP'!$C$130:$E$170,3,FALSE)</f>
        <v>267.74999999999994</v>
      </c>
      <c r="G9731" s="900" t="s">
        <v>732</v>
      </c>
      <c r="H9731" s="939" t="str">
        <f t="shared" si="940"/>
        <v>BT060SI.1</v>
      </c>
      <c r="I9731" s="881" t="str">
        <f t="shared" si="941"/>
        <v>BT060SI.1</v>
      </c>
      <c r="J9731" s="881" t="str">
        <f t="shared" si="942"/>
        <v>060</v>
      </c>
      <c r="K9731" s="881" t="str">
        <f t="shared" si="935"/>
        <v>SI</v>
      </c>
      <c r="L9731" s="881">
        <f t="shared" si="936"/>
        <v>1</v>
      </c>
      <c r="M9731" s="881">
        <f t="shared" si="937"/>
        <v>6</v>
      </c>
    </row>
    <row r="9732" spans="1:13" ht="13.5">
      <c r="A9732" s="630" t="str">
        <f t="shared" si="934"/>
        <v>TP-060033010-005SI2E</v>
      </c>
      <c r="B9732" s="639" t="str">
        <f t="shared" si="938"/>
        <v>BT,060033kV,005MVA</v>
      </c>
      <c r="C9732" s="638" t="str">
        <f t="shared" si="939"/>
        <v>Rieles y bases de Tiro de acceso principal del transformador de 060033kV,5MVA</v>
      </c>
      <c r="D9732" s="637" t="s">
        <v>729</v>
      </c>
      <c r="E9732" s="637">
        <v>1</v>
      </c>
      <c r="F9732" s="639">
        <f>VLOOKUP(H9732,'[34]Resumen Bases TP'!$C$130:$E$170,3,FALSE)</f>
        <v>267.74999999999994</v>
      </c>
      <c r="G9732" s="900" t="s">
        <v>732</v>
      </c>
      <c r="H9732" s="939" t="str">
        <f t="shared" si="940"/>
        <v>BT060SI.1</v>
      </c>
      <c r="I9732" s="881" t="str">
        <f t="shared" si="941"/>
        <v>BT060SI.1</v>
      </c>
      <c r="J9732" s="881" t="str">
        <f t="shared" si="942"/>
        <v>060</v>
      </c>
      <c r="K9732" s="881" t="str">
        <f t="shared" si="935"/>
        <v>SI</v>
      </c>
      <c r="L9732" s="881">
        <f t="shared" si="936"/>
        <v>1</v>
      </c>
      <c r="M9732" s="881">
        <f t="shared" si="937"/>
        <v>5</v>
      </c>
    </row>
    <row r="9733" spans="1:13" ht="13.5">
      <c r="A9733" s="630" t="str">
        <f t="shared" si="934"/>
        <v>TP-060033010-004SI2E</v>
      </c>
      <c r="B9733" s="639" t="str">
        <f t="shared" si="938"/>
        <v>BT,060033kV,004MVA</v>
      </c>
      <c r="C9733" s="638" t="str">
        <f t="shared" si="939"/>
        <v>Rieles y bases de Tiro de acceso principal del transformador de 060033kV,4MVA</v>
      </c>
      <c r="D9733" s="637" t="s">
        <v>729</v>
      </c>
      <c r="E9733" s="637">
        <v>1</v>
      </c>
      <c r="F9733" s="639">
        <f>VLOOKUP(H9733,'[34]Resumen Bases TP'!$C$130:$E$170,3,FALSE)</f>
        <v>267.74999999999994</v>
      </c>
      <c r="G9733" s="900" t="s">
        <v>732</v>
      </c>
      <c r="H9733" s="939" t="str">
        <f t="shared" si="940"/>
        <v>BT060SI.1</v>
      </c>
      <c r="I9733" s="881" t="str">
        <f t="shared" si="941"/>
        <v>BT060SI.1</v>
      </c>
      <c r="J9733" s="881" t="str">
        <f t="shared" si="942"/>
        <v>060</v>
      </c>
      <c r="K9733" s="881" t="str">
        <f t="shared" si="935"/>
        <v>SI</v>
      </c>
      <c r="L9733" s="881">
        <f t="shared" si="936"/>
        <v>1</v>
      </c>
      <c r="M9733" s="881">
        <f t="shared" si="937"/>
        <v>4</v>
      </c>
    </row>
    <row r="9734" spans="1:13" ht="13.5">
      <c r="A9734" s="630" t="str">
        <f t="shared" si="934"/>
        <v>TP-060033010-003SI2E</v>
      </c>
      <c r="B9734" s="639" t="str">
        <f t="shared" si="938"/>
        <v>BT,060033kV,003MVA</v>
      </c>
      <c r="C9734" s="638" t="str">
        <f t="shared" si="939"/>
        <v>Rieles y bases de Tiro de acceso principal del transformador de 060033kV,3MVA</v>
      </c>
      <c r="D9734" s="637" t="s">
        <v>729</v>
      </c>
      <c r="E9734" s="637">
        <v>1</v>
      </c>
      <c r="F9734" s="639">
        <f>VLOOKUP(H9734,'[34]Resumen Bases TP'!$C$130:$E$170,3,FALSE)</f>
        <v>267.74999999999994</v>
      </c>
      <c r="G9734" s="900" t="s">
        <v>732</v>
      </c>
      <c r="H9734" s="939" t="str">
        <f t="shared" si="940"/>
        <v>BT060SI.1</v>
      </c>
      <c r="I9734" s="881" t="str">
        <f t="shared" si="941"/>
        <v>BT060SI.1</v>
      </c>
      <c r="J9734" s="881" t="str">
        <f t="shared" si="942"/>
        <v>060</v>
      </c>
      <c r="K9734" s="881" t="str">
        <f t="shared" si="935"/>
        <v>SI</v>
      </c>
      <c r="L9734" s="881">
        <f t="shared" si="936"/>
        <v>1</v>
      </c>
      <c r="M9734" s="881">
        <f t="shared" si="937"/>
        <v>3</v>
      </c>
    </row>
    <row r="9735" spans="1:13" ht="13.5">
      <c r="A9735" s="630" t="str">
        <f t="shared" si="934"/>
        <v>TP-060033010-002SI2E</v>
      </c>
      <c r="B9735" s="639" t="str">
        <f t="shared" si="938"/>
        <v>BT,060033kV,002MVA</v>
      </c>
      <c r="C9735" s="638" t="str">
        <f t="shared" si="939"/>
        <v>Rieles y bases de Tiro de acceso principal del transformador de 060033kV,2MVA</v>
      </c>
      <c r="D9735" s="637" t="s">
        <v>729</v>
      </c>
      <c r="E9735" s="637">
        <v>1</v>
      </c>
      <c r="F9735" s="639">
        <f>VLOOKUP(H9735,'[34]Resumen Bases TP'!$C$130:$E$170,3,FALSE)</f>
        <v>267.74999999999994</v>
      </c>
      <c r="G9735" s="900" t="s">
        <v>732</v>
      </c>
      <c r="H9735" s="939" t="str">
        <f t="shared" si="940"/>
        <v>BT060SI.1</v>
      </c>
      <c r="I9735" s="881" t="str">
        <f t="shared" si="941"/>
        <v>BT060SI.1</v>
      </c>
      <c r="J9735" s="881" t="str">
        <f t="shared" si="942"/>
        <v>060</v>
      </c>
      <c r="K9735" s="881" t="str">
        <f t="shared" si="935"/>
        <v>SI</v>
      </c>
      <c r="L9735" s="881">
        <f t="shared" si="936"/>
        <v>1</v>
      </c>
      <c r="M9735" s="881">
        <f t="shared" si="937"/>
        <v>2</v>
      </c>
    </row>
    <row r="9736" spans="1:13" ht="13.5">
      <c r="A9736" s="630" t="str">
        <f t="shared" si="934"/>
        <v>TP-060033023-050SI2E</v>
      </c>
      <c r="B9736" s="639" t="str">
        <f t="shared" si="938"/>
        <v>BT,060033kV,050MVA</v>
      </c>
      <c r="C9736" s="638" t="str">
        <f t="shared" si="939"/>
        <v>Rieles y bases de Tiro de acceso principal del transformador de 060033kV,50MVA</v>
      </c>
      <c r="D9736" s="637" t="s">
        <v>729</v>
      </c>
      <c r="E9736" s="637">
        <v>1</v>
      </c>
      <c r="F9736" s="639">
        <f>VLOOKUP(H9736,'[34]Resumen Bases TP'!$C$130:$E$170,3,FALSE)</f>
        <v>267.74999999999994</v>
      </c>
      <c r="G9736" s="900" t="s">
        <v>732</v>
      </c>
      <c r="H9736" s="939" t="str">
        <f t="shared" si="940"/>
        <v>BT060SI.1</v>
      </c>
      <c r="I9736" s="881" t="str">
        <f t="shared" si="941"/>
        <v>BT060SI.1</v>
      </c>
      <c r="J9736" s="881" t="str">
        <f t="shared" si="942"/>
        <v>060</v>
      </c>
      <c r="K9736" s="881" t="str">
        <f t="shared" si="935"/>
        <v>SI</v>
      </c>
      <c r="L9736" s="881">
        <f t="shared" si="936"/>
        <v>1</v>
      </c>
      <c r="M9736" s="881">
        <f t="shared" si="937"/>
        <v>50</v>
      </c>
    </row>
    <row r="9737" spans="1:13" ht="13.5">
      <c r="A9737" s="630" t="str">
        <f t="shared" si="934"/>
        <v>TP-060033023-045SI2E</v>
      </c>
      <c r="B9737" s="639" t="str">
        <f t="shared" si="938"/>
        <v>BT,060033kV,045MVA</v>
      </c>
      <c r="C9737" s="638" t="str">
        <f t="shared" si="939"/>
        <v>Rieles y bases de Tiro de acceso principal del transformador de 060033kV,45MVA</v>
      </c>
      <c r="D9737" s="637" t="s">
        <v>729</v>
      </c>
      <c r="E9737" s="637">
        <v>1</v>
      </c>
      <c r="F9737" s="639">
        <f>VLOOKUP(H9737,'[34]Resumen Bases TP'!$C$130:$E$170,3,FALSE)</f>
        <v>267.74999999999994</v>
      </c>
      <c r="G9737" s="900" t="s">
        <v>732</v>
      </c>
      <c r="H9737" s="939" t="str">
        <f t="shared" si="940"/>
        <v>BT060SI.1</v>
      </c>
      <c r="I9737" s="881" t="str">
        <f t="shared" si="941"/>
        <v>BT060SI.1</v>
      </c>
      <c r="J9737" s="881" t="str">
        <f t="shared" si="942"/>
        <v>060</v>
      </c>
      <c r="K9737" s="881" t="str">
        <f t="shared" si="935"/>
        <v>SI</v>
      </c>
      <c r="L9737" s="881">
        <f t="shared" si="936"/>
        <v>1</v>
      </c>
      <c r="M9737" s="881">
        <f t="shared" si="937"/>
        <v>45</v>
      </c>
    </row>
    <row r="9738" spans="1:13" ht="13.5">
      <c r="A9738" s="630" t="str">
        <f t="shared" si="934"/>
        <v>TP-060033023-040SI2E</v>
      </c>
      <c r="B9738" s="639" t="str">
        <f t="shared" si="938"/>
        <v>BT,060033kV,040MVA</v>
      </c>
      <c r="C9738" s="638" t="str">
        <f t="shared" si="939"/>
        <v>Rieles y bases de Tiro de acceso principal del transformador de 060033kV,40MVA</v>
      </c>
      <c r="D9738" s="637" t="s">
        <v>729</v>
      </c>
      <c r="E9738" s="637">
        <v>1</v>
      </c>
      <c r="F9738" s="639">
        <f>VLOOKUP(H9738,'[34]Resumen Bases TP'!$C$130:$E$170,3,FALSE)</f>
        <v>307.34000000000003</v>
      </c>
      <c r="G9738" s="900" t="s">
        <v>732</v>
      </c>
      <c r="H9738" s="939" t="str">
        <f t="shared" si="940"/>
        <v>BT060SI.3</v>
      </c>
      <c r="I9738" s="881" t="str">
        <f t="shared" si="941"/>
        <v>BT060SI.3</v>
      </c>
      <c r="J9738" s="881" t="str">
        <f t="shared" si="942"/>
        <v>060</v>
      </c>
      <c r="K9738" s="881" t="str">
        <f t="shared" si="935"/>
        <v>SI</v>
      </c>
      <c r="L9738" s="1010">
        <f t="shared" si="936"/>
        <v>3</v>
      </c>
      <c r="M9738" s="881">
        <f t="shared" si="937"/>
        <v>40</v>
      </c>
    </row>
    <row r="9739" spans="1:13" ht="13.5">
      <c r="A9739" s="630" t="str">
        <f t="shared" si="934"/>
        <v>TP-060033023-035SI2E</v>
      </c>
      <c r="B9739" s="639" t="str">
        <f t="shared" si="938"/>
        <v>BT,060033kV,035MVA</v>
      </c>
      <c r="C9739" s="638" t="str">
        <f t="shared" si="939"/>
        <v>Rieles y bases de Tiro de acceso principal del transformador de 060033kV,35MVA</v>
      </c>
      <c r="D9739" s="637" t="s">
        <v>729</v>
      </c>
      <c r="E9739" s="637">
        <v>1</v>
      </c>
      <c r="F9739" s="639">
        <f>VLOOKUP(H9739,'[34]Resumen Bases TP'!$C$130:$E$170,3,FALSE)</f>
        <v>307.34000000000003</v>
      </c>
      <c r="G9739" s="900" t="s">
        <v>732</v>
      </c>
      <c r="H9739" s="939" t="str">
        <f t="shared" si="940"/>
        <v>BT060SI.3</v>
      </c>
      <c r="I9739" s="881" t="str">
        <f t="shared" si="941"/>
        <v>BT060SI.3</v>
      </c>
      <c r="J9739" s="881" t="str">
        <f t="shared" si="942"/>
        <v>060</v>
      </c>
      <c r="K9739" s="881" t="str">
        <f t="shared" si="935"/>
        <v>SI</v>
      </c>
      <c r="L9739" s="1010">
        <f t="shared" si="936"/>
        <v>3</v>
      </c>
      <c r="M9739" s="881">
        <f t="shared" si="937"/>
        <v>35</v>
      </c>
    </row>
    <row r="9740" spans="1:13" ht="13.5">
      <c r="A9740" s="630" t="str">
        <f t="shared" si="934"/>
        <v>TP-060033023-030SI2E</v>
      </c>
      <c r="B9740" s="639" t="str">
        <f t="shared" si="938"/>
        <v>BT,060033kV,030MVA</v>
      </c>
      <c r="C9740" s="638" t="str">
        <f t="shared" si="939"/>
        <v>Rieles y bases de Tiro de acceso principal del transformador de 060033kV,30MVA</v>
      </c>
      <c r="D9740" s="637" t="s">
        <v>729</v>
      </c>
      <c r="E9740" s="637">
        <v>1</v>
      </c>
      <c r="F9740" s="639">
        <f>VLOOKUP(H9740,'[34]Resumen Bases TP'!$C$130:$E$170,3,FALSE)</f>
        <v>307.34000000000003</v>
      </c>
      <c r="G9740" s="900" t="s">
        <v>732</v>
      </c>
      <c r="H9740" s="939" t="str">
        <f t="shared" si="940"/>
        <v>BT060SI.3</v>
      </c>
      <c r="I9740" s="881" t="str">
        <f t="shared" si="941"/>
        <v>BT060SI.3</v>
      </c>
      <c r="J9740" s="881" t="str">
        <f t="shared" si="942"/>
        <v>060</v>
      </c>
      <c r="K9740" s="881" t="str">
        <f t="shared" si="935"/>
        <v>SI</v>
      </c>
      <c r="L9740" s="1010">
        <f t="shared" si="936"/>
        <v>3</v>
      </c>
      <c r="M9740" s="881">
        <f t="shared" si="937"/>
        <v>30</v>
      </c>
    </row>
    <row r="9741" spans="1:13" ht="13.5">
      <c r="A9741" s="630" t="str">
        <f t="shared" si="934"/>
        <v>TP-060033023-025SI2E</v>
      </c>
      <c r="B9741" s="639" t="str">
        <f t="shared" si="938"/>
        <v>BT,060033kV,025MVA</v>
      </c>
      <c r="C9741" s="638" t="str">
        <f t="shared" si="939"/>
        <v>Rieles y bases de Tiro de acceso principal del transformador de 060033kV,25MVA</v>
      </c>
      <c r="D9741" s="637" t="s">
        <v>729</v>
      </c>
      <c r="E9741" s="637">
        <v>1</v>
      </c>
      <c r="F9741" s="639">
        <f>VLOOKUP(H9741,'[34]Resumen Bases TP'!$C$130:$E$170,3,FALSE)</f>
        <v>307.34000000000003</v>
      </c>
      <c r="G9741" s="900" t="s">
        <v>732</v>
      </c>
      <c r="H9741" s="939" t="str">
        <f t="shared" si="940"/>
        <v>BT060SI.3</v>
      </c>
      <c r="I9741" s="881" t="str">
        <f t="shared" si="941"/>
        <v>BT060SI.3</v>
      </c>
      <c r="J9741" s="881" t="str">
        <f t="shared" si="942"/>
        <v>060</v>
      </c>
      <c r="K9741" s="881" t="str">
        <f t="shared" si="935"/>
        <v>SI</v>
      </c>
      <c r="L9741" s="1010">
        <f t="shared" si="936"/>
        <v>3</v>
      </c>
      <c r="M9741" s="881">
        <f t="shared" si="937"/>
        <v>25</v>
      </c>
    </row>
    <row r="9742" spans="1:13" ht="13.5">
      <c r="A9742" s="630" t="str">
        <f t="shared" si="934"/>
        <v>TP-060033023-020SI2E</v>
      </c>
      <c r="B9742" s="639" t="str">
        <f t="shared" si="938"/>
        <v>BT,060033kV,020MVA</v>
      </c>
      <c r="C9742" s="638" t="str">
        <f t="shared" si="939"/>
        <v>Rieles y bases de Tiro de acceso principal del transformador de 060033kV,20MVA</v>
      </c>
      <c r="D9742" s="637" t="s">
        <v>729</v>
      </c>
      <c r="E9742" s="637">
        <v>1</v>
      </c>
      <c r="F9742" s="639">
        <f>VLOOKUP(H9742,'[34]Resumen Bases TP'!$C$130:$E$170,3,FALSE)</f>
        <v>307.34000000000003</v>
      </c>
      <c r="G9742" s="900" t="s">
        <v>732</v>
      </c>
      <c r="H9742" s="939" t="str">
        <f t="shared" si="940"/>
        <v>BT060SI.3</v>
      </c>
      <c r="I9742" s="881" t="str">
        <f t="shared" si="941"/>
        <v>BT060SI.3</v>
      </c>
      <c r="J9742" s="881" t="str">
        <f t="shared" si="942"/>
        <v>060</v>
      </c>
      <c r="K9742" s="881" t="str">
        <f t="shared" si="935"/>
        <v>SI</v>
      </c>
      <c r="L9742" s="1010">
        <f t="shared" si="936"/>
        <v>3</v>
      </c>
      <c r="M9742" s="881">
        <f t="shared" si="937"/>
        <v>20</v>
      </c>
    </row>
    <row r="9743" spans="1:13" ht="13.5">
      <c r="A9743" s="630" t="str">
        <f t="shared" si="934"/>
        <v>TP-060033023-015SI2E</v>
      </c>
      <c r="B9743" s="639" t="str">
        <f t="shared" si="938"/>
        <v>BT,060033kV,015MVA</v>
      </c>
      <c r="C9743" s="638" t="str">
        <f t="shared" si="939"/>
        <v>Rieles y bases de Tiro de acceso principal del transformador de 060033kV,15MVA</v>
      </c>
      <c r="D9743" s="637" t="s">
        <v>729</v>
      </c>
      <c r="E9743" s="637">
        <v>1</v>
      </c>
      <c r="F9743" s="639">
        <f>VLOOKUP(H9743,'[34]Resumen Bases TP'!$C$130:$E$170,3,FALSE)</f>
        <v>307.34000000000003</v>
      </c>
      <c r="G9743" s="900" t="s">
        <v>732</v>
      </c>
      <c r="H9743" s="939" t="str">
        <f t="shared" si="940"/>
        <v>BT060SI.3</v>
      </c>
      <c r="I9743" s="881" t="str">
        <f t="shared" si="941"/>
        <v>BT060SI.3</v>
      </c>
      <c r="J9743" s="881" t="str">
        <f t="shared" si="942"/>
        <v>060</v>
      </c>
      <c r="K9743" s="881" t="str">
        <f t="shared" si="935"/>
        <v>SI</v>
      </c>
      <c r="L9743" s="1010">
        <f t="shared" si="936"/>
        <v>3</v>
      </c>
      <c r="M9743" s="881">
        <f t="shared" si="937"/>
        <v>15</v>
      </c>
    </row>
    <row r="9744" spans="1:13" ht="13.5">
      <c r="A9744" s="630" t="str">
        <f t="shared" si="934"/>
        <v>TP-060033023-010SI2E</v>
      </c>
      <c r="B9744" s="639" t="str">
        <f t="shared" si="938"/>
        <v>BT,060033kV,010MVA</v>
      </c>
      <c r="C9744" s="638" t="str">
        <f t="shared" si="939"/>
        <v>Rieles y bases de Tiro de acceso principal del transformador de 060033kV,10MVA</v>
      </c>
      <c r="D9744" s="637" t="s">
        <v>729</v>
      </c>
      <c r="E9744" s="637">
        <v>1</v>
      </c>
      <c r="F9744" s="639">
        <f>VLOOKUP(H9744,'[34]Resumen Bases TP'!$C$130:$E$170,3,FALSE)</f>
        <v>307.34000000000003</v>
      </c>
      <c r="G9744" s="900" t="s">
        <v>732</v>
      </c>
      <c r="H9744" s="939" t="str">
        <f t="shared" si="940"/>
        <v>BT060SI.2</v>
      </c>
      <c r="I9744" s="881" t="str">
        <f t="shared" si="941"/>
        <v>BT060SI.2</v>
      </c>
      <c r="J9744" s="881" t="str">
        <f t="shared" si="942"/>
        <v>060</v>
      </c>
      <c r="K9744" s="881" t="str">
        <f t="shared" si="935"/>
        <v>SI</v>
      </c>
      <c r="L9744" s="881">
        <f t="shared" si="936"/>
        <v>2</v>
      </c>
      <c r="M9744" s="881">
        <f t="shared" si="937"/>
        <v>10</v>
      </c>
    </row>
    <row r="9745" spans="1:13" ht="13.5">
      <c r="A9745" s="630" t="str">
        <f t="shared" ref="A9745:A9808" si="943">+A4488</f>
        <v>TP-060033023-009SI2E</v>
      </c>
      <c r="B9745" s="639" t="str">
        <f t="shared" si="938"/>
        <v>BT,060033kV,009MVA</v>
      </c>
      <c r="C9745" s="638" t="str">
        <f t="shared" si="939"/>
        <v>Rieles y bases de Tiro de acceso principal del transformador de 060033kV,9MVA</v>
      </c>
      <c r="D9745" s="637" t="s">
        <v>729</v>
      </c>
      <c r="E9745" s="637">
        <v>1</v>
      </c>
      <c r="F9745" s="639">
        <f>VLOOKUP(H9745,'[34]Resumen Bases TP'!$C$130:$E$170,3,FALSE)</f>
        <v>307.34000000000003</v>
      </c>
      <c r="G9745" s="900" t="s">
        <v>732</v>
      </c>
      <c r="H9745" s="939" t="str">
        <f t="shared" si="940"/>
        <v>BT060SI.2</v>
      </c>
      <c r="I9745" s="881" t="str">
        <f t="shared" si="941"/>
        <v>BT060SI.2</v>
      </c>
      <c r="J9745" s="881" t="str">
        <f t="shared" si="942"/>
        <v>060</v>
      </c>
      <c r="K9745" s="881" t="str">
        <f t="shared" ref="K9745:K9808" si="944">LEFT(+RIGHT(A9745,4),2)</f>
        <v>SI</v>
      </c>
      <c r="L9745" s="881">
        <f t="shared" ref="L9745:L9808" si="945">+L4488</f>
        <v>2</v>
      </c>
      <c r="M9745" s="881">
        <f t="shared" ref="M9745:M9808" si="946">VALUE(LEFT(+RIGHT(A9745,7),3))</f>
        <v>9</v>
      </c>
    </row>
    <row r="9746" spans="1:13" ht="13.5">
      <c r="A9746" s="630" t="str">
        <f t="shared" si="943"/>
        <v>TP-060033023-008SI2E</v>
      </c>
      <c r="B9746" s="639" t="str">
        <f t="shared" si="938"/>
        <v>BT,060033kV,008MVA</v>
      </c>
      <c r="C9746" s="638" t="str">
        <f t="shared" si="939"/>
        <v>Rieles y bases de Tiro de acceso principal del transformador de 060033kV,8MVA</v>
      </c>
      <c r="D9746" s="637" t="s">
        <v>729</v>
      </c>
      <c r="E9746" s="637">
        <v>1</v>
      </c>
      <c r="F9746" s="639">
        <f>VLOOKUP(H9746,'[34]Resumen Bases TP'!$C$130:$E$170,3,FALSE)</f>
        <v>307.34000000000003</v>
      </c>
      <c r="G9746" s="900" t="s">
        <v>732</v>
      </c>
      <c r="H9746" s="939" t="str">
        <f t="shared" si="940"/>
        <v>BT060SI.2</v>
      </c>
      <c r="I9746" s="881" t="str">
        <f t="shared" si="941"/>
        <v>BT060SI.2</v>
      </c>
      <c r="J9746" s="881" t="str">
        <f t="shared" si="942"/>
        <v>060</v>
      </c>
      <c r="K9746" s="881" t="str">
        <f t="shared" si="944"/>
        <v>SI</v>
      </c>
      <c r="L9746" s="881">
        <f t="shared" si="945"/>
        <v>2</v>
      </c>
      <c r="M9746" s="881">
        <f t="shared" si="946"/>
        <v>8</v>
      </c>
    </row>
    <row r="9747" spans="1:13" ht="13.5">
      <c r="A9747" s="630" t="str">
        <f t="shared" si="943"/>
        <v>TP-060033023-007SI2E</v>
      </c>
      <c r="B9747" s="639" t="str">
        <f t="shared" si="938"/>
        <v>BT,060033kV,007MVA</v>
      </c>
      <c r="C9747" s="638" t="str">
        <f t="shared" si="939"/>
        <v>Rieles y bases de Tiro de acceso principal del transformador de 060033kV,7MVA</v>
      </c>
      <c r="D9747" s="637" t="s">
        <v>729</v>
      </c>
      <c r="E9747" s="637">
        <v>1</v>
      </c>
      <c r="F9747" s="639">
        <f>VLOOKUP(H9747,'[34]Resumen Bases TP'!$C$130:$E$170,3,FALSE)</f>
        <v>267.74999999999994</v>
      </c>
      <c r="G9747" s="900" t="s">
        <v>732</v>
      </c>
      <c r="H9747" s="939" t="str">
        <f t="shared" si="940"/>
        <v>BT060SI.1</v>
      </c>
      <c r="I9747" s="881" t="str">
        <f t="shared" si="941"/>
        <v>BT060SI.1</v>
      </c>
      <c r="J9747" s="881" t="str">
        <f t="shared" si="942"/>
        <v>060</v>
      </c>
      <c r="K9747" s="881" t="str">
        <f t="shared" si="944"/>
        <v>SI</v>
      </c>
      <c r="L9747" s="881">
        <f t="shared" si="945"/>
        <v>1</v>
      </c>
      <c r="M9747" s="881">
        <f t="shared" si="946"/>
        <v>7</v>
      </c>
    </row>
    <row r="9748" spans="1:13" ht="13.5">
      <c r="A9748" s="630" t="str">
        <f t="shared" si="943"/>
        <v>TP-060033023-006SI2E</v>
      </c>
      <c r="B9748" s="639" t="str">
        <f t="shared" si="938"/>
        <v>BT,060033kV,006MVA</v>
      </c>
      <c r="C9748" s="638" t="str">
        <f t="shared" si="939"/>
        <v>Rieles y bases de Tiro de acceso principal del transformador de 060033kV,6MVA</v>
      </c>
      <c r="D9748" s="637" t="s">
        <v>729</v>
      </c>
      <c r="E9748" s="637">
        <v>1</v>
      </c>
      <c r="F9748" s="639">
        <f>VLOOKUP(H9748,'[34]Resumen Bases TP'!$C$130:$E$170,3,FALSE)</f>
        <v>267.74999999999994</v>
      </c>
      <c r="G9748" s="900" t="s">
        <v>732</v>
      </c>
      <c r="H9748" s="939" t="str">
        <f t="shared" si="940"/>
        <v>BT060SI.1</v>
      </c>
      <c r="I9748" s="881" t="str">
        <f t="shared" si="941"/>
        <v>BT060SI.1</v>
      </c>
      <c r="J9748" s="881" t="str">
        <f t="shared" si="942"/>
        <v>060</v>
      </c>
      <c r="K9748" s="881" t="str">
        <f t="shared" si="944"/>
        <v>SI</v>
      </c>
      <c r="L9748" s="881">
        <f t="shared" si="945"/>
        <v>1</v>
      </c>
      <c r="M9748" s="881">
        <f t="shared" si="946"/>
        <v>6</v>
      </c>
    </row>
    <row r="9749" spans="1:13" ht="13.5">
      <c r="A9749" s="630" t="str">
        <f t="shared" si="943"/>
        <v>TP-060033023-005SI2E</v>
      </c>
      <c r="B9749" s="639" t="str">
        <f t="shared" si="938"/>
        <v>BT,060033kV,005MVA</v>
      </c>
      <c r="C9749" s="638" t="str">
        <f t="shared" si="939"/>
        <v>Rieles y bases de Tiro de acceso principal del transformador de 060033kV,5MVA</v>
      </c>
      <c r="D9749" s="637" t="s">
        <v>729</v>
      </c>
      <c r="E9749" s="637">
        <v>1</v>
      </c>
      <c r="F9749" s="639">
        <f>VLOOKUP(H9749,'[34]Resumen Bases TP'!$C$130:$E$170,3,FALSE)</f>
        <v>267.74999999999994</v>
      </c>
      <c r="G9749" s="900" t="s">
        <v>732</v>
      </c>
      <c r="H9749" s="939" t="str">
        <f t="shared" si="940"/>
        <v>BT060SI.1</v>
      </c>
      <c r="I9749" s="881" t="str">
        <f t="shared" si="941"/>
        <v>BT060SI.1</v>
      </c>
      <c r="J9749" s="881" t="str">
        <f t="shared" si="942"/>
        <v>060</v>
      </c>
      <c r="K9749" s="881" t="str">
        <f t="shared" si="944"/>
        <v>SI</v>
      </c>
      <c r="L9749" s="881">
        <f t="shared" si="945"/>
        <v>1</v>
      </c>
      <c r="M9749" s="881">
        <f t="shared" si="946"/>
        <v>5</v>
      </c>
    </row>
    <row r="9750" spans="1:13" ht="13.5">
      <c r="A9750" s="630" t="str">
        <f t="shared" si="943"/>
        <v>TP-060033023-004SI2E</v>
      </c>
      <c r="B9750" s="639" t="str">
        <f t="shared" si="938"/>
        <v>BT,060033kV,004MVA</v>
      </c>
      <c r="C9750" s="638" t="str">
        <f t="shared" si="939"/>
        <v>Rieles y bases de Tiro de acceso principal del transformador de 060033kV,4MVA</v>
      </c>
      <c r="D9750" s="637" t="s">
        <v>729</v>
      </c>
      <c r="E9750" s="637">
        <v>1</v>
      </c>
      <c r="F9750" s="639">
        <f>VLOOKUP(H9750,'[34]Resumen Bases TP'!$C$130:$E$170,3,FALSE)</f>
        <v>267.74999999999994</v>
      </c>
      <c r="G9750" s="900" t="s">
        <v>732</v>
      </c>
      <c r="H9750" s="939" t="str">
        <f t="shared" si="940"/>
        <v>BT060SI.1</v>
      </c>
      <c r="I9750" s="881" t="str">
        <f t="shared" si="941"/>
        <v>BT060SI.1</v>
      </c>
      <c r="J9750" s="881" t="str">
        <f t="shared" si="942"/>
        <v>060</v>
      </c>
      <c r="K9750" s="881" t="str">
        <f t="shared" si="944"/>
        <v>SI</v>
      </c>
      <c r="L9750" s="881">
        <f t="shared" si="945"/>
        <v>1</v>
      </c>
      <c r="M9750" s="881">
        <f t="shared" si="946"/>
        <v>4</v>
      </c>
    </row>
    <row r="9751" spans="1:13" ht="13.5">
      <c r="A9751" s="630" t="str">
        <f t="shared" si="943"/>
        <v>TP-060033023-003SI2E</v>
      </c>
      <c r="B9751" s="639" t="str">
        <f t="shared" si="938"/>
        <v>BT,060033kV,003MVA</v>
      </c>
      <c r="C9751" s="638" t="str">
        <f t="shared" si="939"/>
        <v>Rieles y bases de Tiro de acceso principal del transformador de 060033kV,3MVA</v>
      </c>
      <c r="D9751" s="637" t="s">
        <v>729</v>
      </c>
      <c r="E9751" s="637">
        <v>1</v>
      </c>
      <c r="F9751" s="639">
        <f>VLOOKUP(H9751,'[34]Resumen Bases TP'!$C$130:$E$170,3,FALSE)</f>
        <v>267.74999999999994</v>
      </c>
      <c r="G9751" s="900" t="s">
        <v>732</v>
      </c>
      <c r="H9751" s="939" t="str">
        <f t="shared" si="940"/>
        <v>BT060SI.1</v>
      </c>
      <c r="I9751" s="881" t="str">
        <f t="shared" si="941"/>
        <v>BT060SI.1</v>
      </c>
      <c r="J9751" s="881" t="str">
        <f t="shared" si="942"/>
        <v>060</v>
      </c>
      <c r="K9751" s="881" t="str">
        <f t="shared" si="944"/>
        <v>SI</v>
      </c>
      <c r="L9751" s="881">
        <f t="shared" si="945"/>
        <v>1</v>
      </c>
      <c r="M9751" s="881">
        <f t="shared" si="946"/>
        <v>3</v>
      </c>
    </row>
    <row r="9752" spans="1:13" ht="13.5">
      <c r="A9752" s="630" t="str">
        <f t="shared" si="943"/>
        <v>TP-060033023-002SI2E</v>
      </c>
      <c r="B9752" s="639" t="str">
        <f t="shared" ref="B9752:B9815" si="947">IF(LEN(A9752)=20,+"BT,"&amp;MID(A9752,4,6)&amp;"kV,"&amp;MID(A9752,14,3)&amp;"MVA",+"BT,"&amp;MID(A9752,4,6)&amp;"kV,"&amp;MID(A9752,11,3)&amp;"MVA")</f>
        <v>BT,060033kV,002MVA</v>
      </c>
      <c r="C9752" s="638" t="str">
        <f t="shared" ref="C9752:C9815" si="948">+"Rieles y bases de Tiro de acceso principal del transformador de "&amp;MID(B9752,4,6)&amp;"kV,"&amp;M9752&amp;"MVA"</f>
        <v>Rieles y bases de Tiro de acceso principal del transformador de 060033kV,2MVA</v>
      </c>
      <c r="D9752" s="637" t="s">
        <v>729</v>
      </c>
      <c r="E9752" s="637">
        <v>1</v>
      </c>
      <c r="F9752" s="639">
        <f>VLOOKUP(H9752,'[34]Resumen Bases TP'!$C$130:$E$170,3,FALSE)</f>
        <v>267.74999999999994</v>
      </c>
      <c r="G9752" s="900" t="s">
        <v>732</v>
      </c>
      <c r="H9752" s="939" t="str">
        <f t="shared" ref="H9752:H9815" si="949">+"BT"&amp;J9752&amp;K9752&amp;"."&amp;L9752</f>
        <v>BT060SI.1</v>
      </c>
      <c r="I9752" s="881" t="str">
        <f t="shared" ref="I9752:I9815" si="950">+"BT"&amp;J9752&amp;K9752&amp;"."&amp;L9752</f>
        <v>BT060SI.1</v>
      </c>
      <c r="J9752" s="881" t="str">
        <f t="shared" ref="J9752:J9815" si="951">+MID(B9752,4,3)</f>
        <v>060</v>
      </c>
      <c r="K9752" s="881" t="str">
        <f t="shared" si="944"/>
        <v>SI</v>
      </c>
      <c r="L9752" s="881">
        <f t="shared" si="945"/>
        <v>1</v>
      </c>
      <c r="M9752" s="881">
        <f t="shared" si="946"/>
        <v>2</v>
      </c>
    </row>
    <row r="9753" spans="1:13" ht="13.5">
      <c r="A9753" s="630" t="str">
        <f t="shared" si="943"/>
        <v>TP-060023010-050SI2E</v>
      </c>
      <c r="B9753" s="639" t="str">
        <f t="shared" si="947"/>
        <v>BT,060023kV,050MVA</v>
      </c>
      <c r="C9753" s="638" t="str">
        <f t="shared" si="948"/>
        <v>Rieles y bases de Tiro de acceso principal del transformador de 060023kV,50MVA</v>
      </c>
      <c r="D9753" s="637" t="s">
        <v>729</v>
      </c>
      <c r="E9753" s="637">
        <v>1</v>
      </c>
      <c r="F9753" s="639">
        <f>VLOOKUP(H9753,'[34]Resumen Bases TP'!$C$130:$E$170,3,FALSE)</f>
        <v>267.74999999999994</v>
      </c>
      <c r="G9753" s="900" t="s">
        <v>732</v>
      </c>
      <c r="H9753" s="939" t="str">
        <f t="shared" si="949"/>
        <v>BT060SI.1</v>
      </c>
      <c r="I9753" s="881" t="str">
        <f t="shared" si="950"/>
        <v>BT060SI.1</v>
      </c>
      <c r="J9753" s="881" t="str">
        <f t="shared" si="951"/>
        <v>060</v>
      </c>
      <c r="K9753" s="881" t="str">
        <f t="shared" si="944"/>
        <v>SI</v>
      </c>
      <c r="L9753" s="881">
        <f t="shared" si="945"/>
        <v>1</v>
      </c>
      <c r="M9753" s="881">
        <f t="shared" si="946"/>
        <v>50</v>
      </c>
    </row>
    <row r="9754" spans="1:13" ht="13.5">
      <c r="A9754" s="630" t="str">
        <f t="shared" si="943"/>
        <v>TP-060023010-045SI2E</v>
      </c>
      <c r="B9754" s="639" t="str">
        <f t="shared" si="947"/>
        <v>BT,060023kV,045MVA</v>
      </c>
      <c r="C9754" s="638" t="str">
        <f t="shared" si="948"/>
        <v>Rieles y bases de Tiro de acceso principal del transformador de 060023kV,45MVA</v>
      </c>
      <c r="D9754" s="637" t="s">
        <v>729</v>
      </c>
      <c r="E9754" s="637">
        <v>1</v>
      </c>
      <c r="F9754" s="639">
        <f>VLOOKUP(H9754,'[34]Resumen Bases TP'!$C$130:$E$170,3,FALSE)</f>
        <v>267.74999999999994</v>
      </c>
      <c r="G9754" s="900" t="s">
        <v>732</v>
      </c>
      <c r="H9754" s="939" t="str">
        <f t="shared" si="949"/>
        <v>BT060SI.1</v>
      </c>
      <c r="I9754" s="881" t="str">
        <f t="shared" si="950"/>
        <v>BT060SI.1</v>
      </c>
      <c r="J9754" s="881" t="str">
        <f t="shared" si="951"/>
        <v>060</v>
      </c>
      <c r="K9754" s="881" t="str">
        <f t="shared" si="944"/>
        <v>SI</v>
      </c>
      <c r="L9754" s="881">
        <f t="shared" si="945"/>
        <v>1</v>
      </c>
      <c r="M9754" s="881">
        <f t="shared" si="946"/>
        <v>45</v>
      </c>
    </row>
    <row r="9755" spans="1:13" ht="13.5">
      <c r="A9755" s="630" t="str">
        <f t="shared" si="943"/>
        <v>TP-060023010-040SI2E</v>
      </c>
      <c r="B9755" s="639" t="str">
        <f t="shared" si="947"/>
        <v>BT,060023kV,040MVA</v>
      </c>
      <c r="C9755" s="638" t="str">
        <f t="shared" si="948"/>
        <v>Rieles y bases de Tiro de acceso principal del transformador de 060023kV,40MVA</v>
      </c>
      <c r="D9755" s="637" t="s">
        <v>729</v>
      </c>
      <c r="E9755" s="637">
        <v>1</v>
      </c>
      <c r="F9755" s="639">
        <f>VLOOKUP(H9755,'[34]Resumen Bases TP'!$C$130:$E$170,3,FALSE)</f>
        <v>307.34000000000003</v>
      </c>
      <c r="G9755" s="900" t="s">
        <v>732</v>
      </c>
      <c r="H9755" s="939" t="str">
        <f t="shared" si="949"/>
        <v>BT060SI.3</v>
      </c>
      <c r="I9755" s="881" t="str">
        <f t="shared" si="950"/>
        <v>BT060SI.3</v>
      </c>
      <c r="J9755" s="881" t="str">
        <f t="shared" si="951"/>
        <v>060</v>
      </c>
      <c r="K9755" s="881" t="str">
        <f t="shared" si="944"/>
        <v>SI</v>
      </c>
      <c r="L9755" s="1010">
        <f t="shared" si="945"/>
        <v>3</v>
      </c>
      <c r="M9755" s="881">
        <f t="shared" si="946"/>
        <v>40</v>
      </c>
    </row>
    <row r="9756" spans="1:13" ht="13.5">
      <c r="A9756" s="630" t="str">
        <f t="shared" si="943"/>
        <v>TP-060023010-035SI2E</v>
      </c>
      <c r="B9756" s="639" t="str">
        <f t="shared" si="947"/>
        <v>BT,060023kV,035MVA</v>
      </c>
      <c r="C9756" s="638" t="str">
        <f t="shared" si="948"/>
        <v>Rieles y bases de Tiro de acceso principal del transformador de 060023kV,35MVA</v>
      </c>
      <c r="D9756" s="637" t="s">
        <v>729</v>
      </c>
      <c r="E9756" s="637">
        <v>1</v>
      </c>
      <c r="F9756" s="639">
        <f>VLOOKUP(H9756,'[34]Resumen Bases TP'!$C$130:$E$170,3,FALSE)</f>
        <v>307.34000000000003</v>
      </c>
      <c r="G9756" s="900" t="s">
        <v>732</v>
      </c>
      <c r="H9756" s="939" t="str">
        <f t="shared" si="949"/>
        <v>BT060SI.3</v>
      </c>
      <c r="I9756" s="881" t="str">
        <f t="shared" si="950"/>
        <v>BT060SI.3</v>
      </c>
      <c r="J9756" s="881" t="str">
        <f t="shared" si="951"/>
        <v>060</v>
      </c>
      <c r="K9756" s="881" t="str">
        <f t="shared" si="944"/>
        <v>SI</v>
      </c>
      <c r="L9756" s="1010">
        <f t="shared" si="945"/>
        <v>3</v>
      </c>
      <c r="M9756" s="881">
        <f t="shared" si="946"/>
        <v>35</v>
      </c>
    </row>
    <row r="9757" spans="1:13" ht="13.5">
      <c r="A9757" s="630" t="str">
        <f t="shared" si="943"/>
        <v>TP-060023010-030SI2E</v>
      </c>
      <c r="B9757" s="639" t="str">
        <f t="shared" si="947"/>
        <v>BT,060023kV,030MVA</v>
      </c>
      <c r="C9757" s="638" t="str">
        <f t="shared" si="948"/>
        <v>Rieles y bases de Tiro de acceso principal del transformador de 060023kV,30MVA</v>
      </c>
      <c r="D9757" s="637" t="s">
        <v>729</v>
      </c>
      <c r="E9757" s="637">
        <v>1</v>
      </c>
      <c r="F9757" s="639">
        <f>VLOOKUP(H9757,'[34]Resumen Bases TP'!$C$130:$E$170,3,FALSE)</f>
        <v>307.34000000000003</v>
      </c>
      <c r="G9757" s="900" t="s">
        <v>732</v>
      </c>
      <c r="H9757" s="939" t="str">
        <f t="shared" si="949"/>
        <v>BT060SI.3</v>
      </c>
      <c r="I9757" s="881" t="str">
        <f t="shared" si="950"/>
        <v>BT060SI.3</v>
      </c>
      <c r="J9757" s="881" t="str">
        <f t="shared" si="951"/>
        <v>060</v>
      </c>
      <c r="K9757" s="881" t="str">
        <f t="shared" si="944"/>
        <v>SI</v>
      </c>
      <c r="L9757" s="1010">
        <f t="shared" si="945"/>
        <v>3</v>
      </c>
      <c r="M9757" s="881">
        <f t="shared" si="946"/>
        <v>30</v>
      </c>
    </row>
    <row r="9758" spans="1:13" ht="13.5">
      <c r="A9758" s="630" t="str">
        <f t="shared" si="943"/>
        <v>TP-060023010-025SI2E</v>
      </c>
      <c r="B9758" s="639" t="str">
        <f t="shared" si="947"/>
        <v>BT,060023kV,025MVA</v>
      </c>
      <c r="C9758" s="638" t="str">
        <f t="shared" si="948"/>
        <v>Rieles y bases de Tiro de acceso principal del transformador de 060023kV,25MVA</v>
      </c>
      <c r="D9758" s="637" t="s">
        <v>729</v>
      </c>
      <c r="E9758" s="637">
        <v>1</v>
      </c>
      <c r="F9758" s="639">
        <f>VLOOKUP(H9758,'[34]Resumen Bases TP'!$C$130:$E$170,3,FALSE)</f>
        <v>307.34000000000003</v>
      </c>
      <c r="G9758" s="900" t="s">
        <v>732</v>
      </c>
      <c r="H9758" s="939" t="str">
        <f t="shared" si="949"/>
        <v>BT060SI.3</v>
      </c>
      <c r="I9758" s="881" t="str">
        <f t="shared" si="950"/>
        <v>BT060SI.3</v>
      </c>
      <c r="J9758" s="881" t="str">
        <f t="shared" si="951"/>
        <v>060</v>
      </c>
      <c r="K9758" s="881" t="str">
        <f t="shared" si="944"/>
        <v>SI</v>
      </c>
      <c r="L9758" s="1010">
        <f t="shared" si="945"/>
        <v>3</v>
      </c>
      <c r="M9758" s="881">
        <f t="shared" si="946"/>
        <v>25</v>
      </c>
    </row>
    <row r="9759" spans="1:13" ht="13.5">
      <c r="A9759" s="630" t="str">
        <f t="shared" si="943"/>
        <v>TP-060023010-020SI2E</v>
      </c>
      <c r="B9759" s="639" t="str">
        <f t="shared" si="947"/>
        <v>BT,060023kV,020MVA</v>
      </c>
      <c r="C9759" s="638" t="str">
        <f t="shared" si="948"/>
        <v>Rieles y bases de Tiro de acceso principal del transformador de 060023kV,20MVA</v>
      </c>
      <c r="D9759" s="637" t="s">
        <v>729</v>
      </c>
      <c r="E9759" s="637">
        <v>1</v>
      </c>
      <c r="F9759" s="639">
        <f>VLOOKUP(H9759,'[34]Resumen Bases TP'!$C$130:$E$170,3,FALSE)</f>
        <v>307.34000000000003</v>
      </c>
      <c r="G9759" s="900" t="s">
        <v>732</v>
      </c>
      <c r="H9759" s="939" t="str">
        <f t="shared" si="949"/>
        <v>BT060SI.3</v>
      </c>
      <c r="I9759" s="881" t="str">
        <f t="shared" si="950"/>
        <v>BT060SI.3</v>
      </c>
      <c r="J9759" s="881" t="str">
        <f t="shared" si="951"/>
        <v>060</v>
      </c>
      <c r="K9759" s="881" t="str">
        <f t="shared" si="944"/>
        <v>SI</v>
      </c>
      <c r="L9759" s="1010">
        <f t="shared" si="945"/>
        <v>3</v>
      </c>
      <c r="M9759" s="881">
        <f t="shared" si="946"/>
        <v>20</v>
      </c>
    </row>
    <row r="9760" spans="1:13" ht="13.5">
      <c r="A9760" s="630" t="str">
        <f t="shared" si="943"/>
        <v>TP-060023010-015SI2E</v>
      </c>
      <c r="B9760" s="639" t="str">
        <f t="shared" si="947"/>
        <v>BT,060023kV,015MVA</v>
      </c>
      <c r="C9760" s="638" t="str">
        <f t="shared" si="948"/>
        <v>Rieles y bases de Tiro de acceso principal del transformador de 060023kV,15MVA</v>
      </c>
      <c r="D9760" s="637" t="s">
        <v>729</v>
      </c>
      <c r="E9760" s="637">
        <v>1</v>
      </c>
      <c r="F9760" s="639">
        <f>VLOOKUP(H9760,'[34]Resumen Bases TP'!$C$130:$E$170,3,FALSE)</f>
        <v>307.34000000000003</v>
      </c>
      <c r="G9760" s="900" t="s">
        <v>732</v>
      </c>
      <c r="H9760" s="939" t="str">
        <f t="shared" si="949"/>
        <v>BT060SI.3</v>
      </c>
      <c r="I9760" s="881" t="str">
        <f t="shared" si="950"/>
        <v>BT060SI.3</v>
      </c>
      <c r="J9760" s="881" t="str">
        <f t="shared" si="951"/>
        <v>060</v>
      </c>
      <c r="K9760" s="881" t="str">
        <f t="shared" si="944"/>
        <v>SI</v>
      </c>
      <c r="L9760" s="1010">
        <f t="shared" si="945"/>
        <v>3</v>
      </c>
      <c r="M9760" s="881">
        <f t="shared" si="946"/>
        <v>15</v>
      </c>
    </row>
    <row r="9761" spans="1:13" ht="13.5">
      <c r="A9761" s="630" t="str">
        <f t="shared" si="943"/>
        <v>TP-060023010-010SI2E</v>
      </c>
      <c r="B9761" s="639" t="str">
        <f t="shared" si="947"/>
        <v>BT,060023kV,010MVA</v>
      </c>
      <c r="C9761" s="638" t="str">
        <f t="shared" si="948"/>
        <v>Rieles y bases de Tiro de acceso principal del transformador de 060023kV,10MVA</v>
      </c>
      <c r="D9761" s="637" t="s">
        <v>729</v>
      </c>
      <c r="E9761" s="637">
        <v>1</v>
      </c>
      <c r="F9761" s="639">
        <f>VLOOKUP(H9761,'[34]Resumen Bases TP'!$C$130:$E$170,3,FALSE)</f>
        <v>307.34000000000003</v>
      </c>
      <c r="G9761" s="900" t="s">
        <v>732</v>
      </c>
      <c r="H9761" s="939" t="str">
        <f t="shared" si="949"/>
        <v>BT060SI.2</v>
      </c>
      <c r="I9761" s="881" t="str">
        <f t="shared" si="950"/>
        <v>BT060SI.2</v>
      </c>
      <c r="J9761" s="881" t="str">
        <f t="shared" si="951"/>
        <v>060</v>
      </c>
      <c r="K9761" s="881" t="str">
        <f t="shared" si="944"/>
        <v>SI</v>
      </c>
      <c r="L9761" s="881">
        <f t="shared" si="945"/>
        <v>2</v>
      </c>
      <c r="M9761" s="881">
        <f t="shared" si="946"/>
        <v>10</v>
      </c>
    </row>
    <row r="9762" spans="1:13" ht="13.5">
      <c r="A9762" s="630" t="str">
        <f t="shared" si="943"/>
        <v>TP-060023010-009SI2E</v>
      </c>
      <c r="B9762" s="639" t="str">
        <f t="shared" si="947"/>
        <v>BT,060023kV,009MVA</v>
      </c>
      <c r="C9762" s="638" t="str">
        <f t="shared" si="948"/>
        <v>Rieles y bases de Tiro de acceso principal del transformador de 060023kV,9MVA</v>
      </c>
      <c r="D9762" s="637" t="s">
        <v>729</v>
      </c>
      <c r="E9762" s="637">
        <v>1</v>
      </c>
      <c r="F9762" s="639">
        <f>VLOOKUP(H9762,'[34]Resumen Bases TP'!$C$130:$E$170,3,FALSE)</f>
        <v>307.34000000000003</v>
      </c>
      <c r="G9762" s="900" t="s">
        <v>732</v>
      </c>
      <c r="H9762" s="939" t="str">
        <f t="shared" si="949"/>
        <v>BT060SI.2</v>
      </c>
      <c r="I9762" s="881" t="str">
        <f t="shared" si="950"/>
        <v>BT060SI.2</v>
      </c>
      <c r="J9762" s="881" t="str">
        <f t="shared" si="951"/>
        <v>060</v>
      </c>
      <c r="K9762" s="881" t="str">
        <f t="shared" si="944"/>
        <v>SI</v>
      </c>
      <c r="L9762" s="881">
        <f t="shared" si="945"/>
        <v>2</v>
      </c>
      <c r="M9762" s="881">
        <f t="shared" si="946"/>
        <v>9</v>
      </c>
    </row>
    <row r="9763" spans="1:13" ht="13.5">
      <c r="A9763" s="630" t="str">
        <f t="shared" si="943"/>
        <v>TP-060023010-008SI2E</v>
      </c>
      <c r="B9763" s="639" t="str">
        <f t="shared" si="947"/>
        <v>BT,060023kV,008MVA</v>
      </c>
      <c r="C9763" s="638" t="str">
        <f t="shared" si="948"/>
        <v>Rieles y bases de Tiro de acceso principal del transformador de 060023kV,8MVA</v>
      </c>
      <c r="D9763" s="637" t="s">
        <v>729</v>
      </c>
      <c r="E9763" s="637">
        <v>1</v>
      </c>
      <c r="F9763" s="639">
        <f>VLOOKUP(H9763,'[34]Resumen Bases TP'!$C$130:$E$170,3,FALSE)</f>
        <v>307.34000000000003</v>
      </c>
      <c r="G9763" s="900" t="s">
        <v>732</v>
      </c>
      <c r="H9763" s="939" t="str">
        <f t="shared" si="949"/>
        <v>BT060SI.2</v>
      </c>
      <c r="I9763" s="881" t="str">
        <f t="shared" si="950"/>
        <v>BT060SI.2</v>
      </c>
      <c r="J9763" s="881" t="str">
        <f t="shared" si="951"/>
        <v>060</v>
      </c>
      <c r="K9763" s="881" t="str">
        <f t="shared" si="944"/>
        <v>SI</v>
      </c>
      <c r="L9763" s="881">
        <f t="shared" si="945"/>
        <v>2</v>
      </c>
      <c r="M9763" s="881">
        <f t="shared" si="946"/>
        <v>8</v>
      </c>
    </row>
    <row r="9764" spans="1:13" ht="13.5">
      <c r="A9764" s="630" t="str">
        <f t="shared" si="943"/>
        <v>TP-060023010-007SI2E</v>
      </c>
      <c r="B9764" s="639" t="str">
        <f t="shared" si="947"/>
        <v>BT,060023kV,007MVA</v>
      </c>
      <c r="C9764" s="638" t="str">
        <f t="shared" si="948"/>
        <v>Rieles y bases de Tiro de acceso principal del transformador de 060023kV,7MVA</v>
      </c>
      <c r="D9764" s="637" t="s">
        <v>729</v>
      </c>
      <c r="E9764" s="637">
        <v>1</v>
      </c>
      <c r="F9764" s="639">
        <f>VLOOKUP(H9764,'[34]Resumen Bases TP'!$C$130:$E$170,3,FALSE)</f>
        <v>267.74999999999994</v>
      </c>
      <c r="G9764" s="900" t="s">
        <v>732</v>
      </c>
      <c r="H9764" s="939" t="str">
        <f t="shared" si="949"/>
        <v>BT060SI.1</v>
      </c>
      <c r="I9764" s="881" t="str">
        <f t="shared" si="950"/>
        <v>BT060SI.1</v>
      </c>
      <c r="J9764" s="881" t="str">
        <f t="shared" si="951"/>
        <v>060</v>
      </c>
      <c r="K9764" s="881" t="str">
        <f t="shared" si="944"/>
        <v>SI</v>
      </c>
      <c r="L9764" s="881">
        <f t="shared" si="945"/>
        <v>1</v>
      </c>
      <c r="M9764" s="881">
        <f t="shared" si="946"/>
        <v>7</v>
      </c>
    </row>
    <row r="9765" spans="1:13" ht="13.5">
      <c r="A9765" s="630" t="str">
        <f t="shared" si="943"/>
        <v>TP-060023010-006SI2E</v>
      </c>
      <c r="B9765" s="639" t="str">
        <f t="shared" si="947"/>
        <v>BT,060023kV,006MVA</v>
      </c>
      <c r="C9765" s="638" t="str">
        <f t="shared" si="948"/>
        <v>Rieles y bases de Tiro de acceso principal del transformador de 060023kV,6MVA</v>
      </c>
      <c r="D9765" s="637" t="s">
        <v>729</v>
      </c>
      <c r="E9765" s="637">
        <v>1</v>
      </c>
      <c r="F9765" s="639">
        <f>VLOOKUP(H9765,'[34]Resumen Bases TP'!$C$130:$E$170,3,FALSE)</f>
        <v>267.74999999999994</v>
      </c>
      <c r="G9765" s="900" t="s">
        <v>732</v>
      </c>
      <c r="H9765" s="939" t="str">
        <f t="shared" si="949"/>
        <v>BT060SI.1</v>
      </c>
      <c r="I9765" s="881" t="str">
        <f t="shared" si="950"/>
        <v>BT060SI.1</v>
      </c>
      <c r="J9765" s="881" t="str">
        <f t="shared" si="951"/>
        <v>060</v>
      </c>
      <c r="K9765" s="881" t="str">
        <f t="shared" si="944"/>
        <v>SI</v>
      </c>
      <c r="L9765" s="881">
        <f t="shared" si="945"/>
        <v>1</v>
      </c>
      <c r="M9765" s="881">
        <f t="shared" si="946"/>
        <v>6</v>
      </c>
    </row>
    <row r="9766" spans="1:13" ht="13.5">
      <c r="A9766" s="630" t="str">
        <f t="shared" si="943"/>
        <v>TP-060023010-005SI2E</v>
      </c>
      <c r="B9766" s="639" t="str">
        <f t="shared" si="947"/>
        <v>BT,060023kV,005MVA</v>
      </c>
      <c r="C9766" s="638" t="str">
        <f t="shared" si="948"/>
        <v>Rieles y bases de Tiro de acceso principal del transformador de 060023kV,5MVA</v>
      </c>
      <c r="D9766" s="637" t="s">
        <v>729</v>
      </c>
      <c r="E9766" s="637">
        <v>1</v>
      </c>
      <c r="F9766" s="639">
        <f>VLOOKUP(H9766,'[34]Resumen Bases TP'!$C$130:$E$170,3,FALSE)</f>
        <v>267.74999999999994</v>
      </c>
      <c r="G9766" s="900" t="s">
        <v>732</v>
      </c>
      <c r="H9766" s="939" t="str">
        <f t="shared" si="949"/>
        <v>BT060SI.1</v>
      </c>
      <c r="I9766" s="881" t="str">
        <f t="shared" si="950"/>
        <v>BT060SI.1</v>
      </c>
      <c r="J9766" s="881" t="str">
        <f t="shared" si="951"/>
        <v>060</v>
      </c>
      <c r="K9766" s="881" t="str">
        <f t="shared" si="944"/>
        <v>SI</v>
      </c>
      <c r="L9766" s="881">
        <f t="shared" si="945"/>
        <v>1</v>
      </c>
      <c r="M9766" s="881">
        <f t="shared" si="946"/>
        <v>5</v>
      </c>
    </row>
    <row r="9767" spans="1:13" ht="13.5">
      <c r="A9767" s="630" t="str">
        <f t="shared" si="943"/>
        <v>TP-060023010-004SI2E</v>
      </c>
      <c r="B9767" s="639" t="str">
        <f t="shared" si="947"/>
        <v>BT,060023kV,004MVA</v>
      </c>
      <c r="C9767" s="638" t="str">
        <f t="shared" si="948"/>
        <v>Rieles y bases de Tiro de acceso principal del transformador de 060023kV,4MVA</v>
      </c>
      <c r="D9767" s="637" t="s">
        <v>729</v>
      </c>
      <c r="E9767" s="637">
        <v>1</v>
      </c>
      <c r="F9767" s="639">
        <f>VLOOKUP(H9767,'[34]Resumen Bases TP'!$C$130:$E$170,3,FALSE)</f>
        <v>267.74999999999994</v>
      </c>
      <c r="G9767" s="900" t="s">
        <v>732</v>
      </c>
      <c r="H9767" s="939" t="str">
        <f t="shared" si="949"/>
        <v>BT060SI.1</v>
      </c>
      <c r="I9767" s="881" t="str">
        <f t="shared" si="950"/>
        <v>BT060SI.1</v>
      </c>
      <c r="J9767" s="881" t="str">
        <f t="shared" si="951"/>
        <v>060</v>
      </c>
      <c r="K9767" s="881" t="str">
        <f t="shared" si="944"/>
        <v>SI</v>
      </c>
      <c r="L9767" s="881">
        <f t="shared" si="945"/>
        <v>1</v>
      </c>
      <c r="M9767" s="881">
        <f t="shared" si="946"/>
        <v>4</v>
      </c>
    </row>
    <row r="9768" spans="1:13" ht="13.5">
      <c r="A9768" s="630" t="str">
        <f t="shared" si="943"/>
        <v>TP-060023010-003SI2E</v>
      </c>
      <c r="B9768" s="639" t="str">
        <f t="shared" si="947"/>
        <v>BT,060023kV,003MVA</v>
      </c>
      <c r="C9768" s="638" t="str">
        <f t="shared" si="948"/>
        <v>Rieles y bases de Tiro de acceso principal del transformador de 060023kV,3MVA</v>
      </c>
      <c r="D9768" s="637" t="s">
        <v>729</v>
      </c>
      <c r="E9768" s="637">
        <v>1</v>
      </c>
      <c r="F9768" s="639">
        <f>VLOOKUP(H9768,'[34]Resumen Bases TP'!$C$130:$E$170,3,FALSE)</f>
        <v>267.74999999999994</v>
      </c>
      <c r="G9768" s="900" t="s">
        <v>732</v>
      </c>
      <c r="H9768" s="939" t="str">
        <f t="shared" si="949"/>
        <v>BT060SI.1</v>
      </c>
      <c r="I9768" s="881" t="str">
        <f t="shared" si="950"/>
        <v>BT060SI.1</v>
      </c>
      <c r="J9768" s="881" t="str">
        <f t="shared" si="951"/>
        <v>060</v>
      </c>
      <c r="K9768" s="881" t="str">
        <f t="shared" si="944"/>
        <v>SI</v>
      </c>
      <c r="L9768" s="881">
        <f t="shared" si="945"/>
        <v>1</v>
      </c>
      <c r="M9768" s="881">
        <f t="shared" si="946"/>
        <v>3</v>
      </c>
    </row>
    <row r="9769" spans="1:13" ht="13.5">
      <c r="A9769" s="630" t="str">
        <f t="shared" si="943"/>
        <v>TP-060023010-002SI2E</v>
      </c>
      <c r="B9769" s="639" t="str">
        <f t="shared" si="947"/>
        <v>BT,060023kV,002MVA</v>
      </c>
      <c r="C9769" s="638" t="str">
        <f t="shared" si="948"/>
        <v>Rieles y bases de Tiro de acceso principal del transformador de 060023kV,2MVA</v>
      </c>
      <c r="D9769" s="637" t="s">
        <v>729</v>
      </c>
      <c r="E9769" s="637">
        <v>1</v>
      </c>
      <c r="F9769" s="639">
        <f>VLOOKUP(H9769,'[34]Resumen Bases TP'!$C$130:$E$170,3,FALSE)</f>
        <v>267.74999999999994</v>
      </c>
      <c r="G9769" s="900" t="s">
        <v>732</v>
      </c>
      <c r="H9769" s="939" t="str">
        <f t="shared" si="949"/>
        <v>BT060SI.1</v>
      </c>
      <c r="I9769" s="881" t="str">
        <f t="shared" si="950"/>
        <v>BT060SI.1</v>
      </c>
      <c r="J9769" s="881" t="str">
        <f t="shared" si="951"/>
        <v>060</v>
      </c>
      <c r="K9769" s="881" t="str">
        <f t="shared" si="944"/>
        <v>SI</v>
      </c>
      <c r="L9769" s="881">
        <f t="shared" si="945"/>
        <v>1</v>
      </c>
      <c r="M9769" s="881">
        <f t="shared" si="946"/>
        <v>2</v>
      </c>
    </row>
    <row r="9770" spans="1:13" ht="13.5">
      <c r="A9770" s="630" t="str">
        <f t="shared" si="943"/>
        <v>TP-060010-050SI2E</v>
      </c>
      <c r="B9770" s="639" t="str">
        <f t="shared" si="947"/>
        <v>BT,060010kV,050MVA</v>
      </c>
      <c r="C9770" s="638" t="str">
        <f t="shared" si="948"/>
        <v>Rieles y bases de Tiro de acceso principal del transformador de 060010kV,50MVA</v>
      </c>
      <c r="D9770" s="637" t="s">
        <v>729</v>
      </c>
      <c r="E9770" s="637">
        <v>1</v>
      </c>
      <c r="F9770" s="639">
        <f>VLOOKUP(H9770,'[34]Resumen Bases TP'!$C$130:$E$170,3,FALSE)</f>
        <v>267.74999999999994</v>
      </c>
      <c r="G9770" s="900" t="s">
        <v>732</v>
      </c>
      <c r="H9770" s="939" t="str">
        <f t="shared" si="949"/>
        <v>BT060SI.1</v>
      </c>
      <c r="I9770" s="881" t="str">
        <f t="shared" si="950"/>
        <v>BT060SI.1</v>
      </c>
      <c r="J9770" s="881" t="str">
        <f t="shared" si="951"/>
        <v>060</v>
      </c>
      <c r="K9770" s="881" t="str">
        <f t="shared" si="944"/>
        <v>SI</v>
      </c>
      <c r="L9770" s="881">
        <f t="shared" si="945"/>
        <v>1</v>
      </c>
      <c r="M9770" s="881">
        <f t="shared" si="946"/>
        <v>50</v>
      </c>
    </row>
    <row r="9771" spans="1:13" ht="13.5">
      <c r="A9771" s="630" t="str">
        <f t="shared" si="943"/>
        <v>TP-060010-045SI2E</v>
      </c>
      <c r="B9771" s="639" t="str">
        <f t="shared" si="947"/>
        <v>BT,060010kV,045MVA</v>
      </c>
      <c r="C9771" s="638" t="str">
        <f t="shared" si="948"/>
        <v>Rieles y bases de Tiro de acceso principal del transformador de 060010kV,45MVA</v>
      </c>
      <c r="D9771" s="637" t="s">
        <v>729</v>
      </c>
      <c r="E9771" s="637">
        <v>1</v>
      </c>
      <c r="F9771" s="639">
        <f>VLOOKUP(H9771,'[34]Resumen Bases TP'!$C$130:$E$170,3,FALSE)</f>
        <v>267.74999999999994</v>
      </c>
      <c r="G9771" s="900" t="s">
        <v>732</v>
      </c>
      <c r="H9771" s="939" t="str">
        <f t="shared" si="949"/>
        <v>BT060SI.1</v>
      </c>
      <c r="I9771" s="881" t="str">
        <f t="shared" si="950"/>
        <v>BT060SI.1</v>
      </c>
      <c r="J9771" s="881" t="str">
        <f t="shared" si="951"/>
        <v>060</v>
      </c>
      <c r="K9771" s="881" t="str">
        <f t="shared" si="944"/>
        <v>SI</v>
      </c>
      <c r="L9771" s="881">
        <f t="shared" si="945"/>
        <v>1</v>
      </c>
      <c r="M9771" s="881">
        <f t="shared" si="946"/>
        <v>45</v>
      </c>
    </row>
    <row r="9772" spans="1:13" ht="13.5">
      <c r="A9772" s="630" t="str">
        <f t="shared" si="943"/>
        <v>TP-060010-040SI2E</v>
      </c>
      <c r="B9772" s="639" t="str">
        <f t="shared" si="947"/>
        <v>BT,060010kV,040MVA</v>
      </c>
      <c r="C9772" s="638" t="str">
        <f t="shared" si="948"/>
        <v>Rieles y bases de Tiro de acceso principal del transformador de 060010kV,40MVA</v>
      </c>
      <c r="D9772" s="637" t="s">
        <v>729</v>
      </c>
      <c r="E9772" s="637">
        <v>1</v>
      </c>
      <c r="F9772" s="639">
        <f>VLOOKUP(H9772,'[34]Resumen Bases TP'!$C$130:$E$170,3,FALSE)</f>
        <v>307.34000000000003</v>
      </c>
      <c r="G9772" s="900" t="s">
        <v>732</v>
      </c>
      <c r="H9772" s="939" t="str">
        <f t="shared" si="949"/>
        <v>BT060SI.3</v>
      </c>
      <c r="I9772" s="881" t="str">
        <f t="shared" si="950"/>
        <v>BT060SI.3</v>
      </c>
      <c r="J9772" s="881" t="str">
        <f t="shared" si="951"/>
        <v>060</v>
      </c>
      <c r="K9772" s="881" t="str">
        <f t="shared" si="944"/>
        <v>SI</v>
      </c>
      <c r="L9772" s="1010">
        <f t="shared" si="945"/>
        <v>3</v>
      </c>
      <c r="M9772" s="881">
        <f t="shared" si="946"/>
        <v>40</v>
      </c>
    </row>
    <row r="9773" spans="1:13" ht="13.5">
      <c r="A9773" s="630" t="str">
        <f t="shared" si="943"/>
        <v>TP-060010-035SI2E</v>
      </c>
      <c r="B9773" s="639" t="str">
        <f t="shared" si="947"/>
        <v>BT,060010kV,035MVA</v>
      </c>
      <c r="C9773" s="638" t="str">
        <f t="shared" si="948"/>
        <v>Rieles y bases de Tiro de acceso principal del transformador de 060010kV,35MVA</v>
      </c>
      <c r="D9773" s="637" t="s">
        <v>729</v>
      </c>
      <c r="E9773" s="637">
        <v>1</v>
      </c>
      <c r="F9773" s="639">
        <f>VLOOKUP(H9773,'[34]Resumen Bases TP'!$C$130:$E$170,3,FALSE)</f>
        <v>307.34000000000003</v>
      </c>
      <c r="G9773" s="900" t="s">
        <v>732</v>
      </c>
      <c r="H9773" s="939" t="str">
        <f t="shared" si="949"/>
        <v>BT060SI.3</v>
      </c>
      <c r="I9773" s="881" t="str">
        <f t="shared" si="950"/>
        <v>BT060SI.3</v>
      </c>
      <c r="J9773" s="881" t="str">
        <f t="shared" si="951"/>
        <v>060</v>
      </c>
      <c r="K9773" s="881" t="str">
        <f t="shared" si="944"/>
        <v>SI</v>
      </c>
      <c r="L9773" s="1010">
        <f t="shared" si="945"/>
        <v>3</v>
      </c>
      <c r="M9773" s="881">
        <f t="shared" si="946"/>
        <v>35</v>
      </c>
    </row>
    <row r="9774" spans="1:13" ht="13.5">
      <c r="A9774" s="630" t="str">
        <f t="shared" si="943"/>
        <v>TP-060010-030SI2E</v>
      </c>
      <c r="B9774" s="639" t="str">
        <f t="shared" si="947"/>
        <v>BT,060010kV,030MVA</v>
      </c>
      <c r="C9774" s="638" t="str">
        <f t="shared" si="948"/>
        <v>Rieles y bases de Tiro de acceso principal del transformador de 060010kV,30MVA</v>
      </c>
      <c r="D9774" s="637" t="s">
        <v>729</v>
      </c>
      <c r="E9774" s="637">
        <v>1</v>
      </c>
      <c r="F9774" s="639">
        <f>VLOOKUP(H9774,'[34]Resumen Bases TP'!$C$130:$E$170,3,FALSE)</f>
        <v>307.34000000000003</v>
      </c>
      <c r="G9774" s="900" t="s">
        <v>732</v>
      </c>
      <c r="H9774" s="939" t="str">
        <f t="shared" si="949"/>
        <v>BT060SI.3</v>
      </c>
      <c r="I9774" s="881" t="str">
        <f t="shared" si="950"/>
        <v>BT060SI.3</v>
      </c>
      <c r="J9774" s="881" t="str">
        <f t="shared" si="951"/>
        <v>060</v>
      </c>
      <c r="K9774" s="881" t="str">
        <f t="shared" si="944"/>
        <v>SI</v>
      </c>
      <c r="L9774" s="1010">
        <f t="shared" si="945"/>
        <v>3</v>
      </c>
      <c r="M9774" s="881">
        <f t="shared" si="946"/>
        <v>30</v>
      </c>
    </row>
    <row r="9775" spans="1:13" ht="13.5">
      <c r="A9775" s="630" t="str">
        <f t="shared" si="943"/>
        <v>TP-060010-025SI2E</v>
      </c>
      <c r="B9775" s="639" t="str">
        <f t="shared" si="947"/>
        <v>BT,060010kV,025MVA</v>
      </c>
      <c r="C9775" s="638" t="str">
        <f t="shared" si="948"/>
        <v>Rieles y bases de Tiro de acceso principal del transformador de 060010kV,25MVA</v>
      </c>
      <c r="D9775" s="637" t="s">
        <v>729</v>
      </c>
      <c r="E9775" s="637">
        <v>1</v>
      </c>
      <c r="F9775" s="639">
        <f>VLOOKUP(H9775,'[34]Resumen Bases TP'!$C$130:$E$170,3,FALSE)</f>
        <v>307.34000000000003</v>
      </c>
      <c r="G9775" s="900" t="s">
        <v>732</v>
      </c>
      <c r="H9775" s="939" t="str">
        <f t="shared" si="949"/>
        <v>BT060SI.3</v>
      </c>
      <c r="I9775" s="881" t="str">
        <f t="shared" si="950"/>
        <v>BT060SI.3</v>
      </c>
      <c r="J9775" s="881" t="str">
        <f t="shared" si="951"/>
        <v>060</v>
      </c>
      <c r="K9775" s="881" t="str">
        <f t="shared" si="944"/>
        <v>SI</v>
      </c>
      <c r="L9775" s="1010">
        <f t="shared" si="945"/>
        <v>3</v>
      </c>
      <c r="M9775" s="881">
        <f t="shared" si="946"/>
        <v>25</v>
      </c>
    </row>
    <row r="9776" spans="1:13" ht="13.5">
      <c r="A9776" s="630" t="str">
        <f t="shared" si="943"/>
        <v>TP-060010-020SI2E</v>
      </c>
      <c r="B9776" s="639" t="str">
        <f t="shared" si="947"/>
        <v>BT,060010kV,020MVA</v>
      </c>
      <c r="C9776" s="638" t="str">
        <f t="shared" si="948"/>
        <v>Rieles y bases de Tiro de acceso principal del transformador de 060010kV,20MVA</v>
      </c>
      <c r="D9776" s="637" t="s">
        <v>729</v>
      </c>
      <c r="E9776" s="637">
        <v>1</v>
      </c>
      <c r="F9776" s="639">
        <f>VLOOKUP(H9776,'[34]Resumen Bases TP'!$C$130:$E$170,3,FALSE)</f>
        <v>307.34000000000003</v>
      </c>
      <c r="G9776" s="900" t="s">
        <v>732</v>
      </c>
      <c r="H9776" s="939" t="str">
        <f t="shared" si="949"/>
        <v>BT060SI.3</v>
      </c>
      <c r="I9776" s="881" t="str">
        <f t="shared" si="950"/>
        <v>BT060SI.3</v>
      </c>
      <c r="J9776" s="881" t="str">
        <f t="shared" si="951"/>
        <v>060</v>
      </c>
      <c r="K9776" s="881" t="str">
        <f t="shared" si="944"/>
        <v>SI</v>
      </c>
      <c r="L9776" s="1010">
        <f t="shared" si="945"/>
        <v>3</v>
      </c>
      <c r="M9776" s="881">
        <f t="shared" si="946"/>
        <v>20</v>
      </c>
    </row>
    <row r="9777" spans="1:13" ht="13.5">
      <c r="A9777" s="630" t="str">
        <f t="shared" si="943"/>
        <v>TP-060010-015SI2E</v>
      </c>
      <c r="B9777" s="639" t="str">
        <f t="shared" si="947"/>
        <v>BT,060010kV,015MVA</v>
      </c>
      <c r="C9777" s="638" t="str">
        <f t="shared" si="948"/>
        <v>Rieles y bases de Tiro de acceso principal del transformador de 060010kV,15MVA</v>
      </c>
      <c r="D9777" s="637" t="s">
        <v>729</v>
      </c>
      <c r="E9777" s="637">
        <v>1</v>
      </c>
      <c r="F9777" s="639">
        <f>VLOOKUP(H9777,'[34]Resumen Bases TP'!$C$130:$E$170,3,FALSE)</f>
        <v>307.34000000000003</v>
      </c>
      <c r="G9777" s="900" t="s">
        <v>732</v>
      </c>
      <c r="H9777" s="939" t="str">
        <f t="shared" si="949"/>
        <v>BT060SI.3</v>
      </c>
      <c r="I9777" s="881" t="str">
        <f t="shared" si="950"/>
        <v>BT060SI.3</v>
      </c>
      <c r="J9777" s="881" t="str">
        <f t="shared" si="951"/>
        <v>060</v>
      </c>
      <c r="K9777" s="881" t="str">
        <f t="shared" si="944"/>
        <v>SI</v>
      </c>
      <c r="L9777" s="1010">
        <f t="shared" si="945"/>
        <v>3</v>
      </c>
      <c r="M9777" s="881">
        <f t="shared" si="946"/>
        <v>15</v>
      </c>
    </row>
    <row r="9778" spans="1:13" ht="13.5">
      <c r="A9778" s="630" t="str">
        <f t="shared" si="943"/>
        <v>TP-060010-010SI2E</v>
      </c>
      <c r="B9778" s="639" t="str">
        <f t="shared" si="947"/>
        <v>BT,060010kV,010MVA</v>
      </c>
      <c r="C9778" s="638" t="str">
        <f t="shared" si="948"/>
        <v>Rieles y bases de Tiro de acceso principal del transformador de 060010kV,10MVA</v>
      </c>
      <c r="D9778" s="637" t="s">
        <v>729</v>
      </c>
      <c r="E9778" s="637">
        <v>1</v>
      </c>
      <c r="F9778" s="639">
        <f>VLOOKUP(H9778,'[34]Resumen Bases TP'!$C$130:$E$170,3,FALSE)</f>
        <v>307.34000000000003</v>
      </c>
      <c r="G9778" s="900" t="s">
        <v>732</v>
      </c>
      <c r="H9778" s="939" t="str">
        <f t="shared" si="949"/>
        <v>BT060SI.2</v>
      </c>
      <c r="I9778" s="881" t="str">
        <f t="shared" si="950"/>
        <v>BT060SI.2</v>
      </c>
      <c r="J9778" s="881" t="str">
        <f t="shared" si="951"/>
        <v>060</v>
      </c>
      <c r="K9778" s="881" t="str">
        <f t="shared" si="944"/>
        <v>SI</v>
      </c>
      <c r="L9778" s="881">
        <f t="shared" si="945"/>
        <v>2</v>
      </c>
      <c r="M9778" s="881">
        <f t="shared" si="946"/>
        <v>10</v>
      </c>
    </row>
    <row r="9779" spans="1:13" ht="13.5">
      <c r="A9779" s="630" t="str">
        <f t="shared" si="943"/>
        <v>TP-060010-009SI2E</v>
      </c>
      <c r="B9779" s="639" t="str">
        <f t="shared" si="947"/>
        <v>BT,060010kV,009MVA</v>
      </c>
      <c r="C9779" s="638" t="str">
        <f t="shared" si="948"/>
        <v>Rieles y bases de Tiro de acceso principal del transformador de 060010kV,9MVA</v>
      </c>
      <c r="D9779" s="637" t="s">
        <v>729</v>
      </c>
      <c r="E9779" s="637">
        <v>1</v>
      </c>
      <c r="F9779" s="639">
        <f>VLOOKUP(H9779,'[34]Resumen Bases TP'!$C$130:$E$170,3,FALSE)</f>
        <v>307.34000000000003</v>
      </c>
      <c r="G9779" s="900" t="s">
        <v>732</v>
      </c>
      <c r="H9779" s="939" t="str">
        <f t="shared" si="949"/>
        <v>BT060SI.2</v>
      </c>
      <c r="I9779" s="881" t="str">
        <f t="shared" si="950"/>
        <v>BT060SI.2</v>
      </c>
      <c r="J9779" s="881" t="str">
        <f t="shared" si="951"/>
        <v>060</v>
      </c>
      <c r="K9779" s="881" t="str">
        <f t="shared" si="944"/>
        <v>SI</v>
      </c>
      <c r="L9779" s="881">
        <f t="shared" si="945"/>
        <v>2</v>
      </c>
      <c r="M9779" s="881">
        <f t="shared" si="946"/>
        <v>9</v>
      </c>
    </row>
    <row r="9780" spans="1:13" ht="13.5">
      <c r="A9780" s="630" t="str">
        <f t="shared" si="943"/>
        <v>TP-060010-008SI2E</v>
      </c>
      <c r="B9780" s="639" t="str">
        <f t="shared" si="947"/>
        <v>BT,060010kV,008MVA</v>
      </c>
      <c r="C9780" s="638" t="str">
        <f t="shared" si="948"/>
        <v>Rieles y bases de Tiro de acceso principal del transformador de 060010kV,8MVA</v>
      </c>
      <c r="D9780" s="637" t="s">
        <v>729</v>
      </c>
      <c r="E9780" s="637">
        <v>1</v>
      </c>
      <c r="F9780" s="639">
        <f>VLOOKUP(H9780,'[34]Resumen Bases TP'!$C$130:$E$170,3,FALSE)</f>
        <v>307.34000000000003</v>
      </c>
      <c r="G9780" s="900" t="s">
        <v>732</v>
      </c>
      <c r="H9780" s="939" t="str">
        <f t="shared" si="949"/>
        <v>BT060SI.2</v>
      </c>
      <c r="I9780" s="881" t="str">
        <f t="shared" si="950"/>
        <v>BT060SI.2</v>
      </c>
      <c r="J9780" s="881" t="str">
        <f t="shared" si="951"/>
        <v>060</v>
      </c>
      <c r="K9780" s="881" t="str">
        <f t="shared" si="944"/>
        <v>SI</v>
      </c>
      <c r="L9780" s="881">
        <f t="shared" si="945"/>
        <v>2</v>
      </c>
      <c r="M9780" s="881">
        <f t="shared" si="946"/>
        <v>8</v>
      </c>
    </row>
    <row r="9781" spans="1:13" ht="13.5">
      <c r="A9781" s="630" t="str">
        <f t="shared" si="943"/>
        <v>TP-060010-007SI2E</v>
      </c>
      <c r="B9781" s="639" t="str">
        <f t="shared" si="947"/>
        <v>BT,060010kV,007MVA</v>
      </c>
      <c r="C9781" s="638" t="str">
        <f t="shared" si="948"/>
        <v>Rieles y bases de Tiro de acceso principal del transformador de 060010kV,7MVA</v>
      </c>
      <c r="D9781" s="637" t="s">
        <v>729</v>
      </c>
      <c r="E9781" s="637">
        <v>1</v>
      </c>
      <c r="F9781" s="639">
        <f>VLOOKUP(H9781,'[34]Resumen Bases TP'!$C$130:$E$170,3,FALSE)</f>
        <v>267.74999999999994</v>
      </c>
      <c r="G9781" s="900" t="s">
        <v>732</v>
      </c>
      <c r="H9781" s="939" t="str">
        <f t="shared" si="949"/>
        <v>BT060SI.1</v>
      </c>
      <c r="I9781" s="881" t="str">
        <f t="shared" si="950"/>
        <v>BT060SI.1</v>
      </c>
      <c r="J9781" s="881" t="str">
        <f t="shared" si="951"/>
        <v>060</v>
      </c>
      <c r="K9781" s="881" t="str">
        <f t="shared" si="944"/>
        <v>SI</v>
      </c>
      <c r="L9781" s="881">
        <f t="shared" si="945"/>
        <v>1</v>
      </c>
      <c r="M9781" s="881">
        <f t="shared" si="946"/>
        <v>7</v>
      </c>
    </row>
    <row r="9782" spans="1:13" ht="13.5">
      <c r="A9782" s="630" t="str">
        <f t="shared" si="943"/>
        <v>TP-060010-006SI2E</v>
      </c>
      <c r="B9782" s="639" t="str">
        <f t="shared" si="947"/>
        <v>BT,060010kV,006MVA</v>
      </c>
      <c r="C9782" s="638" t="str">
        <f t="shared" si="948"/>
        <v>Rieles y bases de Tiro de acceso principal del transformador de 060010kV,6MVA</v>
      </c>
      <c r="D9782" s="637" t="s">
        <v>729</v>
      </c>
      <c r="E9782" s="637">
        <v>1</v>
      </c>
      <c r="F9782" s="639">
        <f>VLOOKUP(H9782,'[34]Resumen Bases TP'!$C$130:$E$170,3,FALSE)</f>
        <v>267.74999999999994</v>
      </c>
      <c r="G9782" s="900" t="s">
        <v>732</v>
      </c>
      <c r="H9782" s="939" t="str">
        <f t="shared" si="949"/>
        <v>BT060SI.1</v>
      </c>
      <c r="I9782" s="881" t="str">
        <f t="shared" si="950"/>
        <v>BT060SI.1</v>
      </c>
      <c r="J9782" s="881" t="str">
        <f t="shared" si="951"/>
        <v>060</v>
      </c>
      <c r="K9782" s="881" t="str">
        <f t="shared" si="944"/>
        <v>SI</v>
      </c>
      <c r="L9782" s="881">
        <f t="shared" si="945"/>
        <v>1</v>
      </c>
      <c r="M9782" s="881">
        <f t="shared" si="946"/>
        <v>6</v>
      </c>
    </row>
    <row r="9783" spans="1:13" ht="13.5">
      <c r="A9783" s="630" t="str">
        <f t="shared" si="943"/>
        <v>TP-060010-005SI2E</v>
      </c>
      <c r="B9783" s="639" t="str">
        <f t="shared" si="947"/>
        <v>BT,060010kV,005MVA</v>
      </c>
      <c r="C9783" s="638" t="str">
        <f t="shared" si="948"/>
        <v>Rieles y bases de Tiro de acceso principal del transformador de 060010kV,5MVA</v>
      </c>
      <c r="D9783" s="637" t="s">
        <v>729</v>
      </c>
      <c r="E9783" s="637">
        <v>1</v>
      </c>
      <c r="F9783" s="639">
        <f>VLOOKUP(H9783,'[34]Resumen Bases TP'!$C$130:$E$170,3,FALSE)</f>
        <v>267.74999999999994</v>
      </c>
      <c r="G9783" s="900" t="s">
        <v>732</v>
      </c>
      <c r="H9783" s="939" t="str">
        <f t="shared" si="949"/>
        <v>BT060SI.1</v>
      </c>
      <c r="I9783" s="881" t="str">
        <f t="shared" si="950"/>
        <v>BT060SI.1</v>
      </c>
      <c r="J9783" s="881" t="str">
        <f t="shared" si="951"/>
        <v>060</v>
      </c>
      <c r="K9783" s="881" t="str">
        <f t="shared" si="944"/>
        <v>SI</v>
      </c>
      <c r="L9783" s="881">
        <f t="shared" si="945"/>
        <v>1</v>
      </c>
      <c r="M9783" s="881">
        <f t="shared" si="946"/>
        <v>5</v>
      </c>
    </row>
    <row r="9784" spans="1:13" ht="13.5">
      <c r="A9784" s="630" t="str">
        <f t="shared" si="943"/>
        <v>TP-060010-004SI2E</v>
      </c>
      <c r="B9784" s="639" t="str">
        <f t="shared" si="947"/>
        <v>BT,060010kV,004MVA</v>
      </c>
      <c r="C9784" s="638" t="str">
        <f t="shared" si="948"/>
        <v>Rieles y bases de Tiro de acceso principal del transformador de 060010kV,4MVA</v>
      </c>
      <c r="D9784" s="637" t="s">
        <v>729</v>
      </c>
      <c r="E9784" s="637">
        <v>1</v>
      </c>
      <c r="F9784" s="639">
        <f>VLOOKUP(H9784,'[34]Resumen Bases TP'!$C$130:$E$170,3,FALSE)</f>
        <v>267.74999999999994</v>
      </c>
      <c r="G9784" s="900" t="s">
        <v>732</v>
      </c>
      <c r="H9784" s="939" t="str">
        <f t="shared" si="949"/>
        <v>BT060SI.1</v>
      </c>
      <c r="I9784" s="881" t="str">
        <f t="shared" si="950"/>
        <v>BT060SI.1</v>
      </c>
      <c r="J9784" s="881" t="str">
        <f t="shared" si="951"/>
        <v>060</v>
      </c>
      <c r="K9784" s="881" t="str">
        <f t="shared" si="944"/>
        <v>SI</v>
      </c>
      <c r="L9784" s="881">
        <f t="shared" si="945"/>
        <v>1</v>
      </c>
      <c r="M9784" s="881">
        <f t="shared" si="946"/>
        <v>4</v>
      </c>
    </row>
    <row r="9785" spans="1:13" ht="13.5">
      <c r="A9785" s="630" t="str">
        <f t="shared" si="943"/>
        <v>TP-060010-003SI2E</v>
      </c>
      <c r="B9785" s="639" t="str">
        <f t="shared" si="947"/>
        <v>BT,060010kV,003MVA</v>
      </c>
      <c r="C9785" s="638" t="str">
        <f t="shared" si="948"/>
        <v>Rieles y bases de Tiro de acceso principal del transformador de 060010kV,3MVA</v>
      </c>
      <c r="D9785" s="637" t="s">
        <v>729</v>
      </c>
      <c r="E9785" s="637">
        <v>1</v>
      </c>
      <c r="F9785" s="639">
        <f>VLOOKUP(H9785,'[34]Resumen Bases TP'!$C$130:$E$170,3,FALSE)</f>
        <v>267.74999999999994</v>
      </c>
      <c r="G9785" s="900" t="s">
        <v>732</v>
      </c>
      <c r="H9785" s="939" t="str">
        <f t="shared" si="949"/>
        <v>BT060SI.1</v>
      </c>
      <c r="I9785" s="881" t="str">
        <f t="shared" si="950"/>
        <v>BT060SI.1</v>
      </c>
      <c r="J9785" s="881" t="str">
        <f t="shared" si="951"/>
        <v>060</v>
      </c>
      <c r="K9785" s="881" t="str">
        <f t="shared" si="944"/>
        <v>SI</v>
      </c>
      <c r="L9785" s="881">
        <f t="shared" si="945"/>
        <v>1</v>
      </c>
      <c r="M9785" s="881">
        <f t="shared" si="946"/>
        <v>3</v>
      </c>
    </row>
    <row r="9786" spans="1:13" ht="13.5">
      <c r="A9786" s="630" t="str">
        <f t="shared" si="943"/>
        <v>TP-060010-002SI2E</v>
      </c>
      <c r="B9786" s="639" t="str">
        <f t="shared" si="947"/>
        <v>BT,060010kV,002MVA</v>
      </c>
      <c r="C9786" s="638" t="str">
        <f t="shared" si="948"/>
        <v>Rieles y bases de Tiro de acceso principal del transformador de 060010kV,2MVA</v>
      </c>
      <c r="D9786" s="637" t="s">
        <v>729</v>
      </c>
      <c r="E9786" s="637">
        <v>1</v>
      </c>
      <c r="F9786" s="639">
        <f>VLOOKUP(H9786,'[34]Resumen Bases TP'!$C$130:$E$170,3,FALSE)</f>
        <v>267.74999999999994</v>
      </c>
      <c r="G9786" s="900" t="s">
        <v>732</v>
      </c>
      <c r="H9786" s="939" t="str">
        <f t="shared" si="949"/>
        <v>BT060SI.1</v>
      </c>
      <c r="I9786" s="881" t="str">
        <f t="shared" si="950"/>
        <v>BT060SI.1</v>
      </c>
      <c r="J9786" s="881" t="str">
        <f t="shared" si="951"/>
        <v>060</v>
      </c>
      <c r="K9786" s="881" t="str">
        <f t="shared" si="944"/>
        <v>SI</v>
      </c>
      <c r="L9786" s="881">
        <f t="shared" si="945"/>
        <v>1</v>
      </c>
      <c r="M9786" s="881">
        <f t="shared" si="946"/>
        <v>2</v>
      </c>
    </row>
    <row r="9787" spans="1:13" ht="13.5">
      <c r="A9787" s="630" t="str">
        <f t="shared" si="943"/>
        <v>TP-060023-050SI2E</v>
      </c>
      <c r="B9787" s="639" t="str">
        <f t="shared" si="947"/>
        <v>BT,060023kV,050MVA</v>
      </c>
      <c r="C9787" s="638" t="str">
        <f t="shared" si="948"/>
        <v>Rieles y bases de Tiro de acceso principal del transformador de 060023kV,50MVA</v>
      </c>
      <c r="D9787" s="637" t="s">
        <v>729</v>
      </c>
      <c r="E9787" s="637">
        <v>1</v>
      </c>
      <c r="F9787" s="639">
        <f>VLOOKUP(H9787,'[34]Resumen Bases TP'!$C$130:$E$170,3,FALSE)</f>
        <v>267.74999999999994</v>
      </c>
      <c r="G9787" s="900" t="s">
        <v>732</v>
      </c>
      <c r="H9787" s="939" t="str">
        <f t="shared" si="949"/>
        <v>BT060SI.1</v>
      </c>
      <c r="I9787" s="881" t="str">
        <f t="shared" si="950"/>
        <v>BT060SI.1</v>
      </c>
      <c r="J9787" s="881" t="str">
        <f t="shared" si="951"/>
        <v>060</v>
      </c>
      <c r="K9787" s="881" t="str">
        <f t="shared" si="944"/>
        <v>SI</v>
      </c>
      <c r="L9787" s="881">
        <f t="shared" si="945"/>
        <v>1</v>
      </c>
      <c r="M9787" s="881">
        <f t="shared" si="946"/>
        <v>50</v>
      </c>
    </row>
    <row r="9788" spans="1:13" ht="13.5">
      <c r="A9788" s="630" t="str">
        <f t="shared" si="943"/>
        <v>TP-060023-045SI2E</v>
      </c>
      <c r="B9788" s="639" t="str">
        <f t="shared" si="947"/>
        <v>BT,060023kV,045MVA</v>
      </c>
      <c r="C9788" s="638" t="str">
        <f t="shared" si="948"/>
        <v>Rieles y bases de Tiro de acceso principal del transformador de 060023kV,45MVA</v>
      </c>
      <c r="D9788" s="637" t="s">
        <v>729</v>
      </c>
      <c r="E9788" s="637">
        <v>1</v>
      </c>
      <c r="F9788" s="639">
        <f>VLOOKUP(H9788,'[34]Resumen Bases TP'!$C$130:$E$170,3,FALSE)</f>
        <v>267.74999999999994</v>
      </c>
      <c r="G9788" s="900" t="s">
        <v>732</v>
      </c>
      <c r="H9788" s="939" t="str">
        <f t="shared" si="949"/>
        <v>BT060SI.1</v>
      </c>
      <c r="I9788" s="881" t="str">
        <f t="shared" si="950"/>
        <v>BT060SI.1</v>
      </c>
      <c r="J9788" s="881" t="str">
        <f t="shared" si="951"/>
        <v>060</v>
      </c>
      <c r="K9788" s="881" t="str">
        <f t="shared" si="944"/>
        <v>SI</v>
      </c>
      <c r="L9788" s="881">
        <f t="shared" si="945"/>
        <v>1</v>
      </c>
      <c r="M9788" s="881">
        <f t="shared" si="946"/>
        <v>45</v>
      </c>
    </row>
    <row r="9789" spans="1:13" ht="13.5">
      <c r="A9789" s="630" t="str">
        <f t="shared" si="943"/>
        <v>TP-060023-040SI2E</v>
      </c>
      <c r="B9789" s="639" t="str">
        <f t="shared" si="947"/>
        <v>BT,060023kV,040MVA</v>
      </c>
      <c r="C9789" s="638" t="str">
        <f t="shared" si="948"/>
        <v>Rieles y bases de Tiro de acceso principal del transformador de 060023kV,40MVA</v>
      </c>
      <c r="D9789" s="637" t="s">
        <v>729</v>
      </c>
      <c r="E9789" s="637">
        <v>1</v>
      </c>
      <c r="F9789" s="639">
        <f>VLOOKUP(H9789,'[34]Resumen Bases TP'!$C$130:$E$170,3,FALSE)</f>
        <v>307.34000000000003</v>
      </c>
      <c r="G9789" s="900" t="s">
        <v>732</v>
      </c>
      <c r="H9789" s="939" t="str">
        <f t="shared" si="949"/>
        <v>BT060SI.3</v>
      </c>
      <c r="I9789" s="881" t="str">
        <f t="shared" si="950"/>
        <v>BT060SI.3</v>
      </c>
      <c r="J9789" s="881" t="str">
        <f t="shared" si="951"/>
        <v>060</v>
      </c>
      <c r="K9789" s="881" t="str">
        <f t="shared" si="944"/>
        <v>SI</v>
      </c>
      <c r="L9789" s="1010">
        <f t="shared" si="945"/>
        <v>3</v>
      </c>
      <c r="M9789" s="881">
        <f t="shared" si="946"/>
        <v>40</v>
      </c>
    </row>
    <row r="9790" spans="1:13" ht="13.5">
      <c r="A9790" s="630" t="str">
        <f t="shared" si="943"/>
        <v>TP-060023-035SI2E</v>
      </c>
      <c r="B9790" s="639" t="str">
        <f t="shared" si="947"/>
        <v>BT,060023kV,035MVA</v>
      </c>
      <c r="C9790" s="638" t="str">
        <f t="shared" si="948"/>
        <v>Rieles y bases de Tiro de acceso principal del transformador de 060023kV,35MVA</v>
      </c>
      <c r="D9790" s="637" t="s">
        <v>729</v>
      </c>
      <c r="E9790" s="637">
        <v>1</v>
      </c>
      <c r="F9790" s="639">
        <f>VLOOKUP(H9790,'[34]Resumen Bases TP'!$C$130:$E$170,3,FALSE)</f>
        <v>307.34000000000003</v>
      </c>
      <c r="G9790" s="900" t="s">
        <v>732</v>
      </c>
      <c r="H9790" s="939" t="str">
        <f t="shared" si="949"/>
        <v>BT060SI.3</v>
      </c>
      <c r="I9790" s="881" t="str">
        <f t="shared" si="950"/>
        <v>BT060SI.3</v>
      </c>
      <c r="J9790" s="881" t="str">
        <f t="shared" si="951"/>
        <v>060</v>
      </c>
      <c r="K9790" s="881" t="str">
        <f t="shared" si="944"/>
        <v>SI</v>
      </c>
      <c r="L9790" s="1010">
        <f t="shared" si="945"/>
        <v>3</v>
      </c>
      <c r="M9790" s="881">
        <f t="shared" si="946"/>
        <v>35</v>
      </c>
    </row>
    <row r="9791" spans="1:13" ht="13.5">
      <c r="A9791" s="630" t="str">
        <f t="shared" si="943"/>
        <v>TP-060023-030SI2E</v>
      </c>
      <c r="B9791" s="639" t="str">
        <f t="shared" si="947"/>
        <v>BT,060023kV,030MVA</v>
      </c>
      <c r="C9791" s="638" t="str">
        <f t="shared" si="948"/>
        <v>Rieles y bases de Tiro de acceso principal del transformador de 060023kV,30MVA</v>
      </c>
      <c r="D9791" s="637" t="s">
        <v>729</v>
      </c>
      <c r="E9791" s="637">
        <v>1</v>
      </c>
      <c r="F9791" s="639">
        <f>VLOOKUP(H9791,'[34]Resumen Bases TP'!$C$130:$E$170,3,FALSE)</f>
        <v>307.34000000000003</v>
      </c>
      <c r="G9791" s="900" t="s">
        <v>732</v>
      </c>
      <c r="H9791" s="939" t="str">
        <f t="shared" si="949"/>
        <v>BT060SI.3</v>
      </c>
      <c r="I9791" s="881" t="str">
        <f t="shared" si="950"/>
        <v>BT060SI.3</v>
      </c>
      <c r="J9791" s="881" t="str">
        <f t="shared" si="951"/>
        <v>060</v>
      </c>
      <c r="K9791" s="881" t="str">
        <f t="shared" si="944"/>
        <v>SI</v>
      </c>
      <c r="L9791" s="1010">
        <f t="shared" si="945"/>
        <v>3</v>
      </c>
      <c r="M9791" s="881">
        <f t="shared" si="946"/>
        <v>30</v>
      </c>
    </row>
    <row r="9792" spans="1:13" ht="13.5">
      <c r="A9792" s="630" t="str">
        <f t="shared" si="943"/>
        <v>TP-060023-025SI2E</v>
      </c>
      <c r="B9792" s="639" t="str">
        <f t="shared" si="947"/>
        <v>BT,060023kV,025MVA</v>
      </c>
      <c r="C9792" s="638" t="str">
        <f t="shared" si="948"/>
        <v>Rieles y bases de Tiro de acceso principal del transformador de 060023kV,25MVA</v>
      </c>
      <c r="D9792" s="637" t="s">
        <v>729</v>
      </c>
      <c r="E9792" s="637">
        <v>1</v>
      </c>
      <c r="F9792" s="639">
        <f>VLOOKUP(H9792,'[34]Resumen Bases TP'!$C$130:$E$170,3,FALSE)</f>
        <v>307.34000000000003</v>
      </c>
      <c r="G9792" s="900" t="s">
        <v>732</v>
      </c>
      <c r="H9792" s="939" t="str">
        <f t="shared" si="949"/>
        <v>BT060SI.3</v>
      </c>
      <c r="I9792" s="881" t="str">
        <f t="shared" si="950"/>
        <v>BT060SI.3</v>
      </c>
      <c r="J9792" s="881" t="str">
        <f t="shared" si="951"/>
        <v>060</v>
      </c>
      <c r="K9792" s="881" t="str">
        <f t="shared" si="944"/>
        <v>SI</v>
      </c>
      <c r="L9792" s="1010">
        <f t="shared" si="945"/>
        <v>3</v>
      </c>
      <c r="M9792" s="881">
        <f t="shared" si="946"/>
        <v>25</v>
      </c>
    </row>
    <row r="9793" spans="1:13" ht="13.5">
      <c r="A9793" s="630" t="str">
        <f t="shared" si="943"/>
        <v>TP-060023-020SI2E</v>
      </c>
      <c r="B9793" s="639" t="str">
        <f t="shared" si="947"/>
        <v>BT,060023kV,020MVA</v>
      </c>
      <c r="C9793" s="638" t="str">
        <f t="shared" si="948"/>
        <v>Rieles y bases de Tiro de acceso principal del transformador de 060023kV,20MVA</v>
      </c>
      <c r="D9793" s="637" t="s">
        <v>729</v>
      </c>
      <c r="E9793" s="637">
        <v>1</v>
      </c>
      <c r="F9793" s="639">
        <f>VLOOKUP(H9793,'[34]Resumen Bases TP'!$C$130:$E$170,3,FALSE)</f>
        <v>307.34000000000003</v>
      </c>
      <c r="G9793" s="900" t="s">
        <v>732</v>
      </c>
      <c r="H9793" s="939" t="str">
        <f t="shared" si="949"/>
        <v>BT060SI.3</v>
      </c>
      <c r="I9793" s="881" t="str">
        <f t="shared" si="950"/>
        <v>BT060SI.3</v>
      </c>
      <c r="J9793" s="881" t="str">
        <f t="shared" si="951"/>
        <v>060</v>
      </c>
      <c r="K9793" s="881" t="str">
        <f t="shared" si="944"/>
        <v>SI</v>
      </c>
      <c r="L9793" s="1010">
        <f t="shared" si="945"/>
        <v>3</v>
      </c>
      <c r="M9793" s="881">
        <f t="shared" si="946"/>
        <v>20</v>
      </c>
    </row>
    <row r="9794" spans="1:13" ht="13.5">
      <c r="A9794" s="630" t="str">
        <f t="shared" si="943"/>
        <v>TP-060023-015SI2E</v>
      </c>
      <c r="B9794" s="639" t="str">
        <f t="shared" si="947"/>
        <v>BT,060023kV,015MVA</v>
      </c>
      <c r="C9794" s="638" t="str">
        <f t="shared" si="948"/>
        <v>Rieles y bases de Tiro de acceso principal del transformador de 060023kV,15MVA</v>
      </c>
      <c r="D9794" s="637" t="s">
        <v>729</v>
      </c>
      <c r="E9794" s="637">
        <v>1</v>
      </c>
      <c r="F9794" s="639">
        <f>VLOOKUP(H9794,'[34]Resumen Bases TP'!$C$130:$E$170,3,FALSE)</f>
        <v>307.34000000000003</v>
      </c>
      <c r="G9794" s="900" t="s">
        <v>732</v>
      </c>
      <c r="H9794" s="939" t="str">
        <f t="shared" si="949"/>
        <v>BT060SI.3</v>
      </c>
      <c r="I9794" s="881" t="str">
        <f t="shared" si="950"/>
        <v>BT060SI.3</v>
      </c>
      <c r="J9794" s="881" t="str">
        <f t="shared" si="951"/>
        <v>060</v>
      </c>
      <c r="K9794" s="881" t="str">
        <f t="shared" si="944"/>
        <v>SI</v>
      </c>
      <c r="L9794" s="1010">
        <f t="shared" si="945"/>
        <v>3</v>
      </c>
      <c r="M9794" s="881">
        <f t="shared" si="946"/>
        <v>15</v>
      </c>
    </row>
    <row r="9795" spans="1:13" ht="13.5">
      <c r="A9795" s="630" t="str">
        <f t="shared" si="943"/>
        <v>TP-060023-010SI2E</v>
      </c>
      <c r="B9795" s="639" t="str">
        <f t="shared" si="947"/>
        <v>BT,060023kV,010MVA</v>
      </c>
      <c r="C9795" s="638" t="str">
        <f t="shared" si="948"/>
        <v>Rieles y bases de Tiro de acceso principal del transformador de 060023kV,10MVA</v>
      </c>
      <c r="D9795" s="637" t="s">
        <v>729</v>
      </c>
      <c r="E9795" s="637">
        <v>1</v>
      </c>
      <c r="F9795" s="639">
        <f>VLOOKUP(H9795,'[34]Resumen Bases TP'!$C$130:$E$170,3,FALSE)</f>
        <v>307.34000000000003</v>
      </c>
      <c r="G9795" s="900" t="s">
        <v>732</v>
      </c>
      <c r="H9795" s="939" t="str">
        <f t="shared" si="949"/>
        <v>BT060SI.2</v>
      </c>
      <c r="I9795" s="881" t="str">
        <f t="shared" si="950"/>
        <v>BT060SI.2</v>
      </c>
      <c r="J9795" s="881" t="str">
        <f t="shared" si="951"/>
        <v>060</v>
      </c>
      <c r="K9795" s="881" t="str">
        <f t="shared" si="944"/>
        <v>SI</v>
      </c>
      <c r="L9795" s="881">
        <f t="shared" si="945"/>
        <v>2</v>
      </c>
      <c r="M9795" s="881">
        <f t="shared" si="946"/>
        <v>10</v>
      </c>
    </row>
    <row r="9796" spans="1:13" ht="13.5">
      <c r="A9796" s="630" t="str">
        <f t="shared" si="943"/>
        <v>TP-060023-009SI2E</v>
      </c>
      <c r="B9796" s="639" t="str">
        <f t="shared" si="947"/>
        <v>BT,060023kV,009MVA</v>
      </c>
      <c r="C9796" s="638" t="str">
        <f t="shared" si="948"/>
        <v>Rieles y bases de Tiro de acceso principal del transformador de 060023kV,9MVA</v>
      </c>
      <c r="D9796" s="637" t="s">
        <v>729</v>
      </c>
      <c r="E9796" s="637">
        <v>1</v>
      </c>
      <c r="F9796" s="639">
        <f>VLOOKUP(H9796,'[34]Resumen Bases TP'!$C$130:$E$170,3,FALSE)</f>
        <v>307.34000000000003</v>
      </c>
      <c r="G9796" s="900" t="s">
        <v>732</v>
      </c>
      <c r="H9796" s="939" t="str">
        <f t="shared" si="949"/>
        <v>BT060SI.2</v>
      </c>
      <c r="I9796" s="881" t="str">
        <f t="shared" si="950"/>
        <v>BT060SI.2</v>
      </c>
      <c r="J9796" s="881" t="str">
        <f t="shared" si="951"/>
        <v>060</v>
      </c>
      <c r="K9796" s="881" t="str">
        <f t="shared" si="944"/>
        <v>SI</v>
      </c>
      <c r="L9796" s="881">
        <f t="shared" si="945"/>
        <v>2</v>
      </c>
      <c r="M9796" s="881">
        <f t="shared" si="946"/>
        <v>9</v>
      </c>
    </row>
    <row r="9797" spans="1:13" ht="13.5">
      <c r="A9797" s="630" t="str">
        <f t="shared" si="943"/>
        <v>TP-060023-008SI2E</v>
      </c>
      <c r="B9797" s="639" t="str">
        <f t="shared" si="947"/>
        <v>BT,060023kV,008MVA</v>
      </c>
      <c r="C9797" s="638" t="str">
        <f t="shared" si="948"/>
        <v>Rieles y bases de Tiro de acceso principal del transformador de 060023kV,8MVA</v>
      </c>
      <c r="D9797" s="637" t="s">
        <v>729</v>
      </c>
      <c r="E9797" s="637">
        <v>1</v>
      </c>
      <c r="F9797" s="639">
        <f>VLOOKUP(H9797,'[34]Resumen Bases TP'!$C$130:$E$170,3,FALSE)</f>
        <v>307.34000000000003</v>
      </c>
      <c r="G9797" s="900" t="s">
        <v>732</v>
      </c>
      <c r="H9797" s="939" t="str">
        <f t="shared" si="949"/>
        <v>BT060SI.2</v>
      </c>
      <c r="I9797" s="881" t="str">
        <f t="shared" si="950"/>
        <v>BT060SI.2</v>
      </c>
      <c r="J9797" s="881" t="str">
        <f t="shared" si="951"/>
        <v>060</v>
      </c>
      <c r="K9797" s="881" t="str">
        <f t="shared" si="944"/>
        <v>SI</v>
      </c>
      <c r="L9797" s="881">
        <f t="shared" si="945"/>
        <v>2</v>
      </c>
      <c r="M9797" s="881">
        <f t="shared" si="946"/>
        <v>8</v>
      </c>
    </row>
    <row r="9798" spans="1:13" ht="13.5">
      <c r="A9798" s="630" t="str">
        <f t="shared" si="943"/>
        <v>TP-060023-007SI2E</v>
      </c>
      <c r="B9798" s="639" t="str">
        <f t="shared" si="947"/>
        <v>BT,060023kV,007MVA</v>
      </c>
      <c r="C9798" s="638" t="str">
        <f t="shared" si="948"/>
        <v>Rieles y bases de Tiro de acceso principal del transformador de 060023kV,7MVA</v>
      </c>
      <c r="D9798" s="637" t="s">
        <v>729</v>
      </c>
      <c r="E9798" s="637">
        <v>1</v>
      </c>
      <c r="F9798" s="639">
        <f>VLOOKUP(H9798,'[34]Resumen Bases TP'!$C$130:$E$170,3,FALSE)</f>
        <v>267.74999999999994</v>
      </c>
      <c r="G9798" s="900" t="s">
        <v>732</v>
      </c>
      <c r="H9798" s="939" t="str">
        <f t="shared" si="949"/>
        <v>BT060SI.1</v>
      </c>
      <c r="I9798" s="881" t="str">
        <f t="shared" si="950"/>
        <v>BT060SI.1</v>
      </c>
      <c r="J9798" s="881" t="str">
        <f t="shared" si="951"/>
        <v>060</v>
      </c>
      <c r="K9798" s="881" t="str">
        <f t="shared" si="944"/>
        <v>SI</v>
      </c>
      <c r="L9798" s="881">
        <f t="shared" si="945"/>
        <v>1</v>
      </c>
      <c r="M9798" s="881">
        <f t="shared" si="946"/>
        <v>7</v>
      </c>
    </row>
    <row r="9799" spans="1:13" ht="13.5">
      <c r="A9799" s="630" t="str">
        <f t="shared" si="943"/>
        <v>TP-060023-006SI2E</v>
      </c>
      <c r="B9799" s="639" t="str">
        <f t="shared" si="947"/>
        <v>BT,060023kV,006MVA</v>
      </c>
      <c r="C9799" s="638" t="str">
        <f t="shared" si="948"/>
        <v>Rieles y bases de Tiro de acceso principal del transformador de 060023kV,6MVA</v>
      </c>
      <c r="D9799" s="637" t="s">
        <v>729</v>
      </c>
      <c r="E9799" s="637">
        <v>1</v>
      </c>
      <c r="F9799" s="639">
        <f>VLOOKUP(H9799,'[34]Resumen Bases TP'!$C$130:$E$170,3,FALSE)</f>
        <v>267.74999999999994</v>
      </c>
      <c r="G9799" s="900" t="s">
        <v>732</v>
      </c>
      <c r="H9799" s="939" t="str">
        <f t="shared" si="949"/>
        <v>BT060SI.1</v>
      </c>
      <c r="I9799" s="881" t="str">
        <f t="shared" si="950"/>
        <v>BT060SI.1</v>
      </c>
      <c r="J9799" s="881" t="str">
        <f t="shared" si="951"/>
        <v>060</v>
      </c>
      <c r="K9799" s="881" t="str">
        <f t="shared" si="944"/>
        <v>SI</v>
      </c>
      <c r="L9799" s="881">
        <f t="shared" si="945"/>
        <v>1</v>
      </c>
      <c r="M9799" s="881">
        <f t="shared" si="946"/>
        <v>6</v>
      </c>
    </row>
    <row r="9800" spans="1:13" ht="13.5">
      <c r="A9800" s="630" t="str">
        <f t="shared" si="943"/>
        <v>TP-060023-005SI2E</v>
      </c>
      <c r="B9800" s="639" t="str">
        <f t="shared" si="947"/>
        <v>BT,060023kV,005MVA</v>
      </c>
      <c r="C9800" s="638" t="str">
        <f t="shared" si="948"/>
        <v>Rieles y bases de Tiro de acceso principal del transformador de 060023kV,5MVA</v>
      </c>
      <c r="D9800" s="637" t="s">
        <v>729</v>
      </c>
      <c r="E9800" s="637">
        <v>1</v>
      </c>
      <c r="F9800" s="639">
        <f>VLOOKUP(H9800,'[34]Resumen Bases TP'!$C$130:$E$170,3,FALSE)</f>
        <v>267.74999999999994</v>
      </c>
      <c r="G9800" s="900" t="s">
        <v>732</v>
      </c>
      <c r="H9800" s="939" t="str">
        <f t="shared" si="949"/>
        <v>BT060SI.1</v>
      </c>
      <c r="I9800" s="881" t="str">
        <f t="shared" si="950"/>
        <v>BT060SI.1</v>
      </c>
      <c r="J9800" s="881" t="str">
        <f t="shared" si="951"/>
        <v>060</v>
      </c>
      <c r="K9800" s="881" t="str">
        <f t="shared" si="944"/>
        <v>SI</v>
      </c>
      <c r="L9800" s="881">
        <f t="shared" si="945"/>
        <v>1</v>
      </c>
      <c r="M9800" s="881">
        <f t="shared" si="946"/>
        <v>5</v>
      </c>
    </row>
    <row r="9801" spans="1:13" ht="13.5">
      <c r="A9801" s="630" t="str">
        <f t="shared" si="943"/>
        <v>TP-060023-004SI2E</v>
      </c>
      <c r="B9801" s="639" t="str">
        <f t="shared" si="947"/>
        <v>BT,060023kV,004MVA</v>
      </c>
      <c r="C9801" s="638" t="str">
        <f t="shared" si="948"/>
        <v>Rieles y bases de Tiro de acceso principal del transformador de 060023kV,4MVA</v>
      </c>
      <c r="D9801" s="637" t="s">
        <v>729</v>
      </c>
      <c r="E9801" s="637">
        <v>1</v>
      </c>
      <c r="F9801" s="639">
        <f>VLOOKUP(H9801,'[34]Resumen Bases TP'!$C$130:$E$170,3,FALSE)</f>
        <v>267.74999999999994</v>
      </c>
      <c r="G9801" s="900" t="s">
        <v>732</v>
      </c>
      <c r="H9801" s="939" t="str">
        <f t="shared" si="949"/>
        <v>BT060SI.1</v>
      </c>
      <c r="I9801" s="881" t="str">
        <f t="shared" si="950"/>
        <v>BT060SI.1</v>
      </c>
      <c r="J9801" s="881" t="str">
        <f t="shared" si="951"/>
        <v>060</v>
      </c>
      <c r="K9801" s="881" t="str">
        <f t="shared" si="944"/>
        <v>SI</v>
      </c>
      <c r="L9801" s="881">
        <f t="shared" si="945"/>
        <v>1</v>
      </c>
      <c r="M9801" s="881">
        <f t="shared" si="946"/>
        <v>4</v>
      </c>
    </row>
    <row r="9802" spans="1:13" ht="13.5">
      <c r="A9802" s="630" t="str">
        <f t="shared" si="943"/>
        <v>TP-060023-003SI2E</v>
      </c>
      <c r="B9802" s="639" t="str">
        <f t="shared" si="947"/>
        <v>BT,060023kV,003MVA</v>
      </c>
      <c r="C9802" s="638" t="str">
        <f t="shared" si="948"/>
        <v>Rieles y bases de Tiro de acceso principal del transformador de 060023kV,3MVA</v>
      </c>
      <c r="D9802" s="637" t="s">
        <v>729</v>
      </c>
      <c r="E9802" s="637">
        <v>1</v>
      </c>
      <c r="F9802" s="639">
        <f>VLOOKUP(H9802,'[34]Resumen Bases TP'!$C$130:$E$170,3,FALSE)</f>
        <v>267.74999999999994</v>
      </c>
      <c r="G9802" s="900" t="s">
        <v>732</v>
      </c>
      <c r="H9802" s="939" t="str">
        <f t="shared" si="949"/>
        <v>BT060SI.1</v>
      </c>
      <c r="I9802" s="881" t="str">
        <f t="shared" si="950"/>
        <v>BT060SI.1</v>
      </c>
      <c r="J9802" s="881" t="str">
        <f t="shared" si="951"/>
        <v>060</v>
      </c>
      <c r="K9802" s="881" t="str">
        <f t="shared" si="944"/>
        <v>SI</v>
      </c>
      <c r="L9802" s="881">
        <f t="shared" si="945"/>
        <v>1</v>
      </c>
      <c r="M9802" s="881">
        <f t="shared" si="946"/>
        <v>3</v>
      </c>
    </row>
    <row r="9803" spans="1:13" ht="13.5">
      <c r="A9803" s="630" t="str">
        <f t="shared" si="943"/>
        <v>TP-060023-002SI2E</v>
      </c>
      <c r="B9803" s="639" t="str">
        <f t="shared" si="947"/>
        <v>BT,060023kV,002MVA</v>
      </c>
      <c r="C9803" s="638" t="str">
        <f t="shared" si="948"/>
        <v>Rieles y bases de Tiro de acceso principal del transformador de 060023kV,2MVA</v>
      </c>
      <c r="D9803" s="637" t="s">
        <v>729</v>
      </c>
      <c r="E9803" s="637">
        <v>1</v>
      </c>
      <c r="F9803" s="639">
        <f>VLOOKUP(H9803,'[34]Resumen Bases TP'!$C$130:$E$170,3,FALSE)</f>
        <v>267.74999999999994</v>
      </c>
      <c r="G9803" s="900" t="s">
        <v>732</v>
      </c>
      <c r="H9803" s="939" t="str">
        <f t="shared" si="949"/>
        <v>BT060SI.1</v>
      </c>
      <c r="I9803" s="881" t="str">
        <f t="shared" si="950"/>
        <v>BT060SI.1</v>
      </c>
      <c r="J9803" s="881" t="str">
        <f t="shared" si="951"/>
        <v>060</v>
      </c>
      <c r="K9803" s="881" t="str">
        <f t="shared" si="944"/>
        <v>SI</v>
      </c>
      <c r="L9803" s="881">
        <f t="shared" si="945"/>
        <v>1</v>
      </c>
      <c r="M9803" s="881">
        <f t="shared" si="946"/>
        <v>2</v>
      </c>
    </row>
    <row r="9804" spans="1:13" ht="13.5">
      <c r="A9804" s="630" t="str">
        <f t="shared" si="943"/>
        <v>TP-060033010-050SI2I</v>
      </c>
      <c r="B9804" s="639" t="str">
        <f t="shared" si="947"/>
        <v>BT,060033kV,050MVA</v>
      </c>
      <c r="C9804" s="638" t="str">
        <f t="shared" si="948"/>
        <v>Rieles y bases de Tiro de acceso principal del transformador de 060033kV,50MVA</v>
      </c>
      <c r="D9804" s="637" t="s">
        <v>729</v>
      </c>
      <c r="E9804" s="637">
        <v>1</v>
      </c>
      <c r="F9804" s="639">
        <f>VLOOKUP(H9804,'[34]Resumen Bases TP'!$C$130:$E$170,3,FALSE)</f>
        <v>267.74999999999994</v>
      </c>
      <c r="G9804" s="900" t="s">
        <v>732</v>
      </c>
      <c r="H9804" s="939" t="str">
        <f t="shared" si="949"/>
        <v>BT060SI.1</v>
      </c>
      <c r="I9804" s="881" t="str">
        <f t="shared" si="950"/>
        <v>BT060SI.1</v>
      </c>
      <c r="J9804" s="881" t="str">
        <f t="shared" si="951"/>
        <v>060</v>
      </c>
      <c r="K9804" s="881" t="str">
        <f t="shared" si="944"/>
        <v>SI</v>
      </c>
      <c r="L9804" s="881">
        <f t="shared" si="945"/>
        <v>1</v>
      </c>
      <c r="M9804" s="881">
        <f t="shared" si="946"/>
        <v>50</v>
      </c>
    </row>
    <row r="9805" spans="1:13" ht="13.5">
      <c r="A9805" s="630" t="str">
        <f t="shared" si="943"/>
        <v>TP-060033010-045SI2I</v>
      </c>
      <c r="B9805" s="639" t="str">
        <f t="shared" si="947"/>
        <v>BT,060033kV,045MVA</v>
      </c>
      <c r="C9805" s="638" t="str">
        <f t="shared" si="948"/>
        <v>Rieles y bases de Tiro de acceso principal del transformador de 060033kV,45MVA</v>
      </c>
      <c r="D9805" s="637" t="s">
        <v>729</v>
      </c>
      <c r="E9805" s="637">
        <v>1</v>
      </c>
      <c r="F9805" s="639">
        <f>VLOOKUP(H9805,'[34]Resumen Bases TP'!$C$130:$E$170,3,FALSE)</f>
        <v>267.74999999999994</v>
      </c>
      <c r="G9805" s="900" t="s">
        <v>732</v>
      </c>
      <c r="H9805" s="939" t="str">
        <f t="shared" si="949"/>
        <v>BT060SI.1</v>
      </c>
      <c r="I9805" s="881" t="str">
        <f t="shared" si="950"/>
        <v>BT060SI.1</v>
      </c>
      <c r="J9805" s="881" t="str">
        <f t="shared" si="951"/>
        <v>060</v>
      </c>
      <c r="K9805" s="881" t="str">
        <f t="shared" si="944"/>
        <v>SI</v>
      </c>
      <c r="L9805" s="881">
        <f t="shared" si="945"/>
        <v>1</v>
      </c>
      <c r="M9805" s="881">
        <f t="shared" si="946"/>
        <v>45</v>
      </c>
    </row>
    <row r="9806" spans="1:13" ht="13.5">
      <c r="A9806" s="630" t="str">
        <f t="shared" si="943"/>
        <v>TP-060033010-040SI2I</v>
      </c>
      <c r="B9806" s="639" t="str">
        <f t="shared" si="947"/>
        <v>BT,060033kV,040MVA</v>
      </c>
      <c r="C9806" s="638" t="str">
        <f t="shared" si="948"/>
        <v>Rieles y bases de Tiro de acceso principal del transformador de 060033kV,40MVA</v>
      </c>
      <c r="D9806" s="637" t="s">
        <v>729</v>
      </c>
      <c r="E9806" s="637">
        <v>1</v>
      </c>
      <c r="F9806" s="639">
        <f>VLOOKUP(H9806,'[34]Resumen Bases TP'!$C$130:$E$170,3,FALSE)</f>
        <v>307.34000000000003</v>
      </c>
      <c r="G9806" s="900" t="s">
        <v>732</v>
      </c>
      <c r="H9806" s="939" t="str">
        <f t="shared" si="949"/>
        <v>BT060SI.3</v>
      </c>
      <c r="I9806" s="881" t="str">
        <f t="shared" si="950"/>
        <v>BT060SI.3</v>
      </c>
      <c r="J9806" s="881" t="str">
        <f t="shared" si="951"/>
        <v>060</v>
      </c>
      <c r="K9806" s="881" t="str">
        <f t="shared" si="944"/>
        <v>SI</v>
      </c>
      <c r="L9806" s="1010">
        <f t="shared" si="945"/>
        <v>3</v>
      </c>
      <c r="M9806" s="881">
        <f t="shared" si="946"/>
        <v>40</v>
      </c>
    </row>
    <row r="9807" spans="1:13" ht="13.5">
      <c r="A9807" s="630" t="str">
        <f t="shared" si="943"/>
        <v>TP-060033010-035SI2I</v>
      </c>
      <c r="B9807" s="639" t="str">
        <f t="shared" si="947"/>
        <v>BT,060033kV,035MVA</v>
      </c>
      <c r="C9807" s="638" t="str">
        <f t="shared" si="948"/>
        <v>Rieles y bases de Tiro de acceso principal del transformador de 060033kV,35MVA</v>
      </c>
      <c r="D9807" s="637" t="s">
        <v>729</v>
      </c>
      <c r="E9807" s="637">
        <v>1</v>
      </c>
      <c r="F9807" s="639">
        <f>VLOOKUP(H9807,'[34]Resumen Bases TP'!$C$130:$E$170,3,FALSE)</f>
        <v>307.34000000000003</v>
      </c>
      <c r="G9807" s="900" t="s">
        <v>732</v>
      </c>
      <c r="H9807" s="939" t="str">
        <f t="shared" si="949"/>
        <v>BT060SI.3</v>
      </c>
      <c r="I9807" s="881" t="str">
        <f t="shared" si="950"/>
        <v>BT060SI.3</v>
      </c>
      <c r="J9807" s="881" t="str">
        <f t="shared" si="951"/>
        <v>060</v>
      </c>
      <c r="K9807" s="881" t="str">
        <f t="shared" si="944"/>
        <v>SI</v>
      </c>
      <c r="L9807" s="1010">
        <f t="shared" si="945"/>
        <v>3</v>
      </c>
      <c r="M9807" s="881">
        <f t="shared" si="946"/>
        <v>35</v>
      </c>
    </row>
    <row r="9808" spans="1:13" ht="13.5">
      <c r="A9808" s="630" t="str">
        <f t="shared" si="943"/>
        <v>TP-060033010-030SI2I</v>
      </c>
      <c r="B9808" s="639" t="str">
        <f t="shared" si="947"/>
        <v>BT,060033kV,030MVA</v>
      </c>
      <c r="C9808" s="638" t="str">
        <f t="shared" si="948"/>
        <v>Rieles y bases de Tiro de acceso principal del transformador de 060033kV,30MVA</v>
      </c>
      <c r="D9808" s="637" t="s">
        <v>729</v>
      </c>
      <c r="E9808" s="637">
        <v>1</v>
      </c>
      <c r="F9808" s="639">
        <f>VLOOKUP(H9808,'[34]Resumen Bases TP'!$C$130:$E$170,3,FALSE)</f>
        <v>307.34000000000003</v>
      </c>
      <c r="G9808" s="900" t="s">
        <v>732</v>
      </c>
      <c r="H9808" s="939" t="str">
        <f t="shared" si="949"/>
        <v>BT060SI.3</v>
      </c>
      <c r="I9808" s="881" t="str">
        <f t="shared" si="950"/>
        <v>BT060SI.3</v>
      </c>
      <c r="J9808" s="881" t="str">
        <f t="shared" si="951"/>
        <v>060</v>
      </c>
      <c r="K9808" s="881" t="str">
        <f t="shared" si="944"/>
        <v>SI</v>
      </c>
      <c r="L9808" s="1010">
        <f t="shared" si="945"/>
        <v>3</v>
      </c>
      <c r="M9808" s="881">
        <f t="shared" si="946"/>
        <v>30</v>
      </c>
    </row>
    <row r="9809" spans="1:13" ht="13.5">
      <c r="A9809" s="630" t="str">
        <f t="shared" ref="A9809:A9872" si="952">+A4552</f>
        <v>TP-060033010-025SI2I</v>
      </c>
      <c r="B9809" s="639" t="str">
        <f t="shared" si="947"/>
        <v>BT,060033kV,025MVA</v>
      </c>
      <c r="C9809" s="638" t="str">
        <f t="shared" si="948"/>
        <v>Rieles y bases de Tiro de acceso principal del transformador de 060033kV,25MVA</v>
      </c>
      <c r="D9809" s="637" t="s">
        <v>729</v>
      </c>
      <c r="E9809" s="637">
        <v>1</v>
      </c>
      <c r="F9809" s="639">
        <f>VLOOKUP(H9809,'[34]Resumen Bases TP'!$C$130:$E$170,3,FALSE)</f>
        <v>307.34000000000003</v>
      </c>
      <c r="G9809" s="900" t="s">
        <v>732</v>
      </c>
      <c r="H9809" s="939" t="str">
        <f t="shared" si="949"/>
        <v>BT060SI.3</v>
      </c>
      <c r="I9809" s="881" t="str">
        <f t="shared" si="950"/>
        <v>BT060SI.3</v>
      </c>
      <c r="J9809" s="881" t="str">
        <f t="shared" si="951"/>
        <v>060</v>
      </c>
      <c r="K9809" s="881" t="str">
        <f t="shared" ref="K9809:K9872" si="953">LEFT(+RIGHT(A9809,4),2)</f>
        <v>SI</v>
      </c>
      <c r="L9809" s="1010">
        <f t="shared" ref="L9809:L9872" si="954">+L4552</f>
        <v>3</v>
      </c>
      <c r="M9809" s="881">
        <f t="shared" ref="M9809:M9872" si="955">VALUE(LEFT(+RIGHT(A9809,7),3))</f>
        <v>25</v>
      </c>
    </row>
    <row r="9810" spans="1:13" ht="13.5">
      <c r="A9810" s="630" t="str">
        <f t="shared" si="952"/>
        <v>TP-060033010-020SI2I</v>
      </c>
      <c r="B9810" s="639" t="str">
        <f t="shared" si="947"/>
        <v>BT,060033kV,020MVA</v>
      </c>
      <c r="C9810" s="638" t="str">
        <f t="shared" si="948"/>
        <v>Rieles y bases de Tiro de acceso principal del transformador de 060033kV,20MVA</v>
      </c>
      <c r="D9810" s="637" t="s">
        <v>729</v>
      </c>
      <c r="E9810" s="637">
        <v>1</v>
      </c>
      <c r="F9810" s="639">
        <f>VLOOKUP(H9810,'[34]Resumen Bases TP'!$C$130:$E$170,3,FALSE)</f>
        <v>307.34000000000003</v>
      </c>
      <c r="G9810" s="900" t="s">
        <v>732</v>
      </c>
      <c r="H9810" s="939" t="str">
        <f t="shared" si="949"/>
        <v>BT060SI.3</v>
      </c>
      <c r="I9810" s="881" t="str">
        <f t="shared" si="950"/>
        <v>BT060SI.3</v>
      </c>
      <c r="J9810" s="881" t="str">
        <f t="shared" si="951"/>
        <v>060</v>
      </c>
      <c r="K9810" s="881" t="str">
        <f t="shared" si="953"/>
        <v>SI</v>
      </c>
      <c r="L9810" s="1010">
        <f t="shared" si="954"/>
        <v>3</v>
      </c>
      <c r="M9810" s="881">
        <f t="shared" si="955"/>
        <v>20</v>
      </c>
    </row>
    <row r="9811" spans="1:13" ht="13.5">
      <c r="A9811" s="630" t="str">
        <f t="shared" si="952"/>
        <v>TP-060033010-015SI2I</v>
      </c>
      <c r="B9811" s="639" t="str">
        <f t="shared" si="947"/>
        <v>BT,060033kV,015MVA</v>
      </c>
      <c r="C9811" s="638" t="str">
        <f t="shared" si="948"/>
        <v>Rieles y bases de Tiro de acceso principal del transformador de 060033kV,15MVA</v>
      </c>
      <c r="D9811" s="637" t="s">
        <v>729</v>
      </c>
      <c r="E9811" s="637">
        <v>1</v>
      </c>
      <c r="F9811" s="639">
        <f>VLOOKUP(H9811,'[34]Resumen Bases TP'!$C$130:$E$170,3,FALSE)</f>
        <v>307.34000000000003</v>
      </c>
      <c r="G9811" s="900" t="s">
        <v>732</v>
      </c>
      <c r="H9811" s="939" t="str">
        <f t="shared" si="949"/>
        <v>BT060SI.3</v>
      </c>
      <c r="I9811" s="881" t="str">
        <f t="shared" si="950"/>
        <v>BT060SI.3</v>
      </c>
      <c r="J9811" s="881" t="str">
        <f t="shared" si="951"/>
        <v>060</v>
      </c>
      <c r="K9811" s="881" t="str">
        <f t="shared" si="953"/>
        <v>SI</v>
      </c>
      <c r="L9811" s="1010">
        <f t="shared" si="954"/>
        <v>3</v>
      </c>
      <c r="M9811" s="881">
        <f t="shared" si="955"/>
        <v>15</v>
      </c>
    </row>
    <row r="9812" spans="1:13" ht="13.5">
      <c r="A9812" s="630" t="str">
        <f t="shared" si="952"/>
        <v>TP-060033010-010SI2I</v>
      </c>
      <c r="B9812" s="639" t="str">
        <f t="shared" si="947"/>
        <v>BT,060033kV,010MVA</v>
      </c>
      <c r="C9812" s="638" t="str">
        <f t="shared" si="948"/>
        <v>Rieles y bases de Tiro de acceso principal del transformador de 060033kV,10MVA</v>
      </c>
      <c r="D9812" s="637" t="s">
        <v>729</v>
      </c>
      <c r="E9812" s="637">
        <v>1</v>
      </c>
      <c r="F9812" s="639">
        <f>VLOOKUP(H9812,'[34]Resumen Bases TP'!$C$130:$E$170,3,FALSE)</f>
        <v>307.34000000000003</v>
      </c>
      <c r="G9812" s="900" t="s">
        <v>732</v>
      </c>
      <c r="H9812" s="939" t="str">
        <f t="shared" si="949"/>
        <v>BT060SI.2</v>
      </c>
      <c r="I9812" s="881" t="str">
        <f t="shared" si="950"/>
        <v>BT060SI.2</v>
      </c>
      <c r="J9812" s="881" t="str">
        <f t="shared" si="951"/>
        <v>060</v>
      </c>
      <c r="K9812" s="881" t="str">
        <f t="shared" si="953"/>
        <v>SI</v>
      </c>
      <c r="L9812" s="881">
        <f t="shared" si="954"/>
        <v>2</v>
      </c>
      <c r="M9812" s="881">
        <f t="shared" si="955"/>
        <v>10</v>
      </c>
    </row>
    <row r="9813" spans="1:13" ht="13.5">
      <c r="A9813" s="630" t="str">
        <f t="shared" si="952"/>
        <v>TP-060033010-009SI2I</v>
      </c>
      <c r="B9813" s="639" t="str">
        <f t="shared" si="947"/>
        <v>BT,060033kV,009MVA</v>
      </c>
      <c r="C9813" s="638" t="str">
        <f t="shared" si="948"/>
        <v>Rieles y bases de Tiro de acceso principal del transformador de 060033kV,9MVA</v>
      </c>
      <c r="D9813" s="637" t="s">
        <v>729</v>
      </c>
      <c r="E9813" s="637">
        <v>1</v>
      </c>
      <c r="F9813" s="639">
        <f>VLOOKUP(H9813,'[34]Resumen Bases TP'!$C$130:$E$170,3,FALSE)</f>
        <v>307.34000000000003</v>
      </c>
      <c r="G9813" s="900" t="s">
        <v>732</v>
      </c>
      <c r="H9813" s="939" t="str">
        <f t="shared" si="949"/>
        <v>BT060SI.2</v>
      </c>
      <c r="I9813" s="881" t="str">
        <f t="shared" si="950"/>
        <v>BT060SI.2</v>
      </c>
      <c r="J9813" s="881" t="str">
        <f t="shared" si="951"/>
        <v>060</v>
      </c>
      <c r="K9813" s="881" t="str">
        <f t="shared" si="953"/>
        <v>SI</v>
      </c>
      <c r="L9813" s="881">
        <f t="shared" si="954"/>
        <v>2</v>
      </c>
      <c r="M9813" s="881">
        <f t="shared" si="955"/>
        <v>9</v>
      </c>
    </row>
    <row r="9814" spans="1:13" ht="13.5">
      <c r="A9814" s="630" t="str">
        <f t="shared" si="952"/>
        <v>TP-060033010-008SI2I</v>
      </c>
      <c r="B9814" s="639" t="str">
        <f t="shared" si="947"/>
        <v>BT,060033kV,008MVA</v>
      </c>
      <c r="C9814" s="638" t="str">
        <f t="shared" si="948"/>
        <v>Rieles y bases de Tiro de acceso principal del transformador de 060033kV,8MVA</v>
      </c>
      <c r="D9814" s="637" t="s">
        <v>729</v>
      </c>
      <c r="E9814" s="637">
        <v>1</v>
      </c>
      <c r="F9814" s="639">
        <f>VLOOKUP(H9814,'[34]Resumen Bases TP'!$C$130:$E$170,3,FALSE)</f>
        <v>307.34000000000003</v>
      </c>
      <c r="G9814" s="900" t="s">
        <v>732</v>
      </c>
      <c r="H9814" s="939" t="str">
        <f t="shared" si="949"/>
        <v>BT060SI.2</v>
      </c>
      <c r="I9814" s="881" t="str">
        <f t="shared" si="950"/>
        <v>BT060SI.2</v>
      </c>
      <c r="J9814" s="881" t="str">
        <f t="shared" si="951"/>
        <v>060</v>
      </c>
      <c r="K9814" s="881" t="str">
        <f t="shared" si="953"/>
        <v>SI</v>
      </c>
      <c r="L9814" s="881">
        <f t="shared" si="954"/>
        <v>2</v>
      </c>
      <c r="M9814" s="881">
        <f t="shared" si="955"/>
        <v>8</v>
      </c>
    </row>
    <row r="9815" spans="1:13" ht="13.5">
      <c r="A9815" s="630" t="str">
        <f t="shared" si="952"/>
        <v>TP-060033010-007SI2I</v>
      </c>
      <c r="B9815" s="639" t="str">
        <f t="shared" si="947"/>
        <v>BT,060033kV,007MVA</v>
      </c>
      <c r="C9815" s="638" t="str">
        <f t="shared" si="948"/>
        <v>Rieles y bases de Tiro de acceso principal del transformador de 060033kV,7MVA</v>
      </c>
      <c r="D9815" s="637" t="s">
        <v>729</v>
      </c>
      <c r="E9815" s="637">
        <v>1</v>
      </c>
      <c r="F9815" s="639">
        <f>VLOOKUP(H9815,'[34]Resumen Bases TP'!$C$130:$E$170,3,FALSE)</f>
        <v>267.74999999999994</v>
      </c>
      <c r="G9815" s="900" t="s">
        <v>732</v>
      </c>
      <c r="H9815" s="939" t="str">
        <f t="shared" si="949"/>
        <v>BT060SI.1</v>
      </c>
      <c r="I9815" s="881" t="str">
        <f t="shared" si="950"/>
        <v>BT060SI.1</v>
      </c>
      <c r="J9815" s="881" t="str">
        <f t="shared" si="951"/>
        <v>060</v>
      </c>
      <c r="K9815" s="881" t="str">
        <f t="shared" si="953"/>
        <v>SI</v>
      </c>
      <c r="L9815" s="881">
        <f t="shared" si="954"/>
        <v>1</v>
      </c>
      <c r="M9815" s="881">
        <f t="shared" si="955"/>
        <v>7</v>
      </c>
    </row>
    <row r="9816" spans="1:13" ht="13.5">
      <c r="A9816" s="630" t="str">
        <f t="shared" si="952"/>
        <v>TP-060033010-006SI2I</v>
      </c>
      <c r="B9816" s="639" t="str">
        <f t="shared" ref="B9816:B9879" si="956">IF(LEN(A9816)=20,+"BT,"&amp;MID(A9816,4,6)&amp;"kV,"&amp;MID(A9816,14,3)&amp;"MVA",+"BT,"&amp;MID(A9816,4,6)&amp;"kV,"&amp;MID(A9816,11,3)&amp;"MVA")</f>
        <v>BT,060033kV,006MVA</v>
      </c>
      <c r="C9816" s="638" t="str">
        <f t="shared" ref="C9816:C9879" si="957">+"Rieles y bases de Tiro de acceso principal del transformador de "&amp;MID(B9816,4,6)&amp;"kV,"&amp;M9816&amp;"MVA"</f>
        <v>Rieles y bases de Tiro de acceso principal del transformador de 060033kV,6MVA</v>
      </c>
      <c r="D9816" s="637" t="s">
        <v>729</v>
      </c>
      <c r="E9816" s="637">
        <v>1</v>
      </c>
      <c r="F9816" s="639">
        <f>VLOOKUP(H9816,'[34]Resumen Bases TP'!$C$130:$E$170,3,FALSE)</f>
        <v>267.74999999999994</v>
      </c>
      <c r="G9816" s="900" t="s">
        <v>732</v>
      </c>
      <c r="H9816" s="939" t="str">
        <f t="shared" ref="H9816:H9879" si="958">+"BT"&amp;J9816&amp;K9816&amp;"."&amp;L9816</f>
        <v>BT060SI.1</v>
      </c>
      <c r="I9816" s="881" t="str">
        <f t="shared" ref="I9816:I9879" si="959">+"BT"&amp;J9816&amp;K9816&amp;"."&amp;L9816</f>
        <v>BT060SI.1</v>
      </c>
      <c r="J9816" s="881" t="str">
        <f t="shared" ref="J9816:J9879" si="960">+MID(B9816,4,3)</f>
        <v>060</v>
      </c>
      <c r="K9816" s="881" t="str">
        <f t="shared" si="953"/>
        <v>SI</v>
      </c>
      <c r="L9816" s="881">
        <f t="shared" si="954"/>
        <v>1</v>
      </c>
      <c r="M9816" s="881">
        <f t="shared" si="955"/>
        <v>6</v>
      </c>
    </row>
    <row r="9817" spans="1:13" ht="13.5">
      <c r="A9817" s="630" t="str">
        <f t="shared" si="952"/>
        <v>TP-060033010-005SI2I</v>
      </c>
      <c r="B9817" s="639" t="str">
        <f t="shared" si="956"/>
        <v>BT,060033kV,005MVA</v>
      </c>
      <c r="C9817" s="638" t="str">
        <f t="shared" si="957"/>
        <v>Rieles y bases de Tiro de acceso principal del transformador de 060033kV,5MVA</v>
      </c>
      <c r="D9817" s="637" t="s">
        <v>729</v>
      </c>
      <c r="E9817" s="637">
        <v>1</v>
      </c>
      <c r="F9817" s="639">
        <f>VLOOKUP(H9817,'[34]Resumen Bases TP'!$C$130:$E$170,3,FALSE)</f>
        <v>267.74999999999994</v>
      </c>
      <c r="G9817" s="900" t="s">
        <v>732</v>
      </c>
      <c r="H9817" s="939" t="str">
        <f t="shared" si="958"/>
        <v>BT060SI.1</v>
      </c>
      <c r="I9817" s="881" t="str">
        <f t="shared" si="959"/>
        <v>BT060SI.1</v>
      </c>
      <c r="J9817" s="881" t="str">
        <f t="shared" si="960"/>
        <v>060</v>
      </c>
      <c r="K9817" s="881" t="str">
        <f t="shared" si="953"/>
        <v>SI</v>
      </c>
      <c r="L9817" s="881">
        <f t="shared" si="954"/>
        <v>1</v>
      </c>
      <c r="M9817" s="881">
        <f t="shared" si="955"/>
        <v>5</v>
      </c>
    </row>
    <row r="9818" spans="1:13" ht="13.5">
      <c r="A9818" s="630" t="str">
        <f t="shared" si="952"/>
        <v>TP-060033010-004SI2I</v>
      </c>
      <c r="B9818" s="639" t="str">
        <f t="shared" si="956"/>
        <v>BT,060033kV,004MVA</v>
      </c>
      <c r="C9818" s="638" t="str">
        <f t="shared" si="957"/>
        <v>Rieles y bases de Tiro de acceso principal del transformador de 060033kV,4MVA</v>
      </c>
      <c r="D9818" s="637" t="s">
        <v>729</v>
      </c>
      <c r="E9818" s="637">
        <v>1</v>
      </c>
      <c r="F9818" s="639">
        <f>VLOOKUP(H9818,'[34]Resumen Bases TP'!$C$130:$E$170,3,FALSE)</f>
        <v>267.74999999999994</v>
      </c>
      <c r="G9818" s="900" t="s">
        <v>732</v>
      </c>
      <c r="H9818" s="939" t="str">
        <f t="shared" si="958"/>
        <v>BT060SI.1</v>
      </c>
      <c r="I9818" s="881" t="str">
        <f t="shared" si="959"/>
        <v>BT060SI.1</v>
      </c>
      <c r="J9818" s="881" t="str">
        <f t="shared" si="960"/>
        <v>060</v>
      </c>
      <c r="K9818" s="881" t="str">
        <f t="shared" si="953"/>
        <v>SI</v>
      </c>
      <c r="L9818" s="881">
        <f t="shared" si="954"/>
        <v>1</v>
      </c>
      <c r="M9818" s="881">
        <f t="shared" si="955"/>
        <v>4</v>
      </c>
    </row>
    <row r="9819" spans="1:13" ht="13.5">
      <c r="A9819" s="630" t="str">
        <f t="shared" si="952"/>
        <v>TP-060033010-003SI2I</v>
      </c>
      <c r="B9819" s="639" t="str">
        <f t="shared" si="956"/>
        <v>BT,060033kV,003MVA</v>
      </c>
      <c r="C9819" s="638" t="str">
        <f t="shared" si="957"/>
        <v>Rieles y bases de Tiro de acceso principal del transformador de 060033kV,3MVA</v>
      </c>
      <c r="D9819" s="637" t="s">
        <v>729</v>
      </c>
      <c r="E9819" s="637">
        <v>1</v>
      </c>
      <c r="F9819" s="639">
        <f>VLOOKUP(H9819,'[34]Resumen Bases TP'!$C$130:$E$170,3,FALSE)</f>
        <v>267.74999999999994</v>
      </c>
      <c r="G9819" s="900" t="s">
        <v>732</v>
      </c>
      <c r="H9819" s="939" t="str">
        <f t="shared" si="958"/>
        <v>BT060SI.1</v>
      </c>
      <c r="I9819" s="881" t="str">
        <f t="shared" si="959"/>
        <v>BT060SI.1</v>
      </c>
      <c r="J9819" s="881" t="str">
        <f t="shared" si="960"/>
        <v>060</v>
      </c>
      <c r="K9819" s="881" t="str">
        <f t="shared" si="953"/>
        <v>SI</v>
      </c>
      <c r="L9819" s="881">
        <f t="shared" si="954"/>
        <v>1</v>
      </c>
      <c r="M9819" s="881">
        <f t="shared" si="955"/>
        <v>3</v>
      </c>
    </row>
    <row r="9820" spans="1:13" ht="13.5">
      <c r="A9820" s="630" t="str">
        <f t="shared" si="952"/>
        <v>TP-060033010-002SI2I</v>
      </c>
      <c r="B9820" s="639" t="str">
        <f t="shared" si="956"/>
        <v>BT,060033kV,002MVA</v>
      </c>
      <c r="C9820" s="638" t="str">
        <f t="shared" si="957"/>
        <v>Rieles y bases de Tiro de acceso principal del transformador de 060033kV,2MVA</v>
      </c>
      <c r="D9820" s="637" t="s">
        <v>729</v>
      </c>
      <c r="E9820" s="637">
        <v>1</v>
      </c>
      <c r="F9820" s="639">
        <f>VLOOKUP(H9820,'[34]Resumen Bases TP'!$C$130:$E$170,3,FALSE)</f>
        <v>267.74999999999994</v>
      </c>
      <c r="G9820" s="900" t="s">
        <v>732</v>
      </c>
      <c r="H9820" s="939" t="str">
        <f t="shared" si="958"/>
        <v>BT060SI.1</v>
      </c>
      <c r="I9820" s="881" t="str">
        <f t="shared" si="959"/>
        <v>BT060SI.1</v>
      </c>
      <c r="J9820" s="881" t="str">
        <f t="shared" si="960"/>
        <v>060</v>
      </c>
      <c r="K9820" s="881" t="str">
        <f t="shared" si="953"/>
        <v>SI</v>
      </c>
      <c r="L9820" s="881">
        <f t="shared" si="954"/>
        <v>1</v>
      </c>
      <c r="M9820" s="881">
        <f t="shared" si="955"/>
        <v>2</v>
      </c>
    </row>
    <row r="9821" spans="1:13" ht="13.5">
      <c r="A9821" s="630" t="str">
        <f t="shared" si="952"/>
        <v>TP-060033023-050SI2I</v>
      </c>
      <c r="B9821" s="639" t="str">
        <f t="shared" si="956"/>
        <v>BT,060033kV,050MVA</v>
      </c>
      <c r="C9821" s="638" t="str">
        <f t="shared" si="957"/>
        <v>Rieles y bases de Tiro de acceso principal del transformador de 060033kV,50MVA</v>
      </c>
      <c r="D9821" s="637" t="s">
        <v>729</v>
      </c>
      <c r="E9821" s="637">
        <v>1</v>
      </c>
      <c r="F9821" s="639">
        <f>VLOOKUP(H9821,'[34]Resumen Bases TP'!$C$130:$E$170,3,FALSE)</f>
        <v>267.74999999999994</v>
      </c>
      <c r="G9821" s="900" t="s">
        <v>732</v>
      </c>
      <c r="H9821" s="939" t="str">
        <f t="shared" si="958"/>
        <v>BT060SI.1</v>
      </c>
      <c r="I9821" s="881" t="str">
        <f t="shared" si="959"/>
        <v>BT060SI.1</v>
      </c>
      <c r="J9821" s="881" t="str">
        <f t="shared" si="960"/>
        <v>060</v>
      </c>
      <c r="K9821" s="881" t="str">
        <f t="shared" si="953"/>
        <v>SI</v>
      </c>
      <c r="L9821" s="881">
        <f t="shared" si="954"/>
        <v>1</v>
      </c>
      <c r="M9821" s="881">
        <f t="shared" si="955"/>
        <v>50</v>
      </c>
    </row>
    <row r="9822" spans="1:13" ht="13.5">
      <c r="A9822" s="630" t="str">
        <f t="shared" si="952"/>
        <v>TP-060033023-045SI2I</v>
      </c>
      <c r="B9822" s="639" t="str">
        <f t="shared" si="956"/>
        <v>BT,060033kV,045MVA</v>
      </c>
      <c r="C9822" s="638" t="str">
        <f t="shared" si="957"/>
        <v>Rieles y bases de Tiro de acceso principal del transformador de 060033kV,45MVA</v>
      </c>
      <c r="D9822" s="637" t="s">
        <v>729</v>
      </c>
      <c r="E9822" s="637">
        <v>1</v>
      </c>
      <c r="F9822" s="639">
        <f>VLOOKUP(H9822,'[34]Resumen Bases TP'!$C$130:$E$170,3,FALSE)</f>
        <v>267.74999999999994</v>
      </c>
      <c r="G9822" s="900" t="s">
        <v>732</v>
      </c>
      <c r="H9822" s="939" t="str">
        <f t="shared" si="958"/>
        <v>BT060SI.1</v>
      </c>
      <c r="I9822" s="881" t="str">
        <f t="shared" si="959"/>
        <v>BT060SI.1</v>
      </c>
      <c r="J9822" s="881" t="str">
        <f t="shared" si="960"/>
        <v>060</v>
      </c>
      <c r="K9822" s="881" t="str">
        <f t="shared" si="953"/>
        <v>SI</v>
      </c>
      <c r="L9822" s="881">
        <f t="shared" si="954"/>
        <v>1</v>
      </c>
      <c r="M9822" s="881">
        <f t="shared" si="955"/>
        <v>45</v>
      </c>
    </row>
    <row r="9823" spans="1:13" ht="13.5">
      <c r="A9823" s="630" t="str">
        <f t="shared" si="952"/>
        <v>TP-060033023-040SI2I</v>
      </c>
      <c r="B9823" s="639" t="str">
        <f t="shared" si="956"/>
        <v>BT,060033kV,040MVA</v>
      </c>
      <c r="C9823" s="638" t="str">
        <f t="shared" si="957"/>
        <v>Rieles y bases de Tiro de acceso principal del transformador de 060033kV,40MVA</v>
      </c>
      <c r="D9823" s="637" t="s">
        <v>729</v>
      </c>
      <c r="E9823" s="637">
        <v>1</v>
      </c>
      <c r="F9823" s="639">
        <f>VLOOKUP(H9823,'[34]Resumen Bases TP'!$C$130:$E$170,3,FALSE)</f>
        <v>307.34000000000003</v>
      </c>
      <c r="G9823" s="900" t="s">
        <v>732</v>
      </c>
      <c r="H9823" s="939" t="str">
        <f t="shared" si="958"/>
        <v>BT060SI.3</v>
      </c>
      <c r="I9823" s="881" t="str">
        <f t="shared" si="959"/>
        <v>BT060SI.3</v>
      </c>
      <c r="J9823" s="881" t="str">
        <f t="shared" si="960"/>
        <v>060</v>
      </c>
      <c r="K9823" s="881" t="str">
        <f t="shared" si="953"/>
        <v>SI</v>
      </c>
      <c r="L9823" s="1010">
        <f t="shared" si="954"/>
        <v>3</v>
      </c>
      <c r="M9823" s="881">
        <f t="shared" si="955"/>
        <v>40</v>
      </c>
    </row>
    <row r="9824" spans="1:13" ht="13.5">
      <c r="A9824" s="630" t="str">
        <f t="shared" si="952"/>
        <v>TP-060033023-035SI2I</v>
      </c>
      <c r="B9824" s="639" t="str">
        <f t="shared" si="956"/>
        <v>BT,060033kV,035MVA</v>
      </c>
      <c r="C9824" s="638" t="str">
        <f t="shared" si="957"/>
        <v>Rieles y bases de Tiro de acceso principal del transformador de 060033kV,35MVA</v>
      </c>
      <c r="D9824" s="637" t="s">
        <v>729</v>
      </c>
      <c r="E9824" s="637">
        <v>1</v>
      </c>
      <c r="F9824" s="639">
        <f>VLOOKUP(H9824,'[34]Resumen Bases TP'!$C$130:$E$170,3,FALSE)</f>
        <v>307.34000000000003</v>
      </c>
      <c r="G9824" s="900" t="s">
        <v>732</v>
      </c>
      <c r="H9824" s="939" t="str">
        <f t="shared" si="958"/>
        <v>BT060SI.3</v>
      </c>
      <c r="I9824" s="881" t="str">
        <f t="shared" si="959"/>
        <v>BT060SI.3</v>
      </c>
      <c r="J9824" s="881" t="str">
        <f t="shared" si="960"/>
        <v>060</v>
      </c>
      <c r="K9824" s="881" t="str">
        <f t="shared" si="953"/>
        <v>SI</v>
      </c>
      <c r="L9824" s="1010">
        <f t="shared" si="954"/>
        <v>3</v>
      </c>
      <c r="M9824" s="881">
        <f t="shared" si="955"/>
        <v>35</v>
      </c>
    </row>
    <row r="9825" spans="1:13" ht="13.5">
      <c r="A9825" s="630" t="str">
        <f t="shared" si="952"/>
        <v>TP-060033023-030SI2I</v>
      </c>
      <c r="B9825" s="639" t="str">
        <f t="shared" si="956"/>
        <v>BT,060033kV,030MVA</v>
      </c>
      <c r="C9825" s="638" t="str">
        <f t="shared" si="957"/>
        <v>Rieles y bases de Tiro de acceso principal del transformador de 060033kV,30MVA</v>
      </c>
      <c r="D9825" s="637" t="s">
        <v>729</v>
      </c>
      <c r="E9825" s="637">
        <v>1</v>
      </c>
      <c r="F9825" s="639">
        <f>VLOOKUP(H9825,'[34]Resumen Bases TP'!$C$130:$E$170,3,FALSE)</f>
        <v>307.34000000000003</v>
      </c>
      <c r="G9825" s="900" t="s">
        <v>732</v>
      </c>
      <c r="H9825" s="939" t="str">
        <f t="shared" si="958"/>
        <v>BT060SI.3</v>
      </c>
      <c r="I9825" s="881" t="str">
        <f t="shared" si="959"/>
        <v>BT060SI.3</v>
      </c>
      <c r="J9825" s="881" t="str">
        <f t="shared" si="960"/>
        <v>060</v>
      </c>
      <c r="K9825" s="881" t="str">
        <f t="shared" si="953"/>
        <v>SI</v>
      </c>
      <c r="L9825" s="1010">
        <f t="shared" si="954"/>
        <v>3</v>
      </c>
      <c r="M9825" s="881">
        <f t="shared" si="955"/>
        <v>30</v>
      </c>
    </row>
    <row r="9826" spans="1:13" ht="13.5">
      <c r="A9826" s="630" t="str">
        <f t="shared" si="952"/>
        <v>TP-060033023-025SI2I</v>
      </c>
      <c r="B9826" s="639" t="str">
        <f t="shared" si="956"/>
        <v>BT,060033kV,025MVA</v>
      </c>
      <c r="C9826" s="638" t="str">
        <f t="shared" si="957"/>
        <v>Rieles y bases de Tiro de acceso principal del transformador de 060033kV,25MVA</v>
      </c>
      <c r="D9826" s="637" t="s">
        <v>729</v>
      </c>
      <c r="E9826" s="637">
        <v>1</v>
      </c>
      <c r="F9826" s="639">
        <f>VLOOKUP(H9826,'[34]Resumen Bases TP'!$C$130:$E$170,3,FALSE)</f>
        <v>307.34000000000003</v>
      </c>
      <c r="G9826" s="900" t="s">
        <v>732</v>
      </c>
      <c r="H9826" s="939" t="str">
        <f t="shared" si="958"/>
        <v>BT060SI.3</v>
      </c>
      <c r="I9826" s="881" t="str">
        <f t="shared" si="959"/>
        <v>BT060SI.3</v>
      </c>
      <c r="J9826" s="881" t="str">
        <f t="shared" si="960"/>
        <v>060</v>
      </c>
      <c r="K9826" s="881" t="str">
        <f t="shared" si="953"/>
        <v>SI</v>
      </c>
      <c r="L9826" s="1010">
        <f t="shared" si="954"/>
        <v>3</v>
      </c>
      <c r="M9826" s="881">
        <f t="shared" si="955"/>
        <v>25</v>
      </c>
    </row>
    <row r="9827" spans="1:13" ht="13.5">
      <c r="A9827" s="630" t="str">
        <f t="shared" si="952"/>
        <v>TP-060033023-020SI2I</v>
      </c>
      <c r="B9827" s="639" t="str">
        <f t="shared" si="956"/>
        <v>BT,060033kV,020MVA</v>
      </c>
      <c r="C9827" s="638" t="str">
        <f t="shared" si="957"/>
        <v>Rieles y bases de Tiro de acceso principal del transformador de 060033kV,20MVA</v>
      </c>
      <c r="D9827" s="637" t="s">
        <v>729</v>
      </c>
      <c r="E9827" s="637">
        <v>1</v>
      </c>
      <c r="F9827" s="639">
        <f>VLOOKUP(H9827,'[34]Resumen Bases TP'!$C$130:$E$170,3,FALSE)</f>
        <v>307.34000000000003</v>
      </c>
      <c r="G9827" s="900" t="s">
        <v>732</v>
      </c>
      <c r="H9827" s="939" t="str">
        <f t="shared" si="958"/>
        <v>BT060SI.3</v>
      </c>
      <c r="I9827" s="881" t="str">
        <f t="shared" si="959"/>
        <v>BT060SI.3</v>
      </c>
      <c r="J9827" s="881" t="str">
        <f t="shared" si="960"/>
        <v>060</v>
      </c>
      <c r="K9827" s="881" t="str">
        <f t="shared" si="953"/>
        <v>SI</v>
      </c>
      <c r="L9827" s="1010">
        <f t="shared" si="954"/>
        <v>3</v>
      </c>
      <c r="M9827" s="881">
        <f t="shared" si="955"/>
        <v>20</v>
      </c>
    </row>
    <row r="9828" spans="1:13" ht="13.5">
      <c r="A9828" s="630" t="str">
        <f t="shared" si="952"/>
        <v>TP-060033023-015SI2I</v>
      </c>
      <c r="B9828" s="639" t="str">
        <f t="shared" si="956"/>
        <v>BT,060033kV,015MVA</v>
      </c>
      <c r="C9828" s="638" t="str">
        <f t="shared" si="957"/>
        <v>Rieles y bases de Tiro de acceso principal del transformador de 060033kV,15MVA</v>
      </c>
      <c r="D9828" s="637" t="s">
        <v>729</v>
      </c>
      <c r="E9828" s="637">
        <v>1</v>
      </c>
      <c r="F9828" s="639">
        <f>VLOOKUP(H9828,'[34]Resumen Bases TP'!$C$130:$E$170,3,FALSE)</f>
        <v>307.34000000000003</v>
      </c>
      <c r="G9828" s="900" t="s">
        <v>732</v>
      </c>
      <c r="H9828" s="939" t="str">
        <f t="shared" si="958"/>
        <v>BT060SI.3</v>
      </c>
      <c r="I9828" s="881" t="str">
        <f t="shared" si="959"/>
        <v>BT060SI.3</v>
      </c>
      <c r="J9828" s="881" t="str">
        <f t="shared" si="960"/>
        <v>060</v>
      </c>
      <c r="K9828" s="881" t="str">
        <f t="shared" si="953"/>
        <v>SI</v>
      </c>
      <c r="L9828" s="1010">
        <f t="shared" si="954"/>
        <v>3</v>
      </c>
      <c r="M9828" s="881">
        <f t="shared" si="955"/>
        <v>15</v>
      </c>
    </row>
    <row r="9829" spans="1:13" ht="13.5">
      <c r="A9829" s="630" t="str">
        <f t="shared" si="952"/>
        <v>TP-060033023-010SI2I</v>
      </c>
      <c r="B9829" s="639" t="str">
        <f t="shared" si="956"/>
        <v>BT,060033kV,010MVA</v>
      </c>
      <c r="C9829" s="638" t="str">
        <f t="shared" si="957"/>
        <v>Rieles y bases de Tiro de acceso principal del transformador de 060033kV,10MVA</v>
      </c>
      <c r="D9829" s="637" t="s">
        <v>729</v>
      </c>
      <c r="E9829" s="637">
        <v>1</v>
      </c>
      <c r="F9829" s="639">
        <f>VLOOKUP(H9829,'[34]Resumen Bases TP'!$C$130:$E$170,3,FALSE)</f>
        <v>307.34000000000003</v>
      </c>
      <c r="G9829" s="900" t="s">
        <v>732</v>
      </c>
      <c r="H9829" s="939" t="str">
        <f t="shared" si="958"/>
        <v>BT060SI.2</v>
      </c>
      <c r="I9829" s="881" t="str">
        <f t="shared" si="959"/>
        <v>BT060SI.2</v>
      </c>
      <c r="J9829" s="881" t="str">
        <f t="shared" si="960"/>
        <v>060</v>
      </c>
      <c r="K9829" s="881" t="str">
        <f t="shared" si="953"/>
        <v>SI</v>
      </c>
      <c r="L9829" s="881">
        <f t="shared" si="954"/>
        <v>2</v>
      </c>
      <c r="M9829" s="881">
        <f t="shared" si="955"/>
        <v>10</v>
      </c>
    </row>
    <row r="9830" spans="1:13" ht="13.5">
      <c r="A9830" s="630" t="str">
        <f t="shared" si="952"/>
        <v>TP-060033023-009SI2I</v>
      </c>
      <c r="B9830" s="639" t="str">
        <f t="shared" si="956"/>
        <v>BT,060033kV,009MVA</v>
      </c>
      <c r="C9830" s="638" t="str">
        <f t="shared" si="957"/>
        <v>Rieles y bases de Tiro de acceso principal del transformador de 060033kV,9MVA</v>
      </c>
      <c r="D9830" s="637" t="s">
        <v>729</v>
      </c>
      <c r="E9830" s="637">
        <v>1</v>
      </c>
      <c r="F9830" s="639">
        <f>VLOOKUP(H9830,'[34]Resumen Bases TP'!$C$130:$E$170,3,FALSE)</f>
        <v>307.34000000000003</v>
      </c>
      <c r="G9830" s="900" t="s">
        <v>732</v>
      </c>
      <c r="H9830" s="939" t="str">
        <f t="shared" si="958"/>
        <v>BT060SI.2</v>
      </c>
      <c r="I9830" s="881" t="str">
        <f t="shared" si="959"/>
        <v>BT060SI.2</v>
      </c>
      <c r="J9830" s="881" t="str">
        <f t="shared" si="960"/>
        <v>060</v>
      </c>
      <c r="K9830" s="881" t="str">
        <f t="shared" si="953"/>
        <v>SI</v>
      </c>
      <c r="L9830" s="881">
        <f t="shared" si="954"/>
        <v>2</v>
      </c>
      <c r="M9830" s="881">
        <f t="shared" si="955"/>
        <v>9</v>
      </c>
    </row>
    <row r="9831" spans="1:13" ht="13.5">
      <c r="A9831" s="630" t="str">
        <f t="shared" si="952"/>
        <v>TP-060033023-008SI2I</v>
      </c>
      <c r="B9831" s="639" t="str">
        <f t="shared" si="956"/>
        <v>BT,060033kV,008MVA</v>
      </c>
      <c r="C9831" s="638" t="str">
        <f t="shared" si="957"/>
        <v>Rieles y bases de Tiro de acceso principal del transformador de 060033kV,8MVA</v>
      </c>
      <c r="D9831" s="637" t="s">
        <v>729</v>
      </c>
      <c r="E9831" s="637">
        <v>1</v>
      </c>
      <c r="F9831" s="639">
        <f>VLOOKUP(H9831,'[34]Resumen Bases TP'!$C$130:$E$170,3,FALSE)</f>
        <v>307.34000000000003</v>
      </c>
      <c r="G9831" s="900" t="s">
        <v>732</v>
      </c>
      <c r="H9831" s="939" t="str">
        <f t="shared" si="958"/>
        <v>BT060SI.2</v>
      </c>
      <c r="I9831" s="881" t="str">
        <f t="shared" si="959"/>
        <v>BT060SI.2</v>
      </c>
      <c r="J9831" s="881" t="str">
        <f t="shared" si="960"/>
        <v>060</v>
      </c>
      <c r="K9831" s="881" t="str">
        <f t="shared" si="953"/>
        <v>SI</v>
      </c>
      <c r="L9831" s="881">
        <f t="shared" si="954"/>
        <v>2</v>
      </c>
      <c r="M9831" s="881">
        <f t="shared" si="955"/>
        <v>8</v>
      </c>
    </row>
    <row r="9832" spans="1:13" ht="13.5">
      <c r="A9832" s="630" t="str">
        <f t="shared" si="952"/>
        <v>TP-060033023-007SI2I</v>
      </c>
      <c r="B9832" s="639" t="str">
        <f t="shared" si="956"/>
        <v>BT,060033kV,007MVA</v>
      </c>
      <c r="C9832" s="638" t="str">
        <f t="shared" si="957"/>
        <v>Rieles y bases de Tiro de acceso principal del transformador de 060033kV,7MVA</v>
      </c>
      <c r="D9832" s="637" t="s">
        <v>729</v>
      </c>
      <c r="E9832" s="637">
        <v>1</v>
      </c>
      <c r="F9832" s="639">
        <f>VLOOKUP(H9832,'[34]Resumen Bases TP'!$C$130:$E$170,3,FALSE)</f>
        <v>267.74999999999994</v>
      </c>
      <c r="G9832" s="900" t="s">
        <v>732</v>
      </c>
      <c r="H9832" s="939" t="str">
        <f t="shared" si="958"/>
        <v>BT060SI.1</v>
      </c>
      <c r="I9832" s="881" t="str">
        <f t="shared" si="959"/>
        <v>BT060SI.1</v>
      </c>
      <c r="J9832" s="881" t="str">
        <f t="shared" si="960"/>
        <v>060</v>
      </c>
      <c r="K9832" s="881" t="str">
        <f t="shared" si="953"/>
        <v>SI</v>
      </c>
      <c r="L9832" s="881">
        <f t="shared" si="954"/>
        <v>1</v>
      </c>
      <c r="M9832" s="881">
        <f t="shared" si="955"/>
        <v>7</v>
      </c>
    </row>
    <row r="9833" spans="1:13" ht="13.5">
      <c r="A9833" s="630" t="str">
        <f t="shared" si="952"/>
        <v>TP-060033023-006SI2I</v>
      </c>
      <c r="B9833" s="639" t="str">
        <f t="shared" si="956"/>
        <v>BT,060033kV,006MVA</v>
      </c>
      <c r="C9833" s="638" t="str">
        <f t="shared" si="957"/>
        <v>Rieles y bases de Tiro de acceso principal del transformador de 060033kV,6MVA</v>
      </c>
      <c r="D9833" s="637" t="s">
        <v>729</v>
      </c>
      <c r="E9833" s="637">
        <v>1</v>
      </c>
      <c r="F9833" s="639">
        <f>VLOOKUP(H9833,'[34]Resumen Bases TP'!$C$130:$E$170,3,FALSE)</f>
        <v>267.74999999999994</v>
      </c>
      <c r="G9833" s="900" t="s">
        <v>732</v>
      </c>
      <c r="H9833" s="939" t="str">
        <f t="shared" si="958"/>
        <v>BT060SI.1</v>
      </c>
      <c r="I9833" s="881" t="str">
        <f t="shared" si="959"/>
        <v>BT060SI.1</v>
      </c>
      <c r="J9833" s="881" t="str">
        <f t="shared" si="960"/>
        <v>060</v>
      </c>
      <c r="K9833" s="881" t="str">
        <f t="shared" si="953"/>
        <v>SI</v>
      </c>
      <c r="L9833" s="881">
        <f t="shared" si="954"/>
        <v>1</v>
      </c>
      <c r="M9833" s="881">
        <f t="shared" si="955"/>
        <v>6</v>
      </c>
    </row>
    <row r="9834" spans="1:13" ht="13.5">
      <c r="A9834" s="630" t="str">
        <f t="shared" si="952"/>
        <v>TP-060033023-005SI2I</v>
      </c>
      <c r="B9834" s="639" t="str">
        <f t="shared" si="956"/>
        <v>BT,060033kV,005MVA</v>
      </c>
      <c r="C9834" s="638" t="str">
        <f t="shared" si="957"/>
        <v>Rieles y bases de Tiro de acceso principal del transformador de 060033kV,5MVA</v>
      </c>
      <c r="D9834" s="637" t="s">
        <v>729</v>
      </c>
      <c r="E9834" s="637">
        <v>1</v>
      </c>
      <c r="F9834" s="639">
        <f>VLOOKUP(H9834,'[34]Resumen Bases TP'!$C$130:$E$170,3,FALSE)</f>
        <v>267.74999999999994</v>
      </c>
      <c r="G9834" s="900" t="s">
        <v>732</v>
      </c>
      <c r="H9834" s="939" t="str">
        <f t="shared" si="958"/>
        <v>BT060SI.1</v>
      </c>
      <c r="I9834" s="881" t="str">
        <f t="shared" si="959"/>
        <v>BT060SI.1</v>
      </c>
      <c r="J9834" s="881" t="str">
        <f t="shared" si="960"/>
        <v>060</v>
      </c>
      <c r="K9834" s="881" t="str">
        <f t="shared" si="953"/>
        <v>SI</v>
      </c>
      <c r="L9834" s="881">
        <f t="shared" si="954"/>
        <v>1</v>
      </c>
      <c r="M9834" s="881">
        <f t="shared" si="955"/>
        <v>5</v>
      </c>
    </row>
    <row r="9835" spans="1:13" ht="13.5">
      <c r="A9835" s="630" t="str">
        <f t="shared" si="952"/>
        <v>TP-060033023-004SI2I</v>
      </c>
      <c r="B9835" s="639" t="str">
        <f t="shared" si="956"/>
        <v>BT,060033kV,004MVA</v>
      </c>
      <c r="C9835" s="638" t="str">
        <f t="shared" si="957"/>
        <v>Rieles y bases de Tiro de acceso principal del transformador de 060033kV,4MVA</v>
      </c>
      <c r="D9835" s="637" t="s">
        <v>729</v>
      </c>
      <c r="E9835" s="637">
        <v>1</v>
      </c>
      <c r="F9835" s="639">
        <f>VLOOKUP(H9835,'[34]Resumen Bases TP'!$C$130:$E$170,3,FALSE)</f>
        <v>267.74999999999994</v>
      </c>
      <c r="G9835" s="900" t="s">
        <v>732</v>
      </c>
      <c r="H9835" s="939" t="str">
        <f t="shared" si="958"/>
        <v>BT060SI.1</v>
      </c>
      <c r="I9835" s="881" t="str">
        <f t="shared" si="959"/>
        <v>BT060SI.1</v>
      </c>
      <c r="J9835" s="881" t="str">
        <f t="shared" si="960"/>
        <v>060</v>
      </c>
      <c r="K9835" s="881" t="str">
        <f t="shared" si="953"/>
        <v>SI</v>
      </c>
      <c r="L9835" s="881">
        <f t="shared" si="954"/>
        <v>1</v>
      </c>
      <c r="M9835" s="881">
        <f t="shared" si="955"/>
        <v>4</v>
      </c>
    </row>
    <row r="9836" spans="1:13" ht="13.5">
      <c r="A9836" s="630" t="str">
        <f t="shared" si="952"/>
        <v>TP-060033023-003SI2I</v>
      </c>
      <c r="B9836" s="639" t="str">
        <f t="shared" si="956"/>
        <v>BT,060033kV,003MVA</v>
      </c>
      <c r="C9836" s="638" t="str">
        <f t="shared" si="957"/>
        <v>Rieles y bases de Tiro de acceso principal del transformador de 060033kV,3MVA</v>
      </c>
      <c r="D9836" s="637" t="s">
        <v>729</v>
      </c>
      <c r="E9836" s="637">
        <v>1</v>
      </c>
      <c r="F9836" s="639">
        <f>VLOOKUP(H9836,'[34]Resumen Bases TP'!$C$130:$E$170,3,FALSE)</f>
        <v>267.74999999999994</v>
      </c>
      <c r="G9836" s="900" t="s">
        <v>732</v>
      </c>
      <c r="H9836" s="939" t="str">
        <f t="shared" si="958"/>
        <v>BT060SI.1</v>
      </c>
      <c r="I9836" s="881" t="str">
        <f t="shared" si="959"/>
        <v>BT060SI.1</v>
      </c>
      <c r="J9836" s="881" t="str">
        <f t="shared" si="960"/>
        <v>060</v>
      </c>
      <c r="K9836" s="881" t="str">
        <f t="shared" si="953"/>
        <v>SI</v>
      </c>
      <c r="L9836" s="881">
        <f t="shared" si="954"/>
        <v>1</v>
      </c>
      <c r="M9836" s="881">
        <f t="shared" si="955"/>
        <v>3</v>
      </c>
    </row>
    <row r="9837" spans="1:13" ht="13.5">
      <c r="A9837" s="630" t="str">
        <f t="shared" si="952"/>
        <v>TP-060033023-002SI2I</v>
      </c>
      <c r="B9837" s="639" t="str">
        <f t="shared" si="956"/>
        <v>BT,060033kV,002MVA</v>
      </c>
      <c r="C9837" s="638" t="str">
        <f t="shared" si="957"/>
        <v>Rieles y bases de Tiro de acceso principal del transformador de 060033kV,2MVA</v>
      </c>
      <c r="D9837" s="637" t="s">
        <v>729</v>
      </c>
      <c r="E9837" s="637">
        <v>1</v>
      </c>
      <c r="F9837" s="639">
        <f>VLOOKUP(H9837,'[34]Resumen Bases TP'!$C$130:$E$170,3,FALSE)</f>
        <v>267.74999999999994</v>
      </c>
      <c r="G9837" s="900" t="s">
        <v>732</v>
      </c>
      <c r="H9837" s="939" t="str">
        <f t="shared" si="958"/>
        <v>BT060SI.1</v>
      </c>
      <c r="I9837" s="881" t="str">
        <f t="shared" si="959"/>
        <v>BT060SI.1</v>
      </c>
      <c r="J9837" s="881" t="str">
        <f t="shared" si="960"/>
        <v>060</v>
      </c>
      <c r="K9837" s="881" t="str">
        <f t="shared" si="953"/>
        <v>SI</v>
      </c>
      <c r="L9837" s="881">
        <f t="shared" si="954"/>
        <v>1</v>
      </c>
      <c r="M9837" s="881">
        <f t="shared" si="955"/>
        <v>2</v>
      </c>
    </row>
    <row r="9838" spans="1:13" ht="13.5">
      <c r="A9838" s="630" t="str">
        <f t="shared" si="952"/>
        <v>TP-060023010-050SI2I</v>
      </c>
      <c r="B9838" s="639" t="str">
        <f t="shared" si="956"/>
        <v>BT,060023kV,050MVA</v>
      </c>
      <c r="C9838" s="638" t="str">
        <f t="shared" si="957"/>
        <v>Rieles y bases de Tiro de acceso principal del transformador de 060023kV,50MVA</v>
      </c>
      <c r="D9838" s="637" t="s">
        <v>729</v>
      </c>
      <c r="E9838" s="637">
        <v>1</v>
      </c>
      <c r="F9838" s="639">
        <f>VLOOKUP(H9838,'[34]Resumen Bases TP'!$C$130:$E$170,3,FALSE)</f>
        <v>267.74999999999994</v>
      </c>
      <c r="G9838" s="900" t="s">
        <v>732</v>
      </c>
      <c r="H9838" s="939" t="str">
        <f t="shared" si="958"/>
        <v>BT060SI.1</v>
      </c>
      <c r="I9838" s="881" t="str">
        <f t="shared" si="959"/>
        <v>BT060SI.1</v>
      </c>
      <c r="J9838" s="881" t="str">
        <f t="shared" si="960"/>
        <v>060</v>
      </c>
      <c r="K9838" s="881" t="str">
        <f t="shared" si="953"/>
        <v>SI</v>
      </c>
      <c r="L9838" s="881">
        <f t="shared" si="954"/>
        <v>1</v>
      </c>
      <c r="M9838" s="881">
        <f t="shared" si="955"/>
        <v>50</v>
      </c>
    </row>
    <row r="9839" spans="1:13" ht="13.5">
      <c r="A9839" s="630" t="str">
        <f t="shared" si="952"/>
        <v>TP-060023010-045SI2I</v>
      </c>
      <c r="B9839" s="639" t="str">
        <f t="shared" si="956"/>
        <v>BT,060023kV,045MVA</v>
      </c>
      <c r="C9839" s="638" t="str">
        <f t="shared" si="957"/>
        <v>Rieles y bases de Tiro de acceso principal del transformador de 060023kV,45MVA</v>
      </c>
      <c r="D9839" s="637" t="s">
        <v>729</v>
      </c>
      <c r="E9839" s="637">
        <v>1</v>
      </c>
      <c r="F9839" s="639">
        <f>VLOOKUP(H9839,'[34]Resumen Bases TP'!$C$130:$E$170,3,FALSE)</f>
        <v>267.74999999999994</v>
      </c>
      <c r="G9839" s="900" t="s">
        <v>732</v>
      </c>
      <c r="H9839" s="939" t="str">
        <f t="shared" si="958"/>
        <v>BT060SI.1</v>
      </c>
      <c r="I9839" s="881" t="str">
        <f t="shared" si="959"/>
        <v>BT060SI.1</v>
      </c>
      <c r="J9839" s="881" t="str">
        <f t="shared" si="960"/>
        <v>060</v>
      </c>
      <c r="K9839" s="881" t="str">
        <f t="shared" si="953"/>
        <v>SI</v>
      </c>
      <c r="L9839" s="881">
        <f t="shared" si="954"/>
        <v>1</v>
      </c>
      <c r="M9839" s="881">
        <f t="shared" si="955"/>
        <v>45</v>
      </c>
    </row>
    <row r="9840" spans="1:13" ht="13.5">
      <c r="A9840" s="630" t="str">
        <f t="shared" si="952"/>
        <v>TP-060023010-040SI2I</v>
      </c>
      <c r="B9840" s="639" t="str">
        <f t="shared" si="956"/>
        <v>BT,060023kV,040MVA</v>
      </c>
      <c r="C9840" s="638" t="str">
        <f t="shared" si="957"/>
        <v>Rieles y bases de Tiro de acceso principal del transformador de 060023kV,40MVA</v>
      </c>
      <c r="D9840" s="637" t="s">
        <v>729</v>
      </c>
      <c r="E9840" s="637">
        <v>1</v>
      </c>
      <c r="F9840" s="639">
        <f>VLOOKUP(H9840,'[34]Resumen Bases TP'!$C$130:$E$170,3,FALSE)</f>
        <v>307.34000000000003</v>
      </c>
      <c r="G9840" s="900" t="s">
        <v>732</v>
      </c>
      <c r="H9840" s="939" t="str">
        <f t="shared" si="958"/>
        <v>BT060SI.3</v>
      </c>
      <c r="I9840" s="881" t="str">
        <f t="shared" si="959"/>
        <v>BT060SI.3</v>
      </c>
      <c r="J9840" s="881" t="str">
        <f t="shared" si="960"/>
        <v>060</v>
      </c>
      <c r="K9840" s="881" t="str">
        <f t="shared" si="953"/>
        <v>SI</v>
      </c>
      <c r="L9840" s="1010">
        <f t="shared" si="954"/>
        <v>3</v>
      </c>
      <c r="M9840" s="881">
        <f t="shared" si="955"/>
        <v>40</v>
      </c>
    </row>
    <row r="9841" spans="1:13" ht="13.5">
      <c r="A9841" s="630" t="str">
        <f t="shared" si="952"/>
        <v>TP-060023010-035SI2I</v>
      </c>
      <c r="B9841" s="639" t="str">
        <f t="shared" si="956"/>
        <v>BT,060023kV,035MVA</v>
      </c>
      <c r="C9841" s="638" t="str">
        <f t="shared" si="957"/>
        <v>Rieles y bases de Tiro de acceso principal del transformador de 060023kV,35MVA</v>
      </c>
      <c r="D9841" s="637" t="s">
        <v>729</v>
      </c>
      <c r="E9841" s="637">
        <v>1</v>
      </c>
      <c r="F9841" s="639">
        <f>VLOOKUP(H9841,'[34]Resumen Bases TP'!$C$130:$E$170,3,FALSE)</f>
        <v>307.34000000000003</v>
      </c>
      <c r="G9841" s="900" t="s">
        <v>732</v>
      </c>
      <c r="H9841" s="939" t="str">
        <f t="shared" si="958"/>
        <v>BT060SI.3</v>
      </c>
      <c r="I9841" s="881" t="str">
        <f t="shared" si="959"/>
        <v>BT060SI.3</v>
      </c>
      <c r="J9841" s="881" t="str">
        <f t="shared" si="960"/>
        <v>060</v>
      </c>
      <c r="K9841" s="881" t="str">
        <f t="shared" si="953"/>
        <v>SI</v>
      </c>
      <c r="L9841" s="1010">
        <f t="shared" si="954"/>
        <v>3</v>
      </c>
      <c r="M9841" s="881">
        <f t="shared" si="955"/>
        <v>35</v>
      </c>
    </row>
    <row r="9842" spans="1:13" ht="13.5">
      <c r="A9842" s="630" t="str">
        <f t="shared" si="952"/>
        <v>TP-060023010-030SI2I</v>
      </c>
      <c r="B9842" s="639" t="str">
        <f t="shared" si="956"/>
        <v>BT,060023kV,030MVA</v>
      </c>
      <c r="C9842" s="638" t="str">
        <f t="shared" si="957"/>
        <v>Rieles y bases de Tiro de acceso principal del transformador de 060023kV,30MVA</v>
      </c>
      <c r="D9842" s="637" t="s">
        <v>729</v>
      </c>
      <c r="E9842" s="637">
        <v>1</v>
      </c>
      <c r="F9842" s="639">
        <f>VLOOKUP(H9842,'[34]Resumen Bases TP'!$C$130:$E$170,3,FALSE)</f>
        <v>307.34000000000003</v>
      </c>
      <c r="G9842" s="900" t="s">
        <v>732</v>
      </c>
      <c r="H9842" s="939" t="str">
        <f t="shared" si="958"/>
        <v>BT060SI.3</v>
      </c>
      <c r="I9842" s="881" t="str">
        <f t="shared" si="959"/>
        <v>BT060SI.3</v>
      </c>
      <c r="J9842" s="881" t="str">
        <f t="shared" si="960"/>
        <v>060</v>
      </c>
      <c r="K9842" s="881" t="str">
        <f t="shared" si="953"/>
        <v>SI</v>
      </c>
      <c r="L9842" s="1010">
        <f t="shared" si="954"/>
        <v>3</v>
      </c>
      <c r="M9842" s="881">
        <f t="shared" si="955"/>
        <v>30</v>
      </c>
    </row>
    <row r="9843" spans="1:13" ht="13.5">
      <c r="A9843" s="630" t="str">
        <f t="shared" si="952"/>
        <v>TP-060023010-025SI2I</v>
      </c>
      <c r="B9843" s="639" t="str">
        <f t="shared" si="956"/>
        <v>BT,060023kV,025MVA</v>
      </c>
      <c r="C9843" s="638" t="str">
        <f t="shared" si="957"/>
        <v>Rieles y bases de Tiro de acceso principal del transformador de 060023kV,25MVA</v>
      </c>
      <c r="D9843" s="637" t="s">
        <v>729</v>
      </c>
      <c r="E9843" s="637">
        <v>1</v>
      </c>
      <c r="F9843" s="639">
        <f>VLOOKUP(H9843,'[34]Resumen Bases TP'!$C$130:$E$170,3,FALSE)</f>
        <v>307.34000000000003</v>
      </c>
      <c r="G9843" s="900" t="s">
        <v>732</v>
      </c>
      <c r="H9843" s="939" t="str">
        <f t="shared" si="958"/>
        <v>BT060SI.3</v>
      </c>
      <c r="I9843" s="881" t="str">
        <f t="shared" si="959"/>
        <v>BT060SI.3</v>
      </c>
      <c r="J9843" s="881" t="str">
        <f t="shared" si="960"/>
        <v>060</v>
      </c>
      <c r="K9843" s="881" t="str">
        <f t="shared" si="953"/>
        <v>SI</v>
      </c>
      <c r="L9843" s="1010">
        <f t="shared" si="954"/>
        <v>3</v>
      </c>
      <c r="M9843" s="881">
        <f t="shared" si="955"/>
        <v>25</v>
      </c>
    </row>
    <row r="9844" spans="1:13" ht="13.5">
      <c r="A9844" s="630" t="str">
        <f t="shared" si="952"/>
        <v>TP-060023010-020SI2I</v>
      </c>
      <c r="B9844" s="639" t="str">
        <f t="shared" si="956"/>
        <v>BT,060023kV,020MVA</v>
      </c>
      <c r="C9844" s="638" t="str">
        <f t="shared" si="957"/>
        <v>Rieles y bases de Tiro de acceso principal del transformador de 060023kV,20MVA</v>
      </c>
      <c r="D9844" s="637" t="s">
        <v>729</v>
      </c>
      <c r="E9844" s="637">
        <v>1</v>
      </c>
      <c r="F9844" s="639">
        <f>VLOOKUP(H9844,'[34]Resumen Bases TP'!$C$130:$E$170,3,FALSE)</f>
        <v>307.34000000000003</v>
      </c>
      <c r="G9844" s="900" t="s">
        <v>732</v>
      </c>
      <c r="H9844" s="939" t="str">
        <f t="shared" si="958"/>
        <v>BT060SI.3</v>
      </c>
      <c r="I9844" s="881" t="str">
        <f t="shared" si="959"/>
        <v>BT060SI.3</v>
      </c>
      <c r="J9844" s="881" t="str">
        <f t="shared" si="960"/>
        <v>060</v>
      </c>
      <c r="K9844" s="881" t="str">
        <f t="shared" si="953"/>
        <v>SI</v>
      </c>
      <c r="L9844" s="1010">
        <f t="shared" si="954"/>
        <v>3</v>
      </c>
      <c r="M9844" s="881">
        <f t="shared" si="955"/>
        <v>20</v>
      </c>
    </row>
    <row r="9845" spans="1:13" ht="13.5">
      <c r="A9845" s="630" t="str">
        <f t="shared" si="952"/>
        <v>TP-060023010-015SI2I</v>
      </c>
      <c r="B9845" s="639" t="str">
        <f t="shared" si="956"/>
        <v>BT,060023kV,015MVA</v>
      </c>
      <c r="C9845" s="638" t="str">
        <f t="shared" si="957"/>
        <v>Rieles y bases de Tiro de acceso principal del transformador de 060023kV,15MVA</v>
      </c>
      <c r="D9845" s="637" t="s">
        <v>729</v>
      </c>
      <c r="E9845" s="637">
        <v>1</v>
      </c>
      <c r="F9845" s="639">
        <f>VLOOKUP(H9845,'[34]Resumen Bases TP'!$C$130:$E$170,3,FALSE)</f>
        <v>307.34000000000003</v>
      </c>
      <c r="G9845" s="900" t="s">
        <v>732</v>
      </c>
      <c r="H9845" s="939" t="str">
        <f t="shared" si="958"/>
        <v>BT060SI.3</v>
      </c>
      <c r="I9845" s="881" t="str">
        <f t="shared" si="959"/>
        <v>BT060SI.3</v>
      </c>
      <c r="J9845" s="881" t="str">
        <f t="shared" si="960"/>
        <v>060</v>
      </c>
      <c r="K9845" s="881" t="str">
        <f t="shared" si="953"/>
        <v>SI</v>
      </c>
      <c r="L9845" s="1010">
        <f t="shared" si="954"/>
        <v>3</v>
      </c>
      <c r="M9845" s="881">
        <f t="shared" si="955"/>
        <v>15</v>
      </c>
    </row>
    <row r="9846" spans="1:13" ht="13.5">
      <c r="A9846" s="630" t="str">
        <f t="shared" si="952"/>
        <v>TP-060023010-010SI2I</v>
      </c>
      <c r="B9846" s="639" t="str">
        <f t="shared" si="956"/>
        <v>BT,060023kV,010MVA</v>
      </c>
      <c r="C9846" s="638" t="str">
        <f t="shared" si="957"/>
        <v>Rieles y bases de Tiro de acceso principal del transformador de 060023kV,10MVA</v>
      </c>
      <c r="D9846" s="637" t="s">
        <v>729</v>
      </c>
      <c r="E9846" s="637">
        <v>1</v>
      </c>
      <c r="F9846" s="639">
        <f>VLOOKUP(H9846,'[34]Resumen Bases TP'!$C$130:$E$170,3,FALSE)</f>
        <v>307.34000000000003</v>
      </c>
      <c r="G9846" s="900" t="s">
        <v>732</v>
      </c>
      <c r="H9846" s="939" t="str">
        <f t="shared" si="958"/>
        <v>BT060SI.2</v>
      </c>
      <c r="I9846" s="881" t="str">
        <f t="shared" si="959"/>
        <v>BT060SI.2</v>
      </c>
      <c r="J9846" s="881" t="str">
        <f t="shared" si="960"/>
        <v>060</v>
      </c>
      <c r="K9846" s="881" t="str">
        <f t="shared" si="953"/>
        <v>SI</v>
      </c>
      <c r="L9846" s="881">
        <f t="shared" si="954"/>
        <v>2</v>
      </c>
      <c r="M9846" s="881">
        <f t="shared" si="955"/>
        <v>10</v>
      </c>
    </row>
    <row r="9847" spans="1:13" ht="13.5">
      <c r="A9847" s="630" t="str">
        <f t="shared" si="952"/>
        <v>TP-060023010-009SI2I</v>
      </c>
      <c r="B9847" s="639" t="str">
        <f t="shared" si="956"/>
        <v>BT,060023kV,009MVA</v>
      </c>
      <c r="C9847" s="638" t="str">
        <f t="shared" si="957"/>
        <v>Rieles y bases de Tiro de acceso principal del transformador de 060023kV,9MVA</v>
      </c>
      <c r="D9847" s="637" t="s">
        <v>729</v>
      </c>
      <c r="E9847" s="637">
        <v>1</v>
      </c>
      <c r="F9847" s="639">
        <f>VLOOKUP(H9847,'[34]Resumen Bases TP'!$C$130:$E$170,3,FALSE)</f>
        <v>307.34000000000003</v>
      </c>
      <c r="G9847" s="900" t="s">
        <v>732</v>
      </c>
      <c r="H9847" s="939" t="str">
        <f t="shared" si="958"/>
        <v>BT060SI.2</v>
      </c>
      <c r="I9847" s="881" t="str">
        <f t="shared" si="959"/>
        <v>BT060SI.2</v>
      </c>
      <c r="J9847" s="881" t="str">
        <f t="shared" si="960"/>
        <v>060</v>
      </c>
      <c r="K9847" s="881" t="str">
        <f t="shared" si="953"/>
        <v>SI</v>
      </c>
      <c r="L9847" s="881">
        <f t="shared" si="954"/>
        <v>2</v>
      </c>
      <c r="M9847" s="881">
        <f t="shared" si="955"/>
        <v>9</v>
      </c>
    </row>
    <row r="9848" spans="1:13" ht="13.5">
      <c r="A9848" s="630" t="str">
        <f t="shared" si="952"/>
        <v>TP-060023010-008SI2I</v>
      </c>
      <c r="B9848" s="639" t="str">
        <f t="shared" si="956"/>
        <v>BT,060023kV,008MVA</v>
      </c>
      <c r="C9848" s="638" t="str">
        <f t="shared" si="957"/>
        <v>Rieles y bases de Tiro de acceso principal del transformador de 060023kV,8MVA</v>
      </c>
      <c r="D9848" s="637" t="s">
        <v>729</v>
      </c>
      <c r="E9848" s="637">
        <v>1</v>
      </c>
      <c r="F9848" s="639">
        <f>VLOOKUP(H9848,'[34]Resumen Bases TP'!$C$130:$E$170,3,FALSE)</f>
        <v>307.34000000000003</v>
      </c>
      <c r="G9848" s="900" t="s">
        <v>732</v>
      </c>
      <c r="H9848" s="939" t="str">
        <f t="shared" si="958"/>
        <v>BT060SI.2</v>
      </c>
      <c r="I9848" s="881" t="str">
        <f t="shared" si="959"/>
        <v>BT060SI.2</v>
      </c>
      <c r="J9848" s="881" t="str">
        <f t="shared" si="960"/>
        <v>060</v>
      </c>
      <c r="K9848" s="881" t="str">
        <f t="shared" si="953"/>
        <v>SI</v>
      </c>
      <c r="L9848" s="881">
        <f t="shared" si="954"/>
        <v>2</v>
      </c>
      <c r="M9848" s="881">
        <f t="shared" si="955"/>
        <v>8</v>
      </c>
    </row>
    <row r="9849" spans="1:13" ht="13.5">
      <c r="A9849" s="630" t="str">
        <f t="shared" si="952"/>
        <v>TP-060023010-007SI2I</v>
      </c>
      <c r="B9849" s="639" t="str">
        <f t="shared" si="956"/>
        <v>BT,060023kV,007MVA</v>
      </c>
      <c r="C9849" s="638" t="str">
        <f t="shared" si="957"/>
        <v>Rieles y bases de Tiro de acceso principal del transformador de 060023kV,7MVA</v>
      </c>
      <c r="D9849" s="637" t="s">
        <v>729</v>
      </c>
      <c r="E9849" s="637">
        <v>1</v>
      </c>
      <c r="F9849" s="639">
        <f>VLOOKUP(H9849,'[34]Resumen Bases TP'!$C$130:$E$170,3,FALSE)</f>
        <v>267.74999999999994</v>
      </c>
      <c r="G9849" s="900" t="s">
        <v>732</v>
      </c>
      <c r="H9849" s="939" t="str">
        <f t="shared" si="958"/>
        <v>BT060SI.1</v>
      </c>
      <c r="I9849" s="881" t="str">
        <f t="shared" si="959"/>
        <v>BT060SI.1</v>
      </c>
      <c r="J9849" s="881" t="str">
        <f t="shared" si="960"/>
        <v>060</v>
      </c>
      <c r="K9849" s="881" t="str">
        <f t="shared" si="953"/>
        <v>SI</v>
      </c>
      <c r="L9849" s="881">
        <f t="shared" si="954"/>
        <v>1</v>
      </c>
      <c r="M9849" s="881">
        <f t="shared" si="955"/>
        <v>7</v>
      </c>
    </row>
    <row r="9850" spans="1:13" ht="13.5">
      <c r="A9850" s="630" t="str">
        <f t="shared" si="952"/>
        <v>TP-060023010-006SI2I</v>
      </c>
      <c r="B9850" s="639" t="str">
        <f t="shared" si="956"/>
        <v>BT,060023kV,006MVA</v>
      </c>
      <c r="C9850" s="638" t="str">
        <f t="shared" si="957"/>
        <v>Rieles y bases de Tiro de acceso principal del transformador de 060023kV,6MVA</v>
      </c>
      <c r="D9850" s="637" t="s">
        <v>729</v>
      </c>
      <c r="E9850" s="637">
        <v>1</v>
      </c>
      <c r="F9850" s="639">
        <f>VLOOKUP(H9850,'[34]Resumen Bases TP'!$C$130:$E$170,3,FALSE)</f>
        <v>267.74999999999994</v>
      </c>
      <c r="G9850" s="900" t="s">
        <v>732</v>
      </c>
      <c r="H9850" s="939" t="str">
        <f t="shared" si="958"/>
        <v>BT060SI.1</v>
      </c>
      <c r="I9850" s="881" t="str">
        <f t="shared" si="959"/>
        <v>BT060SI.1</v>
      </c>
      <c r="J9850" s="881" t="str">
        <f t="shared" si="960"/>
        <v>060</v>
      </c>
      <c r="K9850" s="881" t="str">
        <f t="shared" si="953"/>
        <v>SI</v>
      </c>
      <c r="L9850" s="881">
        <f t="shared" si="954"/>
        <v>1</v>
      </c>
      <c r="M9850" s="881">
        <f t="shared" si="955"/>
        <v>6</v>
      </c>
    </row>
    <row r="9851" spans="1:13" ht="13.5">
      <c r="A9851" s="630" t="str">
        <f t="shared" si="952"/>
        <v>TP-060023010-005SI2I</v>
      </c>
      <c r="B9851" s="639" t="str">
        <f t="shared" si="956"/>
        <v>BT,060023kV,005MVA</v>
      </c>
      <c r="C9851" s="638" t="str">
        <f t="shared" si="957"/>
        <v>Rieles y bases de Tiro de acceso principal del transformador de 060023kV,5MVA</v>
      </c>
      <c r="D9851" s="637" t="s">
        <v>729</v>
      </c>
      <c r="E9851" s="637">
        <v>1</v>
      </c>
      <c r="F9851" s="639">
        <f>VLOOKUP(H9851,'[34]Resumen Bases TP'!$C$130:$E$170,3,FALSE)</f>
        <v>267.74999999999994</v>
      </c>
      <c r="G9851" s="900" t="s">
        <v>732</v>
      </c>
      <c r="H9851" s="939" t="str">
        <f t="shared" si="958"/>
        <v>BT060SI.1</v>
      </c>
      <c r="I9851" s="881" t="str">
        <f t="shared" si="959"/>
        <v>BT060SI.1</v>
      </c>
      <c r="J9851" s="881" t="str">
        <f t="shared" si="960"/>
        <v>060</v>
      </c>
      <c r="K9851" s="881" t="str">
        <f t="shared" si="953"/>
        <v>SI</v>
      </c>
      <c r="L9851" s="881">
        <f t="shared" si="954"/>
        <v>1</v>
      </c>
      <c r="M9851" s="881">
        <f t="shared" si="955"/>
        <v>5</v>
      </c>
    </row>
    <row r="9852" spans="1:13" ht="13.5">
      <c r="A9852" s="630" t="str">
        <f t="shared" si="952"/>
        <v>TP-060023010-004SI2I</v>
      </c>
      <c r="B9852" s="639" t="str">
        <f t="shared" si="956"/>
        <v>BT,060023kV,004MVA</v>
      </c>
      <c r="C9852" s="638" t="str">
        <f t="shared" si="957"/>
        <v>Rieles y bases de Tiro de acceso principal del transformador de 060023kV,4MVA</v>
      </c>
      <c r="D9852" s="637" t="s">
        <v>729</v>
      </c>
      <c r="E9852" s="637">
        <v>1</v>
      </c>
      <c r="F9852" s="639">
        <f>VLOOKUP(H9852,'[34]Resumen Bases TP'!$C$130:$E$170,3,FALSE)</f>
        <v>267.74999999999994</v>
      </c>
      <c r="G9852" s="900" t="s">
        <v>732</v>
      </c>
      <c r="H9852" s="939" t="str">
        <f t="shared" si="958"/>
        <v>BT060SI.1</v>
      </c>
      <c r="I9852" s="881" t="str">
        <f t="shared" si="959"/>
        <v>BT060SI.1</v>
      </c>
      <c r="J9852" s="881" t="str">
        <f t="shared" si="960"/>
        <v>060</v>
      </c>
      <c r="K9852" s="881" t="str">
        <f t="shared" si="953"/>
        <v>SI</v>
      </c>
      <c r="L9852" s="881">
        <f t="shared" si="954"/>
        <v>1</v>
      </c>
      <c r="M9852" s="881">
        <f t="shared" si="955"/>
        <v>4</v>
      </c>
    </row>
    <row r="9853" spans="1:13" ht="13.5">
      <c r="A9853" s="630" t="str">
        <f t="shared" si="952"/>
        <v>TP-060023010-003SI2I</v>
      </c>
      <c r="B9853" s="639" t="str">
        <f t="shared" si="956"/>
        <v>BT,060023kV,003MVA</v>
      </c>
      <c r="C9853" s="638" t="str">
        <f t="shared" si="957"/>
        <v>Rieles y bases de Tiro de acceso principal del transformador de 060023kV,3MVA</v>
      </c>
      <c r="D9853" s="637" t="s">
        <v>729</v>
      </c>
      <c r="E9853" s="637">
        <v>1</v>
      </c>
      <c r="F9853" s="639">
        <f>VLOOKUP(H9853,'[34]Resumen Bases TP'!$C$130:$E$170,3,FALSE)</f>
        <v>267.74999999999994</v>
      </c>
      <c r="G9853" s="900" t="s">
        <v>732</v>
      </c>
      <c r="H9853" s="939" t="str">
        <f t="shared" si="958"/>
        <v>BT060SI.1</v>
      </c>
      <c r="I9853" s="881" t="str">
        <f t="shared" si="959"/>
        <v>BT060SI.1</v>
      </c>
      <c r="J9853" s="881" t="str">
        <f t="shared" si="960"/>
        <v>060</v>
      </c>
      <c r="K9853" s="881" t="str">
        <f t="shared" si="953"/>
        <v>SI</v>
      </c>
      <c r="L9853" s="881">
        <f t="shared" si="954"/>
        <v>1</v>
      </c>
      <c r="M9853" s="881">
        <f t="shared" si="955"/>
        <v>3</v>
      </c>
    </row>
    <row r="9854" spans="1:13" ht="13.5">
      <c r="A9854" s="630" t="str">
        <f t="shared" si="952"/>
        <v>TP-060023010-002SI2I</v>
      </c>
      <c r="B9854" s="639" t="str">
        <f t="shared" si="956"/>
        <v>BT,060023kV,002MVA</v>
      </c>
      <c r="C9854" s="638" t="str">
        <f t="shared" si="957"/>
        <v>Rieles y bases de Tiro de acceso principal del transformador de 060023kV,2MVA</v>
      </c>
      <c r="D9854" s="637" t="s">
        <v>729</v>
      </c>
      <c r="E9854" s="637">
        <v>1</v>
      </c>
      <c r="F9854" s="639">
        <f>VLOOKUP(H9854,'[34]Resumen Bases TP'!$C$130:$E$170,3,FALSE)</f>
        <v>267.74999999999994</v>
      </c>
      <c r="G9854" s="900" t="s">
        <v>732</v>
      </c>
      <c r="H9854" s="939" t="str">
        <f t="shared" si="958"/>
        <v>BT060SI.1</v>
      </c>
      <c r="I9854" s="881" t="str">
        <f t="shared" si="959"/>
        <v>BT060SI.1</v>
      </c>
      <c r="J9854" s="881" t="str">
        <f t="shared" si="960"/>
        <v>060</v>
      </c>
      <c r="K9854" s="881" t="str">
        <f t="shared" si="953"/>
        <v>SI</v>
      </c>
      <c r="L9854" s="881">
        <f t="shared" si="954"/>
        <v>1</v>
      </c>
      <c r="M9854" s="881">
        <f t="shared" si="955"/>
        <v>2</v>
      </c>
    </row>
    <row r="9855" spans="1:13" ht="13.5">
      <c r="A9855" s="630" t="str">
        <f t="shared" si="952"/>
        <v>TP-060010-050SI2I</v>
      </c>
      <c r="B9855" s="639" t="str">
        <f t="shared" si="956"/>
        <v>BT,060010kV,050MVA</v>
      </c>
      <c r="C9855" s="638" t="str">
        <f t="shared" si="957"/>
        <v>Rieles y bases de Tiro de acceso principal del transformador de 060010kV,50MVA</v>
      </c>
      <c r="D9855" s="637" t="s">
        <v>729</v>
      </c>
      <c r="E9855" s="637">
        <v>1</v>
      </c>
      <c r="F9855" s="639">
        <f>VLOOKUP(H9855,'[34]Resumen Bases TP'!$C$130:$E$170,3,FALSE)</f>
        <v>267.74999999999994</v>
      </c>
      <c r="G9855" s="900" t="s">
        <v>732</v>
      </c>
      <c r="H9855" s="939" t="str">
        <f t="shared" si="958"/>
        <v>BT060SI.1</v>
      </c>
      <c r="I9855" s="881" t="str">
        <f t="shared" si="959"/>
        <v>BT060SI.1</v>
      </c>
      <c r="J9855" s="881" t="str">
        <f t="shared" si="960"/>
        <v>060</v>
      </c>
      <c r="K9855" s="881" t="str">
        <f t="shared" si="953"/>
        <v>SI</v>
      </c>
      <c r="L9855" s="881">
        <f t="shared" si="954"/>
        <v>1</v>
      </c>
      <c r="M9855" s="881">
        <f t="shared" si="955"/>
        <v>50</v>
      </c>
    </row>
    <row r="9856" spans="1:13" ht="13.5">
      <c r="A9856" s="630" t="str">
        <f t="shared" si="952"/>
        <v>TP-060010-045SI2I</v>
      </c>
      <c r="B9856" s="639" t="str">
        <f t="shared" si="956"/>
        <v>BT,060010kV,045MVA</v>
      </c>
      <c r="C9856" s="638" t="str">
        <f t="shared" si="957"/>
        <v>Rieles y bases de Tiro de acceso principal del transformador de 060010kV,45MVA</v>
      </c>
      <c r="D9856" s="637" t="s">
        <v>729</v>
      </c>
      <c r="E9856" s="637">
        <v>1</v>
      </c>
      <c r="F9856" s="639">
        <f>VLOOKUP(H9856,'[34]Resumen Bases TP'!$C$130:$E$170,3,FALSE)</f>
        <v>267.74999999999994</v>
      </c>
      <c r="G9856" s="900" t="s">
        <v>732</v>
      </c>
      <c r="H9856" s="939" t="str">
        <f t="shared" si="958"/>
        <v>BT060SI.1</v>
      </c>
      <c r="I9856" s="881" t="str">
        <f t="shared" si="959"/>
        <v>BT060SI.1</v>
      </c>
      <c r="J9856" s="881" t="str">
        <f t="shared" si="960"/>
        <v>060</v>
      </c>
      <c r="K9856" s="881" t="str">
        <f t="shared" si="953"/>
        <v>SI</v>
      </c>
      <c r="L9856" s="881">
        <f t="shared" si="954"/>
        <v>1</v>
      </c>
      <c r="M9856" s="881">
        <f t="shared" si="955"/>
        <v>45</v>
      </c>
    </row>
    <row r="9857" spans="1:13" ht="13.5">
      <c r="A9857" s="630" t="str">
        <f t="shared" si="952"/>
        <v>TP-060010-040SI2I</v>
      </c>
      <c r="B9857" s="639" t="str">
        <f t="shared" si="956"/>
        <v>BT,060010kV,040MVA</v>
      </c>
      <c r="C9857" s="638" t="str">
        <f t="shared" si="957"/>
        <v>Rieles y bases de Tiro de acceso principal del transformador de 060010kV,40MVA</v>
      </c>
      <c r="D9857" s="637" t="s">
        <v>729</v>
      </c>
      <c r="E9857" s="637">
        <v>1</v>
      </c>
      <c r="F9857" s="639">
        <f>VLOOKUP(H9857,'[34]Resumen Bases TP'!$C$130:$E$170,3,FALSE)</f>
        <v>307.34000000000003</v>
      </c>
      <c r="G9857" s="900" t="s">
        <v>732</v>
      </c>
      <c r="H9857" s="939" t="str">
        <f t="shared" si="958"/>
        <v>BT060SI.3</v>
      </c>
      <c r="I9857" s="881" t="str">
        <f t="shared" si="959"/>
        <v>BT060SI.3</v>
      </c>
      <c r="J9857" s="881" t="str">
        <f t="shared" si="960"/>
        <v>060</v>
      </c>
      <c r="K9857" s="881" t="str">
        <f t="shared" si="953"/>
        <v>SI</v>
      </c>
      <c r="L9857" s="1010">
        <f t="shared" si="954"/>
        <v>3</v>
      </c>
      <c r="M9857" s="881">
        <f t="shared" si="955"/>
        <v>40</v>
      </c>
    </row>
    <row r="9858" spans="1:13" ht="13.5">
      <c r="A9858" s="630" t="str">
        <f t="shared" si="952"/>
        <v>TP-060010-035SI2I</v>
      </c>
      <c r="B9858" s="639" t="str">
        <f t="shared" si="956"/>
        <v>BT,060010kV,035MVA</v>
      </c>
      <c r="C9858" s="638" t="str">
        <f t="shared" si="957"/>
        <v>Rieles y bases de Tiro de acceso principal del transformador de 060010kV,35MVA</v>
      </c>
      <c r="D9858" s="637" t="s">
        <v>729</v>
      </c>
      <c r="E9858" s="637">
        <v>1</v>
      </c>
      <c r="F9858" s="639">
        <f>VLOOKUP(H9858,'[34]Resumen Bases TP'!$C$130:$E$170,3,FALSE)</f>
        <v>307.34000000000003</v>
      </c>
      <c r="G9858" s="900" t="s">
        <v>732</v>
      </c>
      <c r="H9858" s="939" t="str">
        <f t="shared" si="958"/>
        <v>BT060SI.3</v>
      </c>
      <c r="I9858" s="881" t="str">
        <f t="shared" si="959"/>
        <v>BT060SI.3</v>
      </c>
      <c r="J9858" s="881" t="str">
        <f t="shared" si="960"/>
        <v>060</v>
      </c>
      <c r="K9858" s="881" t="str">
        <f t="shared" si="953"/>
        <v>SI</v>
      </c>
      <c r="L9858" s="1010">
        <f t="shared" si="954"/>
        <v>3</v>
      </c>
      <c r="M9858" s="881">
        <f t="shared" si="955"/>
        <v>35</v>
      </c>
    </row>
    <row r="9859" spans="1:13" ht="13.5">
      <c r="A9859" s="630" t="str">
        <f t="shared" si="952"/>
        <v>TP-060010-030SI2I</v>
      </c>
      <c r="B9859" s="639" t="str">
        <f t="shared" si="956"/>
        <v>BT,060010kV,030MVA</v>
      </c>
      <c r="C9859" s="638" t="str">
        <f t="shared" si="957"/>
        <v>Rieles y bases de Tiro de acceso principal del transformador de 060010kV,30MVA</v>
      </c>
      <c r="D9859" s="637" t="s">
        <v>729</v>
      </c>
      <c r="E9859" s="637">
        <v>1</v>
      </c>
      <c r="F9859" s="639">
        <f>VLOOKUP(H9859,'[34]Resumen Bases TP'!$C$130:$E$170,3,FALSE)</f>
        <v>307.34000000000003</v>
      </c>
      <c r="G9859" s="900" t="s">
        <v>732</v>
      </c>
      <c r="H9859" s="939" t="str">
        <f t="shared" si="958"/>
        <v>BT060SI.3</v>
      </c>
      <c r="I9859" s="881" t="str">
        <f t="shared" si="959"/>
        <v>BT060SI.3</v>
      </c>
      <c r="J9859" s="881" t="str">
        <f t="shared" si="960"/>
        <v>060</v>
      </c>
      <c r="K9859" s="881" t="str">
        <f t="shared" si="953"/>
        <v>SI</v>
      </c>
      <c r="L9859" s="1010">
        <f t="shared" si="954"/>
        <v>3</v>
      </c>
      <c r="M9859" s="881">
        <f t="shared" si="955"/>
        <v>30</v>
      </c>
    </row>
    <row r="9860" spans="1:13" ht="13.5">
      <c r="A9860" s="630" t="str">
        <f t="shared" si="952"/>
        <v>TP-060010-025SI2I</v>
      </c>
      <c r="B9860" s="639" t="str">
        <f t="shared" si="956"/>
        <v>BT,060010kV,025MVA</v>
      </c>
      <c r="C9860" s="638" t="str">
        <f t="shared" si="957"/>
        <v>Rieles y bases de Tiro de acceso principal del transformador de 060010kV,25MVA</v>
      </c>
      <c r="D9860" s="637" t="s">
        <v>729</v>
      </c>
      <c r="E9860" s="637">
        <v>1</v>
      </c>
      <c r="F9860" s="639">
        <f>VLOOKUP(H9860,'[34]Resumen Bases TP'!$C$130:$E$170,3,FALSE)</f>
        <v>307.34000000000003</v>
      </c>
      <c r="G9860" s="900" t="s">
        <v>732</v>
      </c>
      <c r="H9860" s="939" t="str">
        <f t="shared" si="958"/>
        <v>BT060SI.3</v>
      </c>
      <c r="I9860" s="881" t="str">
        <f t="shared" si="959"/>
        <v>BT060SI.3</v>
      </c>
      <c r="J9860" s="881" t="str">
        <f t="shared" si="960"/>
        <v>060</v>
      </c>
      <c r="K9860" s="881" t="str">
        <f t="shared" si="953"/>
        <v>SI</v>
      </c>
      <c r="L9860" s="1010">
        <f t="shared" si="954"/>
        <v>3</v>
      </c>
      <c r="M9860" s="881">
        <f t="shared" si="955"/>
        <v>25</v>
      </c>
    </row>
    <row r="9861" spans="1:13" ht="13.5">
      <c r="A9861" s="630" t="str">
        <f t="shared" si="952"/>
        <v>TP-060010-020SI2I</v>
      </c>
      <c r="B9861" s="639" t="str">
        <f t="shared" si="956"/>
        <v>BT,060010kV,020MVA</v>
      </c>
      <c r="C9861" s="638" t="str">
        <f t="shared" si="957"/>
        <v>Rieles y bases de Tiro de acceso principal del transformador de 060010kV,20MVA</v>
      </c>
      <c r="D9861" s="637" t="s">
        <v>729</v>
      </c>
      <c r="E9861" s="637">
        <v>1</v>
      </c>
      <c r="F9861" s="639">
        <f>VLOOKUP(H9861,'[34]Resumen Bases TP'!$C$130:$E$170,3,FALSE)</f>
        <v>307.34000000000003</v>
      </c>
      <c r="G9861" s="900" t="s">
        <v>732</v>
      </c>
      <c r="H9861" s="939" t="str">
        <f t="shared" si="958"/>
        <v>BT060SI.3</v>
      </c>
      <c r="I9861" s="881" t="str">
        <f t="shared" si="959"/>
        <v>BT060SI.3</v>
      </c>
      <c r="J9861" s="881" t="str">
        <f t="shared" si="960"/>
        <v>060</v>
      </c>
      <c r="K9861" s="881" t="str">
        <f t="shared" si="953"/>
        <v>SI</v>
      </c>
      <c r="L9861" s="1010">
        <f t="shared" si="954"/>
        <v>3</v>
      </c>
      <c r="M9861" s="881">
        <f t="shared" si="955"/>
        <v>20</v>
      </c>
    </row>
    <row r="9862" spans="1:13" ht="13.5">
      <c r="A9862" s="630" t="str">
        <f t="shared" si="952"/>
        <v>TP-060010-015SI2I</v>
      </c>
      <c r="B9862" s="639" t="str">
        <f t="shared" si="956"/>
        <v>BT,060010kV,015MVA</v>
      </c>
      <c r="C9862" s="638" t="str">
        <f t="shared" si="957"/>
        <v>Rieles y bases de Tiro de acceso principal del transformador de 060010kV,15MVA</v>
      </c>
      <c r="D9862" s="637" t="s">
        <v>729</v>
      </c>
      <c r="E9862" s="637">
        <v>1</v>
      </c>
      <c r="F9862" s="639">
        <f>VLOOKUP(H9862,'[34]Resumen Bases TP'!$C$130:$E$170,3,FALSE)</f>
        <v>307.34000000000003</v>
      </c>
      <c r="G9862" s="900" t="s">
        <v>732</v>
      </c>
      <c r="H9862" s="939" t="str">
        <f t="shared" si="958"/>
        <v>BT060SI.3</v>
      </c>
      <c r="I9862" s="881" t="str">
        <f t="shared" si="959"/>
        <v>BT060SI.3</v>
      </c>
      <c r="J9862" s="881" t="str">
        <f t="shared" si="960"/>
        <v>060</v>
      </c>
      <c r="K9862" s="881" t="str">
        <f t="shared" si="953"/>
        <v>SI</v>
      </c>
      <c r="L9862" s="1010">
        <f t="shared" si="954"/>
        <v>3</v>
      </c>
      <c r="M9862" s="881">
        <f t="shared" si="955"/>
        <v>15</v>
      </c>
    </row>
    <row r="9863" spans="1:13" ht="13.5">
      <c r="A9863" s="630" t="str">
        <f t="shared" si="952"/>
        <v>TP-060010-010SI2I</v>
      </c>
      <c r="B9863" s="639" t="str">
        <f t="shared" si="956"/>
        <v>BT,060010kV,010MVA</v>
      </c>
      <c r="C9863" s="638" t="str">
        <f t="shared" si="957"/>
        <v>Rieles y bases de Tiro de acceso principal del transformador de 060010kV,10MVA</v>
      </c>
      <c r="D9863" s="637" t="s">
        <v>729</v>
      </c>
      <c r="E9863" s="637">
        <v>1</v>
      </c>
      <c r="F9863" s="639">
        <f>VLOOKUP(H9863,'[34]Resumen Bases TP'!$C$130:$E$170,3,FALSE)</f>
        <v>307.34000000000003</v>
      </c>
      <c r="G9863" s="900" t="s">
        <v>732</v>
      </c>
      <c r="H9863" s="939" t="str">
        <f t="shared" si="958"/>
        <v>BT060SI.2</v>
      </c>
      <c r="I9863" s="881" t="str">
        <f t="shared" si="959"/>
        <v>BT060SI.2</v>
      </c>
      <c r="J9863" s="881" t="str">
        <f t="shared" si="960"/>
        <v>060</v>
      </c>
      <c r="K9863" s="881" t="str">
        <f t="shared" si="953"/>
        <v>SI</v>
      </c>
      <c r="L9863" s="881">
        <f t="shared" si="954"/>
        <v>2</v>
      </c>
      <c r="M9863" s="881">
        <f t="shared" si="955"/>
        <v>10</v>
      </c>
    </row>
    <row r="9864" spans="1:13" ht="13.5">
      <c r="A9864" s="630" t="str">
        <f t="shared" si="952"/>
        <v>TP-060010-009SI2I</v>
      </c>
      <c r="B9864" s="639" t="str">
        <f t="shared" si="956"/>
        <v>BT,060010kV,009MVA</v>
      </c>
      <c r="C9864" s="638" t="str">
        <f t="shared" si="957"/>
        <v>Rieles y bases de Tiro de acceso principal del transformador de 060010kV,9MVA</v>
      </c>
      <c r="D9864" s="637" t="s">
        <v>729</v>
      </c>
      <c r="E9864" s="637">
        <v>1</v>
      </c>
      <c r="F9864" s="639">
        <f>VLOOKUP(H9864,'[34]Resumen Bases TP'!$C$130:$E$170,3,FALSE)</f>
        <v>307.34000000000003</v>
      </c>
      <c r="G9864" s="900" t="s">
        <v>732</v>
      </c>
      <c r="H9864" s="939" t="str">
        <f t="shared" si="958"/>
        <v>BT060SI.2</v>
      </c>
      <c r="I9864" s="881" t="str">
        <f t="shared" si="959"/>
        <v>BT060SI.2</v>
      </c>
      <c r="J9864" s="881" t="str">
        <f t="shared" si="960"/>
        <v>060</v>
      </c>
      <c r="K9864" s="881" t="str">
        <f t="shared" si="953"/>
        <v>SI</v>
      </c>
      <c r="L9864" s="881">
        <f t="shared" si="954"/>
        <v>2</v>
      </c>
      <c r="M9864" s="881">
        <f t="shared" si="955"/>
        <v>9</v>
      </c>
    </row>
    <row r="9865" spans="1:13" ht="13.5">
      <c r="A9865" s="630" t="str">
        <f t="shared" si="952"/>
        <v>TP-060010-008SI2I</v>
      </c>
      <c r="B9865" s="639" t="str">
        <f t="shared" si="956"/>
        <v>BT,060010kV,008MVA</v>
      </c>
      <c r="C9865" s="638" t="str">
        <f t="shared" si="957"/>
        <v>Rieles y bases de Tiro de acceso principal del transformador de 060010kV,8MVA</v>
      </c>
      <c r="D9865" s="637" t="s">
        <v>729</v>
      </c>
      <c r="E9865" s="637">
        <v>1</v>
      </c>
      <c r="F9865" s="639">
        <f>VLOOKUP(H9865,'[34]Resumen Bases TP'!$C$130:$E$170,3,FALSE)</f>
        <v>307.34000000000003</v>
      </c>
      <c r="G9865" s="900" t="s">
        <v>732</v>
      </c>
      <c r="H9865" s="939" t="str">
        <f t="shared" si="958"/>
        <v>BT060SI.2</v>
      </c>
      <c r="I9865" s="881" t="str">
        <f t="shared" si="959"/>
        <v>BT060SI.2</v>
      </c>
      <c r="J9865" s="881" t="str">
        <f t="shared" si="960"/>
        <v>060</v>
      </c>
      <c r="K9865" s="881" t="str">
        <f t="shared" si="953"/>
        <v>SI</v>
      </c>
      <c r="L9865" s="881">
        <f t="shared" si="954"/>
        <v>2</v>
      </c>
      <c r="M9865" s="881">
        <f t="shared" si="955"/>
        <v>8</v>
      </c>
    </row>
    <row r="9866" spans="1:13" ht="13.5">
      <c r="A9866" s="630" t="str">
        <f t="shared" si="952"/>
        <v>TP-060010-007SI2I</v>
      </c>
      <c r="B9866" s="639" t="str">
        <f t="shared" si="956"/>
        <v>BT,060010kV,007MVA</v>
      </c>
      <c r="C9866" s="638" t="str">
        <f t="shared" si="957"/>
        <v>Rieles y bases de Tiro de acceso principal del transformador de 060010kV,7MVA</v>
      </c>
      <c r="D9866" s="637" t="s">
        <v>729</v>
      </c>
      <c r="E9866" s="637">
        <v>1</v>
      </c>
      <c r="F9866" s="639">
        <f>VLOOKUP(H9866,'[34]Resumen Bases TP'!$C$130:$E$170,3,FALSE)</f>
        <v>267.74999999999994</v>
      </c>
      <c r="G9866" s="900" t="s">
        <v>732</v>
      </c>
      <c r="H9866" s="939" t="str">
        <f t="shared" si="958"/>
        <v>BT060SI.1</v>
      </c>
      <c r="I9866" s="881" t="str">
        <f t="shared" si="959"/>
        <v>BT060SI.1</v>
      </c>
      <c r="J9866" s="881" t="str">
        <f t="shared" si="960"/>
        <v>060</v>
      </c>
      <c r="K9866" s="881" t="str">
        <f t="shared" si="953"/>
        <v>SI</v>
      </c>
      <c r="L9866" s="881">
        <f t="shared" si="954"/>
        <v>1</v>
      </c>
      <c r="M9866" s="881">
        <f t="shared" si="955"/>
        <v>7</v>
      </c>
    </row>
    <row r="9867" spans="1:13" ht="13.5">
      <c r="A9867" s="630" t="str">
        <f t="shared" si="952"/>
        <v>TP-060010-006SI2I</v>
      </c>
      <c r="B9867" s="639" t="str">
        <f t="shared" si="956"/>
        <v>BT,060010kV,006MVA</v>
      </c>
      <c r="C9867" s="638" t="str">
        <f t="shared" si="957"/>
        <v>Rieles y bases de Tiro de acceso principal del transformador de 060010kV,6MVA</v>
      </c>
      <c r="D9867" s="637" t="s">
        <v>729</v>
      </c>
      <c r="E9867" s="637">
        <v>1</v>
      </c>
      <c r="F9867" s="639">
        <f>VLOOKUP(H9867,'[34]Resumen Bases TP'!$C$130:$E$170,3,FALSE)</f>
        <v>267.74999999999994</v>
      </c>
      <c r="G9867" s="900" t="s">
        <v>732</v>
      </c>
      <c r="H9867" s="939" t="str">
        <f t="shared" si="958"/>
        <v>BT060SI.1</v>
      </c>
      <c r="I9867" s="881" t="str">
        <f t="shared" si="959"/>
        <v>BT060SI.1</v>
      </c>
      <c r="J9867" s="881" t="str">
        <f t="shared" si="960"/>
        <v>060</v>
      </c>
      <c r="K9867" s="881" t="str">
        <f t="shared" si="953"/>
        <v>SI</v>
      </c>
      <c r="L9867" s="881">
        <f t="shared" si="954"/>
        <v>1</v>
      </c>
      <c r="M9867" s="881">
        <f t="shared" si="955"/>
        <v>6</v>
      </c>
    </row>
    <row r="9868" spans="1:13" ht="13.5">
      <c r="A9868" s="630" t="str">
        <f t="shared" si="952"/>
        <v>TP-060010-005SI2I</v>
      </c>
      <c r="B9868" s="639" t="str">
        <f t="shared" si="956"/>
        <v>BT,060010kV,005MVA</v>
      </c>
      <c r="C9868" s="638" t="str">
        <f t="shared" si="957"/>
        <v>Rieles y bases de Tiro de acceso principal del transformador de 060010kV,5MVA</v>
      </c>
      <c r="D9868" s="637" t="s">
        <v>729</v>
      </c>
      <c r="E9868" s="637">
        <v>1</v>
      </c>
      <c r="F9868" s="639">
        <f>VLOOKUP(H9868,'[34]Resumen Bases TP'!$C$130:$E$170,3,FALSE)</f>
        <v>267.74999999999994</v>
      </c>
      <c r="G9868" s="900" t="s">
        <v>732</v>
      </c>
      <c r="H9868" s="939" t="str">
        <f t="shared" si="958"/>
        <v>BT060SI.1</v>
      </c>
      <c r="I9868" s="881" t="str">
        <f t="shared" si="959"/>
        <v>BT060SI.1</v>
      </c>
      <c r="J9868" s="881" t="str">
        <f t="shared" si="960"/>
        <v>060</v>
      </c>
      <c r="K9868" s="881" t="str">
        <f t="shared" si="953"/>
        <v>SI</v>
      </c>
      <c r="L9868" s="881">
        <f t="shared" si="954"/>
        <v>1</v>
      </c>
      <c r="M9868" s="881">
        <f t="shared" si="955"/>
        <v>5</v>
      </c>
    </row>
    <row r="9869" spans="1:13" ht="13.5">
      <c r="A9869" s="630" t="str">
        <f t="shared" si="952"/>
        <v>TP-060010-004SI2I</v>
      </c>
      <c r="B9869" s="639" t="str">
        <f t="shared" si="956"/>
        <v>BT,060010kV,004MVA</v>
      </c>
      <c r="C9869" s="638" t="str">
        <f t="shared" si="957"/>
        <v>Rieles y bases de Tiro de acceso principal del transformador de 060010kV,4MVA</v>
      </c>
      <c r="D9869" s="637" t="s">
        <v>729</v>
      </c>
      <c r="E9869" s="637">
        <v>1</v>
      </c>
      <c r="F9869" s="639">
        <f>VLOOKUP(H9869,'[34]Resumen Bases TP'!$C$130:$E$170,3,FALSE)</f>
        <v>267.74999999999994</v>
      </c>
      <c r="G9869" s="900" t="s">
        <v>732</v>
      </c>
      <c r="H9869" s="939" t="str">
        <f t="shared" si="958"/>
        <v>BT060SI.1</v>
      </c>
      <c r="I9869" s="881" t="str">
        <f t="shared" si="959"/>
        <v>BT060SI.1</v>
      </c>
      <c r="J9869" s="881" t="str">
        <f t="shared" si="960"/>
        <v>060</v>
      </c>
      <c r="K9869" s="881" t="str">
        <f t="shared" si="953"/>
        <v>SI</v>
      </c>
      <c r="L9869" s="881">
        <f t="shared" si="954"/>
        <v>1</v>
      </c>
      <c r="M9869" s="881">
        <f t="shared" si="955"/>
        <v>4</v>
      </c>
    </row>
    <row r="9870" spans="1:13" ht="13.5">
      <c r="A9870" s="630" t="str">
        <f t="shared" si="952"/>
        <v>TP-060010-003SI2I</v>
      </c>
      <c r="B9870" s="639" t="str">
        <f t="shared" si="956"/>
        <v>BT,060010kV,003MVA</v>
      </c>
      <c r="C9870" s="638" t="str">
        <f t="shared" si="957"/>
        <v>Rieles y bases de Tiro de acceso principal del transformador de 060010kV,3MVA</v>
      </c>
      <c r="D9870" s="637" t="s">
        <v>729</v>
      </c>
      <c r="E9870" s="637">
        <v>1</v>
      </c>
      <c r="F9870" s="639">
        <f>VLOOKUP(H9870,'[34]Resumen Bases TP'!$C$130:$E$170,3,FALSE)</f>
        <v>267.74999999999994</v>
      </c>
      <c r="G9870" s="900" t="s">
        <v>732</v>
      </c>
      <c r="H9870" s="939" t="str">
        <f t="shared" si="958"/>
        <v>BT060SI.1</v>
      </c>
      <c r="I9870" s="881" t="str">
        <f t="shared" si="959"/>
        <v>BT060SI.1</v>
      </c>
      <c r="J9870" s="881" t="str">
        <f t="shared" si="960"/>
        <v>060</v>
      </c>
      <c r="K9870" s="881" t="str">
        <f t="shared" si="953"/>
        <v>SI</v>
      </c>
      <c r="L9870" s="881">
        <f t="shared" si="954"/>
        <v>1</v>
      </c>
      <c r="M9870" s="881">
        <f t="shared" si="955"/>
        <v>3</v>
      </c>
    </row>
    <row r="9871" spans="1:13" ht="13.5">
      <c r="A9871" s="630" t="str">
        <f t="shared" si="952"/>
        <v>TP-060010-002SI2I</v>
      </c>
      <c r="B9871" s="639" t="str">
        <f t="shared" si="956"/>
        <v>BT,060010kV,002MVA</v>
      </c>
      <c r="C9871" s="638" t="str">
        <f t="shared" si="957"/>
        <v>Rieles y bases de Tiro de acceso principal del transformador de 060010kV,2MVA</v>
      </c>
      <c r="D9871" s="637" t="s">
        <v>729</v>
      </c>
      <c r="E9871" s="637">
        <v>1</v>
      </c>
      <c r="F9871" s="639">
        <f>VLOOKUP(H9871,'[34]Resumen Bases TP'!$C$130:$E$170,3,FALSE)</f>
        <v>267.74999999999994</v>
      </c>
      <c r="G9871" s="900" t="s">
        <v>732</v>
      </c>
      <c r="H9871" s="939" t="str">
        <f t="shared" si="958"/>
        <v>BT060SI.1</v>
      </c>
      <c r="I9871" s="881" t="str">
        <f t="shared" si="959"/>
        <v>BT060SI.1</v>
      </c>
      <c r="J9871" s="881" t="str">
        <f t="shared" si="960"/>
        <v>060</v>
      </c>
      <c r="K9871" s="881" t="str">
        <f t="shared" si="953"/>
        <v>SI</v>
      </c>
      <c r="L9871" s="881">
        <f t="shared" si="954"/>
        <v>1</v>
      </c>
      <c r="M9871" s="881">
        <f t="shared" si="955"/>
        <v>2</v>
      </c>
    </row>
    <row r="9872" spans="1:13" ht="13.5">
      <c r="A9872" s="630" t="str">
        <f t="shared" si="952"/>
        <v>TP-060023-050SI2I</v>
      </c>
      <c r="B9872" s="639" t="str">
        <f t="shared" si="956"/>
        <v>BT,060023kV,050MVA</v>
      </c>
      <c r="C9872" s="638" t="str">
        <f t="shared" si="957"/>
        <v>Rieles y bases de Tiro de acceso principal del transformador de 060023kV,50MVA</v>
      </c>
      <c r="D9872" s="637" t="s">
        <v>729</v>
      </c>
      <c r="E9872" s="637">
        <v>1</v>
      </c>
      <c r="F9872" s="639">
        <f>VLOOKUP(H9872,'[34]Resumen Bases TP'!$C$130:$E$170,3,FALSE)</f>
        <v>267.74999999999994</v>
      </c>
      <c r="G9872" s="900" t="s">
        <v>732</v>
      </c>
      <c r="H9872" s="939" t="str">
        <f t="shared" si="958"/>
        <v>BT060SI.1</v>
      </c>
      <c r="I9872" s="881" t="str">
        <f t="shared" si="959"/>
        <v>BT060SI.1</v>
      </c>
      <c r="J9872" s="881" t="str">
        <f t="shared" si="960"/>
        <v>060</v>
      </c>
      <c r="K9872" s="881" t="str">
        <f t="shared" si="953"/>
        <v>SI</v>
      </c>
      <c r="L9872" s="881">
        <f t="shared" si="954"/>
        <v>1</v>
      </c>
      <c r="M9872" s="881">
        <f t="shared" si="955"/>
        <v>50</v>
      </c>
    </row>
    <row r="9873" spans="1:13" ht="13.5">
      <c r="A9873" s="630" t="str">
        <f t="shared" ref="A9873:A9936" si="961">+A4616</f>
        <v>TP-060023-045SI2I</v>
      </c>
      <c r="B9873" s="639" t="str">
        <f t="shared" si="956"/>
        <v>BT,060023kV,045MVA</v>
      </c>
      <c r="C9873" s="638" t="str">
        <f t="shared" si="957"/>
        <v>Rieles y bases de Tiro de acceso principal del transformador de 060023kV,45MVA</v>
      </c>
      <c r="D9873" s="637" t="s">
        <v>729</v>
      </c>
      <c r="E9873" s="637">
        <v>1</v>
      </c>
      <c r="F9873" s="639">
        <f>VLOOKUP(H9873,'[34]Resumen Bases TP'!$C$130:$E$170,3,FALSE)</f>
        <v>267.74999999999994</v>
      </c>
      <c r="G9873" s="900" t="s">
        <v>732</v>
      </c>
      <c r="H9873" s="939" t="str">
        <f t="shared" si="958"/>
        <v>BT060SI.1</v>
      </c>
      <c r="I9873" s="881" t="str">
        <f t="shared" si="959"/>
        <v>BT060SI.1</v>
      </c>
      <c r="J9873" s="881" t="str">
        <f t="shared" si="960"/>
        <v>060</v>
      </c>
      <c r="K9873" s="881" t="str">
        <f t="shared" ref="K9873:K9936" si="962">LEFT(+RIGHT(A9873,4),2)</f>
        <v>SI</v>
      </c>
      <c r="L9873" s="881">
        <f t="shared" ref="L9873:L9936" si="963">+L4616</f>
        <v>1</v>
      </c>
      <c r="M9873" s="881">
        <f t="shared" ref="M9873:M9936" si="964">VALUE(LEFT(+RIGHT(A9873,7),3))</f>
        <v>45</v>
      </c>
    </row>
    <row r="9874" spans="1:13" ht="13.5">
      <c r="A9874" s="630" t="str">
        <f t="shared" si="961"/>
        <v>TP-060023-040SI2I</v>
      </c>
      <c r="B9874" s="639" t="str">
        <f t="shared" si="956"/>
        <v>BT,060023kV,040MVA</v>
      </c>
      <c r="C9874" s="638" t="str">
        <f t="shared" si="957"/>
        <v>Rieles y bases de Tiro de acceso principal del transformador de 060023kV,40MVA</v>
      </c>
      <c r="D9874" s="637" t="s">
        <v>729</v>
      </c>
      <c r="E9874" s="637">
        <v>1</v>
      </c>
      <c r="F9874" s="639">
        <f>VLOOKUP(H9874,'[34]Resumen Bases TP'!$C$130:$E$170,3,FALSE)</f>
        <v>307.34000000000003</v>
      </c>
      <c r="G9874" s="900" t="s">
        <v>732</v>
      </c>
      <c r="H9874" s="939" t="str">
        <f t="shared" si="958"/>
        <v>BT060SI.3</v>
      </c>
      <c r="I9874" s="881" t="str">
        <f t="shared" si="959"/>
        <v>BT060SI.3</v>
      </c>
      <c r="J9874" s="881" t="str">
        <f t="shared" si="960"/>
        <v>060</v>
      </c>
      <c r="K9874" s="881" t="str">
        <f t="shared" si="962"/>
        <v>SI</v>
      </c>
      <c r="L9874" s="1010">
        <f t="shared" si="963"/>
        <v>3</v>
      </c>
      <c r="M9874" s="881">
        <f t="shared" si="964"/>
        <v>40</v>
      </c>
    </row>
    <row r="9875" spans="1:13" ht="13.5">
      <c r="A9875" s="630" t="str">
        <f t="shared" si="961"/>
        <v>TP-060023-035SI2I</v>
      </c>
      <c r="B9875" s="639" t="str">
        <f t="shared" si="956"/>
        <v>BT,060023kV,035MVA</v>
      </c>
      <c r="C9875" s="638" t="str">
        <f t="shared" si="957"/>
        <v>Rieles y bases de Tiro de acceso principal del transformador de 060023kV,35MVA</v>
      </c>
      <c r="D9875" s="637" t="s">
        <v>729</v>
      </c>
      <c r="E9875" s="637">
        <v>1</v>
      </c>
      <c r="F9875" s="639">
        <f>VLOOKUP(H9875,'[34]Resumen Bases TP'!$C$130:$E$170,3,FALSE)</f>
        <v>307.34000000000003</v>
      </c>
      <c r="G9875" s="900" t="s">
        <v>732</v>
      </c>
      <c r="H9875" s="939" t="str">
        <f t="shared" si="958"/>
        <v>BT060SI.3</v>
      </c>
      <c r="I9875" s="881" t="str">
        <f t="shared" si="959"/>
        <v>BT060SI.3</v>
      </c>
      <c r="J9875" s="881" t="str">
        <f t="shared" si="960"/>
        <v>060</v>
      </c>
      <c r="K9875" s="881" t="str">
        <f t="shared" si="962"/>
        <v>SI</v>
      </c>
      <c r="L9875" s="1010">
        <f t="shared" si="963"/>
        <v>3</v>
      </c>
      <c r="M9875" s="881">
        <f t="shared" si="964"/>
        <v>35</v>
      </c>
    </row>
    <row r="9876" spans="1:13" ht="13.5">
      <c r="A9876" s="630" t="str">
        <f t="shared" si="961"/>
        <v>TP-060023-030SI2I</v>
      </c>
      <c r="B9876" s="639" t="str">
        <f t="shared" si="956"/>
        <v>BT,060023kV,030MVA</v>
      </c>
      <c r="C9876" s="638" t="str">
        <f t="shared" si="957"/>
        <v>Rieles y bases de Tiro de acceso principal del transformador de 060023kV,30MVA</v>
      </c>
      <c r="D9876" s="637" t="s">
        <v>729</v>
      </c>
      <c r="E9876" s="637">
        <v>1</v>
      </c>
      <c r="F9876" s="639">
        <f>VLOOKUP(H9876,'[34]Resumen Bases TP'!$C$130:$E$170,3,FALSE)</f>
        <v>307.34000000000003</v>
      </c>
      <c r="G9876" s="900" t="s">
        <v>732</v>
      </c>
      <c r="H9876" s="939" t="str">
        <f t="shared" si="958"/>
        <v>BT060SI.3</v>
      </c>
      <c r="I9876" s="881" t="str">
        <f t="shared" si="959"/>
        <v>BT060SI.3</v>
      </c>
      <c r="J9876" s="881" t="str">
        <f t="shared" si="960"/>
        <v>060</v>
      </c>
      <c r="K9876" s="881" t="str">
        <f t="shared" si="962"/>
        <v>SI</v>
      </c>
      <c r="L9876" s="1010">
        <f t="shared" si="963"/>
        <v>3</v>
      </c>
      <c r="M9876" s="881">
        <f t="shared" si="964"/>
        <v>30</v>
      </c>
    </row>
    <row r="9877" spans="1:13" ht="13.5">
      <c r="A9877" s="630" t="str">
        <f t="shared" si="961"/>
        <v>TP-060023-025SI2I</v>
      </c>
      <c r="B9877" s="639" t="str">
        <f t="shared" si="956"/>
        <v>BT,060023kV,025MVA</v>
      </c>
      <c r="C9877" s="638" t="str">
        <f t="shared" si="957"/>
        <v>Rieles y bases de Tiro de acceso principal del transformador de 060023kV,25MVA</v>
      </c>
      <c r="D9877" s="637" t="s">
        <v>729</v>
      </c>
      <c r="E9877" s="637">
        <v>1</v>
      </c>
      <c r="F9877" s="639">
        <f>VLOOKUP(H9877,'[34]Resumen Bases TP'!$C$130:$E$170,3,FALSE)</f>
        <v>307.34000000000003</v>
      </c>
      <c r="G9877" s="900" t="s">
        <v>732</v>
      </c>
      <c r="H9877" s="939" t="str">
        <f t="shared" si="958"/>
        <v>BT060SI.3</v>
      </c>
      <c r="I9877" s="881" t="str">
        <f t="shared" si="959"/>
        <v>BT060SI.3</v>
      </c>
      <c r="J9877" s="881" t="str">
        <f t="shared" si="960"/>
        <v>060</v>
      </c>
      <c r="K9877" s="881" t="str">
        <f t="shared" si="962"/>
        <v>SI</v>
      </c>
      <c r="L9877" s="1010">
        <f t="shared" si="963"/>
        <v>3</v>
      </c>
      <c r="M9877" s="881">
        <f t="shared" si="964"/>
        <v>25</v>
      </c>
    </row>
    <row r="9878" spans="1:13" ht="13.5">
      <c r="A9878" s="630" t="str">
        <f t="shared" si="961"/>
        <v>TP-060023-020SI2I</v>
      </c>
      <c r="B9878" s="639" t="str">
        <f t="shared" si="956"/>
        <v>BT,060023kV,020MVA</v>
      </c>
      <c r="C9878" s="638" t="str">
        <f t="shared" si="957"/>
        <v>Rieles y bases de Tiro de acceso principal del transformador de 060023kV,20MVA</v>
      </c>
      <c r="D9878" s="637" t="s">
        <v>729</v>
      </c>
      <c r="E9878" s="637">
        <v>1</v>
      </c>
      <c r="F9878" s="639">
        <f>VLOOKUP(H9878,'[34]Resumen Bases TP'!$C$130:$E$170,3,FALSE)</f>
        <v>307.34000000000003</v>
      </c>
      <c r="G9878" s="900" t="s">
        <v>732</v>
      </c>
      <c r="H9878" s="939" t="str">
        <f t="shared" si="958"/>
        <v>BT060SI.3</v>
      </c>
      <c r="I9878" s="881" t="str">
        <f t="shared" si="959"/>
        <v>BT060SI.3</v>
      </c>
      <c r="J9878" s="881" t="str">
        <f t="shared" si="960"/>
        <v>060</v>
      </c>
      <c r="K9878" s="881" t="str">
        <f t="shared" si="962"/>
        <v>SI</v>
      </c>
      <c r="L9878" s="1010">
        <f t="shared" si="963"/>
        <v>3</v>
      </c>
      <c r="M9878" s="881">
        <f t="shared" si="964"/>
        <v>20</v>
      </c>
    </row>
    <row r="9879" spans="1:13" ht="13.5">
      <c r="A9879" s="630" t="str">
        <f t="shared" si="961"/>
        <v>TP-060023-015SI2I</v>
      </c>
      <c r="B9879" s="639" t="str">
        <f t="shared" si="956"/>
        <v>BT,060023kV,015MVA</v>
      </c>
      <c r="C9879" s="638" t="str">
        <f t="shared" si="957"/>
        <v>Rieles y bases de Tiro de acceso principal del transformador de 060023kV,15MVA</v>
      </c>
      <c r="D9879" s="637" t="s">
        <v>729</v>
      </c>
      <c r="E9879" s="637">
        <v>1</v>
      </c>
      <c r="F9879" s="639">
        <f>VLOOKUP(H9879,'[34]Resumen Bases TP'!$C$130:$E$170,3,FALSE)</f>
        <v>307.34000000000003</v>
      </c>
      <c r="G9879" s="900" t="s">
        <v>732</v>
      </c>
      <c r="H9879" s="939" t="str">
        <f t="shared" si="958"/>
        <v>BT060SI.3</v>
      </c>
      <c r="I9879" s="881" t="str">
        <f t="shared" si="959"/>
        <v>BT060SI.3</v>
      </c>
      <c r="J9879" s="881" t="str">
        <f t="shared" si="960"/>
        <v>060</v>
      </c>
      <c r="K9879" s="881" t="str">
        <f t="shared" si="962"/>
        <v>SI</v>
      </c>
      <c r="L9879" s="1010">
        <f t="shared" si="963"/>
        <v>3</v>
      </c>
      <c r="M9879" s="881">
        <f t="shared" si="964"/>
        <v>15</v>
      </c>
    </row>
    <row r="9880" spans="1:13" ht="13.5">
      <c r="A9880" s="630" t="str">
        <f t="shared" si="961"/>
        <v>TP-060023-010SI2I</v>
      </c>
      <c r="B9880" s="639" t="str">
        <f t="shared" ref="B9880:B9943" si="965">IF(LEN(A9880)=20,+"BT,"&amp;MID(A9880,4,6)&amp;"kV,"&amp;MID(A9880,14,3)&amp;"MVA",+"BT,"&amp;MID(A9880,4,6)&amp;"kV,"&amp;MID(A9880,11,3)&amp;"MVA")</f>
        <v>BT,060023kV,010MVA</v>
      </c>
      <c r="C9880" s="638" t="str">
        <f t="shared" ref="C9880:C9943" si="966">+"Rieles y bases de Tiro de acceso principal del transformador de "&amp;MID(B9880,4,6)&amp;"kV,"&amp;M9880&amp;"MVA"</f>
        <v>Rieles y bases de Tiro de acceso principal del transformador de 060023kV,10MVA</v>
      </c>
      <c r="D9880" s="637" t="s">
        <v>729</v>
      </c>
      <c r="E9880" s="637">
        <v>1</v>
      </c>
      <c r="F9880" s="639">
        <f>VLOOKUP(H9880,'[34]Resumen Bases TP'!$C$130:$E$170,3,FALSE)</f>
        <v>307.34000000000003</v>
      </c>
      <c r="G9880" s="900" t="s">
        <v>732</v>
      </c>
      <c r="H9880" s="939" t="str">
        <f t="shared" ref="H9880:H9943" si="967">+"BT"&amp;J9880&amp;K9880&amp;"."&amp;L9880</f>
        <v>BT060SI.2</v>
      </c>
      <c r="I9880" s="881" t="str">
        <f t="shared" ref="I9880:I9943" si="968">+"BT"&amp;J9880&amp;K9880&amp;"."&amp;L9880</f>
        <v>BT060SI.2</v>
      </c>
      <c r="J9880" s="881" t="str">
        <f t="shared" ref="J9880:J9943" si="969">+MID(B9880,4,3)</f>
        <v>060</v>
      </c>
      <c r="K9880" s="881" t="str">
        <f t="shared" si="962"/>
        <v>SI</v>
      </c>
      <c r="L9880" s="881">
        <f t="shared" si="963"/>
        <v>2</v>
      </c>
      <c r="M9880" s="881">
        <f t="shared" si="964"/>
        <v>10</v>
      </c>
    </row>
    <row r="9881" spans="1:13" ht="13.5">
      <c r="A9881" s="630" t="str">
        <f t="shared" si="961"/>
        <v>TP-060023-009SI2I</v>
      </c>
      <c r="B9881" s="639" t="str">
        <f t="shared" si="965"/>
        <v>BT,060023kV,009MVA</v>
      </c>
      <c r="C9881" s="638" t="str">
        <f t="shared" si="966"/>
        <v>Rieles y bases de Tiro de acceso principal del transformador de 060023kV,9MVA</v>
      </c>
      <c r="D9881" s="637" t="s">
        <v>729</v>
      </c>
      <c r="E9881" s="637">
        <v>1</v>
      </c>
      <c r="F9881" s="639">
        <f>VLOOKUP(H9881,'[34]Resumen Bases TP'!$C$130:$E$170,3,FALSE)</f>
        <v>307.34000000000003</v>
      </c>
      <c r="G9881" s="900" t="s">
        <v>732</v>
      </c>
      <c r="H9881" s="939" t="str">
        <f t="shared" si="967"/>
        <v>BT060SI.2</v>
      </c>
      <c r="I9881" s="881" t="str">
        <f t="shared" si="968"/>
        <v>BT060SI.2</v>
      </c>
      <c r="J9881" s="881" t="str">
        <f t="shared" si="969"/>
        <v>060</v>
      </c>
      <c r="K9881" s="881" t="str">
        <f t="shared" si="962"/>
        <v>SI</v>
      </c>
      <c r="L9881" s="881">
        <f t="shared" si="963"/>
        <v>2</v>
      </c>
      <c r="M9881" s="881">
        <f t="shared" si="964"/>
        <v>9</v>
      </c>
    </row>
    <row r="9882" spans="1:13" ht="13.5">
      <c r="A9882" s="630" t="str">
        <f t="shared" si="961"/>
        <v>TP-060023-008SI2I</v>
      </c>
      <c r="B9882" s="639" t="str">
        <f t="shared" si="965"/>
        <v>BT,060023kV,008MVA</v>
      </c>
      <c r="C9882" s="638" t="str">
        <f t="shared" si="966"/>
        <v>Rieles y bases de Tiro de acceso principal del transformador de 060023kV,8MVA</v>
      </c>
      <c r="D9882" s="637" t="s">
        <v>729</v>
      </c>
      <c r="E9882" s="637">
        <v>1</v>
      </c>
      <c r="F9882" s="639">
        <f>VLOOKUP(H9882,'[34]Resumen Bases TP'!$C$130:$E$170,3,FALSE)</f>
        <v>307.34000000000003</v>
      </c>
      <c r="G9882" s="900" t="s">
        <v>732</v>
      </c>
      <c r="H9882" s="939" t="str">
        <f t="shared" si="967"/>
        <v>BT060SI.2</v>
      </c>
      <c r="I9882" s="881" t="str">
        <f t="shared" si="968"/>
        <v>BT060SI.2</v>
      </c>
      <c r="J9882" s="881" t="str">
        <f t="shared" si="969"/>
        <v>060</v>
      </c>
      <c r="K9882" s="881" t="str">
        <f t="shared" si="962"/>
        <v>SI</v>
      </c>
      <c r="L9882" s="881">
        <f t="shared" si="963"/>
        <v>2</v>
      </c>
      <c r="M9882" s="881">
        <f t="shared" si="964"/>
        <v>8</v>
      </c>
    </row>
    <row r="9883" spans="1:13" ht="13.5">
      <c r="A9883" s="630" t="str">
        <f t="shared" si="961"/>
        <v>TP-060023-007SI2I</v>
      </c>
      <c r="B9883" s="639" t="str">
        <f t="shared" si="965"/>
        <v>BT,060023kV,007MVA</v>
      </c>
      <c r="C9883" s="638" t="str">
        <f t="shared" si="966"/>
        <v>Rieles y bases de Tiro de acceso principal del transformador de 060023kV,7MVA</v>
      </c>
      <c r="D9883" s="637" t="s">
        <v>729</v>
      </c>
      <c r="E9883" s="637">
        <v>1</v>
      </c>
      <c r="F9883" s="639">
        <f>VLOOKUP(H9883,'[34]Resumen Bases TP'!$C$130:$E$170,3,FALSE)</f>
        <v>267.74999999999994</v>
      </c>
      <c r="G9883" s="900" t="s">
        <v>732</v>
      </c>
      <c r="H9883" s="939" t="str">
        <f t="shared" si="967"/>
        <v>BT060SI.1</v>
      </c>
      <c r="I9883" s="881" t="str">
        <f t="shared" si="968"/>
        <v>BT060SI.1</v>
      </c>
      <c r="J9883" s="881" t="str">
        <f t="shared" si="969"/>
        <v>060</v>
      </c>
      <c r="K9883" s="881" t="str">
        <f t="shared" si="962"/>
        <v>SI</v>
      </c>
      <c r="L9883" s="881">
        <f t="shared" si="963"/>
        <v>1</v>
      </c>
      <c r="M9883" s="881">
        <f t="shared" si="964"/>
        <v>7</v>
      </c>
    </row>
    <row r="9884" spans="1:13" ht="13.5">
      <c r="A9884" s="630" t="str">
        <f t="shared" si="961"/>
        <v>TP-060023-006SI2I</v>
      </c>
      <c r="B9884" s="639" t="str">
        <f t="shared" si="965"/>
        <v>BT,060023kV,006MVA</v>
      </c>
      <c r="C9884" s="638" t="str">
        <f t="shared" si="966"/>
        <v>Rieles y bases de Tiro de acceso principal del transformador de 060023kV,6MVA</v>
      </c>
      <c r="D9884" s="637" t="s">
        <v>729</v>
      </c>
      <c r="E9884" s="637">
        <v>1</v>
      </c>
      <c r="F9884" s="639">
        <f>VLOOKUP(H9884,'[34]Resumen Bases TP'!$C$130:$E$170,3,FALSE)</f>
        <v>267.74999999999994</v>
      </c>
      <c r="G9884" s="900" t="s">
        <v>732</v>
      </c>
      <c r="H9884" s="939" t="str">
        <f t="shared" si="967"/>
        <v>BT060SI.1</v>
      </c>
      <c r="I9884" s="881" t="str">
        <f t="shared" si="968"/>
        <v>BT060SI.1</v>
      </c>
      <c r="J9884" s="881" t="str">
        <f t="shared" si="969"/>
        <v>060</v>
      </c>
      <c r="K9884" s="881" t="str">
        <f t="shared" si="962"/>
        <v>SI</v>
      </c>
      <c r="L9884" s="881">
        <f t="shared" si="963"/>
        <v>1</v>
      </c>
      <c r="M9884" s="881">
        <f t="shared" si="964"/>
        <v>6</v>
      </c>
    </row>
    <row r="9885" spans="1:13" ht="13.5">
      <c r="A9885" s="630" t="str">
        <f t="shared" si="961"/>
        <v>TP-060023-005SI2I</v>
      </c>
      <c r="B9885" s="639" t="str">
        <f t="shared" si="965"/>
        <v>BT,060023kV,005MVA</v>
      </c>
      <c r="C9885" s="638" t="str">
        <f t="shared" si="966"/>
        <v>Rieles y bases de Tiro de acceso principal del transformador de 060023kV,5MVA</v>
      </c>
      <c r="D9885" s="637" t="s">
        <v>729</v>
      </c>
      <c r="E9885" s="637">
        <v>1</v>
      </c>
      <c r="F9885" s="639">
        <f>VLOOKUP(H9885,'[34]Resumen Bases TP'!$C$130:$E$170,3,FALSE)</f>
        <v>267.74999999999994</v>
      </c>
      <c r="G9885" s="900" t="s">
        <v>732</v>
      </c>
      <c r="H9885" s="939" t="str">
        <f t="shared" si="967"/>
        <v>BT060SI.1</v>
      </c>
      <c r="I9885" s="881" t="str">
        <f t="shared" si="968"/>
        <v>BT060SI.1</v>
      </c>
      <c r="J9885" s="881" t="str">
        <f t="shared" si="969"/>
        <v>060</v>
      </c>
      <c r="K9885" s="881" t="str">
        <f t="shared" si="962"/>
        <v>SI</v>
      </c>
      <c r="L9885" s="881">
        <f t="shared" si="963"/>
        <v>1</v>
      </c>
      <c r="M9885" s="881">
        <f t="shared" si="964"/>
        <v>5</v>
      </c>
    </row>
    <row r="9886" spans="1:13" ht="13.5">
      <c r="A9886" s="630" t="str">
        <f t="shared" si="961"/>
        <v>TP-060023-004SI2I</v>
      </c>
      <c r="B9886" s="639" t="str">
        <f t="shared" si="965"/>
        <v>BT,060023kV,004MVA</v>
      </c>
      <c r="C9886" s="638" t="str">
        <f t="shared" si="966"/>
        <v>Rieles y bases de Tiro de acceso principal del transformador de 060023kV,4MVA</v>
      </c>
      <c r="D9886" s="637" t="s">
        <v>729</v>
      </c>
      <c r="E9886" s="637">
        <v>1</v>
      </c>
      <c r="F9886" s="639">
        <f>VLOOKUP(H9886,'[34]Resumen Bases TP'!$C$130:$E$170,3,FALSE)</f>
        <v>267.74999999999994</v>
      </c>
      <c r="G9886" s="900" t="s">
        <v>732</v>
      </c>
      <c r="H9886" s="939" t="str">
        <f t="shared" si="967"/>
        <v>BT060SI.1</v>
      </c>
      <c r="I9886" s="881" t="str">
        <f t="shared" si="968"/>
        <v>BT060SI.1</v>
      </c>
      <c r="J9886" s="881" t="str">
        <f t="shared" si="969"/>
        <v>060</v>
      </c>
      <c r="K9886" s="881" t="str">
        <f t="shared" si="962"/>
        <v>SI</v>
      </c>
      <c r="L9886" s="881">
        <f t="shared" si="963"/>
        <v>1</v>
      </c>
      <c r="M9886" s="881">
        <f t="shared" si="964"/>
        <v>4</v>
      </c>
    </row>
    <row r="9887" spans="1:13" ht="13.5">
      <c r="A9887" s="630" t="str">
        <f t="shared" si="961"/>
        <v>TP-060023-003SI2I</v>
      </c>
      <c r="B9887" s="639" t="str">
        <f t="shared" si="965"/>
        <v>BT,060023kV,003MVA</v>
      </c>
      <c r="C9887" s="638" t="str">
        <f t="shared" si="966"/>
        <v>Rieles y bases de Tiro de acceso principal del transformador de 060023kV,3MVA</v>
      </c>
      <c r="D9887" s="637" t="s">
        <v>729</v>
      </c>
      <c r="E9887" s="637">
        <v>1</v>
      </c>
      <c r="F9887" s="639">
        <f>VLOOKUP(H9887,'[34]Resumen Bases TP'!$C$130:$E$170,3,FALSE)</f>
        <v>267.74999999999994</v>
      </c>
      <c r="G9887" s="900" t="s">
        <v>732</v>
      </c>
      <c r="H9887" s="939" t="str">
        <f t="shared" si="967"/>
        <v>BT060SI.1</v>
      </c>
      <c r="I9887" s="881" t="str">
        <f t="shared" si="968"/>
        <v>BT060SI.1</v>
      </c>
      <c r="J9887" s="881" t="str">
        <f t="shared" si="969"/>
        <v>060</v>
      </c>
      <c r="K9887" s="881" t="str">
        <f t="shared" si="962"/>
        <v>SI</v>
      </c>
      <c r="L9887" s="881">
        <f t="shared" si="963"/>
        <v>1</v>
      </c>
      <c r="M9887" s="881">
        <f t="shared" si="964"/>
        <v>3</v>
      </c>
    </row>
    <row r="9888" spans="1:13" ht="13.5">
      <c r="A9888" s="630" t="str">
        <f t="shared" si="961"/>
        <v>TP-060023-002SI2I</v>
      </c>
      <c r="B9888" s="639" t="str">
        <f t="shared" si="965"/>
        <v>BT,060023kV,002MVA</v>
      </c>
      <c r="C9888" s="638" t="str">
        <f t="shared" si="966"/>
        <v>Rieles y bases de Tiro de acceso principal del transformador de 060023kV,2MVA</v>
      </c>
      <c r="D9888" s="637" t="s">
        <v>729</v>
      </c>
      <c r="E9888" s="637">
        <v>1</v>
      </c>
      <c r="F9888" s="639">
        <f>VLOOKUP(H9888,'[34]Resumen Bases TP'!$C$130:$E$170,3,FALSE)</f>
        <v>267.74999999999994</v>
      </c>
      <c r="G9888" s="900" t="s">
        <v>732</v>
      </c>
      <c r="H9888" s="939" t="str">
        <f t="shared" si="967"/>
        <v>BT060SI.1</v>
      </c>
      <c r="I9888" s="881" t="str">
        <f t="shared" si="968"/>
        <v>BT060SI.1</v>
      </c>
      <c r="J9888" s="881" t="str">
        <f t="shared" si="969"/>
        <v>060</v>
      </c>
      <c r="K9888" s="881" t="str">
        <f t="shared" si="962"/>
        <v>SI</v>
      </c>
      <c r="L9888" s="881">
        <f t="shared" si="963"/>
        <v>1</v>
      </c>
      <c r="M9888" s="881">
        <f t="shared" si="964"/>
        <v>2</v>
      </c>
    </row>
    <row r="9889" spans="1:13" ht="13.5">
      <c r="A9889" s="630" t="str">
        <f t="shared" si="961"/>
        <v>TP-060033010-050SI3E</v>
      </c>
      <c r="B9889" s="639" t="str">
        <f t="shared" si="965"/>
        <v>BT,060033kV,050MVA</v>
      </c>
      <c r="C9889" s="638" t="str">
        <f t="shared" si="966"/>
        <v>Rieles y bases de Tiro de acceso principal del transformador de 060033kV,50MVA</v>
      </c>
      <c r="D9889" s="637" t="s">
        <v>729</v>
      </c>
      <c r="E9889" s="637">
        <v>1</v>
      </c>
      <c r="F9889" s="639">
        <f>VLOOKUP(H9889,'[34]Resumen Bases TP'!$C$130:$E$170,3,FALSE)</f>
        <v>267.74999999999994</v>
      </c>
      <c r="G9889" s="900" t="s">
        <v>732</v>
      </c>
      <c r="H9889" s="939" t="str">
        <f t="shared" si="967"/>
        <v>BT060SI.1</v>
      </c>
      <c r="I9889" s="881" t="str">
        <f t="shared" si="968"/>
        <v>BT060SI.1</v>
      </c>
      <c r="J9889" s="881" t="str">
        <f t="shared" si="969"/>
        <v>060</v>
      </c>
      <c r="K9889" s="881" t="str">
        <f t="shared" si="962"/>
        <v>SI</v>
      </c>
      <c r="L9889" s="881">
        <f t="shared" si="963"/>
        <v>1</v>
      </c>
      <c r="M9889" s="881">
        <f t="shared" si="964"/>
        <v>50</v>
      </c>
    </row>
    <row r="9890" spans="1:13" ht="13.5">
      <c r="A9890" s="630" t="str">
        <f t="shared" si="961"/>
        <v>TP-060033010-045SI3E</v>
      </c>
      <c r="B9890" s="639" t="str">
        <f t="shared" si="965"/>
        <v>BT,060033kV,045MVA</v>
      </c>
      <c r="C9890" s="638" t="str">
        <f t="shared" si="966"/>
        <v>Rieles y bases de Tiro de acceso principal del transformador de 060033kV,45MVA</v>
      </c>
      <c r="D9890" s="637" t="s">
        <v>729</v>
      </c>
      <c r="E9890" s="637">
        <v>1</v>
      </c>
      <c r="F9890" s="639">
        <f>VLOOKUP(H9890,'[34]Resumen Bases TP'!$C$130:$E$170,3,FALSE)</f>
        <v>267.74999999999994</v>
      </c>
      <c r="G9890" s="900" t="s">
        <v>732</v>
      </c>
      <c r="H9890" s="939" t="str">
        <f t="shared" si="967"/>
        <v>BT060SI.1</v>
      </c>
      <c r="I9890" s="881" t="str">
        <f t="shared" si="968"/>
        <v>BT060SI.1</v>
      </c>
      <c r="J9890" s="881" t="str">
        <f t="shared" si="969"/>
        <v>060</v>
      </c>
      <c r="K9890" s="881" t="str">
        <f t="shared" si="962"/>
        <v>SI</v>
      </c>
      <c r="L9890" s="881">
        <f t="shared" si="963"/>
        <v>1</v>
      </c>
      <c r="M9890" s="881">
        <f t="shared" si="964"/>
        <v>45</v>
      </c>
    </row>
    <row r="9891" spans="1:13" ht="13.5">
      <c r="A9891" s="630" t="str">
        <f t="shared" si="961"/>
        <v>TP-060033010-040SI3E</v>
      </c>
      <c r="B9891" s="639" t="str">
        <f t="shared" si="965"/>
        <v>BT,060033kV,040MVA</v>
      </c>
      <c r="C9891" s="638" t="str">
        <f t="shared" si="966"/>
        <v>Rieles y bases de Tiro de acceso principal del transformador de 060033kV,40MVA</v>
      </c>
      <c r="D9891" s="637" t="s">
        <v>729</v>
      </c>
      <c r="E9891" s="637">
        <v>1</v>
      </c>
      <c r="F9891" s="639">
        <f>VLOOKUP(H9891,'[34]Resumen Bases TP'!$C$130:$E$170,3,FALSE)</f>
        <v>307.34000000000003</v>
      </c>
      <c r="G9891" s="900" t="s">
        <v>732</v>
      </c>
      <c r="H9891" s="939" t="str">
        <f t="shared" si="967"/>
        <v>BT060SI.3</v>
      </c>
      <c r="I9891" s="881" t="str">
        <f t="shared" si="968"/>
        <v>BT060SI.3</v>
      </c>
      <c r="J9891" s="881" t="str">
        <f t="shared" si="969"/>
        <v>060</v>
      </c>
      <c r="K9891" s="881" t="str">
        <f t="shared" si="962"/>
        <v>SI</v>
      </c>
      <c r="L9891" s="1010">
        <f t="shared" si="963"/>
        <v>3</v>
      </c>
      <c r="M9891" s="881">
        <f t="shared" si="964"/>
        <v>40</v>
      </c>
    </row>
    <row r="9892" spans="1:13" ht="13.5">
      <c r="A9892" s="630" t="str">
        <f t="shared" si="961"/>
        <v>TP-060033010-035SI3E</v>
      </c>
      <c r="B9892" s="639" t="str">
        <f t="shared" si="965"/>
        <v>BT,060033kV,035MVA</v>
      </c>
      <c r="C9892" s="638" t="str">
        <f t="shared" si="966"/>
        <v>Rieles y bases de Tiro de acceso principal del transformador de 060033kV,35MVA</v>
      </c>
      <c r="D9892" s="637" t="s">
        <v>729</v>
      </c>
      <c r="E9892" s="637">
        <v>1</v>
      </c>
      <c r="F9892" s="639">
        <f>VLOOKUP(H9892,'[34]Resumen Bases TP'!$C$130:$E$170,3,FALSE)</f>
        <v>307.34000000000003</v>
      </c>
      <c r="G9892" s="900" t="s">
        <v>732</v>
      </c>
      <c r="H9892" s="939" t="str">
        <f t="shared" si="967"/>
        <v>BT060SI.3</v>
      </c>
      <c r="I9892" s="881" t="str">
        <f t="shared" si="968"/>
        <v>BT060SI.3</v>
      </c>
      <c r="J9892" s="881" t="str">
        <f t="shared" si="969"/>
        <v>060</v>
      </c>
      <c r="K9892" s="881" t="str">
        <f t="shared" si="962"/>
        <v>SI</v>
      </c>
      <c r="L9892" s="1010">
        <f t="shared" si="963"/>
        <v>3</v>
      </c>
      <c r="M9892" s="881">
        <f t="shared" si="964"/>
        <v>35</v>
      </c>
    </row>
    <row r="9893" spans="1:13" ht="13.5">
      <c r="A9893" s="630" t="str">
        <f t="shared" si="961"/>
        <v>TP-060033010-030SI3E</v>
      </c>
      <c r="B9893" s="639" t="str">
        <f t="shared" si="965"/>
        <v>BT,060033kV,030MVA</v>
      </c>
      <c r="C9893" s="638" t="str">
        <f t="shared" si="966"/>
        <v>Rieles y bases de Tiro de acceso principal del transformador de 060033kV,30MVA</v>
      </c>
      <c r="D9893" s="637" t="s">
        <v>729</v>
      </c>
      <c r="E9893" s="637">
        <v>1</v>
      </c>
      <c r="F9893" s="639">
        <f>VLOOKUP(H9893,'[34]Resumen Bases TP'!$C$130:$E$170,3,FALSE)</f>
        <v>307.34000000000003</v>
      </c>
      <c r="G9893" s="900" t="s">
        <v>732</v>
      </c>
      <c r="H9893" s="939" t="str">
        <f t="shared" si="967"/>
        <v>BT060SI.3</v>
      </c>
      <c r="I9893" s="881" t="str">
        <f t="shared" si="968"/>
        <v>BT060SI.3</v>
      </c>
      <c r="J9893" s="881" t="str">
        <f t="shared" si="969"/>
        <v>060</v>
      </c>
      <c r="K9893" s="881" t="str">
        <f t="shared" si="962"/>
        <v>SI</v>
      </c>
      <c r="L9893" s="1010">
        <f t="shared" si="963"/>
        <v>3</v>
      </c>
      <c r="M9893" s="881">
        <f t="shared" si="964"/>
        <v>30</v>
      </c>
    </row>
    <row r="9894" spans="1:13" ht="13.5">
      <c r="A9894" s="630" t="str">
        <f t="shared" si="961"/>
        <v>TP-060033010-025SI3E</v>
      </c>
      <c r="B9894" s="639" t="str">
        <f t="shared" si="965"/>
        <v>BT,060033kV,025MVA</v>
      </c>
      <c r="C9894" s="638" t="str">
        <f t="shared" si="966"/>
        <v>Rieles y bases de Tiro de acceso principal del transformador de 060033kV,25MVA</v>
      </c>
      <c r="D9894" s="637" t="s">
        <v>729</v>
      </c>
      <c r="E9894" s="637">
        <v>1</v>
      </c>
      <c r="F9894" s="639">
        <f>VLOOKUP(H9894,'[34]Resumen Bases TP'!$C$130:$E$170,3,FALSE)</f>
        <v>307.34000000000003</v>
      </c>
      <c r="G9894" s="900" t="s">
        <v>732</v>
      </c>
      <c r="H9894" s="939" t="str">
        <f t="shared" si="967"/>
        <v>BT060SI.3</v>
      </c>
      <c r="I9894" s="881" t="str">
        <f t="shared" si="968"/>
        <v>BT060SI.3</v>
      </c>
      <c r="J9894" s="881" t="str">
        <f t="shared" si="969"/>
        <v>060</v>
      </c>
      <c r="K9894" s="881" t="str">
        <f t="shared" si="962"/>
        <v>SI</v>
      </c>
      <c r="L9894" s="1010">
        <f t="shared" si="963"/>
        <v>3</v>
      </c>
      <c r="M9894" s="881">
        <f t="shared" si="964"/>
        <v>25</v>
      </c>
    </row>
    <row r="9895" spans="1:13" ht="13.5">
      <c r="A9895" s="630" t="str">
        <f t="shared" si="961"/>
        <v>TP-060033010-020SI3E</v>
      </c>
      <c r="B9895" s="639" t="str">
        <f t="shared" si="965"/>
        <v>BT,060033kV,020MVA</v>
      </c>
      <c r="C9895" s="638" t="str">
        <f t="shared" si="966"/>
        <v>Rieles y bases de Tiro de acceso principal del transformador de 060033kV,20MVA</v>
      </c>
      <c r="D9895" s="637" t="s">
        <v>729</v>
      </c>
      <c r="E9895" s="637">
        <v>1</v>
      </c>
      <c r="F9895" s="639">
        <f>VLOOKUP(H9895,'[34]Resumen Bases TP'!$C$130:$E$170,3,FALSE)</f>
        <v>307.34000000000003</v>
      </c>
      <c r="G9895" s="900" t="s">
        <v>732</v>
      </c>
      <c r="H9895" s="939" t="str">
        <f t="shared" si="967"/>
        <v>BT060SI.3</v>
      </c>
      <c r="I9895" s="881" t="str">
        <f t="shared" si="968"/>
        <v>BT060SI.3</v>
      </c>
      <c r="J9895" s="881" t="str">
        <f t="shared" si="969"/>
        <v>060</v>
      </c>
      <c r="K9895" s="881" t="str">
        <f t="shared" si="962"/>
        <v>SI</v>
      </c>
      <c r="L9895" s="1010">
        <f t="shared" si="963"/>
        <v>3</v>
      </c>
      <c r="M9895" s="881">
        <f t="shared" si="964"/>
        <v>20</v>
      </c>
    </row>
    <row r="9896" spans="1:13" ht="13.5">
      <c r="A9896" s="630" t="str">
        <f t="shared" si="961"/>
        <v>TP-060033010-015SI3E</v>
      </c>
      <c r="B9896" s="639" t="str">
        <f t="shared" si="965"/>
        <v>BT,060033kV,015MVA</v>
      </c>
      <c r="C9896" s="638" t="str">
        <f t="shared" si="966"/>
        <v>Rieles y bases de Tiro de acceso principal del transformador de 060033kV,15MVA</v>
      </c>
      <c r="D9896" s="637" t="s">
        <v>729</v>
      </c>
      <c r="E9896" s="637">
        <v>1</v>
      </c>
      <c r="F9896" s="639">
        <f>VLOOKUP(H9896,'[34]Resumen Bases TP'!$C$130:$E$170,3,FALSE)</f>
        <v>307.34000000000003</v>
      </c>
      <c r="G9896" s="900" t="s">
        <v>732</v>
      </c>
      <c r="H9896" s="939" t="str">
        <f t="shared" si="967"/>
        <v>BT060SI.3</v>
      </c>
      <c r="I9896" s="881" t="str">
        <f t="shared" si="968"/>
        <v>BT060SI.3</v>
      </c>
      <c r="J9896" s="881" t="str">
        <f t="shared" si="969"/>
        <v>060</v>
      </c>
      <c r="K9896" s="881" t="str">
        <f t="shared" si="962"/>
        <v>SI</v>
      </c>
      <c r="L9896" s="1010">
        <f t="shared" si="963"/>
        <v>3</v>
      </c>
      <c r="M9896" s="881">
        <f t="shared" si="964"/>
        <v>15</v>
      </c>
    </row>
    <row r="9897" spans="1:13" ht="13.5">
      <c r="A9897" s="630" t="str">
        <f t="shared" si="961"/>
        <v>TP-060033010-010SI3E</v>
      </c>
      <c r="B9897" s="639" t="str">
        <f t="shared" si="965"/>
        <v>BT,060033kV,010MVA</v>
      </c>
      <c r="C9897" s="638" t="str">
        <f t="shared" si="966"/>
        <v>Rieles y bases de Tiro de acceso principal del transformador de 060033kV,10MVA</v>
      </c>
      <c r="D9897" s="637" t="s">
        <v>729</v>
      </c>
      <c r="E9897" s="637">
        <v>1</v>
      </c>
      <c r="F9897" s="639">
        <f>VLOOKUP(H9897,'[34]Resumen Bases TP'!$C$130:$E$170,3,FALSE)</f>
        <v>307.34000000000003</v>
      </c>
      <c r="G9897" s="900" t="s">
        <v>732</v>
      </c>
      <c r="H9897" s="939" t="str">
        <f t="shared" si="967"/>
        <v>BT060SI.2</v>
      </c>
      <c r="I9897" s="881" t="str">
        <f t="shared" si="968"/>
        <v>BT060SI.2</v>
      </c>
      <c r="J9897" s="881" t="str">
        <f t="shared" si="969"/>
        <v>060</v>
      </c>
      <c r="K9897" s="881" t="str">
        <f t="shared" si="962"/>
        <v>SI</v>
      </c>
      <c r="L9897" s="881">
        <f t="shared" si="963"/>
        <v>2</v>
      </c>
      <c r="M9897" s="881">
        <f t="shared" si="964"/>
        <v>10</v>
      </c>
    </row>
    <row r="9898" spans="1:13" ht="13.5">
      <c r="A9898" s="630" t="str">
        <f t="shared" si="961"/>
        <v>TP-060033010-009SI3E</v>
      </c>
      <c r="B9898" s="639" t="str">
        <f t="shared" si="965"/>
        <v>BT,060033kV,009MVA</v>
      </c>
      <c r="C9898" s="638" t="str">
        <f t="shared" si="966"/>
        <v>Rieles y bases de Tiro de acceso principal del transformador de 060033kV,9MVA</v>
      </c>
      <c r="D9898" s="637" t="s">
        <v>729</v>
      </c>
      <c r="E9898" s="637">
        <v>1</v>
      </c>
      <c r="F9898" s="639">
        <f>VLOOKUP(H9898,'[34]Resumen Bases TP'!$C$130:$E$170,3,FALSE)</f>
        <v>307.34000000000003</v>
      </c>
      <c r="G9898" s="900" t="s">
        <v>732</v>
      </c>
      <c r="H9898" s="939" t="str">
        <f t="shared" si="967"/>
        <v>BT060SI.2</v>
      </c>
      <c r="I9898" s="881" t="str">
        <f t="shared" si="968"/>
        <v>BT060SI.2</v>
      </c>
      <c r="J9898" s="881" t="str">
        <f t="shared" si="969"/>
        <v>060</v>
      </c>
      <c r="K9898" s="881" t="str">
        <f t="shared" si="962"/>
        <v>SI</v>
      </c>
      <c r="L9898" s="881">
        <f t="shared" si="963"/>
        <v>2</v>
      </c>
      <c r="M9898" s="881">
        <f t="shared" si="964"/>
        <v>9</v>
      </c>
    </row>
    <row r="9899" spans="1:13" ht="13.5">
      <c r="A9899" s="630" t="str">
        <f t="shared" si="961"/>
        <v>TP-060033010-008SI3E</v>
      </c>
      <c r="B9899" s="639" t="str">
        <f t="shared" si="965"/>
        <v>BT,060033kV,008MVA</v>
      </c>
      <c r="C9899" s="638" t="str">
        <f t="shared" si="966"/>
        <v>Rieles y bases de Tiro de acceso principal del transformador de 060033kV,8MVA</v>
      </c>
      <c r="D9899" s="637" t="s">
        <v>729</v>
      </c>
      <c r="E9899" s="637">
        <v>1</v>
      </c>
      <c r="F9899" s="639">
        <f>VLOOKUP(H9899,'[34]Resumen Bases TP'!$C$130:$E$170,3,FALSE)</f>
        <v>307.34000000000003</v>
      </c>
      <c r="G9899" s="900" t="s">
        <v>732</v>
      </c>
      <c r="H9899" s="939" t="str">
        <f t="shared" si="967"/>
        <v>BT060SI.2</v>
      </c>
      <c r="I9899" s="881" t="str">
        <f t="shared" si="968"/>
        <v>BT060SI.2</v>
      </c>
      <c r="J9899" s="881" t="str">
        <f t="shared" si="969"/>
        <v>060</v>
      </c>
      <c r="K9899" s="881" t="str">
        <f t="shared" si="962"/>
        <v>SI</v>
      </c>
      <c r="L9899" s="881">
        <f t="shared" si="963"/>
        <v>2</v>
      </c>
      <c r="M9899" s="881">
        <f t="shared" si="964"/>
        <v>8</v>
      </c>
    </row>
    <row r="9900" spans="1:13" ht="13.5">
      <c r="A9900" s="630" t="str">
        <f t="shared" si="961"/>
        <v>TP-060033010-007SI3E</v>
      </c>
      <c r="B9900" s="639" t="str">
        <f t="shared" si="965"/>
        <v>BT,060033kV,007MVA</v>
      </c>
      <c r="C9900" s="638" t="str">
        <f t="shared" si="966"/>
        <v>Rieles y bases de Tiro de acceso principal del transformador de 060033kV,7MVA</v>
      </c>
      <c r="D9900" s="637" t="s">
        <v>729</v>
      </c>
      <c r="E9900" s="637">
        <v>1</v>
      </c>
      <c r="F9900" s="639">
        <f>VLOOKUP(H9900,'[34]Resumen Bases TP'!$C$130:$E$170,3,FALSE)</f>
        <v>267.74999999999994</v>
      </c>
      <c r="G9900" s="900" t="s">
        <v>732</v>
      </c>
      <c r="H9900" s="939" t="str">
        <f t="shared" si="967"/>
        <v>BT060SI.1</v>
      </c>
      <c r="I9900" s="881" t="str">
        <f t="shared" si="968"/>
        <v>BT060SI.1</v>
      </c>
      <c r="J9900" s="881" t="str">
        <f t="shared" si="969"/>
        <v>060</v>
      </c>
      <c r="K9900" s="881" t="str">
        <f t="shared" si="962"/>
        <v>SI</v>
      </c>
      <c r="L9900" s="881">
        <f t="shared" si="963"/>
        <v>1</v>
      </c>
      <c r="M9900" s="881">
        <f t="shared" si="964"/>
        <v>7</v>
      </c>
    </row>
    <row r="9901" spans="1:13" ht="13.5">
      <c r="A9901" s="630" t="str">
        <f t="shared" si="961"/>
        <v>TP-060033010-006SI3E</v>
      </c>
      <c r="B9901" s="639" t="str">
        <f t="shared" si="965"/>
        <v>BT,060033kV,006MVA</v>
      </c>
      <c r="C9901" s="638" t="str">
        <f t="shared" si="966"/>
        <v>Rieles y bases de Tiro de acceso principal del transformador de 060033kV,6MVA</v>
      </c>
      <c r="D9901" s="637" t="s">
        <v>729</v>
      </c>
      <c r="E9901" s="637">
        <v>1</v>
      </c>
      <c r="F9901" s="639">
        <f>VLOOKUP(H9901,'[34]Resumen Bases TP'!$C$130:$E$170,3,FALSE)</f>
        <v>267.74999999999994</v>
      </c>
      <c r="G9901" s="900" t="s">
        <v>732</v>
      </c>
      <c r="H9901" s="939" t="str">
        <f t="shared" si="967"/>
        <v>BT060SI.1</v>
      </c>
      <c r="I9901" s="881" t="str">
        <f t="shared" si="968"/>
        <v>BT060SI.1</v>
      </c>
      <c r="J9901" s="881" t="str">
        <f t="shared" si="969"/>
        <v>060</v>
      </c>
      <c r="K9901" s="881" t="str">
        <f t="shared" si="962"/>
        <v>SI</v>
      </c>
      <c r="L9901" s="881">
        <f t="shared" si="963"/>
        <v>1</v>
      </c>
      <c r="M9901" s="881">
        <f t="shared" si="964"/>
        <v>6</v>
      </c>
    </row>
    <row r="9902" spans="1:13" ht="13.5">
      <c r="A9902" s="630" t="str">
        <f t="shared" si="961"/>
        <v>TP-060033010-005SI3E</v>
      </c>
      <c r="B9902" s="639" t="str">
        <f t="shared" si="965"/>
        <v>BT,060033kV,005MVA</v>
      </c>
      <c r="C9902" s="638" t="str">
        <f t="shared" si="966"/>
        <v>Rieles y bases de Tiro de acceso principal del transformador de 060033kV,5MVA</v>
      </c>
      <c r="D9902" s="637" t="s">
        <v>729</v>
      </c>
      <c r="E9902" s="637">
        <v>1</v>
      </c>
      <c r="F9902" s="639">
        <f>VLOOKUP(H9902,'[34]Resumen Bases TP'!$C$130:$E$170,3,FALSE)</f>
        <v>267.74999999999994</v>
      </c>
      <c r="G9902" s="900" t="s">
        <v>732</v>
      </c>
      <c r="H9902" s="939" t="str">
        <f t="shared" si="967"/>
        <v>BT060SI.1</v>
      </c>
      <c r="I9902" s="881" t="str">
        <f t="shared" si="968"/>
        <v>BT060SI.1</v>
      </c>
      <c r="J9902" s="881" t="str">
        <f t="shared" si="969"/>
        <v>060</v>
      </c>
      <c r="K9902" s="881" t="str">
        <f t="shared" si="962"/>
        <v>SI</v>
      </c>
      <c r="L9902" s="881">
        <f t="shared" si="963"/>
        <v>1</v>
      </c>
      <c r="M9902" s="881">
        <f t="shared" si="964"/>
        <v>5</v>
      </c>
    </row>
    <row r="9903" spans="1:13" ht="13.5">
      <c r="A9903" s="630" t="str">
        <f t="shared" si="961"/>
        <v>TP-060033010-004SI3E</v>
      </c>
      <c r="B9903" s="639" t="str">
        <f t="shared" si="965"/>
        <v>BT,060033kV,004MVA</v>
      </c>
      <c r="C9903" s="638" t="str">
        <f t="shared" si="966"/>
        <v>Rieles y bases de Tiro de acceso principal del transformador de 060033kV,4MVA</v>
      </c>
      <c r="D9903" s="637" t="s">
        <v>729</v>
      </c>
      <c r="E9903" s="637">
        <v>1</v>
      </c>
      <c r="F9903" s="639">
        <f>VLOOKUP(H9903,'[34]Resumen Bases TP'!$C$130:$E$170,3,FALSE)</f>
        <v>267.74999999999994</v>
      </c>
      <c r="G9903" s="900" t="s">
        <v>732</v>
      </c>
      <c r="H9903" s="939" t="str">
        <f t="shared" si="967"/>
        <v>BT060SI.1</v>
      </c>
      <c r="I9903" s="881" t="str">
        <f t="shared" si="968"/>
        <v>BT060SI.1</v>
      </c>
      <c r="J9903" s="881" t="str">
        <f t="shared" si="969"/>
        <v>060</v>
      </c>
      <c r="K9903" s="881" t="str">
        <f t="shared" si="962"/>
        <v>SI</v>
      </c>
      <c r="L9903" s="881">
        <f t="shared" si="963"/>
        <v>1</v>
      </c>
      <c r="M9903" s="881">
        <f t="shared" si="964"/>
        <v>4</v>
      </c>
    </row>
    <row r="9904" spans="1:13" ht="13.5">
      <c r="A9904" s="630" t="str">
        <f t="shared" si="961"/>
        <v>TP-060033010-003SI3E</v>
      </c>
      <c r="B9904" s="639" t="str">
        <f t="shared" si="965"/>
        <v>BT,060033kV,003MVA</v>
      </c>
      <c r="C9904" s="638" t="str">
        <f t="shared" si="966"/>
        <v>Rieles y bases de Tiro de acceso principal del transformador de 060033kV,3MVA</v>
      </c>
      <c r="D9904" s="637" t="s">
        <v>729</v>
      </c>
      <c r="E9904" s="637">
        <v>1</v>
      </c>
      <c r="F9904" s="639">
        <f>VLOOKUP(H9904,'[34]Resumen Bases TP'!$C$130:$E$170,3,FALSE)</f>
        <v>267.74999999999994</v>
      </c>
      <c r="G9904" s="900" t="s">
        <v>732</v>
      </c>
      <c r="H9904" s="939" t="str">
        <f t="shared" si="967"/>
        <v>BT060SI.1</v>
      </c>
      <c r="I9904" s="881" t="str">
        <f t="shared" si="968"/>
        <v>BT060SI.1</v>
      </c>
      <c r="J9904" s="881" t="str">
        <f t="shared" si="969"/>
        <v>060</v>
      </c>
      <c r="K9904" s="881" t="str">
        <f t="shared" si="962"/>
        <v>SI</v>
      </c>
      <c r="L9904" s="881">
        <f t="shared" si="963"/>
        <v>1</v>
      </c>
      <c r="M9904" s="881">
        <f t="shared" si="964"/>
        <v>3</v>
      </c>
    </row>
    <row r="9905" spans="1:13" ht="13.5">
      <c r="A9905" s="630" t="str">
        <f t="shared" si="961"/>
        <v>TP-060033010-002SI3E</v>
      </c>
      <c r="B9905" s="639" t="str">
        <f t="shared" si="965"/>
        <v>BT,060033kV,002MVA</v>
      </c>
      <c r="C9905" s="638" t="str">
        <f t="shared" si="966"/>
        <v>Rieles y bases de Tiro de acceso principal del transformador de 060033kV,2MVA</v>
      </c>
      <c r="D9905" s="637" t="s">
        <v>729</v>
      </c>
      <c r="E9905" s="637">
        <v>1</v>
      </c>
      <c r="F9905" s="639">
        <f>VLOOKUP(H9905,'[34]Resumen Bases TP'!$C$130:$E$170,3,FALSE)</f>
        <v>267.74999999999994</v>
      </c>
      <c r="G9905" s="900" t="s">
        <v>732</v>
      </c>
      <c r="H9905" s="939" t="str">
        <f t="shared" si="967"/>
        <v>BT060SI.1</v>
      </c>
      <c r="I9905" s="881" t="str">
        <f t="shared" si="968"/>
        <v>BT060SI.1</v>
      </c>
      <c r="J9905" s="881" t="str">
        <f t="shared" si="969"/>
        <v>060</v>
      </c>
      <c r="K9905" s="881" t="str">
        <f t="shared" si="962"/>
        <v>SI</v>
      </c>
      <c r="L9905" s="881">
        <f t="shared" si="963"/>
        <v>1</v>
      </c>
      <c r="M9905" s="881">
        <f t="shared" si="964"/>
        <v>2</v>
      </c>
    </row>
    <row r="9906" spans="1:13" ht="13.5">
      <c r="A9906" s="630" t="str">
        <f t="shared" si="961"/>
        <v>TP-060033023-050SI3E</v>
      </c>
      <c r="B9906" s="639" t="str">
        <f t="shared" si="965"/>
        <v>BT,060033kV,050MVA</v>
      </c>
      <c r="C9906" s="638" t="str">
        <f t="shared" si="966"/>
        <v>Rieles y bases de Tiro de acceso principal del transformador de 060033kV,50MVA</v>
      </c>
      <c r="D9906" s="637" t="s">
        <v>729</v>
      </c>
      <c r="E9906" s="637">
        <v>1</v>
      </c>
      <c r="F9906" s="639">
        <f>VLOOKUP(H9906,'[34]Resumen Bases TP'!$C$130:$E$170,3,FALSE)</f>
        <v>267.74999999999994</v>
      </c>
      <c r="G9906" s="900" t="s">
        <v>732</v>
      </c>
      <c r="H9906" s="939" t="str">
        <f t="shared" si="967"/>
        <v>BT060SI.1</v>
      </c>
      <c r="I9906" s="881" t="str">
        <f t="shared" si="968"/>
        <v>BT060SI.1</v>
      </c>
      <c r="J9906" s="881" t="str">
        <f t="shared" si="969"/>
        <v>060</v>
      </c>
      <c r="K9906" s="881" t="str">
        <f t="shared" si="962"/>
        <v>SI</v>
      </c>
      <c r="L9906" s="881">
        <f t="shared" si="963"/>
        <v>1</v>
      </c>
      <c r="M9906" s="881">
        <f t="shared" si="964"/>
        <v>50</v>
      </c>
    </row>
    <row r="9907" spans="1:13" ht="13.5">
      <c r="A9907" s="630" t="str">
        <f t="shared" si="961"/>
        <v>TP-060033023-045SI3E</v>
      </c>
      <c r="B9907" s="639" t="str">
        <f t="shared" si="965"/>
        <v>BT,060033kV,045MVA</v>
      </c>
      <c r="C9907" s="638" t="str">
        <f t="shared" si="966"/>
        <v>Rieles y bases de Tiro de acceso principal del transformador de 060033kV,45MVA</v>
      </c>
      <c r="D9907" s="637" t="s">
        <v>729</v>
      </c>
      <c r="E9907" s="637">
        <v>1</v>
      </c>
      <c r="F9907" s="639">
        <f>VLOOKUP(H9907,'[34]Resumen Bases TP'!$C$130:$E$170,3,FALSE)</f>
        <v>267.74999999999994</v>
      </c>
      <c r="G9907" s="900" t="s">
        <v>732</v>
      </c>
      <c r="H9907" s="939" t="str">
        <f t="shared" si="967"/>
        <v>BT060SI.1</v>
      </c>
      <c r="I9907" s="881" t="str">
        <f t="shared" si="968"/>
        <v>BT060SI.1</v>
      </c>
      <c r="J9907" s="881" t="str">
        <f t="shared" si="969"/>
        <v>060</v>
      </c>
      <c r="K9907" s="881" t="str">
        <f t="shared" si="962"/>
        <v>SI</v>
      </c>
      <c r="L9907" s="881">
        <f t="shared" si="963"/>
        <v>1</v>
      </c>
      <c r="M9907" s="881">
        <f t="shared" si="964"/>
        <v>45</v>
      </c>
    </row>
    <row r="9908" spans="1:13" ht="13.5">
      <c r="A9908" s="630" t="str">
        <f t="shared" si="961"/>
        <v>TP-060033023-040SI3E</v>
      </c>
      <c r="B9908" s="639" t="str">
        <f t="shared" si="965"/>
        <v>BT,060033kV,040MVA</v>
      </c>
      <c r="C9908" s="638" t="str">
        <f t="shared" si="966"/>
        <v>Rieles y bases de Tiro de acceso principal del transformador de 060033kV,40MVA</v>
      </c>
      <c r="D9908" s="637" t="s">
        <v>729</v>
      </c>
      <c r="E9908" s="637">
        <v>1</v>
      </c>
      <c r="F9908" s="639">
        <f>VLOOKUP(H9908,'[34]Resumen Bases TP'!$C$130:$E$170,3,FALSE)</f>
        <v>307.34000000000003</v>
      </c>
      <c r="G9908" s="900" t="s">
        <v>732</v>
      </c>
      <c r="H9908" s="939" t="str">
        <f t="shared" si="967"/>
        <v>BT060SI.3</v>
      </c>
      <c r="I9908" s="881" t="str">
        <f t="shared" si="968"/>
        <v>BT060SI.3</v>
      </c>
      <c r="J9908" s="881" t="str">
        <f t="shared" si="969"/>
        <v>060</v>
      </c>
      <c r="K9908" s="881" t="str">
        <f t="shared" si="962"/>
        <v>SI</v>
      </c>
      <c r="L9908" s="1010">
        <f t="shared" si="963"/>
        <v>3</v>
      </c>
      <c r="M9908" s="881">
        <f t="shared" si="964"/>
        <v>40</v>
      </c>
    </row>
    <row r="9909" spans="1:13" ht="13.5">
      <c r="A9909" s="630" t="str">
        <f t="shared" si="961"/>
        <v>TP-060033023-035SI3E</v>
      </c>
      <c r="B9909" s="639" t="str">
        <f t="shared" si="965"/>
        <v>BT,060033kV,035MVA</v>
      </c>
      <c r="C9909" s="638" t="str">
        <f t="shared" si="966"/>
        <v>Rieles y bases de Tiro de acceso principal del transformador de 060033kV,35MVA</v>
      </c>
      <c r="D9909" s="637" t="s">
        <v>729</v>
      </c>
      <c r="E9909" s="637">
        <v>1</v>
      </c>
      <c r="F9909" s="639">
        <f>VLOOKUP(H9909,'[34]Resumen Bases TP'!$C$130:$E$170,3,FALSE)</f>
        <v>307.34000000000003</v>
      </c>
      <c r="G9909" s="900" t="s">
        <v>732</v>
      </c>
      <c r="H9909" s="939" t="str">
        <f t="shared" si="967"/>
        <v>BT060SI.3</v>
      </c>
      <c r="I9909" s="881" t="str">
        <f t="shared" si="968"/>
        <v>BT060SI.3</v>
      </c>
      <c r="J9909" s="881" t="str">
        <f t="shared" si="969"/>
        <v>060</v>
      </c>
      <c r="K9909" s="881" t="str">
        <f t="shared" si="962"/>
        <v>SI</v>
      </c>
      <c r="L9909" s="1010">
        <f t="shared" si="963"/>
        <v>3</v>
      </c>
      <c r="M9909" s="881">
        <f t="shared" si="964"/>
        <v>35</v>
      </c>
    </row>
    <row r="9910" spans="1:13" ht="13.5">
      <c r="A9910" s="630" t="str">
        <f t="shared" si="961"/>
        <v>TP-060033023-030SI3E</v>
      </c>
      <c r="B9910" s="639" t="str">
        <f t="shared" si="965"/>
        <v>BT,060033kV,030MVA</v>
      </c>
      <c r="C9910" s="638" t="str">
        <f t="shared" si="966"/>
        <v>Rieles y bases de Tiro de acceso principal del transformador de 060033kV,30MVA</v>
      </c>
      <c r="D9910" s="637" t="s">
        <v>729</v>
      </c>
      <c r="E9910" s="637">
        <v>1</v>
      </c>
      <c r="F9910" s="639">
        <f>VLOOKUP(H9910,'[34]Resumen Bases TP'!$C$130:$E$170,3,FALSE)</f>
        <v>307.34000000000003</v>
      </c>
      <c r="G9910" s="900" t="s">
        <v>732</v>
      </c>
      <c r="H9910" s="939" t="str">
        <f t="shared" si="967"/>
        <v>BT060SI.3</v>
      </c>
      <c r="I9910" s="881" t="str">
        <f t="shared" si="968"/>
        <v>BT060SI.3</v>
      </c>
      <c r="J9910" s="881" t="str">
        <f t="shared" si="969"/>
        <v>060</v>
      </c>
      <c r="K9910" s="881" t="str">
        <f t="shared" si="962"/>
        <v>SI</v>
      </c>
      <c r="L9910" s="1010">
        <f t="shared" si="963"/>
        <v>3</v>
      </c>
      <c r="M9910" s="881">
        <f t="shared" si="964"/>
        <v>30</v>
      </c>
    </row>
    <row r="9911" spans="1:13" ht="13.5">
      <c r="A9911" s="630" t="str">
        <f t="shared" si="961"/>
        <v>TP-060033023-025SI3E</v>
      </c>
      <c r="B9911" s="639" t="str">
        <f t="shared" si="965"/>
        <v>BT,060033kV,025MVA</v>
      </c>
      <c r="C9911" s="638" t="str">
        <f t="shared" si="966"/>
        <v>Rieles y bases de Tiro de acceso principal del transformador de 060033kV,25MVA</v>
      </c>
      <c r="D9911" s="637" t="s">
        <v>729</v>
      </c>
      <c r="E9911" s="637">
        <v>1</v>
      </c>
      <c r="F9911" s="639">
        <f>VLOOKUP(H9911,'[34]Resumen Bases TP'!$C$130:$E$170,3,FALSE)</f>
        <v>307.34000000000003</v>
      </c>
      <c r="G9911" s="900" t="s">
        <v>732</v>
      </c>
      <c r="H9911" s="939" t="str">
        <f t="shared" si="967"/>
        <v>BT060SI.3</v>
      </c>
      <c r="I9911" s="881" t="str">
        <f t="shared" si="968"/>
        <v>BT060SI.3</v>
      </c>
      <c r="J9911" s="881" t="str">
        <f t="shared" si="969"/>
        <v>060</v>
      </c>
      <c r="K9911" s="881" t="str">
        <f t="shared" si="962"/>
        <v>SI</v>
      </c>
      <c r="L9911" s="1010">
        <f t="shared" si="963"/>
        <v>3</v>
      </c>
      <c r="M9911" s="881">
        <f t="shared" si="964"/>
        <v>25</v>
      </c>
    </row>
    <row r="9912" spans="1:13" ht="13.5">
      <c r="A9912" s="630" t="str">
        <f t="shared" si="961"/>
        <v>TP-060033023-020SI3E</v>
      </c>
      <c r="B9912" s="639" t="str">
        <f t="shared" si="965"/>
        <v>BT,060033kV,020MVA</v>
      </c>
      <c r="C9912" s="638" t="str">
        <f t="shared" si="966"/>
        <v>Rieles y bases de Tiro de acceso principal del transformador de 060033kV,20MVA</v>
      </c>
      <c r="D9912" s="637" t="s">
        <v>729</v>
      </c>
      <c r="E9912" s="637">
        <v>1</v>
      </c>
      <c r="F9912" s="639">
        <f>VLOOKUP(H9912,'[34]Resumen Bases TP'!$C$130:$E$170,3,FALSE)</f>
        <v>307.34000000000003</v>
      </c>
      <c r="G9912" s="900" t="s">
        <v>732</v>
      </c>
      <c r="H9912" s="939" t="str">
        <f t="shared" si="967"/>
        <v>BT060SI.3</v>
      </c>
      <c r="I9912" s="881" t="str">
        <f t="shared" si="968"/>
        <v>BT060SI.3</v>
      </c>
      <c r="J9912" s="881" t="str">
        <f t="shared" si="969"/>
        <v>060</v>
      </c>
      <c r="K9912" s="881" t="str">
        <f t="shared" si="962"/>
        <v>SI</v>
      </c>
      <c r="L9912" s="1010">
        <f t="shared" si="963"/>
        <v>3</v>
      </c>
      <c r="M9912" s="881">
        <f t="shared" si="964"/>
        <v>20</v>
      </c>
    </row>
    <row r="9913" spans="1:13" ht="13.5">
      <c r="A9913" s="630" t="str">
        <f t="shared" si="961"/>
        <v>TP-060033023-015SI3E</v>
      </c>
      <c r="B9913" s="639" t="str">
        <f t="shared" si="965"/>
        <v>BT,060033kV,015MVA</v>
      </c>
      <c r="C9913" s="638" t="str">
        <f t="shared" si="966"/>
        <v>Rieles y bases de Tiro de acceso principal del transformador de 060033kV,15MVA</v>
      </c>
      <c r="D9913" s="637" t="s">
        <v>729</v>
      </c>
      <c r="E9913" s="637">
        <v>1</v>
      </c>
      <c r="F9913" s="639">
        <f>VLOOKUP(H9913,'[34]Resumen Bases TP'!$C$130:$E$170,3,FALSE)</f>
        <v>307.34000000000003</v>
      </c>
      <c r="G9913" s="900" t="s">
        <v>732</v>
      </c>
      <c r="H9913" s="939" t="str">
        <f t="shared" si="967"/>
        <v>BT060SI.3</v>
      </c>
      <c r="I9913" s="881" t="str">
        <f t="shared" si="968"/>
        <v>BT060SI.3</v>
      </c>
      <c r="J9913" s="881" t="str">
        <f t="shared" si="969"/>
        <v>060</v>
      </c>
      <c r="K9913" s="881" t="str">
        <f t="shared" si="962"/>
        <v>SI</v>
      </c>
      <c r="L9913" s="1010">
        <f t="shared" si="963"/>
        <v>3</v>
      </c>
      <c r="M9913" s="881">
        <f t="shared" si="964"/>
        <v>15</v>
      </c>
    </row>
    <row r="9914" spans="1:13" ht="13.5">
      <c r="A9914" s="630" t="str">
        <f t="shared" si="961"/>
        <v>TP-060033023-010SI3E</v>
      </c>
      <c r="B9914" s="639" t="str">
        <f t="shared" si="965"/>
        <v>BT,060033kV,010MVA</v>
      </c>
      <c r="C9914" s="638" t="str">
        <f t="shared" si="966"/>
        <v>Rieles y bases de Tiro de acceso principal del transformador de 060033kV,10MVA</v>
      </c>
      <c r="D9914" s="637" t="s">
        <v>729</v>
      </c>
      <c r="E9914" s="637">
        <v>1</v>
      </c>
      <c r="F9914" s="639">
        <f>VLOOKUP(H9914,'[34]Resumen Bases TP'!$C$130:$E$170,3,FALSE)</f>
        <v>307.34000000000003</v>
      </c>
      <c r="G9914" s="900" t="s">
        <v>732</v>
      </c>
      <c r="H9914" s="939" t="str">
        <f t="shared" si="967"/>
        <v>BT060SI.2</v>
      </c>
      <c r="I9914" s="881" t="str">
        <f t="shared" si="968"/>
        <v>BT060SI.2</v>
      </c>
      <c r="J9914" s="881" t="str">
        <f t="shared" si="969"/>
        <v>060</v>
      </c>
      <c r="K9914" s="881" t="str">
        <f t="shared" si="962"/>
        <v>SI</v>
      </c>
      <c r="L9914" s="881">
        <f t="shared" si="963"/>
        <v>2</v>
      </c>
      <c r="M9914" s="881">
        <f t="shared" si="964"/>
        <v>10</v>
      </c>
    </row>
    <row r="9915" spans="1:13" ht="13.5">
      <c r="A9915" s="630" t="str">
        <f t="shared" si="961"/>
        <v>TP-060033023-009SI3E</v>
      </c>
      <c r="B9915" s="639" t="str">
        <f t="shared" si="965"/>
        <v>BT,060033kV,009MVA</v>
      </c>
      <c r="C9915" s="638" t="str">
        <f t="shared" si="966"/>
        <v>Rieles y bases de Tiro de acceso principal del transformador de 060033kV,9MVA</v>
      </c>
      <c r="D9915" s="637" t="s">
        <v>729</v>
      </c>
      <c r="E9915" s="637">
        <v>1</v>
      </c>
      <c r="F9915" s="639">
        <f>VLOOKUP(H9915,'[34]Resumen Bases TP'!$C$130:$E$170,3,FALSE)</f>
        <v>307.34000000000003</v>
      </c>
      <c r="G9915" s="900" t="s">
        <v>732</v>
      </c>
      <c r="H9915" s="939" t="str">
        <f t="shared" si="967"/>
        <v>BT060SI.2</v>
      </c>
      <c r="I9915" s="881" t="str">
        <f t="shared" si="968"/>
        <v>BT060SI.2</v>
      </c>
      <c r="J9915" s="881" t="str">
        <f t="shared" si="969"/>
        <v>060</v>
      </c>
      <c r="K9915" s="881" t="str">
        <f t="shared" si="962"/>
        <v>SI</v>
      </c>
      <c r="L9915" s="881">
        <f t="shared" si="963"/>
        <v>2</v>
      </c>
      <c r="M9915" s="881">
        <f t="shared" si="964"/>
        <v>9</v>
      </c>
    </row>
    <row r="9916" spans="1:13" ht="13.5">
      <c r="A9916" s="630" t="str">
        <f t="shared" si="961"/>
        <v>TP-060033023-008SI3E</v>
      </c>
      <c r="B9916" s="639" t="str">
        <f t="shared" si="965"/>
        <v>BT,060033kV,008MVA</v>
      </c>
      <c r="C9916" s="638" t="str">
        <f t="shared" si="966"/>
        <v>Rieles y bases de Tiro de acceso principal del transformador de 060033kV,8MVA</v>
      </c>
      <c r="D9916" s="637" t="s">
        <v>729</v>
      </c>
      <c r="E9916" s="637">
        <v>1</v>
      </c>
      <c r="F9916" s="639">
        <f>VLOOKUP(H9916,'[34]Resumen Bases TP'!$C$130:$E$170,3,FALSE)</f>
        <v>307.34000000000003</v>
      </c>
      <c r="G9916" s="900" t="s">
        <v>732</v>
      </c>
      <c r="H9916" s="939" t="str">
        <f t="shared" si="967"/>
        <v>BT060SI.2</v>
      </c>
      <c r="I9916" s="881" t="str">
        <f t="shared" si="968"/>
        <v>BT060SI.2</v>
      </c>
      <c r="J9916" s="881" t="str">
        <f t="shared" si="969"/>
        <v>060</v>
      </c>
      <c r="K9916" s="881" t="str">
        <f t="shared" si="962"/>
        <v>SI</v>
      </c>
      <c r="L9916" s="881">
        <f t="shared" si="963"/>
        <v>2</v>
      </c>
      <c r="M9916" s="881">
        <f t="shared" si="964"/>
        <v>8</v>
      </c>
    </row>
    <row r="9917" spans="1:13" ht="13.5">
      <c r="A9917" s="630" t="str">
        <f t="shared" si="961"/>
        <v>TP-060033023-007SI3E</v>
      </c>
      <c r="B9917" s="639" t="str">
        <f t="shared" si="965"/>
        <v>BT,060033kV,007MVA</v>
      </c>
      <c r="C9917" s="638" t="str">
        <f t="shared" si="966"/>
        <v>Rieles y bases de Tiro de acceso principal del transformador de 060033kV,7MVA</v>
      </c>
      <c r="D9917" s="637" t="s">
        <v>729</v>
      </c>
      <c r="E9917" s="637">
        <v>1</v>
      </c>
      <c r="F9917" s="639">
        <f>VLOOKUP(H9917,'[34]Resumen Bases TP'!$C$130:$E$170,3,FALSE)</f>
        <v>267.74999999999994</v>
      </c>
      <c r="G9917" s="900" t="s">
        <v>732</v>
      </c>
      <c r="H9917" s="939" t="str">
        <f t="shared" si="967"/>
        <v>BT060SI.1</v>
      </c>
      <c r="I9917" s="881" t="str">
        <f t="shared" si="968"/>
        <v>BT060SI.1</v>
      </c>
      <c r="J9917" s="881" t="str">
        <f t="shared" si="969"/>
        <v>060</v>
      </c>
      <c r="K9917" s="881" t="str">
        <f t="shared" si="962"/>
        <v>SI</v>
      </c>
      <c r="L9917" s="881">
        <f t="shared" si="963"/>
        <v>1</v>
      </c>
      <c r="M9917" s="881">
        <f t="shared" si="964"/>
        <v>7</v>
      </c>
    </row>
    <row r="9918" spans="1:13" ht="13.5">
      <c r="A9918" s="630" t="str">
        <f t="shared" si="961"/>
        <v>TP-060033023-006SI3E</v>
      </c>
      <c r="B9918" s="639" t="str">
        <f t="shared" si="965"/>
        <v>BT,060033kV,006MVA</v>
      </c>
      <c r="C9918" s="638" t="str">
        <f t="shared" si="966"/>
        <v>Rieles y bases de Tiro de acceso principal del transformador de 060033kV,6MVA</v>
      </c>
      <c r="D9918" s="637" t="s">
        <v>729</v>
      </c>
      <c r="E9918" s="637">
        <v>1</v>
      </c>
      <c r="F9918" s="639">
        <f>VLOOKUP(H9918,'[34]Resumen Bases TP'!$C$130:$E$170,3,FALSE)</f>
        <v>267.74999999999994</v>
      </c>
      <c r="G9918" s="900" t="s">
        <v>732</v>
      </c>
      <c r="H9918" s="939" t="str">
        <f t="shared" si="967"/>
        <v>BT060SI.1</v>
      </c>
      <c r="I9918" s="881" t="str">
        <f t="shared" si="968"/>
        <v>BT060SI.1</v>
      </c>
      <c r="J9918" s="881" t="str">
        <f t="shared" si="969"/>
        <v>060</v>
      </c>
      <c r="K9918" s="881" t="str">
        <f t="shared" si="962"/>
        <v>SI</v>
      </c>
      <c r="L9918" s="881">
        <f t="shared" si="963"/>
        <v>1</v>
      </c>
      <c r="M9918" s="881">
        <f t="shared" si="964"/>
        <v>6</v>
      </c>
    </row>
    <row r="9919" spans="1:13" ht="13.5">
      <c r="A9919" s="630" t="str">
        <f t="shared" si="961"/>
        <v>TP-060033023-005SI3E</v>
      </c>
      <c r="B9919" s="639" t="str">
        <f t="shared" si="965"/>
        <v>BT,060033kV,005MVA</v>
      </c>
      <c r="C9919" s="638" t="str">
        <f t="shared" si="966"/>
        <v>Rieles y bases de Tiro de acceso principal del transformador de 060033kV,5MVA</v>
      </c>
      <c r="D9919" s="637" t="s">
        <v>729</v>
      </c>
      <c r="E9919" s="637">
        <v>1</v>
      </c>
      <c r="F9919" s="639">
        <f>VLOOKUP(H9919,'[34]Resumen Bases TP'!$C$130:$E$170,3,FALSE)</f>
        <v>267.74999999999994</v>
      </c>
      <c r="G9919" s="900" t="s">
        <v>732</v>
      </c>
      <c r="H9919" s="939" t="str">
        <f t="shared" si="967"/>
        <v>BT060SI.1</v>
      </c>
      <c r="I9919" s="881" t="str">
        <f t="shared" si="968"/>
        <v>BT060SI.1</v>
      </c>
      <c r="J9919" s="881" t="str">
        <f t="shared" si="969"/>
        <v>060</v>
      </c>
      <c r="K9919" s="881" t="str">
        <f t="shared" si="962"/>
        <v>SI</v>
      </c>
      <c r="L9919" s="881">
        <f t="shared" si="963"/>
        <v>1</v>
      </c>
      <c r="M9919" s="881">
        <f t="shared" si="964"/>
        <v>5</v>
      </c>
    </row>
    <row r="9920" spans="1:13" ht="13.5">
      <c r="A9920" s="630" t="str">
        <f t="shared" si="961"/>
        <v>TP-060033023-004SI3E</v>
      </c>
      <c r="B9920" s="639" t="str">
        <f t="shared" si="965"/>
        <v>BT,060033kV,004MVA</v>
      </c>
      <c r="C9920" s="638" t="str">
        <f t="shared" si="966"/>
        <v>Rieles y bases de Tiro de acceso principal del transformador de 060033kV,4MVA</v>
      </c>
      <c r="D9920" s="637" t="s">
        <v>729</v>
      </c>
      <c r="E9920" s="637">
        <v>1</v>
      </c>
      <c r="F9920" s="639">
        <f>VLOOKUP(H9920,'[34]Resumen Bases TP'!$C$130:$E$170,3,FALSE)</f>
        <v>267.74999999999994</v>
      </c>
      <c r="G9920" s="900" t="s">
        <v>732</v>
      </c>
      <c r="H9920" s="939" t="str">
        <f t="shared" si="967"/>
        <v>BT060SI.1</v>
      </c>
      <c r="I9920" s="881" t="str">
        <f t="shared" si="968"/>
        <v>BT060SI.1</v>
      </c>
      <c r="J9920" s="881" t="str">
        <f t="shared" si="969"/>
        <v>060</v>
      </c>
      <c r="K9920" s="881" t="str">
        <f t="shared" si="962"/>
        <v>SI</v>
      </c>
      <c r="L9920" s="881">
        <f t="shared" si="963"/>
        <v>1</v>
      </c>
      <c r="M9920" s="881">
        <f t="shared" si="964"/>
        <v>4</v>
      </c>
    </row>
    <row r="9921" spans="1:13" ht="13.5">
      <c r="A9921" s="630" t="str">
        <f t="shared" si="961"/>
        <v>TP-060033023-003SI3E</v>
      </c>
      <c r="B9921" s="639" t="str">
        <f t="shared" si="965"/>
        <v>BT,060033kV,003MVA</v>
      </c>
      <c r="C9921" s="638" t="str">
        <f t="shared" si="966"/>
        <v>Rieles y bases de Tiro de acceso principal del transformador de 060033kV,3MVA</v>
      </c>
      <c r="D9921" s="637" t="s">
        <v>729</v>
      </c>
      <c r="E9921" s="637">
        <v>1</v>
      </c>
      <c r="F9921" s="639">
        <f>VLOOKUP(H9921,'[34]Resumen Bases TP'!$C$130:$E$170,3,FALSE)</f>
        <v>267.74999999999994</v>
      </c>
      <c r="G9921" s="900" t="s">
        <v>732</v>
      </c>
      <c r="H9921" s="939" t="str">
        <f t="shared" si="967"/>
        <v>BT060SI.1</v>
      </c>
      <c r="I9921" s="881" t="str">
        <f t="shared" si="968"/>
        <v>BT060SI.1</v>
      </c>
      <c r="J9921" s="881" t="str">
        <f t="shared" si="969"/>
        <v>060</v>
      </c>
      <c r="K9921" s="881" t="str">
        <f t="shared" si="962"/>
        <v>SI</v>
      </c>
      <c r="L9921" s="881">
        <f t="shared" si="963"/>
        <v>1</v>
      </c>
      <c r="M9921" s="881">
        <f t="shared" si="964"/>
        <v>3</v>
      </c>
    </row>
    <row r="9922" spans="1:13" ht="13.5">
      <c r="A9922" s="630" t="str">
        <f t="shared" si="961"/>
        <v>TP-060033023-002SI3E</v>
      </c>
      <c r="B9922" s="639" t="str">
        <f t="shared" si="965"/>
        <v>BT,060033kV,002MVA</v>
      </c>
      <c r="C9922" s="638" t="str">
        <f t="shared" si="966"/>
        <v>Rieles y bases de Tiro de acceso principal del transformador de 060033kV,2MVA</v>
      </c>
      <c r="D9922" s="637" t="s">
        <v>729</v>
      </c>
      <c r="E9922" s="637">
        <v>1</v>
      </c>
      <c r="F9922" s="639">
        <f>VLOOKUP(H9922,'[34]Resumen Bases TP'!$C$130:$E$170,3,FALSE)</f>
        <v>267.74999999999994</v>
      </c>
      <c r="G9922" s="900" t="s">
        <v>732</v>
      </c>
      <c r="H9922" s="939" t="str">
        <f t="shared" si="967"/>
        <v>BT060SI.1</v>
      </c>
      <c r="I9922" s="881" t="str">
        <f t="shared" si="968"/>
        <v>BT060SI.1</v>
      </c>
      <c r="J9922" s="881" t="str">
        <f t="shared" si="969"/>
        <v>060</v>
      </c>
      <c r="K9922" s="881" t="str">
        <f t="shared" si="962"/>
        <v>SI</v>
      </c>
      <c r="L9922" s="881">
        <f t="shared" si="963"/>
        <v>1</v>
      </c>
      <c r="M9922" s="881">
        <f t="shared" si="964"/>
        <v>2</v>
      </c>
    </row>
    <row r="9923" spans="1:13" ht="13.5">
      <c r="A9923" s="630" t="str">
        <f t="shared" si="961"/>
        <v>TP-060023010-050SI3E</v>
      </c>
      <c r="B9923" s="639" t="str">
        <f t="shared" si="965"/>
        <v>BT,060023kV,050MVA</v>
      </c>
      <c r="C9923" s="638" t="str">
        <f t="shared" si="966"/>
        <v>Rieles y bases de Tiro de acceso principal del transformador de 060023kV,50MVA</v>
      </c>
      <c r="D9923" s="637" t="s">
        <v>729</v>
      </c>
      <c r="E9923" s="637">
        <v>1</v>
      </c>
      <c r="F9923" s="639">
        <f>VLOOKUP(H9923,'[34]Resumen Bases TP'!$C$130:$E$170,3,FALSE)</f>
        <v>267.74999999999994</v>
      </c>
      <c r="G9923" s="900" t="s">
        <v>732</v>
      </c>
      <c r="H9923" s="939" t="str">
        <f t="shared" si="967"/>
        <v>BT060SI.1</v>
      </c>
      <c r="I9923" s="881" t="str">
        <f t="shared" si="968"/>
        <v>BT060SI.1</v>
      </c>
      <c r="J9923" s="881" t="str">
        <f t="shared" si="969"/>
        <v>060</v>
      </c>
      <c r="K9923" s="881" t="str">
        <f t="shared" si="962"/>
        <v>SI</v>
      </c>
      <c r="L9923" s="881">
        <f t="shared" si="963"/>
        <v>1</v>
      </c>
      <c r="M9923" s="881">
        <f t="shared" si="964"/>
        <v>50</v>
      </c>
    </row>
    <row r="9924" spans="1:13" ht="13.5">
      <c r="A9924" s="630" t="str">
        <f t="shared" si="961"/>
        <v>TP-060023010-045SI3E</v>
      </c>
      <c r="B9924" s="639" t="str">
        <f t="shared" si="965"/>
        <v>BT,060023kV,045MVA</v>
      </c>
      <c r="C9924" s="638" t="str">
        <f t="shared" si="966"/>
        <v>Rieles y bases de Tiro de acceso principal del transformador de 060023kV,45MVA</v>
      </c>
      <c r="D9924" s="637" t="s">
        <v>729</v>
      </c>
      <c r="E9924" s="637">
        <v>1</v>
      </c>
      <c r="F9924" s="639">
        <f>VLOOKUP(H9924,'[34]Resumen Bases TP'!$C$130:$E$170,3,FALSE)</f>
        <v>267.74999999999994</v>
      </c>
      <c r="G9924" s="900" t="s">
        <v>732</v>
      </c>
      <c r="H9924" s="939" t="str">
        <f t="shared" si="967"/>
        <v>BT060SI.1</v>
      </c>
      <c r="I9924" s="881" t="str">
        <f t="shared" si="968"/>
        <v>BT060SI.1</v>
      </c>
      <c r="J9924" s="881" t="str">
        <f t="shared" si="969"/>
        <v>060</v>
      </c>
      <c r="K9924" s="881" t="str">
        <f t="shared" si="962"/>
        <v>SI</v>
      </c>
      <c r="L9924" s="881">
        <f t="shared" si="963"/>
        <v>1</v>
      </c>
      <c r="M9924" s="881">
        <f t="shared" si="964"/>
        <v>45</v>
      </c>
    </row>
    <row r="9925" spans="1:13" ht="13.5">
      <c r="A9925" s="630" t="str">
        <f t="shared" si="961"/>
        <v>TP-060023010-040SI3E</v>
      </c>
      <c r="B9925" s="639" t="str">
        <f t="shared" si="965"/>
        <v>BT,060023kV,040MVA</v>
      </c>
      <c r="C9925" s="638" t="str">
        <f t="shared" si="966"/>
        <v>Rieles y bases de Tiro de acceso principal del transformador de 060023kV,40MVA</v>
      </c>
      <c r="D9925" s="637" t="s">
        <v>729</v>
      </c>
      <c r="E9925" s="637">
        <v>1</v>
      </c>
      <c r="F9925" s="639">
        <f>VLOOKUP(H9925,'[34]Resumen Bases TP'!$C$130:$E$170,3,FALSE)</f>
        <v>307.34000000000003</v>
      </c>
      <c r="G9925" s="900" t="s">
        <v>732</v>
      </c>
      <c r="H9925" s="939" t="str">
        <f t="shared" si="967"/>
        <v>BT060SI.3</v>
      </c>
      <c r="I9925" s="881" t="str">
        <f t="shared" si="968"/>
        <v>BT060SI.3</v>
      </c>
      <c r="J9925" s="881" t="str">
        <f t="shared" si="969"/>
        <v>060</v>
      </c>
      <c r="K9925" s="881" t="str">
        <f t="shared" si="962"/>
        <v>SI</v>
      </c>
      <c r="L9925" s="1010">
        <f t="shared" si="963"/>
        <v>3</v>
      </c>
      <c r="M9925" s="881">
        <f t="shared" si="964"/>
        <v>40</v>
      </c>
    </row>
    <row r="9926" spans="1:13" ht="13.5">
      <c r="A9926" s="630" t="str">
        <f t="shared" si="961"/>
        <v>TP-060023010-035SI3E</v>
      </c>
      <c r="B9926" s="639" t="str">
        <f t="shared" si="965"/>
        <v>BT,060023kV,035MVA</v>
      </c>
      <c r="C9926" s="638" t="str">
        <f t="shared" si="966"/>
        <v>Rieles y bases de Tiro de acceso principal del transformador de 060023kV,35MVA</v>
      </c>
      <c r="D9926" s="637" t="s">
        <v>729</v>
      </c>
      <c r="E9926" s="637">
        <v>1</v>
      </c>
      <c r="F9926" s="639">
        <f>VLOOKUP(H9926,'[34]Resumen Bases TP'!$C$130:$E$170,3,FALSE)</f>
        <v>307.34000000000003</v>
      </c>
      <c r="G9926" s="900" t="s">
        <v>732</v>
      </c>
      <c r="H9926" s="939" t="str">
        <f t="shared" si="967"/>
        <v>BT060SI.3</v>
      </c>
      <c r="I9926" s="881" t="str">
        <f t="shared" si="968"/>
        <v>BT060SI.3</v>
      </c>
      <c r="J9926" s="881" t="str">
        <f t="shared" si="969"/>
        <v>060</v>
      </c>
      <c r="K9926" s="881" t="str">
        <f t="shared" si="962"/>
        <v>SI</v>
      </c>
      <c r="L9926" s="1010">
        <f t="shared" si="963"/>
        <v>3</v>
      </c>
      <c r="M9926" s="881">
        <f t="shared" si="964"/>
        <v>35</v>
      </c>
    </row>
    <row r="9927" spans="1:13" ht="13.5">
      <c r="A9927" s="630" t="str">
        <f t="shared" si="961"/>
        <v>TP-060023010-030SI3E</v>
      </c>
      <c r="B9927" s="639" t="str">
        <f t="shared" si="965"/>
        <v>BT,060023kV,030MVA</v>
      </c>
      <c r="C9927" s="638" t="str">
        <f t="shared" si="966"/>
        <v>Rieles y bases de Tiro de acceso principal del transformador de 060023kV,30MVA</v>
      </c>
      <c r="D9927" s="637" t="s">
        <v>729</v>
      </c>
      <c r="E9927" s="637">
        <v>1</v>
      </c>
      <c r="F9927" s="639">
        <f>VLOOKUP(H9927,'[34]Resumen Bases TP'!$C$130:$E$170,3,FALSE)</f>
        <v>307.34000000000003</v>
      </c>
      <c r="G9927" s="900" t="s">
        <v>732</v>
      </c>
      <c r="H9927" s="939" t="str">
        <f t="shared" si="967"/>
        <v>BT060SI.3</v>
      </c>
      <c r="I9927" s="881" t="str">
        <f t="shared" si="968"/>
        <v>BT060SI.3</v>
      </c>
      <c r="J9927" s="881" t="str">
        <f t="shared" si="969"/>
        <v>060</v>
      </c>
      <c r="K9927" s="881" t="str">
        <f t="shared" si="962"/>
        <v>SI</v>
      </c>
      <c r="L9927" s="1010">
        <f t="shared" si="963"/>
        <v>3</v>
      </c>
      <c r="M9927" s="881">
        <f t="shared" si="964"/>
        <v>30</v>
      </c>
    </row>
    <row r="9928" spans="1:13" ht="13.5">
      <c r="A9928" s="630" t="str">
        <f t="shared" si="961"/>
        <v>TP-060023010-025SI3E</v>
      </c>
      <c r="B9928" s="639" t="str">
        <f t="shared" si="965"/>
        <v>BT,060023kV,025MVA</v>
      </c>
      <c r="C9928" s="638" t="str">
        <f t="shared" si="966"/>
        <v>Rieles y bases de Tiro de acceso principal del transformador de 060023kV,25MVA</v>
      </c>
      <c r="D9928" s="637" t="s">
        <v>729</v>
      </c>
      <c r="E9928" s="637">
        <v>1</v>
      </c>
      <c r="F9928" s="639">
        <f>VLOOKUP(H9928,'[34]Resumen Bases TP'!$C$130:$E$170,3,FALSE)</f>
        <v>307.34000000000003</v>
      </c>
      <c r="G9928" s="900" t="s">
        <v>732</v>
      </c>
      <c r="H9928" s="939" t="str">
        <f t="shared" si="967"/>
        <v>BT060SI.3</v>
      </c>
      <c r="I9928" s="881" t="str">
        <f t="shared" si="968"/>
        <v>BT060SI.3</v>
      </c>
      <c r="J9928" s="881" t="str">
        <f t="shared" si="969"/>
        <v>060</v>
      </c>
      <c r="K9928" s="881" t="str">
        <f t="shared" si="962"/>
        <v>SI</v>
      </c>
      <c r="L9928" s="1010">
        <f t="shared" si="963"/>
        <v>3</v>
      </c>
      <c r="M9928" s="881">
        <f t="shared" si="964"/>
        <v>25</v>
      </c>
    </row>
    <row r="9929" spans="1:13" ht="13.5">
      <c r="A9929" s="630" t="str">
        <f t="shared" si="961"/>
        <v>TP-060023010-020SI3E</v>
      </c>
      <c r="B9929" s="639" t="str">
        <f t="shared" si="965"/>
        <v>BT,060023kV,020MVA</v>
      </c>
      <c r="C9929" s="638" t="str">
        <f t="shared" si="966"/>
        <v>Rieles y bases de Tiro de acceso principal del transformador de 060023kV,20MVA</v>
      </c>
      <c r="D9929" s="637" t="s">
        <v>729</v>
      </c>
      <c r="E9929" s="637">
        <v>1</v>
      </c>
      <c r="F9929" s="639">
        <f>VLOOKUP(H9929,'[34]Resumen Bases TP'!$C$130:$E$170,3,FALSE)</f>
        <v>307.34000000000003</v>
      </c>
      <c r="G9929" s="900" t="s">
        <v>732</v>
      </c>
      <c r="H9929" s="939" t="str">
        <f t="shared" si="967"/>
        <v>BT060SI.3</v>
      </c>
      <c r="I9929" s="881" t="str">
        <f t="shared" si="968"/>
        <v>BT060SI.3</v>
      </c>
      <c r="J9929" s="881" t="str">
        <f t="shared" si="969"/>
        <v>060</v>
      </c>
      <c r="K9929" s="881" t="str">
        <f t="shared" si="962"/>
        <v>SI</v>
      </c>
      <c r="L9929" s="1010">
        <f t="shared" si="963"/>
        <v>3</v>
      </c>
      <c r="M9929" s="881">
        <f t="shared" si="964"/>
        <v>20</v>
      </c>
    </row>
    <row r="9930" spans="1:13" ht="13.5">
      <c r="A9930" s="630" t="str">
        <f t="shared" si="961"/>
        <v>TP-060023010-015SI3E</v>
      </c>
      <c r="B9930" s="639" t="str">
        <f t="shared" si="965"/>
        <v>BT,060023kV,015MVA</v>
      </c>
      <c r="C9930" s="638" t="str">
        <f t="shared" si="966"/>
        <v>Rieles y bases de Tiro de acceso principal del transformador de 060023kV,15MVA</v>
      </c>
      <c r="D9930" s="637" t="s">
        <v>729</v>
      </c>
      <c r="E9930" s="637">
        <v>1</v>
      </c>
      <c r="F9930" s="639">
        <f>VLOOKUP(H9930,'[34]Resumen Bases TP'!$C$130:$E$170,3,FALSE)</f>
        <v>307.34000000000003</v>
      </c>
      <c r="G9930" s="900" t="s">
        <v>732</v>
      </c>
      <c r="H9930" s="939" t="str">
        <f t="shared" si="967"/>
        <v>BT060SI.3</v>
      </c>
      <c r="I9930" s="881" t="str">
        <f t="shared" si="968"/>
        <v>BT060SI.3</v>
      </c>
      <c r="J9930" s="881" t="str">
        <f t="shared" si="969"/>
        <v>060</v>
      </c>
      <c r="K9930" s="881" t="str">
        <f t="shared" si="962"/>
        <v>SI</v>
      </c>
      <c r="L9930" s="1010">
        <f t="shared" si="963"/>
        <v>3</v>
      </c>
      <c r="M9930" s="881">
        <f t="shared" si="964"/>
        <v>15</v>
      </c>
    </row>
    <row r="9931" spans="1:13" ht="13.5">
      <c r="A9931" s="630" t="str">
        <f t="shared" si="961"/>
        <v>TP-060023010-010SI3E</v>
      </c>
      <c r="B9931" s="639" t="str">
        <f t="shared" si="965"/>
        <v>BT,060023kV,010MVA</v>
      </c>
      <c r="C9931" s="638" t="str">
        <f t="shared" si="966"/>
        <v>Rieles y bases de Tiro de acceso principal del transformador de 060023kV,10MVA</v>
      </c>
      <c r="D9931" s="637" t="s">
        <v>729</v>
      </c>
      <c r="E9931" s="637">
        <v>1</v>
      </c>
      <c r="F9931" s="639">
        <f>VLOOKUP(H9931,'[34]Resumen Bases TP'!$C$130:$E$170,3,FALSE)</f>
        <v>307.34000000000003</v>
      </c>
      <c r="G9931" s="900" t="s">
        <v>732</v>
      </c>
      <c r="H9931" s="939" t="str">
        <f t="shared" si="967"/>
        <v>BT060SI.2</v>
      </c>
      <c r="I9931" s="881" t="str">
        <f t="shared" si="968"/>
        <v>BT060SI.2</v>
      </c>
      <c r="J9931" s="881" t="str">
        <f t="shared" si="969"/>
        <v>060</v>
      </c>
      <c r="K9931" s="881" t="str">
        <f t="shared" si="962"/>
        <v>SI</v>
      </c>
      <c r="L9931" s="881">
        <f t="shared" si="963"/>
        <v>2</v>
      </c>
      <c r="M9931" s="881">
        <f t="shared" si="964"/>
        <v>10</v>
      </c>
    </row>
    <row r="9932" spans="1:13" ht="13.5">
      <c r="A9932" s="630" t="str">
        <f t="shared" si="961"/>
        <v>TP-060023010-009SI3E</v>
      </c>
      <c r="B9932" s="639" t="str">
        <f t="shared" si="965"/>
        <v>BT,060023kV,009MVA</v>
      </c>
      <c r="C9932" s="638" t="str">
        <f t="shared" si="966"/>
        <v>Rieles y bases de Tiro de acceso principal del transformador de 060023kV,9MVA</v>
      </c>
      <c r="D9932" s="637" t="s">
        <v>729</v>
      </c>
      <c r="E9932" s="637">
        <v>1</v>
      </c>
      <c r="F9932" s="639">
        <f>VLOOKUP(H9932,'[34]Resumen Bases TP'!$C$130:$E$170,3,FALSE)</f>
        <v>307.34000000000003</v>
      </c>
      <c r="G9932" s="900" t="s">
        <v>732</v>
      </c>
      <c r="H9932" s="939" t="str">
        <f t="shared" si="967"/>
        <v>BT060SI.2</v>
      </c>
      <c r="I9932" s="881" t="str">
        <f t="shared" si="968"/>
        <v>BT060SI.2</v>
      </c>
      <c r="J9932" s="881" t="str">
        <f t="shared" si="969"/>
        <v>060</v>
      </c>
      <c r="K9932" s="881" t="str">
        <f t="shared" si="962"/>
        <v>SI</v>
      </c>
      <c r="L9932" s="881">
        <f t="shared" si="963"/>
        <v>2</v>
      </c>
      <c r="M9932" s="881">
        <f t="shared" si="964"/>
        <v>9</v>
      </c>
    </row>
    <row r="9933" spans="1:13" ht="13.5">
      <c r="A9933" s="630" t="str">
        <f t="shared" si="961"/>
        <v>TP-060023010-008SI3E</v>
      </c>
      <c r="B9933" s="639" t="str">
        <f t="shared" si="965"/>
        <v>BT,060023kV,008MVA</v>
      </c>
      <c r="C9933" s="638" t="str">
        <f t="shared" si="966"/>
        <v>Rieles y bases de Tiro de acceso principal del transformador de 060023kV,8MVA</v>
      </c>
      <c r="D9933" s="637" t="s">
        <v>729</v>
      </c>
      <c r="E9933" s="637">
        <v>1</v>
      </c>
      <c r="F9933" s="639">
        <f>VLOOKUP(H9933,'[34]Resumen Bases TP'!$C$130:$E$170,3,FALSE)</f>
        <v>307.34000000000003</v>
      </c>
      <c r="G9933" s="900" t="s">
        <v>732</v>
      </c>
      <c r="H9933" s="939" t="str">
        <f t="shared" si="967"/>
        <v>BT060SI.2</v>
      </c>
      <c r="I9933" s="881" t="str">
        <f t="shared" si="968"/>
        <v>BT060SI.2</v>
      </c>
      <c r="J9933" s="881" t="str">
        <f t="shared" si="969"/>
        <v>060</v>
      </c>
      <c r="K9933" s="881" t="str">
        <f t="shared" si="962"/>
        <v>SI</v>
      </c>
      <c r="L9933" s="881">
        <f t="shared" si="963"/>
        <v>2</v>
      </c>
      <c r="M9933" s="881">
        <f t="shared" si="964"/>
        <v>8</v>
      </c>
    </row>
    <row r="9934" spans="1:13" ht="13.5">
      <c r="A9934" s="630" t="str">
        <f t="shared" si="961"/>
        <v>TP-060023010-007SI3E</v>
      </c>
      <c r="B9934" s="639" t="str">
        <f t="shared" si="965"/>
        <v>BT,060023kV,007MVA</v>
      </c>
      <c r="C9934" s="638" t="str">
        <f t="shared" si="966"/>
        <v>Rieles y bases de Tiro de acceso principal del transformador de 060023kV,7MVA</v>
      </c>
      <c r="D9934" s="637" t="s">
        <v>729</v>
      </c>
      <c r="E9934" s="637">
        <v>1</v>
      </c>
      <c r="F9934" s="639">
        <f>VLOOKUP(H9934,'[34]Resumen Bases TP'!$C$130:$E$170,3,FALSE)</f>
        <v>267.74999999999994</v>
      </c>
      <c r="G9934" s="900" t="s">
        <v>732</v>
      </c>
      <c r="H9934" s="939" t="str">
        <f t="shared" si="967"/>
        <v>BT060SI.1</v>
      </c>
      <c r="I9934" s="881" t="str">
        <f t="shared" si="968"/>
        <v>BT060SI.1</v>
      </c>
      <c r="J9934" s="881" t="str">
        <f t="shared" si="969"/>
        <v>060</v>
      </c>
      <c r="K9934" s="881" t="str">
        <f t="shared" si="962"/>
        <v>SI</v>
      </c>
      <c r="L9934" s="881">
        <f t="shared" si="963"/>
        <v>1</v>
      </c>
      <c r="M9934" s="881">
        <f t="shared" si="964"/>
        <v>7</v>
      </c>
    </row>
    <row r="9935" spans="1:13" ht="13.5">
      <c r="A9935" s="630" t="str">
        <f t="shared" si="961"/>
        <v>TP-060023010-006SI3E</v>
      </c>
      <c r="B9935" s="639" t="str">
        <f t="shared" si="965"/>
        <v>BT,060023kV,006MVA</v>
      </c>
      <c r="C9935" s="638" t="str">
        <f t="shared" si="966"/>
        <v>Rieles y bases de Tiro de acceso principal del transformador de 060023kV,6MVA</v>
      </c>
      <c r="D9935" s="637" t="s">
        <v>729</v>
      </c>
      <c r="E9935" s="637">
        <v>1</v>
      </c>
      <c r="F9935" s="639">
        <f>VLOOKUP(H9935,'[34]Resumen Bases TP'!$C$130:$E$170,3,FALSE)</f>
        <v>267.74999999999994</v>
      </c>
      <c r="G9935" s="900" t="s">
        <v>732</v>
      </c>
      <c r="H9935" s="939" t="str">
        <f t="shared" si="967"/>
        <v>BT060SI.1</v>
      </c>
      <c r="I9935" s="881" t="str">
        <f t="shared" si="968"/>
        <v>BT060SI.1</v>
      </c>
      <c r="J9935" s="881" t="str">
        <f t="shared" si="969"/>
        <v>060</v>
      </c>
      <c r="K9935" s="881" t="str">
        <f t="shared" si="962"/>
        <v>SI</v>
      </c>
      <c r="L9935" s="881">
        <f t="shared" si="963"/>
        <v>1</v>
      </c>
      <c r="M9935" s="881">
        <f t="shared" si="964"/>
        <v>6</v>
      </c>
    </row>
    <row r="9936" spans="1:13" ht="13.5">
      <c r="A9936" s="630" t="str">
        <f t="shared" si="961"/>
        <v>TP-060023010-005SI3E</v>
      </c>
      <c r="B9936" s="639" t="str">
        <f t="shared" si="965"/>
        <v>BT,060023kV,005MVA</v>
      </c>
      <c r="C9936" s="638" t="str">
        <f t="shared" si="966"/>
        <v>Rieles y bases de Tiro de acceso principal del transformador de 060023kV,5MVA</v>
      </c>
      <c r="D9936" s="637" t="s">
        <v>729</v>
      </c>
      <c r="E9936" s="637">
        <v>1</v>
      </c>
      <c r="F9936" s="639">
        <f>VLOOKUP(H9936,'[34]Resumen Bases TP'!$C$130:$E$170,3,FALSE)</f>
        <v>267.74999999999994</v>
      </c>
      <c r="G9936" s="900" t="s">
        <v>732</v>
      </c>
      <c r="H9936" s="939" t="str">
        <f t="shared" si="967"/>
        <v>BT060SI.1</v>
      </c>
      <c r="I9936" s="881" t="str">
        <f t="shared" si="968"/>
        <v>BT060SI.1</v>
      </c>
      <c r="J9936" s="881" t="str">
        <f t="shared" si="969"/>
        <v>060</v>
      </c>
      <c r="K9936" s="881" t="str">
        <f t="shared" si="962"/>
        <v>SI</v>
      </c>
      <c r="L9936" s="881">
        <f t="shared" si="963"/>
        <v>1</v>
      </c>
      <c r="M9936" s="881">
        <f t="shared" si="964"/>
        <v>5</v>
      </c>
    </row>
    <row r="9937" spans="1:13" ht="13.5">
      <c r="A9937" s="630" t="str">
        <f t="shared" ref="A9937:A10000" si="970">+A4680</f>
        <v>TP-060023010-004SI3E</v>
      </c>
      <c r="B9937" s="639" t="str">
        <f t="shared" si="965"/>
        <v>BT,060023kV,004MVA</v>
      </c>
      <c r="C9937" s="638" t="str">
        <f t="shared" si="966"/>
        <v>Rieles y bases de Tiro de acceso principal del transformador de 060023kV,4MVA</v>
      </c>
      <c r="D9937" s="637" t="s">
        <v>729</v>
      </c>
      <c r="E9937" s="637">
        <v>1</v>
      </c>
      <c r="F9937" s="639">
        <f>VLOOKUP(H9937,'[34]Resumen Bases TP'!$C$130:$E$170,3,FALSE)</f>
        <v>267.74999999999994</v>
      </c>
      <c r="G9937" s="900" t="s">
        <v>732</v>
      </c>
      <c r="H9937" s="939" t="str">
        <f t="shared" si="967"/>
        <v>BT060SI.1</v>
      </c>
      <c r="I9937" s="881" t="str">
        <f t="shared" si="968"/>
        <v>BT060SI.1</v>
      </c>
      <c r="J9937" s="881" t="str">
        <f t="shared" si="969"/>
        <v>060</v>
      </c>
      <c r="K9937" s="881" t="str">
        <f t="shared" ref="K9937:K10000" si="971">LEFT(+RIGHT(A9937,4),2)</f>
        <v>SI</v>
      </c>
      <c r="L9937" s="881">
        <f t="shared" ref="L9937:L10000" si="972">+L4680</f>
        <v>1</v>
      </c>
      <c r="M9937" s="881">
        <f t="shared" ref="M9937:M10000" si="973">VALUE(LEFT(+RIGHT(A9937,7),3))</f>
        <v>4</v>
      </c>
    </row>
    <row r="9938" spans="1:13" ht="13.5">
      <c r="A9938" s="630" t="str">
        <f t="shared" si="970"/>
        <v>TP-060023010-003SI3E</v>
      </c>
      <c r="B9938" s="639" t="str">
        <f t="shared" si="965"/>
        <v>BT,060023kV,003MVA</v>
      </c>
      <c r="C9938" s="638" t="str">
        <f t="shared" si="966"/>
        <v>Rieles y bases de Tiro de acceso principal del transformador de 060023kV,3MVA</v>
      </c>
      <c r="D9938" s="637" t="s">
        <v>729</v>
      </c>
      <c r="E9938" s="637">
        <v>1</v>
      </c>
      <c r="F9938" s="639">
        <f>VLOOKUP(H9938,'[34]Resumen Bases TP'!$C$130:$E$170,3,FALSE)</f>
        <v>267.74999999999994</v>
      </c>
      <c r="G9938" s="900" t="s">
        <v>732</v>
      </c>
      <c r="H9938" s="939" t="str">
        <f t="shared" si="967"/>
        <v>BT060SI.1</v>
      </c>
      <c r="I9938" s="881" t="str">
        <f t="shared" si="968"/>
        <v>BT060SI.1</v>
      </c>
      <c r="J9938" s="881" t="str">
        <f t="shared" si="969"/>
        <v>060</v>
      </c>
      <c r="K9938" s="881" t="str">
        <f t="shared" si="971"/>
        <v>SI</v>
      </c>
      <c r="L9938" s="881">
        <f t="shared" si="972"/>
        <v>1</v>
      </c>
      <c r="M9938" s="881">
        <f t="shared" si="973"/>
        <v>3</v>
      </c>
    </row>
    <row r="9939" spans="1:13" ht="13.5">
      <c r="A9939" s="630" t="str">
        <f t="shared" si="970"/>
        <v>TP-060023010-002SI3E</v>
      </c>
      <c r="B9939" s="639" t="str">
        <f t="shared" si="965"/>
        <v>BT,060023kV,002MVA</v>
      </c>
      <c r="C9939" s="638" t="str">
        <f t="shared" si="966"/>
        <v>Rieles y bases de Tiro de acceso principal del transformador de 060023kV,2MVA</v>
      </c>
      <c r="D9939" s="637" t="s">
        <v>729</v>
      </c>
      <c r="E9939" s="637">
        <v>1</v>
      </c>
      <c r="F9939" s="639">
        <f>VLOOKUP(H9939,'[34]Resumen Bases TP'!$C$130:$E$170,3,FALSE)</f>
        <v>267.74999999999994</v>
      </c>
      <c r="G9939" s="900" t="s">
        <v>732</v>
      </c>
      <c r="H9939" s="939" t="str">
        <f t="shared" si="967"/>
        <v>BT060SI.1</v>
      </c>
      <c r="I9939" s="881" t="str">
        <f t="shared" si="968"/>
        <v>BT060SI.1</v>
      </c>
      <c r="J9939" s="881" t="str">
        <f t="shared" si="969"/>
        <v>060</v>
      </c>
      <c r="K9939" s="881" t="str">
        <f t="shared" si="971"/>
        <v>SI</v>
      </c>
      <c r="L9939" s="881">
        <f t="shared" si="972"/>
        <v>1</v>
      </c>
      <c r="M9939" s="881">
        <f t="shared" si="973"/>
        <v>2</v>
      </c>
    </row>
    <row r="9940" spans="1:13" ht="13.5">
      <c r="A9940" s="630" t="str">
        <f t="shared" si="970"/>
        <v>TP-060010-050SI3E</v>
      </c>
      <c r="B9940" s="639" t="str">
        <f t="shared" si="965"/>
        <v>BT,060010kV,050MVA</v>
      </c>
      <c r="C9940" s="638" t="str">
        <f t="shared" si="966"/>
        <v>Rieles y bases de Tiro de acceso principal del transformador de 060010kV,50MVA</v>
      </c>
      <c r="D9940" s="637" t="s">
        <v>729</v>
      </c>
      <c r="E9940" s="637">
        <v>1</v>
      </c>
      <c r="F9940" s="639">
        <f>VLOOKUP(H9940,'[34]Resumen Bases TP'!$C$130:$E$170,3,FALSE)</f>
        <v>267.74999999999994</v>
      </c>
      <c r="G9940" s="900" t="s">
        <v>732</v>
      </c>
      <c r="H9940" s="939" t="str">
        <f t="shared" si="967"/>
        <v>BT060SI.1</v>
      </c>
      <c r="I9940" s="881" t="str">
        <f t="shared" si="968"/>
        <v>BT060SI.1</v>
      </c>
      <c r="J9940" s="881" t="str">
        <f t="shared" si="969"/>
        <v>060</v>
      </c>
      <c r="K9940" s="881" t="str">
        <f t="shared" si="971"/>
        <v>SI</v>
      </c>
      <c r="L9940" s="881">
        <f t="shared" si="972"/>
        <v>1</v>
      </c>
      <c r="M9940" s="881">
        <f t="shared" si="973"/>
        <v>50</v>
      </c>
    </row>
    <row r="9941" spans="1:13" ht="13.5">
      <c r="A9941" s="630" t="str">
        <f t="shared" si="970"/>
        <v>TP-060010-045SI3E</v>
      </c>
      <c r="B9941" s="639" t="str">
        <f t="shared" si="965"/>
        <v>BT,060010kV,045MVA</v>
      </c>
      <c r="C9941" s="638" t="str">
        <f t="shared" si="966"/>
        <v>Rieles y bases de Tiro de acceso principal del transformador de 060010kV,45MVA</v>
      </c>
      <c r="D9941" s="637" t="s">
        <v>729</v>
      </c>
      <c r="E9941" s="637">
        <v>1</v>
      </c>
      <c r="F9941" s="639">
        <f>VLOOKUP(H9941,'[34]Resumen Bases TP'!$C$130:$E$170,3,FALSE)</f>
        <v>267.74999999999994</v>
      </c>
      <c r="G9941" s="900" t="s">
        <v>732</v>
      </c>
      <c r="H9941" s="939" t="str">
        <f t="shared" si="967"/>
        <v>BT060SI.1</v>
      </c>
      <c r="I9941" s="881" t="str">
        <f t="shared" si="968"/>
        <v>BT060SI.1</v>
      </c>
      <c r="J9941" s="881" t="str">
        <f t="shared" si="969"/>
        <v>060</v>
      </c>
      <c r="K9941" s="881" t="str">
        <f t="shared" si="971"/>
        <v>SI</v>
      </c>
      <c r="L9941" s="881">
        <f t="shared" si="972"/>
        <v>1</v>
      </c>
      <c r="M9941" s="881">
        <f t="shared" si="973"/>
        <v>45</v>
      </c>
    </row>
    <row r="9942" spans="1:13" ht="13.5">
      <c r="A9942" s="630" t="str">
        <f t="shared" si="970"/>
        <v>TP-060010-040SI3E</v>
      </c>
      <c r="B9942" s="639" t="str">
        <f t="shared" si="965"/>
        <v>BT,060010kV,040MVA</v>
      </c>
      <c r="C9942" s="638" t="str">
        <f t="shared" si="966"/>
        <v>Rieles y bases de Tiro de acceso principal del transformador de 060010kV,40MVA</v>
      </c>
      <c r="D9942" s="637" t="s">
        <v>729</v>
      </c>
      <c r="E9942" s="637">
        <v>1</v>
      </c>
      <c r="F9942" s="639">
        <f>VLOOKUP(H9942,'[34]Resumen Bases TP'!$C$130:$E$170,3,FALSE)</f>
        <v>307.34000000000003</v>
      </c>
      <c r="G9942" s="900" t="s">
        <v>732</v>
      </c>
      <c r="H9942" s="939" t="str">
        <f t="shared" si="967"/>
        <v>BT060SI.3</v>
      </c>
      <c r="I9942" s="881" t="str">
        <f t="shared" si="968"/>
        <v>BT060SI.3</v>
      </c>
      <c r="J9942" s="881" t="str">
        <f t="shared" si="969"/>
        <v>060</v>
      </c>
      <c r="K9942" s="881" t="str">
        <f t="shared" si="971"/>
        <v>SI</v>
      </c>
      <c r="L9942" s="1010">
        <f t="shared" si="972"/>
        <v>3</v>
      </c>
      <c r="M9942" s="881">
        <f t="shared" si="973"/>
        <v>40</v>
      </c>
    </row>
    <row r="9943" spans="1:13" ht="13.5">
      <c r="A9943" s="630" t="str">
        <f t="shared" si="970"/>
        <v>TP-060010-035SI3E</v>
      </c>
      <c r="B9943" s="639" t="str">
        <f t="shared" si="965"/>
        <v>BT,060010kV,035MVA</v>
      </c>
      <c r="C9943" s="638" t="str">
        <f t="shared" si="966"/>
        <v>Rieles y bases de Tiro de acceso principal del transformador de 060010kV,35MVA</v>
      </c>
      <c r="D9943" s="637" t="s">
        <v>729</v>
      </c>
      <c r="E9943" s="637">
        <v>1</v>
      </c>
      <c r="F9943" s="639">
        <f>VLOOKUP(H9943,'[34]Resumen Bases TP'!$C$130:$E$170,3,FALSE)</f>
        <v>307.34000000000003</v>
      </c>
      <c r="G9943" s="900" t="s">
        <v>732</v>
      </c>
      <c r="H9943" s="939" t="str">
        <f t="shared" si="967"/>
        <v>BT060SI.3</v>
      </c>
      <c r="I9943" s="881" t="str">
        <f t="shared" si="968"/>
        <v>BT060SI.3</v>
      </c>
      <c r="J9943" s="881" t="str">
        <f t="shared" si="969"/>
        <v>060</v>
      </c>
      <c r="K9943" s="881" t="str">
        <f t="shared" si="971"/>
        <v>SI</v>
      </c>
      <c r="L9943" s="1010">
        <f t="shared" si="972"/>
        <v>3</v>
      </c>
      <c r="M9943" s="881">
        <f t="shared" si="973"/>
        <v>35</v>
      </c>
    </row>
    <row r="9944" spans="1:13" ht="13.5">
      <c r="A9944" s="630" t="str">
        <f t="shared" si="970"/>
        <v>TP-060010-030SI3E</v>
      </c>
      <c r="B9944" s="639" t="str">
        <f t="shared" ref="B9944:B10007" si="974">IF(LEN(A9944)=20,+"BT,"&amp;MID(A9944,4,6)&amp;"kV,"&amp;MID(A9944,14,3)&amp;"MVA",+"BT,"&amp;MID(A9944,4,6)&amp;"kV,"&amp;MID(A9944,11,3)&amp;"MVA")</f>
        <v>BT,060010kV,030MVA</v>
      </c>
      <c r="C9944" s="638" t="str">
        <f t="shared" ref="C9944:C10007" si="975">+"Rieles y bases de Tiro de acceso principal del transformador de "&amp;MID(B9944,4,6)&amp;"kV,"&amp;M9944&amp;"MVA"</f>
        <v>Rieles y bases de Tiro de acceso principal del transformador de 060010kV,30MVA</v>
      </c>
      <c r="D9944" s="637" t="s">
        <v>729</v>
      </c>
      <c r="E9944" s="637">
        <v>1</v>
      </c>
      <c r="F9944" s="639">
        <f>VLOOKUP(H9944,'[34]Resumen Bases TP'!$C$130:$E$170,3,FALSE)</f>
        <v>307.34000000000003</v>
      </c>
      <c r="G9944" s="900" t="s">
        <v>732</v>
      </c>
      <c r="H9944" s="939" t="str">
        <f t="shared" ref="H9944:H10007" si="976">+"BT"&amp;J9944&amp;K9944&amp;"."&amp;L9944</f>
        <v>BT060SI.3</v>
      </c>
      <c r="I9944" s="881" t="str">
        <f t="shared" ref="I9944:I10007" si="977">+"BT"&amp;J9944&amp;K9944&amp;"."&amp;L9944</f>
        <v>BT060SI.3</v>
      </c>
      <c r="J9944" s="881" t="str">
        <f t="shared" ref="J9944:J10007" si="978">+MID(B9944,4,3)</f>
        <v>060</v>
      </c>
      <c r="K9944" s="881" t="str">
        <f t="shared" si="971"/>
        <v>SI</v>
      </c>
      <c r="L9944" s="1010">
        <f t="shared" si="972"/>
        <v>3</v>
      </c>
      <c r="M9944" s="881">
        <f t="shared" si="973"/>
        <v>30</v>
      </c>
    </row>
    <row r="9945" spans="1:13" ht="13.5">
      <c r="A9945" s="630" t="str">
        <f t="shared" si="970"/>
        <v>TP-060010-025SI3E</v>
      </c>
      <c r="B9945" s="639" t="str">
        <f t="shared" si="974"/>
        <v>BT,060010kV,025MVA</v>
      </c>
      <c r="C9945" s="638" t="str">
        <f t="shared" si="975"/>
        <v>Rieles y bases de Tiro de acceso principal del transformador de 060010kV,25MVA</v>
      </c>
      <c r="D9945" s="637" t="s">
        <v>729</v>
      </c>
      <c r="E9945" s="637">
        <v>1</v>
      </c>
      <c r="F9945" s="639">
        <f>VLOOKUP(H9945,'[34]Resumen Bases TP'!$C$130:$E$170,3,FALSE)</f>
        <v>307.34000000000003</v>
      </c>
      <c r="G9945" s="900" t="s">
        <v>732</v>
      </c>
      <c r="H9945" s="939" t="str">
        <f t="shared" si="976"/>
        <v>BT060SI.3</v>
      </c>
      <c r="I9945" s="881" t="str">
        <f t="shared" si="977"/>
        <v>BT060SI.3</v>
      </c>
      <c r="J9945" s="881" t="str">
        <f t="shared" si="978"/>
        <v>060</v>
      </c>
      <c r="K9945" s="881" t="str">
        <f t="shared" si="971"/>
        <v>SI</v>
      </c>
      <c r="L9945" s="1010">
        <f t="shared" si="972"/>
        <v>3</v>
      </c>
      <c r="M9945" s="881">
        <f t="shared" si="973"/>
        <v>25</v>
      </c>
    </row>
    <row r="9946" spans="1:13" ht="13.5">
      <c r="A9946" s="630" t="str">
        <f t="shared" si="970"/>
        <v>TP-060010-020SI3E</v>
      </c>
      <c r="B9946" s="639" t="str">
        <f t="shared" si="974"/>
        <v>BT,060010kV,020MVA</v>
      </c>
      <c r="C9946" s="638" t="str">
        <f t="shared" si="975"/>
        <v>Rieles y bases de Tiro de acceso principal del transformador de 060010kV,20MVA</v>
      </c>
      <c r="D9946" s="637" t="s">
        <v>729</v>
      </c>
      <c r="E9946" s="637">
        <v>1</v>
      </c>
      <c r="F9946" s="639">
        <f>VLOOKUP(H9946,'[34]Resumen Bases TP'!$C$130:$E$170,3,FALSE)</f>
        <v>307.34000000000003</v>
      </c>
      <c r="G9946" s="900" t="s">
        <v>732</v>
      </c>
      <c r="H9946" s="939" t="str">
        <f t="shared" si="976"/>
        <v>BT060SI.3</v>
      </c>
      <c r="I9946" s="881" t="str">
        <f t="shared" si="977"/>
        <v>BT060SI.3</v>
      </c>
      <c r="J9946" s="881" t="str">
        <f t="shared" si="978"/>
        <v>060</v>
      </c>
      <c r="K9946" s="881" t="str">
        <f t="shared" si="971"/>
        <v>SI</v>
      </c>
      <c r="L9946" s="1010">
        <f t="shared" si="972"/>
        <v>3</v>
      </c>
      <c r="M9946" s="881">
        <f t="shared" si="973"/>
        <v>20</v>
      </c>
    </row>
    <row r="9947" spans="1:13" ht="13.5">
      <c r="A9947" s="630" t="str">
        <f t="shared" si="970"/>
        <v>TP-060010-015SI3E</v>
      </c>
      <c r="B9947" s="639" t="str">
        <f t="shared" si="974"/>
        <v>BT,060010kV,015MVA</v>
      </c>
      <c r="C9947" s="638" t="str">
        <f t="shared" si="975"/>
        <v>Rieles y bases de Tiro de acceso principal del transformador de 060010kV,15MVA</v>
      </c>
      <c r="D9947" s="637" t="s">
        <v>729</v>
      </c>
      <c r="E9947" s="637">
        <v>1</v>
      </c>
      <c r="F9947" s="639">
        <f>VLOOKUP(H9947,'[34]Resumen Bases TP'!$C$130:$E$170,3,FALSE)</f>
        <v>307.34000000000003</v>
      </c>
      <c r="G9947" s="900" t="s">
        <v>732</v>
      </c>
      <c r="H9947" s="939" t="str">
        <f t="shared" si="976"/>
        <v>BT060SI.3</v>
      </c>
      <c r="I9947" s="881" t="str">
        <f t="shared" si="977"/>
        <v>BT060SI.3</v>
      </c>
      <c r="J9947" s="881" t="str">
        <f t="shared" si="978"/>
        <v>060</v>
      </c>
      <c r="K9947" s="881" t="str">
        <f t="shared" si="971"/>
        <v>SI</v>
      </c>
      <c r="L9947" s="1010">
        <f t="shared" si="972"/>
        <v>3</v>
      </c>
      <c r="M9947" s="881">
        <f t="shared" si="973"/>
        <v>15</v>
      </c>
    </row>
    <row r="9948" spans="1:13" ht="13.5">
      <c r="A9948" s="630" t="str">
        <f t="shared" si="970"/>
        <v>TP-060010-010SI3E</v>
      </c>
      <c r="B9948" s="639" t="str">
        <f t="shared" si="974"/>
        <v>BT,060010kV,010MVA</v>
      </c>
      <c r="C9948" s="638" t="str">
        <f t="shared" si="975"/>
        <v>Rieles y bases de Tiro de acceso principal del transformador de 060010kV,10MVA</v>
      </c>
      <c r="D9948" s="637" t="s">
        <v>729</v>
      </c>
      <c r="E9948" s="637">
        <v>1</v>
      </c>
      <c r="F9948" s="639">
        <f>VLOOKUP(H9948,'[34]Resumen Bases TP'!$C$130:$E$170,3,FALSE)</f>
        <v>307.34000000000003</v>
      </c>
      <c r="G9948" s="900" t="s">
        <v>732</v>
      </c>
      <c r="H9948" s="939" t="str">
        <f t="shared" si="976"/>
        <v>BT060SI.2</v>
      </c>
      <c r="I9948" s="881" t="str">
        <f t="shared" si="977"/>
        <v>BT060SI.2</v>
      </c>
      <c r="J9948" s="881" t="str">
        <f t="shared" si="978"/>
        <v>060</v>
      </c>
      <c r="K9948" s="881" t="str">
        <f t="shared" si="971"/>
        <v>SI</v>
      </c>
      <c r="L9948" s="881">
        <f t="shared" si="972"/>
        <v>2</v>
      </c>
      <c r="M9948" s="881">
        <f t="shared" si="973"/>
        <v>10</v>
      </c>
    </row>
    <row r="9949" spans="1:13" ht="13.5">
      <c r="A9949" s="630" t="str">
        <f t="shared" si="970"/>
        <v>TP-060010-009SI3E</v>
      </c>
      <c r="B9949" s="639" t="str">
        <f t="shared" si="974"/>
        <v>BT,060010kV,009MVA</v>
      </c>
      <c r="C9949" s="638" t="str">
        <f t="shared" si="975"/>
        <v>Rieles y bases de Tiro de acceso principal del transformador de 060010kV,9MVA</v>
      </c>
      <c r="D9949" s="637" t="s">
        <v>729</v>
      </c>
      <c r="E9949" s="637">
        <v>1</v>
      </c>
      <c r="F9949" s="639">
        <f>VLOOKUP(H9949,'[34]Resumen Bases TP'!$C$130:$E$170,3,FALSE)</f>
        <v>307.34000000000003</v>
      </c>
      <c r="G9949" s="900" t="s">
        <v>732</v>
      </c>
      <c r="H9949" s="939" t="str">
        <f t="shared" si="976"/>
        <v>BT060SI.2</v>
      </c>
      <c r="I9949" s="881" t="str">
        <f t="shared" si="977"/>
        <v>BT060SI.2</v>
      </c>
      <c r="J9949" s="881" t="str">
        <f t="shared" si="978"/>
        <v>060</v>
      </c>
      <c r="K9949" s="881" t="str">
        <f t="shared" si="971"/>
        <v>SI</v>
      </c>
      <c r="L9949" s="881">
        <f t="shared" si="972"/>
        <v>2</v>
      </c>
      <c r="M9949" s="881">
        <f t="shared" si="973"/>
        <v>9</v>
      </c>
    </row>
    <row r="9950" spans="1:13" ht="13.5">
      <c r="A9950" s="630" t="str">
        <f t="shared" si="970"/>
        <v>TP-060010-008SI3E</v>
      </c>
      <c r="B9950" s="639" t="str">
        <f t="shared" si="974"/>
        <v>BT,060010kV,008MVA</v>
      </c>
      <c r="C9950" s="638" t="str">
        <f t="shared" si="975"/>
        <v>Rieles y bases de Tiro de acceso principal del transformador de 060010kV,8MVA</v>
      </c>
      <c r="D9950" s="637" t="s">
        <v>729</v>
      </c>
      <c r="E9950" s="637">
        <v>1</v>
      </c>
      <c r="F9950" s="639">
        <f>VLOOKUP(H9950,'[34]Resumen Bases TP'!$C$130:$E$170,3,FALSE)</f>
        <v>307.34000000000003</v>
      </c>
      <c r="G9950" s="900" t="s">
        <v>732</v>
      </c>
      <c r="H9950" s="939" t="str">
        <f t="shared" si="976"/>
        <v>BT060SI.2</v>
      </c>
      <c r="I9950" s="881" t="str">
        <f t="shared" si="977"/>
        <v>BT060SI.2</v>
      </c>
      <c r="J9950" s="881" t="str">
        <f t="shared" si="978"/>
        <v>060</v>
      </c>
      <c r="K9950" s="881" t="str">
        <f t="shared" si="971"/>
        <v>SI</v>
      </c>
      <c r="L9950" s="881">
        <f t="shared" si="972"/>
        <v>2</v>
      </c>
      <c r="M9950" s="881">
        <f t="shared" si="973"/>
        <v>8</v>
      </c>
    </row>
    <row r="9951" spans="1:13" ht="13.5">
      <c r="A9951" s="630" t="str">
        <f t="shared" si="970"/>
        <v>TP-060010-007SI3E</v>
      </c>
      <c r="B9951" s="639" t="str">
        <f t="shared" si="974"/>
        <v>BT,060010kV,007MVA</v>
      </c>
      <c r="C9951" s="638" t="str">
        <f t="shared" si="975"/>
        <v>Rieles y bases de Tiro de acceso principal del transformador de 060010kV,7MVA</v>
      </c>
      <c r="D9951" s="637" t="s">
        <v>729</v>
      </c>
      <c r="E9951" s="637">
        <v>1</v>
      </c>
      <c r="F9951" s="639">
        <f>VLOOKUP(H9951,'[34]Resumen Bases TP'!$C$130:$E$170,3,FALSE)</f>
        <v>267.74999999999994</v>
      </c>
      <c r="G9951" s="900" t="s">
        <v>732</v>
      </c>
      <c r="H9951" s="939" t="str">
        <f t="shared" si="976"/>
        <v>BT060SI.1</v>
      </c>
      <c r="I9951" s="881" t="str">
        <f t="shared" si="977"/>
        <v>BT060SI.1</v>
      </c>
      <c r="J9951" s="881" t="str">
        <f t="shared" si="978"/>
        <v>060</v>
      </c>
      <c r="K9951" s="881" t="str">
        <f t="shared" si="971"/>
        <v>SI</v>
      </c>
      <c r="L9951" s="881">
        <f t="shared" si="972"/>
        <v>1</v>
      </c>
      <c r="M9951" s="881">
        <f t="shared" si="973"/>
        <v>7</v>
      </c>
    </row>
    <row r="9952" spans="1:13" ht="13.5">
      <c r="A9952" s="630" t="str">
        <f t="shared" si="970"/>
        <v>TP-060010-006SI3E</v>
      </c>
      <c r="B9952" s="639" t="str">
        <f t="shared" si="974"/>
        <v>BT,060010kV,006MVA</v>
      </c>
      <c r="C9952" s="638" t="str">
        <f t="shared" si="975"/>
        <v>Rieles y bases de Tiro de acceso principal del transformador de 060010kV,6MVA</v>
      </c>
      <c r="D9952" s="637" t="s">
        <v>729</v>
      </c>
      <c r="E9952" s="637">
        <v>1</v>
      </c>
      <c r="F9952" s="639">
        <f>VLOOKUP(H9952,'[34]Resumen Bases TP'!$C$130:$E$170,3,FALSE)</f>
        <v>267.74999999999994</v>
      </c>
      <c r="G9952" s="900" t="s">
        <v>732</v>
      </c>
      <c r="H9952" s="939" t="str">
        <f t="shared" si="976"/>
        <v>BT060SI.1</v>
      </c>
      <c r="I9952" s="881" t="str">
        <f t="shared" si="977"/>
        <v>BT060SI.1</v>
      </c>
      <c r="J9952" s="881" t="str">
        <f t="shared" si="978"/>
        <v>060</v>
      </c>
      <c r="K9952" s="881" t="str">
        <f t="shared" si="971"/>
        <v>SI</v>
      </c>
      <c r="L9952" s="881">
        <f t="shared" si="972"/>
        <v>1</v>
      </c>
      <c r="M9952" s="881">
        <f t="shared" si="973"/>
        <v>6</v>
      </c>
    </row>
    <row r="9953" spans="1:13" ht="13.5">
      <c r="A9953" s="630" t="str">
        <f t="shared" si="970"/>
        <v>TP-060010-005SI3E</v>
      </c>
      <c r="B9953" s="639" t="str">
        <f t="shared" si="974"/>
        <v>BT,060010kV,005MVA</v>
      </c>
      <c r="C9953" s="638" t="str">
        <f t="shared" si="975"/>
        <v>Rieles y bases de Tiro de acceso principal del transformador de 060010kV,5MVA</v>
      </c>
      <c r="D9953" s="637" t="s">
        <v>729</v>
      </c>
      <c r="E9953" s="637">
        <v>1</v>
      </c>
      <c r="F9953" s="639">
        <f>VLOOKUP(H9953,'[34]Resumen Bases TP'!$C$130:$E$170,3,FALSE)</f>
        <v>267.74999999999994</v>
      </c>
      <c r="G9953" s="900" t="s">
        <v>732</v>
      </c>
      <c r="H9953" s="939" t="str">
        <f t="shared" si="976"/>
        <v>BT060SI.1</v>
      </c>
      <c r="I9953" s="881" t="str">
        <f t="shared" si="977"/>
        <v>BT060SI.1</v>
      </c>
      <c r="J9953" s="881" t="str">
        <f t="shared" si="978"/>
        <v>060</v>
      </c>
      <c r="K9953" s="881" t="str">
        <f t="shared" si="971"/>
        <v>SI</v>
      </c>
      <c r="L9953" s="881">
        <f t="shared" si="972"/>
        <v>1</v>
      </c>
      <c r="M9953" s="881">
        <f t="shared" si="973"/>
        <v>5</v>
      </c>
    </row>
    <row r="9954" spans="1:13" ht="13.5">
      <c r="A9954" s="630" t="str">
        <f t="shared" si="970"/>
        <v>TP-060010-004SI3E</v>
      </c>
      <c r="B9954" s="639" t="str">
        <f t="shared" si="974"/>
        <v>BT,060010kV,004MVA</v>
      </c>
      <c r="C9954" s="638" t="str">
        <f t="shared" si="975"/>
        <v>Rieles y bases de Tiro de acceso principal del transformador de 060010kV,4MVA</v>
      </c>
      <c r="D9954" s="637" t="s">
        <v>729</v>
      </c>
      <c r="E9954" s="637">
        <v>1</v>
      </c>
      <c r="F9954" s="639">
        <f>VLOOKUP(H9954,'[34]Resumen Bases TP'!$C$130:$E$170,3,FALSE)</f>
        <v>267.74999999999994</v>
      </c>
      <c r="G9954" s="900" t="s">
        <v>732</v>
      </c>
      <c r="H9954" s="939" t="str">
        <f t="shared" si="976"/>
        <v>BT060SI.1</v>
      </c>
      <c r="I9954" s="881" t="str">
        <f t="shared" si="977"/>
        <v>BT060SI.1</v>
      </c>
      <c r="J9954" s="881" t="str">
        <f t="shared" si="978"/>
        <v>060</v>
      </c>
      <c r="K9954" s="881" t="str">
        <f t="shared" si="971"/>
        <v>SI</v>
      </c>
      <c r="L9954" s="881">
        <f t="shared" si="972"/>
        <v>1</v>
      </c>
      <c r="M9954" s="881">
        <f t="shared" si="973"/>
        <v>4</v>
      </c>
    </row>
    <row r="9955" spans="1:13" ht="13.5">
      <c r="A9955" s="630" t="str">
        <f t="shared" si="970"/>
        <v>TP-060010-003SI3E</v>
      </c>
      <c r="B9955" s="639" t="str">
        <f t="shared" si="974"/>
        <v>BT,060010kV,003MVA</v>
      </c>
      <c r="C9955" s="638" t="str">
        <f t="shared" si="975"/>
        <v>Rieles y bases de Tiro de acceso principal del transformador de 060010kV,3MVA</v>
      </c>
      <c r="D9955" s="637" t="s">
        <v>729</v>
      </c>
      <c r="E9955" s="637">
        <v>1</v>
      </c>
      <c r="F9955" s="639">
        <f>VLOOKUP(H9955,'[34]Resumen Bases TP'!$C$130:$E$170,3,FALSE)</f>
        <v>267.74999999999994</v>
      </c>
      <c r="G9955" s="900" t="s">
        <v>732</v>
      </c>
      <c r="H9955" s="939" t="str">
        <f t="shared" si="976"/>
        <v>BT060SI.1</v>
      </c>
      <c r="I9955" s="881" t="str">
        <f t="shared" si="977"/>
        <v>BT060SI.1</v>
      </c>
      <c r="J9955" s="881" t="str">
        <f t="shared" si="978"/>
        <v>060</v>
      </c>
      <c r="K9955" s="881" t="str">
        <f t="shared" si="971"/>
        <v>SI</v>
      </c>
      <c r="L9955" s="881">
        <f t="shared" si="972"/>
        <v>1</v>
      </c>
      <c r="M9955" s="881">
        <f t="shared" si="973"/>
        <v>3</v>
      </c>
    </row>
    <row r="9956" spans="1:13" ht="13.5">
      <c r="A9956" s="630" t="str">
        <f t="shared" si="970"/>
        <v>TP-060010-002SI3E</v>
      </c>
      <c r="B9956" s="639" t="str">
        <f t="shared" si="974"/>
        <v>BT,060010kV,002MVA</v>
      </c>
      <c r="C9956" s="638" t="str">
        <f t="shared" si="975"/>
        <v>Rieles y bases de Tiro de acceso principal del transformador de 060010kV,2MVA</v>
      </c>
      <c r="D9956" s="637" t="s">
        <v>729</v>
      </c>
      <c r="E9956" s="637">
        <v>1</v>
      </c>
      <c r="F9956" s="639">
        <f>VLOOKUP(H9956,'[34]Resumen Bases TP'!$C$130:$E$170,3,FALSE)</f>
        <v>267.74999999999994</v>
      </c>
      <c r="G9956" s="900" t="s">
        <v>732</v>
      </c>
      <c r="H9956" s="939" t="str">
        <f t="shared" si="976"/>
        <v>BT060SI.1</v>
      </c>
      <c r="I9956" s="881" t="str">
        <f t="shared" si="977"/>
        <v>BT060SI.1</v>
      </c>
      <c r="J9956" s="881" t="str">
        <f t="shared" si="978"/>
        <v>060</v>
      </c>
      <c r="K9956" s="881" t="str">
        <f t="shared" si="971"/>
        <v>SI</v>
      </c>
      <c r="L9956" s="881">
        <f t="shared" si="972"/>
        <v>1</v>
      </c>
      <c r="M9956" s="881">
        <f t="shared" si="973"/>
        <v>2</v>
      </c>
    </row>
    <row r="9957" spans="1:13" ht="13.5">
      <c r="A9957" s="630" t="str">
        <f t="shared" si="970"/>
        <v>TP-060023-050SI3E</v>
      </c>
      <c r="B9957" s="639" t="str">
        <f t="shared" si="974"/>
        <v>BT,060023kV,050MVA</v>
      </c>
      <c r="C9957" s="638" t="str">
        <f t="shared" si="975"/>
        <v>Rieles y bases de Tiro de acceso principal del transformador de 060023kV,50MVA</v>
      </c>
      <c r="D9957" s="637" t="s">
        <v>729</v>
      </c>
      <c r="E9957" s="637">
        <v>1</v>
      </c>
      <c r="F9957" s="639">
        <f>VLOOKUP(H9957,'[34]Resumen Bases TP'!$C$130:$E$170,3,FALSE)</f>
        <v>267.74999999999994</v>
      </c>
      <c r="G9957" s="900" t="s">
        <v>732</v>
      </c>
      <c r="H9957" s="939" t="str">
        <f t="shared" si="976"/>
        <v>BT060SI.1</v>
      </c>
      <c r="I9957" s="881" t="str">
        <f t="shared" si="977"/>
        <v>BT060SI.1</v>
      </c>
      <c r="J9957" s="881" t="str">
        <f t="shared" si="978"/>
        <v>060</v>
      </c>
      <c r="K9957" s="881" t="str">
        <f t="shared" si="971"/>
        <v>SI</v>
      </c>
      <c r="L9957" s="881">
        <f t="shared" si="972"/>
        <v>1</v>
      </c>
      <c r="M9957" s="881">
        <f t="shared" si="973"/>
        <v>50</v>
      </c>
    </row>
    <row r="9958" spans="1:13" ht="13.5">
      <c r="A9958" s="630" t="str">
        <f t="shared" si="970"/>
        <v>TP-060023-045SI3E</v>
      </c>
      <c r="B9958" s="639" t="str">
        <f t="shared" si="974"/>
        <v>BT,060023kV,045MVA</v>
      </c>
      <c r="C9958" s="638" t="str">
        <f t="shared" si="975"/>
        <v>Rieles y bases de Tiro de acceso principal del transformador de 060023kV,45MVA</v>
      </c>
      <c r="D9958" s="637" t="s">
        <v>729</v>
      </c>
      <c r="E9958" s="637">
        <v>1</v>
      </c>
      <c r="F9958" s="639">
        <f>VLOOKUP(H9958,'[34]Resumen Bases TP'!$C$130:$E$170,3,FALSE)</f>
        <v>267.74999999999994</v>
      </c>
      <c r="G9958" s="900" t="s">
        <v>732</v>
      </c>
      <c r="H9958" s="939" t="str">
        <f t="shared" si="976"/>
        <v>BT060SI.1</v>
      </c>
      <c r="I9958" s="881" t="str">
        <f t="shared" si="977"/>
        <v>BT060SI.1</v>
      </c>
      <c r="J9958" s="881" t="str">
        <f t="shared" si="978"/>
        <v>060</v>
      </c>
      <c r="K9958" s="881" t="str">
        <f t="shared" si="971"/>
        <v>SI</v>
      </c>
      <c r="L9958" s="881">
        <f t="shared" si="972"/>
        <v>1</v>
      </c>
      <c r="M9958" s="881">
        <f t="shared" si="973"/>
        <v>45</v>
      </c>
    </row>
    <row r="9959" spans="1:13" ht="13.5">
      <c r="A9959" s="630" t="str">
        <f t="shared" si="970"/>
        <v>TP-060023-040SI3E</v>
      </c>
      <c r="B9959" s="639" t="str">
        <f t="shared" si="974"/>
        <v>BT,060023kV,040MVA</v>
      </c>
      <c r="C9959" s="638" t="str">
        <f t="shared" si="975"/>
        <v>Rieles y bases de Tiro de acceso principal del transformador de 060023kV,40MVA</v>
      </c>
      <c r="D9959" s="637" t="s">
        <v>729</v>
      </c>
      <c r="E9959" s="637">
        <v>1</v>
      </c>
      <c r="F9959" s="639">
        <f>VLOOKUP(H9959,'[34]Resumen Bases TP'!$C$130:$E$170,3,FALSE)</f>
        <v>307.34000000000003</v>
      </c>
      <c r="G9959" s="900" t="s">
        <v>732</v>
      </c>
      <c r="H9959" s="939" t="str">
        <f t="shared" si="976"/>
        <v>BT060SI.3</v>
      </c>
      <c r="I9959" s="881" t="str">
        <f t="shared" si="977"/>
        <v>BT060SI.3</v>
      </c>
      <c r="J9959" s="881" t="str">
        <f t="shared" si="978"/>
        <v>060</v>
      </c>
      <c r="K9959" s="881" t="str">
        <f t="shared" si="971"/>
        <v>SI</v>
      </c>
      <c r="L9959" s="1010">
        <f t="shared" si="972"/>
        <v>3</v>
      </c>
      <c r="M9959" s="881">
        <f t="shared" si="973"/>
        <v>40</v>
      </c>
    </row>
    <row r="9960" spans="1:13" ht="13.5">
      <c r="A9960" s="630" t="str">
        <f t="shared" si="970"/>
        <v>TP-060023-035SI3E</v>
      </c>
      <c r="B9960" s="639" t="str">
        <f t="shared" si="974"/>
        <v>BT,060023kV,035MVA</v>
      </c>
      <c r="C9960" s="638" t="str">
        <f t="shared" si="975"/>
        <v>Rieles y bases de Tiro de acceso principal del transformador de 060023kV,35MVA</v>
      </c>
      <c r="D9960" s="637" t="s">
        <v>729</v>
      </c>
      <c r="E9960" s="637">
        <v>1</v>
      </c>
      <c r="F9960" s="639">
        <f>VLOOKUP(H9960,'[34]Resumen Bases TP'!$C$130:$E$170,3,FALSE)</f>
        <v>307.34000000000003</v>
      </c>
      <c r="G9960" s="900" t="s">
        <v>732</v>
      </c>
      <c r="H9960" s="939" t="str">
        <f t="shared" si="976"/>
        <v>BT060SI.3</v>
      </c>
      <c r="I9960" s="881" t="str">
        <f t="shared" si="977"/>
        <v>BT060SI.3</v>
      </c>
      <c r="J9960" s="881" t="str">
        <f t="shared" si="978"/>
        <v>060</v>
      </c>
      <c r="K9960" s="881" t="str">
        <f t="shared" si="971"/>
        <v>SI</v>
      </c>
      <c r="L9960" s="1010">
        <f t="shared" si="972"/>
        <v>3</v>
      </c>
      <c r="M9960" s="881">
        <f t="shared" si="973"/>
        <v>35</v>
      </c>
    </row>
    <row r="9961" spans="1:13" ht="13.5">
      <c r="A9961" s="630" t="str">
        <f t="shared" si="970"/>
        <v>TP-060023-030SI3E</v>
      </c>
      <c r="B9961" s="639" t="str">
        <f t="shared" si="974"/>
        <v>BT,060023kV,030MVA</v>
      </c>
      <c r="C9961" s="638" t="str">
        <f t="shared" si="975"/>
        <v>Rieles y bases de Tiro de acceso principal del transformador de 060023kV,30MVA</v>
      </c>
      <c r="D9961" s="637" t="s">
        <v>729</v>
      </c>
      <c r="E9961" s="637">
        <v>1</v>
      </c>
      <c r="F9961" s="639">
        <f>VLOOKUP(H9961,'[34]Resumen Bases TP'!$C$130:$E$170,3,FALSE)</f>
        <v>307.34000000000003</v>
      </c>
      <c r="G9961" s="900" t="s">
        <v>732</v>
      </c>
      <c r="H9961" s="939" t="str">
        <f t="shared" si="976"/>
        <v>BT060SI.3</v>
      </c>
      <c r="I9961" s="881" t="str">
        <f t="shared" si="977"/>
        <v>BT060SI.3</v>
      </c>
      <c r="J9961" s="881" t="str">
        <f t="shared" si="978"/>
        <v>060</v>
      </c>
      <c r="K9961" s="881" t="str">
        <f t="shared" si="971"/>
        <v>SI</v>
      </c>
      <c r="L9961" s="1010">
        <f t="shared" si="972"/>
        <v>3</v>
      </c>
      <c r="M9961" s="881">
        <f t="shared" si="973"/>
        <v>30</v>
      </c>
    </row>
    <row r="9962" spans="1:13" ht="13.5">
      <c r="A9962" s="630" t="str">
        <f t="shared" si="970"/>
        <v>TP-060023-025SI3E</v>
      </c>
      <c r="B9962" s="639" t="str">
        <f t="shared" si="974"/>
        <v>BT,060023kV,025MVA</v>
      </c>
      <c r="C9962" s="638" t="str">
        <f t="shared" si="975"/>
        <v>Rieles y bases de Tiro de acceso principal del transformador de 060023kV,25MVA</v>
      </c>
      <c r="D9962" s="637" t="s">
        <v>729</v>
      </c>
      <c r="E9962" s="637">
        <v>1</v>
      </c>
      <c r="F9962" s="639">
        <f>VLOOKUP(H9962,'[34]Resumen Bases TP'!$C$130:$E$170,3,FALSE)</f>
        <v>307.34000000000003</v>
      </c>
      <c r="G9962" s="900" t="s">
        <v>732</v>
      </c>
      <c r="H9962" s="939" t="str">
        <f t="shared" si="976"/>
        <v>BT060SI.3</v>
      </c>
      <c r="I9962" s="881" t="str">
        <f t="shared" si="977"/>
        <v>BT060SI.3</v>
      </c>
      <c r="J9962" s="881" t="str">
        <f t="shared" si="978"/>
        <v>060</v>
      </c>
      <c r="K9962" s="881" t="str">
        <f t="shared" si="971"/>
        <v>SI</v>
      </c>
      <c r="L9962" s="1010">
        <f t="shared" si="972"/>
        <v>3</v>
      </c>
      <c r="M9962" s="881">
        <f t="shared" si="973"/>
        <v>25</v>
      </c>
    </row>
    <row r="9963" spans="1:13" ht="13.5">
      <c r="A9963" s="630" t="str">
        <f t="shared" si="970"/>
        <v>TP-060023-020SI3E</v>
      </c>
      <c r="B9963" s="639" t="str">
        <f t="shared" si="974"/>
        <v>BT,060023kV,020MVA</v>
      </c>
      <c r="C9963" s="638" t="str">
        <f t="shared" si="975"/>
        <v>Rieles y bases de Tiro de acceso principal del transformador de 060023kV,20MVA</v>
      </c>
      <c r="D9963" s="637" t="s">
        <v>729</v>
      </c>
      <c r="E9963" s="637">
        <v>1</v>
      </c>
      <c r="F9963" s="639">
        <f>VLOOKUP(H9963,'[34]Resumen Bases TP'!$C$130:$E$170,3,FALSE)</f>
        <v>307.34000000000003</v>
      </c>
      <c r="G9963" s="900" t="s">
        <v>732</v>
      </c>
      <c r="H9963" s="939" t="str">
        <f t="shared" si="976"/>
        <v>BT060SI.3</v>
      </c>
      <c r="I9963" s="881" t="str">
        <f t="shared" si="977"/>
        <v>BT060SI.3</v>
      </c>
      <c r="J9963" s="881" t="str">
        <f t="shared" si="978"/>
        <v>060</v>
      </c>
      <c r="K9963" s="881" t="str">
        <f t="shared" si="971"/>
        <v>SI</v>
      </c>
      <c r="L9963" s="1010">
        <f t="shared" si="972"/>
        <v>3</v>
      </c>
      <c r="M9963" s="881">
        <f t="shared" si="973"/>
        <v>20</v>
      </c>
    </row>
    <row r="9964" spans="1:13" ht="13.5">
      <c r="A9964" s="630" t="str">
        <f t="shared" si="970"/>
        <v>TP-060023-015SI3E</v>
      </c>
      <c r="B9964" s="639" t="str">
        <f t="shared" si="974"/>
        <v>BT,060023kV,015MVA</v>
      </c>
      <c r="C9964" s="638" t="str">
        <f t="shared" si="975"/>
        <v>Rieles y bases de Tiro de acceso principal del transformador de 060023kV,15MVA</v>
      </c>
      <c r="D9964" s="637" t="s">
        <v>729</v>
      </c>
      <c r="E9964" s="637">
        <v>1</v>
      </c>
      <c r="F9964" s="639">
        <f>VLOOKUP(H9964,'[34]Resumen Bases TP'!$C$130:$E$170,3,FALSE)</f>
        <v>307.34000000000003</v>
      </c>
      <c r="G9964" s="900" t="s">
        <v>732</v>
      </c>
      <c r="H9964" s="939" t="str">
        <f t="shared" si="976"/>
        <v>BT060SI.3</v>
      </c>
      <c r="I9964" s="881" t="str">
        <f t="shared" si="977"/>
        <v>BT060SI.3</v>
      </c>
      <c r="J9964" s="881" t="str">
        <f t="shared" si="978"/>
        <v>060</v>
      </c>
      <c r="K9964" s="881" t="str">
        <f t="shared" si="971"/>
        <v>SI</v>
      </c>
      <c r="L9964" s="1010">
        <f t="shared" si="972"/>
        <v>3</v>
      </c>
      <c r="M9964" s="881">
        <f t="shared" si="973"/>
        <v>15</v>
      </c>
    </row>
    <row r="9965" spans="1:13" ht="13.5">
      <c r="A9965" s="630" t="str">
        <f t="shared" si="970"/>
        <v>TP-060023-010SI3E</v>
      </c>
      <c r="B9965" s="639" t="str">
        <f t="shared" si="974"/>
        <v>BT,060023kV,010MVA</v>
      </c>
      <c r="C9965" s="638" t="str">
        <f t="shared" si="975"/>
        <v>Rieles y bases de Tiro de acceso principal del transformador de 060023kV,10MVA</v>
      </c>
      <c r="D9965" s="637" t="s">
        <v>729</v>
      </c>
      <c r="E9965" s="637">
        <v>1</v>
      </c>
      <c r="F9965" s="639">
        <f>VLOOKUP(H9965,'[34]Resumen Bases TP'!$C$130:$E$170,3,FALSE)</f>
        <v>307.34000000000003</v>
      </c>
      <c r="G9965" s="900" t="s">
        <v>732</v>
      </c>
      <c r="H9965" s="939" t="str">
        <f t="shared" si="976"/>
        <v>BT060SI.2</v>
      </c>
      <c r="I9965" s="881" t="str">
        <f t="shared" si="977"/>
        <v>BT060SI.2</v>
      </c>
      <c r="J9965" s="881" t="str">
        <f t="shared" si="978"/>
        <v>060</v>
      </c>
      <c r="K9965" s="881" t="str">
        <f t="shared" si="971"/>
        <v>SI</v>
      </c>
      <c r="L9965" s="881">
        <f t="shared" si="972"/>
        <v>2</v>
      </c>
      <c r="M9965" s="881">
        <f t="shared" si="973"/>
        <v>10</v>
      </c>
    </row>
    <row r="9966" spans="1:13" ht="13.5">
      <c r="A9966" s="630" t="str">
        <f t="shared" si="970"/>
        <v>TP-060023-009SI3E</v>
      </c>
      <c r="B9966" s="639" t="str">
        <f t="shared" si="974"/>
        <v>BT,060023kV,009MVA</v>
      </c>
      <c r="C9966" s="638" t="str">
        <f t="shared" si="975"/>
        <v>Rieles y bases de Tiro de acceso principal del transformador de 060023kV,9MVA</v>
      </c>
      <c r="D9966" s="637" t="s">
        <v>729</v>
      </c>
      <c r="E9966" s="637">
        <v>1</v>
      </c>
      <c r="F9966" s="639">
        <f>VLOOKUP(H9966,'[34]Resumen Bases TP'!$C$130:$E$170,3,FALSE)</f>
        <v>307.34000000000003</v>
      </c>
      <c r="G9966" s="900" t="s">
        <v>732</v>
      </c>
      <c r="H9966" s="939" t="str">
        <f t="shared" si="976"/>
        <v>BT060SI.2</v>
      </c>
      <c r="I9966" s="881" t="str">
        <f t="shared" si="977"/>
        <v>BT060SI.2</v>
      </c>
      <c r="J9966" s="881" t="str">
        <f t="shared" si="978"/>
        <v>060</v>
      </c>
      <c r="K9966" s="881" t="str">
        <f t="shared" si="971"/>
        <v>SI</v>
      </c>
      <c r="L9966" s="881">
        <f t="shared" si="972"/>
        <v>2</v>
      </c>
      <c r="M9966" s="881">
        <f t="shared" si="973"/>
        <v>9</v>
      </c>
    </row>
    <row r="9967" spans="1:13" ht="13.5">
      <c r="A9967" s="630" t="str">
        <f t="shared" si="970"/>
        <v>TP-060023-008SI3E</v>
      </c>
      <c r="B9967" s="639" t="str">
        <f t="shared" si="974"/>
        <v>BT,060023kV,008MVA</v>
      </c>
      <c r="C9967" s="638" t="str">
        <f t="shared" si="975"/>
        <v>Rieles y bases de Tiro de acceso principal del transformador de 060023kV,8MVA</v>
      </c>
      <c r="D9967" s="637" t="s">
        <v>729</v>
      </c>
      <c r="E9967" s="637">
        <v>1</v>
      </c>
      <c r="F9967" s="639">
        <f>VLOOKUP(H9967,'[34]Resumen Bases TP'!$C$130:$E$170,3,FALSE)</f>
        <v>307.34000000000003</v>
      </c>
      <c r="G9967" s="900" t="s">
        <v>732</v>
      </c>
      <c r="H9967" s="939" t="str">
        <f t="shared" si="976"/>
        <v>BT060SI.2</v>
      </c>
      <c r="I9967" s="881" t="str">
        <f t="shared" si="977"/>
        <v>BT060SI.2</v>
      </c>
      <c r="J9967" s="881" t="str">
        <f t="shared" si="978"/>
        <v>060</v>
      </c>
      <c r="K9967" s="881" t="str">
        <f t="shared" si="971"/>
        <v>SI</v>
      </c>
      <c r="L9967" s="881">
        <f t="shared" si="972"/>
        <v>2</v>
      </c>
      <c r="M9967" s="881">
        <f t="shared" si="973"/>
        <v>8</v>
      </c>
    </row>
    <row r="9968" spans="1:13" ht="13.5">
      <c r="A9968" s="630" t="str">
        <f t="shared" si="970"/>
        <v>TP-060023-007SI3E</v>
      </c>
      <c r="B9968" s="639" t="str">
        <f t="shared" si="974"/>
        <v>BT,060023kV,007MVA</v>
      </c>
      <c r="C9968" s="638" t="str">
        <f t="shared" si="975"/>
        <v>Rieles y bases de Tiro de acceso principal del transformador de 060023kV,7MVA</v>
      </c>
      <c r="D9968" s="637" t="s">
        <v>729</v>
      </c>
      <c r="E9968" s="637">
        <v>1</v>
      </c>
      <c r="F9968" s="639">
        <f>VLOOKUP(H9968,'[34]Resumen Bases TP'!$C$130:$E$170,3,FALSE)</f>
        <v>267.74999999999994</v>
      </c>
      <c r="G9968" s="900" t="s">
        <v>732</v>
      </c>
      <c r="H9968" s="939" t="str">
        <f t="shared" si="976"/>
        <v>BT060SI.1</v>
      </c>
      <c r="I9968" s="881" t="str">
        <f t="shared" si="977"/>
        <v>BT060SI.1</v>
      </c>
      <c r="J9968" s="881" t="str">
        <f t="shared" si="978"/>
        <v>060</v>
      </c>
      <c r="K9968" s="881" t="str">
        <f t="shared" si="971"/>
        <v>SI</v>
      </c>
      <c r="L9968" s="881">
        <f t="shared" si="972"/>
        <v>1</v>
      </c>
      <c r="M9968" s="881">
        <f t="shared" si="973"/>
        <v>7</v>
      </c>
    </row>
    <row r="9969" spans="1:13" ht="13.5">
      <c r="A9969" s="630" t="str">
        <f t="shared" si="970"/>
        <v>TP-060023-006SI3E</v>
      </c>
      <c r="B9969" s="639" t="str">
        <f t="shared" si="974"/>
        <v>BT,060023kV,006MVA</v>
      </c>
      <c r="C9969" s="638" t="str">
        <f t="shared" si="975"/>
        <v>Rieles y bases de Tiro de acceso principal del transformador de 060023kV,6MVA</v>
      </c>
      <c r="D9969" s="637" t="s">
        <v>729</v>
      </c>
      <c r="E9969" s="637">
        <v>1</v>
      </c>
      <c r="F9969" s="639">
        <f>VLOOKUP(H9969,'[34]Resumen Bases TP'!$C$130:$E$170,3,FALSE)</f>
        <v>267.74999999999994</v>
      </c>
      <c r="G9969" s="900" t="s">
        <v>732</v>
      </c>
      <c r="H9969" s="939" t="str">
        <f t="shared" si="976"/>
        <v>BT060SI.1</v>
      </c>
      <c r="I9969" s="881" t="str">
        <f t="shared" si="977"/>
        <v>BT060SI.1</v>
      </c>
      <c r="J9969" s="881" t="str">
        <f t="shared" si="978"/>
        <v>060</v>
      </c>
      <c r="K9969" s="881" t="str">
        <f t="shared" si="971"/>
        <v>SI</v>
      </c>
      <c r="L9969" s="881">
        <f t="shared" si="972"/>
        <v>1</v>
      </c>
      <c r="M9969" s="881">
        <f t="shared" si="973"/>
        <v>6</v>
      </c>
    </row>
    <row r="9970" spans="1:13" ht="13.5">
      <c r="A9970" s="630" t="str">
        <f t="shared" si="970"/>
        <v>TP-060023-005SI3E</v>
      </c>
      <c r="B9970" s="639" t="str">
        <f t="shared" si="974"/>
        <v>BT,060023kV,005MVA</v>
      </c>
      <c r="C9970" s="638" t="str">
        <f t="shared" si="975"/>
        <v>Rieles y bases de Tiro de acceso principal del transformador de 060023kV,5MVA</v>
      </c>
      <c r="D9970" s="637" t="s">
        <v>729</v>
      </c>
      <c r="E9970" s="637">
        <v>1</v>
      </c>
      <c r="F9970" s="639">
        <f>VLOOKUP(H9970,'[34]Resumen Bases TP'!$C$130:$E$170,3,FALSE)</f>
        <v>267.74999999999994</v>
      </c>
      <c r="G9970" s="900" t="s">
        <v>732</v>
      </c>
      <c r="H9970" s="939" t="str">
        <f t="shared" si="976"/>
        <v>BT060SI.1</v>
      </c>
      <c r="I9970" s="881" t="str">
        <f t="shared" si="977"/>
        <v>BT060SI.1</v>
      </c>
      <c r="J9970" s="881" t="str">
        <f t="shared" si="978"/>
        <v>060</v>
      </c>
      <c r="K9970" s="881" t="str">
        <f t="shared" si="971"/>
        <v>SI</v>
      </c>
      <c r="L9970" s="881">
        <f t="shared" si="972"/>
        <v>1</v>
      </c>
      <c r="M9970" s="881">
        <f t="shared" si="973"/>
        <v>5</v>
      </c>
    </row>
    <row r="9971" spans="1:13" ht="13.5">
      <c r="A9971" s="630" t="str">
        <f t="shared" si="970"/>
        <v>TP-060023-004SI3E</v>
      </c>
      <c r="B9971" s="639" t="str">
        <f t="shared" si="974"/>
        <v>BT,060023kV,004MVA</v>
      </c>
      <c r="C9971" s="638" t="str">
        <f t="shared" si="975"/>
        <v>Rieles y bases de Tiro de acceso principal del transformador de 060023kV,4MVA</v>
      </c>
      <c r="D9971" s="637" t="s">
        <v>729</v>
      </c>
      <c r="E9971" s="637">
        <v>1</v>
      </c>
      <c r="F9971" s="639">
        <f>VLOOKUP(H9971,'[34]Resumen Bases TP'!$C$130:$E$170,3,FALSE)</f>
        <v>267.74999999999994</v>
      </c>
      <c r="G9971" s="900" t="s">
        <v>732</v>
      </c>
      <c r="H9971" s="939" t="str">
        <f t="shared" si="976"/>
        <v>BT060SI.1</v>
      </c>
      <c r="I9971" s="881" t="str">
        <f t="shared" si="977"/>
        <v>BT060SI.1</v>
      </c>
      <c r="J9971" s="881" t="str">
        <f t="shared" si="978"/>
        <v>060</v>
      </c>
      <c r="K9971" s="881" t="str">
        <f t="shared" si="971"/>
        <v>SI</v>
      </c>
      <c r="L9971" s="881">
        <f t="shared" si="972"/>
        <v>1</v>
      </c>
      <c r="M9971" s="881">
        <f t="shared" si="973"/>
        <v>4</v>
      </c>
    </row>
    <row r="9972" spans="1:13" ht="13.5">
      <c r="A9972" s="630" t="str">
        <f t="shared" si="970"/>
        <v>TP-060023-003SI3E</v>
      </c>
      <c r="B9972" s="639" t="str">
        <f t="shared" si="974"/>
        <v>BT,060023kV,003MVA</v>
      </c>
      <c r="C9972" s="638" t="str">
        <f t="shared" si="975"/>
        <v>Rieles y bases de Tiro de acceso principal del transformador de 060023kV,3MVA</v>
      </c>
      <c r="D9972" s="637" t="s">
        <v>729</v>
      </c>
      <c r="E9972" s="637">
        <v>1</v>
      </c>
      <c r="F9972" s="639">
        <f>VLOOKUP(H9972,'[34]Resumen Bases TP'!$C$130:$E$170,3,FALSE)</f>
        <v>267.74999999999994</v>
      </c>
      <c r="G9972" s="900" t="s">
        <v>732</v>
      </c>
      <c r="H9972" s="939" t="str">
        <f t="shared" si="976"/>
        <v>BT060SI.1</v>
      </c>
      <c r="I9972" s="881" t="str">
        <f t="shared" si="977"/>
        <v>BT060SI.1</v>
      </c>
      <c r="J9972" s="881" t="str">
        <f t="shared" si="978"/>
        <v>060</v>
      </c>
      <c r="K9972" s="881" t="str">
        <f t="shared" si="971"/>
        <v>SI</v>
      </c>
      <c r="L9972" s="881">
        <f t="shared" si="972"/>
        <v>1</v>
      </c>
      <c r="M9972" s="881">
        <f t="shared" si="973"/>
        <v>3</v>
      </c>
    </row>
    <row r="9973" spans="1:13" ht="13.5">
      <c r="A9973" s="630" t="str">
        <f t="shared" si="970"/>
        <v>TP-060023-002SI3E</v>
      </c>
      <c r="B9973" s="639" t="str">
        <f t="shared" si="974"/>
        <v>BT,060023kV,002MVA</v>
      </c>
      <c r="C9973" s="638" t="str">
        <f t="shared" si="975"/>
        <v>Rieles y bases de Tiro de acceso principal del transformador de 060023kV,2MVA</v>
      </c>
      <c r="D9973" s="637" t="s">
        <v>729</v>
      </c>
      <c r="E9973" s="637">
        <v>1</v>
      </c>
      <c r="F9973" s="639">
        <f>VLOOKUP(H9973,'[34]Resumen Bases TP'!$C$130:$E$170,3,FALSE)</f>
        <v>267.74999999999994</v>
      </c>
      <c r="G9973" s="900" t="s">
        <v>732</v>
      </c>
      <c r="H9973" s="939" t="str">
        <f t="shared" si="976"/>
        <v>BT060SI.1</v>
      </c>
      <c r="I9973" s="881" t="str">
        <f t="shared" si="977"/>
        <v>BT060SI.1</v>
      </c>
      <c r="J9973" s="881" t="str">
        <f t="shared" si="978"/>
        <v>060</v>
      </c>
      <c r="K9973" s="881" t="str">
        <f t="shared" si="971"/>
        <v>SI</v>
      </c>
      <c r="L9973" s="881">
        <f t="shared" si="972"/>
        <v>1</v>
      </c>
      <c r="M9973" s="881">
        <f t="shared" si="973"/>
        <v>2</v>
      </c>
    </row>
    <row r="9974" spans="1:13" ht="13.5">
      <c r="A9974" s="630" t="str">
        <f t="shared" si="970"/>
        <v>TP-060033010-050SI3I</v>
      </c>
      <c r="B9974" s="639" t="str">
        <f t="shared" si="974"/>
        <v>BT,060033kV,050MVA</v>
      </c>
      <c r="C9974" s="638" t="str">
        <f t="shared" si="975"/>
        <v>Rieles y bases de Tiro de acceso principal del transformador de 060033kV,50MVA</v>
      </c>
      <c r="D9974" s="637" t="s">
        <v>729</v>
      </c>
      <c r="E9974" s="637">
        <v>1</v>
      </c>
      <c r="F9974" s="639">
        <f>VLOOKUP(H9974,'[34]Resumen Bases TP'!$C$130:$E$170,3,FALSE)</f>
        <v>267.74999999999994</v>
      </c>
      <c r="G9974" s="900" t="s">
        <v>732</v>
      </c>
      <c r="H9974" s="939" t="str">
        <f t="shared" si="976"/>
        <v>BT060SI.1</v>
      </c>
      <c r="I9974" s="881" t="str">
        <f t="shared" si="977"/>
        <v>BT060SI.1</v>
      </c>
      <c r="J9974" s="881" t="str">
        <f t="shared" si="978"/>
        <v>060</v>
      </c>
      <c r="K9974" s="881" t="str">
        <f t="shared" si="971"/>
        <v>SI</v>
      </c>
      <c r="L9974" s="881">
        <f t="shared" si="972"/>
        <v>1</v>
      </c>
      <c r="M9974" s="881">
        <f t="shared" si="973"/>
        <v>50</v>
      </c>
    </row>
    <row r="9975" spans="1:13" ht="13.5">
      <c r="A9975" s="630" t="str">
        <f t="shared" si="970"/>
        <v>TP-060033010-045SI3I</v>
      </c>
      <c r="B9975" s="639" t="str">
        <f t="shared" si="974"/>
        <v>BT,060033kV,045MVA</v>
      </c>
      <c r="C9975" s="638" t="str">
        <f t="shared" si="975"/>
        <v>Rieles y bases de Tiro de acceso principal del transformador de 060033kV,45MVA</v>
      </c>
      <c r="D9975" s="637" t="s">
        <v>729</v>
      </c>
      <c r="E9975" s="637">
        <v>1</v>
      </c>
      <c r="F9975" s="639">
        <f>VLOOKUP(H9975,'[34]Resumen Bases TP'!$C$130:$E$170,3,FALSE)</f>
        <v>267.74999999999994</v>
      </c>
      <c r="G9975" s="900" t="s">
        <v>732</v>
      </c>
      <c r="H9975" s="939" t="str">
        <f t="shared" si="976"/>
        <v>BT060SI.1</v>
      </c>
      <c r="I9975" s="881" t="str">
        <f t="shared" si="977"/>
        <v>BT060SI.1</v>
      </c>
      <c r="J9975" s="881" t="str">
        <f t="shared" si="978"/>
        <v>060</v>
      </c>
      <c r="K9975" s="881" t="str">
        <f t="shared" si="971"/>
        <v>SI</v>
      </c>
      <c r="L9975" s="881">
        <f t="shared" si="972"/>
        <v>1</v>
      </c>
      <c r="M9975" s="881">
        <f t="shared" si="973"/>
        <v>45</v>
      </c>
    </row>
    <row r="9976" spans="1:13" ht="13.5">
      <c r="A9976" s="630" t="str">
        <f t="shared" si="970"/>
        <v>TP-060033010-040SI3I</v>
      </c>
      <c r="B9976" s="639" t="str">
        <f t="shared" si="974"/>
        <v>BT,060033kV,040MVA</v>
      </c>
      <c r="C9976" s="638" t="str">
        <f t="shared" si="975"/>
        <v>Rieles y bases de Tiro de acceso principal del transformador de 060033kV,40MVA</v>
      </c>
      <c r="D9976" s="637" t="s">
        <v>729</v>
      </c>
      <c r="E9976" s="637">
        <v>1</v>
      </c>
      <c r="F9976" s="639">
        <f>VLOOKUP(H9976,'[34]Resumen Bases TP'!$C$130:$E$170,3,FALSE)</f>
        <v>307.34000000000003</v>
      </c>
      <c r="G9976" s="900" t="s">
        <v>732</v>
      </c>
      <c r="H9976" s="939" t="str">
        <f t="shared" si="976"/>
        <v>BT060SI.3</v>
      </c>
      <c r="I9976" s="881" t="str">
        <f t="shared" si="977"/>
        <v>BT060SI.3</v>
      </c>
      <c r="J9976" s="881" t="str">
        <f t="shared" si="978"/>
        <v>060</v>
      </c>
      <c r="K9976" s="881" t="str">
        <f t="shared" si="971"/>
        <v>SI</v>
      </c>
      <c r="L9976" s="1010">
        <f t="shared" si="972"/>
        <v>3</v>
      </c>
      <c r="M9976" s="881">
        <f t="shared" si="973"/>
        <v>40</v>
      </c>
    </row>
    <row r="9977" spans="1:13" ht="13.5">
      <c r="A9977" s="630" t="str">
        <f t="shared" si="970"/>
        <v>TP-060033010-035SI3I</v>
      </c>
      <c r="B9977" s="639" t="str">
        <f t="shared" si="974"/>
        <v>BT,060033kV,035MVA</v>
      </c>
      <c r="C9977" s="638" t="str">
        <f t="shared" si="975"/>
        <v>Rieles y bases de Tiro de acceso principal del transformador de 060033kV,35MVA</v>
      </c>
      <c r="D9977" s="637" t="s">
        <v>729</v>
      </c>
      <c r="E9977" s="637">
        <v>1</v>
      </c>
      <c r="F9977" s="639">
        <f>VLOOKUP(H9977,'[34]Resumen Bases TP'!$C$130:$E$170,3,FALSE)</f>
        <v>307.34000000000003</v>
      </c>
      <c r="G9977" s="900" t="s">
        <v>732</v>
      </c>
      <c r="H9977" s="939" t="str">
        <f t="shared" si="976"/>
        <v>BT060SI.3</v>
      </c>
      <c r="I9977" s="881" t="str">
        <f t="shared" si="977"/>
        <v>BT060SI.3</v>
      </c>
      <c r="J9977" s="881" t="str">
        <f t="shared" si="978"/>
        <v>060</v>
      </c>
      <c r="K9977" s="881" t="str">
        <f t="shared" si="971"/>
        <v>SI</v>
      </c>
      <c r="L9977" s="1010">
        <f t="shared" si="972"/>
        <v>3</v>
      </c>
      <c r="M9977" s="881">
        <f t="shared" si="973"/>
        <v>35</v>
      </c>
    </row>
    <row r="9978" spans="1:13" ht="13.5">
      <c r="A9978" s="630" t="str">
        <f t="shared" si="970"/>
        <v>TP-060033010-030SI3I</v>
      </c>
      <c r="B9978" s="639" t="str">
        <f t="shared" si="974"/>
        <v>BT,060033kV,030MVA</v>
      </c>
      <c r="C9978" s="638" t="str">
        <f t="shared" si="975"/>
        <v>Rieles y bases de Tiro de acceso principal del transformador de 060033kV,30MVA</v>
      </c>
      <c r="D9978" s="637" t="s">
        <v>729</v>
      </c>
      <c r="E9978" s="637">
        <v>1</v>
      </c>
      <c r="F9978" s="639">
        <f>VLOOKUP(H9978,'[34]Resumen Bases TP'!$C$130:$E$170,3,FALSE)</f>
        <v>307.34000000000003</v>
      </c>
      <c r="G9978" s="900" t="s">
        <v>732</v>
      </c>
      <c r="H9978" s="939" t="str">
        <f t="shared" si="976"/>
        <v>BT060SI.3</v>
      </c>
      <c r="I9978" s="881" t="str">
        <f t="shared" si="977"/>
        <v>BT060SI.3</v>
      </c>
      <c r="J9978" s="881" t="str">
        <f t="shared" si="978"/>
        <v>060</v>
      </c>
      <c r="K9978" s="881" t="str">
        <f t="shared" si="971"/>
        <v>SI</v>
      </c>
      <c r="L9978" s="1010">
        <f t="shared" si="972"/>
        <v>3</v>
      </c>
      <c r="M9978" s="881">
        <f t="shared" si="973"/>
        <v>30</v>
      </c>
    </row>
    <row r="9979" spans="1:13" ht="13.5">
      <c r="A9979" s="630" t="str">
        <f t="shared" si="970"/>
        <v>TP-060033010-025SI3I</v>
      </c>
      <c r="B9979" s="639" t="str">
        <f t="shared" si="974"/>
        <v>BT,060033kV,025MVA</v>
      </c>
      <c r="C9979" s="638" t="str">
        <f t="shared" si="975"/>
        <v>Rieles y bases de Tiro de acceso principal del transformador de 060033kV,25MVA</v>
      </c>
      <c r="D9979" s="637" t="s">
        <v>729</v>
      </c>
      <c r="E9979" s="637">
        <v>1</v>
      </c>
      <c r="F9979" s="639">
        <f>VLOOKUP(H9979,'[34]Resumen Bases TP'!$C$130:$E$170,3,FALSE)</f>
        <v>307.34000000000003</v>
      </c>
      <c r="G9979" s="900" t="s">
        <v>732</v>
      </c>
      <c r="H9979" s="939" t="str">
        <f t="shared" si="976"/>
        <v>BT060SI.3</v>
      </c>
      <c r="I9979" s="881" t="str">
        <f t="shared" si="977"/>
        <v>BT060SI.3</v>
      </c>
      <c r="J9979" s="881" t="str">
        <f t="shared" si="978"/>
        <v>060</v>
      </c>
      <c r="K9979" s="881" t="str">
        <f t="shared" si="971"/>
        <v>SI</v>
      </c>
      <c r="L9979" s="1010">
        <f t="shared" si="972"/>
        <v>3</v>
      </c>
      <c r="M9979" s="881">
        <f t="shared" si="973"/>
        <v>25</v>
      </c>
    </row>
    <row r="9980" spans="1:13" ht="13.5">
      <c r="A9980" s="630" t="str">
        <f t="shared" si="970"/>
        <v>TP-060033010-020SI3I</v>
      </c>
      <c r="B9980" s="639" t="str">
        <f t="shared" si="974"/>
        <v>BT,060033kV,020MVA</v>
      </c>
      <c r="C9980" s="638" t="str">
        <f t="shared" si="975"/>
        <v>Rieles y bases de Tiro de acceso principal del transformador de 060033kV,20MVA</v>
      </c>
      <c r="D9980" s="637" t="s">
        <v>729</v>
      </c>
      <c r="E9980" s="637">
        <v>1</v>
      </c>
      <c r="F9980" s="639">
        <f>VLOOKUP(H9980,'[34]Resumen Bases TP'!$C$130:$E$170,3,FALSE)</f>
        <v>307.34000000000003</v>
      </c>
      <c r="G9980" s="900" t="s">
        <v>732</v>
      </c>
      <c r="H9980" s="939" t="str">
        <f t="shared" si="976"/>
        <v>BT060SI.3</v>
      </c>
      <c r="I9980" s="881" t="str">
        <f t="shared" si="977"/>
        <v>BT060SI.3</v>
      </c>
      <c r="J9980" s="881" t="str">
        <f t="shared" si="978"/>
        <v>060</v>
      </c>
      <c r="K9980" s="881" t="str">
        <f t="shared" si="971"/>
        <v>SI</v>
      </c>
      <c r="L9980" s="1010">
        <f t="shared" si="972"/>
        <v>3</v>
      </c>
      <c r="M9980" s="881">
        <f t="shared" si="973"/>
        <v>20</v>
      </c>
    </row>
    <row r="9981" spans="1:13" ht="13.5">
      <c r="A9981" s="630" t="str">
        <f t="shared" si="970"/>
        <v>TP-060033010-015SI3I</v>
      </c>
      <c r="B9981" s="639" t="str">
        <f t="shared" si="974"/>
        <v>BT,060033kV,015MVA</v>
      </c>
      <c r="C9981" s="638" t="str">
        <f t="shared" si="975"/>
        <v>Rieles y bases de Tiro de acceso principal del transformador de 060033kV,15MVA</v>
      </c>
      <c r="D9981" s="637" t="s">
        <v>729</v>
      </c>
      <c r="E9981" s="637">
        <v>1</v>
      </c>
      <c r="F9981" s="639">
        <f>VLOOKUP(H9981,'[34]Resumen Bases TP'!$C$130:$E$170,3,FALSE)</f>
        <v>307.34000000000003</v>
      </c>
      <c r="G9981" s="900" t="s">
        <v>732</v>
      </c>
      <c r="H9981" s="939" t="str">
        <f t="shared" si="976"/>
        <v>BT060SI.3</v>
      </c>
      <c r="I9981" s="881" t="str">
        <f t="shared" si="977"/>
        <v>BT060SI.3</v>
      </c>
      <c r="J9981" s="881" t="str">
        <f t="shared" si="978"/>
        <v>060</v>
      </c>
      <c r="K9981" s="881" t="str">
        <f t="shared" si="971"/>
        <v>SI</v>
      </c>
      <c r="L9981" s="1010">
        <f t="shared" si="972"/>
        <v>3</v>
      </c>
      <c r="M9981" s="881">
        <f t="shared" si="973"/>
        <v>15</v>
      </c>
    </row>
    <row r="9982" spans="1:13" ht="13.5">
      <c r="A9982" s="630" t="str">
        <f t="shared" si="970"/>
        <v>TP-060033010-010SI3I</v>
      </c>
      <c r="B9982" s="639" t="str">
        <f t="shared" si="974"/>
        <v>BT,060033kV,010MVA</v>
      </c>
      <c r="C9982" s="638" t="str">
        <f t="shared" si="975"/>
        <v>Rieles y bases de Tiro de acceso principal del transformador de 060033kV,10MVA</v>
      </c>
      <c r="D9982" s="637" t="s">
        <v>729</v>
      </c>
      <c r="E9982" s="637">
        <v>1</v>
      </c>
      <c r="F9982" s="639">
        <f>VLOOKUP(H9982,'[34]Resumen Bases TP'!$C$130:$E$170,3,FALSE)</f>
        <v>307.34000000000003</v>
      </c>
      <c r="G9982" s="900" t="s">
        <v>732</v>
      </c>
      <c r="H9982" s="939" t="str">
        <f t="shared" si="976"/>
        <v>BT060SI.2</v>
      </c>
      <c r="I9982" s="881" t="str">
        <f t="shared" si="977"/>
        <v>BT060SI.2</v>
      </c>
      <c r="J9982" s="881" t="str">
        <f t="shared" si="978"/>
        <v>060</v>
      </c>
      <c r="K9982" s="881" t="str">
        <f t="shared" si="971"/>
        <v>SI</v>
      </c>
      <c r="L9982" s="881">
        <f t="shared" si="972"/>
        <v>2</v>
      </c>
      <c r="M9982" s="881">
        <f t="shared" si="973"/>
        <v>10</v>
      </c>
    </row>
    <row r="9983" spans="1:13" ht="13.5">
      <c r="A9983" s="630" t="str">
        <f t="shared" si="970"/>
        <v>TP-060033010-009SI3I</v>
      </c>
      <c r="B9983" s="639" t="str">
        <f t="shared" si="974"/>
        <v>BT,060033kV,009MVA</v>
      </c>
      <c r="C9983" s="638" t="str">
        <f t="shared" si="975"/>
        <v>Rieles y bases de Tiro de acceso principal del transformador de 060033kV,9MVA</v>
      </c>
      <c r="D9983" s="637" t="s">
        <v>729</v>
      </c>
      <c r="E9983" s="637">
        <v>1</v>
      </c>
      <c r="F9983" s="639">
        <f>VLOOKUP(H9983,'[34]Resumen Bases TP'!$C$130:$E$170,3,FALSE)</f>
        <v>307.34000000000003</v>
      </c>
      <c r="G9983" s="900" t="s">
        <v>732</v>
      </c>
      <c r="H9983" s="939" t="str">
        <f t="shared" si="976"/>
        <v>BT060SI.2</v>
      </c>
      <c r="I9983" s="881" t="str">
        <f t="shared" si="977"/>
        <v>BT060SI.2</v>
      </c>
      <c r="J9983" s="881" t="str">
        <f t="shared" si="978"/>
        <v>060</v>
      </c>
      <c r="K9983" s="881" t="str">
        <f t="shared" si="971"/>
        <v>SI</v>
      </c>
      <c r="L9983" s="881">
        <f t="shared" si="972"/>
        <v>2</v>
      </c>
      <c r="M9983" s="881">
        <f t="shared" si="973"/>
        <v>9</v>
      </c>
    </row>
    <row r="9984" spans="1:13" ht="13.5">
      <c r="A9984" s="630" t="str">
        <f t="shared" si="970"/>
        <v>TP-060033010-008SI3I</v>
      </c>
      <c r="B9984" s="639" t="str">
        <f t="shared" si="974"/>
        <v>BT,060033kV,008MVA</v>
      </c>
      <c r="C9984" s="638" t="str">
        <f t="shared" si="975"/>
        <v>Rieles y bases de Tiro de acceso principal del transformador de 060033kV,8MVA</v>
      </c>
      <c r="D9984" s="637" t="s">
        <v>729</v>
      </c>
      <c r="E9984" s="637">
        <v>1</v>
      </c>
      <c r="F9984" s="639">
        <f>VLOOKUP(H9984,'[34]Resumen Bases TP'!$C$130:$E$170,3,FALSE)</f>
        <v>307.34000000000003</v>
      </c>
      <c r="G9984" s="900" t="s">
        <v>732</v>
      </c>
      <c r="H9984" s="939" t="str">
        <f t="shared" si="976"/>
        <v>BT060SI.2</v>
      </c>
      <c r="I9984" s="881" t="str">
        <f t="shared" si="977"/>
        <v>BT060SI.2</v>
      </c>
      <c r="J9984" s="881" t="str">
        <f t="shared" si="978"/>
        <v>060</v>
      </c>
      <c r="K9984" s="881" t="str">
        <f t="shared" si="971"/>
        <v>SI</v>
      </c>
      <c r="L9984" s="881">
        <f t="shared" si="972"/>
        <v>2</v>
      </c>
      <c r="M9984" s="881">
        <f t="shared" si="973"/>
        <v>8</v>
      </c>
    </row>
    <row r="9985" spans="1:13" ht="13.5">
      <c r="A9985" s="630" t="str">
        <f t="shared" si="970"/>
        <v>TP-060033010-007SI3I</v>
      </c>
      <c r="B9985" s="639" t="str">
        <f t="shared" si="974"/>
        <v>BT,060033kV,007MVA</v>
      </c>
      <c r="C9985" s="638" t="str">
        <f t="shared" si="975"/>
        <v>Rieles y bases de Tiro de acceso principal del transformador de 060033kV,7MVA</v>
      </c>
      <c r="D9985" s="637" t="s">
        <v>729</v>
      </c>
      <c r="E9985" s="637">
        <v>1</v>
      </c>
      <c r="F9985" s="639">
        <f>VLOOKUP(H9985,'[34]Resumen Bases TP'!$C$130:$E$170,3,FALSE)</f>
        <v>267.74999999999994</v>
      </c>
      <c r="G9985" s="900" t="s">
        <v>732</v>
      </c>
      <c r="H9985" s="939" t="str">
        <f t="shared" si="976"/>
        <v>BT060SI.1</v>
      </c>
      <c r="I9985" s="881" t="str">
        <f t="shared" si="977"/>
        <v>BT060SI.1</v>
      </c>
      <c r="J9985" s="881" t="str">
        <f t="shared" si="978"/>
        <v>060</v>
      </c>
      <c r="K9985" s="881" t="str">
        <f t="shared" si="971"/>
        <v>SI</v>
      </c>
      <c r="L9985" s="881">
        <f t="shared" si="972"/>
        <v>1</v>
      </c>
      <c r="M9985" s="881">
        <f t="shared" si="973"/>
        <v>7</v>
      </c>
    </row>
    <row r="9986" spans="1:13" ht="13.5">
      <c r="A9986" s="630" t="str">
        <f t="shared" si="970"/>
        <v>TP-060033010-006SI3I</v>
      </c>
      <c r="B9986" s="639" t="str">
        <f t="shared" si="974"/>
        <v>BT,060033kV,006MVA</v>
      </c>
      <c r="C9986" s="638" t="str">
        <f t="shared" si="975"/>
        <v>Rieles y bases de Tiro de acceso principal del transformador de 060033kV,6MVA</v>
      </c>
      <c r="D9986" s="637" t="s">
        <v>729</v>
      </c>
      <c r="E9986" s="637">
        <v>1</v>
      </c>
      <c r="F9986" s="639">
        <f>VLOOKUP(H9986,'[34]Resumen Bases TP'!$C$130:$E$170,3,FALSE)</f>
        <v>267.74999999999994</v>
      </c>
      <c r="G9986" s="900" t="s">
        <v>732</v>
      </c>
      <c r="H9986" s="939" t="str">
        <f t="shared" si="976"/>
        <v>BT060SI.1</v>
      </c>
      <c r="I9986" s="881" t="str">
        <f t="shared" si="977"/>
        <v>BT060SI.1</v>
      </c>
      <c r="J9986" s="881" t="str">
        <f t="shared" si="978"/>
        <v>060</v>
      </c>
      <c r="K9986" s="881" t="str">
        <f t="shared" si="971"/>
        <v>SI</v>
      </c>
      <c r="L9986" s="881">
        <f t="shared" si="972"/>
        <v>1</v>
      </c>
      <c r="M9986" s="881">
        <f t="shared" si="973"/>
        <v>6</v>
      </c>
    </row>
    <row r="9987" spans="1:13" ht="13.5">
      <c r="A9987" s="630" t="str">
        <f t="shared" si="970"/>
        <v>TP-060033010-005SI3I</v>
      </c>
      <c r="B9987" s="639" t="str">
        <f t="shared" si="974"/>
        <v>BT,060033kV,005MVA</v>
      </c>
      <c r="C9987" s="638" t="str">
        <f t="shared" si="975"/>
        <v>Rieles y bases de Tiro de acceso principal del transformador de 060033kV,5MVA</v>
      </c>
      <c r="D9987" s="637" t="s">
        <v>729</v>
      </c>
      <c r="E9987" s="637">
        <v>1</v>
      </c>
      <c r="F9987" s="639">
        <f>VLOOKUP(H9987,'[34]Resumen Bases TP'!$C$130:$E$170,3,FALSE)</f>
        <v>267.74999999999994</v>
      </c>
      <c r="G9987" s="900" t="s">
        <v>732</v>
      </c>
      <c r="H9987" s="939" t="str">
        <f t="shared" si="976"/>
        <v>BT060SI.1</v>
      </c>
      <c r="I9987" s="881" t="str">
        <f t="shared" si="977"/>
        <v>BT060SI.1</v>
      </c>
      <c r="J9987" s="881" t="str">
        <f t="shared" si="978"/>
        <v>060</v>
      </c>
      <c r="K9987" s="881" t="str">
        <f t="shared" si="971"/>
        <v>SI</v>
      </c>
      <c r="L9987" s="881">
        <f t="shared" si="972"/>
        <v>1</v>
      </c>
      <c r="M9987" s="881">
        <f t="shared" si="973"/>
        <v>5</v>
      </c>
    </row>
    <row r="9988" spans="1:13" ht="13.5">
      <c r="A9988" s="630" t="str">
        <f t="shared" si="970"/>
        <v>TP-060033010-004SI3I</v>
      </c>
      <c r="B9988" s="639" t="str">
        <f t="shared" si="974"/>
        <v>BT,060033kV,004MVA</v>
      </c>
      <c r="C9988" s="638" t="str">
        <f t="shared" si="975"/>
        <v>Rieles y bases de Tiro de acceso principal del transformador de 060033kV,4MVA</v>
      </c>
      <c r="D9988" s="637" t="s">
        <v>729</v>
      </c>
      <c r="E9988" s="637">
        <v>1</v>
      </c>
      <c r="F9988" s="639">
        <f>VLOOKUP(H9988,'[34]Resumen Bases TP'!$C$130:$E$170,3,FALSE)</f>
        <v>267.74999999999994</v>
      </c>
      <c r="G9988" s="900" t="s">
        <v>732</v>
      </c>
      <c r="H9988" s="939" t="str">
        <f t="shared" si="976"/>
        <v>BT060SI.1</v>
      </c>
      <c r="I9988" s="881" t="str">
        <f t="shared" si="977"/>
        <v>BT060SI.1</v>
      </c>
      <c r="J9988" s="881" t="str">
        <f t="shared" si="978"/>
        <v>060</v>
      </c>
      <c r="K9988" s="881" t="str">
        <f t="shared" si="971"/>
        <v>SI</v>
      </c>
      <c r="L9988" s="881">
        <f t="shared" si="972"/>
        <v>1</v>
      </c>
      <c r="M9988" s="881">
        <f t="shared" si="973"/>
        <v>4</v>
      </c>
    </row>
    <row r="9989" spans="1:13" ht="13.5">
      <c r="A9989" s="630" t="str">
        <f t="shared" si="970"/>
        <v>TP-060033010-003SI3I</v>
      </c>
      <c r="B9989" s="639" t="str">
        <f t="shared" si="974"/>
        <v>BT,060033kV,003MVA</v>
      </c>
      <c r="C9989" s="638" t="str">
        <f t="shared" si="975"/>
        <v>Rieles y bases de Tiro de acceso principal del transformador de 060033kV,3MVA</v>
      </c>
      <c r="D9989" s="637" t="s">
        <v>729</v>
      </c>
      <c r="E9989" s="637">
        <v>1</v>
      </c>
      <c r="F9989" s="639">
        <f>VLOOKUP(H9989,'[34]Resumen Bases TP'!$C$130:$E$170,3,FALSE)</f>
        <v>267.74999999999994</v>
      </c>
      <c r="G9989" s="900" t="s">
        <v>732</v>
      </c>
      <c r="H9989" s="939" t="str">
        <f t="shared" si="976"/>
        <v>BT060SI.1</v>
      </c>
      <c r="I9989" s="881" t="str">
        <f t="shared" si="977"/>
        <v>BT060SI.1</v>
      </c>
      <c r="J9989" s="881" t="str">
        <f t="shared" si="978"/>
        <v>060</v>
      </c>
      <c r="K9989" s="881" t="str">
        <f t="shared" si="971"/>
        <v>SI</v>
      </c>
      <c r="L9989" s="881">
        <f t="shared" si="972"/>
        <v>1</v>
      </c>
      <c r="M9989" s="881">
        <f t="shared" si="973"/>
        <v>3</v>
      </c>
    </row>
    <row r="9990" spans="1:13" ht="13.5">
      <c r="A9990" s="630" t="str">
        <f t="shared" si="970"/>
        <v>TP-060033010-002SI3I</v>
      </c>
      <c r="B9990" s="639" t="str">
        <f t="shared" si="974"/>
        <v>BT,060033kV,002MVA</v>
      </c>
      <c r="C9990" s="638" t="str">
        <f t="shared" si="975"/>
        <v>Rieles y bases de Tiro de acceso principal del transformador de 060033kV,2MVA</v>
      </c>
      <c r="D9990" s="637" t="s">
        <v>729</v>
      </c>
      <c r="E9990" s="637">
        <v>1</v>
      </c>
      <c r="F9990" s="639">
        <f>VLOOKUP(H9990,'[34]Resumen Bases TP'!$C$130:$E$170,3,FALSE)</f>
        <v>267.74999999999994</v>
      </c>
      <c r="G9990" s="900" t="s">
        <v>732</v>
      </c>
      <c r="H9990" s="939" t="str">
        <f t="shared" si="976"/>
        <v>BT060SI.1</v>
      </c>
      <c r="I9990" s="881" t="str">
        <f t="shared" si="977"/>
        <v>BT060SI.1</v>
      </c>
      <c r="J9990" s="881" t="str">
        <f t="shared" si="978"/>
        <v>060</v>
      </c>
      <c r="K9990" s="881" t="str">
        <f t="shared" si="971"/>
        <v>SI</v>
      </c>
      <c r="L9990" s="881">
        <f t="shared" si="972"/>
        <v>1</v>
      </c>
      <c r="M9990" s="881">
        <f t="shared" si="973"/>
        <v>2</v>
      </c>
    </row>
    <row r="9991" spans="1:13" ht="13.5">
      <c r="A9991" s="630" t="str">
        <f t="shared" si="970"/>
        <v>TP-060033023-050SI3I</v>
      </c>
      <c r="B9991" s="639" t="str">
        <f t="shared" si="974"/>
        <v>BT,060033kV,050MVA</v>
      </c>
      <c r="C9991" s="638" t="str">
        <f t="shared" si="975"/>
        <v>Rieles y bases de Tiro de acceso principal del transformador de 060033kV,50MVA</v>
      </c>
      <c r="D9991" s="637" t="s">
        <v>729</v>
      </c>
      <c r="E9991" s="637">
        <v>1</v>
      </c>
      <c r="F9991" s="639">
        <f>VLOOKUP(H9991,'[34]Resumen Bases TP'!$C$130:$E$170,3,FALSE)</f>
        <v>267.74999999999994</v>
      </c>
      <c r="G9991" s="900" t="s">
        <v>732</v>
      </c>
      <c r="H9991" s="939" t="str">
        <f t="shared" si="976"/>
        <v>BT060SI.1</v>
      </c>
      <c r="I9991" s="881" t="str">
        <f t="shared" si="977"/>
        <v>BT060SI.1</v>
      </c>
      <c r="J9991" s="881" t="str">
        <f t="shared" si="978"/>
        <v>060</v>
      </c>
      <c r="K9991" s="881" t="str">
        <f t="shared" si="971"/>
        <v>SI</v>
      </c>
      <c r="L9991" s="881">
        <f t="shared" si="972"/>
        <v>1</v>
      </c>
      <c r="M9991" s="881">
        <f t="shared" si="973"/>
        <v>50</v>
      </c>
    </row>
    <row r="9992" spans="1:13" ht="13.5">
      <c r="A9992" s="630" t="str">
        <f t="shared" si="970"/>
        <v>TP-060033023-045SI3I</v>
      </c>
      <c r="B9992" s="639" t="str">
        <f t="shared" si="974"/>
        <v>BT,060033kV,045MVA</v>
      </c>
      <c r="C9992" s="638" t="str">
        <f t="shared" si="975"/>
        <v>Rieles y bases de Tiro de acceso principal del transformador de 060033kV,45MVA</v>
      </c>
      <c r="D9992" s="637" t="s">
        <v>729</v>
      </c>
      <c r="E9992" s="637">
        <v>1</v>
      </c>
      <c r="F9992" s="639">
        <f>VLOOKUP(H9992,'[34]Resumen Bases TP'!$C$130:$E$170,3,FALSE)</f>
        <v>267.74999999999994</v>
      </c>
      <c r="G9992" s="900" t="s">
        <v>732</v>
      </c>
      <c r="H9992" s="939" t="str">
        <f t="shared" si="976"/>
        <v>BT060SI.1</v>
      </c>
      <c r="I9992" s="881" t="str">
        <f t="shared" si="977"/>
        <v>BT060SI.1</v>
      </c>
      <c r="J9992" s="881" t="str">
        <f t="shared" si="978"/>
        <v>060</v>
      </c>
      <c r="K9992" s="881" t="str">
        <f t="shared" si="971"/>
        <v>SI</v>
      </c>
      <c r="L9992" s="881">
        <f t="shared" si="972"/>
        <v>1</v>
      </c>
      <c r="M9992" s="881">
        <f t="shared" si="973"/>
        <v>45</v>
      </c>
    </row>
    <row r="9993" spans="1:13" ht="13.5">
      <c r="A9993" s="630" t="str">
        <f t="shared" si="970"/>
        <v>TP-060033023-040SI3I</v>
      </c>
      <c r="B9993" s="639" t="str">
        <f t="shared" si="974"/>
        <v>BT,060033kV,040MVA</v>
      </c>
      <c r="C9993" s="638" t="str">
        <f t="shared" si="975"/>
        <v>Rieles y bases de Tiro de acceso principal del transformador de 060033kV,40MVA</v>
      </c>
      <c r="D9993" s="637" t="s">
        <v>729</v>
      </c>
      <c r="E9993" s="637">
        <v>1</v>
      </c>
      <c r="F9993" s="639">
        <f>VLOOKUP(H9993,'[34]Resumen Bases TP'!$C$130:$E$170,3,FALSE)</f>
        <v>307.34000000000003</v>
      </c>
      <c r="G9993" s="900" t="s">
        <v>732</v>
      </c>
      <c r="H9993" s="939" t="str">
        <f t="shared" si="976"/>
        <v>BT060SI.3</v>
      </c>
      <c r="I9993" s="881" t="str">
        <f t="shared" si="977"/>
        <v>BT060SI.3</v>
      </c>
      <c r="J9993" s="881" t="str">
        <f t="shared" si="978"/>
        <v>060</v>
      </c>
      <c r="K9993" s="881" t="str">
        <f t="shared" si="971"/>
        <v>SI</v>
      </c>
      <c r="L9993" s="1010">
        <f t="shared" si="972"/>
        <v>3</v>
      </c>
      <c r="M9993" s="881">
        <f t="shared" si="973"/>
        <v>40</v>
      </c>
    </row>
    <row r="9994" spans="1:13" ht="13.5">
      <c r="A9994" s="630" t="str">
        <f t="shared" si="970"/>
        <v>TP-060033023-035SI3I</v>
      </c>
      <c r="B9994" s="639" t="str">
        <f t="shared" si="974"/>
        <v>BT,060033kV,035MVA</v>
      </c>
      <c r="C9994" s="638" t="str">
        <f t="shared" si="975"/>
        <v>Rieles y bases de Tiro de acceso principal del transformador de 060033kV,35MVA</v>
      </c>
      <c r="D9994" s="637" t="s">
        <v>729</v>
      </c>
      <c r="E9994" s="637">
        <v>1</v>
      </c>
      <c r="F9994" s="639">
        <f>VLOOKUP(H9994,'[34]Resumen Bases TP'!$C$130:$E$170,3,FALSE)</f>
        <v>307.34000000000003</v>
      </c>
      <c r="G9994" s="900" t="s">
        <v>732</v>
      </c>
      <c r="H9994" s="939" t="str">
        <f t="shared" si="976"/>
        <v>BT060SI.3</v>
      </c>
      <c r="I9994" s="881" t="str">
        <f t="shared" si="977"/>
        <v>BT060SI.3</v>
      </c>
      <c r="J9994" s="881" t="str">
        <f t="shared" si="978"/>
        <v>060</v>
      </c>
      <c r="K9994" s="881" t="str">
        <f t="shared" si="971"/>
        <v>SI</v>
      </c>
      <c r="L9994" s="1010">
        <f t="shared" si="972"/>
        <v>3</v>
      </c>
      <c r="M9994" s="881">
        <f t="shared" si="973"/>
        <v>35</v>
      </c>
    </row>
    <row r="9995" spans="1:13" ht="13.5">
      <c r="A9995" s="630" t="str">
        <f t="shared" si="970"/>
        <v>TP-060033023-030SI3I</v>
      </c>
      <c r="B9995" s="639" t="str">
        <f t="shared" si="974"/>
        <v>BT,060033kV,030MVA</v>
      </c>
      <c r="C9995" s="638" t="str">
        <f t="shared" si="975"/>
        <v>Rieles y bases de Tiro de acceso principal del transformador de 060033kV,30MVA</v>
      </c>
      <c r="D9995" s="637" t="s">
        <v>729</v>
      </c>
      <c r="E9995" s="637">
        <v>1</v>
      </c>
      <c r="F9995" s="639">
        <f>VLOOKUP(H9995,'[34]Resumen Bases TP'!$C$130:$E$170,3,FALSE)</f>
        <v>307.34000000000003</v>
      </c>
      <c r="G9995" s="900" t="s">
        <v>732</v>
      </c>
      <c r="H9995" s="939" t="str">
        <f t="shared" si="976"/>
        <v>BT060SI.3</v>
      </c>
      <c r="I9995" s="881" t="str">
        <f t="shared" si="977"/>
        <v>BT060SI.3</v>
      </c>
      <c r="J9995" s="881" t="str">
        <f t="shared" si="978"/>
        <v>060</v>
      </c>
      <c r="K9995" s="881" t="str">
        <f t="shared" si="971"/>
        <v>SI</v>
      </c>
      <c r="L9995" s="1010">
        <f t="shared" si="972"/>
        <v>3</v>
      </c>
      <c r="M9995" s="881">
        <f t="shared" si="973"/>
        <v>30</v>
      </c>
    </row>
    <row r="9996" spans="1:13" ht="13.5">
      <c r="A9996" s="630" t="str">
        <f t="shared" si="970"/>
        <v>TP-060033023-025SI3I</v>
      </c>
      <c r="B9996" s="639" t="str">
        <f t="shared" si="974"/>
        <v>BT,060033kV,025MVA</v>
      </c>
      <c r="C9996" s="638" t="str">
        <f t="shared" si="975"/>
        <v>Rieles y bases de Tiro de acceso principal del transformador de 060033kV,25MVA</v>
      </c>
      <c r="D9996" s="637" t="s">
        <v>729</v>
      </c>
      <c r="E9996" s="637">
        <v>1</v>
      </c>
      <c r="F9996" s="639">
        <f>VLOOKUP(H9996,'[34]Resumen Bases TP'!$C$130:$E$170,3,FALSE)</f>
        <v>307.34000000000003</v>
      </c>
      <c r="G9996" s="900" t="s">
        <v>732</v>
      </c>
      <c r="H9996" s="939" t="str">
        <f t="shared" si="976"/>
        <v>BT060SI.3</v>
      </c>
      <c r="I9996" s="881" t="str">
        <f t="shared" si="977"/>
        <v>BT060SI.3</v>
      </c>
      <c r="J9996" s="881" t="str">
        <f t="shared" si="978"/>
        <v>060</v>
      </c>
      <c r="K9996" s="881" t="str">
        <f t="shared" si="971"/>
        <v>SI</v>
      </c>
      <c r="L9996" s="1010">
        <f t="shared" si="972"/>
        <v>3</v>
      </c>
      <c r="M9996" s="881">
        <f t="shared" si="973"/>
        <v>25</v>
      </c>
    </row>
    <row r="9997" spans="1:13" ht="13.5">
      <c r="A9997" s="630" t="str">
        <f t="shared" si="970"/>
        <v>TP-060033023-020SI3I</v>
      </c>
      <c r="B9997" s="639" t="str">
        <f t="shared" si="974"/>
        <v>BT,060033kV,020MVA</v>
      </c>
      <c r="C9997" s="638" t="str">
        <f t="shared" si="975"/>
        <v>Rieles y bases de Tiro de acceso principal del transformador de 060033kV,20MVA</v>
      </c>
      <c r="D9997" s="637" t="s">
        <v>729</v>
      </c>
      <c r="E9997" s="637">
        <v>1</v>
      </c>
      <c r="F9997" s="639">
        <f>VLOOKUP(H9997,'[34]Resumen Bases TP'!$C$130:$E$170,3,FALSE)</f>
        <v>307.34000000000003</v>
      </c>
      <c r="G9997" s="900" t="s">
        <v>732</v>
      </c>
      <c r="H9997" s="939" t="str">
        <f t="shared" si="976"/>
        <v>BT060SI.3</v>
      </c>
      <c r="I9997" s="881" t="str">
        <f t="shared" si="977"/>
        <v>BT060SI.3</v>
      </c>
      <c r="J9997" s="881" t="str">
        <f t="shared" si="978"/>
        <v>060</v>
      </c>
      <c r="K9997" s="881" t="str">
        <f t="shared" si="971"/>
        <v>SI</v>
      </c>
      <c r="L9997" s="1010">
        <f t="shared" si="972"/>
        <v>3</v>
      </c>
      <c r="M9997" s="881">
        <f t="shared" si="973"/>
        <v>20</v>
      </c>
    </row>
    <row r="9998" spans="1:13" ht="13.5">
      <c r="A9998" s="630" t="str">
        <f t="shared" si="970"/>
        <v>TP-060033023-015SI3I</v>
      </c>
      <c r="B9998" s="639" t="str">
        <f t="shared" si="974"/>
        <v>BT,060033kV,015MVA</v>
      </c>
      <c r="C9998" s="638" t="str">
        <f t="shared" si="975"/>
        <v>Rieles y bases de Tiro de acceso principal del transformador de 060033kV,15MVA</v>
      </c>
      <c r="D9998" s="637" t="s">
        <v>729</v>
      </c>
      <c r="E9998" s="637">
        <v>1</v>
      </c>
      <c r="F9998" s="639">
        <f>VLOOKUP(H9998,'[34]Resumen Bases TP'!$C$130:$E$170,3,FALSE)</f>
        <v>307.34000000000003</v>
      </c>
      <c r="G9998" s="900" t="s">
        <v>732</v>
      </c>
      <c r="H9998" s="939" t="str">
        <f t="shared" si="976"/>
        <v>BT060SI.3</v>
      </c>
      <c r="I9998" s="881" t="str">
        <f t="shared" si="977"/>
        <v>BT060SI.3</v>
      </c>
      <c r="J9998" s="881" t="str">
        <f t="shared" si="978"/>
        <v>060</v>
      </c>
      <c r="K9998" s="881" t="str">
        <f t="shared" si="971"/>
        <v>SI</v>
      </c>
      <c r="L9998" s="1010">
        <f t="shared" si="972"/>
        <v>3</v>
      </c>
      <c r="M9998" s="881">
        <f t="shared" si="973"/>
        <v>15</v>
      </c>
    </row>
    <row r="9999" spans="1:13" ht="13.5">
      <c r="A9999" s="630" t="str">
        <f t="shared" si="970"/>
        <v>TP-060033023-010SI3I</v>
      </c>
      <c r="B9999" s="639" t="str">
        <f t="shared" si="974"/>
        <v>BT,060033kV,010MVA</v>
      </c>
      <c r="C9999" s="638" t="str">
        <f t="shared" si="975"/>
        <v>Rieles y bases de Tiro de acceso principal del transformador de 060033kV,10MVA</v>
      </c>
      <c r="D9999" s="637" t="s">
        <v>729</v>
      </c>
      <c r="E9999" s="637">
        <v>1</v>
      </c>
      <c r="F9999" s="639">
        <f>VLOOKUP(H9999,'[34]Resumen Bases TP'!$C$130:$E$170,3,FALSE)</f>
        <v>307.34000000000003</v>
      </c>
      <c r="G9999" s="900" t="s">
        <v>732</v>
      </c>
      <c r="H9999" s="939" t="str">
        <f t="shared" si="976"/>
        <v>BT060SI.2</v>
      </c>
      <c r="I9999" s="881" t="str">
        <f t="shared" si="977"/>
        <v>BT060SI.2</v>
      </c>
      <c r="J9999" s="881" t="str">
        <f t="shared" si="978"/>
        <v>060</v>
      </c>
      <c r="K9999" s="881" t="str">
        <f t="shared" si="971"/>
        <v>SI</v>
      </c>
      <c r="L9999" s="881">
        <f t="shared" si="972"/>
        <v>2</v>
      </c>
      <c r="M9999" s="881">
        <f t="shared" si="973"/>
        <v>10</v>
      </c>
    </row>
    <row r="10000" spans="1:13" ht="13.5">
      <c r="A10000" s="630" t="str">
        <f t="shared" si="970"/>
        <v>TP-060033023-009SI3I</v>
      </c>
      <c r="B10000" s="639" t="str">
        <f t="shared" si="974"/>
        <v>BT,060033kV,009MVA</v>
      </c>
      <c r="C10000" s="638" t="str">
        <f t="shared" si="975"/>
        <v>Rieles y bases de Tiro de acceso principal del transformador de 060033kV,9MVA</v>
      </c>
      <c r="D10000" s="637" t="s">
        <v>729</v>
      </c>
      <c r="E10000" s="637">
        <v>1</v>
      </c>
      <c r="F10000" s="639">
        <f>VLOOKUP(H10000,'[34]Resumen Bases TP'!$C$130:$E$170,3,FALSE)</f>
        <v>307.34000000000003</v>
      </c>
      <c r="G10000" s="900" t="s">
        <v>732</v>
      </c>
      <c r="H10000" s="939" t="str">
        <f t="shared" si="976"/>
        <v>BT060SI.2</v>
      </c>
      <c r="I10000" s="881" t="str">
        <f t="shared" si="977"/>
        <v>BT060SI.2</v>
      </c>
      <c r="J10000" s="881" t="str">
        <f t="shared" si="978"/>
        <v>060</v>
      </c>
      <c r="K10000" s="881" t="str">
        <f t="shared" si="971"/>
        <v>SI</v>
      </c>
      <c r="L10000" s="881">
        <f t="shared" si="972"/>
        <v>2</v>
      </c>
      <c r="M10000" s="881">
        <f t="shared" si="973"/>
        <v>9</v>
      </c>
    </row>
    <row r="10001" spans="1:13" ht="13.5">
      <c r="A10001" s="630" t="str">
        <f t="shared" ref="A10001:A10064" si="979">+A4744</f>
        <v>TP-060033023-008SI3I</v>
      </c>
      <c r="B10001" s="639" t="str">
        <f t="shared" si="974"/>
        <v>BT,060033kV,008MVA</v>
      </c>
      <c r="C10001" s="638" t="str">
        <f t="shared" si="975"/>
        <v>Rieles y bases de Tiro de acceso principal del transformador de 060033kV,8MVA</v>
      </c>
      <c r="D10001" s="637" t="s">
        <v>729</v>
      </c>
      <c r="E10001" s="637">
        <v>1</v>
      </c>
      <c r="F10001" s="639">
        <f>VLOOKUP(H10001,'[34]Resumen Bases TP'!$C$130:$E$170,3,FALSE)</f>
        <v>307.34000000000003</v>
      </c>
      <c r="G10001" s="900" t="s">
        <v>732</v>
      </c>
      <c r="H10001" s="939" t="str">
        <f t="shared" si="976"/>
        <v>BT060SI.2</v>
      </c>
      <c r="I10001" s="881" t="str">
        <f t="shared" si="977"/>
        <v>BT060SI.2</v>
      </c>
      <c r="J10001" s="881" t="str">
        <f t="shared" si="978"/>
        <v>060</v>
      </c>
      <c r="K10001" s="881" t="str">
        <f t="shared" ref="K10001:K10064" si="980">LEFT(+RIGHT(A10001,4),2)</f>
        <v>SI</v>
      </c>
      <c r="L10001" s="881">
        <f t="shared" ref="L10001:L10064" si="981">+L4744</f>
        <v>2</v>
      </c>
      <c r="M10001" s="881">
        <f t="shared" ref="M10001:M10064" si="982">VALUE(LEFT(+RIGHT(A10001,7),3))</f>
        <v>8</v>
      </c>
    </row>
    <row r="10002" spans="1:13" ht="13.5">
      <c r="A10002" s="630" t="str">
        <f t="shared" si="979"/>
        <v>TP-060033023-007SI3I</v>
      </c>
      <c r="B10002" s="639" t="str">
        <f t="shared" si="974"/>
        <v>BT,060033kV,007MVA</v>
      </c>
      <c r="C10002" s="638" t="str">
        <f t="shared" si="975"/>
        <v>Rieles y bases de Tiro de acceso principal del transformador de 060033kV,7MVA</v>
      </c>
      <c r="D10002" s="637" t="s">
        <v>729</v>
      </c>
      <c r="E10002" s="637">
        <v>1</v>
      </c>
      <c r="F10002" s="639">
        <f>VLOOKUP(H10002,'[34]Resumen Bases TP'!$C$130:$E$170,3,FALSE)</f>
        <v>267.74999999999994</v>
      </c>
      <c r="G10002" s="900" t="s">
        <v>732</v>
      </c>
      <c r="H10002" s="939" t="str">
        <f t="shared" si="976"/>
        <v>BT060SI.1</v>
      </c>
      <c r="I10002" s="881" t="str">
        <f t="shared" si="977"/>
        <v>BT060SI.1</v>
      </c>
      <c r="J10002" s="881" t="str">
        <f t="shared" si="978"/>
        <v>060</v>
      </c>
      <c r="K10002" s="881" t="str">
        <f t="shared" si="980"/>
        <v>SI</v>
      </c>
      <c r="L10002" s="881">
        <f t="shared" si="981"/>
        <v>1</v>
      </c>
      <c r="M10002" s="881">
        <f t="shared" si="982"/>
        <v>7</v>
      </c>
    </row>
    <row r="10003" spans="1:13" ht="13.5">
      <c r="A10003" s="630" t="str">
        <f t="shared" si="979"/>
        <v>TP-060033023-006SI3I</v>
      </c>
      <c r="B10003" s="639" t="str">
        <f t="shared" si="974"/>
        <v>BT,060033kV,006MVA</v>
      </c>
      <c r="C10003" s="638" t="str">
        <f t="shared" si="975"/>
        <v>Rieles y bases de Tiro de acceso principal del transformador de 060033kV,6MVA</v>
      </c>
      <c r="D10003" s="637" t="s">
        <v>729</v>
      </c>
      <c r="E10003" s="637">
        <v>1</v>
      </c>
      <c r="F10003" s="639">
        <f>VLOOKUP(H10003,'[34]Resumen Bases TP'!$C$130:$E$170,3,FALSE)</f>
        <v>267.74999999999994</v>
      </c>
      <c r="G10003" s="900" t="s">
        <v>732</v>
      </c>
      <c r="H10003" s="939" t="str">
        <f t="shared" si="976"/>
        <v>BT060SI.1</v>
      </c>
      <c r="I10003" s="881" t="str">
        <f t="shared" si="977"/>
        <v>BT060SI.1</v>
      </c>
      <c r="J10003" s="881" t="str">
        <f t="shared" si="978"/>
        <v>060</v>
      </c>
      <c r="K10003" s="881" t="str">
        <f t="shared" si="980"/>
        <v>SI</v>
      </c>
      <c r="L10003" s="881">
        <f t="shared" si="981"/>
        <v>1</v>
      </c>
      <c r="M10003" s="881">
        <f t="shared" si="982"/>
        <v>6</v>
      </c>
    </row>
    <row r="10004" spans="1:13" ht="13.5">
      <c r="A10004" s="630" t="str">
        <f t="shared" si="979"/>
        <v>TP-060033023-005SI3I</v>
      </c>
      <c r="B10004" s="639" t="str">
        <f t="shared" si="974"/>
        <v>BT,060033kV,005MVA</v>
      </c>
      <c r="C10004" s="638" t="str">
        <f t="shared" si="975"/>
        <v>Rieles y bases de Tiro de acceso principal del transformador de 060033kV,5MVA</v>
      </c>
      <c r="D10004" s="637" t="s">
        <v>729</v>
      </c>
      <c r="E10004" s="637">
        <v>1</v>
      </c>
      <c r="F10004" s="639">
        <f>VLOOKUP(H10004,'[34]Resumen Bases TP'!$C$130:$E$170,3,FALSE)</f>
        <v>267.74999999999994</v>
      </c>
      <c r="G10004" s="900" t="s">
        <v>732</v>
      </c>
      <c r="H10004" s="939" t="str">
        <f t="shared" si="976"/>
        <v>BT060SI.1</v>
      </c>
      <c r="I10004" s="881" t="str">
        <f t="shared" si="977"/>
        <v>BT060SI.1</v>
      </c>
      <c r="J10004" s="881" t="str">
        <f t="shared" si="978"/>
        <v>060</v>
      </c>
      <c r="K10004" s="881" t="str">
        <f t="shared" si="980"/>
        <v>SI</v>
      </c>
      <c r="L10004" s="881">
        <f t="shared" si="981"/>
        <v>1</v>
      </c>
      <c r="M10004" s="881">
        <f t="shared" si="982"/>
        <v>5</v>
      </c>
    </row>
    <row r="10005" spans="1:13" ht="13.5">
      <c r="A10005" s="630" t="str">
        <f t="shared" si="979"/>
        <v>TP-060033023-004SI3I</v>
      </c>
      <c r="B10005" s="639" t="str">
        <f t="shared" si="974"/>
        <v>BT,060033kV,004MVA</v>
      </c>
      <c r="C10005" s="638" t="str">
        <f t="shared" si="975"/>
        <v>Rieles y bases de Tiro de acceso principal del transformador de 060033kV,4MVA</v>
      </c>
      <c r="D10005" s="637" t="s">
        <v>729</v>
      </c>
      <c r="E10005" s="637">
        <v>1</v>
      </c>
      <c r="F10005" s="639">
        <f>VLOOKUP(H10005,'[34]Resumen Bases TP'!$C$130:$E$170,3,FALSE)</f>
        <v>267.74999999999994</v>
      </c>
      <c r="G10005" s="900" t="s">
        <v>732</v>
      </c>
      <c r="H10005" s="939" t="str">
        <f t="shared" si="976"/>
        <v>BT060SI.1</v>
      </c>
      <c r="I10005" s="881" t="str">
        <f t="shared" si="977"/>
        <v>BT060SI.1</v>
      </c>
      <c r="J10005" s="881" t="str">
        <f t="shared" si="978"/>
        <v>060</v>
      </c>
      <c r="K10005" s="881" t="str">
        <f t="shared" si="980"/>
        <v>SI</v>
      </c>
      <c r="L10005" s="881">
        <f t="shared" si="981"/>
        <v>1</v>
      </c>
      <c r="M10005" s="881">
        <f t="shared" si="982"/>
        <v>4</v>
      </c>
    </row>
    <row r="10006" spans="1:13" ht="13.5">
      <c r="A10006" s="630" t="str">
        <f t="shared" si="979"/>
        <v>TP-060033023-003SI3I</v>
      </c>
      <c r="B10006" s="639" t="str">
        <f t="shared" si="974"/>
        <v>BT,060033kV,003MVA</v>
      </c>
      <c r="C10006" s="638" t="str">
        <f t="shared" si="975"/>
        <v>Rieles y bases de Tiro de acceso principal del transformador de 060033kV,3MVA</v>
      </c>
      <c r="D10006" s="637" t="s">
        <v>729</v>
      </c>
      <c r="E10006" s="637">
        <v>1</v>
      </c>
      <c r="F10006" s="639">
        <f>VLOOKUP(H10006,'[34]Resumen Bases TP'!$C$130:$E$170,3,FALSE)</f>
        <v>267.74999999999994</v>
      </c>
      <c r="G10006" s="900" t="s">
        <v>732</v>
      </c>
      <c r="H10006" s="939" t="str">
        <f t="shared" si="976"/>
        <v>BT060SI.1</v>
      </c>
      <c r="I10006" s="881" t="str">
        <f t="shared" si="977"/>
        <v>BT060SI.1</v>
      </c>
      <c r="J10006" s="881" t="str">
        <f t="shared" si="978"/>
        <v>060</v>
      </c>
      <c r="K10006" s="881" t="str">
        <f t="shared" si="980"/>
        <v>SI</v>
      </c>
      <c r="L10006" s="881">
        <f t="shared" si="981"/>
        <v>1</v>
      </c>
      <c r="M10006" s="881">
        <f t="shared" si="982"/>
        <v>3</v>
      </c>
    </row>
    <row r="10007" spans="1:13" ht="13.5">
      <c r="A10007" s="630" t="str">
        <f t="shared" si="979"/>
        <v>TP-060033023-002SI3I</v>
      </c>
      <c r="B10007" s="639" t="str">
        <f t="shared" si="974"/>
        <v>BT,060033kV,002MVA</v>
      </c>
      <c r="C10007" s="638" t="str">
        <f t="shared" si="975"/>
        <v>Rieles y bases de Tiro de acceso principal del transformador de 060033kV,2MVA</v>
      </c>
      <c r="D10007" s="637" t="s">
        <v>729</v>
      </c>
      <c r="E10007" s="637">
        <v>1</v>
      </c>
      <c r="F10007" s="639">
        <f>VLOOKUP(H10007,'[34]Resumen Bases TP'!$C$130:$E$170,3,FALSE)</f>
        <v>267.74999999999994</v>
      </c>
      <c r="G10007" s="900" t="s">
        <v>732</v>
      </c>
      <c r="H10007" s="939" t="str">
        <f t="shared" si="976"/>
        <v>BT060SI.1</v>
      </c>
      <c r="I10007" s="881" t="str">
        <f t="shared" si="977"/>
        <v>BT060SI.1</v>
      </c>
      <c r="J10007" s="881" t="str">
        <f t="shared" si="978"/>
        <v>060</v>
      </c>
      <c r="K10007" s="881" t="str">
        <f t="shared" si="980"/>
        <v>SI</v>
      </c>
      <c r="L10007" s="881">
        <f t="shared" si="981"/>
        <v>1</v>
      </c>
      <c r="M10007" s="881">
        <f t="shared" si="982"/>
        <v>2</v>
      </c>
    </row>
    <row r="10008" spans="1:13" ht="13.5">
      <c r="A10008" s="630" t="str">
        <f t="shared" si="979"/>
        <v>TP-060023010-050SI3I</v>
      </c>
      <c r="B10008" s="639" t="str">
        <f t="shared" ref="B10008:B10071" si="983">IF(LEN(A10008)=20,+"BT,"&amp;MID(A10008,4,6)&amp;"kV,"&amp;MID(A10008,14,3)&amp;"MVA",+"BT,"&amp;MID(A10008,4,6)&amp;"kV,"&amp;MID(A10008,11,3)&amp;"MVA")</f>
        <v>BT,060023kV,050MVA</v>
      </c>
      <c r="C10008" s="638" t="str">
        <f t="shared" ref="C10008:C10071" si="984">+"Rieles y bases de Tiro de acceso principal del transformador de "&amp;MID(B10008,4,6)&amp;"kV,"&amp;M10008&amp;"MVA"</f>
        <v>Rieles y bases de Tiro de acceso principal del transformador de 060023kV,50MVA</v>
      </c>
      <c r="D10008" s="637" t="s">
        <v>729</v>
      </c>
      <c r="E10008" s="637">
        <v>1</v>
      </c>
      <c r="F10008" s="639">
        <f>VLOOKUP(H10008,'[34]Resumen Bases TP'!$C$130:$E$170,3,FALSE)</f>
        <v>267.74999999999994</v>
      </c>
      <c r="G10008" s="900" t="s">
        <v>732</v>
      </c>
      <c r="H10008" s="939" t="str">
        <f t="shared" ref="H10008:H10071" si="985">+"BT"&amp;J10008&amp;K10008&amp;"."&amp;L10008</f>
        <v>BT060SI.1</v>
      </c>
      <c r="I10008" s="881" t="str">
        <f t="shared" ref="I10008:I10071" si="986">+"BT"&amp;J10008&amp;K10008&amp;"."&amp;L10008</f>
        <v>BT060SI.1</v>
      </c>
      <c r="J10008" s="881" t="str">
        <f t="shared" ref="J10008:J10071" si="987">+MID(B10008,4,3)</f>
        <v>060</v>
      </c>
      <c r="K10008" s="881" t="str">
        <f t="shared" si="980"/>
        <v>SI</v>
      </c>
      <c r="L10008" s="881">
        <f t="shared" si="981"/>
        <v>1</v>
      </c>
      <c r="M10008" s="881">
        <f t="shared" si="982"/>
        <v>50</v>
      </c>
    </row>
    <row r="10009" spans="1:13" ht="13.5">
      <c r="A10009" s="630" t="str">
        <f t="shared" si="979"/>
        <v>TP-060023010-045SI3I</v>
      </c>
      <c r="B10009" s="639" t="str">
        <f t="shared" si="983"/>
        <v>BT,060023kV,045MVA</v>
      </c>
      <c r="C10009" s="638" t="str">
        <f t="shared" si="984"/>
        <v>Rieles y bases de Tiro de acceso principal del transformador de 060023kV,45MVA</v>
      </c>
      <c r="D10009" s="637" t="s">
        <v>729</v>
      </c>
      <c r="E10009" s="637">
        <v>1</v>
      </c>
      <c r="F10009" s="639">
        <f>VLOOKUP(H10009,'[34]Resumen Bases TP'!$C$130:$E$170,3,FALSE)</f>
        <v>267.74999999999994</v>
      </c>
      <c r="G10009" s="900" t="s">
        <v>732</v>
      </c>
      <c r="H10009" s="939" t="str">
        <f t="shared" si="985"/>
        <v>BT060SI.1</v>
      </c>
      <c r="I10009" s="881" t="str">
        <f t="shared" si="986"/>
        <v>BT060SI.1</v>
      </c>
      <c r="J10009" s="881" t="str">
        <f t="shared" si="987"/>
        <v>060</v>
      </c>
      <c r="K10009" s="881" t="str">
        <f t="shared" si="980"/>
        <v>SI</v>
      </c>
      <c r="L10009" s="881">
        <f t="shared" si="981"/>
        <v>1</v>
      </c>
      <c r="M10009" s="881">
        <f t="shared" si="982"/>
        <v>45</v>
      </c>
    </row>
    <row r="10010" spans="1:13" ht="13.5">
      <c r="A10010" s="630" t="str">
        <f t="shared" si="979"/>
        <v>TP-060023010-040SI3I</v>
      </c>
      <c r="B10010" s="639" t="str">
        <f t="shared" si="983"/>
        <v>BT,060023kV,040MVA</v>
      </c>
      <c r="C10010" s="638" t="str">
        <f t="shared" si="984"/>
        <v>Rieles y bases de Tiro de acceso principal del transformador de 060023kV,40MVA</v>
      </c>
      <c r="D10010" s="637" t="s">
        <v>729</v>
      </c>
      <c r="E10010" s="637">
        <v>1</v>
      </c>
      <c r="F10010" s="639">
        <f>VLOOKUP(H10010,'[34]Resumen Bases TP'!$C$130:$E$170,3,FALSE)</f>
        <v>307.34000000000003</v>
      </c>
      <c r="G10010" s="900" t="s">
        <v>732</v>
      </c>
      <c r="H10010" s="939" t="str">
        <f t="shared" si="985"/>
        <v>BT060SI.3</v>
      </c>
      <c r="I10010" s="881" t="str">
        <f t="shared" si="986"/>
        <v>BT060SI.3</v>
      </c>
      <c r="J10010" s="881" t="str">
        <f t="shared" si="987"/>
        <v>060</v>
      </c>
      <c r="K10010" s="881" t="str">
        <f t="shared" si="980"/>
        <v>SI</v>
      </c>
      <c r="L10010" s="1010">
        <f t="shared" si="981"/>
        <v>3</v>
      </c>
      <c r="M10010" s="881">
        <f t="shared" si="982"/>
        <v>40</v>
      </c>
    </row>
    <row r="10011" spans="1:13" ht="13.5">
      <c r="A10011" s="630" t="str">
        <f t="shared" si="979"/>
        <v>TP-060023010-035SI3I</v>
      </c>
      <c r="B10011" s="639" t="str">
        <f t="shared" si="983"/>
        <v>BT,060023kV,035MVA</v>
      </c>
      <c r="C10011" s="638" t="str">
        <f t="shared" si="984"/>
        <v>Rieles y bases de Tiro de acceso principal del transformador de 060023kV,35MVA</v>
      </c>
      <c r="D10011" s="637" t="s">
        <v>729</v>
      </c>
      <c r="E10011" s="637">
        <v>1</v>
      </c>
      <c r="F10011" s="639">
        <f>VLOOKUP(H10011,'[34]Resumen Bases TP'!$C$130:$E$170,3,FALSE)</f>
        <v>307.34000000000003</v>
      </c>
      <c r="G10011" s="900" t="s">
        <v>732</v>
      </c>
      <c r="H10011" s="939" t="str">
        <f t="shared" si="985"/>
        <v>BT060SI.3</v>
      </c>
      <c r="I10011" s="881" t="str">
        <f t="shared" si="986"/>
        <v>BT060SI.3</v>
      </c>
      <c r="J10011" s="881" t="str">
        <f t="shared" si="987"/>
        <v>060</v>
      </c>
      <c r="K10011" s="881" t="str">
        <f t="shared" si="980"/>
        <v>SI</v>
      </c>
      <c r="L10011" s="1010">
        <f t="shared" si="981"/>
        <v>3</v>
      </c>
      <c r="M10011" s="881">
        <f t="shared" si="982"/>
        <v>35</v>
      </c>
    </row>
    <row r="10012" spans="1:13" ht="13.5">
      <c r="A10012" s="630" t="str">
        <f t="shared" si="979"/>
        <v>TP-060023010-030SI3I</v>
      </c>
      <c r="B10012" s="639" t="str">
        <f t="shared" si="983"/>
        <v>BT,060023kV,030MVA</v>
      </c>
      <c r="C10012" s="638" t="str">
        <f t="shared" si="984"/>
        <v>Rieles y bases de Tiro de acceso principal del transformador de 060023kV,30MVA</v>
      </c>
      <c r="D10012" s="637" t="s">
        <v>729</v>
      </c>
      <c r="E10012" s="637">
        <v>1</v>
      </c>
      <c r="F10012" s="639">
        <f>VLOOKUP(H10012,'[34]Resumen Bases TP'!$C$130:$E$170,3,FALSE)</f>
        <v>307.34000000000003</v>
      </c>
      <c r="G10012" s="900" t="s">
        <v>732</v>
      </c>
      <c r="H10012" s="939" t="str">
        <f t="shared" si="985"/>
        <v>BT060SI.3</v>
      </c>
      <c r="I10012" s="881" t="str">
        <f t="shared" si="986"/>
        <v>BT060SI.3</v>
      </c>
      <c r="J10012" s="881" t="str">
        <f t="shared" si="987"/>
        <v>060</v>
      </c>
      <c r="K10012" s="881" t="str">
        <f t="shared" si="980"/>
        <v>SI</v>
      </c>
      <c r="L10012" s="1010">
        <f t="shared" si="981"/>
        <v>3</v>
      </c>
      <c r="M10012" s="881">
        <f t="shared" si="982"/>
        <v>30</v>
      </c>
    </row>
    <row r="10013" spans="1:13" ht="13.5">
      <c r="A10013" s="630" t="str">
        <f t="shared" si="979"/>
        <v>TP-060023010-025SI3I</v>
      </c>
      <c r="B10013" s="639" t="str">
        <f t="shared" si="983"/>
        <v>BT,060023kV,025MVA</v>
      </c>
      <c r="C10013" s="638" t="str">
        <f t="shared" si="984"/>
        <v>Rieles y bases de Tiro de acceso principal del transformador de 060023kV,25MVA</v>
      </c>
      <c r="D10013" s="637" t="s">
        <v>729</v>
      </c>
      <c r="E10013" s="637">
        <v>1</v>
      </c>
      <c r="F10013" s="639">
        <f>VLOOKUP(H10013,'[34]Resumen Bases TP'!$C$130:$E$170,3,FALSE)</f>
        <v>307.34000000000003</v>
      </c>
      <c r="G10013" s="900" t="s">
        <v>732</v>
      </c>
      <c r="H10013" s="939" t="str">
        <f t="shared" si="985"/>
        <v>BT060SI.3</v>
      </c>
      <c r="I10013" s="881" t="str">
        <f t="shared" si="986"/>
        <v>BT060SI.3</v>
      </c>
      <c r="J10013" s="881" t="str">
        <f t="shared" si="987"/>
        <v>060</v>
      </c>
      <c r="K10013" s="881" t="str">
        <f t="shared" si="980"/>
        <v>SI</v>
      </c>
      <c r="L10013" s="1010">
        <f t="shared" si="981"/>
        <v>3</v>
      </c>
      <c r="M10013" s="881">
        <f t="shared" si="982"/>
        <v>25</v>
      </c>
    </row>
    <row r="10014" spans="1:13" ht="13.5">
      <c r="A10014" s="630" t="str">
        <f t="shared" si="979"/>
        <v>TP-060023010-020SI3I</v>
      </c>
      <c r="B10014" s="639" t="str">
        <f t="shared" si="983"/>
        <v>BT,060023kV,020MVA</v>
      </c>
      <c r="C10014" s="638" t="str">
        <f t="shared" si="984"/>
        <v>Rieles y bases de Tiro de acceso principal del transformador de 060023kV,20MVA</v>
      </c>
      <c r="D10014" s="637" t="s">
        <v>729</v>
      </c>
      <c r="E10014" s="637">
        <v>1</v>
      </c>
      <c r="F10014" s="639">
        <f>VLOOKUP(H10014,'[34]Resumen Bases TP'!$C$130:$E$170,3,FALSE)</f>
        <v>307.34000000000003</v>
      </c>
      <c r="G10014" s="900" t="s">
        <v>732</v>
      </c>
      <c r="H10014" s="939" t="str">
        <f t="shared" si="985"/>
        <v>BT060SI.3</v>
      </c>
      <c r="I10014" s="881" t="str">
        <f t="shared" si="986"/>
        <v>BT060SI.3</v>
      </c>
      <c r="J10014" s="881" t="str">
        <f t="shared" si="987"/>
        <v>060</v>
      </c>
      <c r="K10014" s="881" t="str">
        <f t="shared" si="980"/>
        <v>SI</v>
      </c>
      <c r="L10014" s="1010">
        <f t="shared" si="981"/>
        <v>3</v>
      </c>
      <c r="M10014" s="881">
        <f t="shared" si="982"/>
        <v>20</v>
      </c>
    </row>
    <row r="10015" spans="1:13" ht="13.5">
      <c r="A10015" s="630" t="str">
        <f t="shared" si="979"/>
        <v>TP-060023010-015SI3I</v>
      </c>
      <c r="B10015" s="639" t="str">
        <f t="shared" si="983"/>
        <v>BT,060023kV,015MVA</v>
      </c>
      <c r="C10015" s="638" t="str">
        <f t="shared" si="984"/>
        <v>Rieles y bases de Tiro de acceso principal del transformador de 060023kV,15MVA</v>
      </c>
      <c r="D10015" s="637" t="s">
        <v>729</v>
      </c>
      <c r="E10015" s="637">
        <v>1</v>
      </c>
      <c r="F10015" s="639">
        <f>VLOOKUP(H10015,'[34]Resumen Bases TP'!$C$130:$E$170,3,FALSE)</f>
        <v>307.34000000000003</v>
      </c>
      <c r="G10015" s="900" t="s">
        <v>732</v>
      </c>
      <c r="H10015" s="939" t="str">
        <f t="shared" si="985"/>
        <v>BT060SI.3</v>
      </c>
      <c r="I10015" s="881" t="str">
        <f t="shared" si="986"/>
        <v>BT060SI.3</v>
      </c>
      <c r="J10015" s="881" t="str">
        <f t="shared" si="987"/>
        <v>060</v>
      </c>
      <c r="K10015" s="881" t="str">
        <f t="shared" si="980"/>
        <v>SI</v>
      </c>
      <c r="L10015" s="1010">
        <f t="shared" si="981"/>
        <v>3</v>
      </c>
      <c r="M10015" s="881">
        <f t="shared" si="982"/>
        <v>15</v>
      </c>
    </row>
    <row r="10016" spans="1:13" ht="13.5">
      <c r="A10016" s="630" t="str">
        <f t="shared" si="979"/>
        <v>TP-060023010-010SI3I</v>
      </c>
      <c r="B10016" s="639" t="str">
        <f t="shared" si="983"/>
        <v>BT,060023kV,010MVA</v>
      </c>
      <c r="C10016" s="638" t="str">
        <f t="shared" si="984"/>
        <v>Rieles y bases de Tiro de acceso principal del transformador de 060023kV,10MVA</v>
      </c>
      <c r="D10016" s="637" t="s">
        <v>729</v>
      </c>
      <c r="E10016" s="637">
        <v>1</v>
      </c>
      <c r="F10016" s="639">
        <f>VLOOKUP(H10016,'[34]Resumen Bases TP'!$C$130:$E$170,3,FALSE)</f>
        <v>307.34000000000003</v>
      </c>
      <c r="G10016" s="900" t="s">
        <v>732</v>
      </c>
      <c r="H10016" s="939" t="str">
        <f t="shared" si="985"/>
        <v>BT060SI.2</v>
      </c>
      <c r="I10016" s="881" t="str">
        <f t="shared" si="986"/>
        <v>BT060SI.2</v>
      </c>
      <c r="J10016" s="881" t="str">
        <f t="shared" si="987"/>
        <v>060</v>
      </c>
      <c r="K10016" s="881" t="str">
        <f t="shared" si="980"/>
        <v>SI</v>
      </c>
      <c r="L10016" s="881">
        <f t="shared" si="981"/>
        <v>2</v>
      </c>
      <c r="M10016" s="881">
        <f t="shared" si="982"/>
        <v>10</v>
      </c>
    </row>
    <row r="10017" spans="1:13" ht="13.5">
      <c r="A10017" s="630" t="str">
        <f t="shared" si="979"/>
        <v>TP-060023010-009SI3I</v>
      </c>
      <c r="B10017" s="639" t="str">
        <f t="shared" si="983"/>
        <v>BT,060023kV,009MVA</v>
      </c>
      <c r="C10017" s="638" t="str">
        <f t="shared" si="984"/>
        <v>Rieles y bases de Tiro de acceso principal del transformador de 060023kV,9MVA</v>
      </c>
      <c r="D10017" s="637" t="s">
        <v>729</v>
      </c>
      <c r="E10017" s="637">
        <v>1</v>
      </c>
      <c r="F10017" s="639">
        <f>VLOOKUP(H10017,'[34]Resumen Bases TP'!$C$130:$E$170,3,FALSE)</f>
        <v>307.34000000000003</v>
      </c>
      <c r="G10017" s="900" t="s">
        <v>732</v>
      </c>
      <c r="H10017" s="939" t="str">
        <f t="shared" si="985"/>
        <v>BT060SI.2</v>
      </c>
      <c r="I10017" s="881" t="str">
        <f t="shared" si="986"/>
        <v>BT060SI.2</v>
      </c>
      <c r="J10017" s="881" t="str">
        <f t="shared" si="987"/>
        <v>060</v>
      </c>
      <c r="K10017" s="881" t="str">
        <f t="shared" si="980"/>
        <v>SI</v>
      </c>
      <c r="L10017" s="881">
        <f t="shared" si="981"/>
        <v>2</v>
      </c>
      <c r="M10017" s="881">
        <f t="shared" si="982"/>
        <v>9</v>
      </c>
    </row>
    <row r="10018" spans="1:13" ht="13.5">
      <c r="A10018" s="630" t="str">
        <f t="shared" si="979"/>
        <v>TP-060023010-008SI3I</v>
      </c>
      <c r="B10018" s="639" t="str">
        <f t="shared" si="983"/>
        <v>BT,060023kV,008MVA</v>
      </c>
      <c r="C10018" s="638" t="str">
        <f t="shared" si="984"/>
        <v>Rieles y bases de Tiro de acceso principal del transformador de 060023kV,8MVA</v>
      </c>
      <c r="D10018" s="637" t="s">
        <v>729</v>
      </c>
      <c r="E10018" s="637">
        <v>1</v>
      </c>
      <c r="F10018" s="639">
        <f>VLOOKUP(H10018,'[34]Resumen Bases TP'!$C$130:$E$170,3,FALSE)</f>
        <v>307.34000000000003</v>
      </c>
      <c r="G10018" s="900" t="s">
        <v>732</v>
      </c>
      <c r="H10018" s="939" t="str">
        <f t="shared" si="985"/>
        <v>BT060SI.2</v>
      </c>
      <c r="I10018" s="881" t="str">
        <f t="shared" si="986"/>
        <v>BT060SI.2</v>
      </c>
      <c r="J10018" s="881" t="str">
        <f t="shared" si="987"/>
        <v>060</v>
      </c>
      <c r="K10018" s="881" t="str">
        <f t="shared" si="980"/>
        <v>SI</v>
      </c>
      <c r="L10018" s="881">
        <f t="shared" si="981"/>
        <v>2</v>
      </c>
      <c r="M10018" s="881">
        <f t="shared" si="982"/>
        <v>8</v>
      </c>
    </row>
    <row r="10019" spans="1:13" ht="13.5">
      <c r="A10019" s="630" t="str">
        <f t="shared" si="979"/>
        <v>TP-060023010-007SI3I</v>
      </c>
      <c r="B10019" s="639" t="str">
        <f t="shared" si="983"/>
        <v>BT,060023kV,007MVA</v>
      </c>
      <c r="C10019" s="638" t="str">
        <f t="shared" si="984"/>
        <v>Rieles y bases de Tiro de acceso principal del transformador de 060023kV,7MVA</v>
      </c>
      <c r="D10019" s="637" t="s">
        <v>729</v>
      </c>
      <c r="E10019" s="637">
        <v>1</v>
      </c>
      <c r="F10019" s="639">
        <f>VLOOKUP(H10019,'[34]Resumen Bases TP'!$C$130:$E$170,3,FALSE)</f>
        <v>267.74999999999994</v>
      </c>
      <c r="G10019" s="900" t="s">
        <v>732</v>
      </c>
      <c r="H10019" s="939" t="str">
        <f t="shared" si="985"/>
        <v>BT060SI.1</v>
      </c>
      <c r="I10019" s="881" t="str">
        <f t="shared" si="986"/>
        <v>BT060SI.1</v>
      </c>
      <c r="J10019" s="881" t="str">
        <f t="shared" si="987"/>
        <v>060</v>
      </c>
      <c r="K10019" s="881" t="str">
        <f t="shared" si="980"/>
        <v>SI</v>
      </c>
      <c r="L10019" s="881">
        <f t="shared" si="981"/>
        <v>1</v>
      </c>
      <c r="M10019" s="881">
        <f t="shared" si="982"/>
        <v>7</v>
      </c>
    </row>
    <row r="10020" spans="1:13" ht="13.5">
      <c r="A10020" s="630" t="str">
        <f t="shared" si="979"/>
        <v>TP-060023010-006SI3I</v>
      </c>
      <c r="B10020" s="639" t="str">
        <f t="shared" si="983"/>
        <v>BT,060023kV,006MVA</v>
      </c>
      <c r="C10020" s="638" t="str">
        <f t="shared" si="984"/>
        <v>Rieles y bases de Tiro de acceso principal del transformador de 060023kV,6MVA</v>
      </c>
      <c r="D10020" s="637" t="s">
        <v>729</v>
      </c>
      <c r="E10020" s="637">
        <v>1</v>
      </c>
      <c r="F10020" s="639">
        <f>VLOOKUP(H10020,'[34]Resumen Bases TP'!$C$130:$E$170,3,FALSE)</f>
        <v>267.74999999999994</v>
      </c>
      <c r="G10020" s="900" t="s">
        <v>732</v>
      </c>
      <c r="H10020" s="939" t="str">
        <f t="shared" si="985"/>
        <v>BT060SI.1</v>
      </c>
      <c r="I10020" s="881" t="str">
        <f t="shared" si="986"/>
        <v>BT060SI.1</v>
      </c>
      <c r="J10020" s="881" t="str">
        <f t="shared" si="987"/>
        <v>060</v>
      </c>
      <c r="K10020" s="881" t="str">
        <f t="shared" si="980"/>
        <v>SI</v>
      </c>
      <c r="L10020" s="881">
        <f t="shared" si="981"/>
        <v>1</v>
      </c>
      <c r="M10020" s="881">
        <f t="shared" si="982"/>
        <v>6</v>
      </c>
    </row>
    <row r="10021" spans="1:13" ht="13.5">
      <c r="A10021" s="630" t="str">
        <f t="shared" si="979"/>
        <v>TP-060023010-005SI3I</v>
      </c>
      <c r="B10021" s="639" t="str">
        <f t="shared" si="983"/>
        <v>BT,060023kV,005MVA</v>
      </c>
      <c r="C10021" s="638" t="str">
        <f t="shared" si="984"/>
        <v>Rieles y bases de Tiro de acceso principal del transformador de 060023kV,5MVA</v>
      </c>
      <c r="D10021" s="637" t="s">
        <v>729</v>
      </c>
      <c r="E10021" s="637">
        <v>1</v>
      </c>
      <c r="F10021" s="639">
        <f>VLOOKUP(H10021,'[34]Resumen Bases TP'!$C$130:$E$170,3,FALSE)</f>
        <v>267.74999999999994</v>
      </c>
      <c r="G10021" s="900" t="s">
        <v>732</v>
      </c>
      <c r="H10021" s="939" t="str">
        <f t="shared" si="985"/>
        <v>BT060SI.1</v>
      </c>
      <c r="I10021" s="881" t="str">
        <f t="shared" si="986"/>
        <v>BT060SI.1</v>
      </c>
      <c r="J10021" s="881" t="str">
        <f t="shared" si="987"/>
        <v>060</v>
      </c>
      <c r="K10021" s="881" t="str">
        <f t="shared" si="980"/>
        <v>SI</v>
      </c>
      <c r="L10021" s="881">
        <f t="shared" si="981"/>
        <v>1</v>
      </c>
      <c r="M10021" s="881">
        <f t="shared" si="982"/>
        <v>5</v>
      </c>
    </row>
    <row r="10022" spans="1:13" ht="13.5">
      <c r="A10022" s="630" t="str">
        <f t="shared" si="979"/>
        <v>TP-060023010-004SI3I</v>
      </c>
      <c r="B10022" s="639" t="str">
        <f t="shared" si="983"/>
        <v>BT,060023kV,004MVA</v>
      </c>
      <c r="C10022" s="638" t="str">
        <f t="shared" si="984"/>
        <v>Rieles y bases de Tiro de acceso principal del transformador de 060023kV,4MVA</v>
      </c>
      <c r="D10022" s="637" t="s">
        <v>729</v>
      </c>
      <c r="E10022" s="637">
        <v>1</v>
      </c>
      <c r="F10022" s="639">
        <f>VLOOKUP(H10022,'[34]Resumen Bases TP'!$C$130:$E$170,3,FALSE)</f>
        <v>267.74999999999994</v>
      </c>
      <c r="G10022" s="900" t="s">
        <v>732</v>
      </c>
      <c r="H10022" s="939" t="str">
        <f t="shared" si="985"/>
        <v>BT060SI.1</v>
      </c>
      <c r="I10022" s="881" t="str">
        <f t="shared" si="986"/>
        <v>BT060SI.1</v>
      </c>
      <c r="J10022" s="881" t="str">
        <f t="shared" si="987"/>
        <v>060</v>
      </c>
      <c r="K10022" s="881" t="str">
        <f t="shared" si="980"/>
        <v>SI</v>
      </c>
      <c r="L10022" s="881">
        <f t="shared" si="981"/>
        <v>1</v>
      </c>
      <c r="M10022" s="881">
        <f t="shared" si="982"/>
        <v>4</v>
      </c>
    </row>
    <row r="10023" spans="1:13" ht="13.5">
      <c r="A10023" s="630" t="str">
        <f t="shared" si="979"/>
        <v>TP-060023010-003SI3I</v>
      </c>
      <c r="B10023" s="639" t="str">
        <f t="shared" si="983"/>
        <v>BT,060023kV,003MVA</v>
      </c>
      <c r="C10023" s="638" t="str">
        <f t="shared" si="984"/>
        <v>Rieles y bases de Tiro de acceso principal del transformador de 060023kV,3MVA</v>
      </c>
      <c r="D10023" s="637" t="s">
        <v>729</v>
      </c>
      <c r="E10023" s="637">
        <v>1</v>
      </c>
      <c r="F10023" s="639">
        <f>VLOOKUP(H10023,'[34]Resumen Bases TP'!$C$130:$E$170,3,FALSE)</f>
        <v>267.74999999999994</v>
      </c>
      <c r="G10023" s="900" t="s">
        <v>732</v>
      </c>
      <c r="H10023" s="939" t="str">
        <f t="shared" si="985"/>
        <v>BT060SI.1</v>
      </c>
      <c r="I10023" s="881" t="str">
        <f t="shared" si="986"/>
        <v>BT060SI.1</v>
      </c>
      <c r="J10023" s="881" t="str">
        <f t="shared" si="987"/>
        <v>060</v>
      </c>
      <c r="K10023" s="881" t="str">
        <f t="shared" si="980"/>
        <v>SI</v>
      </c>
      <c r="L10023" s="881">
        <f t="shared" si="981"/>
        <v>1</v>
      </c>
      <c r="M10023" s="881">
        <f t="shared" si="982"/>
        <v>3</v>
      </c>
    </row>
    <row r="10024" spans="1:13" ht="13.5">
      <c r="A10024" s="630" t="str">
        <f t="shared" si="979"/>
        <v>TP-060023010-002SI3I</v>
      </c>
      <c r="B10024" s="639" t="str">
        <f t="shared" si="983"/>
        <v>BT,060023kV,002MVA</v>
      </c>
      <c r="C10024" s="638" t="str">
        <f t="shared" si="984"/>
        <v>Rieles y bases de Tiro de acceso principal del transformador de 060023kV,2MVA</v>
      </c>
      <c r="D10024" s="637" t="s">
        <v>729</v>
      </c>
      <c r="E10024" s="637">
        <v>1</v>
      </c>
      <c r="F10024" s="639">
        <f>VLOOKUP(H10024,'[34]Resumen Bases TP'!$C$130:$E$170,3,FALSE)</f>
        <v>267.74999999999994</v>
      </c>
      <c r="G10024" s="900" t="s">
        <v>732</v>
      </c>
      <c r="H10024" s="939" t="str">
        <f t="shared" si="985"/>
        <v>BT060SI.1</v>
      </c>
      <c r="I10024" s="881" t="str">
        <f t="shared" si="986"/>
        <v>BT060SI.1</v>
      </c>
      <c r="J10024" s="881" t="str">
        <f t="shared" si="987"/>
        <v>060</v>
      </c>
      <c r="K10024" s="881" t="str">
        <f t="shared" si="980"/>
        <v>SI</v>
      </c>
      <c r="L10024" s="881">
        <f t="shared" si="981"/>
        <v>1</v>
      </c>
      <c r="M10024" s="881">
        <f t="shared" si="982"/>
        <v>2</v>
      </c>
    </row>
    <row r="10025" spans="1:13" ht="13.5">
      <c r="A10025" s="630" t="str">
        <f t="shared" si="979"/>
        <v>TP-060010-050SI3I</v>
      </c>
      <c r="B10025" s="639" t="str">
        <f t="shared" si="983"/>
        <v>BT,060010kV,050MVA</v>
      </c>
      <c r="C10025" s="638" t="str">
        <f t="shared" si="984"/>
        <v>Rieles y bases de Tiro de acceso principal del transformador de 060010kV,50MVA</v>
      </c>
      <c r="D10025" s="637" t="s">
        <v>729</v>
      </c>
      <c r="E10025" s="637">
        <v>1</v>
      </c>
      <c r="F10025" s="639">
        <f>VLOOKUP(H10025,'[34]Resumen Bases TP'!$C$130:$E$170,3,FALSE)</f>
        <v>267.74999999999994</v>
      </c>
      <c r="G10025" s="900" t="s">
        <v>732</v>
      </c>
      <c r="H10025" s="939" t="str">
        <f t="shared" si="985"/>
        <v>BT060SI.1</v>
      </c>
      <c r="I10025" s="881" t="str">
        <f t="shared" si="986"/>
        <v>BT060SI.1</v>
      </c>
      <c r="J10025" s="881" t="str">
        <f t="shared" si="987"/>
        <v>060</v>
      </c>
      <c r="K10025" s="881" t="str">
        <f t="shared" si="980"/>
        <v>SI</v>
      </c>
      <c r="L10025" s="881">
        <f t="shared" si="981"/>
        <v>1</v>
      </c>
      <c r="M10025" s="881">
        <f t="shared" si="982"/>
        <v>50</v>
      </c>
    </row>
    <row r="10026" spans="1:13" ht="13.5">
      <c r="A10026" s="630" t="str">
        <f t="shared" si="979"/>
        <v>TP-060010-045SI3I</v>
      </c>
      <c r="B10026" s="639" t="str">
        <f t="shared" si="983"/>
        <v>BT,060010kV,045MVA</v>
      </c>
      <c r="C10026" s="638" t="str">
        <f t="shared" si="984"/>
        <v>Rieles y bases de Tiro de acceso principal del transformador de 060010kV,45MVA</v>
      </c>
      <c r="D10026" s="637" t="s">
        <v>729</v>
      </c>
      <c r="E10026" s="637">
        <v>1</v>
      </c>
      <c r="F10026" s="639">
        <f>VLOOKUP(H10026,'[34]Resumen Bases TP'!$C$130:$E$170,3,FALSE)</f>
        <v>267.74999999999994</v>
      </c>
      <c r="G10026" s="900" t="s">
        <v>732</v>
      </c>
      <c r="H10026" s="939" t="str">
        <f t="shared" si="985"/>
        <v>BT060SI.1</v>
      </c>
      <c r="I10026" s="881" t="str">
        <f t="shared" si="986"/>
        <v>BT060SI.1</v>
      </c>
      <c r="J10026" s="881" t="str">
        <f t="shared" si="987"/>
        <v>060</v>
      </c>
      <c r="K10026" s="881" t="str">
        <f t="shared" si="980"/>
        <v>SI</v>
      </c>
      <c r="L10026" s="881">
        <f t="shared" si="981"/>
        <v>1</v>
      </c>
      <c r="M10026" s="881">
        <f t="shared" si="982"/>
        <v>45</v>
      </c>
    </row>
    <row r="10027" spans="1:13" ht="13.5">
      <c r="A10027" s="630" t="str">
        <f t="shared" si="979"/>
        <v>TP-060010-040SI3I</v>
      </c>
      <c r="B10027" s="639" t="str">
        <f t="shared" si="983"/>
        <v>BT,060010kV,040MVA</v>
      </c>
      <c r="C10027" s="638" t="str">
        <f t="shared" si="984"/>
        <v>Rieles y bases de Tiro de acceso principal del transformador de 060010kV,40MVA</v>
      </c>
      <c r="D10027" s="637" t="s">
        <v>729</v>
      </c>
      <c r="E10027" s="637">
        <v>1</v>
      </c>
      <c r="F10027" s="639">
        <f>VLOOKUP(H10027,'[34]Resumen Bases TP'!$C$130:$E$170,3,FALSE)</f>
        <v>307.34000000000003</v>
      </c>
      <c r="G10027" s="900" t="s">
        <v>732</v>
      </c>
      <c r="H10027" s="939" t="str">
        <f t="shared" si="985"/>
        <v>BT060SI.3</v>
      </c>
      <c r="I10027" s="881" t="str">
        <f t="shared" si="986"/>
        <v>BT060SI.3</v>
      </c>
      <c r="J10027" s="881" t="str">
        <f t="shared" si="987"/>
        <v>060</v>
      </c>
      <c r="K10027" s="881" t="str">
        <f t="shared" si="980"/>
        <v>SI</v>
      </c>
      <c r="L10027" s="1010">
        <f t="shared" si="981"/>
        <v>3</v>
      </c>
      <c r="M10027" s="881">
        <f t="shared" si="982"/>
        <v>40</v>
      </c>
    </row>
    <row r="10028" spans="1:13" ht="13.5">
      <c r="A10028" s="630" t="str">
        <f t="shared" si="979"/>
        <v>TP-060010-035SI3I</v>
      </c>
      <c r="B10028" s="639" t="str">
        <f t="shared" si="983"/>
        <v>BT,060010kV,035MVA</v>
      </c>
      <c r="C10028" s="638" t="str">
        <f t="shared" si="984"/>
        <v>Rieles y bases de Tiro de acceso principal del transformador de 060010kV,35MVA</v>
      </c>
      <c r="D10028" s="637" t="s">
        <v>729</v>
      </c>
      <c r="E10028" s="637">
        <v>1</v>
      </c>
      <c r="F10028" s="639">
        <f>VLOOKUP(H10028,'[34]Resumen Bases TP'!$C$130:$E$170,3,FALSE)</f>
        <v>307.34000000000003</v>
      </c>
      <c r="G10028" s="900" t="s">
        <v>732</v>
      </c>
      <c r="H10028" s="939" t="str">
        <f t="shared" si="985"/>
        <v>BT060SI.3</v>
      </c>
      <c r="I10028" s="881" t="str">
        <f t="shared" si="986"/>
        <v>BT060SI.3</v>
      </c>
      <c r="J10028" s="881" t="str">
        <f t="shared" si="987"/>
        <v>060</v>
      </c>
      <c r="K10028" s="881" t="str">
        <f t="shared" si="980"/>
        <v>SI</v>
      </c>
      <c r="L10028" s="1010">
        <f t="shared" si="981"/>
        <v>3</v>
      </c>
      <c r="M10028" s="881">
        <f t="shared" si="982"/>
        <v>35</v>
      </c>
    </row>
    <row r="10029" spans="1:13" ht="13.5">
      <c r="A10029" s="630" t="str">
        <f t="shared" si="979"/>
        <v>TP-060010-030SI3I</v>
      </c>
      <c r="B10029" s="639" t="str">
        <f t="shared" si="983"/>
        <v>BT,060010kV,030MVA</v>
      </c>
      <c r="C10029" s="638" t="str">
        <f t="shared" si="984"/>
        <v>Rieles y bases de Tiro de acceso principal del transformador de 060010kV,30MVA</v>
      </c>
      <c r="D10029" s="637" t="s">
        <v>729</v>
      </c>
      <c r="E10029" s="637">
        <v>1</v>
      </c>
      <c r="F10029" s="639">
        <f>VLOOKUP(H10029,'[34]Resumen Bases TP'!$C$130:$E$170,3,FALSE)</f>
        <v>307.34000000000003</v>
      </c>
      <c r="G10029" s="900" t="s">
        <v>732</v>
      </c>
      <c r="H10029" s="939" t="str">
        <f t="shared" si="985"/>
        <v>BT060SI.3</v>
      </c>
      <c r="I10029" s="881" t="str">
        <f t="shared" si="986"/>
        <v>BT060SI.3</v>
      </c>
      <c r="J10029" s="881" t="str">
        <f t="shared" si="987"/>
        <v>060</v>
      </c>
      <c r="K10029" s="881" t="str">
        <f t="shared" si="980"/>
        <v>SI</v>
      </c>
      <c r="L10029" s="1010">
        <f t="shared" si="981"/>
        <v>3</v>
      </c>
      <c r="M10029" s="881">
        <f t="shared" si="982"/>
        <v>30</v>
      </c>
    </row>
    <row r="10030" spans="1:13" ht="13.5">
      <c r="A10030" s="630" t="str">
        <f t="shared" si="979"/>
        <v>TP-060010-025SI3I</v>
      </c>
      <c r="B10030" s="639" t="str">
        <f t="shared" si="983"/>
        <v>BT,060010kV,025MVA</v>
      </c>
      <c r="C10030" s="638" t="str">
        <f t="shared" si="984"/>
        <v>Rieles y bases de Tiro de acceso principal del transformador de 060010kV,25MVA</v>
      </c>
      <c r="D10030" s="637" t="s">
        <v>729</v>
      </c>
      <c r="E10030" s="637">
        <v>1</v>
      </c>
      <c r="F10030" s="639">
        <f>VLOOKUP(H10030,'[34]Resumen Bases TP'!$C$130:$E$170,3,FALSE)</f>
        <v>307.34000000000003</v>
      </c>
      <c r="G10030" s="900" t="s">
        <v>732</v>
      </c>
      <c r="H10030" s="939" t="str">
        <f t="shared" si="985"/>
        <v>BT060SI.3</v>
      </c>
      <c r="I10030" s="881" t="str">
        <f t="shared" si="986"/>
        <v>BT060SI.3</v>
      </c>
      <c r="J10030" s="881" t="str">
        <f t="shared" si="987"/>
        <v>060</v>
      </c>
      <c r="K10030" s="881" t="str">
        <f t="shared" si="980"/>
        <v>SI</v>
      </c>
      <c r="L10030" s="1010">
        <f t="shared" si="981"/>
        <v>3</v>
      </c>
      <c r="M10030" s="881">
        <f t="shared" si="982"/>
        <v>25</v>
      </c>
    </row>
    <row r="10031" spans="1:13" ht="13.5">
      <c r="A10031" s="630" t="str">
        <f t="shared" si="979"/>
        <v>TP-060010-020SI3I</v>
      </c>
      <c r="B10031" s="639" t="str">
        <f t="shared" si="983"/>
        <v>BT,060010kV,020MVA</v>
      </c>
      <c r="C10031" s="638" t="str">
        <f t="shared" si="984"/>
        <v>Rieles y bases de Tiro de acceso principal del transformador de 060010kV,20MVA</v>
      </c>
      <c r="D10031" s="637" t="s">
        <v>729</v>
      </c>
      <c r="E10031" s="637">
        <v>1</v>
      </c>
      <c r="F10031" s="639">
        <f>VLOOKUP(H10031,'[34]Resumen Bases TP'!$C$130:$E$170,3,FALSE)</f>
        <v>307.34000000000003</v>
      </c>
      <c r="G10031" s="900" t="s">
        <v>732</v>
      </c>
      <c r="H10031" s="939" t="str">
        <f t="shared" si="985"/>
        <v>BT060SI.3</v>
      </c>
      <c r="I10031" s="881" t="str">
        <f t="shared" si="986"/>
        <v>BT060SI.3</v>
      </c>
      <c r="J10031" s="881" t="str">
        <f t="shared" si="987"/>
        <v>060</v>
      </c>
      <c r="K10031" s="881" t="str">
        <f t="shared" si="980"/>
        <v>SI</v>
      </c>
      <c r="L10031" s="1010">
        <f t="shared" si="981"/>
        <v>3</v>
      </c>
      <c r="M10031" s="881">
        <f t="shared" si="982"/>
        <v>20</v>
      </c>
    </row>
    <row r="10032" spans="1:13" ht="13.5">
      <c r="A10032" s="630" t="str">
        <f t="shared" si="979"/>
        <v>TP-060010-015SI3I</v>
      </c>
      <c r="B10032" s="639" t="str">
        <f t="shared" si="983"/>
        <v>BT,060010kV,015MVA</v>
      </c>
      <c r="C10032" s="638" t="str">
        <f t="shared" si="984"/>
        <v>Rieles y bases de Tiro de acceso principal del transformador de 060010kV,15MVA</v>
      </c>
      <c r="D10032" s="637" t="s">
        <v>729</v>
      </c>
      <c r="E10032" s="637">
        <v>1</v>
      </c>
      <c r="F10032" s="639">
        <f>VLOOKUP(H10032,'[34]Resumen Bases TP'!$C$130:$E$170,3,FALSE)</f>
        <v>307.34000000000003</v>
      </c>
      <c r="G10032" s="900" t="s">
        <v>732</v>
      </c>
      <c r="H10032" s="939" t="str">
        <f t="shared" si="985"/>
        <v>BT060SI.3</v>
      </c>
      <c r="I10032" s="881" t="str">
        <f t="shared" si="986"/>
        <v>BT060SI.3</v>
      </c>
      <c r="J10032" s="881" t="str">
        <f t="shared" si="987"/>
        <v>060</v>
      </c>
      <c r="K10032" s="881" t="str">
        <f t="shared" si="980"/>
        <v>SI</v>
      </c>
      <c r="L10032" s="1010">
        <f t="shared" si="981"/>
        <v>3</v>
      </c>
      <c r="M10032" s="881">
        <f t="shared" si="982"/>
        <v>15</v>
      </c>
    </row>
    <row r="10033" spans="1:13" ht="13.5">
      <c r="A10033" s="630" t="str">
        <f t="shared" si="979"/>
        <v>TP-060010-010SI3I</v>
      </c>
      <c r="B10033" s="639" t="str">
        <f t="shared" si="983"/>
        <v>BT,060010kV,010MVA</v>
      </c>
      <c r="C10033" s="638" t="str">
        <f t="shared" si="984"/>
        <v>Rieles y bases de Tiro de acceso principal del transformador de 060010kV,10MVA</v>
      </c>
      <c r="D10033" s="637" t="s">
        <v>729</v>
      </c>
      <c r="E10033" s="637">
        <v>1</v>
      </c>
      <c r="F10033" s="639">
        <f>VLOOKUP(H10033,'[34]Resumen Bases TP'!$C$130:$E$170,3,FALSE)</f>
        <v>307.34000000000003</v>
      </c>
      <c r="G10033" s="900" t="s">
        <v>732</v>
      </c>
      <c r="H10033" s="939" t="str">
        <f t="shared" si="985"/>
        <v>BT060SI.2</v>
      </c>
      <c r="I10033" s="881" t="str">
        <f t="shared" si="986"/>
        <v>BT060SI.2</v>
      </c>
      <c r="J10033" s="881" t="str">
        <f t="shared" si="987"/>
        <v>060</v>
      </c>
      <c r="K10033" s="881" t="str">
        <f t="shared" si="980"/>
        <v>SI</v>
      </c>
      <c r="L10033" s="881">
        <f t="shared" si="981"/>
        <v>2</v>
      </c>
      <c r="M10033" s="881">
        <f t="shared" si="982"/>
        <v>10</v>
      </c>
    </row>
    <row r="10034" spans="1:13" ht="13.5">
      <c r="A10034" s="630" t="str">
        <f t="shared" si="979"/>
        <v>TP-060010-009SI3I</v>
      </c>
      <c r="B10034" s="639" t="str">
        <f t="shared" si="983"/>
        <v>BT,060010kV,009MVA</v>
      </c>
      <c r="C10034" s="638" t="str">
        <f t="shared" si="984"/>
        <v>Rieles y bases de Tiro de acceso principal del transformador de 060010kV,9MVA</v>
      </c>
      <c r="D10034" s="637" t="s">
        <v>729</v>
      </c>
      <c r="E10034" s="637">
        <v>1</v>
      </c>
      <c r="F10034" s="639">
        <f>VLOOKUP(H10034,'[34]Resumen Bases TP'!$C$130:$E$170,3,FALSE)</f>
        <v>307.34000000000003</v>
      </c>
      <c r="G10034" s="900" t="s">
        <v>732</v>
      </c>
      <c r="H10034" s="939" t="str">
        <f t="shared" si="985"/>
        <v>BT060SI.2</v>
      </c>
      <c r="I10034" s="881" t="str">
        <f t="shared" si="986"/>
        <v>BT060SI.2</v>
      </c>
      <c r="J10034" s="881" t="str">
        <f t="shared" si="987"/>
        <v>060</v>
      </c>
      <c r="K10034" s="881" t="str">
        <f t="shared" si="980"/>
        <v>SI</v>
      </c>
      <c r="L10034" s="881">
        <f t="shared" si="981"/>
        <v>2</v>
      </c>
      <c r="M10034" s="881">
        <f t="shared" si="982"/>
        <v>9</v>
      </c>
    </row>
    <row r="10035" spans="1:13" ht="13.5">
      <c r="A10035" s="630" t="str">
        <f t="shared" si="979"/>
        <v>TP-060010-008SI3I</v>
      </c>
      <c r="B10035" s="639" t="str">
        <f t="shared" si="983"/>
        <v>BT,060010kV,008MVA</v>
      </c>
      <c r="C10035" s="638" t="str">
        <f t="shared" si="984"/>
        <v>Rieles y bases de Tiro de acceso principal del transformador de 060010kV,8MVA</v>
      </c>
      <c r="D10035" s="637" t="s">
        <v>729</v>
      </c>
      <c r="E10035" s="637">
        <v>1</v>
      </c>
      <c r="F10035" s="639">
        <f>VLOOKUP(H10035,'[34]Resumen Bases TP'!$C$130:$E$170,3,FALSE)</f>
        <v>307.34000000000003</v>
      </c>
      <c r="G10035" s="900" t="s">
        <v>732</v>
      </c>
      <c r="H10035" s="939" t="str">
        <f t="shared" si="985"/>
        <v>BT060SI.2</v>
      </c>
      <c r="I10035" s="881" t="str">
        <f t="shared" si="986"/>
        <v>BT060SI.2</v>
      </c>
      <c r="J10035" s="881" t="str">
        <f t="shared" si="987"/>
        <v>060</v>
      </c>
      <c r="K10035" s="881" t="str">
        <f t="shared" si="980"/>
        <v>SI</v>
      </c>
      <c r="L10035" s="881">
        <f t="shared" si="981"/>
        <v>2</v>
      </c>
      <c r="M10035" s="881">
        <f t="shared" si="982"/>
        <v>8</v>
      </c>
    </row>
    <row r="10036" spans="1:13" ht="13.5">
      <c r="A10036" s="630" t="str">
        <f t="shared" si="979"/>
        <v>TP-060010-007SI3I</v>
      </c>
      <c r="B10036" s="639" t="str">
        <f t="shared" si="983"/>
        <v>BT,060010kV,007MVA</v>
      </c>
      <c r="C10036" s="638" t="str">
        <f t="shared" si="984"/>
        <v>Rieles y bases de Tiro de acceso principal del transformador de 060010kV,7MVA</v>
      </c>
      <c r="D10036" s="637" t="s">
        <v>729</v>
      </c>
      <c r="E10036" s="637">
        <v>1</v>
      </c>
      <c r="F10036" s="639">
        <f>VLOOKUP(H10036,'[34]Resumen Bases TP'!$C$130:$E$170,3,FALSE)</f>
        <v>267.74999999999994</v>
      </c>
      <c r="G10036" s="900" t="s">
        <v>732</v>
      </c>
      <c r="H10036" s="939" t="str">
        <f t="shared" si="985"/>
        <v>BT060SI.1</v>
      </c>
      <c r="I10036" s="881" t="str">
        <f t="shared" si="986"/>
        <v>BT060SI.1</v>
      </c>
      <c r="J10036" s="881" t="str">
        <f t="shared" si="987"/>
        <v>060</v>
      </c>
      <c r="K10036" s="881" t="str">
        <f t="shared" si="980"/>
        <v>SI</v>
      </c>
      <c r="L10036" s="881">
        <f t="shared" si="981"/>
        <v>1</v>
      </c>
      <c r="M10036" s="881">
        <f t="shared" si="982"/>
        <v>7</v>
      </c>
    </row>
    <row r="10037" spans="1:13" ht="13.5">
      <c r="A10037" s="630" t="str">
        <f t="shared" si="979"/>
        <v>TP-060010-006SI3I</v>
      </c>
      <c r="B10037" s="639" t="str">
        <f t="shared" si="983"/>
        <v>BT,060010kV,006MVA</v>
      </c>
      <c r="C10037" s="638" t="str">
        <f t="shared" si="984"/>
        <v>Rieles y bases de Tiro de acceso principal del transformador de 060010kV,6MVA</v>
      </c>
      <c r="D10037" s="637" t="s">
        <v>729</v>
      </c>
      <c r="E10037" s="637">
        <v>1</v>
      </c>
      <c r="F10037" s="639">
        <f>VLOOKUP(H10037,'[34]Resumen Bases TP'!$C$130:$E$170,3,FALSE)</f>
        <v>267.74999999999994</v>
      </c>
      <c r="G10037" s="900" t="s">
        <v>732</v>
      </c>
      <c r="H10037" s="939" t="str">
        <f t="shared" si="985"/>
        <v>BT060SI.1</v>
      </c>
      <c r="I10037" s="881" t="str">
        <f t="shared" si="986"/>
        <v>BT060SI.1</v>
      </c>
      <c r="J10037" s="881" t="str">
        <f t="shared" si="987"/>
        <v>060</v>
      </c>
      <c r="K10037" s="881" t="str">
        <f t="shared" si="980"/>
        <v>SI</v>
      </c>
      <c r="L10037" s="881">
        <f t="shared" si="981"/>
        <v>1</v>
      </c>
      <c r="M10037" s="881">
        <f t="shared" si="982"/>
        <v>6</v>
      </c>
    </row>
    <row r="10038" spans="1:13" ht="13.5">
      <c r="A10038" s="630" t="str">
        <f t="shared" si="979"/>
        <v>TP-060010-005SI3I</v>
      </c>
      <c r="B10038" s="639" t="str">
        <f t="shared" si="983"/>
        <v>BT,060010kV,005MVA</v>
      </c>
      <c r="C10038" s="638" t="str">
        <f t="shared" si="984"/>
        <v>Rieles y bases de Tiro de acceso principal del transformador de 060010kV,5MVA</v>
      </c>
      <c r="D10038" s="637" t="s">
        <v>729</v>
      </c>
      <c r="E10038" s="637">
        <v>1</v>
      </c>
      <c r="F10038" s="639">
        <f>VLOOKUP(H10038,'[34]Resumen Bases TP'!$C$130:$E$170,3,FALSE)</f>
        <v>267.74999999999994</v>
      </c>
      <c r="G10038" s="900" t="s">
        <v>732</v>
      </c>
      <c r="H10038" s="939" t="str">
        <f t="shared" si="985"/>
        <v>BT060SI.1</v>
      </c>
      <c r="I10038" s="881" t="str">
        <f t="shared" si="986"/>
        <v>BT060SI.1</v>
      </c>
      <c r="J10038" s="881" t="str">
        <f t="shared" si="987"/>
        <v>060</v>
      </c>
      <c r="K10038" s="881" t="str">
        <f t="shared" si="980"/>
        <v>SI</v>
      </c>
      <c r="L10038" s="881">
        <f t="shared" si="981"/>
        <v>1</v>
      </c>
      <c r="M10038" s="881">
        <f t="shared" si="982"/>
        <v>5</v>
      </c>
    </row>
    <row r="10039" spans="1:13" ht="13.5">
      <c r="A10039" s="630" t="str">
        <f t="shared" si="979"/>
        <v>TP-060010-004SI3I</v>
      </c>
      <c r="B10039" s="639" t="str">
        <f t="shared" si="983"/>
        <v>BT,060010kV,004MVA</v>
      </c>
      <c r="C10039" s="638" t="str">
        <f t="shared" si="984"/>
        <v>Rieles y bases de Tiro de acceso principal del transformador de 060010kV,4MVA</v>
      </c>
      <c r="D10039" s="637" t="s">
        <v>729</v>
      </c>
      <c r="E10039" s="637">
        <v>1</v>
      </c>
      <c r="F10039" s="639">
        <f>VLOOKUP(H10039,'[34]Resumen Bases TP'!$C$130:$E$170,3,FALSE)</f>
        <v>267.74999999999994</v>
      </c>
      <c r="G10039" s="900" t="s">
        <v>732</v>
      </c>
      <c r="H10039" s="939" t="str">
        <f t="shared" si="985"/>
        <v>BT060SI.1</v>
      </c>
      <c r="I10039" s="881" t="str">
        <f t="shared" si="986"/>
        <v>BT060SI.1</v>
      </c>
      <c r="J10039" s="881" t="str">
        <f t="shared" si="987"/>
        <v>060</v>
      </c>
      <c r="K10039" s="881" t="str">
        <f t="shared" si="980"/>
        <v>SI</v>
      </c>
      <c r="L10039" s="881">
        <f t="shared" si="981"/>
        <v>1</v>
      </c>
      <c r="M10039" s="881">
        <f t="shared" si="982"/>
        <v>4</v>
      </c>
    </row>
    <row r="10040" spans="1:13" ht="13.5">
      <c r="A10040" s="630" t="str">
        <f t="shared" si="979"/>
        <v>TP-060010-003SI3I</v>
      </c>
      <c r="B10040" s="639" t="str">
        <f t="shared" si="983"/>
        <v>BT,060010kV,003MVA</v>
      </c>
      <c r="C10040" s="638" t="str">
        <f t="shared" si="984"/>
        <v>Rieles y bases de Tiro de acceso principal del transformador de 060010kV,3MVA</v>
      </c>
      <c r="D10040" s="637" t="s">
        <v>729</v>
      </c>
      <c r="E10040" s="637">
        <v>1</v>
      </c>
      <c r="F10040" s="639">
        <f>VLOOKUP(H10040,'[34]Resumen Bases TP'!$C$130:$E$170,3,FALSE)</f>
        <v>267.74999999999994</v>
      </c>
      <c r="G10040" s="900" t="s">
        <v>732</v>
      </c>
      <c r="H10040" s="939" t="str">
        <f t="shared" si="985"/>
        <v>BT060SI.1</v>
      </c>
      <c r="I10040" s="881" t="str">
        <f t="shared" si="986"/>
        <v>BT060SI.1</v>
      </c>
      <c r="J10040" s="881" t="str">
        <f t="shared" si="987"/>
        <v>060</v>
      </c>
      <c r="K10040" s="881" t="str">
        <f t="shared" si="980"/>
        <v>SI</v>
      </c>
      <c r="L10040" s="881">
        <f t="shared" si="981"/>
        <v>1</v>
      </c>
      <c r="M10040" s="881">
        <f t="shared" si="982"/>
        <v>3</v>
      </c>
    </row>
    <row r="10041" spans="1:13" ht="13.5">
      <c r="A10041" s="630" t="str">
        <f t="shared" si="979"/>
        <v>TP-060010-002SI3I</v>
      </c>
      <c r="B10041" s="639" t="str">
        <f t="shared" si="983"/>
        <v>BT,060010kV,002MVA</v>
      </c>
      <c r="C10041" s="638" t="str">
        <f t="shared" si="984"/>
        <v>Rieles y bases de Tiro de acceso principal del transformador de 060010kV,2MVA</v>
      </c>
      <c r="D10041" s="637" t="s">
        <v>729</v>
      </c>
      <c r="E10041" s="637">
        <v>1</v>
      </c>
      <c r="F10041" s="639">
        <f>VLOOKUP(H10041,'[34]Resumen Bases TP'!$C$130:$E$170,3,FALSE)</f>
        <v>267.74999999999994</v>
      </c>
      <c r="G10041" s="900" t="s">
        <v>732</v>
      </c>
      <c r="H10041" s="939" t="str">
        <f t="shared" si="985"/>
        <v>BT060SI.1</v>
      </c>
      <c r="I10041" s="881" t="str">
        <f t="shared" si="986"/>
        <v>BT060SI.1</v>
      </c>
      <c r="J10041" s="881" t="str">
        <f t="shared" si="987"/>
        <v>060</v>
      </c>
      <c r="K10041" s="881" t="str">
        <f t="shared" si="980"/>
        <v>SI</v>
      </c>
      <c r="L10041" s="881">
        <f t="shared" si="981"/>
        <v>1</v>
      </c>
      <c r="M10041" s="881">
        <f t="shared" si="982"/>
        <v>2</v>
      </c>
    </row>
    <row r="10042" spans="1:13" ht="13.5">
      <c r="A10042" s="630" t="str">
        <f t="shared" si="979"/>
        <v>TP-060023-050SI3I</v>
      </c>
      <c r="B10042" s="639" t="str">
        <f t="shared" si="983"/>
        <v>BT,060023kV,050MVA</v>
      </c>
      <c r="C10042" s="638" t="str">
        <f t="shared" si="984"/>
        <v>Rieles y bases de Tiro de acceso principal del transformador de 060023kV,50MVA</v>
      </c>
      <c r="D10042" s="637" t="s">
        <v>729</v>
      </c>
      <c r="E10042" s="637">
        <v>1</v>
      </c>
      <c r="F10042" s="639">
        <f>VLOOKUP(H10042,'[34]Resumen Bases TP'!$C$130:$E$170,3,FALSE)</f>
        <v>267.74999999999994</v>
      </c>
      <c r="G10042" s="900" t="s">
        <v>732</v>
      </c>
      <c r="H10042" s="939" t="str">
        <f t="shared" si="985"/>
        <v>BT060SI.1</v>
      </c>
      <c r="I10042" s="881" t="str">
        <f t="shared" si="986"/>
        <v>BT060SI.1</v>
      </c>
      <c r="J10042" s="881" t="str">
        <f t="shared" si="987"/>
        <v>060</v>
      </c>
      <c r="K10042" s="881" t="str">
        <f t="shared" si="980"/>
        <v>SI</v>
      </c>
      <c r="L10042" s="881">
        <f t="shared" si="981"/>
        <v>1</v>
      </c>
      <c r="M10042" s="881">
        <f t="shared" si="982"/>
        <v>50</v>
      </c>
    </row>
    <row r="10043" spans="1:13" ht="13.5">
      <c r="A10043" s="630" t="str">
        <f t="shared" si="979"/>
        <v>TP-060023-045SI3I</v>
      </c>
      <c r="B10043" s="639" t="str">
        <f t="shared" si="983"/>
        <v>BT,060023kV,045MVA</v>
      </c>
      <c r="C10043" s="638" t="str">
        <f t="shared" si="984"/>
        <v>Rieles y bases de Tiro de acceso principal del transformador de 060023kV,45MVA</v>
      </c>
      <c r="D10043" s="637" t="s">
        <v>729</v>
      </c>
      <c r="E10043" s="637">
        <v>1</v>
      </c>
      <c r="F10043" s="639">
        <f>VLOOKUP(H10043,'[34]Resumen Bases TP'!$C$130:$E$170,3,FALSE)</f>
        <v>267.74999999999994</v>
      </c>
      <c r="G10043" s="900" t="s">
        <v>732</v>
      </c>
      <c r="H10043" s="939" t="str">
        <f t="shared" si="985"/>
        <v>BT060SI.1</v>
      </c>
      <c r="I10043" s="881" t="str">
        <f t="shared" si="986"/>
        <v>BT060SI.1</v>
      </c>
      <c r="J10043" s="881" t="str">
        <f t="shared" si="987"/>
        <v>060</v>
      </c>
      <c r="K10043" s="881" t="str">
        <f t="shared" si="980"/>
        <v>SI</v>
      </c>
      <c r="L10043" s="881">
        <f t="shared" si="981"/>
        <v>1</v>
      </c>
      <c r="M10043" s="881">
        <f t="shared" si="982"/>
        <v>45</v>
      </c>
    </row>
    <row r="10044" spans="1:13" ht="13.5">
      <c r="A10044" s="630" t="str">
        <f t="shared" si="979"/>
        <v>TP-060023-040SI3I</v>
      </c>
      <c r="B10044" s="639" t="str">
        <f t="shared" si="983"/>
        <v>BT,060023kV,040MVA</v>
      </c>
      <c r="C10044" s="638" t="str">
        <f t="shared" si="984"/>
        <v>Rieles y bases de Tiro de acceso principal del transformador de 060023kV,40MVA</v>
      </c>
      <c r="D10044" s="637" t="s">
        <v>729</v>
      </c>
      <c r="E10044" s="637">
        <v>1</v>
      </c>
      <c r="F10044" s="639">
        <f>VLOOKUP(H10044,'[34]Resumen Bases TP'!$C$130:$E$170,3,FALSE)</f>
        <v>307.34000000000003</v>
      </c>
      <c r="G10044" s="900" t="s">
        <v>732</v>
      </c>
      <c r="H10044" s="939" t="str">
        <f t="shared" si="985"/>
        <v>BT060SI.3</v>
      </c>
      <c r="I10044" s="881" t="str">
        <f t="shared" si="986"/>
        <v>BT060SI.3</v>
      </c>
      <c r="J10044" s="881" t="str">
        <f t="shared" si="987"/>
        <v>060</v>
      </c>
      <c r="K10044" s="881" t="str">
        <f t="shared" si="980"/>
        <v>SI</v>
      </c>
      <c r="L10044" s="1010">
        <f t="shared" si="981"/>
        <v>3</v>
      </c>
      <c r="M10044" s="881">
        <f t="shared" si="982"/>
        <v>40</v>
      </c>
    </row>
    <row r="10045" spans="1:13" ht="13.5">
      <c r="A10045" s="630" t="str">
        <f t="shared" si="979"/>
        <v>TP-060023-035SI3I</v>
      </c>
      <c r="B10045" s="639" t="str">
        <f t="shared" si="983"/>
        <v>BT,060023kV,035MVA</v>
      </c>
      <c r="C10045" s="638" t="str">
        <f t="shared" si="984"/>
        <v>Rieles y bases de Tiro de acceso principal del transformador de 060023kV,35MVA</v>
      </c>
      <c r="D10045" s="637" t="s">
        <v>729</v>
      </c>
      <c r="E10045" s="637">
        <v>1</v>
      </c>
      <c r="F10045" s="639">
        <f>VLOOKUP(H10045,'[34]Resumen Bases TP'!$C$130:$E$170,3,FALSE)</f>
        <v>307.34000000000003</v>
      </c>
      <c r="G10045" s="900" t="s">
        <v>732</v>
      </c>
      <c r="H10045" s="939" t="str">
        <f t="shared" si="985"/>
        <v>BT060SI.3</v>
      </c>
      <c r="I10045" s="881" t="str">
        <f t="shared" si="986"/>
        <v>BT060SI.3</v>
      </c>
      <c r="J10045" s="881" t="str">
        <f t="shared" si="987"/>
        <v>060</v>
      </c>
      <c r="K10045" s="881" t="str">
        <f t="shared" si="980"/>
        <v>SI</v>
      </c>
      <c r="L10045" s="1010">
        <f t="shared" si="981"/>
        <v>3</v>
      </c>
      <c r="M10045" s="881">
        <f t="shared" si="982"/>
        <v>35</v>
      </c>
    </row>
    <row r="10046" spans="1:13" ht="13.5">
      <c r="A10046" s="630" t="str">
        <f t="shared" si="979"/>
        <v>TP-060023-030SI3I</v>
      </c>
      <c r="B10046" s="639" t="str">
        <f t="shared" si="983"/>
        <v>BT,060023kV,030MVA</v>
      </c>
      <c r="C10046" s="638" t="str">
        <f t="shared" si="984"/>
        <v>Rieles y bases de Tiro de acceso principal del transformador de 060023kV,30MVA</v>
      </c>
      <c r="D10046" s="637" t="s">
        <v>729</v>
      </c>
      <c r="E10046" s="637">
        <v>1</v>
      </c>
      <c r="F10046" s="639">
        <f>VLOOKUP(H10046,'[34]Resumen Bases TP'!$C$130:$E$170,3,FALSE)</f>
        <v>307.34000000000003</v>
      </c>
      <c r="G10046" s="900" t="s">
        <v>732</v>
      </c>
      <c r="H10046" s="939" t="str">
        <f t="shared" si="985"/>
        <v>BT060SI.3</v>
      </c>
      <c r="I10046" s="881" t="str">
        <f t="shared" si="986"/>
        <v>BT060SI.3</v>
      </c>
      <c r="J10046" s="881" t="str">
        <f t="shared" si="987"/>
        <v>060</v>
      </c>
      <c r="K10046" s="881" t="str">
        <f t="shared" si="980"/>
        <v>SI</v>
      </c>
      <c r="L10046" s="1010">
        <f t="shared" si="981"/>
        <v>3</v>
      </c>
      <c r="M10046" s="881">
        <f t="shared" si="982"/>
        <v>30</v>
      </c>
    </row>
    <row r="10047" spans="1:13" ht="13.5">
      <c r="A10047" s="630" t="str">
        <f t="shared" si="979"/>
        <v>TP-060023-025SI3I</v>
      </c>
      <c r="B10047" s="639" t="str">
        <f t="shared" si="983"/>
        <v>BT,060023kV,025MVA</v>
      </c>
      <c r="C10047" s="638" t="str">
        <f t="shared" si="984"/>
        <v>Rieles y bases de Tiro de acceso principal del transformador de 060023kV,25MVA</v>
      </c>
      <c r="D10047" s="637" t="s">
        <v>729</v>
      </c>
      <c r="E10047" s="637">
        <v>1</v>
      </c>
      <c r="F10047" s="639">
        <f>VLOOKUP(H10047,'[34]Resumen Bases TP'!$C$130:$E$170,3,FALSE)</f>
        <v>307.34000000000003</v>
      </c>
      <c r="G10047" s="900" t="s">
        <v>732</v>
      </c>
      <c r="H10047" s="939" t="str">
        <f t="shared" si="985"/>
        <v>BT060SI.3</v>
      </c>
      <c r="I10047" s="881" t="str">
        <f t="shared" si="986"/>
        <v>BT060SI.3</v>
      </c>
      <c r="J10047" s="881" t="str">
        <f t="shared" si="987"/>
        <v>060</v>
      </c>
      <c r="K10047" s="881" t="str">
        <f t="shared" si="980"/>
        <v>SI</v>
      </c>
      <c r="L10047" s="1010">
        <f t="shared" si="981"/>
        <v>3</v>
      </c>
      <c r="M10047" s="881">
        <f t="shared" si="982"/>
        <v>25</v>
      </c>
    </row>
    <row r="10048" spans="1:13" ht="13.5">
      <c r="A10048" s="630" t="str">
        <f t="shared" si="979"/>
        <v>TP-060023-020SI3I</v>
      </c>
      <c r="B10048" s="639" t="str">
        <f t="shared" si="983"/>
        <v>BT,060023kV,020MVA</v>
      </c>
      <c r="C10048" s="638" t="str">
        <f t="shared" si="984"/>
        <v>Rieles y bases de Tiro de acceso principal del transformador de 060023kV,20MVA</v>
      </c>
      <c r="D10048" s="637" t="s">
        <v>729</v>
      </c>
      <c r="E10048" s="637">
        <v>1</v>
      </c>
      <c r="F10048" s="639">
        <f>VLOOKUP(H10048,'[34]Resumen Bases TP'!$C$130:$E$170,3,FALSE)</f>
        <v>307.34000000000003</v>
      </c>
      <c r="G10048" s="900" t="s">
        <v>732</v>
      </c>
      <c r="H10048" s="939" t="str">
        <f t="shared" si="985"/>
        <v>BT060SI.3</v>
      </c>
      <c r="I10048" s="881" t="str">
        <f t="shared" si="986"/>
        <v>BT060SI.3</v>
      </c>
      <c r="J10048" s="881" t="str">
        <f t="shared" si="987"/>
        <v>060</v>
      </c>
      <c r="K10048" s="881" t="str">
        <f t="shared" si="980"/>
        <v>SI</v>
      </c>
      <c r="L10048" s="1010">
        <f t="shared" si="981"/>
        <v>3</v>
      </c>
      <c r="M10048" s="881">
        <f t="shared" si="982"/>
        <v>20</v>
      </c>
    </row>
    <row r="10049" spans="1:13" ht="13.5">
      <c r="A10049" s="630" t="str">
        <f t="shared" si="979"/>
        <v>TP-060023-015SI3I</v>
      </c>
      <c r="B10049" s="639" t="str">
        <f t="shared" si="983"/>
        <v>BT,060023kV,015MVA</v>
      </c>
      <c r="C10049" s="638" t="str">
        <f t="shared" si="984"/>
        <v>Rieles y bases de Tiro de acceso principal del transformador de 060023kV,15MVA</v>
      </c>
      <c r="D10049" s="637" t="s">
        <v>729</v>
      </c>
      <c r="E10049" s="637">
        <v>1</v>
      </c>
      <c r="F10049" s="639">
        <f>VLOOKUP(H10049,'[34]Resumen Bases TP'!$C$130:$E$170,3,FALSE)</f>
        <v>307.34000000000003</v>
      </c>
      <c r="G10049" s="900" t="s">
        <v>732</v>
      </c>
      <c r="H10049" s="939" t="str">
        <f t="shared" si="985"/>
        <v>BT060SI.3</v>
      </c>
      <c r="I10049" s="881" t="str">
        <f t="shared" si="986"/>
        <v>BT060SI.3</v>
      </c>
      <c r="J10049" s="881" t="str">
        <f t="shared" si="987"/>
        <v>060</v>
      </c>
      <c r="K10049" s="881" t="str">
        <f t="shared" si="980"/>
        <v>SI</v>
      </c>
      <c r="L10049" s="1010">
        <f t="shared" si="981"/>
        <v>3</v>
      </c>
      <c r="M10049" s="881">
        <f t="shared" si="982"/>
        <v>15</v>
      </c>
    </row>
    <row r="10050" spans="1:13" ht="13.5">
      <c r="A10050" s="630" t="str">
        <f t="shared" si="979"/>
        <v>TP-060023-010SI3I</v>
      </c>
      <c r="B10050" s="639" t="str">
        <f t="shared" si="983"/>
        <v>BT,060023kV,010MVA</v>
      </c>
      <c r="C10050" s="638" t="str">
        <f t="shared" si="984"/>
        <v>Rieles y bases de Tiro de acceso principal del transformador de 060023kV,10MVA</v>
      </c>
      <c r="D10050" s="637" t="s">
        <v>729</v>
      </c>
      <c r="E10050" s="637">
        <v>1</v>
      </c>
      <c r="F10050" s="639">
        <f>VLOOKUP(H10050,'[34]Resumen Bases TP'!$C$130:$E$170,3,FALSE)</f>
        <v>307.34000000000003</v>
      </c>
      <c r="G10050" s="900" t="s">
        <v>732</v>
      </c>
      <c r="H10050" s="939" t="str">
        <f t="shared" si="985"/>
        <v>BT060SI.2</v>
      </c>
      <c r="I10050" s="881" t="str">
        <f t="shared" si="986"/>
        <v>BT060SI.2</v>
      </c>
      <c r="J10050" s="881" t="str">
        <f t="shared" si="987"/>
        <v>060</v>
      </c>
      <c r="K10050" s="881" t="str">
        <f t="shared" si="980"/>
        <v>SI</v>
      </c>
      <c r="L10050" s="881">
        <f t="shared" si="981"/>
        <v>2</v>
      </c>
      <c r="M10050" s="881">
        <f t="shared" si="982"/>
        <v>10</v>
      </c>
    </row>
    <row r="10051" spans="1:13" ht="13.5">
      <c r="A10051" s="630" t="str">
        <f t="shared" si="979"/>
        <v>TP-060023-009SI3I</v>
      </c>
      <c r="B10051" s="639" t="str">
        <f t="shared" si="983"/>
        <v>BT,060023kV,009MVA</v>
      </c>
      <c r="C10051" s="638" t="str">
        <f t="shared" si="984"/>
        <v>Rieles y bases de Tiro de acceso principal del transformador de 060023kV,9MVA</v>
      </c>
      <c r="D10051" s="637" t="s">
        <v>729</v>
      </c>
      <c r="E10051" s="637">
        <v>1</v>
      </c>
      <c r="F10051" s="639">
        <f>VLOOKUP(H10051,'[34]Resumen Bases TP'!$C$130:$E$170,3,FALSE)</f>
        <v>307.34000000000003</v>
      </c>
      <c r="G10051" s="900" t="s">
        <v>732</v>
      </c>
      <c r="H10051" s="939" t="str">
        <f t="shared" si="985"/>
        <v>BT060SI.2</v>
      </c>
      <c r="I10051" s="881" t="str">
        <f t="shared" si="986"/>
        <v>BT060SI.2</v>
      </c>
      <c r="J10051" s="881" t="str">
        <f t="shared" si="987"/>
        <v>060</v>
      </c>
      <c r="K10051" s="881" t="str">
        <f t="shared" si="980"/>
        <v>SI</v>
      </c>
      <c r="L10051" s="881">
        <f t="shared" si="981"/>
        <v>2</v>
      </c>
      <c r="M10051" s="881">
        <f t="shared" si="982"/>
        <v>9</v>
      </c>
    </row>
    <row r="10052" spans="1:13" ht="13.5">
      <c r="A10052" s="630" t="str">
        <f t="shared" si="979"/>
        <v>TP-060023-008SI3I</v>
      </c>
      <c r="B10052" s="639" t="str">
        <f t="shared" si="983"/>
        <v>BT,060023kV,008MVA</v>
      </c>
      <c r="C10052" s="638" t="str">
        <f t="shared" si="984"/>
        <v>Rieles y bases de Tiro de acceso principal del transformador de 060023kV,8MVA</v>
      </c>
      <c r="D10052" s="637" t="s">
        <v>729</v>
      </c>
      <c r="E10052" s="637">
        <v>1</v>
      </c>
      <c r="F10052" s="639">
        <f>VLOOKUP(H10052,'[34]Resumen Bases TP'!$C$130:$E$170,3,FALSE)</f>
        <v>307.34000000000003</v>
      </c>
      <c r="G10052" s="900" t="s">
        <v>732</v>
      </c>
      <c r="H10052" s="939" t="str">
        <f t="shared" si="985"/>
        <v>BT060SI.2</v>
      </c>
      <c r="I10052" s="881" t="str">
        <f t="shared" si="986"/>
        <v>BT060SI.2</v>
      </c>
      <c r="J10052" s="881" t="str">
        <f t="shared" si="987"/>
        <v>060</v>
      </c>
      <c r="K10052" s="881" t="str">
        <f t="shared" si="980"/>
        <v>SI</v>
      </c>
      <c r="L10052" s="881">
        <f t="shared" si="981"/>
        <v>2</v>
      </c>
      <c r="M10052" s="881">
        <f t="shared" si="982"/>
        <v>8</v>
      </c>
    </row>
    <row r="10053" spans="1:13" ht="13.5">
      <c r="A10053" s="630" t="str">
        <f t="shared" si="979"/>
        <v>TP-060023-007SI3I</v>
      </c>
      <c r="B10053" s="639" t="str">
        <f t="shared" si="983"/>
        <v>BT,060023kV,007MVA</v>
      </c>
      <c r="C10053" s="638" t="str">
        <f t="shared" si="984"/>
        <v>Rieles y bases de Tiro de acceso principal del transformador de 060023kV,7MVA</v>
      </c>
      <c r="D10053" s="637" t="s">
        <v>729</v>
      </c>
      <c r="E10053" s="637">
        <v>1</v>
      </c>
      <c r="F10053" s="639">
        <f>VLOOKUP(H10053,'[34]Resumen Bases TP'!$C$130:$E$170,3,FALSE)</f>
        <v>267.74999999999994</v>
      </c>
      <c r="G10053" s="900" t="s">
        <v>732</v>
      </c>
      <c r="H10053" s="939" t="str">
        <f t="shared" si="985"/>
        <v>BT060SI.1</v>
      </c>
      <c r="I10053" s="881" t="str">
        <f t="shared" si="986"/>
        <v>BT060SI.1</v>
      </c>
      <c r="J10053" s="881" t="str">
        <f t="shared" si="987"/>
        <v>060</v>
      </c>
      <c r="K10053" s="881" t="str">
        <f t="shared" si="980"/>
        <v>SI</v>
      </c>
      <c r="L10053" s="881">
        <f t="shared" si="981"/>
        <v>1</v>
      </c>
      <c r="M10053" s="881">
        <f t="shared" si="982"/>
        <v>7</v>
      </c>
    </row>
    <row r="10054" spans="1:13" ht="13.5">
      <c r="A10054" s="630" t="str">
        <f t="shared" si="979"/>
        <v>TP-060023-006SI3I</v>
      </c>
      <c r="B10054" s="639" t="str">
        <f t="shared" si="983"/>
        <v>BT,060023kV,006MVA</v>
      </c>
      <c r="C10054" s="638" t="str">
        <f t="shared" si="984"/>
        <v>Rieles y bases de Tiro de acceso principal del transformador de 060023kV,6MVA</v>
      </c>
      <c r="D10054" s="637" t="s">
        <v>729</v>
      </c>
      <c r="E10054" s="637">
        <v>1</v>
      </c>
      <c r="F10054" s="639">
        <f>VLOOKUP(H10054,'[34]Resumen Bases TP'!$C$130:$E$170,3,FALSE)</f>
        <v>267.74999999999994</v>
      </c>
      <c r="G10054" s="900" t="s">
        <v>732</v>
      </c>
      <c r="H10054" s="939" t="str">
        <f t="shared" si="985"/>
        <v>BT060SI.1</v>
      </c>
      <c r="I10054" s="881" t="str">
        <f t="shared" si="986"/>
        <v>BT060SI.1</v>
      </c>
      <c r="J10054" s="881" t="str">
        <f t="shared" si="987"/>
        <v>060</v>
      </c>
      <c r="K10054" s="881" t="str">
        <f t="shared" si="980"/>
        <v>SI</v>
      </c>
      <c r="L10054" s="881">
        <f t="shared" si="981"/>
        <v>1</v>
      </c>
      <c r="M10054" s="881">
        <f t="shared" si="982"/>
        <v>6</v>
      </c>
    </row>
    <row r="10055" spans="1:13" ht="13.5">
      <c r="A10055" s="630" t="str">
        <f t="shared" si="979"/>
        <v>TP-060023-005SI3I</v>
      </c>
      <c r="B10055" s="639" t="str">
        <f t="shared" si="983"/>
        <v>BT,060023kV,005MVA</v>
      </c>
      <c r="C10055" s="638" t="str">
        <f t="shared" si="984"/>
        <v>Rieles y bases de Tiro de acceso principal del transformador de 060023kV,5MVA</v>
      </c>
      <c r="D10055" s="637" t="s">
        <v>729</v>
      </c>
      <c r="E10055" s="637">
        <v>1</v>
      </c>
      <c r="F10055" s="639">
        <f>VLOOKUP(H10055,'[34]Resumen Bases TP'!$C$130:$E$170,3,FALSE)</f>
        <v>267.74999999999994</v>
      </c>
      <c r="G10055" s="900" t="s">
        <v>732</v>
      </c>
      <c r="H10055" s="939" t="str">
        <f t="shared" si="985"/>
        <v>BT060SI.1</v>
      </c>
      <c r="I10055" s="881" t="str">
        <f t="shared" si="986"/>
        <v>BT060SI.1</v>
      </c>
      <c r="J10055" s="881" t="str">
        <f t="shared" si="987"/>
        <v>060</v>
      </c>
      <c r="K10055" s="881" t="str">
        <f t="shared" si="980"/>
        <v>SI</v>
      </c>
      <c r="L10055" s="881">
        <f t="shared" si="981"/>
        <v>1</v>
      </c>
      <c r="M10055" s="881">
        <f t="shared" si="982"/>
        <v>5</v>
      </c>
    </row>
    <row r="10056" spans="1:13" ht="13.5">
      <c r="A10056" s="630" t="str">
        <f t="shared" si="979"/>
        <v>TP-060023-004SI3I</v>
      </c>
      <c r="B10056" s="639" t="str">
        <f t="shared" si="983"/>
        <v>BT,060023kV,004MVA</v>
      </c>
      <c r="C10056" s="638" t="str">
        <f t="shared" si="984"/>
        <v>Rieles y bases de Tiro de acceso principal del transformador de 060023kV,4MVA</v>
      </c>
      <c r="D10056" s="637" t="s">
        <v>729</v>
      </c>
      <c r="E10056" s="637">
        <v>1</v>
      </c>
      <c r="F10056" s="639">
        <f>VLOOKUP(H10056,'[34]Resumen Bases TP'!$C$130:$E$170,3,FALSE)</f>
        <v>267.74999999999994</v>
      </c>
      <c r="G10056" s="900" t="s">
        <v>732</v>
      </c>
      <c r="H10056" s="939" t="str">
        <f t="shared" si="985"/>
        <v>BT060SI.1</v>
      </c>
      <c r="I10056" s="881" t="str">
        <f t="shared" si="986"/>
        <v>BT060SI.1</v>
      </c>
      <c r="J10056" s="881" t="str">
        <f t="shared" si="987"/>
        <v>060</v>
      </c>
      <c r="K10056" s="881" t="str">
        <f t="shared" si="980"/>
        <v>SI</v>
      </c>
      <c r="L10056" s="881">
        <f t="shared" si="981"/>
        <v>1</v>
      </c>
      <c r="M10056" s="881">
        <f t="shared" si="982"/>
        <v>4</v>
      </c>
    </row>
    <row r="10057" spans="1:13" ht="13.5">
      <c r="A10057" s="630" t="str">
        <f t="shared" si="979"/>
        <v>TP-060023-003SI3I</v>
      </c>
      <c r="B10057" s="639" t="str">
        <f t="shared" si="983"/>
        <v>BT,060023kV,003MVA</v>
      </c>
      <c r="C10057" s="638" t="str">
        <f t="shared" si="984"/>
        <v>Rieles y bases de Tiro de acceso principal del transformador de 060023kV,3MVA</v>
      </c>
      <c r="D10057" s="637" t="s">
        <v>729</v>
      </c>
      <c r="E10057" s="637">
        <v>1</v>
      </c>
      <c r="F10057" s="639">
        <f>VLOOKUP(H10057,'[34]Resumen Bases TP'!$C$130:$E$170,3,FALSE)</f>
        <v>267.74999999999994</v>
      </c>
      <c r="G10057" s="900" t="s">
        <v>732</v>
      </c>
      <c r="H10057" s="939" t="str">
        <f t="shared" si="985"/>
        <v>BT060SI.1</v>
      </c>
      <c r="I10057" s="881" t="str">
        <f t="shared" si="986"/>
        <v>BT060SI.1</v>
      </c>
      <c r="J10057" s="881" t="str">
        <f t="shared" si="987"/>
        <v>060</v>
      </c>
      <c r="K10057" s="881" t="str">
        <f t="shared" si="980"/>
        <v>SI</v>
      </c>
      <c r="L10057" s="881">
        <f t="shared" si="981"/>
        <v>1</v>
      </c>
      <c r="M10057" s="881">
        <f t="shared" si="982"/>
        <v>3</v>
      </c>
    </row>
    <row r="10058" spans="1:13" ht="13.5">
      <c r="A10058" s="630" t="str">
        <f t="shared" si="979"/>
        <v>TP-060023-002SI3I</v>
      </c>
      <c r="B10058" s="639" t="str">
        <f t="shared" si="983"/>
        <v>BT,060023kV,002MVA</v>
      </c>
      <c r="C10058" s="638" t="str">
        <f t="shared" si="984"/>
        <v>Rieles y bases de Tiro de acceso principal del transformador de 060023kV,2MVA</v>
      </c>
      <c r="D10058" s="637" t="s">
        <v>729</v>
      </c>
      <c r="E10058" s="637">
        <v>1</v>
      </c>
      <c r="F10058" s="639">
        <f>VLOOKUP(H10058,'[34]Resumen Bases TP'!$C$130:$E$170,3,FALSE)</f>
        <v>267.74999999999994</v>
      </c>
      <c r="G10058" s="900" t="s">
        <v>732</v>
      </c>
      <c r="H10058" s="939" t="str">
        <f t="shared" si="985"/>
        <v>BT060SI.1</v>
      </c>
      <c r="I10058" s="881" t="str">
        <f t="shared" si="986"/>
        <v>BT060SI.1</v>
      </c>
      <c r="J10058" s="881" t="str">
        <f t="shared" si="987"/>
        <v>060</v>
      </c>
      <c r="K10058" s="881" t="str">
        <f t="shared" si="980"/>
        <v>SI</v>
      </c>
      <c r="L10058" s="881">
        <f t="shared" si="981"/>
        <v>1</v>
      </c>
      <c r="M10058" s="881">
        <f t="shared" si="982"/>
        <v>2</v>
      </c>
    </row>
    <row r="10059" spans="1:13" ht="13.5">
      <c r="A10059" s="630" t="str">
        <f t="shared" si="979"/>
        <v>TP-060033010-050SE1E</v>
      </c>
      <c r="B10059" s="639" t="str">
        <f t="shared" si="983"/>
        <v>BT,060033kV,050MVA</v>
      </c>
      <c r="C10059" s="638" t="str">
        <f t="shared" si="984"/>
        <v>Rieles y bases de Tiro de acceso principal del transformador de 060033kV,50MVA</v>
      </c>
      <c r="D10059" s="637" t="s">
        <v>729</v>
      </c>
      <c r="E10059" s="637">
        <v>1</v>
      </c>
      <c r="F10059" s="639">
        <f>VLOOKUP(H10059,'[34]Resumen Bases TP'!$C$130:$E$170,3,FALSE)</f>
        <v>268.46999999999997</v>
      </c>
      <c r="G10059" s="900" t="s">
        <v>732</v>
      </c>
      <c r="H10059" s="939" t="str">
        <f t="shared" si="985"/>
        <v>BT060SE.1</v>
      </c>
      <c r="I10059" s="881" t="str">
        <f t="shared" si="986"/>
        <v>BT060SE.1</v>
      </c>
      <c r="J10059" s="881" t="str">
        <f t="shared" si="987"/>
        <v>060</v>
      </c>
      <c r="K10059" s="881" t="str">
        <f t="shared" si="980"/>
        <v>SE</v>
      </c>
      <c r="L10059" s="881">
        <f t="shared" si="981"/>
        <v>1</v>
      </c>
      <c r="M10059" s="881">
        <f t="shared" si="982"/>
        <v>50</v>
      </c>
    </row>
    <row r="10060" spans="1:13" ht="13.5">
      <c r="A10060" s="630" t="str">
        <f t="shared" si="979"/>
        <v>TP-060033010-045SE1E</v>
      </c>
      <c r="B10060" s="639" t="str">
        <f t="shared" si="983"/>
        <v>BT,060033kV,045MVA</v>
      </c>
      <c r="C10060" s="638" t="str">
        <f t="shared" si="984"/>
        <v>Rieles y bases de Tiro de acceso principal del transformador de 060033kV,45MVA</v>
      </c>
      <c r="D10060" s="637" t="s">
        <v>729</v>
      </c>
      <c r="E10060" s="637">
        <v>1</v>
      </c>
      <c r="F10060" s="639">
        <f>VLOOKUP(H10060,'[34]Resumen Bases TP'!$C$130:$E$170,3,FALSE)</f>
        <v>268.46999999999997</v>
      </c>
      <c r="G10060" s="900" t="s">
        <v>732</v>
      </c>
      <c r="H10060" s="939" t="str">
        <f t="shared" si="985"/>
        <v>BT060SE.1</v>
      </c>
      <c r="I10060" s="881" t="str">
        <f t="shared" si="986"/>
        <v>BT060SE.1</v>
      </c>
      <c r="J10060" s="881" t="str">
        <f t="shared" si="987"/>
        <v>060</v>
      </c>
      <c r="K10060" s="881" t="str">
        <f t="shared" si="980"/>
        <v>SE</v>
      </c>
      <c r="L10060" s="881">
        <f t="shared" si="981"/>
        <v>1</v>
      </c>
      <c r="M10060" s="881">
        <f t="shared" si="982"/>
        <v>45</v>
      </c>
    </row>
    <row r="10061" spans="1:13" ht="13.5">
      <c r="A10061" s="630" t="str">
        <f t="shared" si="979"/>
        <v>TP-060033010-040SE1E</v>
      </c>
      <c r="B10061" s="639" t="str">
        <f t="shared" si="983"/>
        <v>BT,060033kV,040MVA</v>
      </c>
      <c r="C10061" s="638" t="str">
        <f t="shared" si="984"/>
        <v>Rieles y bases de Tiro de acceso principal del transformador de 060033kV,40MVA</v>
      </c>
      <c r="D10061" s="637" t="s">
        <v>729</v>
      </c>
      <c r="E10061" s="637">
        <v>1</v>
      </c>
      <c r="F10061" s="639">
        <f>VLOOKUP(H10061,'[34]Resumen Bases TP'!$C$130:$E$170,3,FALSE)</f>
        <v>308.52000000000004</v>
      </c>
      <c r="G10061" s="900" t="s">
        <v>732</v>
      </c>
      <c r="H10061" s="939" t="str">
        <f t="shared" si="985"/>
        <v>BT060SE.3</v>
      </c>
      <c r="I10061" s="881" t="str">
        <f t="shared" si="986"/>
        <v>BT060SE.3</v>
      </c>
      <c r="J10061" s="881" t="str">
        <f t="shared" si="987"/>
        <v>060</v>
      </c>
      <c r="K10061" s="881" t="str">
        <f t="shared" si="980"/>
        <v>SE</v>
      </c>
      <c r="L10061" s="1010">
        <f t="shared" si="981"/>
        <v>3</v>
      </c>
      <c r="M10061" s="881">
        <f t="shared" si="982"/>
        <v>40</v>
      </c>
    </row>
    <row r="10062" spans="1:13" ht="13.5">
      <c r="A10062" s="630" t="str">
        <f t="shared" si="979"/>
        <v>TP-060033010-035SE1E</v>
      </c>
      <c r="B10062" s="639" t="str">
        <f t="shared" si="983"/>
        <v>BT,060033kV,035MVA</v>
      </c>
      <c r="C10062" s="638" t="str">
        <f t="shared" si="984"/>
        <v>Rieles y bases de Tiro de acceso principal del transformador de 060033kV,35MVA</v>
      </c>
      <c r="D10062" s="637" t="s">
        <v>729</v>
      </c>
      <c r="E10062" s="637">
        <v>1</v>
      </c>
      <c r="F10062" s="639">
        <f>VLOOKUP(H10062,'[34]Resumen Bases TP'!$C$130:$E$170,3,FALSE)</f>
        <v>308.52000000000004</v>
      </c>
      <c r="G10062" s="900" t="s">
        <v>732</v>
      </c>
      <c r="H10062" s="939" t="str">
        <f t="shared" si="985"/>
        <v>BT060SE.3</v>
      </c>
      <c r="I10062" s="881" t="str">
        <f t="shared" si="986"/>
        <v>BT060SE.3</v>
      </c>
      <c r="J10062" s="881" t="str">
        <f t="shared" si="987"/>
        <v>060</v>
      </c>
      <c r="K10062" s="881" t="str">
        <f t="shared" si="980"/>
        <v>SE</v>
      </c>
      <c r="L10062" s="1010">
        <f t="shared" si="981"/>
        <v>3</v>
      </c>
      <c r="M10062" s="881">
        <f t="shared" si="982"/>
        <v>35</v>
      </c>
    </row>
    <row r="10063" spans="1:13" ht="13.5">
      <c r="A10063" s="630" t="str">
        <f t="shared" si="979"/>
        <v>TP-060033010-030SE1E</v>
      </c>
      <c r="B10063" s="639" t="str">
        <f t="shared" si="983"/>
        <v>BT,060033kV,030MVA</v>
      </c>
      <c r="C10063" s="638" t="str">
        <f t="shared" si="984"/>
        <v>Rieles y bases de Tiro de acceso principal del transformador de 060033kV,30MVA</v>
      </c>
      <c r="D10063" s="637" t="s">
        <v>729</v>
      </c>
      <c r="E10063" s="637">
        <v>1</v>
      </c>
      <c r="F10063" s="639">
        <f>VLOOKUP(H10063,'[34]Resumen Bases TP'!$C$130:$E$170,3,FALSE)</f>
        <v>308.52000000000004</v>
      </c>
      <c r="G10063" s="900" t="s">
        <v>732</v>
      </c>
      <c r="H10063" s="939" t="str">
        <f t="shared" si="985"/>
        <v>BT060SE.3</v>
      </c>
      <c r="I10063" s="881" t="str">
        <f t="shared" si="986"/>
        <v>BT060SE.3</v>
      </c>
      <c r="J10063" s="881" t="str">
        <f t="shared" si="987"/>
        <v>060</v>
      </c>
      <c r="K10063" s="881" t="str">
        <f t="shared" si="980"/>
        <v>SE</v>
      </c>
      <c r="L10063" s="1010">
        <f t="shared" si="981"/>
        <v>3</v>
      </c>
      <c r="M10063" s="881">
        <f t="shared" si="982"/>
        <v>30</v>
      </c>
    </row>
    <row r="10064" spans="1:13" ht="13.5">
      <c r="A10064" s="630" t="str">
        <f t="shared" si="979"/>
        <v>TP-060033010-025SE1E</v>
      </c>
      <c r="B10064" s="639" t="str">
        <f t="shared" si="983"/>
        <v>BT,060033kV,025MVA</v>
      </c>
      <c r="C10064" s="638" t="str">
        <f t="shared" si="984"/>
        <v>Rieles y bases de Tiro de acceso principal del transformador de 060033kV,25MVA</v>
      </c>
      <c r="D10064" s="637" t="s">
        <v>729</v>
      </c>
      <c r="E10064" s="637">
        <v>1</v>
      </c>
      <c r="F10064" s="639">
        <f>VLOOKUP(H10064,'[34]Resumen Bases TP'!$C$130:$E$170,3,FALSE)</f>
        <v>308.52000000000004</v>
      </c>
      <c r="G10064" s="900" t="s">
        <v>732</v>
      </c>
      <c r="H10064" s="939" t="str">
        <f t="shared" si="985"/>
        <v>BT060SE.3</v>
      </c>
      <c r="I10064" s="881" t="str">
        <f t="shared" si="986"/>
        <v>BT060SE.3</v>
      </c>
      <c r="J10064" s="881" t="str">
        <f t="shared" si="987"/>
        <v>060</v>
      </c>
      <c r="K10064" s="881" t="str">
        <f t="shared" si="980"/>
        <v>SE</v>
      </c>
      <c r="L10064" s="1010">
        <f t="shared" si="981"/>
        <v>3</v>
      </c>
      <c r="M10064" s="881">
        <f t="shared" si="982"/>
        <v>25</v>
      </c>
    </row>
    <row r="10065" spans="1:13" ht="13.5">
      <c r="A10065" s="630" t="str">
        <f t="shared" ref="A10065:A10128" si="988">+A4808</f>
        <v>TP-060033010-020SE1E</v>
      </c>
      <c r="B10065" s="639" t="str">
        <f t="shared" si="983"/>
        <v>BT,060033kV,020MVA</v>
      </c>
      <c r="C10065" s="638" t="str">
        <f t="shared" si="984"/>
        <v>Rieles y bases de Tiro de acceso principal del transformador de 060033kV,20MVA</v>
      </c>
      <c r="D10065" s="637" t="s">
        <v>729</v>
      </c>
      <c r="E10065" s="637">
        <v>1</v>
      </c>
      <c r="F10065" s="639">
        <f>VLOOKUP(H10065,'[34]Resumen Bases TP'!$C$130:$E$170,3,FALSE)</f>
        <v>308.52000000000004</v>
      </c>
      <c r="G10065" s="900" t="s">
        <v>732</v>
      </c>
      <c r="H10065" s="939" t="str">
        <f t="shared" si="985"/>
        <v>BT060SE.3</v>
      </c>
      <c r="I10065" s="881" t="str">
        <f t="shared" si="986"/>
        <v>BT060SE.3</v>
      </c>
      <c r="J10065" s="881" t="str">
        <f t="shared" si="987"/>
        <v>060</v>
      </c>
      <c r="K10065" s="881" t="str">
        <f t="shared" ref="K10065:K10128" si="989">LEFT(+RIGHT(A10065,4),2)</f>
        <v>SE</v>
      </c>
      <c r="L10065" s="1010">
        <f t="shared" ref="L10065:L10128" si="990">+L4808</f>
        <v>3</v>
      </c>
      <c r="M10065" s="881">
        <f t="shared" ref="M10065:M10128" si="991">VALUE(LEFT(+RIGHT(A10065,7),3))</f>
        <v>20</v>
      </c>
    </row>
    <row r="10066" spans="1:13" ht="13.5">
      <c r="A10066" s="630" t="str">
        <f t="shared" si="988"/>
        <v>TP-060033010-015SE1E</v>
      </c>
      <c r="B10066" s="639" t="str">
        <f t="shared" si="983"/>
        <v>BT,060033kV,015MVA</v>
      </c>
      <c r="C10066" s="638" t="str">
        <f t="shared" si="984"/>
        <v>Rieles y bases de Tiro de acceso principal del transformador de 060033kV,15MVA</v>
      </c>
      <c r="D10066" s="637" t="s">
        <v>729</v>
      </c>
      <c r="E10066" s="637">
        <v>1</v>
      </c>
      <c r="F10066" s="639">
        <f>VLOOKUP(H10066,'[34]Resumen Bases TP'!$C$130:$E$170,3,FALSE)</f>
        <v>308.52000000000004</v>
      </c>
      <c r="G10066" s="900" t="s">
        <v>732</v>
      </c>
      <c r="H10066" s="939" t="str">
        <f t="shared" si="985"/>
        <v>BT060SE.3</v>
      </c>
      <c r="I10066" s="881" t="str">
        <f t="shared" si="986"/>
        <v>BT060SE.3</v>
      </c>
      <c r="J10066" s="881" t="str">
        <f t="shared" si="987"/>
        <v>060</v>
      </c>
      <c r="K10066" s="881" t="str">
        <f t="shared" si="989"/>
        <v>SE</v>
      </c>
      <c r="L10066" s="1010">
        <f t="shared" si="990"/>
        <v>3</v>
      </c>
      <c r="M10066" s="881">
        <f t="shared" si="991"/>
        <v>15</v>
      </c>
    </row>
    <row r="10067" spans="1:13" ht="13.5">
      <c r="A10067" s="630" t="str">
        <f t="shared" si="988"/>
        <v>TP-060033010-010SE1E</v>
      </c>
      <c r="B10067" s="639" t="str">
        <f t="shared" si="983"/>
        <v>BT,060033kV,010MVA</v>
      </c>
      <c r="C10067" s="638" t="str">
        <f t="shared" si="984"/>
        <v>Rieles y bases de Tiro de acceso principal del transformador de 060033kV,10MVA</v>
      </c>
      <c r="D10067" s="637" t="s">
        <v>729</v>
      </c>
      <c r="E10067" s="637">
        <v>1</v>
      </c>
      <c r="F10067" s="639">
        <f>VLOOKUP(H10067,'[34]Resumen Bases TP'!$C$130:$E$170,3,FALSE)</f>
        <v>308.52000000000004</v>
      </c>
      <c r="G10067" s="900" t="s">
        <v>732</v>
      </c>
      <c r="H10067" s="939" t="str">
        <f t="shared" si="985"/>
        <v>BT060SE.2</v>
      </c>
      <c r="I10067" s="881" t="str">
        <f t="shared" si="986"/>
        <v>BT060SE.2</v>
      </c>
      <c r="J10067" s="881" t="str">
        <f t="shared" si="987"/>
        <v>060</v>
      </c>
      <c r="K10067" s="881" t="str">
        <f t="shared" si="989"/>
        <v>SE</v>
      </c>
      <c r="L10067" s="881">
        <f t="shared" si="990"/>
        <v>2</v>
      </c>
      <c r="M10067" s="881">
        <f t="shared" si="991"/>
        <v>10</v>
      </c>
    </row>
    <row r="10068" spans="1:13" ht="13.5">
      <c r="A10068" s="630" t="str">
        <f t="shared" si="988"/>
        <v>TP-060033010-009SE1E</v>
      </c>
      <c r="B10068" s="639" t="str">
        <f t="shared" si="983"/>
        <v>BT,060033kV,009MVA</v>
      </c>
      <c r="C10068" s="638" t="str">
        <f t="shared" si="984"/>
        <v>Rieles y bases de Tiro de acceso principal del transformador de 060033kV,9MVA</v>
      </c>
      <c r="D10068" s="637" t="s">
        <v>729</v>
      </c>
      <c r="E10068" s="637">
        <v>1</v>
      </c>
      <c r="F10068" s="639">
        <f>VLOOKUP(H10068,'[34]Resumen Bases TP'!$C$130:$E$170,3,FALSE)</f>
        <v>308.52000000000004</v>
      </c>
      <c r="G10068" s="900" t="s">
        <v>732</v>
      </c>
      <c r="H10068" s="939" t="str">
        <f t="shared" si="985"/>
        <v>BT060SE.2</v>
      </c>
      <c r="I10068" s="881" t="str">
        <f t="shared" si="986"/>
        <v>BT060SE.2</v>
      </c>
      <c r="J10068" s="881" t="str">
        <f t="shared" si="987"/>
        <v>060</v>
      </c>
      <c r="K10068" s="881" t="str">
        <f t="shared" si="989"/>
        <v>SE</v>
      </c>
      <c r="L10068" s="881">
        <f t="shared" si="990"/>
        <v>2</v>
      </c>
      <c r="M10068" s="881">
        <f t="shared" si="991"/>
        <v>9</v>
      </c>
    </row>
    <row r="10069" spans="1:13" ht="13.5">
      <c r="A10069" s="630" t="str">
        <f t="shared" si="988"/>
        <v>TP-060033010-008SE1E</v>
      </c>
      <c r="B10069" s="639" t="str">
        <f t="shared" si="983"/>
        <v>BT,060033kV,008MVA</v>
      </c>
      <c r="C10069" s="638" t="str">
        <f t="shared" si="984"/>
        <v>Rieles y bases de Tiro de acceso principal del transformador de 060033kV,8MVA</v>
      </c>
      <c r="D10069" s="637" t="s">
        <v>729</v>
      </c>
      <c r="E10069" s="637">
        <v>1</v>
      </c>
      <c r="F10069" s="639">
        <f>VLOOKUP(H10069,'[34]Resumen Bases TP'!$C$130:$E$170,3,FALSE)</f>
        <v>308.52000000000004</v>
      </c>
      <c r="G10069" s="900" t="s">
        <v>732</v>
      </c>
      <c r="H10069" s="939" t="str">
        <f t="shared" si="985"/>
        <v>BT060SE.2</v>
      </c>
      <c r="I10069" s="881" t="str">
        <f t="shared" si="986"/>
        <v>BT060SE.2</v>
      </c>
      <c r="J10069" s="881" t="str">
        <f t="shared" si="987"/>
        <v>060</v>
      </c>
      <c r="K10069" s="881" t="str">
        <f t="shared" si="989"/>
        <v>SE</v>
      </c>
      <c r="L10069" s="881">
        <f t="shared" si="990"/>
        <v>2</v>
      </c>
      <c r="M10069" s="881">
        <f t="shared" si="991"/>
        <v>8</v>
      </c>
    </row>
    <row r="10070" spans="1:13" ht="13.5">
      <c r="A10070" s="630" t="str">
        <f t="shared" si="988"/>
        <v>TP-060033010-007SE1E</v>
      </c>
      <c r="B10070" s="639" t="str">
        <f t="shared" si="983"/>
        <v>BT,060033kV,007MVA</v>
      </c>
      <c r="C10070" s="638" t="str">
        <f t="shared" si="984"/>
        <v>Rieles y bases de Tiro de acceso principal del transformador de 060033kV,7MVA</v>
      </c>
      <c r="D10070" s="637" t="s">
        <v>729</v>
      </c>
      <c r="E10070" s="637">
        <v>1</v>
      </c>
      <c r="F10070" s="639">
        <f>VLOOKUP(H10070,'[34]Resumen Bases TP'!$C$130:$E$170,3,FALSE)</f>
        <v>268.46999999999997</v>
      </c>
      <c r="G10070" s="900" t="s">
        <v>732</v>
      </c>
      <c r="H10070" s="939" t="str">
        <f t="shared" si="985"/>
        <v>BT060SE.1</v>
      </c>
      <c r="I10070" s="881" t="str">
        <f t="shared" si="986"/>
        <v>BT060SE.1</v>
      </c>
      <c r="J10070" s="881" t="str">
        <f t="shared" si="987"/>
        <v>060</v>
      </c>
      <c r="K10070" s="881" t="str">
        <f t="shared" si="989"/>
        <v>SE</v>
      </c>
      <c r="L10070" s="881">
        <f t="shared" si="990"/>
        <v>1</v>
      </c>
      <c r="M10070" s="881">
        <f t="shared" si="991"/>
        <v>7</v>
      </c>
    </row>
    <row r="10071" spans="1:13" ht="13.5">
      <c r="A10071" s="630" t="str">
        <f t="shared" si="988"/>
        <v>TP-060033010-006SE1E</v>
      </c>
      <c r="B10071" s="639" t="str">
        <f t="shared" si="983"/>
        <v>BT,060033kV,006MVA</v>
      </c>
      <c r="C10071" s="638" t="str">
        <f t="shared" si="984"/>
        <v>Rieles y bases de Tiro de acceso principal del transformador de 060033kV,6MVA</v>
      </c>
      <c r="D10071" s="637" t="s">
        <v>729</v>
      </c>
      <c r="E10071" s="637">
        <v>1</v>
      </c>
      <c r="F10071" s="639">
        <f>VLOOKUP(H10071,'[34]Resumen Bases TP'!$C$130:$E$170,3,FALSE)</f>
        <v>268.46999999999997</v>
      </c>
      <c r="G10071" s="900" t="s">
        <v>732</v>
      </c>
      <c r="H10071" s="939" t="str">
        <f t="shared" si="985"/>
        <v>BT060SE.1</v>
      </c>
      <c r="I10071" s="881" t="str">
        <f t="shared" si="986"/>
        <v>BT060SE.1</v>
      </c>
      <c r="J10071" s="881" t="str">
        <f t="shared" si="987"/>
        <v>060</v>
      </c>
      <c r="K10071" s="881" t="str">
        <f t="shared" si="989"/>
        <v>SE</v>
      </c>
      <c r="L10071" s="881">
        <f t="shared" si="990"/>
        <v>1</v>
      </c>
      <c r="M10071" s="881">
        <f t="shared" si="991"/>
        <v>6</v>
      </c>
    </row>
    <row r="10072" spans="1:13" ht="13.5">
      <c r="A10072" s="630" t="str">
        <f t="shared" si="988"/>
        <v>TP-060033010-005SE1E</v>
      </c>
      <c r="B10072" s="639" t="str">
        <f t="shared" ref="B10072:B10135" si="992">IF(LEN(A10072)=20,+"BT,"&amp;MID(A10072,4,6)&amp;"kV,"&amp;MID(A10072,14,3)&amp;"MVA",+"BT,"&amp;MID(A10072,4,6)&amp;"kV,"&amp;MID(A10072,11,3)&amp;"MVA")</f>
        <v>BT,060033kV,005MVA</v>
      </c>
      <c r="C10072" s="638" t="str">
        <f t="shared" ref="C10072:C10135" si="993">+"Rieles y bases de Tiro de acceso principal del transformador de "&amp;MID(B10072,4,6)&amp;"kV,"&amp;M10072&amp;"MVA"</f>
        <v>Rieles y bases de Tiro de acceso principal del transformador de 060033kV,5MVA</v>
      </c>
      <c r="D10072" s="637" t="s">
        <v>729</v>
      </c>
      <c r="E10072" s="637">
        <v>1</v>
      </c>
      <c r="F10072" s="639">
        <f>VLOOKUP(H10072,'[34]Resumen Bases TP'!$C$130:$E$170,3,FALSE)</f>
        <v>268.46999999999997</v>
      </c>
      <c r="G10072" s="900" t="s">
        <v>732</v>
      </c>
      <c r="H10072" s="939" t="str">
        <f t="shared" ref="H10072:H10135" si="994">+"BT"&amp;J10072&amp;K10072&amp;"."&amp;L10072</f>
        <v>BT060SE.1</v>
      </c>
      <c r="I10072" s="881" t="str">
        <f t="shared" ref="I10072:I10135" si="995">+"BT"&amp;J10072&amp;K10072&amp;"."&amp;L10072</f>
        <v>BT060SE.1</v>
      </c>
      <c r="J10072" s="881" t="str">
        <f t="shared" ref="J10072:J10135" si="996">+MID(B10072,4,3)</f>
        <v>060</v>
      </c>
      <c r="K10072" s="881" t="str">
        <f t="shared" si="989"/>
        <v>SE</v>
      </c>
      <c r="L10072" s="881">
        <f t="shared" si="990"/>
        <v>1</v>
      </c>
      <c r="M10072" s="881">
        <f t="shared" si="991"/>
        <v>5</v>
      </c>
    </row>
    <row r="10073" spans="1:13" ht="13.5">
      <c r="A10073" s="630" t="str">
        <f t="shared" si="988"/>
        <v>TP-060033010-004SE1E</v>
      </c>
      <c r="B10073" s="639" t="str">
        <f t="shared" si="992"/>
        <v>BT,060033kV,004MVA</v>
      </c>
      <c r="C10073" s="638" t="str">
        <f t="shared" si="993"/>
        <v>Rieles y bases de Tiro de acceso principal del transformador de 060033kV,4MVA</v>
      </c>
      <c r="D10073" s="637" t="s">
        <v>729</v>
      </c>
      <c r="E10073" s="637">
        <v>1</v>
      </c>
      <c r="F10073" s="639">
        <f>VLOOKUP(H10073,'[34]Resumen Bases TP'!$C$130:$E$170,3,FALSE)</f>
        <v>268.46999999999997</v>
      </c>
      <c r="G10073" s="900" t="s">
        <v>732</v>
      </c>
      <c r="H10073" s="939" t="str">
        <f t="shared" si="994"/>
        <v>BT060SE.1</v>
      </c>
      <c r="I10073" s="881" t="str">
        <f t="shared" si="995"/>
        <v>BT060SE.1</v>
      </c>
      <c r="J10073" s="881" t="str">
        <f t="shared" si="996"/>
        <v>060</v>
      </c>
      <c r="K10073" s="881" t="str">
        <f t="shared" si="989"/>
        <v>SE</v>
      </c>
      <c r="L10073" s="881">
        <f t="shared" si="990"/>
        <v>1</v>
      </c>
      <c r="M10073" s="881">
        <f t="shared" si="991"/>
        <v>4</v>
      </c>
    </row>
    <row r="10074" spans="1:13" ht="13.5">
      <c r="A10074" s="630" t="str">
        <f t="shared" si="988"/>
        <v>TP-060033010-003SE1E</v>
      </c>
      <c r="B10074" s="639" t="str">
        <f t="shared" si="992"/>
        <v>BT,060033kV,003MVA</v>
      </c>
      <c r="C10074" s="638" t="str">
        <f t="shared" si="993"/>
        <v>Rieles y bases de Tiro de acceso principal del transformador de 060033kV,3MVA</v>
      </c>
      <c r="D10074" s="637" t="s">
        <v>729</v>
      </c>
      <c r="E10074" s="637">
        <v>1</v>
      </c>
      <c r="F10074" s="639">
        <f>VLOOKUP(H10074,'[34]Resumen Bases TP'!$C$130:$E$170,3,FALSE)</f>
        <v>268.46999999999997</v>
      </c>
      <c r="G10074" s="900" t="s">
        <v>732</v>
      </c>
      <c r="H10074" s="939" t="str">
        <f t="shared" si="994"/>
        <v>BT060SE.1</v>
      </c>
      <c r="I10074" s="881" t="str">
        <f t="shared" si="995"/>
        <v>BT060SE.1</v>
      </c>
      <c r="J10074" s="881" t="str">
        <f t="shared" si="996"/>
        <v>060</v>
      </c>
      <c r="K10074" s="881" t="str">
        <f t="shared" si="989"/>
        <v>SE</v>
      </c>
      <c r="L10074" s="881">
        <f t="shared" si="990"/>
        <v>1</v>
      </c>
      <c r="M10074" s="881">
        <f t="shared" si="991"/>
        <v>3</v>
      </c>
    </row>
    <row r="10075" spans="1:13" ht="13.5">
      <c r="A10075" s="630" t="str">
        <f t="shared" si="988"/>
        <v>TP-060033010-002SE1E</v>
      </c>
      <c r="B10075" s="639" t="str">
        <f t="shared" si="992"/>
        <v>BT,060033kV,002MVA</v>
      </c>
      <c r="C10075" s="638" t="str">
        <f t="shared" si="993"/>
        <v>Rieles y bases de Tiro de acceso principal del transformador de 060033kV,2MVA</v>
      </c>
      <c r="D10075" s="637" t="s">
        <v>729</v>
      </c>
      <c r="E10075" s="637">
        <v>1</v>
      </c>
      <c r="F10075" s="639">
        <f>VLOOKUP(H10075,'[34]Resumen Bases TP'!$C$130:$E$170,3,FALSE)</f>
        <v>268.46999999999997</v>
      </c>
      <c r="G10075" s="900" t="s">
        <v>732</v>
      </c>
      <c r="H10075" s="939" t="str">
        <f t="shared" si="994"/>
        <v>BT060SE.1</v>
      </c>
      <c r="I10075" s="881" t="str">
        <f t="shared" si="995"/>
        <v>BT060SE.1</v>
      </c>
      <c r="J10075" s="881" t="str">
        <f t="shared" si="996"/>
        <v>060</v>
      </c>
      <c r="K10075" s="881" t="str">
        <f t="shared" si="989"/>
        <v>SE</v>
      </c>
      <c r="L10075" s="881">
        <f t="shared" si="990"/>
        <v>1</v>
      </c>
      <c r="M10075" s="881">
        <f t="shared" si="991"/>
        <v>2</v>
      </c>
    </row>
    <row r="10076" spans="1:13" ht="13.5">
      <c r="A10076" s="630" t="str">
        <f t="shared" si="988"/>
        <v>TP-060033023-050SE1E</v>
      </c>
      <c r="B10076" s="639" t="str">
        <f t="shared" si="992"/>
        <v>BT,060033kV,050MVA</v>
      </c>
      <c r="C10076" s="638" t="str">
        <f t="shared" si="993"/>
        <v>Rieles y bases de Tiro de acceso principal del transformador de 060033kV,50MVA</v>
      </c>
      <c r="D10076" s="637" t="s">
        <v>729</v>
      </c>
      <c r="E10076" s="637">
        <v>1</v>
      </c>
      <c r="F10076" s="639">
        <f>VLOOKUP(H10076,'[34]Resumen Bases TP'!$C$130:$E$170,3,FALSE)</f>
        <v>268.46999999999997</v>
      </c>
      <c r="G10076" s="900" t="s">
        <v>732</v>
      </c>
      <c r="H10076" s="939" t="str">
        <f t="shared" si="994"/>
        <v>BT060SE.1</v>
      </c>
      <c r="I10076" s="881" t="str">
        <f t="shared" si="995"/>
        <v>BT060SE.1</v>
      </c>
      <c r="J10076" s="881" t="str">
        <f t="shared" si="996"/>
        <v>060</v>
      </c>
      <c r="K10076" s="881" t="str">
        <f t="shared" si="989"/>
        <v>SE</v>
      </c>
      <c r="L10076" s="881">
        <f t="shared" si="990"/>
        <v>1</v>
      </c>
      <c r="M10076" s="881">
        <f t="shared" si="991"/>
        <v>50</v>
      </c>
    </row>
    <row r="10077" spans="1:13" ht="13.5">
      <c r="A10077" s="630" t="str">
        <f t="shared" si="988"/>
        <v>TP-060033023-045SE1E</v>
      </c>
      <c r="B10077" s="639" t="str">
        <f t="shared" si="992"/>
        <v>BT,060033kV,045MVA</v>
      </c>
      <c r="C10077" s="638" t="str">
        <f t="shared" si="993"/>
        <v>Rieles y bases de Tiro de acceso principal del transformador de 060033kV,45MVA</v>
      </c>
      <c r="D10077" s="637" t="s">
        <v>729</v>
      </c>
      <c r="E10077" s="637">
        <v>1</v>
      </c>
      <c r="F10077" s="639">
        <f>VLOOKUP(H10077,'[34]Resumen Bases TP'!$C$130:$E$170,3,FALSE)</f>
        <v>268.46999999999997</v>
      </c>
      <c r="G10077" s="900" t="s">
        <v>732</v>
      </c>
      <c r="H10077" s="939" t="str">
        <f t="shared" si="994"/>
        <v>BT060SE.1</v>
      </c>
      <c r="I10077" s="881" t="str">
        <f t="shared" si="995"/>
        <v>BT060SE.1</v>
      </c>
      <c r="J10077" s="881" t="str">
        <f t="shared" si="996"/>
        <v>060</v>
      </c>
      <c r="K10077" s="881" t="str">
        <f t="shared" si="989"/>
        <v>SE</v>
      </c>
      <c r="L10077" s="881">
        <f t="shared" si="990"/>
        <v>1</v>
      </c>
      <c r="M10077" s="881">
        <f t="shared" si="991"/>
        <v>45</v>
      </c>
    </row>
    <row r="10078" spans="1:13" ht="13.5">
      <c r="A10078" s="630" t="str">
        <f t="shared" si="988"/>
        <v>TP-060033023-040SE1E</v>
      </c>
      <c r="B10078" s="639" t="str">
        <f t="shared" si="992"/>
        <v>BT,060033kV,040MVA</v>
      </c>
      <c r="C10078" s="638" t="str">
        <f t="shared" si="993"/>
        <v>Rieles y bases de Tiro de acceso principal del transformador de 060033kV,40MVA</v>
      </c>
      <c r="D10078" s="637" t="s">
        <v>729</v>
      </c>
      <c r="E10078" s="637">
        <v>1</v>
      </c>
      <c r="F10078" s="639">
        <f>VLOOKUP(H10078,'[34]Resumen Bases TP'!$C$130:$E$170,3,FALSE)</f>
        <v>308.52000000000004</v>
      </c>
      <c r="G10078" s="900" t="s">
        <v>732</v>
      </c>
      <c r="H10078" s="939" t="str">
        <f t="shared" si="994"/>
        <v>BT060SE.3</v>
      </c>
      <c r="I10078" s="881" t="str">
        <f t="shared" si="995"/>
        <v>BT060SE.3</v>
      </c>
      <c r="J10078" s="881" t="str">
        <f t="shared" si="996"/>
        <v>060</v>
      </c>
      <c r="K10078" s="881" t="str">
        <f t="shared" si="989"/>
        <v>SE</v>
      </c>
      <c r="L10078" s="1010">
        <f t="shared" si="990"/>
        <v>3</v>
      </c>
      <c r="M10078" s="881">
        <f t="shared" si="991"/>
        <v>40</v>
      </c>
    </row>
    <row r="10079" spans="1:13" ht="13.5">
      <c r="A10079" s="630" t="str">
        <f t="shared" si="988"/>
        <v>TP-060033023-035SE1E</v>
      </c>
      <c r="B10079" s="639" t="str">
        <f t="shared" si="992"/>
        <v>BT,060033kV,035MVA</v>
      </c>
      <c r="C10079" s="638" t="str">
        <f t="shared" si="993"/>
        <v>Rieles y bases de Tiro de acceso principal del transformador de 060033kV,35MVA</v>
      </c>
      <c r="D10079" s="637" t="s">
        <v>729</v>
      </c>
      <c r="E10079" s="637">
        <v>1</v>
      </c>
      <c r="F10079" s="639">
        <f>VLOOKUP(H10079,'[34]Resumen Bases TP'!$C$130:$E$170,3,FALSE)</f>
        <v>308.52000000000004</v>
      </c>
      <c r="G10079" s="900" t="s">
        <v>732</v>
      </c>
      <c r="H10079" s="939" t="str">
        <f t="shared" si="994"/>
        <v>BT060SE.3</v>
      </c>
      <c r="I10079" s="881" t="str">
        <f t="shared" si="995"/>
        <v>BT060SE.3</v>
      </c>
      <c r="J10079" s="881" t="str">
        <f t="shared" si="996"/>
        <v>060</v>
      </c>
      <c r="K10079" s="881" t="str">
        <f t="shared" si="989"/>
        <v>SE</v>
      </c>
      <c r="L10079" s="1010">
        <f t="shared" si="990"/>
        <v>3</v>
      </c>
      <c r="M10079" s="881">
        <f t="shared" si="991"/>
        <v>35</v>
      </c>
    </row>
    <row r="10080" spans="1:13" ht="13.5">
      <c r="A10080" s="630" t="str">
        <f t="shared" si="988"/>
        <v>TP-060033023-030SE1E</v>
      </c>
      <c r="B10080" s="639" t="str">
        <f t="shared" si="992"/>
        <v>BT,060033kV,030MVA</v>
      </c>
      <c r="C10080" s="638" t="str">
        <f t="shared" si="993"/>
        <v>Rieles y bases de Tiro de acceso principal del transformador de 060033kV,30MVA</v>
      </c>
      <c r="D10080" s="637" t="s">
        <v>729</v>
      </c>
      <c r="E10080" s="637">
        <v>1</v>
      </c>
      <c r="F10080" s="639">
        <f>VLOOKUP(H10080,'[34]Resumen Bases TP'!$C$130:$E$170,3,FALSE)</f>
        <v>308.52000000000004</v>
      </c>
      <c r="G10080" s="900" t="s">
        <v>732</v>
      </c>
      <c r="H10080" s="939" t="str">
        <f t="shared" si="994"/>
        <v>BT060SE.3</v>
      </c>
      <c r="I10080" s="881" t="str">
        <f t="shared" si="995"/>
        <v>BT060SE.3</v>
      </c>
      <c r="J10080" s="881" t="str">
        <f t="shared" si="996"/>
        <v>060</v>
      </c>
      <c r="K10080" s="881" t="str">
        <f t="shared" si="989"/>
        <v>SE</v>
      </c>
      <c r="L10080" s="1010">
        <f t="shared" si="990"/>
        <v>3</v>
      </c>
      <c r="M10080" s="881">
        <f t="shared" si="991"/>
        <v>30</v>
      </c>
    </row>
    <row r="10081" spans="1:13" ht="13.5">
      <c r="A10081" s="630" t="str">
        <f t="shared" si="988"/>
        <v>TP-060033023-025SE1E</v>
      </c>
      <c r="B10081" s="639" t="str">
        <f t="shared" si="992"/>
        <v>BT,060033kV,025MVA</v>
      </c>
      <c r="C10081" s="638" t="str">
        <f t="shared" si="993"/>
        <v>Rieles y bases de Tiro de acceso principal del transformador de 060033kV,25MVA</v>
      </c>
      <c r="D10081" s="637" t="s">
        <v>729</v>
      </c>
      <c r="E10081" s="637">
        <v>1</v>
      </c>
      <c r="F10081" s="639">
        <f>VLOOKUP(H10081,'[34]Resumen Bases TP'!$C$130:$E$170,3,FALSE)</f>
        <v>308.52000000000004</v>
      </c>
      <c r="G10081" s="900" t="s">
        <v>732</v>
      </c>
      <c r="H10081" s="939" t="str">
        <f t="shared" si="994"/>
        <v>BT060SE.3</v>
      </c>
      <c r="I10081" s="881" t="str">
        <f t="shared" si="995"/>
        <v>BT060SE.3</v>
      </c>
      <c r="J10081" s="881" t="str">
        <f t="shared" si="996"/>
        <v>060</v>
      </c>
      <c r="K10081" s="881" t="str">
        <f t="shared" si="989"/>
        <v>SE</v>
      </c>
      <c r="L10081" s="1010">
        <f t="shared" si="990"/>
        <v>3</v>
      </c>
      <c r="M10081" s="881">
        <f t="shared" si="991"/>
        <v>25</v>
      </c>
    </row>
    <row r="10082" spans="1:13" ht="13.5">
      <c r="A10082" s="630" t="str">
        <f t="shared" si="988"/>
        <v>TP-060033023-020SE1E</v>
      </c>
      <c r="B10082" s="639" t="str">
        <f t="shared" si="992"/>
        <v>BT,060033kV,020MVA</v>
      </c>
      <c r="C10082" s="638" t="str">
        <f t="shared" si="993"/>
        <v>Rieles y bases de Tiro de acceso principal del transformador de 060033kV,20MVA</v>
      </c>
      <c r="D10082" s="637" t="s">
        <v>729</v>
      </c>
      <c r="E10082" s="637">
        <v>1</v>
      </c>
      <c r="F10082" s="639">
        <f>VLOOKUP(H10082,'[34]Resumen Bases TP'!$C$130:$E$170,3,FALSE)</f>
        <v>308.52000000000004</v>
      </c>
      <c r="G10082" s="900" t="s">
        <v>732</v>
      </c>
      <c r="H10082" s="939" t="str">
        <f t="shared" si="994"/>
        <v>BT060SE.3</v>
      </c>
      <c r="I10082" s="881" t="str">
        <f t="shared" si="995"/>
        <v>BT060SE.3</v>
      </c>
      <c r="J10082" s="881" t="str">
        <f t="shared" si="996"/>
        <v>060</v>
      </c>
      <c r="K10082" s="881" t="str">
        <f t="shared" si="989"/>
        <v>SE</v>
      </c>
      <c r="L10082" s="1010">
        <f t="shared" si="990"/>
        <v>3</v>
      </c>
      <c r="M10082" s="881">
        <f t="shared" si="991"/>
        <v>20</v>
      </c>
    </row>
    <row r="10083" spans="1:13" ht="13.5">
      <c r="A10083" s="630" t="str">
        <f t="shared" si="988"/>
        <v>TP-060033023-015SE1E</v>
      </c>
      <c r="B10083" s="639" t="str">
        <f t="shared" si="992"/>
        <v>BT,060033kV,015MVA</v>
      </c>
      <c r="C10083" s="638" t="str">
        <f t="shared" si="993"/>
        <v>Rieles y bases de Tiro de acceso principal del transformador de 060033kV,15MVA</v>
      </c>
      <c r="D10083" s="637" t="s">
        <v>729</v>
      </c>
      <c r="E10083" s="637">
        <v>1</v>
      </c>
      <c r="F10083" s="639">
        <f>VLOOKUP(H10083,'[34]Resumen Bases TP'!$C$130:$E$170,3,FALSE)</f>
        <v>308.52000000000004</v>
      </c>
      <c r="G10083" s="900" t="s">
        <v>732</v>
      </c>
      <c r="H10083" s="939" t="str">
        <f t="shared" si="994"/>
        <v>BT060SE.3</v>
      </c>
      <c r="I10083" s="881" t="str">
        <f t="shared" si="995"/>
        <v>BT060SE.3</v>
      </c>
      <c r="J10083" s="881" t="str">
        <f t="shared" si="996"/>
        <v>060</v>
      </c>
      <c r="K10083" s="881" t="str">
        <f t="shared" si="989"/>
        <v>SE</v>
      </c>
      <c r="L10083" s="1010">
        <f t="shared" si="990"/>
        <v>3</v>
      </c>
      <c r="M10083" s="881">
        <f t="shared" si="991"/>
        <v>15</v>
      </c>
    </row>
    <row r="10084" spans="1:13" ht="13.5">
      <c r="A10084" s="630" t="str">
        <f t="shared" si="988"/>
        <v>TP-060033023-010SE1E</v>
      </c>
      <c r="B10084" s="639" t="str">
        <f t="shared" si="992"/>
        <v>BT,060033kV,010MVA</v>
      </c>
      <c r="C10084" s="638" t="str">
        <f t="shared" si="993"/>
        <v>Rieles y bases de Tiro de acceso principal del transformador de 060033kV,10MVA</v>
      </c>
      <c r="D10084" s="637" t="s">
        <v>729</v>
      </c>
      <c r="E10084" s="637">
        <v>1</v>
      </c>
      <c r="F10084" s="639">
        <f>VLOOKUP(H10084,'[34]Resumen Bases TP'!$C$130:$E$170,3,FALSE)</f>
        <v>308.52000000000004</v>
      </c>
      <c r="G10084" s="900" t="s">
        <v>732</v>
      </c>
      <c r="H10084" s="939" t="str">
        <f t="shared" si="994"/>
        <v>BT060SE.2</v>
      </c>
      <c r="I10084" s="881" t="str">
        <f t="shared" si="995"/>
        <v>BT060SE.2</v>
      </c>
      <c r="J10084" s="881" t="str">
        <f t="shared" si="996"/>
        <v>060</v>
      </c>
      <c r="K10084" s="881" t="str">
        <f t="shared" si="989"/>
        <v>SE</v>
      </c>
      <c r="L10084" s="881">
        <f t="shared" si="990"/>
        <v>2</v>
      </c>
      <c r="M10084" s="881">
        <f t="shared" si="991"/>
        <v>10</v>
      </c>
    </row>
    <row r="10085" spans="1:13" ht="13.5">
      <c r="A10085" s="630" t="str">
        <f t="shared" si="988"/>
        <v>TP-060033023-009SE1E</v>
      </c>
      <c r="B10085" s="639" t="str">
        <f t="shared" si="992"/>
        <v>BT,060033kV,009MVA</v>
      </c>
      <c r="C10085" s="638" t="str">
        <f t="shared" si="993"/>
        <v>Rieles y bases de Tiro de acceso principal del transformador de 060033kV,9MVA</v>
      </c>
      <c r="D10085" s="637" t="s">
        <v>729</v>
      </c>
      <c r="E10085" s="637">
        <v>1</v>
      </c>
      <c r="F10085" s="639">
        <f>VLOOKUP(H10085,'[34]Resumen Bases TP'!$C$130:$E$170,3,FALSE)</f>
        <v>308.52000000000004</v>
      </c>
      <c r="G10085" s="900" t="s">
        <v>732</v>
      </c>
      <c r="H10085" s="939" t="str">
        <f t="shared" si="994"/>
        <v>BT060SE.2</v>
      </c>
      <c r="I10085" s="881" t="str">
        <f t="shared" si="995"/>
        <v>BT060SE.2</v>
      </c>
      <c r="J10085" s="881" t="str">
        <f t="shared" si="996"/>
        <v>060</v>
      </c>
      <c r="K10085" s="881" t="str">
        <f t="shared" si="989"/>
        <v>SE</v>
      </c>
      <c r="L10085" s="881">
        <f t="shared" si="990"/>
        <v>2</v>
      </c>
      <c r="M10085" s="881">
        <f t="shared" si="991"/>
        <v>9</v>
      </c>
    </row>
    <row r="10086" spans="1:13" ht="13.5">
      <c r="A10086" s="630" t="str">
        <f t="shared" si="988"/>
        <v>TP-060033023-008SE1E</v>
      </c>
      <c r="B10086" s="639" t="str">
        <f t="shared" si="992"/>
        <v>BT,060033kV,008MVA</v>
      </c>
      <c r="C10086" s="638" t="str">
        <f t="shared" si="993"/>
        <v>Rieles y bases de Tiro de acceso principal del transformador de 060033kV,8MVA</v>
      </c>
      <c r="D10086" s="637" t="s">
        <v>729</v>
      </c>
      <c r="E10086" s="637">
        <v>1</v>
      </c>
      <c r="F10086" s="639">
        <f>VLOOKUP(H10086,'[34]Resumen Bases TP'!$C$130:$E$170,3,FALSE)</f>
        <v>308.52000000000004</v>
      </c>
      <c r="G10086" s="900" t="s">
        <v>732</v>
      </c>
      <c r="H10086" s="939" t="str">
        <f t="shared" si="994"/>
        <v>BT060SE.2</v>
      </c>
      <c r="I10086" s="881" t="str">
        <f t="shared" si="995"/>
        <v>BT060SE.2</v>
      </c>
      <c r="J10086" s="881" t="str">
        <f t="shared" si="996"/>
        <v>060</v>
      </c>
      <c r="K10086" s="881" t="str">
        <f t="shared" si="989"/>
        <v>SE</v>
      </c>
      <c r="L10086" s="881">
        <f t="shared" si="990"/>
        <v>2</v>
      </c>
      <c r="M10086" s="881">
        <f t="shared" si="991"/>
        <v>8</v>
      </c>
    </row>
    <row r="10087" spans="1:13" ht="13.5">
      <c r="A10087" s="630" t="str">
        <f t="shared" si="988"/>
        <v>TP-060033023-007SE1E</v>
      </c>
      <c r="B10087" s="639" t="str">
        <f t="shared" si="992"/>
        <v>BT,060033kV,007MVA</v>
      </c>
      <c r="C10087" s="638" t="str">
        <f t="shared" si="993"/>
        <v>Rieles y bases de Tiro de acceso principal del transformador de 060033kV,7MVA</v>
      </c>
      <c r="D10087" s="637" t="s">
        <v>729</v>
      </c>
      <c r="E10087" s="637">
        <v>1</v>
      </c>
      <c r="F10087" s="639">
        <f>VLOOKUP(H10087,'[34]Resumen Bases TP'!$C$130:$E$170,3,FALSE)</f>
        <v>268.46999999999997</v>
      </c>
      <c r="G10087" s="900" t="s">
        <v>732</v>
      </c>
      <c r="H10087" s="939" t="str">
        <f t="shared" si="994"/>
        <v>BT060SE.1</v>
      </c>
      <c r="I10087" s="881" t="str">
        <f t="shared" si="995"/>
        <v>BT060SE.1</v>
      </c>
      <c r="J10087" s="881" t="str">
        <f t="shared" si="996"/>
        <v>060</v>
      </c>
      <c r="K10087" s="881" t="str">
        <f t="shared" si="989"/>
        <v>SE</v>
      </c>
      <c r="L10087" s="881">
        <f t="shared" si="990"/>
        <v>1</v>
      </c>
      <c r="M10087" s="881">
        <f t="shared" si="991"/>
        <v>7</v>
      </c>
    </row>
    <row r="10088" spans="1:13" ht="13.5">
      <c r="A10088" s="630" t="str">
        <f t="shared" si="988"/>
        <v>TP-060033023-006SE1E</v>
      </c>
      <c r="B10088" s="639" t="str">
        <f t="shared" si="992"/>
        <v>BT,060033kV,006MVA</v>
      </c>
      <c r="C10088" s="638" t="str">
        <f t="shared" si="993"/>
        <v>Rieles y bases de Tiro de acceso principal del transformador de 060033kV,6MVA</v>
      </c>
      <c r="D10088" s="637" t="s">
        <v>729</v>
      </c>
      <c r="E10088" s="637">
        <v>1</v>
      </c>
      <c r="F10088" s="639">
        <f>VLOOKUP(H10088,'[34]Resumen Bases TP'!$C$130:$E$170,3,FALSE)</f>
        <v>268.46999999999997</v>
      </c>
      <c r="G10088" s="900" t="s">
        <v>732</v>
      </c>
      <c r="H10088" s="939" t="str">
        <f t="shared" si="994"/>
        <v>BT060SE.1</v>
      </c>
      <c r="I10088" s="881" t="str">
        <f t="shared" si="995"/>
        <v>BT060SE.1</v>
      </c>
      <c r="J10088" s="881" t="str">
        <f t="shared" si="996"/>
        <v>060</v>
      </c>
      <c r="K10088" s="881" t="str">
        <f t="shared" si="989"/>
        <v>SE</v>
      </c>
      <c r="L10088" s="881">
        <f t="shared" si="990"/>
        <v>1</v>
      </c>
      <c r="M10088" s="881">
        <f t="shared" si="991"/>
        <v>6</v>
      </c>
    </row>
    <row r="10089" spans="1:13" ht="13.5">
      <c r="A10089" s="630" t="str">
        <f t="shared" si="988"/>
        <v>TP-060033023-005SE1E</v>
      </c>
      <c r="B10089" s="639" t="str">
        <f t="shared" si="992"/>
        <v>BT,060033kV,005MVA</v>
      </c>
      <c r="C10089" s="638" t="str">
        <f t="shared" si="993"/>
        <v>Rieles y bases de Tiro de acceso principal del transformador de 060033kV,5MVA</v>
      </c>
      <c r="D10089" s="637" t="s">
        <v>729</v>
      </c>
      <c r="E10089" s="637">
        <v>1</v>
      </c>
      <c r="F10089" s="639">
        <f>VLOOKUP(H10089,'[34]Resumen Bases TP'!$C$130:$E$170,3,FALSE)</f>
        <v>268.46999999999997</v>
      </c>
      <c r="G10089" s="900" t="s">
        <v>732</v>
      </c>
      <c r="H10089" s="939" t="str">
        <f t="shared" si="994"/>
        <v>BT060SE.1</v>
      </c>
      <c r="I10089" s="881" t="str">
        <f t="shared" si="995"/>
        <v>BT060SE.1</v>
      </c>
      <c r="J10089" s="881" t="str">
        <f t="shared" si="996"/>
        <v>060</v>
      </c>
      <c r="K10089" s="881" t="str">
        <f t="shared" si="989"/>
        <v>SE</v>
      </c>
      <c r="L10089" s="881">
        <f t="shared" si="990"/>
        <v>1</v>
      </c>
      <c r="M10089" s="881">
        <f t="shared" si="991"/>
        <v>5</v>
      </c>
    </row>
    <row r="10090" spans="1:13" ht="13.5">
      <c r="A10090" s="630" t="str">
        <f t="shared" si="988"/>
        <v>TP-060033023-004SE1E</v>
      </c>
      <c r="B10090" s="639" t="str">
        <f t="shared" si="992"/>
        <v>BT,060033kV,004MVA</v>
      </c>
      <c r="C10090" s="638" t="str">
        <f t="shared" si="993"/>
        <v>Rieles y bases de Tiro de acceso principal del transformador de 060033kV,4MVA</v>
      </c>
      <c r="D10090" s="637" t="s">
        <v>729</v>
      </c>
      <c r="E10090" s="637">
        <v>1</v>
      </c>
      <c r="F10090" s="639">
        <f>VLOOKUP(H10090,'[34]Resumen Bases TP'!$C$130:$E$170,3,FALSE)</f>
        <v>268.46999999999997</v>
      </c>
      <c r="G10090" s="900" t="s">
        <v>732</v>
      </c>
      <c r="H10090" s="939" t="str">
        <f t="shared" si="994"/>
        <v>BT060SE.1</v>
      </c>
      <c r="I10090" s="881" t="str">
        <f t="shared" si="995"/>
        <v>BT060SE.1</v>
      </c>
      <c r="J10090" s="881" t="str">
        <f t="shared" si="996"/>
        <v>060</v>
      </c>
      <c r="K10090" s="881" t="str">
        <f t="shared" si="989"/>
        <v>SE</v>
      </c>
      <c r="L10090" s="881">
        <f t="shared" si="990"/>
        <v>1</v>
      </c>
      <c r="M10090" s="881">
        <f t="shared" si="991"/>
        <v>4</v>
      </c>
    </row>
    <row r="10091" spans="1:13" ht="13.5">
      <c r="A10091" s="630" t="str">
        <f t="shared" si="988"/>
        <v>TP-060033023-003SE1E</v>
      </c>
      <c r="B10091" s="639" t="str">
        <f t="shared" si="992"/>
        <v>BT,060033kV,003MVA</v>
      </c>
      <c r="C10091" s="638" t="str">
        <f t="shared" si="993"/>
        <v>Rieles y bases de Tiro de acceso principal del transformador de 060033kV,3MVA</v>
      </c>
      <c r="D10091" s="637" t="s">
        <v>729</v>
      </c>
      <c r="E10091" s="637">
        <v>1</v>
      </c>
      <c r="F10091" s="639">
        <f>VLOOKUP(H10091,'[34]Resumen Bases TP'!$C$130:$E$170,3,FALSE)</f>
        <v>268.46999999999997</v>
      </c>
      <c r="G10091" s="900" t="s">
        <v>732</v>
      </c>
      <c r="H10091" s="939" t="str">
        <f t="shared" si="994"/>
        <v>BT060SE.1</v>
      </c>
      <c r="I10091" s="881" t="str">
        <f t="shared" si="995"/>
        <v>BT060SE.1</v>
      </c>
      <c r="J10091" s="881" t="str">
        <f t="shared" si="996"/>
        <v>060</v>
      </c>
      <c r="K10091" s="881" t="str">
        <f t="shared" si="989"/>
        <v>SE</v>
      </c>
      <c r="L10091" s="881">
        <f t="shared" si="990"/>
        <v>1</v>
      </c>
      <c r="M10091" s="881">
        <f t="shared" si="991"/>
        <v>3</v>
      </c>
    </row>
    <row r="10092" spans="1:13" ht="13.5">
      <c r="A10092" s="630" t="str">
        <f t="shared" si="988"/>
        <v>TP-060033023-002SE1E</v>
      </c>
      <c r="B10092" s="639" t="str">
        <f t="shared" si="992"/>
        <v>BT,060033kV,002MVA</v>
      </c>
      <c r="C10092" s="638" t="str">
        <f t="shared" si="993"/>
        <v>Rieles y bases de Tiro de acceso principal del transformador de 060033kV,2MVA</v>
      </c>
      <c r="D10092" s="637" t="s">
        <v>729</v>
      </c>
      <c r="E10092" s="637">
        <v>1</v>
      </c>
      <c r="F10092" s="639">
        <f>VLOOKUP(H10092,'[34]Resumen Bases TP'!$C$130:$E$170,3,FALSE)</f>
        <v>268.46999999999997</v>
      </c>
      <c r="G10092" s="900" t="s">
        <v>732</v>
      </c>
      <c r="H10092" s="939" t="str">
        <f t="shared" si="994"/>
        <v>BT060SE.1</v>
      </c>
      <c r="I10092" s="881" t="str">
        <f t="shared" si="995"/>
        <v>BT060SE.1</v>
      </c>
      <c r="J10092" s="881" t="str">
        <f t="shared" si="996"/>
        <v>060</v>
      </c>
      <c r="K10092" s="881" t="str">
        <f t="shared" si="989"/>
        <v>SE</v>
      </c>
      <c r="L10092" s="881">
        <f t="shared" si="990"/>
        <v>1</v>
      </c>
      <c r="M10092" s="881">
        <f t="shared" si="991"/>
        <v>2</v>
      </c>
    </row>
    <row r="10093" spans="1:13" ht="13.5">
      <c r="A10093" s="630" t="str">
        <f t="shared" si="988"/>
        <v>TP-060023010-050SE1E</v>
      </c>
      <c r="B10093" s="639" t="str">
        <f t="shared" si="992"/>
        <v>BT,060023kV,050MVA</v>
      </c>
      <c r="C10093" s="638" t="str">
        <f t="shared" si="993"/>
        <v>Rieles y bases de Tiro de acceso principal del transformador de 060023kV,50MVA</v>
      </c>
      <c r="D10093" s="637" t="s">
        <v>729</v>
      </c>
      <c r="E10093" s="637">
        <v>1</v>
      </c>
      <c r="F10093" s="639">
        <f>VLOOKUP(H10093,'[34]Resumen Bases TP'!$C$130:$E$170,3,FALSE)</f>
        <v>268.46999999999997</v>
      </c>
      <c r="G10093" s="900" t="s">
        <v>732</v>
      </c>
      <c r="H10093" s="939" t="str">
        <f t="shared" si="994"/>
        <v>BT060SE.1</v>
      </c>
      <c r="I10093" s="881" t="str">
        <f t="shared" si="995"/>
        <v>BT060SE.1</v>
      </c>
      <c r="J10093" s="881" t="str">
        <f t="shared" si="996"/>
        <v>060</v>
      </c>
      <c r="K10093" s="881" t="str">
        <f t="shared" si="989"/>
        <v>SE</v>
      </c>
      <c r="L10093" s="881">
        <f t="shared" si="990"/>
        <v>1</v>
      </c>
      <c r="M10093" s="881">
        <f t="shared" si="991"/>
        <v>50</v>
      </c>
    </row>
    <row r="10094" spans="1:13" ht="13.5">
      <c r="A10094" s="630" t="str">
        <f t="shared" si="988"/>
        <v>TP-060023010-045SE1E</v>
      </c>
      <c r="B10094" s="639" t="str">
        <f t="shared" si="992"/>
        <v>BT,060023kV,045MVA</v>
      </c>
      <c r="C10094" s="638" t="str">
        <f t="shared" si="993"/>
        <v>Rieles y bases de Tiro de acceso principal del transformador de 060023kV,45MVA</v>
      </c>
      <c r="D10094" s="637" t="s">
        <v>729</v>
      </c>
      <c r="E10094" s="637">
        <v>1</v>
      </c>
      <c r="F10094" s="639">
        <f>VLOOKUP(H10094,'[34]Resumen Bases TP'!$C$130:$E$170,3,FALSE)</f>
        <v>268.46999999999997</v>
      </c>
      <c r="G10094" s="900" t="s">
        <v>732</v>
      </c>
      <c r="H10094" s="939" t="str">
        <f t="shared" si="994"/>
        <v>BT060SE.1</v>
      </c>
      <c r="I10094" s="881" t="str">
        <f t="shared" si="995"/>
        <v>BT060SE.1</v>
      </c>
      <c r="J10094" s="881" t="str">
        <f t="shared" si="996"/>
        <v>060</v>
      </c>
      <c r="K10094" s="881" t="str">
        <f t="shared" si="989"/>
        <v>SE</v>
      </c>
      <c r="L10094" s="881">
        <f t="shared" si="990"/>
        <v>1</v>
      </c>
      <c r="M10094" s="881">
        <f t="shared" si="991"/>
        <v>45</v>
      </c>
    </row>
    <row r="10095" spans="1:13" ht="13.5">
      <c r="A10095" s="630" t="str">
        <f t="shared" si="988"/>
        <v>TP-060023010-040SE1E</v>
      </c>
      <c r="B10095" s="639" t="str">
        <f t="shared" si="992"/>
        <v>BT,060023kV,040MVA</v>
      </c>
      <c r="C10095" s="638" t="str">
        <f t="shared" si="993"/>
        <v>Rieles y bases de Tiro de acceso principal del transformador de 060023kV,40MVA</v>
      </c>
      <c r="D10095" s="637" t="s">
        <v>729</v>
      </c>
      <c r="E10095" s="637">
        <v>1</v>
      </c>
      <c r="F10095" s="639">
        <f>VLOOKUP(H10095,'[34]Resumen Bases TP'!$C$130:$E$170,3,FALSE)</f>
        <v>308.52000000000004</v>
      </c>
      <c r="G10095" s="900" t="s">
        <v>732</v>
      </c>
      <c r="H10095" s="939" t="str">
        <f t="shared" si="994"/>
        <v>BT060SE.3</v>
      </c>
      <c r="I10095" s="881" t="str">
        <f t="shared" si="995"/>
        <v>BT060SE.3</v>
      </c>
      <c r="J10095" s="881" t="str">
        <f t="shared" si="996"/>
        <v>060</v>
      </c>
      <c r="K10095" s="881" t="str">
        <f t="shared" si="989"/>
        <v>SE</v>
      </c>
      <c r="L10095" s="1010">
        <f t="shared" si="990"/>
        <v>3</v>
      </c>
      <c r="M10095" s="881">
        <f t="shared" si="991"/>
        <v>40</v>
      </c>
    </row>
    <row r="10096" spans="1:13" ht="13.5">
      <c r="A10096" s="630" t="str">
        <f t="shared" si="988"/>
        <v>TP-060023010-035SE1E</v>
      </c>
      <c r="B10096" s="639" t="str">
        <f t="shared" si="992"/>
        <v>BT,060023kV,035MVA</v>
      </c>
      <c r="C10096" s="638" t="str">
        <f t="shared" si="993"/>
        <v>Rieles y bases de Tiro de acceso principal del transformador de 060023kV,35MVA</v>
      </c>
      <c r="D10096" s="637" t="s">
        <v>729</v>
      </c>
      <c r="E10096" s="637">
        <v>1</v>
      </c>
      <c r="F10096" s="639">
        <f>VLOOKUP(H10096,'[34]Resumen Bases TP'!$C$130:$E$170,3,FALSE)</f>
        <v>308.52000000000004</v>
      </c>
      <c r="G10096" s="900" t="s">
        <v>732</v>
      </c>
      <c r="H10096" s="939" t="str">
        <f t="shared" si="994"/>
        <v>BT060SE.3</v>
      </c>
      <c r="I10096" s="881" t="str">
        <f t="shared" si="995"/>
        <v>BT060SE.3</v>
      </c>
      <c r="J10096" s="881" t="str">
        <f t="shared" si="996"/>
        <v>060</v>
      </c>
      <c r="K10096" s="881" t="str">
        <f t="shared" si="989"/>
        <v>SE</v>
      </c>
      <c r="L10096" s="1010">
        <f t="shared" si="990"/>
        <v>3</v>
      </c>
      <c r="M10096" s="881">
        <f t="shared" si="991"/>
        <v>35</v>
      </c>
    </row>
    <row r="10097" spans="1:13" ht="13.5">
      <c r="A10097" s="630" t="str">
        <f t="shared" si="988"/>
        <v>TP-060023010-030SE1E</v>
      </c>
      <c r="B10097" s="639" t="str">
        <f t="shared" si="992"/>
        <v>BT,060023kV,030MVA</v>
      </c>
      <c r="C10097" s="638" t="str">
        <f t="shared" si="993"/>
        <v>Rieles y bases de Tiro de acceso principal del transformador de 060023kV,30MVA</v>
      </c>
      <c r="D10097" s="637" t="s">
        <v>729</v>
      </c>
      <c r="E10097" s="637">
        <v>1</v>
      </c>
      <c r="F10097" s="639">
        <f>VLOOKUP(H10097,'[34]Resumen Bases TP'!$C$130:$E$170,3,FALSE)</f>
        <v>308.52000000000004</v>
      </c>
      <c r="G10097" s="900" t="s">
        <v>732</v>
      </c>
      <c r="H10097" s="939" t="str">
        <f t="shared" si="994"/>
        <v>BT060SE.3</v>
      </c>
      <c r="I10097" s="881" t="str">
        <f t="shared" si="995"/>
        <v>BT060SE.3</v>
      </c>
      <c r="J10097" s="881" t="str">
        <f t="shared" si="996"/>
        <v>060</v>
      </c>
      <c r="K10097" s="881" t="str">
        <f t="shared" si="989"/>
        <v>SE</v>
      </c>
      <c r="L10097" s="1010">
        <f t="shared" si="990"/>
        <v>3</v>
      </c>
      <c r="M10097" s="881">
        <f t="shared" si="991"/>
        <v>30</v>
      </c>
    </row>
    <row r="10098" spans="1:13" ht="13.5">
      <c r="A10098" s="630" t="str">
        <f t="shared" si="988"/>
        <v>TP-060023010-025SE1E</v>
      </c>
      <c r="B10098" s="639" t="str">
        <f t="shared" si="992"/>
        <v>BT,060023kV,025MVA</v>
      </c>
      <c r="C10098" s="638" t="str">
        <f t="shared" si="993"/>
        <v>Rieles y bases de Tiro de acceso principal del transformador de 060023kV,25MVA</v>
      </c>
      <c r="D10098" s="637" t="s">
        <v>729</v>
      </c>
      <c r="E10098" s="637">
        <v>1</v>
      </c>
      <c r="F10098" s="639">
        <f>VLOOKUP(H10098,'[34]Resumen Bases TP'!$C$130:$E$170,3,FALSE)</f>
        <v>308.52000000000004</v>
      </c>
      <c r="G10098" s="900" t="s">
        <v>732</v>
      </c>
      <c r="H10098" s="939" t="str">
        <f t="shared" si="994"/>
        <v>BT060SE.3</v>
      </c>
      <c r="I10098" s="881" t="str">
        <f t="shared" si="995"/>
        <v>BT060SE.3</v>
      </c>
      <c r="J10098" s="881" t="str">
        <f t="shared" si="996"/>
        <v>060</v>
      </c>
      <c r="K10098" s="881" t="str">
        <f t="shared" si="989"/>
        <v>SE</v>
      </c>
      <c r="L10098" s="1010">
        <f t="shared" si="990"/>
        <v>3</v>
      </c>
      <c r="M10098" s="881">
        <f t="shared" si="991"/>
        <v>25</v>
      </c>
    </row>
    <row r="10099" spans="1:13" ht="13.5">
      <c r="A10099" s="630" t="str">
        <f t="shared" si="988"/>
        <v>TP-060023010-020SE1E</v>
      </c>
      <c r="B10099" s="639" t="str">
        <f t="shared" si="992"/>
        <v>BT,060023kV,020MVA</v>
      </c>
      <c r="C10099" s="638" t="str">
        <f t="shared" si="993"/>
        <v>Rieles y bases de Tiro de acceso principal del transformador de 060023kV,20MVA</v>
      </c>
      <c r="D10099" s="637" t="s">
        <v>729</v>
      </c>
      <c r="E10099" s="637">
        <v>1</v>
      </c>
      <c r="F10099" s="639">
        <f>VLOOKUP(H10099,'[34]Resumen Bases TP'!$C$130:$E$170,3,FALSE)</f>
        <v>308.52000000000004</v>
      </c>
      <c r="G10099" s="900" t="s">
        <v>732</v>
      </c>
      <c r="H10099" s="939" t="str">
        <f t="shared" si="994"/>
        <v>BT060SE.3</v>
      </c>
      <c r="I10099" s="881" t="str">
        <f t="shared" si="995"/>
        <v>BT060SE.3</v>
      </c>
      <c r="J10099" s="881" t="str">
        <f t="shared" si="996"/>
        <v>060</v>
      </c>
      <c r="K10099" s="881" t="str">
        <f t="shared" si="989"/>
        <v>SE</v>
      </c>
      <c r="L10099" s="1010">
        <f t="shared" si="990"/>
        <v>3</v>
      </c>
      <c r="M10099" s="881">
        <f t="shared" si="991"/>
        <v>20</v>
      </c>
    </row>
    <row r="10100" spans="1:13" ht="13.5">
      <c r="A10100" s="630" t="str">
        <f t="shared" si="988"/>
        <v>TP-060023010-015SE1E</v>
      </c>
      <c r="B10100" s="639" t="str">
        <f t="shared" si="992"/>
        <v>BT,060023kV,015MVA</v>
      </c>
      <c r="C10100" s="638" t="str">
        <f t="shared" si="993"/>
        <v>Rieles y bases de Tiro de acceso principal del transformador de 060023kV,15MVA</v>
      </c>
      <c r="D10100" s="637" t="s">
        <v>729</v>
      </c>
      <c r="E10100" s="637">
        <v>1</v>
      </c>
      <c r="F10100" s="639">
        <f>VLOOKUP(H10100,'[34]Resumen Bases TP'!$C$130:$E$170,3,FALSE)</f>
        <v>308.52000000000004</v>
      </c>
      <c r="G10100" s="900" t="s">
        <v>732</v>
      </c>
      <c r="H10100" s="939" t="str">
        <f t="shared" si="994"/>
        <v>BT060SE.3</v>
      </c>
      <c r="I10100" s="881" t="str">
        <f t="shared" si="995"/>
        <v>BT060SE.3</v>
      </c>
      <c r="J10100" s="881" t="str">
        <f t="shared" si="996"/>
        <v>060</v>
      </c>
      <c r="K10100" s="881" t="str">
        <f t="shared" si="989"/>
        <v>SE</v>
      </c>
      <c r="L10100" s="1010">
        <f t="shared" si="990"/>
        <v>3</v>
      </c>
      <c r="M10100" s="881">
        <f t="shared" si="991"/>
        <v>15</v>
      </c>
    </row>
    <row r="10101" spans="1:13" ht="13.5">
      <c r="A10101" s="630" t="str">
        <f t="shared" si="988"/>
        <v>TP-060023010-010SE1E</v>
      </c>
      <c r="B10101" s="639" t="str">
        <f t="shared" si="992"/>
        <v>BT,060023kV,010MVA</v>
      </c>
      <c r="C10101" s="638" t="str">
        <f t="shared" si="993"/>
        <v>Rieles y bases de Tiro de acceso principal del transformador de 060023kV,10MVA</v>
      </c>
      <c r="D10101" s="637" t="s">
        <v>729</v>
      </c>
      <c r="E10101" s="637">
        <v>1</v>
      </c>
      <c r="F10101" s="639">
        <f>VLOOKUP(H10101,'[34]Resumen Bases TP'!$C$130:$E$170,3,FALSE)</f>
        <v>308.52000000000004</v>
      </c>
      <c r="G10101" s="900" t="s">
        <v>732</v>
      </c>
      <c r="H10101" s="939" t="str">
        <f t="shared" si="994"/>
        <v>BT060SE.2</v>
      </c>
      <c r="I10101" s="881" t="str">
        <f t="shared" si="995"/>
        <v>BT060SE.2</v>
      </c>
      <c r="J10101" s="881" t="str">
        <f t="shared" si="996"/>
        <v>060</v>
      </c>
      <c r="K10101" s="881" t="str">
        <f t="shared" si="989"/>
        <v>SE</v>
      </c>
      <c r="L10101" s="881">
        <f t="shared" si="990"/>
        <v>2</v>
      </c>
      <c r="M10101" s="881">
        <f t="shared" si="991"/>
        <v>10</v>
      </c>
    </row>
    <row r="10102" spans="1:13" ht="13.5">
      <c r="A10102" s="630" t="str">
        <f t="shared" si="988"/>
        <v>TP-060023010-009SE1E</v>
      </c>
      <c r="B10102" s="639" t="str">
        <f t="shared" si="992"/>
        <v>BT,060023kV,009MVA</v>
      </c>
      <c r="C10102" s="638" t="str">
        <f t="shared" si="993"/>
        <v>Rieles y bases de Tiro de acceso principal del transformador de 060023kV,9MVA</v>
      </c>
      <c r="D10102" s="637" t="s">
        <v>729</v>
      </c>
      <c r="E10102" s="637">
        <v>1</v>
      </c>
      <c r="F10102" s="639">
        <f>VLOOKUP(H10102,'[34]Resumen Bases TP'!$C$130:$E$170,3,FALSE)</f>
        <v>308.52000000000004</v>
      </c>
      <c r="G10102" s="900" t="s">
        <v>732</v>
      </c>
      <c r="H10102" s="939" t="str">
        <f t="shared" si="994"/>
        <v>BT060SE.2</v>
      </c>
      <c r="I10102" s="881" t="str">
        <f t="shared" si="995"/>
        <v>BT060SE.2</v>
      </c>
      <c r="J10102" s="881" t="str">
        <f t="shared" si="996"/>
        <v>060</v>
      </c>
      <c r="K10102" s="881" t="str">
        <f t="shared" si="989"/>
        <v>SE</v>
      </c>
      <c r="L10102" s="881">
        <f t="shared" si="990"/>
        <v>2</v>
      </c>
      <c r="M10102" s="881">
        <f t="shared" si="991"/>
        <v>9</v>
      </c>
    </row>
    <row r="10103" spans="1:13" ht="13.5">
      <c r="A10103" s="630" t="str">
        <f t="shared" si="988"/>
        <v>TP-060023010-008SE1E</v>
      </c>
      <c r="B10103" s="639" t="str">
        <f t="shared" si="992"/>
        <v>BT,060023kV,008MVA</v>
      </c>
      <c r="C10103" s="638" t="str">
        <f t="shared" si="993"/>
        <v>Rieles y bases de Tiro de acceso principal del transformador de 060023kV,8MVA</v>
      </c>
      <c r="D10103" s="637" t="s">
        <v>729</v>
      </c>
      <c r="E10103" s="637">
        <v>1</v>
      </c>
      <c r="F10103" s="639">
        <f>VLOOKUP(H10103,'[34]Resumen Bases TP'!$C$130:$E$170,3,FALSE)</f>
        <v>308.52000000000004</v>
      </c>
      <c r="G10103" s="900" t="s">
        <v>732</v>
      </c>
      <c r="H10103" s="939" t="str">
        <f t="shared" si="994"/>
        <v>BT060SE.2</v>
      </c>
      <c r="I10103" s="881" t="str">
        <f t="shared" si="995"/>
        <v>BT060SE.2</v>
      </c>
      <c r="J10103" s="881" t="str">
        <f t="shared" si="996"/>
        <v>060</v>
      </c>
      <c r="K10103" s="881" t="str">
        <f t="shared" si="989"/>
        <v>SE</v>
      </c>
      <c r="L10103" s="881">
        <f t="shared" si="990"/>
        <v>2</v>
      </c>
      <c r="M10103" s="881">
        <f t="shared" si="991"/>
        <v>8</v>
      </c>
    </row>
    <row r="10104" spans="1:13" ht="13.5">
      <c r="A10104" s="630" t="str">
        <f t="shared" si="988"/>
        <v>TP-060023010-007SE1E</v>
      </c>
      <c r="B10104" s="639" t="str">
        <f t="shared" si="992"/>
        <v>BT,060023kV,007MVA</v>
      </c>
      <c r="C10104" s="638" t="str">
        <f t="shared" si="993"/>
        <v>Rieles y bases de Tiro de acceso principal del transformador de 060023kV,7MVA</v>
      </c>
      <c r="D10104" s="637" t="s">
        <v>729</v>
      </c>
      <c r="E10104" s="637">
        <v>1</v>
      </c>
      <c r="F10104" s="639">
        <f>VLOOKUP(H10104,'[34]Resumen Bases TP'!$C$130:$E$170,3,FALSE)</f>
        <v>268.46999999999997</v>
      </c>
      <c r="G10104" s="900" t="s">
        <v>732</v>
      </c>
      <c r="H10104" s="939" t="str">
        <f t="shared" si="994"/>
        <v>BT060SE.1</v>
      </c>
      <c r="I10104" s="881" t="str">
        <f t="shared" si="995"/>
        <v>BT060SE.1</v>
      </c>
      <c r="J10104" s="881" t="str">
        <f t="shared" si="996"/>
        <v>060</v>
      </c>
      <c r="K10104" s="881" t="str">
        <f t="shared" si="989"/>
        <v>SE</v>
      </c>
      <c r="L10104" s="881">
        <f t="shared" si="990"/>
        <v>1</v>
      </c>
      <c r="M10104" s="881">
        <f t="shared" si="991"/>
        <v>7</v>
      </c>
    </row>
    <row r="10105" spans="1:13" ht="13.5">
      <c r="A10105" s="630" t="str">
        <f t="shared" si="988"/>
        <v>TP-060023010-006SE1E</v>
      </c>
      <c r="B10105" s="639" t="str">
        <f t="shared" si="992"/>
        <v>BT,060023kV,006MVA</v>
      </c>
      <c r="C10105" s="638" t="str">
        <f t="shared" si="993"/>
        <v>Rieles y bases de Tiro de acceso principal del transformador de 060023kV,6MVA</v>
      </c>
      <c r="D10105" s="637" t="s">
        <v>729</v>
      </c>
      <c r="E10105" s="637">
        <v>1</v>
      </c>
      <c r="F10105" s="639">
        <f>VLOOKUP(H10105,'[34]Resumen Bases TP'!$C$130:$E$170,3,FALSE)</f>
        <v>268.46999999999997</v>
      </c>
      <c r="G10105" s="900" t="s">
        <v>732</v>
      </c>
      <c r="H10105" s="939" t="str">
        <f t="shared" si="994"/>
        <v>BT060SE.1</v>
      </c>
      <c r="I10105" s="881" t="str">
        <f t="shared" si="995"/>
        <v>BT060SE.1</v>
      </c>
      <c r="J10105" s="881" t="str">
        <f t="shared" si="996"/>
        <v>060</v>
      </c>
      <c r="K10105" s="881" t="str">
        <f t="shared" si="989"/>
        <v>SE</v>
      </c>
      <c r="L10105" s="881">
        <f t="shared" si="990"/>
        <v>1</v>
      </c>
      <c r="M10105" s="881">
        <f t="shared" si="991"/>
        <v>6</v>
      </c>
    </row>
    <row r="10106" spans="1:13" ht="13.5">
      <c r="A10106" s="630" t="str">
        <f t="shared" si="988"/>
        <v>TP-060023010-005SE1E</v>
      </c>
      <c r="B10106" s="639" t="str">
        <f t="shared" si="992"/>
        <v>BT,060023kV,005MVA</v>
      </c>
      <c r="C10106" s="638" t="str">
        <f t="shared" si="993"/>
        <v>Rieles y bases de Tiro de acceso principal del transformador de 060023kV,5MVA</v>
      </c>
      <c r="D10106" s="637" t="s">
        <v>729</v>
      </c>
      <c r="E10106" s="637">
        <v>1</v>
      </c>
      <c r="F10106" s="639">
        <f>VLOOKUP(H10106,'[34]Resumen Bases TP'!$C$130:$E$170,3,FALSE)</f>
        <v>268.46999999999997</v>
      </c>
      <c r="G10106" s="900" t="s">
        <v>732</v>
      </c>
      <c r="H10106" s="939" t="str">
        <f t="shared" si="994"/>
        <v>BT060SE.1</v>
      </c>
      <c r="I10106" s="881" t="str">
        <f t="shared" si="995"/>
        <v>BT060SE.1</v>
      </c>
      <c r="J10106" s="881" t="str">
        <f t="shared" si="996"/>
        <v>060</v>
      </c>
      <c r="K10106" s="881" t="str">
        <f t="shared" si="989"/>
        <v>SE</v>
      </c>
      <c r="L10106" s="881">
        <f t="shared" si="990"/>
        <v>1</v>
      </c>
      <c r="M10106" s="881">
        <f t="shared" si="991"/>
        <v>5</v>
      </c>
    </row>
    <row r="10107" spans="1:13" ht="13.5">
      <c r="A10107" s="630" t="str">
        <f t="shared" si="988"/>
        <v>TP-060023010-004SE1E</v>
      </c>
      <c r="B10107" s="639" t="str">
        <f t="shared" si="992"/>
        <v>BT,060023kV,004MVA</v>
      </c>
      <c r="C10107" s="638" t="str">
        <f t="shared" si="993"/>
        <v>Rieles y bases de Tiro de acceso principal del transformador de 060023kV,4MVA</v>
      </c>
      <c r="D10107" s="637" t="s">
        <v>729</v>
      </c>
      <c r="E10107" s="637">
        <v>1</v>
      </c>
      <c r="F10107" s="639">
        <f>VLOOKUP(H10107,'[34]Resumen Bases TP'!$C$130:$E$170,3,FALSE)</f>
        <v>268.46999999999997</v>
      </c>
      <c r="G10107" s="900" t="s">
        <v>732</v>
      </c>
      <c r="H10107" s="939" t="str">
        <f t="shared" si="994"/>
        <v>BT060SE.1</v>
      </c>
      <c r="I10107" s="881" t="str">
        <f t="shared" si="995"/>
        <v>BT060SE.1</v>
      </c>
      <c r="J10107" s="881" t="str">
        <f t="shared" si="996"/>
        <v>060</v>
      </c>
      <c r="K10107" s="881" t="str">
        <f t="shared" si="989"/>
        <v>SE</v>
      </c>
      <c r="L10107" s="881">
        <f t="shared" si="990"/>
        <v>1</v>
      </c>
      <c r="M10107" s="881">
        <f t="shared" si="991"/>
        <v>4</v>
      </c>
    </row>
    <row r="10108" spans="1:13" ht="13.5">
      <c r="A10108" s="630" t="str">
        <f t="shared" si="988"/>
        <v>TP-060023010-003SE1E</v>
      </c>
      <c r="B10108" s="639" t="str">
        <f t="shared" si="992"/>
        <v>BT,060023kV,003MVA</v>
      </c>
      <c r="C10108" s="638" t="str">
        <f t="shared" si="993"/>
        <v>Rieles y bases de Tiro de acceso principal del transformador de 060023kV,3MVA</v>
      </c>
      <c r="D10108" s="637" t="s">
        <v>729</v>
      </c>
      <c r="E10108" s="637">
        <v>1</v>
      </c>
      <c r="F10108" s="639">
        <f>VLOOKUP(H10108,'[34]Resumen Bases TP'!$C$130:$E$170,3,FALSE)</f>
        <v>268.46999999999997</v>
      </c>
      <c r="G10108" s="900" t="s">
        <v>732</v>
      </c>
      <c r="H10108" s="939" t="str">
        <f t="shared" si="994"/>
        <v>BT060SE.1</v>
      </c>
      <c r="I10108" s="881" t="str">
        <f t="shared" si="995"/>
        <v>BT060SE.1</v>
      </c>
      <c r="J10108" s="881" t="str">
        <f t="shared" si="996"/>
        <v>060</v>
      </c>
      <c r="K10108" s="881" t="str">
        <f t="shared" si="989"/>
        <v>SE</v>
      </c>
      <c r="L10108" s="881">
        <f t="shared" si="990"/>
        <v>1</v>
      </c>
      <c r="M10108" s="881">
        <f t="shared" si="991"/>
        <v>3</v>
      </c>
    </row>
    <row r="10109" spans="1:13" ht="13.5">
      <c r="A10109" s="630" t="str">
        <f t="shared" si="988"/>
        <v>TP-060023010-002SE1E</v>
      </c>
      <c r="B10109" s="639" t="str">
        <f t="shared" si="992"/>
        <v>BT,060023kV,002MVA</v>
      </c>
      <c r="C10109" s="638" t="str">
        <f t="shared" si="993"/>
        <v>Rieles y bases de Tiro de acceso principal del transformador de 060023kV,2MVA</v>
      </c>
      <c r="D10109" s="637" t="s">
        <v>729</v>
      </c>
      <c r="E10109" s="637">
        <v>1</v>
      </c>
      <c r="F10109" s="639">
        <f>VLOOKUP(H10109,'[34]Resumen Bases TP'!$C$130:$E$170,3,FALSE)</f>
        <v>268.46999999999997</v>
      </c>
      <c r="G10109" s="900" t="s">
        <v>732</v>
      </c>
      <c r="H10109" s="939" t="str">
        <f t="shared" si="994"/>
        <v>BT060SE.1</v>
      </c>
      <c r="I10109" s="881" t="str">
        <f t="shared" si="995"/>
        <v>BT060SE.1</v>
      </c>
      <c r="J10109" s="881" t="str">
        <f t="shared" si="996"/>
        <v>060</v>
      </c>
      <c r="K10109" s="881" t="str">
        <f t="shared" si="989"/>
        <v>SE</v>
      </c>
      <c r="L10109" s="881">
        <f t="shared" si="990"/>
        <v>1</v>
      </c>
      <c r="M10109" s="881">
        <f t="shared" si="991"/>
        <v>2</v>
      </c>
    </row>
    <row r="10110" spans="1:13" ht="13.5">
      <c r="A10110" s="630" t="str">
        <f t="shared" si="988"/>
        <v>TP-060010-050SE1E</v>
      </c>
      <c r="B10110" s="639" t="str">
        <f t="shared" si="992"/>
        <v>BT,060010kV,050MVA</v>
      </c>
      <c r="C10110" s="638" t="str">
        <f t="shared" si="993"/>
        <v>Rieles y bases de Tiro de acceso principal del transformador de 060010kV,50MVA</v>
      </c>
      <c r="D10110" s="637" t="s">
        <v>729</v>
      </c>
      <c r="E10110" s="637">
        <v>1</v>
      </c>
      <c r="F10110" s="639">
        <f>VLOOKUP(H10110,'[34]Resumen Bases TP'!$C$130:$E$170,3,FALSE)</f>
        <v>268.46999999999997</v>
      </c>
      <c r="G10110" s="900" t="s">
        <v>732</v>
      </c>
      <c r="H10110" s="939" t="str">
        <f t="shared" si="994"/>
        <v>BT060SE.1</v>
      </c>
      <c r="I10110" s="881" t="str">
        <f t="shared" si="995"/>
        <v>BT060SE.1</v>
      </c>
      <c r="J10110" s="881" t="str">
        <f t="shared" si="996"/>
        <v>060</v>
      </c>
      <c r="K10110" s="881" t="str">
        <f t="shared" si="989"/>
        <v>SE</v>
      </c>
      <c r="L10110" s="881">
        <f t="shared" si="990"/>
        <v>1</v>
      </c>
      <c r="M10110" s="881">
        <f t="shared" si="991"/>
        <v>50</v>
      </c>
    </row>
    <row r="10111" spans="1:13" ht="13.5">
      <c r="A10111" s="630" t="str">
        <f t="shared" si="988"/>
        <v>TP-060010-045SE1E</v>
      </c>
      <c r="B10111" s="639" t="str">
        <f t="shared" si="992"/>
        <v>BT,060010kV,045MVA</v>
      </c>
      <c r="C10111" s="638" t="str">
        <f t="shared" si="993"/>
        <v>Rieles y bases de Tiro de acceso principal del transformador de 060010kV,45MVA</v>
      </c>
      <c r="D10111" s="637" t="s">
        <v>729</v>
      </c>
      <c r="E10111" s="637">
        <v>1</v>
      </c>
      <c r="F10111" s="639">
        <f>VLOOKUP(H10111,'[34]Resumen Bases TP'!$C$130:$E$170,3,FALSE)</f>
        <v>268.46999999999997</v>
      </c>
      <c r="G10111" s="900" t="s">
        <v>732</v>
      </c>
      <c r="H10111" s="939" t="str">
        <f t="shared" si="994"/>
        <v>BT060SE.1</v>
      </c>
      <c r="I10111" s="881" t="str">
        <f t="shared" si="995"/>
        <v>BT060SE.1</v>
      </c>
      <c r="J10111" s="881" t="str">
        <f t="shared" si="996"/>
        <v>060</v>
      </c>
      <c r="K10111" s="881" t="str">
        <f t="shared" si="989"/>
        <v>SE</v>
      </c>
      <c r="L10111" s="881">
        <f t="shared" si="990"/>
        <v>1</v>
      </c>
      <c r="M10111" s="881">
        <f t="shared" si="991"/>
        <v>45</v>
      </c>
    </row>
    <row r="10112" spans="1:13" ht="13.5">
      <c r="A10112" s="630" t="str">
        <f t="shared" si="988"/>
        <v>TP-060010-040SE1E</v>
      </c>
      <c r="B10112" s="639" t="str">
        <f t="shared" si="992"/>
        <v>BT,060010kV,040MVA</v>
      </c>
      <c r="C10112" s="638" t="str">
        <f t="shared" si="993"/>
        <v>Rieles y bases de Tiro de acceso principal del transformador de 060010kV,40MVA</v>
      </c>
      <c r="D10112" s="637" t="s">
        <v>729</v>
      </c>
      <c r="E10112" s="637">
        <v>1</v>
      </c>
      <c r="F10112" s="639">
        <f>VLOOKUP(H10112,'[34]Resumen Bases TP'!$C$130:$E$170,3,FALSE)</f>
        <v>308.52000000000004</v>
      </c>
      <c r="G10112" s="900" t="s">
        <v>732</v>
      </c>
      <c r="H10112" s="939" t="str">
        <f t="shared" si="994"/>
        <v>BT060SE.3</v>
      </c>
      <c r="I10112" s="881" t="str">
        <f t="shared" si="995"/>
        <v>BT060SE.3</v>
      </c>
      <c r="J10112" s="881" t="str">
        <f t="shared" si="996"/>
        <v>060</v>
      </c>
      <c r="K10112" s="881" t="str">
        <f t="shared" si="989"/>
        <v>SE</v>
      </c>
      <c r="L10112" s="1010">
        <f t="shared" si="990"/>
        <v>3</v>
      </c>
      <c r="M10112" s="881">
        <f t="shared" si="991"/>
        <v>40</v>
      </c>
    </row>
    <row r="10113" spans="1:13" ht="13.5">
      <c r="A10113" s="630" t="str">
        <f t="shared" si="988"/>
        <v>TP-060010-035SE1E</v>
      </c>
      <c r="B10113" s="639" t="str">
        <f t="shared" si="992"/>
        <v>BT,060010kV,035MVA</v>
      </c>
      <c r="C10113" s="638" t="str">
        <f t="shared" si="993"/>
        <v>Rieles y bases de Tiro de acceso principal del transformador de 060010kV,35MVA</v>
      </c>
      <c r="D10113" s="637" t="s">
        <v>729</v>
      </c>
      <c r="E10113" s="637">
        <v>1</v>
      </c>
      <c r="F10113" s="639">
        <f>VLOOKUP(H10113,'[34]Resumen Bases TP'!$C$130:$E$170,3,FALSE)</f>
        <v>308.52000000000004</v>
      </c>
      <c r="G10113" s="900" t="s">
        <v>732</v>
      </c>
      <c r="H10113" s="939" t="str">
        <f t="shared" si="994"/>
        <v>BT060SE.3</v>
      </c>
      <c r="I10113" s="881" t="str">
        <f t="shared" si="995"/>
        <v>BT060SE.3</v>
      </c>
      <c r="J10113" s="881" t="str">
        <f t="shared" si="996"/>
        <v>060</v>
      </c>
      <c r="K10113" s="881" t="str">
        <f t="shared" si="989"/>
        <v>SE</v>
      </c>
      <c r="L10113" s="1010">
        <f t="shared" si="990"/>
        <v>3</v>
      </c>
      <c r="M10113" s="881">
        <f t="shared" si="991"/>
        <v>35</v>
      </c>
    </row>
    <row r="10114" spans="1:13" ht="13.5">
      <c r="A10114" s="630" t="str">
        <f t="shared" si="988"/>
        <v>TP-060010-030SE1E</v>
      </c>
      <c r="B10114" s="639" t="str">
        <f t="shared" si="992"/>
        <v>BT,060010kV,030MVA</v>
      </c>
      <c r="C10114" s="638" t="str">
        <f t="shared" si="993"/>
        <v>Rieles y bases de Tiro de acceso principal del transformador de 060010kV,30MVA</v>
      </c>
      <c r="D10114" s="637" t="s">
        <v>729</v>
      </c>
      <c r="E10114" s="637">
        <v>1</v>
      </c>
      <c r="F10114" s="639">
        <f>VLOOKUP(H10114,'[34]Resumen Bases TP'!$C$130:$E$170,3,FALSE)</f>
        <v>308.52000000000004</v>
      </c>
      <c r="G10114" s="900" t="s">
        <v>732</v>
      </c>
      <c r="H10114" s="939" t="str">
        <f t="shared" si="994"/>
        <v>BT060SE.3</v>
      </c>
      <c r="I10114" s="881" t="str">
        <f t="shared" si="995"/>
        <v>BT060SE.3</v>
      </c>
      <c r="J10114" s="881" t="str">
        <f t="shared" si="996"/>
        <v>060</v>
      </c>
      <c r="K10114" s="881" t="str">
        <f t="shared" si="989"/>
        <v>SE</v>
      </c>
      <c r="L10114" s="1010">
        <f t="shared" si="990"/>
        <v>3</v>
      </c>
      <c r="M10114" s="881">
        <f t="shared" si="991"/>
        <v>30</v>
      </c>
    </row>
    <row r="10115" spans="1:13" ht="13.5">
      <c r="A10115" s="630" t="str">
        <f t="shared" si="988"/>
        <v>TP-060010-025SE1E</v>
      </c>
      <c r="B10115" s="639" t="str">
        <f t="shared" si="992"/>
        <v>BT,060010kV,025MVA</v>
      </c>
      <c r="C10115" s="638" t="str">
        <f t="shared" si="993"/>
        <v>Rieles y bases de Tiro de acceso principal del transformador de 060010kV,25MVA</v>
      </c>
      <c r="D10115" s="637" t="s">
        <v>729</v>
      </c>
      <c r="E10115" s="637">
        <v>1</v>
      </c>
      <c r="F10115" s="639">
        <f>VLOOKUP(H10115,'[34]Resumen Bases TP'!$C$130:$E$170,3,FALSE)</f>
        <v>308.52000000000004</v>
      </c>
      <c r="G10115" s="900" t="s">
        <v>732</v>
      </c>
      <c r="H10115" s="939" t="str">
        <f t="shared" si="994"/>
        <v>BT060SE.3</v>
      </c>
      <c r="I10115" s="881" t="str">
        <f t="shared" si="995"/>
        <v>BT060SE.3</v>
      </c>
      <c r="J10115" s="881" t="str">
        <f t="shared" si="996"/>
        <v>060</v>
      </c>
      <c r="K10115" s="881" t="str">
        <f t="shared" si="989"/>
        <v>SE</v>
      </c>
      <c r="L10115" s="1010">
        <f t="shared" si="990"/>
        <v>3</v>
      </c>
      <c r="M10115" s="881">
        <f t="shared" si="991"/>
        <v>25</v>
      </c>
    </row>
    <row r="10116" spans="1:13" ht="13.5">
      <c r="A10116" s="630" t="str">
        <f t="shared" si="988"/>
        <v>TP-060010-020SE1E</v>
      </c>
      <c r="B10116" s="639" t="str">
        <f t="shared" si="992"/>
        <v>BT,060010kV,020MVA</v>
      </c>
      <c r="C10116" s="638" t="str">
        <f t="shared" si="993"/>
        <v>Rieles y bases de Tiro de acceso principal del transformador de 060010kV,20MVA</v>
      </c>
      <c r="D10116" s="637" t="s">
        <v>729</v>
      </c>
      <c r="E10116" s="637">
        <v>1</v>
      </c>
      <c r="F10116" s="639">
        <f>VLOOKUP(H10116,'[34]Resumen Bases TP'!$C$130:$E$170,3,FALSE)</f>
        <v>308.52000000000004</v>
      </c>
      <c r="G10116" s="900" t="s">
        <v>732</v>
      </c>
      <c r="H10116" s="939" t="str">
        <f t="shared" si="994"/>
        <v>BT060SE.3</v>
      </c>
      <c r="I10116" s="881" t="str">
        <f t="shared" si="995"/>
        <v>BT060SE.3</v>
      </c>
      <c r="J10116" s="881" t="str">
        <f t="shared" si="996"/>
        <v>060</v>
      </c>
      <c r="K10116" s="881" t="str">
        <f t="shared" si="989"/>
        <v>SE</v>
      </c>
      <c r="L10116" s="1010">
        <f t="shared" si="990"/>
        <v>3</v>
      </c>
      <c r="M10116" s="881">
        <f t="shared" si="991"/>
        <v>20</v>
      </c>
    </row>
    <row r="10117" spans="1:13" ht="13.5">
      <c r="A10117" s="630" t="str">
        <f t="shared" si="988"/>
        <v>TP-060010-015SE1E</v>
      </c>
      <c r="B10117" s="639" t="str">
        <f t="shared" si="992"/>
        <v>BT,060010kV,015MVA</v>
      </c>
      <c r="C10117" s="638" t="str">
        <f t="shared" si="993"/>
        <v>Rieles y bases de Tiro de acceso principal del transformador de 060010kV,15MVA</v>
      </c>
      <c r="D10117" s="637" t="s">
        <v>729</v>
      </c>
      <c r="E10117" s="637">
        <v>1</v>
      </c>
      <c r="F10117" s="639">
        <f>VLOOKUP(H10117,'[34]Resumen Bases TP'!$C$130:$E$170,3,FALSE)</f>
        <v>308.52000000000004</v>
      </c>
      <c r="G10117" s="900" t="s">
        <v>732</v>
      </c>
      <c r="H10117" s="939" t="str">
        <f t="shared" si="994"/>
        <v>BT060SE.3</v>
      </c>
      <c r="I10117" s="881" t="str">
        <f t="shared" si="995"/>
        <v>BT060SE.3</v>
      </c>
      <c r="J10117" s="881" t="str">
        <f t="shared" si="996"/>
        <v>060</v>
      </c>
      <c r="K10117" s="881" t="str">
        <f t="shared" si="989"/>
        <v>SE</v>
      </c>
      <c r="L10117" s="1010">
        <f t="shared" si="990"/>
        <v>3</v>
      </c>
      <c r="M10117" s="881">
        <f t="shared" si="991"/>
        <v>15</v>
      </c>
    </row>
    <row r="10118" spans="1:13" ht="13.5">
      <c r="A10118" s="630" t="str">
        <f t="shared" si="988"/>
        <v>TP-060010-010SE1E</v>
      </c>
      <c r="B10118" s="639" t="str">
        <f t="shared" si="992"/>
        <v>BT,060010kV,010MVA</v>
      </c>
      <c r="C10118" s="638" t="str">
        <f t="shared" si="993"/>
        <v>Rieles y bases de Tiro de acceso principal del transformador de 060010kV,10MVA</v>
      </c>
      <c r="D10118" s="637" t="s">
        <v>729</v>
      </c>
      <c r="E10118" s="637">
        <v>1</v>
      </c>
      <c r="F10118" s="639">
        <f>VLOOKUP(H10118,'[34]Resumen Bases TP'!$C$130:$E$170,3,FALSE)</f>
        <v>308.52000000000004</v>
      </c>
      <c r="G10118" s="900" t="s">
        <v>732</v>
      </c>
      <c r="H10118" s="939" t="str">
        <f t="shared" si="994"/>
        <v>BT060SE.2</v>
      </c>
      <c r="I10118" s="881" t="str">
        <f t="shared" si="995"/>
        <v>BT060SE.2</v>
      </c>
      <c r="J10118" s="881" t="str">
        <f t="shared" si="996"/>
        <v>060</v>
      </c>
      <c r="K10118" s="881" t="str">
        <f t="shared" si="989"/>
        <v>SE</v>
      </c>
      <c r="L10118" s="881">
        <f t="shared" si="990"/>
        <v>2</v>
      </c>
      <c r="M10118" s="881">
        <f t="shared" si="991"/>
        <v>10</v>
      </c>
    </row>
    <row r="10119" spans="1:13" ht="13.5">
      <c r="A10119" s="630" t="str">
        <f t="shared" si="988"/>
        <v>TP-060010-009SE1E</v>
      </c>
      <c r="B10119" s="639" t="str">
        <f t="shared" si="992"/>
        <v>BT,060010kV,009MVA</v>
      </c>
      <c r="C10119" s="638" t="str">
        <f t="shared" si="993"/>
        <v>Rieles y bases de Tiro de acceso principal del transformador de 060010kV,9MVA</v>
      </c>
      <c r="D10119" s="637" t="s">
        <v>729</v>
      </c>
      <c r="E10119" s="637">
        <v>1</v>
      </c>
      <c r="F10119" s="639">
        <f>VLOOKUP(H10119,'[34]Resumen Bases TP'!$C$130:$E$170,3,FALSE)</f>
        <v>308.52000000000004</v>
      </c>
      <c r="G10119" s="900" t="s">
        <v>732</v>
      </c>
      <c r="H10119" s="939" t="str">
        <f t="shared" si="994"/>
        <v>BT060SE.2</v>
      </c>
      <c r="I10119" s="881" t="str">
        <f t="shared" si="995"/>
        <v>BT060SE.2</v>
      </c>
      <c r="J10119" s="881" t="str">
        <f t="shared" si="996"/>
        <v>060</v>
      </c>
      <c r="K10119" s="881" t="str">
        <f t="shared" si="989"/>
        <v>SE</v>
      </c>
      <c r="L10119" s="881">
        <f t="shared" si="990"/>
        <v>2</v>
      </c>
      <c r="M10119" s="881">
        <f t="shared" si="991"/>
        <v>9</v>
      </c>
    </row>
    <row r="10120" spans="1:13" ht="13.5">
      <c r="A10120" s="630" t="str">
        <f t="shared" si="988"/>
        <v>TP-060010-008SE1E</v>
      </c>
      <c r="B10120" s="639" t="str">
        <f t="shared" si="992"/>
        <v>BT,060010kV,008MVA</v>
      </c>
      <c r="C10120" s="638" t="str">
        <f t="shared" si="993"/>
        <v>Rieles y bases de Tiro de acceso principal del transformador de 060010kV,8MVA</v>
      </c>
      <c r="D10120" s="637" t="s">
        <v>729</v>
      </c>
      <c r="E10120" s="637">
        <v>1</v>
      </c>
      <c r="F10120" s="639">
        <f>VLOOKUP(H10120,'[34]Resumen Bases TP'!$C$130:$E$170,3,FALSE)</f>
        <v>308.52000000000004</v>
      </c>
      <c r="G10120" s="900" t="s">
        <v>732</v>
      </c>
      <c r="H10120" s="939" t="str">
        <f t="shared" si="994"/>
        <v>BT060SE.2</v>
      </c>
      <c r="I10120" s="881" t="str">
        <f t="shared" si="995"/>
        <v>BT060SE.2</v>
      </c>
      <c r="J10120" s="881" t="str">
        <f t="shared" si="996"/>
        <v>060</v>
      </c>
      <c r="K10120" s="881" t="str">
        <f t="shared" si="989"/>
        <v>SE</v>
      </c>
      <c r="L10120" s="881">
        <f t="shared" si="990"/>
        <v>2</v>
      </c>
      <c r="M10120" s="881">
        <f t="shared" si="991"/>
        <v>8</v>
      </c>
    </row>
    <row r="10121" spans="1:13" ht="13.5">
      <c r="A10121" s="630" t="str">
        <f t="shared" si="988"/>
        <v>TP-060010-007SE1E</v>
      </c>
      <c r="B10121" s="639" t="str">
        <f t="shared" si="992"/>
        <v>BT,060010kV,007MVA</v>
      </c>
      <c r="C10121" s="638" t="str">
        <f t="shared" si="993"/>
        <v>Rieles y bases de Tiro de acceso principal del transformador de 060010kV,7MVA</v>
      </c>
      <c r="D10121" s="637" t="s">
        <v>729</v>
      </c>
      <c r="E10121" s="637">
        <v>1</v>
      </c>
      <c r="F10121" s="639">
        <f>VLOOKUP(H10121,'[34]Resumen Bases TP'!$C$130:$E$170,3,FALSE)</f>
        <v>268.46999999999997</v>
      </c>
      <c r="G10121" s="900" t="s">
        <v>732</v>
      </c>
      <c r="H10121" s="939" t="str">
        <f t="shared" si="994"/>
        <v>BT060SE.1</v>
      </c>
      <c r="I10121" s="881" t="str">
        <f t="shared" si="995"/>
        <v>BT060SE.1</v>
      </c>
      <c r="J10121" s="881" t="str">
        <f t="shared" si="996"/>
        <v>060</v>
      </c>
      <c r="K10121" s="881" t="str">
        <f t="shared" si="989"/>
        <v>SE</v>
      </c>
      <c r="L10121" s="881">
        <f t="shared" si="990"/>
        <v>1</v>
      </c>
      <c r="M10121" s="881">
        <f t="shared" si="991"/>
        <v>7</v>
      </c>
    </row>
    <row r="10122" spans="1:13" ht="13.5">
      <c r="A10122" s="630" t="str">
        <f t="shared" si="988"/>
        <v>TP-060010-006SE1E</v>
      </c>
      <c r="B10122" s="639" t="str">
        <f t="shared" si="992"/>
        <v>BT,060010kV,006MVA</v>
      </c>
      <c r="C10122" s="638" t="str">
        <f t="shared" si="993"/>
        <v>Rieles y bases de Tiro de acceso principal del transformador de 060010kV,6MVA</v>
      </c>
      <c r="D10122" s="637" t="s">
        <v>729</v>
      </c>
      <c r="E10122" s="637">
        <v>1</v>
      </c>
      <c r="F10122" s="639">
        <f>VLOOKUP(H10122,'[34]Resumen Bases TP'!$C$130:$E$170,3,FALSE)</f>
        <v>268.46999999999997</v>
      </c>
      <c r="G10122" s="900" t="s">
        <v>732</v>
      </c>
      <c r="H10122" s="939" t="str">
        <f t="shared" si="994"/>
        <v>BT060SE.1</v>
      </c>
      <c r="I10122" s="881" t="str">
        <f t="shared" si="995"/>
        <v>BT060SE.1</v>
      </c>
      <c r="J10122" s="881" t="str">
        <f t="shared" si="996"/>
        <v>060</v>
      </c>
      <c r="K10122" s="881" t="str">
        <f t="shared" si="989"/>
        <v>SE</v>
      </c>
      <c r="L10122" s="881">
        <f t="shared" si="990"/>
        <v>1</v>
      </c>
      <c r="M10122" s="881">
        <f t="shared" si="991"/>
        <v>6</v>
      </c>
    </row>
    <row r="10123" spans="1:13" ht="13.5">
      <c r="A10123" s="630" t="str">
        <f t="shared" si="988"/>
        <v>TP-060010-005SE1E</v>
      </c>
      <c r="B10123" s="639" t="str">
        <f t="shared" si="992"/>
        <v>BT,060010kV,005MVA</v>
      </c>
      <c r="C10123" s="638" t="str">
        <f t="shared" si="993"/>
        <v>Rieles y bases de Tiro de acceso principal del transformador de 060010kV,5MVA</v>
      </c>
      <c r="D10123" s="637" t="s">
        <v>729</v>
      </c>
      <c r="E10123" s="637">
        <v>1</v>
      </c>
      <c r="F10123" s="639">
        <f>VLOOKUP(H10123,'[34]Resumen Bases TP'!$C$130:$E$170,3,FALSE)</f>
        <v>268.46999999999997</v>
      </c>
      <c r="G10123" s="900" t="s">
        <v>732</v>
      </c>
      <c r="H10123" s="939" t="str">
        <f t="shared" si="994"/>
        <v>BT060SE.1</v>
      </c>
      <c r="I10123" s="881" t="str">
        <f t="shared" si="995"/>
        <v>BT060SE.1</v>
      </c>
      <c r="J10123" s="881" t="str">
        <f t="shared" si="996"/>
        <v>060</v>
      </c>
      <c r="K10123" s="881" t="str">
        <f t="shared" si="989"/>
        <v>SE</v>
      </c>
      <c r="L10123" s="881">
        <f t="shared" si="990"/>
        <v>1</v>
      </c>
      <c r="M10123" s="881">
        <f t="shared" si="991"/>
        <v>5</v>
      </c>
    </row>
    <row r="10124" spans="1:13" ht="13.5">
      <c r="A10124" s="630" t="str">
        <f t="shared" si="988"/>
        <v>TP-060010-004SE1E</v>
      </c>
      <c r="B10124" s="639" t="str">
        <f t="shared" si="992"/>
        <v>BT,060010kV,004MVA</v>
      </c>
      <c r="C10124" s="638" t="str">
        <f t="shared" si="993"/>
        <v>Rieles y bases de Tiro de acceso principal del transformador de 060010kV,4MVA</v>
      </c>
      <c r="D10124" s="637" t="s">
        <v>729</v>
      </c>
      <c r="E10124" s="637">
        <v>1</v>
      </c>
      <c r="F10124" s="639">
        <f>VLOOKUP(H10124,'[34]Resumen Bases TP'!$C$130:$E$170,3,FALSE)</f>
        <v>268.46999999999997</v>
      </c>
      <c r="G10124" s="900" t="s">
        <v>732</v>
      </c>
      <c r="H10124" s="939" t="str">
        <f t="shared" si="994"/>
        <v>BT060SE.1</v>
      </c>
      <c r="I10124" s="881" t="str">
        <f t="shared" si="995"/>
        <v>BT060SE.1</v>
      </c>
      <c r="J10124" s="881" t="str">
        <f t="shared" si="996"/>
        <v>060</v>
      </c>
      <c r="K10124" s="881" t="str">
        <f t="shared" si="989"/>
        <v>SE</v>
      </c>
      <c r="L10124" s="881">
        <f t="shared" si="990"/>
        <v>1</v>
      </c>
      <c r="M10124" s="881">
        <f t="shared" si="991"/>
        <v>4</v>
      </c>
    </row>
    <row r="10125" spans="1:13" ht="13.5">
      <c r="A10125" s="630" t="str">
        <f t="shared" si="988"/>
        <v>TP-060010-003SE1E</v>
      </c>
      <c r="B10125" s="639" t="str">
        <f t="shared" si="992"/>
        <v>BT,060010kV,003MVA</v>
      </c>
      <c r="C10125" s="638" t="str">
        <f t="shared" si="993"/>
        <v>Rieles y bases de Tiro de acceso principal del transformador de 060010kV,3MVA</v>
      </c>
      <c r="D10125" s="637" t="s">
        <v>729</v>
      </c>
      <c r="E10125" s="637">
        <v>1</v>
      </c>
      <c r="F10125" s="639">
        <f>VLOOKUP(H10125,'[34]Resumen Bases TP'!$C$130:$E$170,3,FALSE)</f>
        <v>268.46999999999997</v>
      </c>
      <c r="G10125" s="900" t="s">
        <v>732</v>
      </c>
      <c r="H10125" s="939" t="str">
        <f t="shared" si="994"/>
        <v>BT060SE.1</v>
      </c>
      <c r="I10125" s="881" t="str">
        <f t="shared" si="995"/>
        <v>BT060SE.1</v>
      </c>
      <c r="J10125" s="881" t="str">
        <f t="shared" si="996"/>
        <v>060</v>
      </c>
      <c r="K10125" s="881" t="str">
        <f t="shared" si="989"/>
        <v>SE</v>
      </c>
      <c r="L10125" s="881">
        <f t="shared" si="990"/>
        <v>1</v>
      </c>
      <c r="M10125" s="881">
        <f t="shared" si="991"/>
        <v>3</v>
      </c>
    </row>
    <row r="10126" spans="1:13" ht="13.5">
      <c r="A10126" s="630" t="str">
        <f t="shared" si="988"/>
        <v>TP-060010-002SE1E</v>
      </c>
      <c r="B10126" s="639" t="str">
        <f t="shared" si="992"/>
        <v>BT,060010kV,002MVA</v>
      </c>
      <c r="C10126" s="638" t="str">
        <f t="shared" si="993"/>
        <v>Rieles y bases de Tiro de acceso principal del transformador de 060010kV,2MVA</v>
      </c>
      <c r="D10126" s="637" t="s">
        <v>729</v>
      </c>
      <c r="E10126" s="637">
        <v>1</v>
      </c>
      <c r="F10126" s="639">
        <f>VLOOKUP(H10126,'[34]Resumen Bases TP'!$C$130:$E$170,3,FALSE)</f>
        <v>268.46999999999997</v>
      </c>
      <c r="G10126" s="900" t="s">
        <v>732</v>
      </c>
      <c r="H10126" s="939" t="str">
        <f t="shared" si="994"/>
        <v>BT060SE.1</v>
      </c>
      <c r="I10126" s="881" t="str">
        <f t="shared" si="995"/>
        <v>BT060SE.1</v>
      </c>
      <c r="J10126" s="881" t="str">
        <f t="shared" si="996"/>
        <v>060</v>
      </c>
      <c r="K10126" s="881" t="str">
        <f t="shared" si="989"/>
        <v>SE</v>
      </c>
      <c r="L10126" s="881">
        <f t="shared" si="990"/>
        <v>1</v>
      </c>
      <c r="M10126" s="881">
        <f t="shared" si="991"/>
        <v>2</v>
      </c>
    </row>
    <row r="10127" spans="1:13" ht="13.5">
      <c r="A10127" s="630" t="str">
        <f t="shared" si="988"/>
        <v>TP-060023-050SE1E</v>
      </c>
      <c r="B10127" s="639" t="str">
        <f t="shared" si="992"/>
        <v>BT,060023kV,050MVA</v>
      </c>
      <c r="C10127" s="638" t="str">
        <f t="shared" si="993"/>
        <v>Rieles y bases de Tiro de acceso principal del transformador de 060023kV,50MVA</v>
      </c>
      <c r="D10127" s="637" t="s">
        <v>729</v>
      </c>
      <c r="E10127" s="637">
        <v>1</v>
      </c>
      <c r="F10127" s="639">
        <f>VLOOKUP(H10127,'[34]Resumen Bases TP'!$C$130:$E$170,3,FALSE)</f>
        <v>268.46999999999997</v>
      </c>
      <c r="G10127" s="900" t="s">
        <v>732</v>
      </c>
      <c r="H10127" s="939" t="str">
        <f t="shared" si="994"/>
        <v>BT060SE.1</v>
      </c>
      <c r="I10127" s="881" t="str">
        <f t="shared" si="995"/>
        <v>BT060SE.1</v>
      </c>
      <c r="J10127" s="881" t="str">
        <f t="shared" si="996"/>
        <v>060</v>
      </c>
      <c r="K10127" s="881" t="str">
        <f t="shared" si="989"/>
        <v>SE</v>
      </c>
      <c r="L10127" s="881">
        <f t="shared" si="990"/>
        <v>1</v>
      </c>
      <c r="M10127" s="881">
        <f t="shared" si="991"/>
        <v>50</v>
      </c>
    </row>
    <row r="10128" spans="1:13" ht="13.5">
      <c r="A10128" s="630" t="str">
        <f t="shared" si="988"/>
        <v>TP-060023-045SE1E</v>
      </c>
      <c r="B10128" s="639" t="str">
        <f t="shared" si="992"/>
        <v>BT,060023kV,045MVA</v>
      </c>
      <c r="C10128" s="638" t="str">
        <f t="shared" si="993"/>
        <v>Rieles y bases de Tiro de acceso principal del transformador de 060023kV,45MVA</v>
      </c>
      <c r="D10128" s="637" t="s">
        <v>729</v>
      </c>
      <c r="E10128" s="637">
        <v>1</v>
      </c>
      <c r="F10128" s="639">
        <f>VLOOKUP(H10128,'[34]Resumen Bases TP'!$C$130:$E$170,3,FALSE)</f>
        <v>268.46999999999997</v>
      </c>
      <c r="G10128" s="900" t="s">
        <v>732</v>
      </c>
      <c r="H10128" s="939" t="str">
        <f t="shared" si="994"/>
        <v>BT060SE.1</v>
      </c>
      <c r="I10128" s="881" t="str">
        <f t="shared" si="995"/>
        <v>BT060SE.1</v>
      </c>
      <c r="J10128" s="881" t="str">
        <f t="shared" si="996"/>
        <v>060</v>
      </c>
      <c r="K10128" s="881" t="str">
        <f t="shared" si="989"/>
        <v>SE</v>
      </c>
      <c r="L10128" s="881">
        <f t="shared" si="990"/>
        <v>1</v>
      </c>
      <c r="M10128" s="881">
        <f t="shared" si="991"/>
        <v>45</v>
      </c>
    </row>
    <row r="10129" spans="1:13" ht="13.5">
      <c r="A10129" s="630" t="str">
        <f t="shared" ref="A10129:A10192" si="997">+A4872</f>
        <v>TP-060023-040SE1E</v>
      </c>
      <c r="B10129" s="639" t="str">
        <f t="shared" si="992"/>
        <v>BT,060023kV,040MVA</v>
      </c>
      <c r="C10129" s="638" t="str">
        <f t="shared" si="993"/>
        <v>Rieles y bases de Tiro de acceso principal del transformador de 060023kV,40MVA</v>
      </c>
      <c r="D10129" s="637" t="s">
        <v>729</v>
      </c>
      <c r="E10129" s="637">
        <v>1</v>
      </c>
      <c r="F10129" s="639">
        <f>VLOOKUP(H10129,'[34]Resumen Bases TP'!$C$130:$E$170,3,FALSE)</f>
        <v>308.52000000000004</v>
      </c>
      <c r="G10129" s="900" t="s">
        <v>732</v>
      </c>
      <c r="H10129" s="939" t="str">
        <f t="shared" si="994"/>
        <v>BT060SE.3</v>
      </c>
      <c r="I10129" s="881" t="str">
        <f t="shared" si="995"/>
        <v>BT060SE.3</v>
      </c>
      <c r="J10129" s="881" t="str">
        <f t="shared" si="996"/>
        <v>060</v>
      </c>
      <c r="K10129" s="881" t="str">
        <f t="shared" ref="K10129:K10192" si="998">LEFT(+RIGHT(A10129,4),2)</f>
        <v>SE</v>
      </c>
      <c r="L10129" s="1010">
        <f t="shared" ref="L10129:L10192" si="999">+L4872</f>
        <v>3</v>
      </c>
      <c r="M10129" s="881">
        <f t="shared" ref="M10129:M10192" si="1000">VALUE(LEFT(+RIGHT(A10129,7),3))</f>
        <v>40</v>
      </c>
    </row>
    <row r="10130" spans="1:13" ht="13.5">
      <c r="A10130" s="630" t="str">
        <f t="shared" si="997"/>
        <v>TP-060023-035SE1E</v>
      </c>
      <c r="B10130" s="639" t="str">
        <f t="shared" si="992"/>
        <v>BT,060023kV,035MVA</v>
      </c>
      <c r="C10130" s="638" t="str">
        <f t="shared" si="993"/>
        <v>Rieles y bases de Tiro de acceso principal del transformador de 060023kV,35MVA</v>
      </c>
      <c r="D10130" s="637" t="s">
        <v>729</v>
      </c>
      <c r="E10130" s="637">
        <v>1</v>
      </c>
      <c r="F10130" s="639">
        <f>VLOOKUP(H10130,'[34]Resumen Bases TP'!$C$130:$E$170,3,FALSE)</f>
        <v>308.52000000000004</v>
      </c>
      <c r="G10130" s="900" t="s">
        <v>732</v>
      </c>
      <c r="H10130" s="939" t="str">
        <f t="shared" si="994"/>
        <v>BT060SE.3</v>
      </c>
      <c r="I10130" s="881" t="str">
        <f t="shared" si="995"/>
        <v>BT060SE.3</v>
      </c>
      <c r="J10130" s="881" t="str">
        <f t="shared" si="996"/>
        <v>060</v>
      </c>
      <c r="K10130" s="881" t="str">
        <f t="shared" si="998"/>
        <v>SE</v>
      </c>
      <c r="L10130" s="1010">
        <f t="shared" si="999"/>
        <v>3</v>
      </c>
      <c r="M10130" s="881">
        <f t="shared" si="1000"/>
        <v>35</v>
      </c>
    </row>
    <row r="10131" spans="1:13" ht="13.5">
      <c r="A10131" s="630" t="str">
        <f t="shared" si="997"/>
        <v>TP-060023-030SE1E</v>
      </c>
      <c r="B10131" s="639" t="str">
        <f t="shared" si="992"/>
        <v>BT,060023kV,030MVA</v>
      </c>
      <c r="C10131" s="638" t="str">
        <f t="shared" si="993"/>
        <v>Rieles y bases de Tiro de acceso principal del transformador de 060023kV,30MVA</v>
      </c>
      <c r="D10131" s="637" t="s">
        <v>729</v>
      </c>
      <c r="E10131" s="637">
        <v>1</v>
      </c>
      <c r="F10131" s="639">
        <f>VLOOKUP(H10131,'[34]Resumen Bases TP'!$C$130:$E$170,3,FALSE)</f>
        <v>308.52000000000004</v>
      </c>
      <c r="G10131" s="900" t="s">
        <v>732</v>
      </c>
      <c r="H10131" s="939" t="str">
        <f t="shared" si="994"/>
        <v>BT060SE.3</v>
      </c>
      <c r="I10131" s="881" t="str">
        <f t="shared" si="995"/>
        <v>BT060SE.3</v>
      </c>
      <c r="J10131" s="881" t="str">
        <f t="shared" si="996"/>
        <v>060</v>
      </c>
      <c r="K10131" s="881" t="str">
        <f t="shared" si="998"/>
        <v>SE</v>
      </c>
      <c r="L10131" s="1010">
        <f t="shared" si="999"/>
        <v>3</v>
      </c>
      <c r="M10131" s="881">
        <f t="shared" si="1000"/>
        <v>30</v>
      </c>
    </row>
    <row r="10132" spans="1:13" ht="13.5">
      <c r="A10132" s="630" t="str">
        <f t="shared" si="997"/>
        <v>TP-060023-025SE1E</v>
      </c>
      <c r="B10132" s="639" t="str">
        <f t="shared" si="992"/>
        <v>BT,060023kV,025MVA</v>
      </c>
      <c r="C10132" s="638" t="str">
        <f t="shared" si="993"/>
        <v>Rieles y bases de Tiro de acceso principal del transformador de 060023kV,25MVA</v>
      </c>
      <c r="D10132" s="637" t="s">
        <v>729</v>
      </c>
      <c r="E10132" s="637">
        <v>1</v>
      </c>
      <c r="F10132" s="639">
        <f>VLOOKUP(H10132,'[34]Resumen Bases TP'!$C$130:$E$170,3,FALSE)</f>
        <v>308.52000000000004</v>
      </c>
      <c r="G10132" s="900" t="s">
        <v>732</v>
      </c>
      <c r="H10132" s="939" t="str">
        <f t="shared" si="994"/>
        <v>BT060SE.3</v>
      </c>
      <c r="I10132" s="881" t="str">
        <f t="shared" si="995"/>
        <v>BT060SE.3</v>
      </c>
      <c r="J10132" s="881" t="str">
        <f t="shared" si="996"/>
        <v>060</v>
      </c>
      <c r="K10132" s="881" t="str">
        <f t="shared" si="998"/>
        <v>SE</v>
      </c>
      <c r="L10132" s="1010">
        <f t="shared" si="999"/>
        <v>3</v>
      </c>
      <c r="M10132" s="881">
        <f t="shared" si="1000"/>
        <v>25</v>
      </c>
    </row>
    <row r="10133" spans="1:13" ht="13.5">
      <c r="A10133" s="630" t="str">
        <f t="shared" si="997"/>
        <v>TP-060023-020SE1E</v>
      </c>
      <c r="B10133" s="639" t="str">
        <f t="shared" si="992"/>
        <v>BT,060023kV,020MVA</v>
      </c>
      <c r="C10133" s="638" t="str">
        <f t="shared" si="993"/>
        <v>Rieles y bases de Tiro de acceso principal del transformador de 060023kV,20MVA</v>
      </c>
      <c r="D10133" s="637" t="s">
        <v>729</v>
      </c>
      <c r="E10133" s="637">
        <v>1</v>
      </c>
      <c r="F10133" s="639">
        <f>VLOOKUP(H10133,'[34]Resumen Bases TP'!$C$130:$E$170,3,FALSE)</f>
        <v>308.52000000000004</v>
      </c>
      <c r="G10133" s="900" t="s">
        <v>732</v>
      </c>
      <c r="H10133" s="939" t="str">
        <f t="shared" si="994"/>
        <v>BT060SE.3</v>
      </c>
      <c r="I10133" s="881" t="str">
        <f t="shared" si="995"/>
        <v>BT060SE.3</v>
      </c>
      <c r="J10133" s="881" t="str">
        <f t="shared" si="996"/>
        <v>060</v>
      </c>
      <c r="K10133" s="881" t="str">
        <f t="shared" si="998"/>
        <v>SE</v>
      </c>
      <c r="L10133" s="1010">
        <f t="shared" si="999"/>
        <v>3</v>
      </c>
      <c r="M10133" s="881">
        <f t="shared" si="1000"/>
        <v>20</v>
      </c>
    </row>
    <row r="10134" spans="1:13" ht="13.5">
      <c r="A10134" s="630" t="str">
        <f t="shared" si="997"/>
        <v>TP-060023-015SE1E</v>
      </c>
      <c r="B10134" s="639" t="str">
        <f t="shared" si="992"/>
        <v>BT,060023kV,015MVA</v>
      </c>
      <c r="C10134" s="638" t="str">
        <f t="shared" si="993"/>
        <v>Rieles y bases de Tiro de acceso principal del transformador de 060023kV,15MVA</v>
      </c>
      <c r="D10134" s="637" t="s">
        <v>729</v>
      </c>
      <c r="E10134" s="637">
        <v>1</v>
      </c>
      <c r="F10134" s="639">
        <f>VLOOKUP(H10134,'[34]Resumen Bases TP'!$C$130:$E$170,3,FALSE)</f>
        <v>308.52000000000004</v>
      </c>
      <c r="G10134" s="900" t="s">
        <v>732</v>
      </c>
      <c r="H10134" s="939" t="str">
        <f t="shared" si="994"/>
        <v>BT060SE.3</v>
      </c>
      <c r="I10134" s="881" t="str">
        <f t="shared" si="995"/>
        <v>BT060SE.3</v>
      </c>
      <c r="J10134" s="881" t="str">
        <f t="shared" si="996"/>
        <v>060</v>
      </c>
      <c r="K10134" s="881" t="str">
        <f t="shared" si="998"/>
        <v>SE</v>
      </c>
      <c r="L10134" s="1010">
        <f t="shared" si="999"/>
        <v>3</v>
      </c>
      <c r="M10134" s="881">
        <f t="shared" si="1000"/>
        <v>15</v>
      </c>
    </row>
    <row r="10135" spans="1:13" ht="13.5">
      <c r="A10135" s="630" t="str">
        <f t="shared" si="997"/>
        <v>TP-060023-010SE1E</v>
      </c>
      <c r="B10135" s="639" t="str">
        <f t="shared" si="992"/>
        <v>BT,060023kV,010MVA</v>
      </c>
      <c r="C10135" s="638" t="str">
        <f t="shared" si="993"/>
        <v>Rieles y bases de Tiro de acceso principal del transformador de 060023kV,10MVA</v>
      </c>
      <c r="D10135" s="637" t="s">
        <v>729</v>
      </c>
      <c r="E10135" s="637">
        <v>1</v>
      </c>
      <c r="F10135" s="639">
        <f>VLOOKUP(H10135,'[34]Resumen Bases TP'!$C$130:$E$170,3,FALSE)</f>
        <v>308.52000000000004</v>
      </c>
      <c r="G10135" s="900" t="s">
        <v>732</v>
      </c>
      <c r="H10135" s="939" t="str">
        <f t="shared" si="994"/>
        <v>BT060SE.2</v>
      </c>
      <c r="I10135" s="881" t="str">
        <f t="shared" si="995"/>
        <v>BT060SE.2</v>
      </c>
      <c r="J10135" s="881" t="str">
        <f t="shared" si="996"/>
        <v>060</v>
      </c>
      <c r="K10135" s="881" t="str">
        <f t="shared" si="998"/>
        <v>SE</v>
      </c>
      <c r="L10135" s="881">
        <f t="shared" si="999"/>
        <v>2</v>
      </c>
      <c r="M10135" s="881">
        <f t="shared" si="1000"/>
        <v>10</v>
      </c>
    </row>
    <row r="10136" spans="1:13" ht="13.5">
      <c r="A10136" s="630" t="str">
        <f t="shared" si="997"/>
        <v>TP-060023-009SE1E</v>
      </c>
      <c r="B10136" s="639" t="str">
        <f t="shared" ref="B10136:B10199" si="1001">IF(LEN(A10136)=20,+"BT,"&amp;MID(A10136,4,6)&amp;"kV,"&amp;MID(A10136,14,3)&amp;"MVA",+"BT,"&amp;MID(A10136,4,6)&amp;"kV,"&amp;MID(A10136,11,3)&amp;"MVA")</f>
        <v>BT,060023kV,009MVA</v>
      </c>
      <c r="C10136" s="638" t="str">
        <f t="shared" ref="C10136:C10199" si="1002">+"Rieles y bases de Tiro de acceso principal del transformador de "&amp;MID(B10136,4,6)&amp;"kV,"&amp;M10136&amp;"MVA"</f>
        <v>Rieles y bases de Tiro de acceso principal del transformador de 060023kV,9MVA</v>
      </c>
      <c r="D10136" s="637" t="s">
        <v>729</v>
      </c>
      <c r="E10136" s="637">
        <v>1</v>
      </c>
      <c r="F10136" s="639">
        <f>VLOOKUP(H10136,'[34]Resumen Bases TP'!$C$130:$E$170,3,FALSE)</f>
        <v>308.52000000000004</v>
      </c>
      <c r="G10136" s="900" t="s">
        <v>732</v>
      </c>
      <c r="H10136" s="939" t="str">
        <f t="shared" ref="H10136:H10199" si="1003">+"BT"&amp;J10136&amp;K10136&amp;"."&amp;L10136</f>
        <v>BT060SE.2</v>
      </c>
      <c r="I10136" s="881" t="str">
        <f t="shared" ref="I10136:I10199" si="1004">+"BT"&amp;J10136&amp;K10136&amp;"."&amp;L10136</f>
        <v>BT060SE.2</v>
      </c>
      <c r="J10136" s="881" t="str">
        <f t="shared" ref="J10136:J10199" si="1005">+MID(B10136,4,3)</f>
        <v>060</v>
      </c>
      <c r="K10136" s="881" t="str">
        <f t="shared" si="998"/>
        <v>SE</v>
      </c>
      <c r="L10136" s="881">
        <f t="shared" si="999"/>
        <v>2</v>
      </c>
      <c r="M10136" s="881">
        <f t="shared" si="1000"/>
        <v>9</v>
      </c>
    </row>
    <row r="10137" spans="1:13" ht="13.5">
      <c r="A10137" s="630" t="str">
        <f t="shared" si="997"/>
        <v>TP-060023-008SE1E</v>
      </c>
      <c r="B10137" s="639" t="str">
        <f t="shared" si="1001"/>
        <v>BT,060023kV,008MVA</v>
      </c>
      <c r="C10137" s="638" t="str">
        <f t="shared" si="1002"/>
        <v>Rieles y bases de Tiro de acceso principal del transformador de 060023kV,8MVA</v>
      </c>
      <c r="D10137" s="637" t="s">
        <v>729</v>
      </c>
      <c r="E10137" s="637">
        <v>1</v>
      </c>
      <c r="F10137" s="639">
        <f>VLOOKUP(H10137,'[34]Resumen Bases TP'!$C$130:$E$170,3,FALSE)</f>
        <v>308.52000000000004</v>
      </c>
      <c r="G10137" s="900" t="s">
        <v>732</v>
      </c>
      <c r="H10137" s="939" t="str">
        <f t="shared" si="1003"/>
        <v>BT060SE.2</v>
      </c>
      <c r="I10137" s="881" t="str">
        <f t="shared" si="1004"/>
        <v>BT060SE.2</v>
      </c>
      <c r="J10137" s="881" t="str">
        <f t="shared" si="1005"/>
        <v>060</v>
      </c>
      <c r="K10137" s="881" t="str">
        <f t="shared" si="998"/>
        <v>SE</v>
      </c>
      <c r="L10137" s="881">
        <f t="shared" si="999"/>
        <v>2</v>
      </c>
      <c r="M10137" s="881">
        <f t="shared" si="1000"/>
        <v>8</v>
      </c>
    </row>
    <row r="10138" spans="1:13" ht="13.5">
      <c r="A10138" s="630" t="str">
        <f t="shared" si="997"/>
        <v>TP-060023-007SE1E</v>
      </c>
      <c r="B10138" s="639" t="str">
        <f t="shared" si="1001"/>
        <v>BT,060023kV,007MVA</v>
      </c>
      <c r="C10138" s="638" t="str">
        <f t="shared" si="1002"/>
        <v>Rieles y bases de Tiro de acceso principal del transformador de 060023kV,7MVA</v>
      </c>
      <c r="D10138" s="637" t="s">
        <v>729</v>
      </c>
      <c r="E10138" s="637">
        <v>1</v>
      </c>
      <c r="F10138" s="639">
        <f>VLOOKUP(H10138,'[34]Resumen Bases TP'!$C$130:$E$170,3,FALSE)</f>
        <v>268.46999999999997</v>
      </c>
      <c r="G10138" s="900" t="s">
        <v>732</v>
      </c>
      <c r="H10138" s="939" t="str">
        <f t="shared" si="1003"/>
        <v>BT060SE.1</v>
      </c>
      <c r="I10138" s="881" t="str">
        <f t="shared" si="1004"/>
        <v>BT060SE.1</v>
      </c>
      <c r="J10138" s="881" t="str">
        <f t="shared" si="1005"/>
        <v>060</v>
      </c>
      <c r="K10138" s="881" t="str">
        <f t="shared" si="998"/>
        <v>SE</v>
      </c>
      <c r="L10138" s="881">
        <f t="shared" si="999"/>
        <v>1</v>
      </c>
      <c r="M10138" s="881">
        <f t="shared" si="1000"/>
        <v>7</v>
      </c>
    </row>
    <row r="10139" spans="1:13" ht="13.5">
      <c r="A10139" s="630" t="str">
        <f t="shared" si="997"/>
        <v>TP-060023-006SE1E</v>
      </c>
      <c r="B10139" s="639" t="str">
        <f t="shared" si="1001"/>
        <v>BT,060023kV,006MVA</v>
      </c>
      <c r="C10139" s="638" t="str">
        <f t="shared" si="1002"/>
        <v>Rieles y bases de Tiro de acceso principal del transformador de 060023kV,6MVA</v>
      </c>
      <c r="D10139" s="637" t="s">
        <v>729</v>
      </c>
      <c r="E10139" s="637">
        <v>1</v>
      </c>
      <c r="F10139" s="639">
        <f>VLOOKUP(H10139,'[34]Resumen Bases TP'!$C$130:$E$170,3,FALSE)</f>
        <v>268.46999999999997</v>
      </c>
      <c r="G10139" s="900" t="s">
        <v>732</v>
      </c>
      <c r="H10139" s="939" t="str">
        <f t="shared" si="1003"/>
        <v>BT060SE.1</v>
      </c>
      <c r="I10139" s="881" t="str">
        <f t="shared" si="1004"/>
        <v>BT060SE.1</v>
      </c>
      <c r="J10139" s="881" t="str">
        <f t="shared" si="1005"/>
        <v>060</v>
      </c>
      <c r="K10139" s="881" t="str">
        <f t="shared" si="998"/>
        <v>SE</v>
      </c>
      <c r="L10139" s="881">
        <f t="shared" si="999"/>
        <v>1</v>
      </c>
      <c r="M10139" s="881">
        <f t="shared" si="1000"/>
        <v>6</v>
      </c>
    </row>
    <row r="10140" spans="1:13" ht="13.5">
      <c r="A10140" s="630" t="str">
        <f t="shared" si="997"/>
        <v>TP-060023-005SE1E</v>
      </c>
      <c r="B10140" s="639" t="str">
        <f t="shared" si="1001"/>
        <v>BT,060023kV,005MVA</v>
      </c>
      <c r="C10140" s="638" t="str">
        <f t="shared" si="1002"/>
        <v>Rieles y bases de Tiro de acceso principal del transformador de 060023kV,5MVA</v>
      </c>
      <c r="D10140" s="637" t="s">
        <v>729</v>
      </c>
      <c r="E10140" s="637">
        <v>1</v>
      </c>
      <c r="F10140" s="639">
        <f>VLOOKUP(H10140,'[34]Resumen Bases TP'!$C$130:$E$170,3,FALSE)</f>
        <v>268.46999999999997</v>
      </c>
      <c r="G10140" s="900" t="s">
        <v>732</v>
      </c>
      <c r="H10140" s="939" t="str">
        <f t="shared" si="1003"/>
        <v>BT060SE.1</v>
      </c>
      <c r="I10140" s="881" t="str">
        <f t="shared" si="1004"/>
        <v>BT060SE.1</v>
      </c>
      <c r="J10140" s="881" t="str">
        <f t="shared" si="1005"/>
        <v>060</v>
      </c>
      <c r="K10140" s="881" t="str">
        <f t="shared" si="998"/>
        <v>SE</v>
      </c>
      <c r="L10140" s="881">
        <f t="shared" si="999"/>
        <v>1</v>
      </c>
      <c r="M10140" s="881">
        <f t="shared" si="1000"/>
        <v>5</v>
      </c>
    </row>
    <row r="10141" spans="1:13" ht="13.5">
      <c r="A10141" s="630" t="str">
        <f t="shared" si="997"/>
        <v>TP-060023-004SE1E</v>
      </c>
      <c r="B10141" s="639" t="str">
        <f t="shared" si="1001"/>
        <v>BT,060023kV,004MVA</v>
      </c>
      <c r="C10141" s="638" t="str">
        <f t="shared" si="1002"/>
        <v>Rieles y bases de Tiro de acceso principal del transformador de 060023kV,4MVA</v>
      </c>
      <c r="D10141" s="637" t="s">
        <v>729</v>
      </c>
      <c r="E10141" s="637">
        <v>1</v>
      </c>
      <c r="F10141" s="639">
        <f>VLOOKUP(H10141,'[34]Resumen Bases TP'!$C$130:$E$170,3,FALSE)</f>
        <v>268.46999999999997</v>
      </c>
      <c r="G10141" s="900" t="s">
        <v>732</v>
      </c>
      <c r="H10141" s="939" t="str">
        <f t="shared" si="1003"/>
        <v>BT060SE.1</v>
      </c>
      <c r="I10141" s="881" t="str">
        <f t="shared" si="1004"/>
        <v>BT060SE.1</v>
      </c>
      <c r="J10141" s="881" t="str">
        <f t="shared" si="1005"/>
        <v>060</v>
      </c>
      <c r="K10141" s="881" t="str">
        <f t="shared" si="998"/>
        <v>SE</v>
      </c>
      <c r="L10141" s="881">
        <f t="shared" si="999"/>
        <v>1</v>
      </c>
      <c r="M10141" s="881">
        <f t="shared" si="1000"/>
        <v>4</v>
      </c>
    </row>
    <row r="10142" spans="1:13" ht="13.5">
      <c r="A10142" s="630" t="str">
        <f t="shared" si="997"/>
        <v>TP-060023-003SE1E</v>
      </c>
      <c r="B10142" s="639" t="str">
        <f t="shared" si="1001"/>
        <v>BT,060023kV,003MVA</v>
      </c>
      <c r="C10142" s="638" t="str">
        <f t="shared" si="1002"/>
        <v>Rieles y bases de Tiro de acceso principal del transformador de 060023kV,3MVA</v>
      </c>
      <c r="D10142" s="637" t="s">
        <v>729</v>
      </c>
      <c r="E10142" s="637">
        <v>1</v>
      </c>
      <c r="F10142" s="639">
        <f>VLOOKUP(H10142,'[34]Resumen Bases TP'!$C$130:$E$170,3,FALSE)</f>
        <v>268.46999999999997</v>
      </c>
      <c r="G10142" s="900" t="s">
        <v>732</v>
      </c>
      <c r="H10142" s="939" t="str">
        <f t="shared" si="1003"/>
        <v>BT060SE.1</v>
      </c>
      <c r="I10142" s="881" t="str">
        <f t="shared" si="1004"/>
        <v>BT060SE.1</v>
      </c>
      <c r="J10142" s="881" t="str">
        <f t="shared" si="1005"/>
        <v>060</v>
      </c>
      <c r="K10142" s="881" t="str">
        <f t="shared" si="998"/>
        <v>SE</v>
      </c>
      <c r="L10142" s="881">
        <f t="shared" si="999"/>
        <v>1</v>
      </c>
      <c r="M10142" s="881">
        <f t="shared" si="1000"/>
        <v>3</v>
      </c>
    </row>
    <row r="10143" spans="1:13" ht="13.5">
      <c r="A10143" s="630" t="str">
        <f t="shared" si="997"/>
        <v>TP-060023-002SE1E</v>
      </c>
      <c r="B10143" s="639" t="str">
        <f t="shared" si="1001"/>
        <v>BT,060023kV,002MVA</v>
      </c>
      <c r="C10143" s="638" t="str">
        <f t="shared" si="1002"/>
        <v>Rieles y bases de Tiro de acceso principal del transformador de 060023kV,2MVA</v>
      </c>
      <c r="D10143" s="637" t="s">
        <v>729</v>
      </c>
      <c r="E10143" s="637">
        <v>1</v>
      </c>
      <c r="F10143" s="639">
        <f>VLOOKUP(H10143,'[34]Resumen Bases TP'!$C$130:$E$170,3,FALSE)</f>
        <v>268.46999999999997</v>
      </c>
      <c r="G10143" s="900" t="s">
        <v>732</v>
      </c>
      <c r="H10143" s="939" t="str">
        <f t="shared" si="1003"/>
        <v>BT060SE.1</v>
      </c>
      <c r="I10143" s="881" t="str">
        <f t="shared" si="1004"/>
        <v>BT060SE.1</v>
      </c>
      <c r="J10143" s="881" t="str">
        <f t="shared" si="1005"/>
        <v>060</v>
      </c>
      <c r="K10143" s="881" t="str">
        <f t="shared" si="998"/>
        <v>SE</v>
      </c>
      <c r="L10143" s="881">
        <f t="shared" si="999"/>
        <v>1</v>
      </c>
      <c r="M10143" s="881">
        <f t="shared" si="1000"/>
        <v>2</v>
      </c>
    </row>
    <row r="10144" spans="1:13" ht="13.5">
      <c r="A10144" s="630" t="str">
        <f t="shared" si="997"/>
        <v>TP-060033010-050SE1I</v>
      </c>
      <c r="B10144" s="639" t="str">
        <f t="shared" si="1001"/>
        <v>BT,060033kV,050MVA</v>
      </c>
      <c r="C10144" s="638" t="str">
        <f t="shared" si="1002"/>
        <v>Rieles y bases de Tiro de acceso principal del transformador de 060033kV,50MVA</v>
      </c>
      <c r="D10144" s="637" t="s">
        <v>729</v>
      </c>
      <c r="E10144" s="637">
        <v>1</v>
      </c>
      <c r="F10144" s="639">
        <f>VLOOKUP(H10144,'[34]Resumen Bases TP'!$C$130:$E$170,3,FALSE)</f>
        <v>268.46999999999997</v>
      </c>
      <c r="G10144" s="900" t="s">
        <v>732</v>
      </c>
      <c r="H10144" s="939" t="str">
        <f t="shared" si="1003"/>
        <v>BT060SE.1</v>
      </c>
      <c r="I10144" s="881" t="str">
        <f t="shared" si="1004"/>
        <v>BT060SE.1</v>
      </c>
      <c r="J10144" s="881" t="str">
        <f t="shared" si="1005"/>
        <v>060</v>
      </c>
      <c r="K10144" s="881" t="str">
        <f t="shared" si="998"/>
        <v>SE</v>
      </c>
      <c r="L10144" s="881">
        <f t="shared" si="999"/>
        <v>1</v>
      </c>
      <c r="M10144" s="881">
        <f t="shared" si="1000"/>
        <v>50</v>
      </c>
    </row>
    <row r="10145" spans="1:13" ht="13.5">
      <c r="A10145" s="630" t="str">
        <f t="shared" si="997"/>
        <v>TP-060033010-045SE1I</v>
      </c>
      <c r="B10145" s="639" t="str">
        <f t="shared" si="1001"/>
        <v>BT,060033kV,045MVA</v>
      </c>
      <c r="C10145" s="638" t="str">
        <f t="shared" si="1002"/>
        <v>Rieles y bases de Tiro de acceso principal del transformador de 060033kV,45MVA</v>
      </c>
      <c r="D10145" s="637" t="s">
        <v>729</v>
      </c>
      <c r="E10145" s="637">
        <v>1</v>
      </c>
      <c r="F10145" s="639">
        <f>VLOOKUP(H10145,'[34]Resumen Bases TP'!$C$130:$E$170,3,FALSE)</f>
        <v>268.46999999999997</v>
      </c>
      <c r="G10145" s="900" t="s">
        <v>732</v>
      </c>
      <c r="H10145" s="939" t="str">
        <f t="shared" si="1003"/>
        <v>BT060SE.1</v>
      </c>
      <c r="I10145" s="881" t="str">
        <f t="shared" si="1004"/>
        <v>BT060SE.1</v>
      </c>
      <c r="J10145" s="881" t="str">
        <f t="shared" si="1005"/>
        <v>060</v>
      </c>
      <c r="K10145" s="881" t="str">
        <f t="shared" si="998"/>
        <v>SE</v>
      </c>
      <c r="L10145" s="881">
        <f t="shared" si="999"/>
        <v>1</v>
      </c>
      <c r="M10145" s="881">
        <f t="shared" si="1000"/>
        <v>45</v>
      </c>
    </row>
    <row r="10146" spans="1:13" ht="13.5">
      <c r="A10146" s="630" t="str">
        <f t="shared" si="997"/>
        <v>TP-060033010-040SE1I</v>
      </c>
      <c r="B10146" s="639" t="str">
        <f t="shared" si="1001"/>
        <v>BT,060033kV,040MVA</v>
      </c>
      <c r="C10146" s="638" t="str">
        <f t="shared" si="1002"/>
        <v>Rieles y bases de Tiro de acceso principal del transformador de 060033kV,40MVA</v>
      </c>
      <c r="D10146" s="637" t="s">
        <v>729</v>
      </c>
      <c r="E10146" s="637">
        <v>1</v>
      </c>
      <c r="F10146" s="639">
        <f>VLOOKUP(H10146,'[34]Resumen Bases TP'!$C$130:$E$170,3,FALSE)</f>
        <v>308.52000000000004</v>
      </c>
      <c r="G10146" s="900" t="s">
        <v>732</v>
      </c>
      <c r="H10146" s="939" t="str">
        <f t="shared" si="1003"/>
        <v>BT060SE.3</v>
      </c>
      <c r="I10146" s="881" t="str">
        <f t="shared" si="1004"/>
        <v>BT060SE.3</v>
      </c>
      <c r="J10146" s="881" t="str">
        <f t="shared" si="1005"/>
        <v>060</v>
      </c>
      <c r="K10146" s="881" t="str">
        <f t="shared" si="998"/>
        <v>SE</v>
      </c>
      <c r="L10146" s="1010">
        <f t="shared" si="999"/>
        <v>3</v>
      </c>
      <c r="M10146" s="881">
        <f t="shared" si="1000"/>
        <v>40</v>
      </c>
    </row>
    <row r="10147" spans="1:13" ht="13.5">
      <c r="A10147" s="630" t="str">
        <f t="shared" si="997"/>
        <v>TP-060033010-035SE1I</v>
      </c>
      <c r="B10147" s="639" t="str">
        <f t="shared" si="1001"/>
        <v>BT,060033kV,035MVA</v>
      </c>
      <c r="C10147" s="638" t="str">
        <f t="shared" si="1002"/>
        <v>Rieles y bases de Tiro de acceso principal del transformador de 060033kV,35MVA</v>
      </c>
      <c r="D10147" s="637" t="s">
        <v>729</v>
      </c>
      <c r="E10147" s="637">
        <v>1</v>
      </c>
      <c r="F10147" s="639">
        <f>VLOOKUP(H10147,'[34]Resumen Bases TP'!$C$130:$E$170,3,FALSE)</f>
        <v>308.52000000000004</v>
      </c>
      <c r="G10147" s="900" t="s">
        <v>732</v>
      </c>
      <c r="H10147" s="939" t="str">
        <f t="shared" si="1003"/>
        <v>BT060SE.3</v>
      </c>
      <c r="I10147" s="881" t="str">
        <f t="shared" si="1004"/>
        <v>BT060SE.3</v>
      </c>
      <c r="J10147" s="881" t="str">
        <f t="shared" si="1005"/>
        <v>060</v>
      </c>
      <c r="K10147" s="881" t="str">
        <f t="shared" si="998"/>
        <v>SE</v>
      </c>
      <c r="L10147" s="1010">
        <f t="shared" si="999"/>
        <v>3</v>
      </c>
      <c r="M10147" s="881">
        <f t="shared" si="1000"/>
        <v>35</v>
      </c>
    </row>
    <row r="10148" spans="1:13" ht="13.5">
      <c r="A10148" s="630" t="str">
        <f t="shared" si="997"/>
        <v>TP-060033010-030SE1I</v>
      </c>
      <c r="B10148" s="639" t="str">
        <f t="shared" si="1001"/>
        <v>BT,060033kV,030MVA</v>
      </c>
      <c r="C10148" s="638" t="str">
        <f t="shared" si="1002"/>
        <v>Rieles y bases de Tiro de acceso principal del transformador de 060033kV,30MVA</v>
      </c>
      <c r="D10148" s="637" t="s">
        <v>729</v>
      </c>
      <c r="E10148" s="637">
        <v>1</v>
      </c>
      <c r="F10148" s="639">
        <f>VLOOKUP(H10148,'[34]Resumen Bases TP'!$C$130:$E$170,3,FALSE)</f>
        <v>308.52000000000004</v>
      </c>
      <c r="G10148" s="900" t="s">
        <v>732</v>
      </c>
      <c r="H10148" s="939" t="str">
        <f t="shared" si="1003"/>
        <v>BT060SE.3</v>
      </c>
      <c r="I10148" s="881" t="str">
        <f t="shared" si="1004"/>
        <v>BT060SE.3</v>
      </c>
      <c r="J10148" s="881" t="str">
        <f t="shared" si="1005"/>
        <v>060</v>
      </c>
      <c r="K10148" s="881" t="str">
        <f t="shared" si="998"/>
        <v>SE</v>
      </c>
      <c r="L10148" s="1010">
        <f t="shared" si="999"/>
        <v>3</v>
      </c>
      <c r="M10148" s="881">
        <f t="shared" si="1000"/>
        <v>30</v>
      </c>
    </row>
    <row r="10149" spans="1:13" ht="13.5">
      <c r="A10149" s="630" t="str">
        <f t="shared" si="997"/>
        <v>TP-060033010-025SE1I</v>
      </c>
      <c r="B10149" s="639" t="str">
        <f t="shared" si="1001"/>
        <v>BT,060033kV,025MVA</v>
      </c>
      <c r="C10149" s="638" t="str">
        <f t="shared" si="1002"/>
        <v>Rieles y bases de Tiro de acceso principal del transformador de 060033kV,25MVA</v>
      </c>
      <c r="D10149" s="637" t="s">
        <v>729</v>
      </c>
      <c r="E10149" s="637">
        <v>1</v>
      </c>
      <c r="F10149" s="639">
        <f>VLOOKUP(H10149,'[34]Resumen Bases TP'!$C$130:$E$170,3,FALSE)</f>
        <v>308.52000000000004</v>
      </c>
      <c r="G10149" s="900" t="s">
        <v>732</v>
      </c>
      <c r="H10149" s="939" t="str">
        <f t="shared" si="1003"/>
        <v>BT060SE.3</v>
      </c>
      <c r="I10149" s="881" t="str">
        <f t="shared" si="1004"/>
        <v>BT060SE.3</v>
      </c>
      <c r="J10149" s="881" t="str">
        <f t="shared" si="1005"/>
        <v>060</v>
      </c>
      <c r="K10149" s="881" t="str">
        <f t="shared" si="998"/>
        <v>SE</v>
      </c>
      <c r="L10149" s="1010">
        <f t="shared" si="999"/>
        <v>3</v>
      </c>
      <c r="M10149" s="881">
        <f t="shared" si="1000"/>
        <v>25</v>
      </c>
    </row>
    <row r="10150" spans="1:13" ht="13.5">
      <c r="A10150" s="630" t="str">
        <f t="shared" si="997"/>
        <v>TP-060033010-020SE1I</v>
      </c>
      <c r="B10150" s="639" t="str">
        <f t="shared" si="1001"/>
        <v>BT,060033kV,020MVA</v>
      </c>
      <c r="C10150" s="638" t="str">
        <f t="shared" si="1002"/>
        <v>Rieles y bases de Tiro de acceso principal del transformador de 060033kV,20MVA</v>
      </c>
      <c r="D10150" s="637" t="s">
        <v>729</v>
      </c>
      <c r="E10150" s="637">
        <v>1</v>
      </c>
      <c r="F10150" s="639">
        <f>VLOOKUP(H10150,'[34]Resumen Bases TP'!$C$130:$E$170,3,FALSE)</f>
        <v>308.52000000000004</v>
      </c>
      <c r="G10150" s="900" t="s">
        <v>732</v>
      </c>
      <c r="H10150" s="939" t="str">
        <f t="shared" si="1003"/>
        <v>BT060SE.3</v>
      </c>
      <c r="I10150" s="881" t="str">
        <f t="shared" si="1004"/>
        <v>BT060SE.3</v>
      </c>
      <c r="J10150" s="881" t="str">
        <f t="shared" si="1005"/>
        <v>060</v>
      </c>
      <c r="K10150" s="881" t="str">
        <f t="shared" si="998"/>
        <v>SE</v>
      </c>
      <c r="L10150" s="1010">
        <f t="shared" si="999"/>
        <v>3</v>
      </c>
      <c r="M10150" s="881">
        <f t="shared" si="1000"/>
        <v>20</v>
      </c>
    </row>
    <row r="10151" spans="1:13" ht="13.5">
      <c r="A10151" s="630" t="str">
        <f t="shared" si="997"/>
        <v>TP-060033010-015SE1I</v>
      </c>
      <c r="B10151" s="639" t="str">
        <f t="shared" si="1001"/>
        <v>BT,060033kV,015MVA</v>
      </c>
      <c r="C10151" s="638" t="str">
        <f t="shared" si="1002"/>
        <v>Rieles y bases de Tiro de acceso principal del transformador de 060033kV,15MVA</v>
      </c>
      <c r="D10151" s="637" t="s">
        <v>729</v>
      </c>
      <c r="E10151" s="637">
        <v>1</v>
      </c>
      <c r="F10151" s="639">
        <f>VLOOKUP(H10151,'[34]Resumen Bases TP'!$C$130:$E$170,3,FALSE)</f>
        <v>308.52000000000004</v>
      </c>
      <c r="G10151" s="900" t="s">
        <v>732</v>
      </c>
      <c r="H10151" s="939" t="str">
        <f t="shared" si="1003"/>
        <v>BT060SE.3</v>
      </c>
      <c r="I10151" s="881" t="str">
        <f t="shared" si="1004"/>
        <v>BT060SE.3</v>
      </c>
      <c r="J10151" s="881" t="str">
        <f t="shared" si="1005"/>
        <v>060</v>
      </c>
      <c r="K10151" s="881" t="str">
        <f t="shared" si="998"/>
        <v>SE</v>
      </c>
      <c r="L10151" s="1010">
        <f t="shared" si="999"/>
        <v>3</v>
      </c>
      <c r="M10151" s="881">
        <f t="shared" si="1000"/>
        <v>15</v>
      </c>
    </row>
    <row r="10152" spans="1:13" ht="13.5">
      <c r="A10152" s="630" t="str">
        <f t="shared" si="997"/>
        <v>TP-060033010-010SE1I</v>
      </c>
      <c r="B10152" s="639" t="str">
        <f t="shared" si="1001"/>
        <v>BT,060033kV,010MVA</v>
      </c>
      <c r="C10152" s="638" t="str">
        <f t="shared" si="1002"/>
        <v>Rieles y bases de Tiro de acceso principal del transformador de 060033kV,10MVA</v>
      </c>
      <c r="D10152" s="637" t="s">
        <v>729</v>
      </c>
      <c r="E10152" s="637">
        <v>1</v>
      </c>
      <c r="F10152" s="639">
        <f>VLOOKUP(H10152,'[34]Resumen Bases TP'!$C$130:$E$170,3,FALSE)</f>
        <v>308.52000000000004</v>
      </c>
      <c r="G10152" s="900" t="s">
        <v>732</v>
      </c>
      <c r="H10152" s="939" t="str">
        <f t="shared" si="1003"/>
        <v>BT060SE.2</v>
      </c>
      <c r="I10152" s="881" t="str">
        <f t="shared" si="1004"/>
        <v>BT060SE.2</v>
      </c>
      <c r="J10152" s="881" t="str">
        <f t="shared" si="1005"/>
        <v>060</v>
      </c>
      <c r="K10152" s="881" t="str">
        <f t="shared" si="998"/>
        <v>SE</v>
      </c>
      <c r="L10152" s="881">
        <f t="shared" si="999"/>
        <v>2</v>
      </c>
      <c r="M10152" s="881">
        <f t="shared" si="1000"/>
        <v>10</v>
      </c>
    </row>
    <row r="10153" spans="1:13" ht="13.5">
      <c r="A10153" s="630" t="str">
        <f t="shared" si="997"/>
        <v>TP-060033010-009SE1I</v>
      </c>
      <c r="B10153" s="639" t="str">
        <f t="shared" si="1001"/>
        <v>BT,060033kV,009MVA</v>
      </c>
      <c r="C10153" s="638" t="str">
        <f t="shared" si="1002"/>
        <v>Rieles y bases de Tiro de acceso principal del transformador de 060033kV,9MVA</v>
      </c>
      <c r="D10153" s="637" t="s">
        <v>729</v>
      </c>
      <c r="E10153" s="637">
        <v>1</v>
      </c>
      <c r="F10153" s="639">
        <f>VLOOKUP(H10153,'[34]Resumen Bases TP'!$C$130:$E$170,3,FALSE)</f>
        <v>308.52000000000004</v>
      </c>
      <c r="G10153" s="900" t="s">
        <v>732</v>
      </c>
      <c r="H10153" s="939" t="str">
        <f t="shared" si="1003"/>
        <v>BT060SE.2</v>
      </c>
      <c r="I10153" s="881" t="str">
        <f t="shared" si="1004"/>
        <v>BT060SE.2</v>
      </c>
      <c r="J10153" s="881" t="str">
        <f t="shared" si="1005"/>
        <v>060</v>
      </c>
      <c r="K10153" s="881" t="str">
        <f t="shared" si="998"/>
        <v>SE</v>
      </c>
      <c r="L10153" s="881">
        <f t="shared" si="999"/>
        <v>2</v>
      </c>
      <c r="M10153" s="881">
        <f t="shared" si="1000"/>
        <v>9</v>
      </c>
    </row>
    <row r="10154" spans="1:13" ht="13.5">
      <c r="A10154" s="630" t="str">
        <f t="shared" si="997"/>
        <v>TP-060033010-008SE1I</v>
      </c>
      <c r="B10154" s="639" t="str">
        <f t="shared" si="1001"/>
        <v>BT,060033kV,008MVA</v>
      </c>
      <c r="C10154" s="638" t="str">
        <f t="shared" si="1002"/>
        <v>Rieles y bases de Tiro de acceso principal del transformador de 060033kV,8MVA</v>
      </c>
      <c r="D10154" s="637" t="s">
        <v>729</v>
      </c>
      <c r="E10154" s="637">
        <v>1</v>
      </c>
      <c r="F10154" s="639">
        <f>VLOOKUP(H10154,'[34]Resumen Bases TP'!$C$130:$E$170,3,FALSE)</f>
        <v>308.52000000000004</v>
      </c>
      <c r="G10154" s="900" t="s">
        <v>732</v>
      </c>
      <c r="H10154" s="939" t="str">
        <f t="shared" si="1003"/>
        <v>BT060SE.2</v>
      </c>
      <c r="I10154" s="881" t="str">
        <f t="shared" si="1004"/>
        <v>BT060SE.2</v>
      </c>
      <c r="J10154" s="881" t="str">
        <f t="shared" si="1005"/>
        <v>060</v>
      </c>
      <c r="K10154" s="881" t="str">
        <f t="shared" si="998"/>
        <v>SE</v>
      </c>
      <c r="L10154" s="881">
        <f t="shared" si="999"/>
        <v>2</v>
      </c>
      <c r="M10154" s="881">
        <f t="shared" si="1000"/>
        <v>8</v>
      </c>
    </row>
    <row r="10155" spans="1:13" ht="13.5">
      <c r="A10155" s="630" t="str">
        <f t="shared" si="997"/>
        <v>TP-060033010-007SE1I</v>
      </c>
      <c r="B10155" s="639" t="str">
        <f t="shared" si="1001"/>
        <v>BT,060033kV,007MVA</v>
      </c>
      <c r="C10155" s="638" t="str">
        <f t="shared" si="1002"/>
        <v>Rieles y bases de Tiro de acceso principal del transformador de 060033kV,7MVA</v>
      </c>
      <c r="D10155" s="637" t="s">
        <v>729</v>
      </c>
      <c r="E10155" s="637">
        <v>1</v>
      </c>
      <c r="F10155" s="639">
        <f>VLOOKUP(H10155,'[34]Resumen Bases TP'!$C$130:$E$170,3,FALSE)</f>
        <v>268.46999999999997</v>
      </c>
      <c r="G10155" s="900" t="s">
        <v>732</v>
      </c>
      <c r="H10155" s="939" t="str">
        <f t="shared" si="1003"/>
        <v>BT060SE.1</v>
      </c>
      <c r="I10155" s="881" t="str">
        <f t="shared" si="1004"/>
        <v>BT060SE.1</v>
      </c>
      <c r="J10155" s="881" t="str">
        <f t="shared" si="1005"/>
        <v>060</v>
      </c>
      <c r="K10155" s="881" t="str">
        <f t="shared" si="998"/>
        <v>SE</v>
      </c>
      <c r="L10155" s="881">
        <f t="shared" si="999"/>
        <v>1</v>
      </c>
      <c r="M10155" s="881">
        <f t="shared" si="1000"/>
        <v>7</v>
      </c>
    </row>
    <row r="10156" spans="1:13" ht="13.5">
      <c r="A10156" s="630" t="str">
        <f t="shared" si="997"/>
        <v>TP-060033010-006SE1I</v>
      </c>
      <c r="B10156" s="639" t="str">
        <f t="shared" si="1001"/>
        <v>BT,060033kV,006MVA</v>
      </c>
      <c r="C10156" s="638" t="str">
        <f t="shared" si="1002"/>
        <v>Rieles y bases de Tiro de acceso principal del transformador de 060033kV,6MVA</v>
      </c>
      <c r="D10156" s="637" t="s">
        <v>729</v>
      </c>
      <c r="E10156" s="637">
        <v>1</v>
      </c>
      <c r="F10156" s="639">
        <f>VLOOKUP(H10156,'[34]Resumen Bases TP'!$C$130:$E$170,3,FALSE)</f>
        <v>268.46999999999997</v>
      </c>
      <c r="G10156" s="900" t="s">
        <v>732</v>
      </c>
      <c r="H10156" s="939" t="str">
        <f t="shared" si="1003"/>
        <v>BT060SE.1</v>
      </c>
      <c r="I10156" s="881" t="str">
        <f t="shared" si="1004"/>
        <v>BT060SE.1</v>
      </c>
      <c r="J10156" s="881" t="str">
        <f t="shared" si="1005"/>
        <v>060</v>
      </c>
      <c r="K10156" s="881" t="str">
        <f t="shared" si="998"/>
        <v>SE</v>
      </c>
      <c r="L10156" s="881">
        <f t="shared" si="999"/>
        <v>1</v>
      </c>
      <c r="M10156" s="881">
        <f t="shared" si="1000"/>
        <v>6</v>
      </c>
    </row>
    <row r="10157" spans="1:13" ht="13.5">
      <c r="A10157" s="630" t="str">
        <f t="shared" si="997"/>
        <v>TP-060033010-005SE1I</v>
      </c>
      <c r="B10157" s="639" t="str">
        <f t="shared" si="1001"/>
        <v>BT,060033kV,005MVA</v>
      </c>
      <c r="C10157" s="638" t="str">
        <f t="shared" si="1002"/>
        <v>Rieles y bases de Tiro de acceso principal del transformador de 060033kV,5MVA</v>
      </c>
      <c r="D10157" s="637" t="s">
        <v>729</v>
      </c>
      <c r="E10157" s="637">
        <v>1</v>
      </c>
      <c r="F10157" s="639">
        <f>VLOOKUP(H10157,'[34]Resumen Bases TP'!$C$130:$E$170,3,FALSE)</f>
        <v>268.46999999999997</v>
      </c>
      <c r="G10157" s="900" t="s">
        <v>732</v>
      </c>
      <c r="H10157" s="939" t="str">
        <f t="shared" si="1003"/>
        <v>BT060SE.1</v>
      </c>
      <c r="I10157" s="881" t="str">
        <f t="shared" si="1004"/>
        <v>BT060SE.1</v>
      </c>
      <c r="J10157" s="881" t="str">
        <f t="shared" si="1005"/>
        <v>060</v>
      </c>
      <c r="K10157" s="881" t="str">
        <f t="shared" si="998"/>
        <v>SE</v>
      </c>
      <c r="L10157" s="881">
        <f t="shared" si="999"/>
        <v>1</v>
      </c>
      <c r="M10157" s="881">
        <f t="shared" si="1000"/>
        <v>5</v>
      </c>
    </row>
    <row r="10158" spans="1:13" ht="13.5">
      <c r="A10158" s="630" t="str">
        <f t="shared" si="997"/>
        <v>TP-060033010-004SE1I</v>
      </c>
      <c r="B10158" s="639" t="str">
        <f t="shared" si="1001"/>
        <v>BT,060033kV,004MVA</v>
      </c>
      <c r="C10158" s="638" t="str">
        <f t="shared" si="1002"/>
        <v>Rieles y bases de Tiro de acceso principal del transformador de 060033kV,4MVA</v>
      </c>
      <c r="D10158" s="637" t="s">
        <v>729</v>
      </c>
      <c r="E10158" s="637">
        <v>1</v>
      </c>
      <c r="F10158" s="639">
        <f>VLOOKUP(H10158,'[34]Resumen Bases TP'!$C$130:$E$170,3,FALSE)</f>
        <v>268.46999999999997</v>
      </c>
      <c r="G10158" s="900" t="s">
        <v>732</v>
      </c>
      <c r="H10158" s="939" t="str">
        <f t="shared" si="1003"/>
        <v>BT060SE.1</v>
      </c>
      <c r="I10158" s="881" t="str">
        <f t="shared" si="1004"/>
        <v>BT060SE.1</v>
      </c>
      <c r="J10158" s="881" t="str">
        <f t="shared" si="1005"/>
        <v>060</v>
      </c>
      <c r="K10158" s="881" t="str">
        <f t="shared" si="998"/>
        <v>SE</v>
      </c>
      <c r="L10158" s="881">
        <f t="shared" si="999"/>
        <v>1</v>
      </c>
      <c r="M10158" s="881">
        <f t="shared" si="1000"/>
        <v>4</v>
      </c>
    </row>
    <row r="10159" spans="1:13" ht="13.5">
      <c r="A10159" s="630" t="str">
        <f t="shared" si="997"/>
        <v>TP-060033010-003SE1I</v>
      </c>
      <c r="B10159" s="639" t="str">
        <f t="shared" si="1001"/>
        <v>BT,060033kV,003MVA</v>
      </c>
      <c r="C10159" s="638" t="str">
        <f t="shared" si="1002"/>
        <v>Rieles y bases de Tiro de acceso principal del transformador de 060033kV,3MVA</v>
      </c>
      <c r="D10159" s="637" t="s">
        <v>729</v>
      </c>
      <c r="E10159" s="637">
        <v>1</v>
      </c>
      <c r="F10159" s="639">
        <f>VLOOKUP(H10159,'[34]Resumen Bases TP'!$C$130:$E$170,3,FALSE)</f>
        <v>268.46999999999997</v>
      </c>
      <c r="G10159" s="900" t="s">
        <v>732</v>
      </c>
      <c r="H10159" s="939" t="str">
        <f t="shared" si="1003"/>
        <v>BT060SE.1</v>
      </c>
      <c r="I10159" s="881" t="str">
        <f t="shared" si="1004"/>
        <v>BT060SE.1</v>
      </c>
      <c r="J10159" s="881" t="str">
        <f t="shared" si="1005"/>
        <v>060</v>
      </c>
      <c r="K10159" s="881" t="str">
        <f t="shared" si="998"/>
        <v>SE</v>
      </c>
      <c r="L10159" s="881">
        <f t="shared" si="999"/>
        <v>1</v>
      </c>
      <c r="M10159" s="881">
        <f t="shared" si="1000"/>
        <v>3</v>
      </c>
    </row>
    <row r="10160" spans="1:13" ht="13.5">
      <c r="A10160" s="630" t="str">
        <f t="shared" si="997"/>
        <v>TP-060033010-002SE1I</v>
      </c>
      <c r="B10160" s="639" t="str">
        <f t="shared" si="1001"/>
        <v>BT,060033kV,002MVA</v>
      </c>
      <c r="C10160" s="638" t="str">
        <f t="shared" si="1002"/>
        <v>Rieles y bases de Tiro de acceso principal del transformador de 060033kV,2MVA</v>
      </c>
      <c r="D10160" s="637" t="s">
        <v>729</v>
      </c>
      <c r="E10160" s="637">
        <v>1</v>
      </c>
      <c r="F10160" s="639">
        <f>VLOOKUP(H10160,'[34]Resumen Bases TP'!$C$130:$E$170,3,FALSE)</f>
        <v>268.46999999999997</v>
      </c>
      <c r="G10160" s="900" t="s">
        <v>732</v>
      </c>
      <c r="H10160" s="939" t="str">
        <f t="shared" si="1003"/>
        <v>BT060SE.1</v>
      </c>
      <c r="I10160" s="881" t="str">
        <f t="shared" si="1004"/>
        <v>BT060SE.1</v>
      </c>
      <c r="J10160" s="881" t="str">
        <f t="shared" si="1005"/>
        <v>060</v>
      </c>
      <c r="K10160" s="881" t="str">
        <f t="shared" si="998"/>
        <v>SE</v>
      </c>
      <c r="L10160" s="881">
        <f t="shared" si="999"/>
        <v>1</v>
      </c>
      <c r="M10160" s="881">
        <f t="shared" si="1000"/>
        <v>2</v>
      </c>
    </row>
    <row r="10161" spans="1:13" ht="13.5">
      <c r="A10161" s="630" t="str">
        <f t="shared" si="997"/>
        <v>TP-060033023-050SE1I</v>
      </c>
      <c r="B10161" s="639" t="str">
        <f t="shared" si="1001"/>
        <v>BT,060033kV,050MVA</v>
      </c>
      <c r="C10161" s="638" t="str">
        <f t="shared" si="1002"/>
        <v>Rieles y bases de Tiro de acceso principal del transformador de 060033kV,50MVA</v>
      </c>
      <c r="D10161" s="637" t="s">
        <v>729</v>
      </c>
      <c r="E10161" s="637">
        <v>1</v>
      </c>
      <c r="F10161" s="639">
        <f>VLOOKUP(H10161,'[34]Resumen Bases TP'!$C$130:$E$170,3,FALSE)</f>
        <v>268.46999999999997</v>
      </c>
      <c r="G10161" s="900" t="s">
        <v>732</v>
      </c>
      <c r="H10161" s="939" t="str">
        <f t="shared" si="1003"/>
        <v>BT060SE.1</v>
      </c>
      <c r="I10161" s="881" t="str">
        <f t="shared" si="1004"/>
        <v>BT060SE.1</v>
      </c>
      <c r="J10161" s="881" t="str">
        <f t="shared" si="1005"/>
        <v>060</v>
      </c>
      <c r="K10161" s="881" t="str">
        <f t="shared" si="998"/>
        <v>SE</v>
      </c>
      <c r="L10161" s="881">
        <f t="shared" si="999"/>
        <v>1</v>
      </c>
      <c r="M10161" s="881">
        <f t="shared" si="1000"/>
        <v>50</v>
      </c>
    </row>
    <row r="10162" spans="1:13" ht="13.5">
      <c r="A10162" s="630" t="str">
        <f t="shared" si="997"/>
        <v>TP-060033023-045SE1I</v>
      </c>
      <c r="B10162" s="639" t="str">
        <f t="shared" si="1001"/>
        <v>BT,060033kV,045MVA</v>
      </c>
      <c r="C10162" s="638" t="str">
        <f t="shared" si="1002"/>
        <v>Rieles y bases de Tiro de acceso principal del transformador de 060033kV,45MVA</v>
      </c>
      <c r="D10162" s="637" t="s">
        <v>729</v>
      </c>
      <c r="E10162" s="637">
        <v>1</v>
      </c>
      <c r="F10162" s="639">
        <f>VLOOKUP(H10162,'[34]Resumen Bases TP'!$C$130:$E$170,3,FALSE)</f>
        <v>268.46999999999997</v>
      </c>
      <c r="G10162" s="900" t="s">
        <v>732</v>
      </c>
      <c r="H10162" s="939" t="str">
        <f t="shared" si="1003"/>
        <v>BT060SE.1</v>
      </c>
      <c r="I10162" s="881" t="str">
        <f t="shared" si="1004"/>
        <v>BT060SE.1</v>
      </c>
      <c r="J10162" s="881" t="str">
        <f t="shared" si="1005"/>
        <v>060</v>
      </c>
      <c r="K10162" s="881" t="str">
        <f t="shared" si="998"/>
        <v>SE</v>
      </c>
      <c r="L10162" s="881">
        <f t="shared" si="999"/>
        <v>1</v>
      </c>
      <c r="M10162" s="881">
        <f t="shared" si="1000"/>
        <v>45</v>
      </c>
    </row>
    <row r="10163" spans="1:13" ht="13.5">
      <c r="A10163" s="630" t="str">
        <f t="shared" si="997"/>
        <v>TP-060033023-040SE1I</v>
      </c>
      <c r="B10163" s="639" t="str">
        <f t="shared" si="1001"/>
        <v>BT,060033kV,040MVA</v>
      </c>
      <c r="C10163" s="638" t="str">
        <f t="shared" si="1002"/>
        <v>Rieles y bases de Tiro de acceso principal del transformador de 060033kV,40MVA</v>
      </c>
      <c r="D10163" s="637" t="s">
        <v>729</v>
      </c>
      <c r="E10163" s="637">
        <v>1</v>
      </c>
      <c r="F10163" s="639">
        <f>VLOOKUP(H10163,'[34]Resumen Bases TP'!$C$130:$E$170,3,FALSE)</f>
        <v>308.52000000000004</v>
      </c>
      <c r="G10163" s="900" t="s">
        <v>732</v>
      </c>
      <c r="H10163" s="939" t="str">
        <f t="shared" si="1003"/>
        <v>BT060SE.3</v>
      </c>
      <c r="I10163" s="881" t="str">
        <f t="shared" si="1004"/>
        <v>BT060SE.3</v>
      </c>
      <c r="J10163" s="881" t="str">
        <f t="shared" si="1005"/>
        <v>060</v>
      </c>
      <c r="K10163" s="881" t="str">
        <f t="shared" si="998"/>
        <v>SE</v>
      </c>
      <c r="L10163" s="1010">
        <f t="shared" si="999"/>
        <v>3</v>
      </c>
      <c r="M10163" s="881">
        <f t="shared" si="1000"/>
        <v>40</v>
      </c>
    </row>
    <row r="10164" spans="1:13" ht="13.5">
      <c r="A10164" s="630" t="str">
        <f t="shared" si="997"/>
        <v>TP-060033023-035SE1I</v>
      </c>
      <c r="B10164" s="639" t="str">
        <f t="shared" si="1001"/>
        <v>BT,060033kV,035MVA</v>
      </c>
      <c r="C10164" s="638" t="str">
        <f t="shared" si="1002"/>
        <v>Rieles y bases de Tiro de acceso principal del transformador de 060033kV,35MVA</v>
      </c>
      <c r="D10164" s="637" t="s">
        <v>729</v>
      </c>
      <c r="E10164" s="637">
        <v>1</v>
      </c>
      <c r="F10164" s="639">
        <f>VLOOKUP(H10164,'[34]Resumen Bases TP'!$C$130:$E$170,3,FALSE)</f>
        <v>308.52000000000004</v>
      </c>
      <c r="G10164" s="900" t="s">
        <v>732</v>
      </c>
      <c r="H10164" s="939" t="str">
        <f t="shared" si="1003"/>
        <v>BT060SE.3</v>
      </c>
      <c r="I10164" s="881" t="str">
        <f t="shared" si="1004"/>
        <v>BT060SE.3</v>
      </c>
      <c r="J10164" s="881" t="str">
        <f t="shared" si="1005"/>
        <v>060</v>
      </c>
      <c r="K10164" s="881" t="str">
        <f t="shared" si="998"/>
        <v>SE</v>
      </c>
      <c r="L10164" s="1010">
        <f t="shared" si="999"/>
        <v>3</v>
      </c>
      <c r="M10164" s="881">
        <f t="shared" si="1000"/>
        <v>35</v>
      </c>
    </row>
    <row r="10165" spans="1:13" ht="13.5">
      <c r="A10165" s="630" t="str">
        <f t="shared" si="997"/>
        <v>TP-060033023-030SE1I</v>
      </c>
      <c r="B10165" s="639" t="str">
        <f t="shared" si="1001"/>
        <v>BT,060033kV,030MVA</v>
      </c>
      <c r="C10165" s="638" t="str">
        <f t="shared" si="1002"/>
        <v>Rieles y bases de Tiro de acceso principal del transformador de 060033kV,30MVA</v>
      </c>
      <c r="D10165" s="637" t="s">
        <v>729</v>
      </c>
      <c r="E10165" s="637">
        <v>1</v>
      </c>
      <c r="F10165" s="639">
        <f>VLOOKUP(H10165,'[34]Resumen Bases TP'!$C$130:$E$170,3,FALSE)</f>
        <v>308.52000000000004</v>
      </c>
      <c r="G10165" s="900" t="s">
        <v>732</v>
      </c>
      <c r="H10165" s="939" t="str">
        <f t="shared" si="1003"/>
        <v>BT060SE.3</v>
      </c>
      <c r="I10165" s="881" t="str">
        <f t="shared" si="1004"/>
        <v>BT060SE.3</v>
      </c>
      <c r="J10165" s="881" t="str">
        <f t="shared" si="1005"/>
        <v>060</v>
      </c>
      <c r="K10165" s="881" t="str">
        <f t="shared" si="998"/>
        <v>SE</v>
      </c>
      <c r="L10165" s="1010">
        <f t="shared" si="999"/>
        <v>3</v>
      </c>
      <c r="M10165" s="881">
        <f t="shared" si="1000"/>
        <v>30</v>
      </c>
    </row>
    <row r="10166" spans="1:13" ht="13.5">
      <c r="A10166" s="630" t="str">
        <f t="shared" si="997"/>
        <v>TP-060033023-025SE1I</v>
      </c>
      <c r="B10166" s="639" t="str">
        <f t="shared" si="1001"/>
        <v>BT,060033kV,025MVA</v>
      </c>
      <c r="C10166" s="638" t="str">
        <f t="shared" si="1002"/>
        <v>Rieles y bases de Tiro de acceso principal del transformador de 060033kV,25MVA</v>
      </c>
      <c r="D10166" s="637" t="s">
        <v>729</v>
      </c>
      <c r="E10166" s="637">
        <v>1</v>
      </c>
      <c r="F10166" s="639">
        <f>VLOOKUP(H10166,'[34]Resumen Bases TP'!$C$130:$E$170,3,FALSE)</f>
        <v>308.52000000000004</v>
      </c>
      <c r="G10166" s="900" t="s">
        <v>732</v>
      </c>
      <c r="H10166" s="939" t="str">
        <f t="shared" si="1003"/>
        <v>BT060SE.3</v>
      </c>
      <c r="I10166" s="881" t="str">
        <f t="shared" si="1004"/>
        <v>BT060SE.3</v>
      </c>
      <c r="J10166" s="881" t="str">
        <f t="shared" si="1005"/>
        <v>060</v>
      </c>
      <c r="K10166" s="881" t="str">
        <f t="shared" si="998"/>
        <v>SE</v>
      </c>
      <c r="L10166" s="1010">
        <f t="shared" si="999"/>
        <v>3</v>
      </c>
      <c r="M10166" s="881">
        <f t="shared" si="1000"/>
        <v>25</v>
      </c>
    </row>
    <row r="10167" spans="1:13" ht="13.5">
      <c r="A10167" s="630" t="str">
        <f t="shared" si="997"/>
        <v>TP-060033023-020SE1I</v>
      </c>
      <c r="B10167" s="639" t="str">
        <f t="shared" si="1001"/>
        <v>BT,060033kV,020MVA</v>
      </c>
      <c r="C10167" s="638" t="str">
        <f t="shared" si="1002"/>
        <v>Rieles y bases de Tiro de acceso principal del transformador de 060033kV,20MVA</v>
      </c>
      <c r="D10167" s="637" t="s">
        <v>729</v>
      </c>
      <c r="E10167" s="637">
        <v>1</v>
      </c>
      <c r="F10167" s="639">
        <f>VLOOKUP(H10167,'[34]Resumen Bases TP'!$C$130:$E$170,3,FALSE)</f>
        <v>308.52000000000004</v>
      </c>
      <c r="G10167" s="900" t="s">
        <v>732</v>
      </c>
      <c r="H10167" s="939" t="str">
        <f t="shared" si="1003"/>
        <v>BT060SE.3</v>
      </c>
      <c r="I10167" s="881" t="str">
        <f t="shared" si="1004"/>
        <v>BT060SE.3</v>
      </c>
      <c r="J10167" s="881" t="str">
        <f t="shared" si="1005"/>
        <v>060</v>
      </c>
      <c r="K10167" s="881" t="str">
        <f t="shared" si="998"/>
        <v>SE</v>
      </c>
      <c r="L10167" s="1010">
        <f t="shared" si="999"/>
        <v>3</v>
      </c>
      <c r="M10167" s="881">
        <f t="shared" si="1000"/>
        <v>20</v>
      </c>
    </row>
    <row r="10168" spans="1:13" ht="13.5">
      <c r="A10168" s="630" t="str">
        <f t="shared" si="997"/>
        <v>TP-060033023-015SE1I</v>
      </c>
      <c r="B10168" s="639" t="str">
        <f t="shared" si="1001"/>
        <v>BT,060033kV,015MVA</v>
      </c>
      <c r="C10168" s="638" t="str">
        <f t="shared" si="1002"/>
        <v>Rieles y bases de Tiro de acceso principal del transformador de 060033kV,15MVA</v>
      </c>
      <c r="D10168" s="637" t="s">
        <v>729</v>
      </c>
      <c r="E10168" s="637">
        <v>1</v>
      </c>
      <c r="F10168" s="639">
        <f>VLOOKUP(H10168,'[34]Resumen Bases TP'!$C$130:$E$170,3,FALSE)</f>
        <v>308.52000000000004</v>
      </c>
      <c r="G10168" s="900" t="s">
        <v>732</v>
      </c>
      <c r="H10168" s="939" t="str">
        <f t="shared" si="1003"/>
        <v>BT060SE.3</v>
      </c>
      <c r="I10168" s="881" t="str">
        <f t="shared" si="1004"/>
        <v>BT060SE.3</v>
      </c>
      <c r="J10168" s="881" t="str">
        <f t="shared" si="1005"/>
        <v>060</v>
      </c>
      <c r="K10168" s="881" t="str">
        <f t="shared" si="998"/>
        <v>SE</v>
      </c>
      <c r="L10168" s="1010">
        <f t="shared" si="999"/>
        <v>3</v>
      </c>
      <c r="M10168" s="881">
        <f t="shared" si="1000"/>
        <v>15</v>
      </c>
    </row>
    <row r="10169" spans="1:13" ht="13.5">
      <c r="A10169" s="630" t="str">
        <f t="shared" si="997"/>
        <v>TP-060033023-010SE1I</v>
      </c>
      <c r="B10169" s="639" t="str">
        <f t="shared" si="1001"/>
        <v>BT,060033kV,010MVA</v>
      </c>
      <c r="C10169" s="638" t="str">
        <f t="shared" si="1002"/>
        <v>Rieles y bases de Tiro de acceso principal del transformador de 060033kV,10MVA</v>
      </c>
      <c r="D10169" s="637" t="s">
        <v>729</v>
      </c>
      <c r="E10169" s="637">
        <v>1</v>
      </c>
      <c r="F10169" s="639">
        <f>VLOOKUP(H10169,'[34]Resumen Bases TP'!$C$130:$E$170,3,FALSE)</f>
        <v>308.52000000000004</v>
      </c>
      <c r="G10169" s="900" t="s">
        <v>732</v>
      </c>
      <c r="H10169" s="939" t="str">
        <f t="shared" si="1003"/>
        <v>BT060SE.2</v>
      </c>
      <c r="I10169" s="881" t="str">
        <f t="shared" si="1004"/>
        <v>BT060SE.2</v>
      </c>
      <c r="J10169" s="881" t="str">
        <f t="shared" si="1005"/>
        <v>060</v>
      </c>
      <c r="K10169" s="881" t="str">
        <f t="shared" si="998"/>
        <v>SE</v>
      </c>
      <c r="L10169" s="881">
        <f t="shared" si="999"/>
        <v>2</v>
      </c>
      <c r="M10169" s="881">
        <f t="shared" si="1000"/>
        <v>10</v>
      </c>
    </row>
    <row r="10170" spans="1:13" ht="13.5">
      <c r="A10170" s="630" t="str">
        <f t="shared" si="997"/>
        <v>TP-060033023-009SE1I</v>
      </c>
      <c r="B10170" s="639" t="str">
        <f t="shared" si="1001"/>
        <v>BT,060033kV,009MVA</v>
      </c>
      <c r="C10170" s="638" t="str">
        <f t="shared" si="1002"/>
        <v>Rieles y bases de Tiro de acceso principal del transformador de 060033kV,9MVA</v>
      </c>
      <c r="D10170" s="637" t="s">
        <v>729</v>
      </c>
      <c r="E10170" s="637">
        <v>1</v>
      </c>
      <c r="F10170" s="639">
        <f>VLOOKUP(H10170,'[34]Resumen Bases TP'!$C$130:$E$170,3,FALSE)</f>
        <v>308.52000000000004</v>
      </c>
      <c r="G10170" s="900" t="s">
        <v>732</v>
      </c>
      <c r="H10170" s="939" t="str">
        <f t="shared" si="1003"/>
        <v>BT060SE.2</v>
      </c>
      <c r="I10170" s="881" t="str">
        <f t="shared" si="1004"/>
        <v>BT060SE.2</v>
      </c>
      <c r="J10170" s="881" t="str">
        <f t="shared" si="1005"/>
        <v>060</v>
      </c>
      <c r="K10170" s="881" t="str">
        <f t="shared" si="998"/>
        <v>SE</v>
      </c>
      <c r="L10170" s="881">
        <f t="shared" si="999"/>
        <v>2</v>
      </c>
      <c r="M10170" s="881">
        <f t="shared" si="1000"/>
        <v>9</v>
      </c>
    </row>
    <row r="10171" spans="1:13" ht="13.5">
      <c r="A10171" s="630" t="str">
        <f t="shared" si="997"/>
        <v>TP-060033023-008SE1I</v>
      </c>
      <c r="B10171" s="639" t="str">
        <f t="shared" si="1001"/>
        <v>BT,060033kV,008MVA</v>
      </c>
      <c r="C10171" s="638" t="str">
        <f t="shared" si="1002"/>
        <v>Rieles y bases de Tiro de acceso principal del transformador de 060033kV,8MVA</v>
      </c>
      <c r="D10171" s="637" t="s">
        <v>729</v>
      </c>
      <c r="E10171" s="637">
        <v>1</v>
      </c>
      <c r="F10171" s="639">
        <f>VLOOKUP(H10171,'[34]Resumen Bases TP'!$C$130:$E$170,3,FALSE)</f>
        <v>308.52000000000004</v>
      </c>
      <c r="G10171" s="900" t="s">
        <v>732</v>
      </c>
      <c r="H10171" s="939" t="str">
        <f t="shared" si="1003"/>
        <v>BT060SE.2</v>
      </c>
      <c r="I10171" s="881" t="str">
        <f t="shared" si="1004"/>
        <v>BT060SE.2</v>
      </c>
      <c r="J10171" s="881" t="str">
        <f t="shared" si="1005"/>
        <v>060</v>
      </c>
      <c r="K10171" s="881" t="str">
        <f t="shared" si="998"/>
        <v>SE</v>
      </c>
      <c r="L10171" s="881">
        <f t="shared" si="999"/>
        <v>2</v>
      </c>
      <c r="M10171" s="881">
        <f t="shared" si="1000"/>
        <v>8</v>
      </c>
    </row>
    <row r="10172" spans="1:13" ht="13.5">
      <c r="A10172" s="630" t="str">
        <f t="shared" si="997"/>
        <v>TP-060033023-007SE1I</v>
      </c>
      <c r="B10172" s="639" t="str">
        <f t="shared" si="1001"/>
        <v>BT,060033kV,007MVA</v>
      </c>
      <c r="C10172" s="638" t="str">
        <f t="shared" si="1002"/>
        <v>Rieles y bases de Tiro de acceso principal del transformador de 060033kV,7MVA</v>
      </c>
      <c r="D10172" s="637" t="s">
        <v>729</v>
      </c>
      <c r="E10172" s="637">
        <v>1</v>
      </c>
      <c r="F10172" s="639">
        <f>VLOOKUP(H10172,'[34]Resumen Bases TP'!$C$130:$E$170,3,FALSE)</f>
        <v>268.46999999999997</v>
      </c>
      <c r="G10172" s="900" t="s">
        <v>732</v>
      </c>
      <c r="H10172" s="939" t="str">
        <f t="shared" si="1003"/>
        <v>BT060SE.1</v>
      </c>
      <c r="I10172" s="881" t="str">
        <f t="shared" si="1004"/>
        <v>BT060SE.1</v>
      </c>
      <c r="J10172" s="881" t="str">
        <f t="shared" si="1005"/>
        <v>060</v>
      </c>
      <c r="K10172" s="881" t="str">
        <f t="shared" si="998"/>
        <v>SE</v>
      </c>
      <c r="L10172" s="881">
        <f t="shared" si="999"/>
        <v>1</v>
      </c>
      <c r="M10172" s="881">
        <f t="shared" si="1000"/>
        <v>7</v>
      </c>
    </row>
    <row r="10173" spans="1:13" ht="13.5">
      <c r="A10173" s="630" t="str">
        <f t="shared" si="997"/>
        <v>TP-060033023-006SE1I</v>
      </c>
      <c r="B10173" s="639" t="str">
        <f t="shared" si="1001"/>
        <v>BT,060033kV,006MVA</v>
      </c>
      <c r="C10173" s="638" t="str">
        <f t="shared" si="1002"/>
        <v>Rieles y bases de Tiro de acceso principal del transformador de 060033kV,6MVA</v>
      </c>
      <c r="D10173" s="637" t="s">
        <v>729</v>
      </c>
      <c r="E10173" s="637">
        <v>1</v>
      </c>
      <c r="F10173" s="639">
        <f>VLOOKUP(H10173,'[34]Resumen Bases TP'!$C$130:$E$170,3,FALSE)</f>
        <v>268.46999999999997</v>
      </c>
      <c r="G10173" s="900" t="s">
        <v>732</v>
      </c>
      <c r="H10173" s="939" t="str">
        <f t="shared" si="1003"/>
        <v>BT060SE.1</v>
      </c>
      <c r="I10173" s="881" t="str">
        <f t="shared" si="1004"/>
        <v>BT060SE.1</v>
      </c>
      <c r="J10173" s="881" t="str">
        <f t="shared" si="1005"/>
        <v>060</v>
      </c>
      <c r="K10173" s="881" t="str">
        <f t="shared" si="998"/>
        <v>SE</v>
      </c>
      <c r="L10173" s="881">
        <f t="shared" si="999"/>
        <v>1</v>
      </c>
      <c r="M10173" s="881">
        <f t="shared" si="1000"/>
        <v>6</v>
      </c>
    </row>
    <row r="10174" spans="1:13" ht="13.5">
      <c r="A10174" s="630" t="str">
        <f t="shared" si="997"/>
        <v>TP-060033023-005SE1I</v>
      </c>
      <c r="B10174" s="639" t="str">
        <f t="shared" si="1001"/>
        <v>BT,060033kV,005MVA</v>
      </c>
      <c r="C10174" s="638" t="str">
        <f t="shared" si="1002"/>
        <v>Rieles y bases de Tiro de acceso principal del transformador de 060033kV,5MVA</v>
      </c>
      <c r="D10174" s="637" t="s">
        <v>729</v>
      </c>
      <c r="E10174" s="637">
        <v>1</v>
      </c>
      <c r="F10174" s="639">
        <f>VLOOKUP(H10174,'[34]Resumen Bases TP'!$C$130:$E$170,3,FALSE)</f>
        <v>268.46999999999997</v>
      </c>
      <c r="G10174" s="900" t="s">
        <v>732</v>
      </c>
      <c r="H10174" s="939" t="str">
        <f t="shared" si="1003"/>
        <v>BT060SE.1</v>
      </c>
      <c r="I10174" s="881" t="str">
        <f t="shared" si="1004"/>
        <v>BT060SE.1</v>
      </c>
      <c r="J10174" s="881" t="str">
        <f t="shared" si="1005"/>
        <v>060</v>
      </c>
      <c r="K10174" s="881" t="str">
        <f t="shared" si="998"/>
        <v>SE</v>
      </c>
      <c r="L10174" s="881">
        <f t="shared" si="999"/>
        <v>1</v>
      </c>
      <c r="M10174" s="881">
        <f t="shared" si="1000"/>
        <v>5</v>
      </c>
    </row>
    <row r="10175" spans="1:13" ht="13.5">
      <c r="A10175" s="630" t="str">
        <f t="shared" si="997"/>
        <v>TP-060033023-004SE1I</v>
      </c>
      <c r="B10175" s="639" t="str">
        <f t="shared" si="1001"/>
        <v>BT,060033kV,004MVA</v>
      </c>
      <c r="C10175" s="638" t="str">
        <f t="shared" si="1002"/>
        <v>Rieles y bases de Tiro de acceso principal del transformador de 060033kV,4MVA</v>
      </c>
      <c r="D10175" s="637" t="s">
        <v>729</v>
      </c>
      <c r="E10175" s="637">
        <v>1</v>
      </c>
      <c r="F10175" s="639">
        <f>VLOOKUP(H10175,'[34]Resumen Bases TP'!$C$130:$E$170,3,FALSE)</f>
        <v>268.46999999999997</v>
      </c>
      <c r="G10175" s="900" t="s">
        <v>732</v>
      </c>
      <c r="H10175" s="939" t="str">
        <f t="shared" si="1003"/>
        <v>BT060SE.1</v>
      </c>
      <c r="I10175" s="881" t="str">
        <f t="shared" si="1004"/>
        <v>BT060SE.1</v>
      </c>
      <c r="J10175" s="881" t="str">
        <f t="shared" si="1005"/>
        <v>060</v>
      </c>
      <c r="K10175" s="881" t="str">
        <f t="shared" si="998"/>
        <v>SE</v>
      </c>
      <c r="L10175" s="881">
        <f t="shared" si="999"/>
        <v>1</v>
      </c>
      <c r="M10175" s="881">
        <f t="shared" si="1000"/>
        <v>4</v>
      </c>
    </row>
    <row r="10176" spans="1:13" ht="13.5">
      <c r="A10176" s="630" t="str">
        <f t="shared" si="997"/>
        <v>TP-060033023-003SE1I</v>
      </c>
      <c r="B10176" s="639" t="str">
        <f t="shared" si="1001"/>
        <v>BT,060033kV,003MVA</v>
      </c>
      <c r="C10176" s="638" t="str">
        <f t="shared" si="1002"/>
        <v>Rieles y bases de Tiro de acceso principal del transformador de 060033kV,3MVA</v>
      </c>
      <c r="D10176" s="637" t="s">
        <v>729</v>
      </c>
      <c r="E10176" s="637">
        <v>1</v>
      </c>
      <c r="F10176" s="639">
        <f>VLOOKUP(H10176,'[34]Resumen Bases TP'!$C$130:$E$170,3,FALSE)</f>
        <v>268.46999999999997</v>
      </c>
      <c r="G10176" s="900" t="s">
        <v>732</v>
      </c>
      <c r="H10176" s="939" t="str">
        <f t="shared" si="1003"/>
        <v>BT060SE.1</v>
      </c>
      <c r="I10176" s="881" t="str">
        <f t="shared" si="1004"/>
        <v>BT060SE.1</v>
      </c>
      <c r="J10176" s="881" t="str">
        <f t="shared" si="1005"/>
        <v>060</v>
      </c>
      <c r="K10176" s="881" t="str">
        <f t="shared" si="998"/>
        <v>SE</v>
      </c>
      <c r="L10176" s="881">
        <f t="shared" si="999"/>
        <v>1</v>
      </c>
      <c r="M10176" s="881">
        <f t="shared" si="1000"/>
        <v>3</v>
      </c>
    </row>
    <row r="10177" spans="1:13" ht="13.5">
      <c r="A10177" s="630" t="str">
        <f t="shared" si="997"/>
        <v>TP-060033023-002SE1I</v>
      </c>
      <c r="B10177" s="639" t="str">
        <f t="shared" si="1001"/>
        <v>BT,060033kV,002MVA</v>
      </c>
      <c r="C10177" s="638" t="str">
        <f t="shared" si="1002"/>
        <v>Rieles y bases de Tiro de acceso principal del transformador de 060033kV,2MVA</v>
      </c>
      <c r="D10177" s="637" t="s">
        <v>729</v>
      </c>
      <c r="E10177" s="637">
        <v>1</v>
      </c>
      <c r="F10177" s="639">
        <f>VLOOKUP(H10177,'[34]Resumen Bases TP'!$C$130:$E$170,3,FALSE)</f>
        <v>268.46999999999997</v>
      </c>
      <c r="G10177" s="900" t="s">
        <v>732</v>
      </c>
      <c r="H10177" s="939" t="str">
        <f t="shared" si="1003"/>
        <v>BT060SE.1</v>
      </c>
      <c r="I10177" s="881" t="str">
        <f t="shared" si="1004"/>
        <v>BT060SE.1</v>
      </c>
      <c r="J10177" s="881" t="str">
        <f t="shared" si="1005"/>
        <v>060</v>
      </c>
      <c r="K10177" s="881" t="str">
        <f t="shared" si="998"/>
        <v>SE</v>
      </c>
      <c r="L10177" s="881">
        <f t="shared" si="999"/>
        <v>1</v>
      </c>
      <c r="M10177" s="881">
        <f t="shared" si="1000"/>
        <v>2</v>
      </c>
    </row>
    <row r="10178" spans="1:13" ht="13.5">
      <c r="A10178" s="630" t="str">
        <f t="shared" si="997"/>
        <v>TP-060023010-050SE1I</v>
      </c>
      <c r="B10178" s="639" t="str">
        <f t="shared" si="1001"/>
        <v>BT,060023kV,050MVA</v>
      </c>
      <c r="C10178" s="638" t="str">
        <f t="shared" si="1002"/>
        <v>Rieles y bases de Tiro de acceso principal del transformador de 060023kV,50MVA</v>
      </c>
      <c r="D10178" s="637" t="s">
        <v>729</v>
      </c>
      <c r="E10178" s="637">
        <v>1</v>
      </c>
      <c r="F10178" s="639">
        <f>VLOOKUP(H10178,'[34]Resumen Bases TP'!$C$130:$E$170,3,FALSE)</f>
        <v>268.46999999999997</v>
      </c>
      <c r="G10178" s="900" t="s">
        <v>732</v>
      </c>
      <c r="H10178" s="939" t="str">
        <f t="shared" si="1003"/>
        <v>BT060SE.1</v>
      </c>
      <c r="I10178" s="881" t="str">
        <f t="shared" si="1004"/>
        <v>BT060SE.1</v>
      </c>
      <c r="J10178" s="881" t="str">
        <f t="shared" si="1005"/>
        <v>060</v>
      </c>
      <c r="K10178" s="881" t="str">
        <f t="shared" si="998"/>
        <v>SE</v>
      </c>
      <c r="L10178" s="881">
        <f t="shared" si="999"/>
        <v>1</v>
      </c>
      <c r="M10178" s="881">
        <f t="shared" si="1000"/>
        <v>50</v>
      </c>
    </row>
    <row r="10179" spans="1:13" ht="13.5">
      <c r="A10179" s="630" t="str">
        <f t="shared" si="997"/>
        <v>TP-060023010-045SE1I</v>
      </c>
      <c r="B10179" s="639" t="str">
        <f t="shared" si="1001"/>
        <v>BT,060023kV,045MVA</v>
      </c>
      <c r="C10179" s="638" t="str">
        <f t="shared" si="1002"/>
        <v>Rieles y bases de Tiro de acceso principal del transformador de 060023kV,45MVA</v>
      </c>
      <c r="D10179" s="637" t="s">
        <v>729</v>
      </c>
      <c r="E10179" s="637">
        <v>1</v>
      </c>
      <c r="F10179" s="639">
        <f>VLOOKUP(H10179,'[34]Resumen Bases TP'!$C$130:$E$170,3,FALSE)</f>
        <v>268.46999999999997</v>
      </c>
      <c r="G10179" s="900" t="s">
        <v>732</v>
      </c>
      <c r="H10179" s="939" t="str">
        <f t="shared" si="1003"/>
        <v>BT060SE.1</v>
      </c>
      <c r="I10179" s="881" t="str">
        <f t="shared" si="1004"/>
        <v>BT060SE.1</v>
      </c>
      <c r="J10179" s="881" t="str">
        <f t="shared" si="1005"/>
        <v>060</v>
      </c>
      <c r="K10179" s="881" t="str">
        <f t="shared" si="998"/>
        <v>SE</v>
      </c>
      <c r="L10179" s="881">
        <f t="shared" si="999"/>
        <v>1</v>
      </c>
      <c r="M10179" s="881">
        <f t="shared" si="1000"/>
        <v>45</v>
      </c>
    </row>
    <row r="10180" spans="1:13" ht="13.5">
      <c r="A10180" s="630" t="str">
        <f t="shared" si="997"/>
        <v>TP-060023010-040SE1I</v>
      </c>
      <c r="B10180" s="639" t="str">
        <f t="shared" si="1001"/>
        <v>BT,060023kV,040MVA</v>
      </c>
      <c r="C10180" s="638" t="str">
        <f t="shared" si="1002"/>
        <v>Rieles y bases de Tiro de acceso principal del transformador de 060023kV,40MVA</v>
      </c>
      <c r="D10180" s="637" t="s">
        <v>729</v>
      </c>
      <c r="E10180" s="637">
        <v>1</v>
      </c>
      <c r="F10180" s="639">
        <f>VLOOKUP(H10180,'[34]Resumen Bases TP'!$C$130:$E$170,3,FALSE)</f>
        <v>308.52000000000004</v>
      </c>
      <c r="G10180" s="900" t="s">
        <v>732</v>
      </c>
      <c r="H10180" s="939" t="str">
        <f t="shared" si="1003"/>
        <v>BT060SE.3</v>
      </c>
      <c r="I10180" s="881" t="str">
        <f t="shared" si="1004"/>
        <v>BT060SE.3</v>
      </c>
      <c r="J10180" s="881" t="str">
        <f t="shared" si="1005"/>
        <v>060</v>
      </c>
      <c r="K10180" s="881" t="str">
        <f t="shared" si="998"/>
        <v>SE</v>
      </c>
      <c r="L10180" s="1010">
        <f t="shared" si="999"/>
        <v>3</v>
      </c>
      <c r="M10180" s="881">
        <f t="shared" si="1000"/>
        <v>40</v>
      </c>
    </row>
    <row r="10181" spans="1:13" ht="13.5">
      <c r="A10181" s="630" t="str">
        <f t="shared" si="997"/>
        <v>TP-060023010-035SE1I</v>
      </c>
      <c r="B10181" s="639" t="str">
        <f t="shared" si="1001"/>
        <v>BT,060023kV,035MVA</v>
      </c>
      <c r="C10181" s="638" t="str">
        <f t="shared" si="1002"/>
        <v>Rieles y bases de Tiro de acceso principal del transformador de 060023kV,35MVA</v>
      </c>
      <c r="D10181" s="637" t="s">
        <v>729</v>
      </c>
      <c r="E10181" s="637">
        <v>1</v>
      </c>
      <c r="F10181" s="639">
        <f>VLOOKUP(H10181,'[34]Resumen Bases TP'!$C$130:$E$170,3,FALSE)</f>
        <v>308.52000000000004</v>
      </c>
      <c r="G10181" s="900" t="s">
        <v>732</v>
      </c>
      <c r="H10181" s="939" t="str">
        <f t="shared" si="1003"/>
        <v>BT060SE.3</v>
      </c>
      <c r="I10181" s="881" t="str">
        <f t="shared" si="1004"/>
        <v>BT060SE.3</v>
      </c>
      <c r="J10181" s="881" t="str">
        <f t="shared" si="1005"/>
        <v>060</v>
      </c>
      <c r="K10181" s="881" t="str">
        <f t="shared" si="998"/>
        <v>SE</v>
      </c>
      <c r="L10181" s="1010">
        <f t="shared" si="999"/>
        <v>3</v>
      </c>
      <c r="M10181" s="881">
        <f t="shared" si="1000"/>
        <v>35</v>
      </c>
    </row>
    <row r="10182" spans="1:13" ht="13.5">
      <c r="A10182" s="630" t="str">
        <f t="shared" si="997"/>
        <v>TP-060023010-030SE1I</v>
      </c>
      <c r="B10182" s="639" t="str">
        <f t="shared" si="1001"/>
        <v>BT,060023kV,030MVA</v>
      </c>
      <c r="C10182" s="638" t="str">
        <f t="shared" si="1002"/>
        <v>Rieles y bases de Tiro de acceso principal del transformador de 060023kV,30MVA</v>
      </c>
      <c r="D10182" s="637" t="s">
        <v>729</v>
      </c>
      <c r="E10182" s="637">
        <v>1</v>
      </c>
      <c r="F10182" s="639">
        <f>VLOOKUP(H10182,'[34]Resumen Bases TP'!$C$130:$E$170,3,FALSE)</f>
        <v>308.52000000000004</v>
      </c>
      <c r="G10182" s="900" t="s">
        <v>732</v>
      </c>
      <c r="H10182" s="939" t="str">
        <f t="shared" si="1003"/>
        <v>BT060SE.3</v>
      </c>
      <c r="I10182" s="881" t="str">
        <f t="shared" si="1004"/>
        <v>BT060SE.3</v>
      </c>
      <c r="J10182" s="881" t="str">
        <f t="shared" si="1005"/>
        <v>060</v>
      </c>
      <c r="K10182" s="881" t="str">
        <f t="shared" si="998"/>
        <v>SE</v>
      </c>
      <c r="L10182" s="1010">
        <f t="shared" si="999"/>
        <v>3</v>
      </c>
      <c r="M10182" s="881">
        <f t="shared" si="1000"/>
        <v>30</v>
      </c>
    </row>
    <row r="10183" spans="1:13" ht="13.5">
      <c r="A10183" s="630" t="str">
        <f t="shared" si="997"/>
        <v>TP-060023010-025SE1I</v>
      </c>
      <c r="B10183" s="639" t="str">
        <f t="shared" si="1001"/>
        <v>BT,060023kV,025MVA</v>
      </c>
      <c r="C10183" s="638" t="str">
        <f t="shared" si="1002"/>
        <v>Rieles y bases de Tiro de acceso principal del transformador de 060023kV,25MVA</v>
      </c>
      <c r="D10183" s="637" t="s">
        <v>729</v>
      </c>
      <c r="E10183" s="637">
        <v>1</v>
      </c>
      <c r="F10183" s="639">
        <f>VLOOKUP(H10183,'[34]Resumen Bases TP'!$C$130:$E$170,3,FALSE)</f>
        <v>308.52000000000004</v>
      </c>
      <c r="G10183" s="900" t="s">
        <v>732</v>
      </c>
      <c r="H10183" s="939" t="str">
        <f t="shared" si="1003"/>
        <v>BT060SE.3</v>
      </c>
      <c r="I10183" s="881" t="str">
        <f t="shared" si="1004"/>
        <v>BT060SE.3</v>
      </c>
      <c r="J10183" s="881" t="str">
        <f t="shared" si="1005"/>
        <v>060</v>
      </c>
      <c r="K10183" s="881" t="str">
        <f t="shared" si="998"/>
        <v>SE</v>
      </c>
      <c r="L10183" s="1010">
        <f t="shared" si="999"/>
        <v>3</v>
      </c>
      <c r="M10183" s="881">
        <f t="shared" si="1000"/>
        <v>25</v>
      </c>
    </row>
    <row r="10184" spans="1:13" ht="13.5">
      <c r="A10184" s="630" t="str">
        <f t="shared" si="997"/>
        <v>TP-060023010-020SE1I</v>
      </c>
      <c r="B10184" s="639" t="str">
        <f t="shared" si="1001"/>
        <v>BT,060023kV,020MVA</v>
      </c>
      <c r="C10184" s="638" t="str">
        <f t="shared" si="1002"/>
        <v>Rieles y bases de Tiro de acceso principal del transformador de 060023kV,20MVA</v>
      </c>
      <c r="D10184" s="637" t="s">
        <v>729</v>
      </c>
      <c r="E10184" s="637">
        <v>1</v>
      </c>
      <c r="F10184" s="639">
        <f>VLOOKUP(H10184,'[34]Resumen Bases TP'!$C$130:$E$170,3,FALSE)</f>
        <v>308.52000000000004</v>
      </c>
      <c r="G10184" s="900" t="s">
        <v>732</v>
      </c>
      <c r="H10184" s="939" t="str">
        <f t="shared" si="1003"/>
        <v>BT060SE.3</v>
      </c>
      <c r="I10184" s="881" t="str">
        <f t="shared" si="1004"/>
        <v>BT060SE.3</v>
      </c>
      <c r="J10184" s="881" t="str">
        <f t="shared" si="1005"/>
        <v>060</v>
      </c>
      <c r="K10184" s="881" t="str">
        <f t="shared" si="998"/>
        <v>SE</v>
      </c>
      <c r="L10184" s="1010">
        <f t="shared" si="999"/>
        <v>3</v>
      </c>
      <c r="M10184" s="881">
        <f t="shared" si="1000"/>
        <v>20</v>
      </c>
    </row>
    <row r="10185" spans="1:13" ht="13.5">
      <c r="A10185" s="630" t="str">
        <f t="shared" si="997"/>
        <v>TP-060023010-015SE1I</v>
      </c>
      <c r="B10185" s="639" t="str">
        <f t="shared" si="1001"/>
        <v>BT,060023kV,015MVA</v>
      </c>
      <c r="C10185" s="638" t="str">
        <f t="shared" si="1002"/>
        <v>Rieles y bases de Tiro de acceso principal del transformador de 060023kV,15MVA</v>
      </c>
      <c r="D10185" s="637" t="s">
        <v>729</v>
      </c>
      <c r="E10185" s="637">
        <v>1</v>
      </c>
      <c r="F10185" s="639">
        <f>VLOOKUP(H10185,'[34]Resumen Bases TP'!$C$130:$E$170,3,FALSE)</f>
        <v>308.52000000000004</v>
      </c>
      <c r="G10185" s="900" t="s">
        <v>732</v>
      </c>
      <c r="H10185" s="939" t="str">
        <f t="shared" si="1003"/>
        <v>BT060SE.3</v>
      </c>
      <c r="I10185" s="881" t="str">
        <f t="shared" si="1004"/>
        <v>BT060SE.3</v>
      </c>
      <c r="J10185" s="881" t="str">
        <f t="shared" si="1005"/>
        <v>060</v>
      </c>
      <c r="K10185" s="881" t="str">
        <f t="shared" si="998"/>
        <v>SE</v>
      </c>
      <c r="L10185" s="1010">
        <f t="shared" si="999"/>
        <v>3</v>
      </c>
      <c r="M10185" s="881">
        <f t="shared" si="1000"/>
        <v>15</v>
      </c>
    </row>
    <row r="10186" spans="1:13" ht="13.5">
      <c r="A10186" s="630" t="str">
        <f t="shared" si="997"/>
        <v>TP-060023010-010SE1I</v>
      </c>
      <c r="B10186" s="639" t="str">
        <f t="shared" si="1001"/>
        <v>BT,060023kV,010MVA</v>
      </c>
      <c r="C10186" s="638" t="str">
        <f t="shared" si="1002"/>
        <v>Rieles y bases de Tiro de acceso principal del transformador de 060023kV,10MVA</v>
      </c>
      <c r="D10186" s="637" t="s">
        <v>729</v>
      </c>
      <c r="E10186" s="637">
        <v>1</v>
      </c>
      <c r="F10186" s="639">
        <f>VLOOKUP(H10186,'[34]Resumen Bases TP'!$C$130:$E$170,3,FALSE)</f>
        <v>308.52000000000004</v>
      </c>
      <c r="G10186" s="900" t="s">
        <v>732</v>
      </c>
      <c r="H10186" s="939" t="str">
        <f t="shared" si="1003"/>
        <v>BT060SE.2</v>
      </c>
      <c r="I10186" s="881" t="str">
        <f t="shared" si="1004"/>
        <v>BT060SE.2</v>
      </c>
      <c r="J10186" s="881" t="str">
        <f t="shared" si="1005"/>
        <v>060</v>
      </c>
      <c r="K10186" s="881" t="str">
        <f t="shared" si="998"/>
        <v>SE</v>
      </c>
      <c r="L10186" s="881">
        <f t="shared" si="999"/>
        <v>2</v>
      </c>
      <c r="M10186" s="881">
        <f t="shared" si="1000"/>
        <v>10</v>
      </c>
    </row>
    <row r="10187" spans="1:13" ht="13.5">
      <c r="A10187" s="630" t="str">
        <f t="shared" si="997"/>
        <v>TP-060023010-009SE1I</v>
      </c>
      <c r="B10187" s="639" t="str">
        <f t="shared" si="1001"/>
        <v>BT,060023kV,009MVA</v>
      </c>
      <c r="C10187" s="638" t="str">
        <f t="shared" si="1002"/>
        <v>Rieles y bases de Tiro de acceso principal del transformador de 060023kV,9MVA</v>
      </c>
      <c r="D10187" s="637" t="s">
        <v>729</v>
      </c>
      <c r="E10187" s="637">
        <v>1</v>
      </c>
      <c r="F10187" s="639">
        <f>VLOOKUP(H10187,'[34]Resumen Bases TP'!$C$130:$E$170,3,FALSE)</f>
        <v>308.52000000000004</v>
      </c>
      <c r="G10187" s="900" t="s">
        <v>732</v>
      </c>
      <c r="H10187" s="939" t="str">
        <f t="shared" si="1003"/>
        <v>BT060SE.2</v>
      </c>
      <c r="I10187" s="881" t="str">
        <f t="shared" si="1004"/>
        <v>BT060SE.2</v>
      </c>
      <c r="J10187" s="881" t="str">
        <f t="shared" si="1005"/>
        <v>060</v>
      </c>
      <c r="K10187" s="881" t="str">
        <f t="shared" si="998"/>
        <v>SE</v>
      </c>
      <c r="L10187" s="881">
        <f t="shared" si="999"/>
        <v>2</v>
      </c>
      <c r="M10187" s="881">
        <f t="shared" si="1000"/>
        <v>9</v>
      </c>
    </row>
    <row r="10188" spans="1:13" ht="13.5">
      <c r="A10188" s="630" t="str">
        <f t="shared" si="997"/>
        <v>TP-060023010-008SE1I</v>
      </c>
      <c r="B10188" s="639" t="str">
        <f t="shared" si="1001"/>
        <v>BT,060023kV,008MVA</v>
      </c>
      <c r="C10188" s="638" t="str">
        <f t="shared" si="1002"/>
        <v>Rieles y bases de Tiro de acceso principal del transformador de 060023kV,8MVA</v>
      </c>
      <c r="D10188" s="637" t="s">
        <v>729</v>
      </c>
      <c r="E10188" s="637">
        <v>1</v>
      </c>
      <c r="F10188" s="639">
        <f>VLOOKUP(H10188,'[34]Resumen Bases TP'!$C$130:$E$170,3,FALSE)</f>
        <v>308.52000000000004</v>
      </c>
      <c r="G10188" s="900" t="s">
        <v>732</v>
      </c>
      <c r="H10188" s="939" t="str">
        <f t="shared" si="1003"/>
        <v>BT060SE.2</v>
      </c>
      <c r="I10188" s="881" t="str">
        <f t="shared" si="1004"/>
        <v>BT060SE.2</v>
      </c>
      <c r="J10188" s="881" t="str">
        <f t="shared" si="1005"/>
        <v>060</v>
      </c>
      <c r="K10188" s="881" t="str">
        <f t="shared" si="998"/>
        <v>SE</v>
      </c>
      <c r="L10188" s="881">
        <f t="shared" si="999"/>
        <v>2</v>
      </c>
      <c r="M10188" s="881">
        <f t="shared" si="1000"/>
        <v>8</v>
      </c>
    </row>
    <row r="10189" spans="1:13" ht="13.5">
      <c r="A10189" s="630" t="str">
        <f t="shared" si="997"/>
        <v>TP-060023010-007SE1I</v>
      </c>
      <c r="B10189" s="639" t="str">
        <f t="shared" si="1001"/>
        <v>BT,060023kV,007MVA</v>
      </c>
      <c r="C10189" s="638" t="str">
        <f t="shared" si="1002"/>
        <v>Rieles y bases de Tiro de acceso principal del transformador de 060023kV,7MVA</v>
      </c>
      <c r="D10189" s="637" t="s">
        <v>729</v>
      </c>
      <c r="E10189" s="637">
        <v>1</v>
      </c>
      <c r="F10189" s="639">
        <f>VLOOKUP(H10189,'[34]Resumen Bases TP'!$C$130:$E$170,3,FALSE)</f>
        <v>268.46999999999997</v>
      </c>
      <c r="G10189" s="900" t="s">
        <v>732</v>
      </c>
      <c r="H10189" s="939" t="str">
        <f t="shared" si="1003"/>
        <v>BT060SE.1</v>
      </c>
      <c r="I10189" s="881" t="str">
        <f t="shared" si="1004"/>
        <v>BT060SE.1</v>
      </c>
      <c r="J10189" s="881" t="str">
        <f t="shared" si="1005"/>
        <v>060</v>
      </c>
      <c r="K10189" s="881" t="str">
        <f t="shared" si="998"/>
        <v>SE</v>
      </c>
      <c r="L10189" s="881">
        <f t="shared" si="999"/>
        <v>1</v>
      </c>
      <c r="M10189" s="881">
        <f t="shared" si="1000"/>
        <v>7</v>
      </c>
    </row>
    <row r="10190" spans="1:13" ht="13.5">
      <c r="A10190" s="630" t="str">
        <f t="shared" si="997"/>
        <v>TP-060023010-006SE1I</v>
      </c>
      <c r="B10190" s="639" t="str">
        <f t="shared" si="1001"/>
        <v>BT,060023kV,006MVA</v>
      </c>
      <c r="C10190" s="638" t="str">
        <f t="shared" si="1002"/>
        <v>Rieles y bases de Tiro de acceso principal del transformador de 060023kV,6MVA</v>
      </c>
      <c r="D10190" s="637" t="s">
        <v>729</v>
      </c>
      <c r="E10190" s="637">
        <v>1</v>
      </c>
      <c r="F10190" s="639">
        <f>VLOOKUP(H10190,'[34]Resumen Bases TP'!$C$130:$E$170,3,FALSE)</f>
        <v>268.46999999999997</v>
      </c>
      <c r="G10190" s="900" t="s">
        <v>732</v>
      </c>
      <c r="H10190" s="939" t="str">
        <f t="shared" si="1003"/>
        <v>BT060SE.1</v>
      </c>
      <c r="I10190" s="881" t="str">
        <f t="shared" si="1004"/>
        <v>BT060SE.1</v>
      </c>
      <c r="J10190" s="881" t="str">
        <f t="shared" si="1005"/>
        <v>060</v>
      </c>
      <c r="K10190" s="881" t="str">
        <f t="shared" si="998"/>
        <v>SE</v>
      </c>
      <c r="L10190" s="881">
        <f t="shared" si="999"/>
        <v>1</v>
      </c>
      <c r="M10190" s="881">
        <f t="shared" si="1000"/>
        <v>6</v>
      </c>
    </row>
    <row r="10191" spans="1:13" ht="13.5">
      <c r="A10191" s="630" t="str">
        <f t="shared" si="997"/>
        <v>TP-060023010-005SE1I</v>
      </c>
      <c r="B10191" s="639" t="str">
        <f t="shared" si="1001"/>
        <v>BT,060023kV,005MVA</v>
      </c>
      <c r="C10191" s="638" t="str">
        <f t="shared" si="1002"/>
        <v>Rieles y bases de Tiro de acceso principal del transformador de 060023kV,5MVA</v>
      </c>
      <c r="D10191" s="637" t="s">
        <v>729</v>
      </c>
      <c r="E10191" s="637">
        <v>1</v>
      </c>
      <c r="F10191" s="639">
        <f>VLOOKUP(H10191,'[34]Resumen Bases TP'!$C$130:$E$170,3,FALSE)</f>
        <v>268.46999999999997</v>
      </c>
      <c r="G10191" s="900" t="s">
        <v>732</v>
      </c>
      <c r="H10191" s="939" t="str">
        <f t="shared" si="1003"/>
        <v>BT060SE.1</v>
      </c>
      <c r="I10191" s="881" t="str">
        <f t="shared" si="1004"/>
        <v>BT060SE.1</v>
      </c>
      <c r="J10191" s="881" t="str">
        <f t="shared" si="1005"/>
        <v>060</v>
      </c>
      <c r="K10191" s="881" t="str">
        <f t="shared" si="998"/>
        <v>SE</v>
      </c>
      <c r="L10191" s="881">
        <f t="shared" si="999"/>
        <v>1</v>
      </c>
      <c r="M10191" s="881">
        <f t="shared" si="1000"/>
        <v>5</v>
      </c>
    </row>
    <row r="10192" spans="1:13" ht="13.5">
      <c r="A10192" s="630" t="str">
        <f t="shared" si="997"/>
        <v>TP-060023010-004SE1I</v>
      </c>
      <c r="B10192" s="639" t="str">
        <f t="shared" si="1001"/>
        <v>BT,060023kV,004MVA</v>
      </c>
      <c r="C10192" s="638" t="str">
        <f t="shared" si="1002"/>
        <v>Rieles y bases de Tiro de acceso principal del transformador de 060023kV,4MVA</v>
      </c>
      <c r="D10192" s="637" t="s">
        <v>729</v>
      </c>
      <c r="E10192" s="637">
        <v>1</v>
      </c>
      <c r="F10192" s="639">
        <f>VLOOKUP(H10192,'[34]Resumen Bases TP'!$C$130:$E$170,3,FALSE)</f>
        <v>268.46999999999997</v>
      </c>
      <c r="G10192" s="900" t="s">
        <v>732</v>
      </c>
      <c r="H10192" s="939" t="str">
        <f t="shared" si="1003"/>
        <v>BT060SE.1</v>
      </c>
      <c r="I10192" s="881" t="str">
        <f t="shared" si="1004"/>
        <v>BT060SE.1</v>
      </c>
      <c r="J10192" s="881" t="str">
        <f t="shared" si="1005"/>
        <v>060</v>
      </c>
      <c r="K10192" s="881" t="str">
        <f t="shared" si="998"/>
        <v>SE</v>
      </c>
      <c r="L10192" s="881">
        <f t="shared" si="999"/>
        <v>1</v>
      </c>
      <c r="M10192" s="881">
        <f t="shared" si="1000"/>
        <v>4</v>
      </c>
    </row>
    <row r="10193" spans="1:13" ht="13.5">
      <c r="A10193" s="630" t="str">
        <f t="shared" ref="A10193:A10256" si="1006">+A4936</f>
        <v>TP-060023010-003SE1I</v>
      </c>
      <c r="B10193" s="639" t="str">
        <f t="shared" si="1001"/>
        <v>BT,060023kV,003MVA</v>
      </c>
      <c r="C10193" s="638" t="str">
        <f t="shared" si="1002"/>
        <v>Rieles y bases de Tiro de acceso principal del transformador de 060023kV,3MVA</v>
      </c>
      <c r="D10193" s="637" t="s">
        <v>729</v>
      </c>
      <c r="E10193" s="637">
        <v>1</v>
      </c>
      <c r="F10193" s="639">
        <f>VLOOKUP(H10193,'[34]Resumen Bases TP'!$C$130:$E$170,3,FALSE)</f>
        <v>268.46999999999997</v>
      </c>
      <c r="G10193" s="900" t="s">
        <v>732</v>
      </c>
      <c r="H10193" s="939" t="str">
        <f t="shared" si="1003"/>
        <v>BT060SE.1</v>
      </c>
      <c r="I10193" s="881" t="str">
        <f t="shared" si="1004"/>
        <v>BT060SE.1</v>
      </c>
      <c r="J10193" s="881" t="str">
        <f t="shared" si="1005"/>
        <v>060</v>
      </c>
      <c r="K10193" s="881" t="str">
        <f t="shared" ref="K10193:K10256" si="1007">LEFT(+RIGHT(A10193,4),2)</f>
        <v>SE</v>
      </c>
      <c r="L10193" s="881">
        <f t="shared" ref="L10193:L10256" si="1008">+L4936</f>
        <v>1</v>
      </c>
      <c r="M10193" s="881">
        <f t="shared" ref="M10193:M10256" si="1009">VALUE(LEFT(+RIGHT(A10193,7),3))</f>
        <v>3</v>
      </c>
    </row>
    <row r="10194" spans="1:13" ht="13.5">
      <c r="A10194" s="630" t="str">
        <f t="shared" si="1006"/>
        <v>TP-060023010-002SE1I</v>
      </c>
      <c r="B10194" s="639" t="str">
        <f t="shared" si="1001"/>
        <v>BT,060023kV,002MVA</v>
      </c>
      <c r="C10194" s="638" t="str">
        <f t="shared" si="1002"/>
        <v>Rieles y bases de Tiro de acceso principal del transformador de 060023kV,2MVA</v>
      </c>
      <c r="D10194" s="637" t="s">
        <v>729</v>
      </c>
      <c r="E10194" s="637">
        <v>1</v>
      </c>
      <c r="F10194" s="639">
        <f>VLOOKUP(H10194,'[34]Resumen Bases TP'!$C$130:$E$170,3,FALSE)</f>
        <v>268.46999999999997</v>
      </c>
      <c r="G10194" s="900" t="s">
        <v>732</v>
      </c>
      <c r="H10194" s="939" t="str">
        <f t="shared" si="1003"/>
        <v>BT060SE.1</v>
      </c>
      <c r="I10194" s="881" t="str">
        <f t="shared" si="1004"/>
        <v>BT060SE.1</v>
      </c>
      <c r="J10194" s="881" t="str">
        <f t="shared" si="1005"/>
        <v>060</v>
      </c>
      <c r="K10194" s="881" t="str">
        <f t="shared" si="1007"/>
        <v>SE</v>
      </c>
      <c r="L10194" s="881">
        <f t="shared" si="1008"/>
        <v>1</v>
      </c>
      <c r="M10194" s="881">
        <f t="shared" si="1009"/>
        <v>2</v>
      </c>
    </row>
    <row r="10195" spans="1:13" ht="13.5">
      <c r="A10195" s="630" t="str">
        <f t="shared" si="1006"/>
        <v>TP-060010-050SE1I</v>
      </c>
      <c r="B10195" s="639" t="str">
        <f t="shared" si="1001"/>
        <v>BT,060010kV,050MVA</v>
      </c>
      <c r="C10195" s="638" t="str">
        <f t="shared" si="1002"/>
        <v>Rieles y bases de Tiro de acceso principal del transformador de 060010kV,50MVA</v>
      </c>
      <c r="D10195" s="637" t="s">
        <v>729</v>
      </c>
      <c r="E10195" s="637">
        <v>1</v>
      </c>
      <c r="F10195" s="639">
        <f>VLOOKUP(H10195,'[34]Resumen Bases TP'!$C$130:$E$170,3,FALSE)</f>
        <v>268.46999999999997</v>
      </c>
      <c r="G10195" s="900" t="s">
        <v>732</v>
      </c>
      <c r="H10195" s="939" t="str">
        <f t="shared" si="1003"/>
        <v>BT060SE.1</v>
      </c>
      <c r="I10195" s="881" t="str">
        <f t="shared" si="1004"/>
        <v>BT060SE.1</v>
      </c>
      <c r="J10195" s="881" t="str">
        <f t="shared" si="1005"/>
        <v>060</v>
      </c>
      <c r="K10195" s="881" t="str">
        <f t="shared" si="1007"/>
        <v>SE</v>
      </c>
      <c r="L10195" s="881">
        <f t="shared" si="1008"/>
        <v>1</v>
      </c>
      <c r="M10195" s="881">
        <f t="shared" si="1009"/>
        <v>50</v>
      </c>
    </row>
    <row r="10196" spans="1:13" ht="13.5">
      <c r="A10196" s="630" t="str">
        <f t="shared" si="1006"/>
        <v>TP-060010-045SE1I</v>
      </c>
      <c r="B10196" s="639" t="str">
        <f t="shared" si="1001"/>
        <v>BT,060010kV,045MVA</v>
      </c>
      <c r="C10196" s="638" t="str">
        <f t="shared" si="1002"/>
        <v>Rieles y bases de Tiro de acceso principal del transformador de 060010kV,45MVA</v>
      </c>
      <c r="D10196" s="637" t="s">
        <v>729</v>
      </c>
      <c r="E10196" s="637">
        <v>1</v>
      </c>
      <c r="F10196" s="639">
        <f>VLOOKUP(H10196,'[34]Resumen Bases TP'!$C$130:$E$170,3,FALSE)</f>
        <v>268.46999999999997</v>
      </c>
      <c r="G10196" s="900" t="s">
        <v>732</v>
      </c>
      <c r="H10196" s="939" t="str">
        <f t="shared" si="1003"/>
        <v>BT060SE.1</v>
      </c>
      <c r="I10196" s="881" t="str">
        <f t="shared" si="1004"/>
        <v>BT060SE.1</v>
      </c>
      <c r="J10196" s="881" t="str">
        <f t="shared" si="1005"/>
        <v>060</v>
      </c>
      <c r="K10196" s="881" t="str">
        <f t="shared" si="1007"/>
        <v>SE</v>
      </c>
      <c r="L10196" s="881">
        <f t="shared" si="1008"/>
        <v>1</v>
      </c>
      <c r="M10196" s="881">
        <f t="shared" si="1009"/>
        <v>45</v>
      </c>
    </row>
    <row r="10197" spans="1:13" ht="13.5">
      <c r="A10197" s="630" t="str">
        <f t="shared" si="1006"/>
        <v>TP-060010-040SE1I</v>
      </c>
      <c r="B10197" s="639" t="str">
        <f t="shared" si="1001"/>
        <v>BT,060010kV,040MVA</v>
      </c>
      <c r="C10197" s="638" t="str">
        <f t="shared" si="1002"/>
        <v>Rieles y bases de Tiro de acceso principal del transformador de 060010kV,40MVA</v>
      </c>
      <c r="D10197" s="637" t="s">
        <v>729</v>
      </c>
      <c r="E10197" s="637">
        <v>1</v>
      </c>
      <c r="F10197" s="639">
        <f>VLOOKUP(H10197,'[34]Resumen Bases TP'!$C$130:$E$170,3,FALSE)</f>
        <v>308.52000000000004</v>
      </c>
      <c r="G10197" s="900" t="s">
        <v>732</v>
      </c>
      <c r="H10197" s="939" t="str">
        <f t="shared" si="1003"/>
        <v>BT060SE.3</v>
      </c>
      <c r="I10197" s="881" t="str">
        <f t="shared" si="1004"/>
        <v>BT060SE.3</v>
      </c>
      <c r="J10197" s="881" t="str">
        <f t="shared" si="1005"/>
        <v>060</v>
      </c>
      <c r="K10197" s="881" t="str">
        <f t="shared" si="1007"/>
        <v>SE</v>
      </c>
      <c r="L10197" s="1010">
        <f t="shared" si="1008"/>
        <v>3</v>
      </c>
      <c r="M10197" s="881">
        <f t="shared" si="1009"/>
        <v>40</v>
      </c>
    </row>
    <row r="10198" spans="1:13" ht="13.5">
      <c r="A10198" s="630" t="str">
        <f t="shared" si="1006"/>
        <v>TP-060010-035SE1I</v>
      </c>
      <c r="B10198" s="639" t="str">
        <f t="shared" si="1001"/>
        <v>BT,060010kV,035MVA</v>
      </c>
      <c r="C10198" s="638" t="str">
        <f t="shared" si="1002"/>
        <v>Rieles y bases de Tiro de acceso principal del transformador de 060010kV,35MVA</v>
      </c>
      <c r="D10198" s="637" t="s">
        <v>729</v>
      </c>
      <c r="E10198" s="637">
        <v>1</v>
      </c>
      <c r="F10198" s="639">
        <f>VLOOKUP(H10198,'[34]Resumen Bases TP'!$C$130:$E$170,3,FALSE)</f>
        <v>308.52000000000004</v>
      </c>
      <c r="G10198" s="900" t="s">
        <v>732</v>
      </c>
      <c r="H10198" s="939" t="str">
        <f t="shared" si="1003"/>
        <v>BT060SE.3</v>
      </c>
      <c r="I10198" s="881" t="str">
        <f t="shared" si="1004"/>
        <v>BT060SE.3</v>
      </c>
      <c r="J10198" s="881" t="str">
        <f t="shared" si="1005"/>
        <v>060</v>
      </c>
      <c r="K10198" s="881" t="str">
        <f t="shared" si="1007"/>
        <v>SE</v>
      </c>
      <c r="L10198" s="1010">
        <f t="shared" si="1008"/>
        <v>3</v>
      </c>
      <c r="M10198" s="881">
        <f t="shared" si="1009"/>
        <v>35</v>
      </c>
    </row>
    <row r="10199" spans="1:13" ht="13.5">
      <c r="A10199" s="630" t="str">
        <f t="shared" si="1006"/>
        <v>TP-060010-030SE1I</v>
      </c>
      <c r="B10199" s="639" t="str">
        <f t="shared" si="1001"/>
        <v>BT,060010kV,030MVA</v>
      </c>
      <c r="C10199" s="638" t="str">
        <f t="shared" si="1002"/>
        <v>Rieles y bases de Tiro de acceso principal del transformador de 060010kV,30MVA</v>
      </c>
      <c r="D10199" s="637" t="s">
        <v>729</v>
      </c>
      <c r="E10199" s="637">
        <v>1</v>
      </c>
      <c r="F10199" s="639">
        <f>VLOOKUP(H10199,'[34]Resumen Bases TP'!$C$130:$E$170,3,FALSE)</f>
        <v>308.52000000000004</v>
      </c>
      <c r="G10199" s="900" t="s">
        <v>732</v>
      </c>
      <c r="H10199" s="939" t="str">
        <f t="shared" si="1003"/>
        <v>BT060SE.3</v>
      </c>
      <c r="I10199" s="881" t="str">
        <f t="shared" si="1004"/>
        <v>BT060SE.3</v>
      </c>
      <c r="J10199" s="881" t="str">
        <f t="shared" si="1005"/>
        <v>060</v>
      </c>
      <c r="K10199" s="881" t="str">
        <f t="shared" si="1007"/>
        <v>SE</v>
      </c>
      <c r="L10199" s="1010">
        <f t="shared" si="1008"/>
        <v>3</v>
      </c>
      <c r="M10199" s="881">
        <f t="shared" si="1009"/>
        <v>30</v>
      </c>
    </row>
    <row r="10200" spans="1:13" ht="13.5">
      <c r="A10200" s="630" t="str">
        <f t="shared" si="1006"/>
        <v>TP-060010-025SE1I</v>
      </c>
      <c r="B10200" s="639" t="str">
        <f t="shared" ref="B10200:B10263" si="1010">IF(LEN(A10200)=20,+"BT,"&amp;MID(A10200,4,6)&amp;"kV,"&amp;MID(A10200,14,3)&amp;"MVA",+"BT,"&amp;MID(A10200,4,6)&amp;"kV,"&amp;MID(A10200,11,3)&amp;"MVA")</f>
        <v>BT,060010kV,025MVA</v>
      </c>
      <c r="C10200" s="638" t="str">
        <f t="shared" ref="C10200:C10263" si="1011">+"Rieles y bases de Tiro de acceso principal del transformador de "&amp;MID(B10200,4,6)&amp;"kV,"&amp;M10200&amp;"MVA"</f>
        <v>Rieles y bases de Tiro de acceso principal del transformador de 060010kV,25MVA</v>
      </c>
      <c r="D10200" s="637" t="s">
        <v>729</v>
      </c>
      <c r="E10200" s="637">
        <v>1</v>
      </c>
      <c r="F10200" s="639">
        <f>VLOOKUP(H10200,'[34]Resumen Bases TP'!$C$130:$E$170,3,FALSE)</f>
        <v>308.52000000000004</v>
      </c>
      <c r="G10200" s="900" t="s">
        <v>732</v>
      </c>
      <c r="H10200" s="939" t="str">
        <f t="shared" ref="H10200:H10263" si="1012">+"BT"&amp;J10200&amp;K10200&amp;"."&amp;L10200</f>
        <v>BT060SE.3</v>
      </c>
      <c r="I10200" s="881" t="str">
        <f t="shared" ref="I10200:I10263" si="1013">+"BT"&amp;J10200&amp;K10200&amp;"."&amp;L10200</f>
        <v>BT060SE.3</v>
      </c>
      <c r="J10200" s="881" t="str">
        <f t="shared" ref="J10200:J10263" si="1014">+MID(B10200,4,3)</f>
        <v>060</v>
      </c>
      <c r="K10200" s="881" t="str">
        <f t="shared" si="1007"/>
        <v>SE</v>
      </c>
      <c r="L10200" s="1010">
        <f t="shared" si="1008"/>
        <v>3</v>
      </c>
      <c r="M10200" s="881">
        <f t="shared" si="1009"/>
        <v>25</v>
      </c>
    </row>
    <row r="10201" spans="1:13" ht="13.5">
      <c r="A10201" s="630" t="str">
        <f t="shared" si="1006"/>
        <v>TP-060010-020SE1I</v>
      </c>
      <c r="B10201" s="639" t="str">
        <f t="shared" si="1010"/>
        <v>BT,060010kV,020MVA</v>
      </c>
      <c r="C10201" s="638" t="str">
        <f t="shared" si="1011"/>
        <v>Rieles y bases de Tiro de acceso principal del transformador de 060010kV,20MVA</v>
      </c>
      <c r="D10201" s="637" t="s">
        <v>729</v>
      </c>
      <c r="E10201" s="637">
        <v>1</v>
      </c>
      <c r="F10201" s="639">
        <f>VLOOKUP(H10201,'[34]Resumen Bases TP'!$C$130:$E$170,3,FALSE)</f>
        <v>308.52000000000004</v>
      </c>
      <c r="G10201" s="900" t="s">
        <v>732</v>
      </c>
      <c r="H10201" s="939" t="str">
        <f t="shared" si="1012"/>
        <v>BT060SE.3</v>
      </c>
      <c r="I10201" s="881" t="str">
        <f t="shared" si="1013"/>
        <v>BT060SE.3</v>
      </c>
      <c r="J10201" s="881" t="str">
        <f t="shared" si="1014"/>
        <v>060</v>
      </c>
      <c r="K10201" s="881" t="str">
        <f t="shared" si="1007"/>
        <v>SE</v>
      </c>
      <c r="L10201" s="1010">
        <f t="shared" si="1008"/>
        <v>3</v>
      </c>
      <c r="M10201" s="881">
        <f t="shared" si="1009"/>
        <v>20</v>
      </c>
    </row>
    <row r="10202" spans="1:13" ht="13.5">
      <c r="A10202" s="630" t="str">
        <f t="shared" si="1006"/>
        <v>TP-060010-015SE1I</v>
      </c>
      <c r="B10202" s="639" t="str">
        <f t="shared" si="1010"/>
        <v>BT,060010kV,015MVA</v>
      </c>
      <c r="C10202" s="638" t="str">
        <f t="shared" si="1011"/>
        <v>Rieles y bases de Tiro de acceso principal del transformador de 060010kV,15MVA</v>
      </c>
      <c r="D10202" s="637" t="s">
        <v>729</v>
      </c>
      <c r="E10202" s="637">
        <v>1</v>
      </c>
      <c r="F10202" s="639">
        <f>VLOOKUP(H10202,'[34]Resumen Bases TP'!$C$130:$E$170,3,FALSE)</f>
        <v>308.52000000000004</v>
      </c>
      <c r="G10202" s="900" t="s">
        <v>732</v>
      </c>
      <c r="H10202" s="939" t="str">
        <f t="shared" si="1012"/>
        <v>BT060SE.3</v>
      </c>
      <c r="I10202" s="881" t="str">
        <f t="shared" si="1013"/>
        <v>BT060SE.3</v>
      </c>
      <c r="J10202" s="881" t="str">
        <f t="shared" si="1014"/>
        <v>060</v>
      </c>
      <c r="K10202" s="881" t="str">
        <f t="shared" si="1007"/>
        <v>SE</v>
      </c>
      <c r="L10202" s="1010">
        <f t="shared" si="1008"/>
        <v>3</v>
      </c>
      <c r="M10202" s="881">
        <f t="shared" si="1009"/>
        <v>15</v>
      </c>
    </row>
    <row r="10203" spans="1:13" ht="13.5">
      <c r="A10203" s="630" t="str">
        <f t="shared" si="1006"/>
        <v>TP-060010-010SE1I</v>
      </c>
      <c r="B10203" s="639" t="str">
        <f t="shared" si="1010"/>
        <v>BT,060010kV,010MVA</v>
      </c>
      <c r="C10203" s="638" t="str">
        <f t="shared" si="1011"/>
        <v>Rieles y bases de Tiro de acceso principal del transformador de 060010kV,10MVA</v>
      </c>
      <c r="D10203" s="637" t="s">
        <v>729</v>
      </c>
      <c r="E10203" s="637">
        <v>1</v>
      </c>
      <c r="F10203" s="639">
        <f>VLOOKUP(H10203,'[34]Resumen Bases TP'!$C$130:$E$170,3,FALSE)</f>
        <v>308.52000000000004</v>
      </c>
      <c r="G10203" s="900" t="s">
        <v>732</v>
      </c>
      <c r="H10203" s="939" t="str">
        <f t="shared" si="1012"/>
        <v>BT060SE.2</v>
      </c>
      <c r="I10203" s="881" t="str">
        <f t="shared" si="1013"/>
        <v>BT060SE.2</v>
      </c>
      <c r="J10203" s="881" t="str">
        <f t="shared" si="1014"/>
        <v>060</v>
      </c>
      <c r="K10203" s="881" t="str">
        <f t="shared" si="1007"/>
        <v>SE</v>
      </c>
      <c r="L10203" s="881">
        <f t="shared" si="1008"/>
        <v>2</v>
      </c>
      <c r="M10203" s="881">
        <f t="shared" si="1009"/>
        <v>10</v>
      </c>
    </row>
    <row r="10204" spans="1:13" ht="13.5">
      <c r="A10204" s="630" t="str">
        <f t="shared" si="1006"/>
        <v>TP-060010-009SE1I</v>
      </c>
      <c r="B10204" s="639" t="str">
        <f t="shared" si="1010"/>
        <v>BT,060010kV,009MVA</v>
      </c>
      <c r="C10204" s="638" t="str">
        <f t="shared" si="1011"/>
        <v>Rieles y bases de Tiro de acceso principal del transformador de 060010kV,9MVA</v>
      </c>
      <c r="D10204" s="637" t="s">
        <v>729</v>
      </c>
      <c r="E10204" s="637">
        <v>1</v>
      </c>
      <c r="F10204" s="639">
        <f>VLOOKUP(H10204,'[34]Resumen Bases TP'!$C$130:$E$170,3,FALSE)</f>
        <v>308.52000000000004</v>
      </c>
      <c r="G10204" s="900" t="s">
        <v>732</v>
      </c>
      <c r="H10204" s="939" t="str">
        <f t="shared" si="1012"/>
        <v>BT060SE.2</v>
      </c>
      <c r="I10204" s="881" t="str">
        <f t="shared" si="1013"/>
        <v>BT060SE.2</v>
      </c>
      <c r="J10204" s="881" t="str">
        <f t="shared" si="1014"/>
        <v>060</v>
      </c>
      <c r="K10204" s="881" t="str">
        <f t="shared" si="1007"/>
        <v>SE</v>
      </c>
      <c r="L10204" s="881">
        <f t="shared" si="1008"/>
        <v>2</v>
      </c>
      <c r="M10204" s="881">
        <f t="shared" si="1009"/>
        <v>9</v>
      </c>
    </row>
    <row r="10205" spans="1:13" ht="13.5">
      <c r="A10205" s="630" t="str">
        <f t="shared" si="1006"/>
        <v>TP-060010-008SE1I</v>
      </c>
      <c r="B10205" s="639" t="str">
        <f t="shared" si="1010"/>
        <v>BT,060010kV,008MVA</v>
      </c>
      <c r="C10205" s="638" t="str">
        <f t="shared" si="1011"/>
        <v>Rieles y bases de Tiro de acceso principal del transformador de 060010kV,8MVA</v>
      </c>
      <c r="D10205" s="637" t="s">
        <v>729</v>
      </c>
      <c r="E10205" s="637">
        <v>1</v>
      </c>
      <c r="F10205" s="639">
        <f>VLOOKUP(H10205,'[34]Resumen Bases TP'!$C$130:$E$170,3,FALSE)</f>
        <v>308.52000000000004</v>
      </c>
      <c r="G10205" s="900" t="s">
        <v>732</v>
      </c>
      <c r="H10205" s="939" t="str">
        <f t="shared" si="1012"/>
        <v>BT060SE.2</v>
      </c>
      <c r="I10205" s="881" t="str">
        <f t="shared" si="1013"/>
        <v>BT060SE.2</v>
      </c>
      <c r="J10205" s="881" t="str">
        <f t="shared" si="1014"/>
        <v>060</v>
      </c>
      <c r="K10205" s="881" t="str">
        <f t="shared" si="1007"/>
        <v>SE</v>
      </c>
      <c r="L10205" s="881">
        <f t="shared" si="1008"/>
        <v>2</v>
      </c>
      <c r="M10205" s="881">
        <f t="shared" si="1009"/>
        <v>8</v>
      </c>
    </row>
    <row r="10206" spans="1:13" ht="13.5">
      <c r="A10206" s="630" t="str">
        <f t="shared" si="1006"/>
        <v>TP-060010-007SE1I</v>
      </c>
      <c r="B10206" s="639" t="str">
        <f t="shared" si="1010"/>
        <v>BT,060010kV,007MVA</v>
      </c>
      <c r="C10206" s="638" t="str">
        <f t="shared" si="1011"/>
        <v>Rieles y bases de Tiro de acceso principal del transformador de 060010kV,7MVA</v>
      </c>
      <c r="D10206" s="637" t="s">
        <v>729</v>
      </c>
      <c r="E10206" s="637">
        <v>1</v>
      </c>
      <c r="F10206" s="639">
        <f>VLOOKUP(H10206,'[34]Resumen Bases TP'!$C$130:$E$170,3,FALSE)</f>
        <v>268.46999999999997</v>
      </c>
      <c r="G10206" s="900" t="s">
        <v>732</v>
      </c>
      <c r="H10206" s="939" t="str">
        <f t="shared" si="1012"/>
        <v>BT060SE.1</v>
      </c>
      <c r="I10206" s="881" t="str">
        <f t="shared" si="1013"/>
        <v>BT060SE.1</v>
      </c>
      <c r="J10206" s="881" t="str">
        <f t="shared" si="1014"/>
        <v>060</v>
      </c>
      <c r="K10206" s="881" t="str">
        <f t="shared" si="1007"/>
        <v>SE</v>
      </c>
      <c r="L10206" s="881">
        <f t="shared" si="1008"/>
        <v>1</v>
      </c>
      <c r="M10206" s="881">
        <f t="shared" si="1009"/>
        <v>7</v>
      </c>
    </row>
    <row r="10207" spans="1:13" ht="13.5">
      <c r="A10207" s="630" t="str">
        <f t="shared" si="1006"/>
        <v>TP-060010-006SE1I</v>
      </c>
      <c r="B10207" s="639" t="str">
        <f t="shared" si="1010"/>
        <v>BT,060010kV,006MVA</v>
      </c>
      <c r="C10207" s="638" t="str">
        <f t="shared" si="1011"/>
        <v>Rieles y bases de Tiro de acceso principal del transformador de 060010kV,6MVA</v>
      </c>
      <c r="D10207" s="637" t="s">
        <v>729</v>
      </c>
      <c r="E10207" s="637">
        <v>1</v>
      </c>
      <c r="F10207" s="639">
        <f>VLOOKUP(H10207,'[34]Resumen Bases TP'!$C$130:$E$170,3,FALSE)</f>
        <v>268.46999999999997</v>
      </c>
      <c r="G10207" s="900" t="s">
        <v>732</v>
      </c>
      <c r="H10207" s="939" t="str">
        <f t="shared" si="1012"/>
        <v>BT060SE.1</v>
      </c>
      <c r="I10207" s="881" t="str">
        <f t="shared" si="1013"/>
        <v>BT060SE.1</v>
      </c>
      <c r="J10207" s="881" t="str">
        <f t="shared" si="1014"/>
        <v>060</v>
      </c>
      <c r="K10207" s="881" t="str">
        <f t="shared" si="1007"/>
        <v>SE</v>
      </c>
      <c r="L10207" s="881">
        <f t="shared" si="1008"/>
        <v>1</v>
      </c>
      <c r="M10207" s="881">
        <f t="shared" si="1009"/>
        <v>6</v>
      </c>
    </row>
    <row r="10208" spans="1:13" ht="13.5">
      <c r="A10208" s="630" t="str">
        <f t="shared" si="1006"/>
        <v>TP-060010-005SE1I</v>
      </c>
      <c r="B10208" s="639" t="str">
        <f t="shared" si="1010"/>
        <v>BT,060010kV,005MVA</v>
      </c>
      <c r="C10208" s="638" t="str">
        <f t="shared" si="1011"/>
        <v>Rieles y bases de Tiro de acceso principal del transformador de 060010kV,5MVA</v>
      </c>
      <c r="D10208" s="637" t="s">
        <v>729</v>
      </c>
      <c r="E10208" s="637">
        <v>1</v>
      </c>
      <c r="F10208" s="639">
        <f>VLOOKUP(H10208,'[34]Resumen Bases TP'!$C$130:$E$170,3,FALSE)</f>
        <v>268.46999999999997</v>
      </c>
      <c r="G10208" s="900" t="s">
        <v>732</v>
      </c>
      <c r="H10208" s="939" t="str">
        <f t="shared" si="1012"/>
        <v>BT060SE.1</v>
      </c>
      <c r="I10208" s="881" t="str">
        <f t="shared" si="1013"/>
        <v>BT060SE.1</v>
      </c>
      <c r="J10208" s="881" t="str">
        <f t="shared" si="1014"/>
        <v>060</v>
      </c>
      <c r="K10208" s="881" t="str">
        <f t="shared" si="1007"/>
        <v>SE</v>
      </c>
      <c r="L10208" s="881">
        <f t="shared" si="1008"/>
        <v>1</v>
      </c>
      <c r="M10208" s="881">
        <f t="shared" si="1009"/>
        <v>5</v>
      </c>
    </row>
    <row r="10209" spans="1:13" ht="13.5">
      <c r="A10209" s="630" t="str">
        <f t="shared" si="1006"/>
        <v>TP-060010-004SE1I</v>
      </c>
      <c r="B10209" s="639" t="str">
        <f t="shared" si="1010"/>
        <v>BT,060010kV,004MVA</v>
      </c>
      <c r="C10209" s="638" t="str">
        <f t="shared" si="1011"/>
        <v>Rieles y bases de Tiro de acceso principal del transformador de 060010kV,4MVA</v>
      </c>
      <c r="D10209" s="637" t="s">
        <v>729</v>
      </c>
      <c r="E10209" s="637">
        <v>1</v>
      </c>
      <c r="F10209" s="639">
        <f>VLOOKUP(H10209,'[34]Resumen Bases TP'!$C$130:$E$170,3,FALSE)</f>
        <v>268.46999999999997</v>
      </c>
      <c r="G10209" s="900" t="s">
        <v>732</v>
      </c>
      <c r="H10209" s="939" t="str">
        <f t="shared" si="1012"/>
        <v>BT060SE.1</v>
      </c>
      <c r="I10209" s="881" t="str">
        <f t="shared" si="1013"/>
        <v>BT060SE.1</v>
      </c>
      <c r="J10209" s="881" t="str">
        <f t="shared" si="1014"/>
        <v>060</v>
      </c>
      <c r="K10209" s="881" t="str">
        <f t="shared" si="1007"/>
        <v>SE</v>
      </c>
      <c r="L10209" s="881">
        <f t="shared" si="1008"/>
        <v>1</v>
      </c>
      <c r="M10209" s="881">
        <f t="shared" si="1009"/>
        <v>4</v>
      </c>
    </row>
    <row r="10210" spans="1:13" ht="13.5">
      <c r="A10210" s="630" t="str">
        <f t="shared" si="1006"/>
        <v>TP-060010-003SE1I</v>
      </c>
      <c r="B10210" s="639" t="str">
        <f t="shared" si="1010"/>
        <v>BT,060010kV,003MVA</v>
      </c>
      <c r="C10210" s="638" t="str">
        <f t="shared" si="1011"/>
        <v>Rieles y bases de Tiro de acceso principal del transformador de 060010kV,3MVA</v>
      </c>
      <c r="D10210" s="637" t="s">
        <v>729</v>
      </c>
      <c r="E10210" s="637">
        <v>1</v>
      </c>
      <c r="F10210" s="639">
        <f>VLOOKUP(H10210,'[34]Resumen Bases TP'!$C$130:$E$170,3,FALSE)</f>
        <v>268.46999999999997</v>
      </c>
      <c r="G10210" s="900" t="s">
        <v>732</v>
      </c>
      <c r="H10210" s="939" t="str">
        <f t="shared" si="1012"/>
        <v>BT060SE.1</v>
      </c>
      <c r="I10210" s="881" t="str">
        <f t="shared" si="1013"/>
        <v>BT060SE.1</v>
      </c>
      <c r="J10210" s="881" t="str">
        <f t="shared" si="1014"/>
        <v>060</v>
      </c>
      <c r="K10210" s="881" t="str">
        <f t="shared" si="1007"/>
        <v>SE</v>
      </c>
      <c r="L10210" s="881">
        <f t="shared" si="1008"/>
        <v>1</v>
      </c>
      <c r="M10210" s="881">
        <f t="shared" si="1009"/>
        <v>3</v>
      </c>
    </row>
    <row r="10211" spans="1:13" ht="13.5">
      <c r="A10211" s="630" t="str">
        <f t="shared" si="1006"/>
        <v>TP-060010-002SE1I</v>
      </c>
      <c r="B10211" s="639" t="str">
        <f t="shared" si="1010"/>
        <v>BT,060010kV,002MVA</v>
      </c>
      <c r="C10211" s="638" t="str">
        <f t="shared" si="1011"/>
        <v>Rieles y bases de Tiro de acceso principal del transformador de 060010kV,2MVA</v>
      </c>
      <c r="D10211" s="637" t="s">
        <v>729</v>
      </c>
      <c r="E10211" s="637">
        <v>1</v>
      </c>
      <c r="F10211" s="639">
        <f>VLOOKUP(H10211,'[34]Resumen Bases TP'!$C$130:$E$170,3,FALSE)</f>
        <v>268.46999999999997</v>
      </c>
      <c r="G10211" s="900" t="s">
        <v>732</v>
      </c>
      <c r="H10211" s="939" t="str">
        <f t="shared" si="1012"/>
        <v>BT060SE.1</v>
      </c>
      <c r="I10211" s="881" t="str">
        <f t="shared" si="1013"/>
        <v>BT060SE.1</v>
      </c>
      <c r="J10211" s="881" t="str">
        <f t="shared" si="1014"/>
        <v>060</v>
      </c>
      <c r="K10211" s="881" t="str">
        <f t="shared" si="1007"/>
        <v>SE</v>
      </c>
      <c r="L10211" s="881">
        <f t="shared" si="1008"/>
        <v>1</v>
      </c>
      <c r="M10211" s="881">
        <f t="shared" si="1009"/>
        <v>2</v>
      </c>
    </row>
    <row r="10212" spans="1:13" ht="13.5">
      <c r="A10212" s="630" t="str">
        <f t="shared" si="1006"/>
        <v>TP-060023-050SE1I</v>
      </c>
      <c r="B10212" s="639" t="str">
        <f t="shared" si="1010"/>
        <v>BT,060023kV,050MVA</v>
      </c>
      <c r="C10212" s="638" t="str">
        <f t="shared" si="1011"/>
        <v>Rieles y bases de Tiro de acceso principal del transformador de 060023kV,50MVA</v>
      </c>
      <c r="D10212" s="637" t="s">
        <v>729</v>
      </c>
      <c r="E10212" s="637">
        <v>1</v>
      </c>
      <c r="F10212" s="639">
        <f>VLOOKUP(H10212,'[34]Resumen Bases TP'!$C$130:$E$170,3,FALSE)</f>
        <v>268.46999999999997</v>
      </c>
      <c r="G10212" s="900" t="s">
        <v>732</v>
      </c>
      <c r="H10212" s="939" t="str">
        <f t="shared" si="1012"/>
        <v>BT060SE.1</v>
      </c>
      <c r="I10212" s="881" t="str">
        <f t="shared" si="1013"/>
        <v>BT060SE.1</v>
      </c>
      <c r="J10212" s="881" t="str">
        <f t="shared" si="1014"/>
        <v>060</v>
      </c>
      <c r="K10212" s="881" t="str">
        <f t="shared" si="1007"/>
        <v>SE</v>
      </c>
      <c r="L10212" s="881">
        <f t="shared" si="1008"/>
        <v>1</v>
      </c>
      <c r="M10212" s="881">
        <f t="shared" si="1009"/>
        <v>50</v>
      </c>
    </row>
    <row r="10213" spans="1:13" ht="13.5">
      <c r="A10213" s="630" t="str">
        <f t="shared" si="1006"/>
        <v>TP-060023-045SE1I</v>
      </c>
      <c r="B10213" s="639" t="str">
        <f t="shared" si="1010"/>
        <v>BT,060023kV,045MVA</v>
      </c>
      <c r="C10213" s="638" t="str">
        <f t="shared" si="1011"/>
        <v>Rieles y bases de Tiro de acceso principal del transformador de 060023kV,45MVA</v>
      </c>
      <c r="D10213" s="637" t="s">
        <v>729</v>
      </c>
      <c r="E10213" s="637">
        <v>1</v>
      </c>
      <c r="F10213" s="639">
        <f>VLOOKUP(H10213,'[34]Resumen Bases TP'!$C$130:$E$170,3,FALSE)</f>
        <v>268.46999999999997</v>
      </c>
      <c r="G10213" s="900" t="s">
        <v>732</v>
      </c>
      <c r="H10213" s="939" t="str">
        <f t="shared" si="1012"/>
        <v>BT060SE.1</v>
      </c>
      <c r="I10213" s="881" t="str">
        <f t="shared" si="1013"/>
        <v>BT060SE.1</v>
      </c>
      <c r="J10213" s="881" t="str">
        <f t="shared" si="1014"/>
        <v>060</v>
      </c>
      <c r="K10213" s="881" t="str">
        <f t="shared" si="1007"/>
        <v>SE</v>
      </c>
      <c r="L10213" s="881">
        <f t="shared" si="1008"/>
        <v>1</v>
      </c>
      <c r="M10213" s="881">
        <f t="shared" si="1009"/>
        <v>45</v>
      </c>
    </row>
    <row r="10214" spans="1:13" ht="13.5">
      <c r="A10214" s="630" t="str">
        <f t="shared" si="1006"/>
        <v>TP-060023-040SE1I</v>
      </c>
      <c r="B10214" s="639" t="str">
        <f t="shared" si="1010"/>
        <v>BT,060023kV,040MVA</v>
      </c>
      <c r="C10214" s="638" t="str">
        <f t="shared" si="1011"/>
        <v>Rieles y bases de Tiro de acceso principal del transformador de 060023kV,40MVA</v>
      </c>
      <c r="D10214" s="637" t="s">
        <v>729</v>
      </c>
      <c r="E10214" s="637">
        <v>1</v>
      </c>
      <c r="F10214" s="639">
        <f>VLOOKUP(H10214,'[34]Resumen Bases TP'!$C$130:$E$170,3,FALSE)</f>
        <v>308.52000000000004</v>
      </c>
      <c r="G10214" s="900" t="s">
        <v>732</v>
      </c>
      <c r="H10214" s="939" t="str">
        <f t="shared" si="1012"/>
        <v>BT060SE.3</v>
      </c>
      <c r="I10214" s="881" t="str">
        <f t="shared" si="1013"/>
        <v>BT060SE.3</v>
      </c>
      <c r="J10214" s="881" t="str">
        <f t="shared" si="1014"/>
        <v>060</v>
      </c>
      <c r="K10214" s="881" t="str">
        <f t="shared" si="1007"/>
        <v>SE</v>
      </c>
      <c r="L10214" s="1010">
        <f t="shared" si="1008"/>
        <v>3</v>
      </c>
      <c r="M10214" s="881">
        <f t="shared" si="1009"/>
        <v>40</v>
      </c>
    </row>
    <row r="10215" spans="1:13" ht="13.5">
      <c r="A10215" s="630" t="str">
        <f t="shared" si="1006"/>
        <v>TP-060023-035SE1I</v>
      </c>
      <c r="B10215" s="639" t="str">
        <f t="shared" si="1010"/>
        <v>BT,060023kV,035MVA</v>
      </c>
      <c r="C10215" s="638" t="str">
        <f t="shared" si="1011"/>
        <v>Rieles y bases de Tiro de acceso principal del transformador de 060023kV,35MVA</v>
      </c>
      <c r="D10215" s="637" t="s">
        <v>729</v>
      </c>
      <c r="E10215" s="637">
        <v>1</v>
      </c>
      <c r="F10215" s="639">
        <f>VLOOKUP(H10215,'[34]Resumen Bases TP'!$C$130:$E$170,3,FALSE)</f>
        <v>308.52000000000004</v>
      </c>
      <c r="G10215" s="900" t="s">
        <v>732</v>
      </c>
      <c r="H10215" s="939" t="str">
        <f t="shared" si="1012"/>
        <v>BT060SE.3</v>
      </c>
      <c r="I10215" s="881" t="str">
        <f t="shared" si="1013"/>
        <v>BT060SE.3</v>
      </c>
      <c r="J10215" s="881" t="str">
        <f t="shared" si="1014"/>
        <v>060</v>
      </c>
      <c r="K10215" s="881" t="str">
        <f t="shared" si="1007"/>
        <v>SE</v>
      </c>
      <c r="L10215" s="1010">
        <f t="shared" si="1008"/>
        <v>3</v>
      </c>
      <c r="M10215" s="881">
        <f t="shared" si="1009"/>
        <v>35</v>
      </c>
    </row>
    <row r="10216" spans="1:13" ht="13.5">
      <c r="A10216" s="630" t="str">
        <f t="shared" si="1006"/>
        <v>TP-060023-030SE1I</v>
      </c>
      <c r="B10216" s="639" t="str">
        <f t="shared" si="1010"/>
        <v>BT,060023kV,030MVA</v>
      </c>
      <c r="C10216" s="638" t="str">
        <f t="shared" si="1011"/>
        <v>Rieles y bases de Tiro de acceso principal del transformador de 060023kV,30MVA</v>
      </c>
      <c r="D10216" s="637" t="s">
        <v>729</v>
      </c>
      <c r="E10216" s="637">
        <v>1</v>
      </c>
      <c r="F10216" s="639">
        <f>VLOOKUP(H10216,'[34]Resumen Bases TP'!$C$130:$E$170,3,FALSE)</f>
        <v>308.52000000000004</v>
      </c>
      <c r="G10216" s="900" t="s">
        <v>732</v>
      </c>
      <c r="H10216" s="939" t="str">
        <f t="shared" si="1012"/>
        <v>BT060SE.3</v>
      </c>
      <c r="I10216" s="881" t="str">
        <f t="shared" si="1013"/>
        <v>BT060SE.3</v>
      </c>
      <c r="J10216" s="881" t="str">
        <f t="shared" si="1014"/>
        <v>060</v>
      </c>
      <c r="K10216" s="881" t="str">
        <f t="shared" si="1007"/>
        <v>SE</v>
      </c>
      <c r="L10216" s="1010">
        <f t="shared" si="1008"/>
        <v>3</v>
      </c>
      <c r="M10216" s="881">
        <f t="shared" si="1009"/>
        <v>30</v>
      </c>
    </row>
    <row r="10217" spans="1:13" ht="13.5">
      <c r="A10217" s="630" t="str">
        <f t="shared" si="1006"/>
        <v>TP-060023-025SE1I</v>
      </c>
      <c r="B10217" s="639" t="str">
        <f t="shared" si="1010"/>
        <v>BT,060023kV,025MVA</v>
      </c>
      <c r="C10217" s="638" t="str">
        <f t="shared" si="1011"/>
        <v>Rieles y bases de Tiro de acceso principal del transformador de 060023kV,25MVA</v>
      </c>
      <c r="D10217" s="637" t="s">
        <v>729</v>
      </c>
      <c r="E10217" s="637">
        <v>1</v>
      </c>
      <c r="F10217" s="639">
        <f>VLOOKUP(H10217,'[34]Resumen Bases TP'!$C$130:$E$170,3,FALSE)</f>
        <v>308.52000000000004</v>
      </c>
      <c r="G10217" s="900" t="s">
        <v>732</v>
      </c>
      <c r="H10217" s="939" t="str">
        <f t="shared" si="1012"/>
        <v>BT060SE.3</v>
      </c>
      <c r="I10217" s="881" t="str">
        <f t="shared" si="1013"/>
        <v>BT060SE.3</v>
      </c>
      <c r="J10217" s="881" t="str">
        <f t="shared" si="1014"/>
        <v>060</v>
      </c>
      <c r="K10217" s="881" t="str">
        <f t="shared" si="1007"/>
        <v>SE</v>
      </c>
      <c r="L10217" s="1010">
        <f t="shared" si="1008"/>
        <v>3</v>
      </c>
      <c r="M10217" s="881">
        <f t="shared" si="1009"/>
        <v>25</v>
      </c>
    </row>
    <row r="10218" spans="1:13" ht="13.5">
      <c r="A10218" s="630" t="str">
        <f t="shared" si="1006"/>
        <v>TP-060023-020SE1I</v>
      </c>
      <c r="B10218" s="639" t="str">
        <f t="shared" si="1010"/>
        <v>BT,060023kV,020MVA</v>
      </c>
      <c r="C10218" s="638" t="str">
        <f t="shared" si="1011"/>
        <v>Rieles y bases de Tiro de acceso principal del transformador de 060023kV,20MVA</v>
      </c>
      <c r="D10218" s="637" t="s">
        <v>729</v>
      </c>
      <c r="E10218" s="637">
        <v>1</v>
      </c>
      <c r="F10218" s="639">
        <f>VLOOKUP(H10218,'[34]Resumen Bases TP'!$C$130:$E$170,3,FALSE)</f>
        <v>308.52000000000004</v>
      </c>
      <c r="G10218" s="900" t="s">
        <v>732</v>
      </c>
      <c r="H10218" s="939" t="str">
        <f t="shared" si="1012"/>
        <v>BT060SE.3</v>
      </c>
      <c r="I10218" s="881" t="str">
        <f t="shared" si="1013"/>
        <v>BT060SE.3</v>
      </c>
      <c r="J10218" s="881" t="str">
        <f t="shared" si="1014"/>
        <v>060</v>
      </c>
      <c r="K10218" s="881" t="str">
        <f t="shared" si="1007"/>
        <v>SE</v>
      </c>
      <c r="L10218" s="1010">
        <f t="shared" si="1008"/>
        <v>3</v>
      </c>
      <c r="M10218" s="881">
        <f t="shared" si="1009"/>
        <v>20</v>
      </c>
    </row>
    <row r="10219" spans="1:13" ht="13.5">
      <c r="A10219" s="630" t="str">
        <f t="shared" si="1006"/>
        <v>TP-060023-015SE1I</v>
      </c>
      <c r="B10219" s="639" t="str">
        <f t="shared" si="1010"/>
        <v>BT,060023kV,015MVA</v>
      </c>
      <c r="C10219" s="638" t="str">
        <f t="shared" si="1011"/>
        <v>Rieles y bases de Tiro de acceso principal del transformador de 060023kV,15MVA</v>
      </c>
      <c r="D10219" s="637" t="s">
        <v>729</v>
      </c>
      <c r="E10219" s="637">
        <v>1</v>
      </c>
      <c r="F10219" s="639">
        <f>VLOOKUP(H10219,'[34]Resumen Bases TP'!$C$130:$E$170,3,FALSE)</f>
        <v>308.52000000000004</v>
      </c>
      <c r="G10219" s="900" t="s">
        <v>732</v>
      </c>
      <c r="H10219" s="939" t="str">
        <f t="shared" si="1012"/>
        <v>BT060SE.3</v>
      </c>
      <c r="I10219" s="881" t="str">
        <f t="shared" si="1013"/>
        <v>BT060SE.3</v>
      </c>
      <c r="J10219" s="881" t="str">
        <f t="shared" si="1014"/>
        <v>060</v>
      </c>
      <c r="K10219" s="881" t="str">
        <f t="shared" si="1007"/>
        <v>SE</v>
      </c>
      <c r="L10219" s="1010">
        <f t="shared" si="1008"/>
        <v>3</v>
      </c>
      <c r="M10219" s="881">
        <f t="shared" si="1009"/>
        <v>15</v>
      </c>
    </row>
    <row r="10220" spans="1:13" ht="13.5">
      <c r="A10220" s="630" t="str">
        <f t="shared" si="1006"/>
        <v>TP-060023-010SE1I</v>
      </c>
      <c r="B10220" s="639" t="str">
        <f t="shared" si="1010"/>
        <v>BT,060023kV,010MVA</v>
      </c>
      <c r="C10220" s="638" t="str">
        <f t="shared" si="1011"/>
        <v>Rieles y bases de Tiro de acceso principal del transformador de 060023kV,10MVA</v>
      </c>
      <c r="D10220" s="637" t="s">
        <v>729</v>
      </c>
      <c r="E10220" s="637">
        <v>1</v>
      </c>
      <c r="F10220" s="639">
        <f>VLOOKUP(H10220,'[34]Resumen Bases TP'!$C$130:$E$170,3,FALSE)</f>
        <v>308.52000000000004</v>
      </c>
      <c r="G10220" s="900" t="s">
        <v>732</v>
      </c>
      <c r="H10220" s="939" t="str">
        <f t="shared" si="1012"/>
        <v>BT060SE.2</v>
      </c>
      <c r="I10220" s="881" t="str">
        <f t="shared" si="1013"/>
        <v>BT060SE.2</v>
      </c>
      <c r="J10220" s="881" t="str">
        <f t="shared" si="1014"/>
        <v>060</v>
      </c>
      <c r="K10220" s="881" t="str">
        <f t="shared" si="1007"/>
        <v>SE</v>
      </c>
      <c r="L10220" s="881">
        <f t="shared" si="1008"/>
        <v>2</v>
      </c>
      <c r="M10220" s="881">
        <f t="shared" si="1009"/>
        <v>10</v>
      </c>
    </row>
    <row r="10221" spans="1:13" ht="13.5">
      <c r="A10221" s="630" t="str">
        <f t="shared" si="1006"/>
        <v>TP-060023-009SE1I</v>
      </c>
      <c r="B10221" s="639" t="str">
        <f t="shared" si="1010"/>
        <v>BT,060023kV,009MVA</v>
      </c>
      <c r="C10221" s="638" t="str">
        <f t="shared" si="1011"/>
        <v>Rieles y bases de Tiro de acceso principal del transformador de 060023kV,9MVA</v>
      </c>
      <c r="D10221" s="637" t="s">
        <v>729</v>
      </c>
      <c r="E10221" s="637">
        <v>1</v>
      </c>
      <c r="F10221" s="639">
        <f>VLOOKUP(H10221,'[34]Resumen Bases TP'!$C$130:$E$170,3,FALSE)</f>
        <v>308.52000000000004</v>
      </c>
      <c r="G10221" s="900" t="s">
        <v>732</v>
      </c>
      <c r="H10221" s="939" t="str">
        <f t="shared" si="1012"/>
        <v>BT060SE.2</v>
      </c>
      <c r="I10221" s="881" t="str">
        <f t="shared" si="1013"/>
        <v>BT060SE.2</v>
      </c>
      <c r="J10221" s="881" t="str">
        <f t="shared" si="1014"/>
        <v>060</v>
      </c>
      <c r="K10221" s="881" t="str">
        <f t="shared" si="1007"/>
        <v>SE</v>
      </c>
      <c r="L10221" s="881">
        <f t="shared" si="1008"/>
        <v>2</v>
      </c>
      <c r="M10221" s="881">
        <f t="shared" si="1009"/>
        <v>9</v>
      </c>
    </row>
    <row r="10222" spans="1:13" ht="13.5">
      <c r="A10222" s="630" t="str">
        <f t="shared" si="1006"/>
        <v>TP-060023-008SE1I</v>
      </c>
      <c r="B10222" s="639" t="str">
        <f t="shared" si="1010"/>
        <v>BT,060023kV,008MVA</v>
      </c>
      <c r="C10222" s="638" t="str">
        <f t="shared" si="1011"/>
        <v>Rieles y bases de Tiro de acceso principal del transformador de 060023kV,8MVA</v>
      </c>
      <c r="D10222" s="637" t="s">
        <v>729</v>
      </c>
      <c r="E10222" s="637">
        <v>1</v>
      </c>
      <c r="F10222" s="639">
        <f>VLOOKUP(H10222,'[34]Resumen Bases TP'!$C$130:$E$170,3,FALSE)</f>
        <v>308.52000000000004</v>
      </c>
      <c r="G10222" s="900" t="s">
        <v>732</v>
      </c>
      <c r="H10222" s="939" t="str">
        <f t="shared" si="1012"/>
        <v>BT060SE.2</v>
      </c>
      <c r="I10222" s="881" t="str">
        <f t="shared" si="1013"/>
        <v>BT060SE.2</v>
      </c>
      <c r="J10222" s="881" t="str">
        <f t="shared" si="1014"/>
        <v>060</v>
      </c>
      <c r="K10222" s="881" t="str">
        <f t="shared" si="1007"/>
        <v>SE</v>
      </c>
      <c r="L10222" s="881">
        <f t="shared" si="1008"/>
        <v>2</v>
      </c>
      <c r="M10222" s="881">
        <f t="shared" si="1009"/>
        <v>8</v>
      </c>
    </row>
    <row r="10223" spans="1:13" ht="13.5">
      <c r="A10223" s="630" t="str">
        <f t="shared" si="1006"/>
        <v>TP-060023-007SE1I</v>
      </c>
      <c r="B10223" s="639" t="str">
        <f t="shared" si="1010"/>
        <v>BT,060023kV,007MVA</v>
      </c>
      <c r="C10223" s="638" t="str">
        <f t="shared" si="1011"/>
        <v>Rieles y bases de Tiro de acceso principal del transformador de 060023kV,7MVA</v>
      </c>
      <c r="D10223" s="637" t="s">
        <v>729</v>
      </c>
      <c r="E10223" s="637">
        <v>1</v>
      </c>
      <c r="F10223" s="639">
        <f>VLOOKUP(H10223,'[34]Resumen Bases TP'!$C$130:$E$170,3,FALSE)</f>
        <v>268.46999999999997</v>
      </c>
      <c r="G10223" s="900" t="s">
        <v>732</v>
      </c>
      <c r="H10223" s="939" t="str">
        <f t="shared" si="1012"/>
        <v>BT060SE.1</v>
      </c>
      <c r="I10223" s="881" t="str">
        <f t="shared" si="1013"/>
        <v>BT060SE.1</v>
      </c>
      <c r="J10223" s="881" t="str">
        <f t="shared" si="1014"/>
        <v>060</v>
      </c>
      <c r="K10223" s="881" t="str">
        <f t="shared" si="1007"/>
        <v>SE</v>
      </c>
      <c r="L10223" s="881">
        <f t="shared" si="1008"/>
        <v>1</v>
      </c>
      <c r="M10223" s="881">
        <f t="shared" si="1009"/>
        <v>7</v>
      </c>
    </row>
    <row r="10224" spans="1:13" ht="13.5">
      <c r="A10224" s="630" t="str">
        <f t="shared" si="1006"/>
        <v>TP-060023-006SE1I</v>
      </c>
      <c r="B10224" s="639" t="str">
        <f t="shared" si="1010"/>
        <v>BT,060023kV,006MVA</v>
      </c>
      <c r="C10224" s="638" t="str">
        <f t="shared" si="1011"/>
        <v>Rieles y bases de Tiro de acceso principal del transformador de 060023kV,6MVA</v>
      </c>
      <c r="D10224" s="637" t="s">
        <v>729</v>
      </c>
      <c r="E10224" s="637">
        <v>1</v>
      </c>
      <c r="F10224" s="639">
        <f>VLOOKUP(H10224,'[34]Resumen Bases TP'!$C$130:$E$170,3,FALSE)</f>
        <v>268.46999999999997</v>
      </c>
      <c r="G10224" s="900" t="s">
        <v>732</v>
      </c>
      <c r="H10224" s="939" t="str">
        <f t="shared" si="1012"/>
        <v>BT060SE.1</v>
      </c>
      <c r="I10224" s="881" t="str">
        <f t="shared" si="1013"/>
        <v>BT060SE.1</v>
      </c>
      <c r="J10224" s="881" t="str">
        <f t="shared" si="1014"/>
        <v>060</v>
      </c>
      <c r="K10224" s="881" t="str">
        <f t="shared" si="1007"/>
        <v>SE</v>
      </c>
      <c r="L10224" s="881">
        <f t="shared" si="1008"/>
        <v>1</v>
      </c>
      <c r="M10224" s="881">
        <f t="shared" si="1009"/>
        <v>6</v>
      </c>
    </row>
    <row r="10225" spans="1:13" ht="13.5">
      <c r="A10225" s="630" t="str">
        <f t="shared" si="1006"/>
        <v>TP-060023-005SE1I</v>
      </c>
      <c r="B10225" s="639" t="str">
        <f t="shared" si="1010"/>
        <v>BT,060023kV,005MVA</v>
      </c>
      <c r="C10225" s="638" t="str">
        <f t="shared" si="1011"/>
        <v>Rieles y bases de Tiro de acceso principal del transformador de 060023kV,5MVA</v>
      </c>
      <c r="D10225" s="637" t="s">
        <v>729</v>
      </c>
      <c r="E10225" s="637">
        <v>1</v>
      </c>
      <c r="F10225" s="639">
        <f>VLOOKUP(H10225,'[34]Resumen Bases TP'!$C$130:$E$170,3,FALSE)</f>
        <v>268.46999999999997</v>
      </c>
      <c r="G10225" s="900" t="s">
        <v>732</v>
      </c>
      <c r="H10225" s="939" t="str">
        <f t="shared" si="1012"/>
        <v>BT060SE.1</v>
      </c>
      <c r="I10225" s="881" t="str">
        <f t="shared" si="1013"/>
        <v>BT060SE.1</v>
      </c>
      <c r="J10225" s="881" t="str">
        <f t="shared" si="1014"/>
        <v>060</v>
      </c>
      <c r="K10225" s="881" t="str">
        <f t="shared" si="1007"/>
        <v>SE</v>
      </c>
      <c r="L10225" s="881">
        <f t="shared" si="1008"/>
        <v>1</v>
      </c>
      <c r="M10225" s="881">
        <f t="shared" si="1009"/>
        <v>5</v>
      </c>
    </row>
    <row r="10226" spans="1:13" ht="13.5">
      <c r="A10226" s="630" t="str">
        <f t="shared" si="1006"/>
        <v>TP-060023-004SE1I</v>
      </c>
      <c r="B10226" s="639" t="str">
        <f t="shared" si="1010"/>
        <v>BT,060023kV,004MVA</v>
      </c>
      <c r="C10226" s="638" t="str">
        <f t="shared" si="1011"/>
        <v>Rieles y bases de Tiro de acceso principal del transformador de 060023kV,4MVA</v>
      </c>
      <c r="D10226" s="637" t="s">
        <v>729</v>
      </c>
      <c r="E10226" s="637">
        <v>1</v>
      </c>
      <c r="F10226" s="639">
        <f>VLOOKUP(H10226,'[34]Resumen Bases TP'!$C$130:$E$170,3,FALSE)</f>
        <v>268.46999999999997</v>
      </c>
      <c r="G10226" s="900" t="s">
        <v>732</v>
      </c>
      <c r="H10226" s="939" t="str">
        <f t="shared" si="1012"/>
        <v>BT060SE.1</v>
      </c>
      <c r="I10226" s="881" t="str">
        <f t="shared" si="1013"/>
        <v>BT060SE.1</v>
      </c>
      <c r="J10226" s="881" t="str">
        <f t="shared" si="1014"/>
        <v>060</v>
      </c>
      <c r="K10226" s="881" t="str">
        <f t="shared" si="1007"/>
        <v>SE</v>
      </c>
      <c r="L10226" s="881">
        <f t="shared" si="1008"/>
        <v>1</v>
      </c>
      <c r="M10226" s="881">
        <f t="shared" si="1009"/>
        <v>4</v>
      </c>
    </row>
    <row r="10227" spans="1:13" ht="13.5">
      <c r="A10227" s="630" t="str">
        <f t="shared" si="1006"/>
        <v>TP-060023-003SE1I</v>
      </c>
      <c r="B10227" s="639" t="str">
        <f t="shared" si="1010"/>
        <v>BT,060023kV,003MVA</v>
      </c>
      <c r="C10227" s="638" t="str">
        <f t="shared" si="1011"/>
        <v>Rieles y bases de Tiro de acceso principal del transformador de 060023kV,3MVA</v>
      </c>
      <c r="D10227" s="637" t="s">
        <v>729</v>
      </c>
      <c r="E10227" s="637">
        <v>1</v>
      </c>
      <c r="F10227" s="639">
        <f>VLOOKUP(H10227,'[34]Resumen Bases TP'!$C$130:$E$170,3,FALSE)</f>
        <v>268.46999999999997</v>
      </c>
      <c r="G10227" s="900" t="s">
        <v>732</v>
      </c>
      <c r="H10227" s="939" t="str">
        <f t="shared" si="1012"/>
        <v>BT060SE.1</v>
      </c>
      <c r="I10227" s="881" t="str">
        <f t="shared" si="1013"/>
        <v>BT060SE.1</v>
      </c>
      <c r="J10227" s="881" t="str">
        <f t="shared" si="1014"/>
        <v>060</v>
      </c>
      <c r="K10227" s="881" t="str">
        <f t="shared" si="1007"/>
        <v>SE</v>
      </c>
      <c r="L10227" s="881">
        <f t="shared" si="1008"/>
        <v>1</v>
      </c>
      <c r="M10227" s="881">
        <f t="shared" si="1009"/>
        <v>3</v>
      </c>
    </row>
    <row r="10228" spans="1:13" ht="13.5">
      <c r="A10228" s="630" t="str">
        <f t="shared" si="1006"/>
        <v>TP-060023-002SE1I</v>
      </c>
      <c r="B10228" s="639" t="str">
        <f t="shared" si="1010"/>
        <v>BT,060023kV,002MVA</v>
      </c>
      <c r="C10228" s="638" t="str">
        <f t="shared" si="1011"/>
        <v>Rieles y bases de Tiro de acceso principal del transformador de 060023kV,2MVA</v>
      </c>
      <c r="D10228" s="637" t="s">
        <v>729</v>
      </c>
      <c r="E10228" s="637">
        <v>1</v>
      </c>
      <c r="F10228" s="639">
        <f>VLOOKUP(H10228,'[34]Resumen Bases TP'!$C$130:$E$170,3,FALSE)</f>
        <v>268.46999999999997</v>
      </c>
      <c r="G10228" s="900" t="s">
        <v>732</v>
      </c>
      <c r="H10228" s="939" t="str">
        <f t="shared" si="1012"/>
        <v>BT060SE.1</v>
      </c>
      <c r="I10228" s="881" t="str">
        <f t="shared" si="1013"/>
        <v>BT060SE.1</v>
      </c>
      <c r="J10228" s="881" t="str">
        <f t="shared" si="1014"/>
        <v>060</v>
      </c>
      <c r="K10228" s="881" t="str">
        <f t="shared" si="1007"/>
        <v>SE</v>
      </c>
      <c r="L10228" s="881">
        <f t="shared" si="1008"/>
        <v>1</v>
      </c>
      <c r="M10228" s="881">
        <f t="shared" si="1009"/>
        <v>2</v>
      </c>
    </row>
    <row r="10229" spans="1:13" ht="13.5">
      <c r="A10229" s="630" t="str">
        <f t="shared" si="1006"/>
        <v>TP-033023010-010CO1E</v>
      </c>
      <c r="B10229" s="639" t="str">
        <f t="shared" si="1010"/>
        <v>BT,033023kV,010MVA</v>
      </c>
      <c r="C10229" s="638" t="str">
        <f t="shared" si="1011"/>
        <v>Rieles y bases de Tiro de acceso principal del transformador de 033023kV,10MVA</v>
      </c>
      <c r="D10229" s="637" t="s">
        <v>729</v>
      </c>
      <c r="E10229" s="637">
        <v>1</v>
      </c>
      <c r="F10229" s="639">
        <f>VLOOKUP(H10229,'[34]Resumen Bases TP'!$C$130:$E$170,3,FALSE)</f>
        <v>260.53000000000003</v>
      </c>
      <c r="G10229" s="900" t="s">
        <v>732</v>
      </c>
      <c r="H10229" s="939" t="str">
        <f t="shared" si="1012"/>
        <v>BT033CO.1</v>
      </c>
      <c r="I10229" s="881" t="str">
        <f t="shared" si="1013"/>
        <v>BT033CO.1</v>
      </c>
      <c r="J10229" s="881" t="str">
        <f t="shared" si="1014"/>
        <v>033</v>
      </c>
      <c r="K10229" s="881" t="str">
        <f t="shared" si="1007"/>
        <v>CO</v>
      </c>
      <c r="L10229" s="881">
        <f t="shared" si="1008"/>
        <v>1</v>
      </c>
      <c r="M10229" s="881">
        <f t="shared" si="1009"/>
        <v>10</v>
      </c>
    </row>
    <row r="10230" spans="1:13" ht="13.5">
      <c r="A10230" s="630" t="str">
        <f t="shared" si="1006"/>
        <v>TP-033023010-008CO1E</v>
      </c>
      <c r="B10230" s="639" t="str">
        <f t="shared" si="1010"/>
        <v>BT,033023kV,008MVA</v>
      </c>
      <c r="C10230" s="638" t="str">
        <f t="shared" si="1011"/>
        <v>Rieles y bases de Tiro de acceso principal del transformador de 033023kV,8MVA</v>
      </c>
      <c r="D10230" s="637" t="s">
        <v>729</v>
      </c>
      <c r="E10230" s="637">
        <v>1</v>
      </c>
      <c r="F10230" s="639">
        <f>VLOOKUP(H10230,'[34]Resumen Bases TP'!$C$130:$E$170,3,FALSE)</f>
        <v>260.53000000000003</v>
      </c>
      <c r="G10230" s="900" t="s">
        <v>732</v>
      </c>
      <c r="H10230" s="939" t="str">
        <f t="shared" si="1012"/>
        <v>BT033CO.1</v>
      </c>
      <c r="I10230" s="881" t="str">
        <f t="shared" si="1013"/>
        <v>BT033CO.1</v>
      </c>
      <c r="J10230" s="881" t="str">
        <f t="shared" si="1014"/>
        <v>033</v>
      </c>
      <c r="K10230" s="881" t="str">
        <f t="shared" si="1007"/>
        <v>CO</v>
      </c>
      <c r="L10230" s="881">
        <f t="shared" si="1008"/>
        <v>1</v>
      </c>
      <c r="M10230" s="881">
        <f t="shared" si="1009"/>
        <v>8</v>
      </c>
    </row>
    <row r="10231" spans="1:13" ht="13.5">
      <c r="A10231" s="630" t="str">
        <f t="shared" si="1006"/>
        <v>TP-033023010-007CO1E</v>
      </c>
      <c r="B10231" s="639" t="str">
        <f t="shared" si="1010"/>
        <v>BT,033023kV,007MVA</v>
      </c>
      <c r="C10231" s="638" t="str">
        <f t="shared" si="1011"/>
        <v>Rieles y bases de Tiro de acceso principal del transformador de 033023kV,7MVA</v>
      </c>
      <c r="D10231" s="637" t="s">
        <v>729</v>
      </c>
      <c r="E10231" s="637">
        <v>1</v>
      </c>
      <c r="F10231" s="639">
        <f>VLOOKUP(H10231,'[34]Resumen Bases TP'!$C$130:$E$170,3,FALSE)</f>
        <v>297.42000000000007</v>
      </c>
      <c r="G10231" s="900" t="s">
        <v>732</v>
      </c>
      <c r="H10231" s="939" t="str">
        <f t="shared" si="1012"/>
        <v>BT033CO.2</v>
      </c>
      <c r="I10231" s="881" t="str">
        <f t="shared" si="1013"/>
        <v>BT033CO.2</v>
      </c>
      <c r="J10231" s="881" t="str">
        <f t="shared" si="1014"/>
        <v>033</v>
      </c>
      <c r="K10231" s="881" t="str">
        <f t="shared" si="1007"/>
        <v>CO</v>
      </c>
      <c r="L10231" s="881">
        <f t="shared" si="1008"/>
        <v>2</v>
      </c>
      <c r="M10231" s="881">
        <f t="shared" si="1009"/>
        <v>7</v>
      </c>
    </row>
    <row r="10232" spans="1:13" ht="13.5">
      <c r="A10232" s="630" t="str">
        <f t="shared" si="1006"/>
        <v>TP-033023010-006CO1E</v>
      </c>
      <c r="B10232" s="639" t="str">
        <f t="shared" si="1010"/>
        <v>BT,033023kV,006MVA</v>
      </c>
      <c r="C10232" s="638" t="str">
        <f t="shared" si="1011"/>
        <v>Rieles y bases de Tiro de acceso principal del transformador de 033023kV,6MVA</v>
      </c>
      <c r="D10232" s="637" t="s">
        <v>729</v>
      </c>
      <c r="E10232" s="637">
        <v>1</v>
      </c>
      <c r="F10232" s="639">
        <f>VLOOKUP(H10232,'[34]Resumen Bases TP'!$C$130:$E$170,3,FALSE)</f>
        <v>297.42000000000007</v>
      </c>
      <c r="G10232" s="900" t="s">
        <v>732</v>
      </c>
      <c r="H10232" s="939" t="str">
        <f t="shared" si="1012"/>
        <v>BT033CO.2</v>
      </c>
      <c r="I10232" s="881" t="str">
        <f t="shared" si="1013"/>
        <v>BT033CO.2</v>
      </c>
      <c r="J10232" s="881" t="str">
        <f t="shared" si="1014"/>
        <v>033</v>
      </c>
      <c r="K10232" s="881" t="str">
        <f t="shared" si="1007"/>
        <v>CO</v>
      </c>
      <c r="L10232" s="881">
        <f t="shared" si="1008"/>
        <v>2</v>
      </c>
      <c r="M10232" s="881">
        <f t="shared" si="1009"/>
        <v>6</v>
      </c>
    </row>
    <row r="10233" spans="1:13" ht="13.5">
      <c r="A10233" s="630" t="str">
        <f t="shared" si="1006"/>
        <v>TP-033023010-005CO1E</v>
      </c>
      <c r="B10233" s="639" t="str">
        <f t="shared" si="1010"/>
        <v>BT,033023kV,005MVA</v>
      </c>
      <c r="C10233" s="638" t="str">
        <f t="shared" si="1011"/>
        <v>Rieles y bases de Tiro de acceso principal del transformador de 033023kV,5MVA</v>
      </c>
      <c r="D10233" s="637" t="s">
        <v>729</v>
      </c>
      <c r="E10233" s="637">
        <v>1</v>
      </c>
      <c r="F10233" s="639">
        <f>VLOOKUP(H10233,'[34]Resumen Bases TP'!$C$130:$E$170,3,FALSE)</f>
        <v>297.42000000000007</v>
      </c>
      <c r="G10233" s="900" t="s">
        <v>732</v>
      </c>
      <c r="H10233" s="939" t="str">
        <f t="shared" si="1012"/>
        <v>BT033CO.2</v>
      </c>
      <c r="I10233" s="881" t="str">
        <f t="shared" si="1013"/>
        <v>BT033CO.2</v>
      </c>
      <c r="J10233" s="881" t="str">
        <f t="shared" si="1014"/>
        <v>033</v>
      </c>
      <c r="K10233" s="881" t="str">
        <f t="shared" si="1007"/>
        <v>CO</v>
      </c>
      <c r="L10233" s="881">
        <f t="shared" si="1008"/>
        <v>2</v>
      </c>
      <c r="M10233" s="881">
        <f t="shared" si="1009"/>
        <v>5</v>
      </c>
    </row>
    <row r="10234" spans="1:13" ht="13.5">
      <c r="A10234" s="630" t="str">
        <f t="shared" si="1006"/>
        <v>TP-033023010-004CO1E</v>
      </c>
      <c r="B10234" s="639" t="str">
        <f t="shared" si="1010"/>
        <v>BT,033023kV,004MVA</v>
      </c>
      <c r="C10234" s="638" t="str">
        <f t="shared" si="1011"/>
        <v>Rieles y bases de Tiro de acceso principal del transformador de 033023kV,4MVA</v>
      </c>
      <c r="D10234" s="637" t="s">
        <v>729</v>
      </c>
      <c r="E10234" s="637">
        <v>1</v>
      </c>
      <c r="F10234" s="639">
        <f>VLOOKUP(H10234,'[34]Resumen Bases TP'!$C$130:$E$170,3,FALSE)</f>
        <v>297.42000000000007</v>
      </c>
      <c r="G10234" s="900" t="s">
        <v>732</v>
      </c>
      <c r="H10234" s="939" t="str">
        <f t="shared" si="1012"/>
        <v>BT033CO.2</v>
      </c>
      <c r="I10234" s="881" t="str">
        <f t="shared" si="1013"/>
        <v>BT033CO.2</v>
      </c>
      <c r="J10234" s="881" t="str">
        <f t="shared" si="1014"/>
        <v>033</v>
      </c>
      <c r="K10234" s="881" t="str">
        <f t="shared" si="1007"/>
        <v>CO</v>
      </c>
      <c r="L10234" s="881">
        <f t="shared" si="1008"/>
        <v>2</v>
      </c>
      <c r="M10234" s="881">
        <f t="shared" si="1009"/>
        <v>4</v>
      </c>
    </row>
    <row r="10235" spans="1:13" ht="13.5">
      <c r="A10235" s="630" t="str">
        <f t="shared" si="1006"/>
        <v>TP-033023010-002CO1E</v>
      </c>
      <c r="B10235" s="639" t="str">
        <f t="shared" si="1010"/>
        <v>BT,033023kV,002MVA</v>
      </c>
      <c r="C10235" s="638" t="str">
        <f t="shared" si="1011"/>
        <v>Rieles y bases de Tiro de acceso principal del transformador de 033023kV,2MVA</v>
      </c>
      <c r="D10235" s="637" t="s">
        <v>729</v>
      </c>
      <c r="E10235" s="637">
        <v>1</v>
      </c>
      <c r="F10235" s="639">
        <f>VLOOKUP(H10235,'[34]Resumen Bases TP'!$C$130:$E$170,3,FALSE)</f>
        <v>297.42000000000007</v>
      </c>
      <c r="G10235" s="900" t="s">
        <v>732</v>
      </c>
      <c r="H10235" s="939" t="str">
        <f t="shared" si="1012"/>
        <v>BT033CO.2</v>
      </c>
      <c r="I10235" s="881" t="str">
        <f t="shared" si="1013"/>
        <v>BT033CO.2</v>
      </c>
      <c r="J10235" s="881" t="str">
        <f t="shared" si="1014"/>
        <v>033</v>
      </c>
      <c r="K10235" s="881" t="str">
        <f t="shared" si="1007"/>
        <v>CO</v>
      </c>
      <c r="L10235" s="881">
        <f t="shared" si="1008"/>
        <v>2</v>
      </c>
      <c r="M10235" s="881">
        <f t="shared" si="1009"/>
        <v>2</v>
      </c>
    </row>
    <row r="10236" spans="1:13" ht="13.5">
      <c r="A10236" s="630" t="str">
        <f t="shared" si="1006"/>
        <v>TP-033023010-001CO1E</v>
      </c>
      <c r="B10236" s="639" t="str">
        <f t="shared" si="1010"/>
        <v>BT,033023kV,001MVA</v>
      </c>
      <c r="C10236" s="638" t="str">
        <f t="shared" si="1011"/>
        <v>Rieles y bases de Tiro de acceso principal del transformador de 033023kV,1MVA</v>
      </c>
      <c r="D10236" s="637" t="s">
        <v>729</v>
      </c>
      <c r="E10236" s="637">
        <v>1</v>
      </c>
      <c r="F10236" s="639">
        <f>VLOOKUP(H10236,'[34]Resumen Bases TP'!$C$130:$E$170,3,FALSE)</f>
        <v>260.53000000000003</v>
      </c>
      <c r="G10236" s="900" t="s">
        <v>732</v>
      </c>
      <c r="H10236" s="939" t="str">
        <f t="shared" si="1012"/>
        <v>BT033CO.1</v>
      </c>
      <c r="I10236" s="881" t="str">
        <f t="shared" si="1013"/>
        <v>BT033CO.1</v>
      </c>
      <c r="J10236" s="881" t="str">
        <f t="shared" si="1014"/>
        <v>033</v>
      </c>
      <c r="K10236" s="881" t="str">
        <f t="shared" si="1007"/>
        <v>CO</v>
      </c>
      <c r="L10236" s="881">
        <f t="shared" si="1008"/>
        <v>1</v>
      </c>
      <c r="M10236" s="881">
        <f t="shared" si="1009"/>
        <v>1</v>
      </c>
    </row>
    <row r="10237" spans="1:13" ht="13.5">
      <c r="A10237" s="630" t="str">
        <f t="shared" si="1006"/>
        <v>TP-033023010-0.5CO1E</v>
      </c>
      <c r="B10237" s="639" t="str">
        <f t="shared" si="1010"/>
        <v>BT,033023kV,0.5MVA</v>
      </c>
      <c r="C10237" s="638" t="e">
        <f t="shared" si="1011"/>
        <v>#VALUE!</v>
      </c>
      <c r="D10237" s="637" t="s">
        <v>729</v>
      </c>
      <c r="E10237" s="637">
        <v>1</v>
      </c>
      <c r="F10237" s="639">
        <f>VLOOKUP(H10237,'[34]Resumen Bases TP'!$C$130:$E$170,3,FALSE)</f>
        <v>260.53000000000003</v>
      </c>
      <c r="G10237" s="900" t="s">
        <v>732</v>
      </c>
      <c r="H10237" s="939" t="str">
        <f t="shared" si="1012"/>
        <v>BT033CO.1</v>
      </c>
      <c r="I10237" s="881" t="str">
        <f t="shared" si="1013"/>
        <v>BT033CO.1</v>
      </c>
      <c r="J10237" s="881" t="str">
        <f t="shared" si="1014"/>
        <v>033</v>
      </c>
      <c r="K10237" s="881" t="str">
        <f t="shared" si="1007"/>
        <v>CO</v>
      </c>
      <c r="L10237" s="881">
        <f t="shared" si="1008"/>
        <v>1</v>
      </c>
      <c r="M10237" s="881" t="e">
        <f t="shared" si="1009"/>
        <v>#VALUE!</v>
      </c>
    </row>
    <row r="10238" spans="1:13" ht="13.5">
      <c r="A10238" s="630" t="str">
        <f t="shared" si="1006"/>
        <v>TP-033010-010CO1E</v>
      </c>
      <c r="B10238" s="639" t="str">
        <f t="shared" si="1010"/>
        <v>BT,033010kV,010MVA</v>
      </c>
      <c r="C10238" s="638" t="str">
        <f t="shared" si="1011"/>
        <v>Rieles y bases de Tiro de acceso principal del transformador de 033010kV,10MVA</v>
      </c>
      <c r="D10238" s="637" t="s">
        <v>729</v>
      </c>
      <c r="E10238" s="637">
        <v>1</v>
      </c>
      <c r="F10238" s="639">
        <f>VLOOKUP(H10238,'[34]Resumen Bases TP'!$C$130:$E$170,3,FALSE)</f>
        <v>260.53000000000003</v>
      </c>
      <c r="G10238" s="900" t="s">
        <v>732</v>
      </c>
      <c r="H10238" s="939" t="str">
        <f t="shared" si="1012"/>
        <v>BT033CO.1</v>
      </c>
      <c r="I10238" s="881" t="str">
        <f t="shared" si="1013"/>
        <v>BT033CO.1</v>
      </c>
      <c r="J10238" s="881" t="str">
        <f t="shared" si="1014"/>
        <v>033</v>
      </c>
      <c r="K10238" s="881" t="str">
        <f t="shared" si="1007"/>
        <v>CO</v>
      </c>
      <c r="L10238" s="881">
        <f t="shared" si="1008"/>
        <v>1</v>
      </c>
      <c r="M10238" s="881">
        <f t="shared" si="1009"/>
        <v>10</v>
      </c>
    </row>
    <row r="10239" spans="1:13" ht="13.5">
      <c r="A10239" s="630" t="str">
        <f t="shared" si="1006"/>
        <v>TP-033010-008CO1E</v>
      </c>
      <c r="B10239" s="639" t="str">
        <f t="shared" si="1010"/>
        <v>BT,033010kV,008MVA</v>
      </c>
      <c r="C10239" s="638" t="str">
        <f t="shared" si="1011"/>
        <v>Rieles y bases de Tiro de acceso principal del transformador de 033010kV,8MVA</v>
      </c>
      <c r="D10239" s="637" t="s">
        <v>729</v>
      </c>
      <c r="E10239" s="637">
        <v>1</v>
      </c>
      <c r="F10239" s="639">
        <f>VLOOKUP(H10239,'[34]Resumen Bases TP'!$C$130:$E$170,3,FALSE)</f>
        <v>260.53000000000003</v>
      </c>
      <c r="G10239" s="900" t="s">
        <v>732</v>
      </c>
      <c r="H10239" s="939" t="str">
        <f t="shared" si="1012"/>
        <v>BT033CO.1</v>
      </c>
      <c r="I10239" s="881" t="str">
        <f t="shared" si="1013"/>
        <v>BT033CO.1</v>
      </c>
      <c r="J10239" s="881" t="str">
        <f t="shared" si="1014"/>
        <v>033</v>
      </c>
      <c r="K10239" s="881" t="str">
        <f t="shared" si="1007"/>
        <v>CO</v>
      </c>
      <c r="L10239" s="881">
        <f t="shared" si="1008"/>
        <v>1</v>
      </c>
      <c r="M10239" s="881">
        <f t="shared" si="1009"/>
        <v>8</v>
      </c>
    </row>
    <row r="10240" spans="1:13" ht="13.5">
      <c r="A10240" s="630" t="str">
        <f t="shared" si="1006"/>
        <v>TP-033010-007CO1E</v>
      </c>
      <c r="B10240" s="639" t="str">
        <f t="shared" si="1010"/>
        <v>BT,033010kV,007MVA</v>
      </c>
      <c r="C10240" s="638" t="str">
        <f t="shared" si="1011"/>
        <v>Rieles y bases de Tiro de acceso principal del transformador de 033010kV,7MVA</v>
      </c>
      <c r="D10240" s="637" t="s">
        <v>729</v>
      </c>
      <c r="E10240" s="637">
        <v>1</v>
      </c>
      <c r="F10240" s="639">
        <f>VLOOKUP(H10240,'[34]Resumen Bases TP'!$C$130:$E$170,3,FALSE)</f>
        <v>297.42000000000007</v>
      </c>
      <c r="G10240" s="900" t="s">
        <v>732</v>
      </c>
      <c r="H10240" s="939" t="str">
        <f t="shared" si="1012"/>
        <v>BT033CO.2</v>
      </c>
      <c r="I10240" s="881" t="str">
        <f t="shared" si="1013"/>
        <v>BT033CO.2</v>
      </c>
      <c r="J10240" s="881" t="str">
        <f t="shared" si="1014"/>
        <v>033</v>
      </c>
      <c r="K10240" s="881" t="str">
        <f t="shared" si="1007"/>
        <v>CO</v>
      </c>
      <c r="L10240" s="881">
        <f t="shared" si="1008"/>
        <v>2</v>
      </c>
      <c r="M10240" s="881">
        <f t="shared" si="1009"/>
        <v>7</v>
      </c>
    </row>
    <row r="10241" spans="1:13" ht="13.5">
      <c r="A10241" s="630" t="str">
        <f t="shared" si="1006"/>
        <v>TP-033010-006CO1E</v>
      </c>
      <c r="B10241" s="639" t="str">
        <f t="shared" si="1010"/>
        <v>BT,033010kV,006MVA</v>
      </c>
      <c r="C10241" s="638" t="str">
        <f t="shared" si="1011"/>
        <v>Rieles y bases de Tiro de acceso principal del transformador de 033010kV,6MVA</v>
      </c>
      <c r="D10241" s="637" t="s">
        <v>729</v>
      </c>
      <c r="E10241" s="637">
        <v>1</v>
      </c>
      <c r="F10241" s="639">
        <f>VLOOKUP(H10241,'[34]Resumen Bases TP'!$C$130:$E$170,3,FALSE)</f>
        <v>297.42000000000007</v>
      </c>
      <c r="G10241" s="900" t="s">
        <v>732</v>
      </c>
      <c r="H10241" s="939" t="str">
        <f t="shared" si="1012"/>
        <v>BT033CO.2</v>
      </c>
      <c r="I10241" s="881" t="str">
        <f t="shared" si="1013"/>
        <v>BT033CO.2</v>
      </c>
      <c r="J10241" s="881" t="str">
        <f t="shared" si="1014"/>
        <v>033</v>
      </c>
      <c r="K10241" s="881" t="str">
        <f t="shared" si="1007"/>
        <v>CO</v>
      </c>
      <c r="L10241" s="881">
        <f t="shared" si="1008"/>
        <v>2</v>
      </c>
      <c r="M10241" s="881">
        <f t="shared" si="1009"/>
        <v>6</v>
      </c>
    </row>
    <row r="10242" spans="1:13" ht="13.5">
      <c r="A10242" s="630" t="str">
        <f t="shared" si="1006"/>
        <v>TP-033010-005CO1E</v>
      </c>
      <c r="B10242" s="639" t="str">
        <f t="shared" si="1010"/>
        <v>BT,033010kV,005MVA</v>
      </c>
      <c r="C10242" s="638" t="str">
        <f t="shared" si="1011"/>
        <v>Rieles y bases de Tiro de acceso principal del transformador de 033010kV,5MVA</v>
      </c>
      <c r="D10242" s="637" t="s">
        <v>729</v>
      </c>
      <c r="E10242" s="637">
        <v>1</v>
      </c>
      <c r="F10242" s="639">
        <f>VLOOKUP(H10242,'[34]Resumen Bases TP'!$C$130:$E$170,3,FALSE)</f>
        <v>297.42000000000007</v>
      </c>
      <c r="G10242" s="900" t="s">
        <v>732</v>
      </c>
      <c r="H10242" s="939" t="str">
        <f t="shared" si="1012"/>
        <v>BT033CO.2</v>
      </c>
      <c r="I10242" s="881" t="str">
        <f t="shared" si="1013"/>
        <v>BT033CO.2</v>
      </c>
      <c r="J10242" s="881" t="str">
        <f t="shared" si="1014"/>
        <v>033</v>
      </c>
      <c r="K10242" s="881" t="str">
        <f t="shared" si="1007"/>
        <v>CO</v>
      </c>
      <c r="L10242" s="881">
        <f t="shared" si="1008"/>
        <v>2</v>
      </c>
      <c r="M10242" s="881">
        <f t="shared" si="1009"/>
        <v>5</v>
      </c>
    </row>
    <row r="10243" spans="1:13" ht="13.5">
      <c r="A10243" s="630" t="str">
        <f t="shared" si="1006"/>
        <v>TP-033010-004CO1E</v>
      </c>
      <c r="B10243" s="639" t="str">
        <f t="shared" si="1010"/>
        <v>BT,033010kV,004MVA</v>
      </c>
      <c r="C10243" s="638" t="str">
        <f t="shared" si="1011"/>
        <v>Rieles y bases de Tiro de acceso principal del transformador de 033010kV,4MVA</v>
      </c>
      <c r="D10243" s="637" t="s">
        <v>729</v>
      </c>
      <c r="E10243" s="637">
        <v>1</v>
      </c>
      <c r="F10243" s="639">
        <f>VLOOKUP(H10243,'[34]Resumen Bases TP'!$C$130:$E$170,3,FALSE)</f>
        <v>297.42000000000007</v>
      </c>
      <c r="G10243" s="900" t="s">
        <v>732</v>
      </c>
      <c r="H10243" s="939" t="str">
        <f t="shared" si="1012"/>
        <v>BT033CO.2</v>
      </c>
      <c r="I10243" s="881" t="str">
        <f t="shared" si="1013"/>
        <v>BT033CO.2</v>
      </c>
      <c r="J10243" s="881" t="str">
        <f t="shared" si="1014"/>
        <v>033</v>
      </c>
      <c r="K10243" s="881" t="str">
        <f t="shared" si="1007"/>
        <v>CO</v>
      </c>
      <c r="L10243" s="881">
        <f t="shared" si="1008"/>
        <v>2</v>
      </c>
      <c r="M10243" s="881">
        <f t="shared" si="1009"/>
        <v>4</v>
      </c>
    </row>
    <row r="10244" spans="1:13" ht="13.5">
      <c r="A10244" s="630" t="str">
        <f t="shared" si="1006"/>
        <v>TP-033010-002CO1E</v>
      </c>
      <c r="B10244" s="639" t="str">
        <f t="shared" si="1010"/>
        <v>BT,033010kV,002MVA</v>
      </c>
      <c r="C10244" s="638" t="str">
        <f t="shared" si="1011"/>
        <v>Rieles y bases de Tiro de acceso principal del transformador de 033010kV,2MVA</v>
      </c>
      <c r="D10244" s="637" t="s">
        <v>729</v>
      </c>
      <c r="E10244" s="637">
        <v>1</v>
      </c>
      <c r="F10244" s="639">
        <f>VLOOKUP(H10244,'[34]Resumen Bases TP'!$C$130:$E$170,3,FALSE)</f>
        <v>297.42000000000007</v>
      </c>
      <c r="G10244" s="900" t="s">
        <v>732</v>
      </c>
      <c r="H10244" s="939" t="str">
        <f t="shared" si="1012"/>
        <v>BT033CO.2</v>
      </c>
      <c r="I10244" s="881" t="str">
        <f t="shared" si="1013"/>
        <v>BT033CO.2</v>
      </c>
      <c r="J10244" s="881" t="str">
        <f t="shared" si="1014"/>
        <v>033</v>
      </c>
      <c r="K10244" s="881" t="str">
        <f t="shared" si="1007"/>
        <v>CO</v>
      </c>
      <c r="L10244" s="881">
        <f t="shared" si="1008"/>
        <v>2</v>
      </c>
      <c r="M10244" s="881">
        <f t="shared" si="1009"/>
        <v>2</v>
      </c>
    </row>
    <row r="10245" spans="1:13" ht="13.5">
      <c r="A10245" s="630" t="str">
        <f t="shared" si="1006"/>
        <v>TP-033010-001CO1E</v>
      </c>
      <c r="B10245" s="639" t="str">
        <f t="shared" si="1010"/>
        <v>BT,033010kV,001MVA</v>
      </c>
      <c r="C10245" s="638" t="str">
        <f t="shared" si="1011"/>
        <v>Rieles y bases de Tiro de acceso principal del transformador de 033010kV,1MVA</v>
      </c>
      <c r="D10245" s="637" t="s">
        <v>729</v>
      </c>
      <c r="E10245" s="637">
        <v>1</v>
      </c>
      <c r="F10245" s="639">
        <f>VLOOKUP(H10245,'[34]Resumen Bases TP'!$C$130:$E$170,3,FALSE)</f>
        <v>260.53000000000003</v>
      </c>
      <c r="G10245" s="900" t="s">
        <v>732</v>
      </c>
      <c r="H10245" s="939" t="str">
        <f t="shared" si="1012"/>
        <v>BT033CO.1</v>
      </c>
      <c r="I10245" s="881" t="str">
        <f t="shared" si="1013"/>
        <v>BT033CO.1</v>
      </c>
      <c r="J10245" s="881" t="str">
        <f t="shared" si="1014"/>
        <v>033</v>
      </c>
      <c r="K10245" s="881" t="str">
        <f t="shared" si="1007"/>
        <v>CO</v>
      </c>
      <c r="L10245" s="881">
        <f t="shared" si="1008"/>
        <v>1</v>
      </c>
      <c r="M10245" s="881">
        <f t="shared" si="1009"/>
        <v>1</v>
      </c>
    </row>
    <row r="10246" spans="1:13" ht="13.5">
      <c r="A10246" s="630" t="str">
        <f t="shared" si="1006"/>
        <v>TP-033010-0.5CO1E</v>
      </c>
      <c r="B10246" s="639" t="str">
        <f t="shared" si="1010"/>
        <v>BT,033010kV,0.5MVA</v>
      </c>
      <c r="C10246" s="638" t="e">
        <f t="shared" si="1011"/>
        <v>#VALUE!</v>
      </c>
      <c r="D10246" s="637" t="s">
        <v>729</v>
      </c>
      <c r="E10246" s="637">
        <v>1</v>
      </c>
      <c r="F10246" s="639">
        <f>VLOOKUP(H10246,'[34]Resumen Bases TP'!$C$130:$E$170,3,FALSE)</f>
        <v>260.53000000000003</v>
      </c>
      <c r="G10246" s="900" t="s">
        <v>732</v>
      </c>
      <c r="H10246" s="939" t="str">
        <f t="shared" si="1012"/>
        <v>BT033CO.1</v>
      </c>
      <c r="I10246" s="881" t="str">
        <f t="shared" si="1013"/>
        <v>BT033CO.1</v>
      </c>
      <c r="J10246" s="881" t="str">
        <f t="shared" si="1014"/>
        <v>033</v>
      </c>
      <c r="K10246" s="881" t="str">
        <f t="shared" si="1007"/>
        <v>CO</v>
      </c>
      <c r="L10246" s="881">
        <f t="shared" si="1008"/>
        <v>1</v>
      </c>
      <c r="M10246" s="881" t="e">
        <f t="shared" si="1009"/>
        <v>#VALUE!</v>
      </c>
    </row>
    <row r="10247" spans="1:13" ht="13.5">
      <c r="A10247" s="630" t="str">
        <f t="shared" si="1006"/>
        <v>TP-033023-010CO1E</v>
      </c>
      <c r="B10247" s="639" t="str">
        <f t="shared" si="1010"/>
        <v>BT,033023kV,010MVA</v>
      </c>
      <c r="C10247" s="638" t="str">
        <f t="shared" si="1011"/>
        <v>Rieles y bases de Tiro de acceso principal del transformador de 033023kV,10MVA</v>
      </c>
      <c r="D10247" s="637" t="s">
        <v>729</v>
      </c>
      <c r="E10247" s="637">
        <v>1</v>
      </c>
      <c r="F10247" s="639">
        <f>VLOOKUP(H10247,'[34]Resumen Bases TP'!$C$130:$E$170,3,FALSE)</f>
        <v>260.53000000000003</v>
      </c>
      <c r="G10247" s="900" t="s">
        <v>732</v>
      </c>
      <c r="H10247" s="939" t="str">
        <f t="shared" si="1012"/>
        <v>BT033CO.1</v>
      </c>
      <c r="I10247" s="881" t="str">
        <f t="shared" si="1013"/>
        <v>BT033CO.1</v>
      </c>
      <c r="J10247" s="881" t="str">
        <f t="shared" si="1014"/>
        <v>033</v>
      </c>
      <c r="K10247" s="881" t="str">
        <f t="shared" si="1007"/>
        <v>CO</v>
      </c>
      <c r="L10247" s="881">
        <f t="shared" si="1008"/>
        <v>1</v>
      </c>
      <c r="M10247" s="881">
        <f t="shared" si="1009"/>
        <v>10</v>
      </c>
    </row>
    <row r="10248" spans="1:13" ht="13.5">
      <c r="A10248" s="630" t="str">
        <f t="shared" si="1006"/>
        <v>TP-033023-008CO1E</v>
      </c>
      <c r="B10248" s="639" t="str">
        <f t="shared" si="1010"/>
        <v>BT,033023kV,008MVA</v>
      </c>
      <c r="C10248" s="638" t="str">
        <f t="shared" si="1011"/>
        <v>Rieles y bases de Tiro de acceso principal del transformador de 033023kV,8MVA</v>
      </c>
      <c r="D10248" s="637" t="s">
        <v>729</v>
      </c>
      <c r="E10248" s="637">
        <v>1</v>
      </c>
      <c r="F10248" s="639">
        <f>VLOOKUP(H10248,'[34]Resumen Bases TP'!$C$130:$E$170,3,FALSE)</f>
        <v>260.53000000000003</v>
      </c>
      <c r="G10248" s="900" t="s">
        <v>732</v>
      </c>
      <c r="H10248" s="939" t="str">
        <f t="shared" si="1012"/>
        <v>BT033CO.1</v>
      </c>
      <c r="I10248" s="881" t="str">
        <f t="shared" si="1013"/>
        <v>BT033CO.1</v>
      </c>
      <c r="J10248" s="881" t="str">
        <f t="shared" si="1014"/>
        <v>033</v>
      </c>
      <c r="K10248" s="881" t="str">
        <f t="shared" si="1007"/>
        <v>CO</v>
      </c>
      <c r="L10248" s="881">
        <f t="shared" si="1008"/>
        <v>1</v>
      </c>
      <c r="M10248" s="881">
        <f t="shared" si="1009"/>
        <v>8</v>
      </c>
    </row>
    <row r="10249" spans="1:13" ht="13.5">
      <c r="A10249" s="630" t="str">
        <f t="shared" si="1006"/>
        <v>TP-033023-007CO1E</v>
      </c>
      <c r="B10249" s="639" t="str">
        <f t="shared" si="1010"/>
        <v>BT,033023kV,007MVA</v>
      </c>
      <c r="C10249" s="638" t="str">
        <f t="shared" si="1011"/>
        <v>Rieles y bases de Tiro de acceso principal del transformador de 033023kV,7MVA</v>
      </c>
      <c r="D10249" s="637" t="s">
        <v>729</v>
      </c>
      <c r="E10249" s="637">
        <v>1</v>
      </c>
      <c r="F10249" s="639">
        <f>VLOOKUP(H10249,'[34]Resumen Bases TP'!$C$130:$E$170,3,FALSE)</f>
        <v>297.42000000000007</v>
      </c>
      <c r="G10249" s="900" t="s">
        <v>732</v>
      </c>
      <c r="H10249" s="939" t="str">
        <f t="shared" si="1012"/>
        <v>BT033CO.2</v>
      </c>
      <c r="I10249" s="881" t="str">
        <f t="shared" si="1013"/>
        <v>BT033CO.2</v>
      </c>
      <c r="J10249" s="881" t="str">
        <f t="shared" si="1014"/>
        <v>033</v>
      </c>
      <c r="K10249" s="881" t="str">
        <f t="shared" si="1007"/>
        <v>CO</v>
      </c>
      <c r="L10249" s="881">
        <f t="shared" si="1008"/>
        <v>2</v>
      </c>
      <c r="M10249" s="881">
        <f t="shared" si="1009"/>
        <v>7</v>
      </c>
    </row>
    <row r="10250" spans="1:13" ht="13.5">
      <c r="A10250" s="630" t="str">
        <f t="shared" si="1006"/>
        <v>TP-033023-006CO1E</v>
      </c>
      <c r="B10250" s="639" t="str">
        <f t="shared" si="1010"/>
        <v>BT,033023kV,006MVA</v>
      </c>
      <c r="C10250" s="638" t="str">
        <f t="shared" si="1011"/>
        <v>Rieles y bases de Tiro de acceso principal del transformador de 033023kV,6MVA</v>
      </c>
      <c r="D10250" s="637" t="s">
        <v>729</v>
      </c>
      <c r="E10250" s="637">
        <v>1</v>
      </c>
      <c r="F10250" s="639">
        <f>VLOOKUP(H10250,'[34]Resumen Bases TP'!$C$130:$E$170,3,FALSE)</f>
        <v>297.42000000000007</v>
      </c>
      <c r="G10250" s="900" t="s">
        <v>732</v>
      </c>
      <c r="H10250" s="939" t="str">
        <f t="shared" si="1012"/>
        <v>BT033CO.2</v>
      </c>
      <c r="I10250" s="881" t="str">
        <f t="shared" si="1013"/>
        <v>BT033CO.2</v>
      </c>
      <c r="J10250" s="881" t="str">
        <f t="shared" si="1014"/>
        <v>033</v>
      </c>
      <c r="K10250" s="881" t="str">
        <f t="shared" si="1007"/>
        <v>CO</v>
      </c>
      <c r="L10250" s="881">
        <f t="shared" si="1008"/>
        <v>2</v>
      </c>
      <c r="M10250" s="881">
        <f t="shared" si="1009"/>
        <v>6</v>
      </c>
    </row>
    <row r="10251" spans="1:13" ht="13.5">
      <c r="A10251" s="630" t="str">
        <f t="shared" si="1006"/>
        <v>TP-033023-005CO1E</v>
      </c>
      <c r="B10251" s="639" t="str">
        <f t="shared" si="1010"/>
        <v>BT,033023kV,005MVA</v>
      </c>
      <c r="C10251" s="638" t="str">
        <f t="shared" si="1011"/>
        <v>Rieles y bases de Tiro de acceso principal del transformador de 033023kV,5MVA</v>
      </c>
      <c r="D10251" s="637" t="s">
        <v>729</v>
      </c>
      <c r="E10251" s="637">
        <v>1</v>
      </c>
      <c r="F10251" s="639">
        <f>VLOOKUP(H10251,'[34]Resumen Bases TP'!$C$130:$E$170,3,FALSE)</f>
        <v>297.42000000000007</v>
      </c>
      <c r="G10251" s="900" t="s">
        <v>732</v>
      </c>
      <c r="H10251" s="939" t="str">
        <f t="shared" si="1012"/>
        <v>BT033CO.2</v>
      </c>
      <c r="I10251" s="881" t="str">
        <f t="shared" si="1013"/>
        <v>BT033CO.2</v>
      </c>
      <c r="J10251" s="881" t="str">
        <f t="shared" si="1014"/>
        <v>033</v>
      </c>
      <c r="K10251" s="881" t="str">
        <f t="shared" si="1007"/>
        <v>CO</v>
      </c>
      <c r="L10251" s="881">
        <f t="shared" si="1008"/>
        <v>2</v>
      </c>
      <c r="M10251" s="881">
        <f t="shared" si="1009"/>
        <v>5</v>
      </c>
    </row>
    <row r="10252" spans="1:13" ht="13.5">
      <c r="A10252" s="630" t="str">
        <f t="shared" si="1006"/>
        <v>TP-033023-004CO1E</v>
      </c>
      <c r="B10252" s="639" t="str">
        <f t="shared" si="1010"/>
        <v>BT,033023kV,004MVA</v>
      </c>
      <c r="C10252" s="638" t="str">
        <f t="shared" si="1011"/>
        <v>Rieles y bases de Tiro de acceso principal del transformador de 033023kV,4MVA</v>
      </c>
      <c r="D10252" s="637" t="s">
        <v>729</v>
      </c>
      <c r="E10252" s="637">
        <v>1</v>
      </c>
      <c r="F10252" s="639">
        <f>VLOOKUP(H10252,'[34]Resumen Bases TP'!$C$130:$E$170,3,FALSE)</f>
        <v>297.42000000000007</v>
      </c>
      <c r="G10252" s="900" t="s">
        <v>732</v>
      </c>
      <c r="H10252" s="939" t="str">
        <f t="shared" si="1012"/>
        <v>BT033CO.2</v>
      </c>
      <c r="I10252" s="881" t="str">
        <f t="shared" si="1013"/>
        <v>BT033CO.2</v>
      </c>
      <c r="J10252" s="881" t="str">
        <f t="shared" si="1014"/>
        <v>033</v>
      </c>
      <c r="K10252" s="881" t="str">
        <f t="shared" si="1007"/>
        <v>CO</v>
      </c>
      <c r="L10252" s="881">
        <f t="shared" si="1008"/>
        <v>2</v>
      </c>
      <c r="M10252" s="881">
        <f t="shared" si="1009"/>
        <v>4</v>
      </c>
    </row>
    <row r="10253" spans="1:13" ht="13.5">
      <c r="A10253" s="630" t="str">
        <f t="shared" si="1006"/>
        <v>TP-033023-002CO1E</v>
      </c>
      <c r="B10253" s="639" t="str">
        <f t="shared" si="1010"/>
        <v>BT,033023kV,002MVA</v>
      </c>
      <c r="C10253" s="638" t="str">
        <f t="shared" si="1011"/>
        <v>Rieles y bases de Tiro de acceso principal del transformador de 033023kV,2MVA</v>
      </c>
      <c r="D10253" s="637" t="s">
        <v>729</v>
      </c>
      <c r="E10253" s="637">
        <v>1</v>
      </c>
      <c r="F10253" s="639">
        <f>VLOOKUP(H10253,'[34]Resumen Bases TP'!$C$130:$E$170,3,FALSE)</f>
        <v>297.42000000000007</v>
      </c>
      <c r="G10253" s="900" t="s">
        <v>732</v>
      </c>
      <c r="H10253" s="939" t="str">
        <f t="shared" si="1012"/>
        <v>BT033CO.2</v>
      </c>
      <c r="I10253" s="881" t="str">
        <f t="shared" si="1013"/>
        <v>BT033CO.2</v>
      </c>
      <c r="J10253" s="881" t="str">
        <f t="shared" si="1014"/>
        <v>033</v>
      </c>
      <c r="K10253" s="881" t="str">
        <f t="shared" si="1007"/>
        <v>CO</v>
      </c>
      <c r="L10253" s="881">
        <f t="shared" si="1008"/>
        <v>2</v>
      </c>
      <c r="M10253" s="881">
        <f t="shared" si="1009"/>
        <v>2</v>
      </c>
    </row>
    <row r="10254" spans="1:13" ht="13.5">
      <c r="A10254" s="630" t="str">
        <f t="shared" si="1006"/>
        <v>TP-033023-001CO1E</v>
      </c>
      <c r="B10254" s="639" t="str">
        <f t="shared" si="1010"/>
        <v>BT,033023kV,001MVA</v>
      </c>
      <c r="C10254" s="638" t="str">
        <f t="shared" si="1011"/>
        <v>Rieles y bases de Tiro de acceso principal del transformador de 033023kV,1MVA</v>
      </c>
      <c r="D10254" s="637" t="s">
        <v>729</v>
      </c>
      <c r="E10254" s="637">
        <v>1</v>
      </c>
      <c r="F10254" s="639">
        <f>VLOOKUP(H10254,'[34]Resumen Bases TP'!$C$130:$E$170,3,FALSE)</f>
        <v>260.53000000000003</v>
      </c>
      <c r="G10254" s="900" t="s">
        <v>732</v>
      </c>
      <c r="H10254" s="939" t="str">
        <f t="shared" si="1012"/>
        <v>BT033CO.1</v>
      </c>
      <c r="I10254" s="881" t="str">
        <f t="shared" si="1013"/>
        <v>BT033CO.1</v>
      </c>
      <c r="J10254" s="881" t="str">
        <f t="shared" si="1014"/>
        <v>033</v>
      </c>
      <c r="K10254" s="881" t="str">
        <f t="shared" si="1007"/>
        <v>CO</v>
      </c>
      <c r="L10254" s="881">
        <f t="shared" si="1008"/>
        <v>1</v>
      </c>
      <c r="M10254" s="881">
        <f t="shared" si="1009"/>
        <v>1</v>
      </c>
    </row>
    <row r="10255" spans="1:13" ht="13.5">
      <c r="A10255" s="630" t="str">
        <f t="shared" si="1006"/>
        <v>TP-033023-0.5CO1E</v>
      </c>
      <c r="B10255" s="639" t="str">
        <f t="shared" si="1010"/>
        <v>BT,033023kV,0.5MVA</v>
      </c>
      <c r="C10255" s="638" t="e">
        <f t="shared" si="1011"/>
        <v>#VALUE!</v>
      </c>
      <c r="D10255" s="637" t="s">
        <v>729</v>
      </c>
      <c r="E10255" s="637">
        <v>1</v>
      </c>
      <c r="F10255" s="639">
        <f>VLOOKUP(H10255,'[34]Resumen Bases TP'!$C$130:$E$170,3,FALSE)</f>
        <v>260.53000000000003</v>
      </c>
      <c r="G10255" s="900" t="s">
        <v>732</v>
      </c>
      <c r="H10255" s="939" t="str">
        <f t="shared" si="1012"/>
        <v>BT033CO.1</v>
      </c>
      <c r="I10255" s="881" t="str">
        <f t="shared" si="1013"/>
        <v>BT033CO.1</v>
      </c>
      <c r="J10255" s="881" t="str">
        <f t="shared" si="1014"/>
        <v>033</v>
      </c>
      <c r="K10255" s="881" t="str">
        <f t="shared" si="1007"/>
        <v>CO</v>
      </c>
      <c r="L10255" s="881">
        <f t="shared" si="1008"/>
        <v>1</v>
      </c>
      <c r="M10255" s="881" t="e">
        <f t="shared" si="1009"/>
        <v>#VALUE!</v>
      </c>
    </row>
    <row r="10256" spans="1:13" ht="13.5">
      <c r="A10256" s="630" t="str">
        <f t="shared" si="1006"/>
        <v>TP-033023010-010SI2E</v>
      </c>
      <c r="B10256" s="639" t="str">
        <f t="shared" si="1010"/>
        <v>BT,033023kV,010MVA</v>
      </c>
      <c r="C10256" s="638" t="str">
        <f t="shared" si="1011"/>
        <v>Rieles y bases de Tiro de acceso principal del transformador de 033023kV,10MVA</v>
      </c>
      <c r="D10256" s="637" t="s">
        <v>729</v>
      </c>
      <c r="E10256" s="637">
        <v>1</v>
      </c>
      <c r="F10256" s="639">
        <f>VLOOKUP(H10256,'[34]Resumen Bases TP'!$C$130:$E$170,3,FALSE)</f>
        <v>267.74999999999994</v>
      </c>
      <c r="G10256" s="900" t="s">
        <v>732</v>
      </c>
      <c r="H10256" s="939" t="str">
        <f t="shared" si="1012"/>
        <v>BT033SI.1</v>
      </c>
      <c r="I10256" s="881" t="str">
        <f t="shared" si="1013"/>
        <v>BT033SI.1</v>
      </c>
      <c r="J10256" s="881" t="str">
        <f t="shared" si="1014"/>
        <v>033</v>
      </c>
      <c r="K10256" s="881" t="str">
        <f t="shared" si="1007"/>
        <v>SI</v>
      </c>
      <c r="L10256" s="881">
        <f t="shared" si="1008"/>
        <v>1</v>
      </c>
      <c r="M10256" s="881">
        <f t="shared" si="1009"/>
        <v>10</v>
      </c>
    </row>
    <row r="10257" spans="1:13" ht="13.5">
      <c r="A10257" s="630" t="str">
        <f t="shared" ref="A10257:A10320" si="1015">+A5000</f>
        <v>TP-033023010-008SI2E</v>
      </c>
      <c r="B10257" s="639" t="str">
        <f t="shared" si="1010"/>
        <v>BT,033023kV,008MVA</v>
      </c>
      <c r="C10257" s="638" t="str">
        <f t="shared" si="1011"/>
        <v>Rieles y bases de Tiro de acceso principal del transformador de 033023kV,8MVA</v>
      </c>
      <c r="D10257" s="637" t="s">
        <v>729</v>
      </c>
      <c r="E10257" s="637">
        <v>1</v>
      </c>
      <c r="F10257" s="639">
        <f>VLOOKUP(H10257,'[34]Resumen Bases TP'!$C$130:$E$170,3,FALSE)</f>
        <v>267.74999999999994</v>
      </c>
      <c r="G10257" s="900" t="s">
        <v>732</v>
      </c>
      <c r="H10257" s="939" t="str">
        <f t="shared" si="1012"/>
        <v>BT033SI.1</v>
      </c>
      <c r="I10257" s="881" t="str">
        <f t="shared" si="1013"/>
        <v>BT033SI.1</v>
      </c>
      <c r="J10257" s="881" t="str">
        <f t="shared" si="1014"/>
        <v>033</v>
      </c>
      <c r="K10257" s="881" t="str">
        <f t="shared" ref="K10257:K10320" si="1016">LEFT(+RIGHT(A10257,4),2)</f>
        <v>SI</v>
      </c>
      <c r="L10257" s="881">
        <f t="shared" ref="L10257:L10320" si="1017">+L5000</f>
        <v>1</v>
      </c>
      <c r="M10257" s="881">
        <f t="shared" ref="M10257:M10320" si="1018">VALUE(LEFT(+RIGHT(A10257,7),3))</f>
        <v>8</v>
      </c>
    </row>
    <row r="10258" spans="1:13" ht="13.5">
      <c r="A10258" s="630" t="str">
        <f t="shared" si="1015"/>
        <v>TP-033023010-007SI2E</v>
      </c>
      <c r="B10258" s="639" t="str">
        <f t="shared" si="1010"/>
        <v>BT,033023kV,007MVA</v>
      </c>
      <c r="C10258" s="638" t="str">
        <f t="shared" si="1011"/>
        <v>Rieles y bases de Tiro de acceso principal del transformador de 033023kV,7MVA</v>
      </c>
      <c r="D10258" s="637" t="s">
        <v>729</v>
      </c>
      <c r="E10258" s="637">
        <v>1</v>
      </c>
      <c r="F10258" s="639">
        <f>VLOOKUP(H10258,'[34]Resumen Bases TP'!$C$130:$E$170,3,FALSE)</f>
        <v>307.34000000000003</v>
      </c>
      <c r="G10258" s="900" t="s">
        <v>732</v>
      </c>
      <c r="H10258" s="939" t="str">
        <f t="shared" si="1012"/>
        <v>BT033SI.2</v>
      </c>
      <c r="I10258" s="881" t="str">
        <f t="shared" si="1013"/>
        <v>BT033SI.2</v>
      </c>
      <c r="J10258" s="881" t="str">
        <f t="shared" si="1014"/>
        <v>033</v>
      </c>
      <c r="K10258" s="881" t="str">
        <f t="shared" si="1016"/>
        <v>SI</v>
      </c>
      <c r="L10258" s="881">
        <f t="shared" si="1017"/>
        <v>2</v>
      </c>
      <c r="M10258" s="881">
        <f t="shared" si="1018"/>
        <v>7</v>
      </c>
    </row>
    <row r="10259" spans="1:13" ht="13.5">
      <c r="A10259" s="630" t="str">
        <f t="shared" si="1015"/>
        <v>TP-033023010-006SI2E</v>
      </c>
      <c r="B10259" s="639" t="str">
        <f t="shared" si="1010"/>
        <v>BT,033023kV,006MVA</v>
      </c>
      <c r="C10259" s="638" t="str">
        <f t="shared" si="1011"/>
        <v>Rieles y bases de Tiro de acceso principal del transformador de 033023kV,6MVA</v>
      </c>
      <c r="D10259" s="637" t="s">
        <v>729</v>
      </c>
      <c r="E10259" s="637">
        <v>1</v>
      </c>
      <c r="F10259" s="639">
        <f>VLOOKUP(H10259,'[34]Resumen Bases TP'!$C$130:$E$170,3,FALSE)</f>
        <v>307.34000000000003</v>
      </c>
      <c r="G10259" s="900" t="s">
        <v>732</v>
      </c>
      <c r="H10259" s="939" t="str">
        <f t="shared" si="1012"/>
        <v>BT033SI.2</v>
      </c>
      <c r="I10259" s="881" t="str">
        <f t="shared" si="1013"/>
        <v>BT033SI.2</v>
      </c>
      <c r="J10259" s="881" t="str">
        <f t="shared" si="1014"/>
        <v>033</v>
      </c>
      <c r="K10259" s="881" t="str">
        <f t="shared" si="1016"/>
        <v>SI</v>
      </c>
      <c r="L10259" s="881">
        <f t="shared" si="1017"/>
        <v>2</v>
      </c>
      <c r="M10259" s="881">
        <f t="shared" si="1018"/>
        <v>6</v>
      </c>
    </row>
    <row r="10260" spans="1:13" ht="13.5">
      <c r="A10260" s="630" t="str">
        <f t="shared" si="1015"/>
        <v>TP-033023010-005SI2E</v>
      </c>
      <c r="B10260" s="639" t="str">
        <f t="shared" si="1010"/>
        <v>BT,033023kV,005MVA</v>
      </c>
      <c r="C10260" s="638" t="str">
        <f t="shared" si="1011"/>
        <v>Rieles y bases de Tiro de acceso principal del transformador de 033023kV,5MVA</v>
      </c>
      <c r="D10260" s="637" t="s">
        <v>729</v>
      </c>
      <c r="E10260" s="637">
        <v>1</v>
      </c>
      <c r="F10260" s="639">
        <f>VLOOKUP(H10260,'[34]Resumen Bases TP'!$C$130:$E$170,3,FALSE)</f>
        <v>307.34000000000003</v>
      </c>
      <c r="G10260" s="900" t="s">
        <v>732</v>
      </c>
      <c r="H10260" s="939" t="str">
        <f t="shared" si="1012"/>
        <v>BT033SI.2</v>
      </c>
      <c r="I10260" s="881" t="str">
        <f t="shared" si="1013"/>
        <v>BT033SI.2</v>
      </c>
      <c r="J10260" s="881" t="str">
        <f t="shared" si="1014"/>
        <v>033</v>
      </c>
      <c r="K10260" s="881" t="str">
        <f t="shared" si="1016"/>
        <v>SI</v>
      </c>
      <c r="L10260" s="881">
        <f t="shared" si="1017"/>
        <v>2</v>
      </c>
      <c r="M10260" s="881">
        <f t="shared" si="1018"/>
        <v>5</v>
      </c>
    </row>
    <row r="10261" spans="1:13" ht="13.5">
      <c r="A10261" s="630" t="str">
        <f t="shared" si="1015"/>
        <v>TP-033023010-004SI2E</v>
      </c>
      <c r="B10261" s="639" t="str">
        <f t="shared" si="1010"/>
        <v>BT,033023kV,004MVA</v>
      </c>
      <c r="C10261" s="638" t="str">
        <f t="shared" si="1011"/>
        <v>Rieles y bases de Tiro de acceso principal del transformador de 033023kV,4MVA</v>
      </c>
      <c r="D10261" s="637" t="s">
        <v>729</v>
      </c>
      <c r="E10261" s="637">
        <v>1</v>
      </c>
      <c r="F10261" s="639">
        <f>VLOOKUP(H10261,'[34]Resumen Bases TP'!$C$130:$E$170,3,FALSE)</f>
        <v>307.34000000000003</v>
      </c>
      <c r="G10261" s="900" t="s">
        <v>732</v>
      </c>
      <c r="H10261" s="939" t="str">
        <f t="shared" si="1012"/>
        <v>BT033SI.2</v>
      </c>
      <c r="I10261" s="881" t="str">
        <f t="shared" si="1013"/>
        <v>BT033SI.2</v>
      </c>
      <c r="J10261" s="881" t="str">
        <f t="shared" si="1014"/>
        <v>033</v>
      </c>
      <c r="K10261" s="881" t="str">
        <f t="shared" si="1016"/>
        <v>SI</v>
      </c>
      <c r="L10261" s="881">
        <f t="shared" si="1017"/>
        <v>2</v>
      </c>
      <c r="M10261" s="881">
        <f t="shared" si="1018"/>
        <v>4</v>
      </c>
    </row>
    <row r="10262" spans="1:13" ht="13.5">
      <c r="A10262" s="630" t="str">
        <f t="shared" si="1015"/>
        <v>TP-033023010-002SI2E</v>
      </c>
      <c r="B10262" s="639" t="str">
        <f t="shared" si="1010"/>
        <v>BT,033023kV,002MVA</v>
      </c>
      <c r="C10262" s="638" t="str">
        <f t="shared" si="1011"/>
        <v>Rieles y bases de Tiro de acceso principal del transformador de 033023kV,2MVA</v>
      </c>
      <c r="D10262" s="637" t="s">
        <v>729</v>
      </c>
      <c r="E10262" s="637">
        <v>1</v>
      </c>
      <c r="F10262" s="639">
        <f>VLOOKUP(H10262,'[34]Resumen Bases TP'!$C$130:$E$170,3,FALSE)</f>
        <v>307.34000000000003</v>
      </c>
      <c r="G10262" s="900" t="s">
        <v>732</v>
      </c>
      <c r="H10262" s="939" t="str">
        <f t="shared" si="1012"/>
        <v>BT033SI.2</v>
      </c>
      <c r="I10262" s="881" t="str">
        <f t="shared" si="1013"/>
        <v>BT033SI.2</v>
      </c>
      <c r="J10262" s="881" t="str">
        <f t="shared" si="1014"/>
        <v>033</v>
      </c>
      <c r="K10262" s="881" t="str">
        <f t="shared" si="1016"/>
        <v>SI</v>
      </c>
      <c r="L10262" s="881">
        <f t="shared" si="1017"/>
        <v>2</v>
      </c>
      <c r="M10262" s="881">
        <f t="shared" si="1018"/>
        <v>2</v>
      </c>
    </row>
    <row r="10263" spans="1:13" ht="13.5">
      <c r="A10263" s="630" t="str">
        <f t="shared" si="1015"/>
        <v>TP-033023010-001SI2E</v>
      </c>
      <c r="B10263" s="639" t="str">
        <f t="shared" si="1010"/>
        <v>BT,033023kV,001MVA</v>
      </c>
      <c r="C10263" s="638" t="str">
        <f t="shared" si="1011"/>
        <v>Rieles y bases de Tiro de acceso principal del transformador de 033023kV,1MVA</v>
      </c>
      <c r="D10263" s="637" t="s">
        <v>729</v>
      </c>
      <c r="E10263" s="637">
        <v>1</v>
      </c>
      <c r="F10263" s="639">
        <f>VLOOKUP(H10263,'[34]Resumen Bases TP'!$C$130:$E$170,3,FALSE)</f>
        <v>267.74999999999994</v>
      </c>
      <c r="G10263" s="900" t="s">
        <v>732</v>
      </c>
      <c r="H10263" s="939" t="str">
        <f t="shared" si="1012"/>
        <v>BT033SI.1</v>
      </c>
      <c r="I10263" s="881" t="str">
        <f t="shared" si="1013"/>
        <v>BT033SI.1</v>
      </c>
      <c r="J10263" s="881" t="str">
        <f t="shared" si="1014"/>
        <v>033</v>
      </c>
      <c r="K10263" s="881" t="str">
        <f t="shared" si="1016"/>
        <v>SI</v>
      </c>
      <c r="L10263" s="881">
        <f t="shared" si="1017"/>
        <v>1</v>
      </c>
      <c r="M10263" s="881">
        <f t="shared" si="1018"/>
        <v>1</v>
      </c>
    </row>
    <row r="10264" spans="1:13" ht="13.5">
      <c r="A10264" s="630" t="str">
        <f t="shared" si="1015"/>
        <v>TP-033023010-0.5SI2E</v>
      </c>
      <c r="B10264" s="639" t="str">
        <f t="shared" ref="B10264:B10327" si="1019">IF(LEN(A10264)=20,+"BT,"&amp;MID(A10264,4,6)&amp;"kV,"&amp;MID(A10264,14,3)&amp;"MVA",+"BT,"&amp;MID(A10264,4,6)&amp;"kV,"&amp;MID(A10264,11,3)&amp;"MVA")</f>
        <v>BT,033023kV,0.5MVA</v>
      </c>
      <c r="C10264" s="638" t="e">
        <f t="shared" ref="C10264:C10327" si="1020">+"Rieles y bases de Tiro de acceso principal del transformador de "&amp;MID(B10264,4,6)&amp;"kV,"&amp;M10264&amp;"MVA"</f>
        <v>#VALUE!</v>
      </c>
      <c r="D10264" s="637" t="s">
        <v>729</v>
      </c>
      <c r="E10264" s="637">
        <v>1</v>
      </c>
      <c r="F10264" s="639">
        <f>VLOOKUP(H10264,'[34]Resumen Bases TP'!$C$130:$E$170,3,FALSE)</f>
        <v>267.74999999999994</v>
      </c>
      <c r="G10264" s="900" t="s">
        <v>732</v>
      </c>
      <c r="H10264" s="939" t="str">
        <f t="shared" ref="H10264:H10327" si="1021">+"BT"&amp;J10264&amp;K10264&amp;"."&amp;L10264</f>
        <v>BT033SI.1</v>
      </c>
      <c r="I10264" s="881" t="str">
        <f t="shared" ref="I10264:I10327" si="1022">+"BT"&amp;J10264&amp;K10264&amp;"."&amp;L10264</f>
        <v>BT033SI.1</v>
      </c>
      <c r="J10264" s="881" t="str">
        <f t="shared" ref="J10264:J10327" si="1023">+MID(B10264,4,3)</f>
        <v>033</v>
      </c>
      <c r="K10264" s="881" t="str">
        <f t="shared" si="1016"/>
        <v>SI</v>
      </c>
      <c r="L10264" s="881">
        <f t="shared" si="1017"/>
        <v>1</v>
      </c>
      <c r="M10264" s="881" t="e">
        <f t="shared" si="1018"/>
        <v>#VALUE!</v>
      </c>
    </row>
    <row r="10265" spans="1:13" ht="13.5">
      <c r="A10265" s="630" t="str">
        <f t="shared" si="1015"/>
        <v>TP-033010-010SI2E</v>
      </c>
      <c r="B10265" s="639" t="str">
        <f t="shared" si="1019"/>
        <v>BT,033010kV,010MVA</v>
      </c>
      <c r="C10265" s="638" t="str">
        <f t="shared" si="1020"/>
        <v>Rieles y bases de Tiro de acceso principal del transformador de 033010kV,10MVA</v>
      </c>
      <c r="D10265" s="637" t="s">
        <v>729</v>
      </c>
      <c r="E10265" s="637">
        <v>1</v>
      </c>
      <c r="F10265" s="639">
        <f>VLOOKUP(H10265,'[34]Resumen Bases TP'!$C$130:$E$170,3,FALSE)</f>
        <v>267.74999999999994</v>
      </c>
      <c r="G10265" s="900" t="s">
        <v>732</v>
      </c>
      <c r="H10265" s="939" t="str">
        <f t="shared" si="1021"/>
        <v>BT033SI.1</v>
      </c>
      <c r="I10265" s="881" t="str">
        <f t="shared" si="1022"/>
        <v>BT033SI.1</v>
      </c>
      <c r="J10265" s="881" t="str">
        <f t="shared" si="1023"/>
        <v>033</v>
      </c>
      <c r="K10265" s="881" t="str">
        <f t="shared" si="1016"/>
        <v>SI</v>
      </c>
      <c r="L10265" s="881">
        <f t="shared" si="1017"/>
        <v>1</v>
      </c>
      <c r="M10265" s="881">
        <f t="shared" si="1018"/>
        <v>10</v>
      </c>
    </row>
    <row r="10266" spans="1:13" ht="13.5">
      <c r="A10266" s="630" t="str">
        <f t="shared" si="1015"/>
        <v>TP-033010-008SI2E</v>
      </c>
      <c r="B10266" s="639" t="str">
        <f t="shared" si="1019"/>
        <v>BT,033010kV,008MVA</v>
      </c>
      <c r="C10266" s="638" t="str">
        <f t="shared" si="1020"/>
        <v>Rieles y bases de Tiro de acceso principal del transformador de 033010kV,8MVA</v>
      </c>
      <c r="D10266" s="637" t="s">
        <v>729</v>
      </c>
      <c r="E10266" s="637">
        <v>1</v>
      </c>
      <c r="F10266" s="639">
        <f>VLOOKUP(H10266,'[34]Resumen Bases TP'!$C$130:$E$170,3,FALSE)</f>
        <v>267.74999999999994</v>
      </c>
      <c r="G10266" s="900" t="s">
        <v>732</v>
      </c>
      <c r="H10266" s="939" t="str">
        <f t="shared" si="1021"/>
        <v>BT033SI.1</v>
      </c>
      <c r="I10266" s="881" t="str">
        <f t="shared" si="1022"/>
        <v>BT033SI.1</v>
      </c>
      <c r="J10266" s="881" t="str">
        <f t="shared" si="1023"/>
        <v>033</v>
      </c>
      <c r="K10266" s="881" t="str">
        <f t="shared" si="1016"/>
        <v>SI</v>
      </c>
      <c r="L10266" s="881">
        <f t="shared" si="1017"/>
        <v>1</v>
      </c>
      <c r="M10266" s="881">
        <f t="shared" si="1018"/>
        <v>8</v>
      </c>
    </row>
    <row r="10267" spans="1:13" ht="13.5">
      <c r="A10267" s="630" t="str">
        <f t="shared" si="1015"/>
        <v>TP-033010-007SI2E</v>
      </c>
      <c r="B10267" s="639" t="str">
        <f t="shared" si="1019"/>
        <v>BT,033010kV,007MVA</v>
      </c>
      <c r="C10267" s="638" t="str">
        <f t="shared" si="1020"/>
        <v>Rieles y bases de Tiro de acceso principal del transformador de 033010kV,7MVA</v>
      </c>
      <c r="D10267" s="637" t="s">
        <v>729</v>
      </c>
      <c r="E10267" s="637">
        <v>1</v>
      </c>
      <c r="F10267" s="639">
        <f>VLOOKUP(H10267,'[34]Resumen Bases TP'!$C$130:$E$170,3,FALSE)</f>
        <v>307.34000000000003</v>
      </c>
      <c r="G10267" s="900" t="s">
        <v>732</v>
      </c>
      <c r="H10267" s="939" t="str">
        <f t="shared" si="1021"/>
        <v>BT033SI.2</v>
      </c>
      <c r="I10267" s="881" t="str">
        <f t="shared" si="1022"/>
        <v>BT033SI.2</v>
      </c>
      <c r="J10267" s="881" t="str">
        <f t="shared" si="1023"/>
        <v>033</v>
      </c>
      <c r="K10267" s="881" t="str">
        <f t="shared" si="1016"/>
        <v>SI</v>
      </c>
      <c r="L10267" s="881">
        <f t="shared" si="1017"/>
        <v>2</v>
      </c>
      <c r="M10267" s="881">
        <f t="shared" si="1018"/>
        <v>7</v>
      </c>
    </row>
    <row r="10268" spans="1:13" ht="13.5">
      <c r="A10268" s="630" t="str">
        <f t="shared" si="1015"/>
        <v>TP-033010-006SI2E</v>
      </c>
      <c r="B10268" s="639" t="str">
        <f t="shared" si="1019"/>
        <v>BT,033010kV,006MVA</v>
      </c>
      <c r="C10268" s="638" t="str">
        <f t="shared" si="1020"/>
        <v>Rieles y bases de Tiro de acceso principal del transformador de 033010kV,6MVA</v>
      </c>
      <c r="D10268" s="637" t="s">
        <v>729</v>
      </c>
      <c r="E10268" s="637">
        <v>1</v>
      </c>
      <c r="F10268" s="639">
        <f>VLOOKUP(H10268,'[34]Resumen Bases TP'!$C$130:$E$170,3,FALSE)</f>
        <v>307.34000000000003</v>
      </c>
      <c r="G10268" s="900" t="s">
        <v>732</v>
      </c>
      <c r="H10268" s="939" t="str">
        <f t="shared" si="1021"/>
        <v>BT033SI.2</v>
      </c>
      <c r="I10268" s="881" t="str">
        <f t="shared" si="1022"/>
        <v>BT033SI.2</v>
      </c>
      <c r="J10268" s="881" t="str">
        <f t="shared" si="1023"/>
        <v>033</v>
      </c>
      <c r="K10268" s="881" t="str">
        <f t="shared" si="1016"/>
        <v>SI</v>
      </c>
      <c r="L10268" s="881">
        <f t="shared" si="1017"/>
        <v>2</v>
      </c>
      <c r="M10268" s="881">
        <f t="shared" si="1018"/>
        <v>6</v>
      </c>
    </row>
    <row r="10269" spans="1:13" ht="13.5">
      <c r="A10269" s="630" t="str">
        <f t="shared" si="1015"/>
        <v>TP-033010-005SI2E</v>
      </c>
      <c r="B10269" s="639" t="str">
        <f t="shared" si="1019"/>
        <v>BT,033010kV,005MVA</v>
      </c>
      <c r="C10269" s="638" t="str">
        <f t="shared" si="1020"/>
        <v>Rieles y bases de Tiro de acceso principal del transformador de 033010kV,5MVA</v>
      </c>
      <c r="D10269" s="637" t="s">
        <v>729</v>
      </c>
      <c r="E10269" s="637">
        <v>1</v>
      </c>
      <c r="F10269" s="639">
        <f>VLOOKUP(H10269,'[34]Resumen Bases TP'!$C$130:$E$170,3,FALSE)</f>
        <v>307.34000000000003</v>
      </c>
      <c r="G10269" s="900" t="s">
        <v>732</v>
      </c>
      <c r="H10269" s="939" t="str">
        <f t="shared" si="1021"/>
        <v>BT033SI.2</v>
      </c>
      <c r="I10269" s="881" t="str">
        <f t="shared" si="1022"/>
        <v>BT033SI.2</v>
      </c>
      <c r="J10269" s="881" t="str">
        <f t="shared" si="1023"/>
        <v>033</v>
      </c>
      <c r="K10269" s="881" t="str">
        <f t="shared" si="1016"/>
        <v>SI</v>
      </c>
      <c r="L10269" s="881">
        <f t="shared" si="1017"/>
        <v>2</v>
      </c>
      <c r="M10269" s="881">
        <f t="shared" si="1018"/>
        <v>5</v>
      </c>
    </row>
    <row r="10270" spans="1:13" ht="13.5">
      <c r="A10270" s="630" t="str">
        <f t="shared" si="1015"/>
        <v>TP-033010-004SI2E</v>
      </c>
      <c r="B10270" s="639" t="str">
        <f t="shared" si="1019"/>
        <v>BT,033010kV,004MVA</v>
      </c>
      <c r="C10270" s="638" t="str">
        <f t="shared" si="1020"/>
        <v>Rieles y bases de Tiro de acceso principal del transformador de 033010kV,4MVA</v>
      </c>
      <c r="D10270" s="637" t="s">
        <v>729</v>
      </c>
      <c r="E10270" s="637">
        <v>1</v>
      </c>
      <c r="F10270" s="639">
        <f>VLOOKUP(H10270,'[34]Resumen Bases TP'!$C$130:$E$170,3,FALSE)</f>
        <v>307.34000000000003</v>
      </c>
      <c r="G10270" s="900" t="s">
        <v>732</v>
      </c>
      <c r="H10270" s="939" t="str">
        <f t="shared" si="1021"/>
        <v>BT033SI.2</v>
      </c>
      <c r="I10270" s="881" t="str">
        <f t="shared" si="1022"/>
        <v>BT033SI.2</v>
      </c>
      <c r="J10270" s="881" t="str">
        <f t="shared" si="1023"/>
        <v>033</v>
      </c>
      <c r="K10270" s="881" t="str">
        <f t="shared" si="1016"/>
        <v>SI</v>
      </c>
      <c r="L10270" s="881">
        <f t="shared" si="1017"/>
        <v>2</v>
      </c>
      <c r="M10270" s="881">
        <f t="shared" si="1018"/>
        <v>4</v>
      </c>
    </row>
    <row r="10271" spans="1:13" ht="13.5">
      <c r="A10271" s="630" t="str">
        <f t="shared" si="1015"/>
        <v>TP-033010-002SI2E</v>
      </c>
      <c r="B10271" s="639" t="str">
        <f t="shared" si="1019"/>
        <v>BT,033010kV,002MVA</v>
      </c>
      <c r="C10271" s="638" t="str">
        <f t="shared" si="1020"/>
        <v>Rieles y bases de Tiro de acceso principal del transformador de 033010kV,2MVA</v>
      </c>
      <c r="D10271" s="637" t="s">
        <v>729</v>
      </c>
      <c r="E10271" s="637">
        <v>1</v>
      </c>
      <c r="F10271" s="639">
        <f>VLOOKUP(H10271,'[34]Resumen Bases TP'!$C$130:$E$170,3,FALSE)</f>
        <v>307.34000000000003</v>
      </c>
      <c r="G10271" s="900" t="s">
        <v>732</v>
      </c>
      <c r="H10271" s="939" t="str">
        <f t="shared" si="1021"/>
        <v>BT033SI.2</v>
      </c>
      <c r="I10271" s="881" t="str">
        <f t="shared" si="1022"/>
        <v>BT033SI.2</v>
      </c>
      <c r="J10271" s="881" t="str">
        <f t="shared" si="1023"/>
        <v>033</v>
      </c>
      <c r="K10271" s="881" t="str">
        <f t="shared" si="1016"/>
        <v>SI</v>
      </c>
      <c r="L10271" s="881">
        <f t="shared" si="1017"/>
        <v>2</v>
      </c>
      <c r="M10271" s="881">
        <f t="shared" si="1018"/>
        <v>2</v>
      </c>
    </row>
    <row r="10272" spans="1:13" ht="13.5">
      <c r="A10272" s="630" t="str">
        <f t="shared" si="1015"/>
        <v>TP-033010-001SI2E</v>
      </c>
      <c r="B10272" s="639" t="str">
        <f t="shared" si="1019"/>
        <v>BT,033010kV,001MVA</v>
      </c>
      <c r="C10272" s="638" t="str">
        <f t="shared" si="1020"/>
        <v>Rieles y bases de Tiro de acceso principal del transformador de 033010kV,1MVA</v>
      </c>
      <c r="D10272" s="637" t="s">
        <v>729</v>
      </c>
      <c r="E10272" s="637">
        <v>1</v>
      </c>
      <c r="F10272" s="639">
        <f>VLOOKUP(H10272,'[34]Resumen Bases TP'!$C$130:$E$170,3,FALSE)</f>
        <v>267.74999999999994</v>
      </c>
      <c r="G10272" s="900" t="s">
        <v>732</v>
      </c>
      <c r="H10272" s="939" t="str">
        <f t="shared" si="1021"/>
        <v>BT033SI.1</v>
      </c>
      <c r="I10272" s="881" t="str">
        <f t="shared" si="1022"/>
        <v>BT033SI.1</v>
      </c>
      <c r="J10272" s="881" t="str">
        <f t="shared" si="1023"/>
        <v>033</v>
      </c>
      <c r="K10272" s="881" t="str">
        <f t="shared" si="1016"/>
        <v>SI</v>
      </c>
      <c r="L10272" s="881">
        <f t="shared" si="1017"/>
        <v>1</v>
      </c>
      <c r="M10272" s="881">
        <f t="shared" si="1018"/>
        <v>1</v>
      </c>
    </row>
    <row r="10273" spans="1:13" ht="13.5">
      <c r="A10273" s="630" t="str">
        <f t="shared" si="1015"/>
        <v>TP-033010-0.5SI2E</v>
      </c>
      <c r="B10273" s="639" t="str">
        <f t="shared" si="1019"/>
        <v>BT,033010kV,0.5MVA</v>
      </c>
      <c r="C10273" s="638" t="e">
        <f t="shared" si="1020"/>
        <v>#VALUE!</v>
      </c>
      <c r="D10273" s="637" t="s">
        <v>729</v>
      </c>
      <c r="E10273" s="637">
        <v>1</v>
      </c>
      <c r="F10273" s="639">
        <f>VLOOKUP(H10273,'[34]Resumen Bases TP'!$C$130:$E$170,3,FALSE)</f>
        <v>267.74999999999994</v>
      </c>
      <c r="G10273" s="900" t="s">
        <v>732</v>
      </c>
      <c r="H10273" s="939" t="str">
        <f t="shared" si="1021"/>
        <v>BT033SI.1</v>
      </c>
      <c r="I10273" s="881" t="str">
        <f t="shared" si="1022"/>
        <v>BT033SI.1</v>
      </c>
      <c r="J10273" s="881" t="str">
        <f t="shared" si="1023"/>
        <v>033</v>
      </c>
      <c r="K10273" s="881" t="str">
        <f t="shared" si="1016"/>
        <v>SI</v>
      </c>
      <c r="L10273" s="881">
        <f t="shared" si="1017"/>
        <v>1</v>
      </c>
      <c r="M10273" s="881" t="e">
        <f t="shared" si="1018"/>
        <v>#VALUE!</v>
      </c>
    </row>
    <row r="10274" spans="1:13" ht="13.5">
      <c r="A10274" s="630" t="str">
        <f t="shared" si="1015"/>
        <v>TP-033023-010SI2E</v>
      </c>
      <c r="B10274" s="639" t="str">
        <f t="shared" si="1019"/>
        <v>BT,033023kV,010MVA</v>
      </c>
      <c r="C10274" s="638" t="str">
        <f t="shared" si="1020"/>
        <v>Rieles y bases de Tiro de acceso principal del transformador de 033023kV,10MVA</v>
      </c>
      <c r="D10274" s="637" t="s">
        <v>729</v>
      </c>
      <c r="E10274" s="637">
        <v>1</v>
      </c>
      <c r="F10274" s="639">
        <f>VLOOKUP(H10274,'[34]Resumen Bases TP'!$C$130:$E$170,3,FALSE)</f>
        <v>267.74999999999994</v>
      </c>
      <c r="G10274" s="900" t="s">
        <v>732</v>
      </c>
      <c r="H10274" s="939" t="str">
        <f t="shared" si="1021"/>
        <v>BT033SI.1</v>
      </c>
      <c r="I10274" s="881" t="str">
        <f t="shared" si="1022"/>
        <v>BT033SI.1</v>
      </c>
      <c r="J10274" s="881" t="str">
        <f t="shared" si="1023"/>
        <v>033</v>
      </c>
      <c r="K10274" s="881" t="str">
        <f t="shared" si="1016"/>
        <v>SI</v>
      </c>
      <c r="L10274" s="881">
        <f t="shared" si="1017"/>
        <v>1</v>
      </c>
      <c r="M10274" s="881">
        <f t="shared" si="1018"/>
        <v>10</v>
      </c>
    </row>
    <row r="10275" spans="1:13" ht="13.5">
      <c r="A10275" s="630" t="str">
        <f t="shared" si="1015"/>
        <v>TP-033023-008SI2E</v>
      </c>
      <c r="B10275" s="639" t="str">
        <f t="shared" si="1019"/>
        <v>BT,033023kV,008MVA</v>
      </c>
      <c r="C10275" s="638" t="str">
        <f t="shared" si="1020"/>
        <v>Rieles y bases de Tiro de acceso principal del transformador de 033023kV,8MVA</v>
      </c>
      <c r="D10275" s="637" t="s">
        <v>729</v>
      </c>
      <c r="E10275" s="637">
        <v>1</v>
      </c>
      <c r="F10275" s="639">
        <f>VLOOKUP(H10275,'[34]Resumen Bases TP'!$C$130:$E$170,3,FALSE)</f>
        <v>267.74999999999994</v>
      </c>
      <c r="G10275" s="900" t="s">
        <v>732</v>
      </c>
      <c r="H10275" s="939" t="str">
        <f t="shared" si="1021"/>
        <v>BT033SI.1</v>
      </c>
      <c r="I10275" s="881" t="str">
        <f t="shared" si="1022"/>
        <v>BT033SI.1</v>
      </c>
      <c r="J10275" s="881" t="str">
        <f t="shared" si="1023"/>
        <v>033</v>
      </c>
      <c r="K10275" s="881" t="str">
        <f t="shared" si="1016"/>
        <v>SI</v>
      </c>
      <c r="L10275" s="881">
        <f t="shared" si="1017"/>
        <v>1</v>
      </c>
      <c r="M10275" s="881">
        <f t="shared" si="1018"/>
        <v>8</v>
      </c>
    </row>
    <row r="10276" spans="1:13" ht="13.5">
      <c r="A10276" s="630" t="str">
        <f t="shared" si="1015"/>
        <v>TP-033023-007SI2E</v>
      </c>
      <c r="B10276" s="639" t="str">
        <f t="shared" si="1019"/>
        <v>BT,033023kV,007MVA</v>
      </c>
      <c r="C10276" s="638" t="str">
        <f t="shared" si="1020"/>
        <v>Rieles y bases de Tiro de acceso principal del transformador de 033023kV,7MVA</v>
      </c>
      <c r="D10276" s="637" t="s">
        <v>729</v>
      </c>
      <c r="E10276" s="637">
        <v>1</v>
      </c>
      <c r="F10276" s="639">
        <f>VLOOKUP(H10276,'[34]Resumen Bases TP'!$C$130:$E$170,3,FALSE)</f>
        <v>307.34000000000003</v>
      </c>
      <c r="G10276" s="900" t="s">
        <v>732</v>
      </c>
      <c r="H10276" s="939" t="str">
        <f t="shared" si="1021"/>
        <v>BT033SI.2</v>
      </c>
      <c r="I10276" s="881" t="str">
        <f t="shared" si="1022"/>
        <v>BT033SI.2</v>
      </c>
      <c r="J10276" s="881" t="str">
        <f t="shared" si="1023"/>
        <v>033</v>
      </c>
      <c r="K10276" s="881" t="str">
        <f t="shared" si="1016"/>
        <v>SI</v>
      </c>
      <c r="L10276" s="881">
        <f t="shared" si="1017"/>
        <v>2</v>
      </c>
      <c r="M10276" s="881">
        <f t="shared" si="1018"/>
        <v>7</v>
      </c>
    </row>
    <row r="10277" spans="1:13" ht="13.5">
      <c r="A10277" s="630" t="str">
        <f t="shared" si="1015"/>
        <v>TP-033023-006SI2E</v>
      </c>
      <c r="B10277" s="639" t="str">
        <f t="shared" si="1019"/>
        <v>BT,033023kV,006MVA</v>
      </c>
      <c r="C10277" s="638" t="str">
        <f t="shared" si="1020"/>
        <v>Rieles y bases de Tiro de acceso principal del transformador de 033023kV,6MVA</v>
      </c>
      <c r="D10277" s="637" t="s">
        <v>729</v>
      </c>
      <c r="E10277" s="637">
        <v>1</v>
      </c>
      <c r="F10277" s="639">
        <f>VLOOKUP(H10277,'[34]Resumen Bases TP'!$C$130:$E$170,3,FALSE)</f>
        <v>307.34000000000003</v>
      </c>
      <c r="G10277" s="900" t="s">
        <v>732</v>
      </c>
      <c r="H10277" s="939" t="str">
        <f t="shared" si="1021"/>
        <v>BT033SI.2</v>
      </c>
      <c r="I10277" s="881" t="str">
        <f t="shared" si="1022"/>
        <v>BT033SI.2</v>
      </c>
      <c r="J10277" s="881" t="str">
        <f t="shared" si="1023"/>
        <v>033</v>
      </c>
      <c r="K10277" s="881" t="str">
        <f t="shared" si="1016"/>
        <v>SI</v>
      </c>
      <c r="L10277" s="881">
        <f t="shared" si="1017"/>
        <v>2</v>
      </c>
      <c r="M10277" s="881">
        <f t="shared" si="1018"/>
        <v>6</v>
      </c>
    </row>
    <row r="10278" spans="1:13" ht="13.5">
      <c r="A10278" s="630" t="str">
        <f t="shared" si="1015"/>
        <v>TP-033023-005SI2E</v>
      </c>
      <c r="B10278" s="639" t="str">
        <f t="shared" si="1019"/>
        <v>BT,033023kV,005MVA</v>
      </c>
      <c r="C10278" s="638" t="str">
        <f t="shared" si="1020"/>
        <v>Rieles y bases de Tiro de acceso principal del transformador de 033023kV,5MVA</v>
      </c>
      <c r="D10278" s="637" t="s">
        <v>729</v>
      </c>
      <c r="E10278" s="637">
        <v>1</v>
      </c>
      <c r="F10278" s="639">
        <f>VLOOKUP(H10278,'[34]Resumen Bases TP'!$C$130:$E$170,3,FALSE)</f>
        <v>307.34000000000003</v>
      </c>
      <c r="G10278" s="900" t="s">
        <v>732</v>
      </c>
      <c r="H10278" s="939" t="str">
        <f t="shared" si="1021"/>
        <v>BT033SI.2</v>
      </c>
      <c r="I10278" s="881" t="str">
        <f t="shared" si="1022"/>
        <v>BT033SI.2</v>
      </c>
      <c r="J10278" s="881" t="str">
        <f t="shared" si="1023"/>
        <v>033</v>
      </c>
      <c r="K10278" s="881" t="str">
        <f t="shared" si="1016"/>
        <v>SI</v>
      </c>
      <c r="L10278" s="881">
        <f t="shared" si="1017"/>
        <v>2</v>
      </c>
      <c r="M10278" s="881">
        <f t="shared" si="1018"/>
        <v>5</v>
      </c>
    </row>
    <row r="10279" spans="1:13" ht="13.5">
      <c r="A10279" s="630" t="str">
        <f t="shared" si="1015"/>
        <v>TP-033023-004SI2E</v>
      </c>
      <c r="B10279" s="639" t="str">
        <f t="shared" si="1019"/>
        <v>BT,033023kV,004MVA</v>
      </c>
      <c r="C10279" s="638" t="str">
        <f t="shared" si="1020"/>
        <v>Rieles y bases de Tiro de acceso principal del transformador de 033023kV,4MVA</v>
      </c>
      <c r="D10279" s="637" t="s">
        <v>729</v>
      </c>
      <c r="E10279" s="637">
        <v>1</v>
      </c>
      <c r="F10279" s="639">
        <f>VLOOKUP(H10279,'[34]Resumen Bases TP'!$C$130:$E$170,3,FALSE)</f>
        <v>307.34000000000003</v>
      </c>
      <c r="G10279" s="900" t="s">
        <v>732</v>
      </c>
      <c r="H10279" s="939" t="str">
        <f t="shared" si="1021"/>
        <v>BT033SI.2</v>
      </c>
      <c r="I10279" s="881" t="str">
        <f t="shared" si="1022"/>
        <v>BT033SI.2</v>
      </c>
      <c r="J10279" s="881" t="str">
        <f t="shared" si="1023"/>
        <v>033</v>
      </c>
      <c r="K10279" s="881" t="str">
        <f t="shared" si="1016"/>
        <v>SI</v>
      </c>
      <c r="L10279" s="881">
        <f t="shared" si="1017"/>
        <v>2</v>
      </c>
      <c r="M10279" s="881">
        <f t="shared" si="1018"/>
        <v>4</v>
      </c>
    </row>
    <row r="10280" spans="1:13" ht="13.5">
      <c r="A10280" s="630" t="str">
        <f t="shared" si="1015"/>
        <v>TP-033023-002SI2E</v>
      </c>
      <c r="B10280" s="639" t="str">
        <f t="shared" si="1019"/>
        <v>BT,033023kV,002MVA</v>
      </c>
      <c r="C10280" s="638" t="str">
        <f t="shared" si="1020"/>
        <v>Rieles y bases de Tiro de acceso principal del transformador de 033023kV,2MVA</v>
      </c>
      <c r="D10280" s="637" t="s">
        <v>729</v>
      </c>
      <c r="E10280" s="637">
        <v>1</v>
      </c>
      <c r="F10280" s="639">
        <f>VLOOKUP(H10280,'[34]Resumen Bases TP'!$C$130:$E$170,3,FALSE)</f>
        <v>307.34000000000003</v>
      </c>
      <c r="G10280" s="900" t="s">
        <v>732</v>
      </c>
      <c r="H10280" s="939" t="str">
        <f t="shared" si="1021"/>
        <v>BT033SI.2</v>
      </c>
      <c r="I10280" s="881" t="str">
        <f t="shared" si="1022"/>
        <v>BT033SI.2</v>
      </c>
      <c r="J10280" s="881" t="str">
        <f t="shared" si="1023"/>
        <v>033</v>
      </c>
      <c r="K10280" s="881" t="str">
        <f t="shared" si="1016"/>
        <v>SI</v>
      </c>
      <c r="L10280" s="881">
        <f t="shared" si="1017"/>
        <v>2</v>
      </c>
      <c r="M10280" s="881">
        <f t="shared" si="1018"/>
        <v>2</v>
      </c>
    </row>
    <row r="10281" spans="1:13" ht="13.5">
      <c r="A10281" s="630" t="str">
        <f t="shared" si="1015"/>
        <v>TP-033023-001SI2E</v>
      </c>
      <c r="B10281" s="639" t="str">
        <f t="shared" si="1019"/>
        <v>BT,033023kV,001MVA</v>
      </c>
      <c r="C10281" s="638" t="str">
        <f t="shared" si="1020"/>
        <v>Rieles y bases de Tiro de acceso principal del transformador de 033023kV,1MVA</v>
      </c>
      <c r="D10281" s="637" t="s">
        <v>729</v>
      </c>
      <c r="E10281" s="637">
        <v>1</v>
      </c>
      <c r="F10281" s="639">
        <f>VLOOKUP(H10281,'[34]Resumen Bases TP'!$C$130:$E$170,3,FALSE)</f>
        <v>267.74999999999994</v>
      </c>
      <c r="G10281" s="900" t="s">
        <v>732</v>
      </c>
      <c r="H10281" s="939" t="str">
        <f t="shared" si="1021"/>
        <v>BT033SI.1</v>
      </c>
      <c r="I10281" s="881" t="str">
        <f t="shared" si="1022"/>
        <v>BT033SI.1</v>
      </c>
      <c r="J10281" s="881" t="str">
        <f t="shared" si="1023"/>
        <v>033</v>
      </c>
      <c r="K10281" s="881" t="str">
        <f t="shared" si="1016"/>
        <v>SI</v>
      </c>
      <c r="L10281" s="881">
        <f t="shared" si="1017"/>
        <v>1</v>
      </c>
      <c r="M10281" s="881">
        <f t="shared" si="1018"/>
        <v>1</v>
      </c>
    </row>
    <row r="10282" spans="1:13" ht="13.5">
      <c r="A10282" s="630" t="str">
        <f t="shared" si="1015"/>
        <v>TP-033023-0.5SI2E</v>
      </c>
      <c r="B10282" s="639" t="str">
        <f t="shared" si="1019"/>
        <v>BT,033023kV,0.5MVA</v>
      </c>
      <c r="C10282" s="638" t="e">
        <f t="shared" si="1020"/>
        <v>#VALUE!</v>
      </c>
      <c r="D10282" s="637" t="s">
        <v>729</v>
      </c>
      <c r="E10282" s="637">
        <v>1</v>
      </c>
      <c r="F10282" s="639">
        <f>VLOOKUP(H10282,'[34]Resumen Bases TP'!$C$130:$E$170,3,FALSE)</f>
        <v>267.74999999999994</v>
      </c>
      <c r="G10282" s="900" t="s">
        <v>732</v>
      </c>
      <c r="H10282" s="939" t="str">
        <f t="shared" si="1021"/>
        <v>BT033SI.1</v>
      </c>
      <c r="I10282" s="881" t="str">
        <f t="shared" si="1022"/>
        <v>BT033SI.1</v>
      </c>
      <c r="J10282" s="881" t="str">
        <f t="shared" si="1023"/>
        <v>033</v>
      </c>
      <c r="K10282" s="881" t="str">
        <f t="shared" si="1016"/>
        <v>SI</v>
      </c>
      <c r="L10282" s="881">
        <f t="shared" si="1017"/>
        <v>1</v>
      </c>
      <c r="M10282" s="881" t="e">
        <f t="shared" si="1018"/>
        <v>#VALUE!</v>
      </c>
    </row>
    <row r="10283" spans="1:13" ht="13.5">
      <c r="A10283" s="630" t="str">
        <f t="shared" si="1015"/>
        <v>TP-033023010-010SI3E</v>
      </c>
      <c r="B10283" s="639" t="str">
        <f t="shared" si="1019"/>
        <v>BT,033023kV,010MVA</v>
      </c>
      <c r="C10283" s="638" t="str">
        <f t="shared" si="1020"/>
        <v>Rieles y bases de Tiro de acceso principal del transformador de 033023kV,10MVA</v>
      </c>
      <c r="D10283" s="637" t="s">
        <v>729</v>
      </c>
      <c r="E10283" s="637">
        <v>1</v>
      </c>
      <c r="F10283" s="639">
        <f>VLOOKUP(H10283,'[34]Resumen Bases TP'!$C$130:$E$170,3,FALSE)</f>
        <v>267.74999999999994</v>
      </c>
      <c r="G10283" s="900" t="s">
        <v>732</v>
      </c>
      <c r="H10283" s="939" t="str">
        <f t="shared" si="1021"/>
        <v>BT033SI.1</v>
      </c>
      <c r="I10283" s="881" t="str">
        <f t="shared" si="1022"/>
        <v>BT033SI.1</v>
      </c>
      <c r="J10283" s="881" t="str">
        <f t="shared" si="1023"/>
        <v>033</v>
      </c>
      <c r="K10283" s="881" t="str">
        <f t="shared" si="1016"/>
        <v>SI</v>
      </c>
      <c r="L10283" s="881">
        <f t="shared" si="1017"/>
        <v>1</v>
      </c>
      <c r="M10283" s="881">
        <f t="shared" si="1018"/>
        <v>10</v>
      </c>
    </row>
    <row r="10284" spans="1:13" ht="13.5">
      <c r="A10284" s="630" t="str">
        <f t="shared" si="1015"/>
        <v>TP-033023010-008SI3E</v>
      </c>
      <c r="B10284" s="639" t="str">
        <f t="shared" si="1019"/>
        <v>BT,033023kV,008MVA</v>
      </c>
      <c r="C10284" s="638" t="str">
        <f t="shared" si="1020"/>
        <v>Rieles y bases de Tiro de acceso principal del transformador de 033023kV,8MVA</v>
      </c>
      <c r="D10284" s="637" t="s">
        <v>729</v>
      </c>
      <c r="E10284" s="637">
        <v>1</v>
      </c>
      <c r="F10284" s="639">
        <f>VLOOKUP(H10284,'[34]Resumen Bases TP'!$C$130:$E$170,3,FALSE)</f>
        <v>267.74999999999994</v>
      </c>
      <c r="G10284" s="900" t="s">
        <v>732</v>
      </c>
      <c r="H10284" s="939" t="str">
        <f t="shared" si="1021"/>
        <v>BT033SI.1</v>
      </c>
      <c r="I10284" s="881" t="str">
        <f t="shared" si="1022"/>
        <v>BT033SI.1</v>
      </c>
      <c r="J10284" s="881" t="str">
        <f t="shared" si="1023"/>
        <v>033</v>
      </c>
      <c r="K10284" s="881" t="str">
        <f t="shared" si="1016"/>
        <v>SI</v>
      </c>
      <c r="L10284" s="881">
        <f t="shared" si="1017"/>
        <v>1</v>
      </c>
      <c r="M10284" s="881">
        <f t="shared" si="1018"/>
        <v>8</v>
      </c>
    </row>
    <row r="10285" spans="1:13" ht="13.5">
      <c r="A10285" s="630" t="str">
        <f t="shared" si="1015"/>
        <v>TP-033023010-007SI3E</v>
      </c>
      <c r="B10285" s="639" t="str">
        <f t="shared" si="1019"/>
        <v>BT,033023kV,007MVA</v>
      </c>
      <c r="C10285" s="638" t="str">
        <f t="shared" si="1020"/>
        <v>Rieles y bases de Tiro de acceso principal del transformador de 033023kV,7MVA</v>
      </c>
      <c r="D10285" s="637" t="s">
        <v>729</v>
      </c>
      <c r="E10285" s="637">
        <v>1</v>
      </c>
      <c r="F10285" s="639">
        <f>VLOOKUP(H10285,'[34]Resumen Bases TP'!$C$130:$E$170,3,FALSE)</f>
        <v>307.34000000000003</v>
      </c>
      <c r="G10285" s="900" t="s">
        <v>732</v>
      </c>
      <c r="H10285" s="939" t="str">
        <f t="shared" si="1021"/>
        <v>BT033SI.2</v>
      </c>
      <c r="I10285" s="881" t="str">
        <f t="shared" si="1022"/>
        <v>BT033SI.2</v>
      </c>
      <c r="J10285" s="881" t="str">
        <f t="shared" si="1023"/>
        <v>033</v>
      </c>
      <c r="K10285" s="881" t="str">
        <f t="shared" si="1016"/>
        <v>SI</v>
      </c>
      <c r="L10285" s="881">
        <f t="shared" si="1017"/>
        <v>2</v>
      </c>
      <c r="M10285" s="881">
        <f t="shared" si="1018"/>
        <v>7</v>
      </c>
    </row>
    <row r="10286" spans="1:13" ht="13.5">
      <c r="A10286" s="630" t="str">
        <f t="shared" si="1015"/>
        <v>TP-033023010-006SI3E</v>
      </c>
      <c r="B10286" s="639" t="str">
        <f t="shared" si="1019"/>
        <v>BT,033023kV,006MVA</v>
      </c>
      <c r="C10286" s="638" t="str">
        <f t="shared" si="1020"/>
        <v>Rieles y bases de Tiro de acceso principal del transformador de 033023kV,6MVA</v>
      </c>
      <c r="D10286" s="637" t="s">
        <v>729</v>
      </c>
      <c r="E10286" s="637">
        <v>1</v>
      </c>
      <c r="F10286" s="639">
        <f>VLOOKUP(H10286,'[34]Resumen Bases TP'!$C$130:$E$170,3,FALSE)</f>
        <v>307.34000000000003</v>
      </c>
      <c r="G10286" s="900" t="s">
        <v>732</v>
      </c>
      <c r="H10286" s="939" t="str">
        <f t="shared" si="1021"/>
        <v>BT033SI.2</v>
      </c>
      <c r="I10286" s="881" t="str">
        <f t="shared" si="1022"/>
        <v>BT033SI.2</v>
      </c>
      <c r="J10286" s="881" t="str">
        <f t="shared" si="1023"/>
        <v>033</v>
      </c>
      <c r="K10286" s="881" t="str">
        <f t="shared" si="1016"/>
        <v>SI</v>
      </c>
      <c r="L10286" s="881">
        <f t="shared" si="1017"/>
        <v>2</v>
      </c>
      <c r="M10286" s="881">
        <f t="shared" si="1018"/>
        <v>6</v>
      </c>
    </row>
    <row r="10287" spans="1:13" ht="13.5">
      <c r="A10287" s="630" t="str">
        <f t="shared" si="1015"/>
        <v>TP-033023010-005SI3E</v>
      </c>
      <c r="B10287" s="639" t="str">
        <f t="shared" si="1019"/>
        <v>BT,033023kV,005MVA</v>
      </c>
      <c r="C10287" s="638" t="str">
        <f t="shared" si="1020"/>
        <v>Rieles y bases de Tiro de acceso principal del transformador de 033023kV,5MVA</v>
      </c>
      <c r="D10287" s="637" t="s">
        <v>729</v>
      </c>
      <c r="E10287" s="637">
        <v>1</v>
      </c>
      <c r="F10287" s="639">
        <f>VLOOKUP(H10287,'[34]Resumen Bases TP'!$C$130:$E$170,3,FALSE)</f>
        <v>307.34000000000003</v>
      </c>
      <c r="G10287" s="900" t="s">
        <v>732</v>
      </c>
      <c r="H10287" s="939" t="str">
        <f t="shared" si="1021"/>
        <v>BT033SI.2</v>
      </c>
      <c r="I10287" s="881" t="str">
        <f t="shared" si="1022"/>
        <v>BT033SI.2</v>
      </c>
      <c r="J10287" s="881" t="str">
        <f t="shared" si="1023"/>
        <v>033</v>
      </c>
      <c r="K10287" s="881" t="str">
        <f t="shared" si="1016"/>
        <v>SI</v>
      </c>
      <c r="L10287" s="881">
        <f t="shared" si="1017"/>
        <v>2</v>
      </c>
      <c r="M10287" s="881">
        <f t="shared" si="1018"/>
        <v>5</v>
      </c>
    </row>
    <row r="10288" spans="1:13" ht="13.5">
      <c r="A10288" s="630" t="str">
        <f t="shared" si="1015"/>
        <v>TP-033023010-004SI3E</v>
      </c>
      <c r="B10288" s="639" t="str">
        <f t="shared" si="1019"/>
        <v>BT,033023kV,004MVA</v>
      </c>
      <c r="C10288" s="638" t="str">
        <f t="shared" si="1020"/>
        <v>Rieles y bases de Tiro de acceso principal del transformador de 033023kV,4MVA</v>
      </c>
      <c r="D10288" s="637" t="s">
        <v>729</v>
      </c>
      <c r="E10288" s="637">
        <v>1</v>
      </c>
      <c r="F10288" s="639">
        <f>VLOOKUP(H10288,'[34]Resumen Bases TP'!$C$130:$E$170,3,FALSE)</f>
        <v>307.34000000000003</v>
      </c>
      <c r="G10288" s="900" t="s">
        <v>732</v>
      </c>
      <c r="H10288" s="939" t="str">
        <f t="shared" si="1021"/>
        <v>BT033SI.2</v>
      </c>
      <c r="I10288" s="881" t="str">
        <f t="shared" si="1022"/>
        <v>BT033SI.2</v>
      </c>
      <c r="J10288" s="881" t="str">
        <f t="shared" si="1023"/>
        <v>033</v>
      </c>
      <c r="K10288" s="881" t="str">
        <f t="shared" si="1016"/>
        <v>SI</v>
      </c>
      <c r="L10288" s="881">
        <f t="shared" si="1017"/>
        <v>2</v>
      </c>
      <c r="M10288" s="881">
        <f t="shared" si="1018"/>
        <v>4</v>
      </c>
    </row>
    <row r="10289" spans="1:13" ht="13.5">
      <c r="A10289" s="630" t="str">
        <f t="shared" si="1015"/>
        <v>TP-033023010-002SI3E</v>
      </c>
      <c r="B10289" s="639" t="str">
        <f t="shared" si="1019"/>
        <v>BT,033023kV,002MVA</v>
      </c>
      <c r="C10289" s="638" t="str">
        <f t="shared" si="1020"/>
        <v>Rieles y bases de Tiro de acceso principal del transformador de 033023kV,2MVA</v>
      </c>
      <c r="D10289" s="637" t="s">
        <v>729</v>
      </c>
      <c r="E10289" s="637">
        <v>1</v>
      </c>
      <c r="F10289" s="639">
        <f>VLOOKUP(H10289,'[34]Resumen Bases TP'!$C$130:$E$170,3,FALSE)</f>
        <v>307.34000000000003</v>
      </c>
      <c r="G10289" s="900" t="s">
        <v>732</v>
      </c>
      <c r="H10289" s="939" t="str">
        <f t="shared" si="1021"/>
        <v>BT033SI.2</v>
      </c>
      <c r="I10289" s="881" t="str">
        <f t="shared" si="1022"/>
        <v>BT033SI.2</v>
      </c>
      <c r="J10289" s="881" t="str">
        <f t="shared" si="1023"/>
        <v>033</v>
      </c>
      <c r="K10289" s="881" t="str">
        <f t="shared" si="1016"/>
        <v>SI</v>
      </c>
      <c r="L10289" s="881">
        <f t="shared" si="1017"/>
        <v>2</v>
      </c>
      <c r="M10289" s="881">
        <f t="shared" si="1018"/>
        <v>2</v>
      </c>
    </row>
    <row r="10290" spans="1:13" ht="13.5">
      <c r="A10290" s="630" t="str">
        <f t="shared" si="1015"/>
        <v>TP-033023010-001SI3E</v>
      </c>
      <c r="B10290" s="639" t="str">
        <f t="shared" si="1019"/>
        <v>BT,033023kV,001MVA</v>
      </c>
      <c r="C10290" s="638" t="str">
        <f t="shared" si="1020"/>
        <v>Rieles y bases de Tiro de acceso principal del transformador de 033023kV,1MVA</v>
      </c>
      <c r="D10290" s="637" t="s">
        <v>729</v>
      </c>
      <c r="E10290" s="637">
        <v>1</v>
      </c>
      <c r="F10290" s="639">
        <f>VLOOKUP(H10290,'[34]Resumen Bases TP'!$C$130:$E$170,3,FALSE)</f>
        <v>267.74999999999994</v>
      </c>
      <c r="G10290" s="900" t="s">
        <v>732</v>
      </c>
      <c r="H10290" s="939" t="str">
        <f t="shared" si="1021"/>
        <v>BT033SI.1</v>
      </c>
      <c r="I10290" s="881" t="str">
        <f t="shared" si="1022"/>
        <v>BT033SI.1</v>
      </c>
      <c r="J10290" s="881" t="str">
        <f t="shared" si="1023"/>
        <v>033</v>
      </c>
      <c r="K10290" s="881" t="str">
        <f t="shared" si="1016"/>
        <v>SI</v>
      </c>
      <c r="L10290" s="881">
        <f t="shared" si="1017"/>
        <v>1</v>
      </c>
      <c r="M10290" s="881">
        <f t="shared" si="1018"/>
        <v>1</v>
      </c>
    </row>
    <row r="10291" spans="1:13" ht="13.5">
      <c r="A10291" s="630" t="str">
        <f t="shared" si="1015"/>
        <v>TP-033023010-0.5SI3E</v>
      </c>
      <c r="B10291" s="639" t="str">
        <f t="shared" si="1019"/>
        <v>BT,033023kV,0.5MVA</v>
      </c>
      <c r="C10291" s="638" t="e">
        <f t="shared" si="1020"/>
        <v>#VALUE!</v>
      </c>
      <c r="D10291" s="637" t="s">
        <v>729</v>
      </c>
      <c r="E10291" s="637">
        <v>1</v>
      </c>
      <c r="F10291" s="639">
        <f>VLOOKUP(H10291,'[34]Resumen Bases TP'!$C$130:$E$170,3,FALSE)</f>
        <v>267.74999999999994</v>
      </c>
      <c r="G10291" s="900" t="s">
        <v>732</v>
      </c>
      <c r="H10291" s="939" t="str">
        <f t="shared" si="1021"/>
        <v>BT033SI.1</v>
      </c>
      <c r="I10291" s="881" t="str">
        <f t="shared" si="1022"/>
        <v>BT033SI.1</v>
      </c>
      <c r="J10291" s="881" t="str">
        <f t="shared" si="1023"/>
        <v>033</v>
      </c>
      <c r="K10291" s="881" t="str">
        <f t="shared" si="1016"/>
        <v>SI</v>
      </c>
      <c r="L10291" s="881">
        <f t="shared" si="1017"/>
        <v>1</v>
      </c>
      <c r="M10291" s="881" t="e">
        <f t="shared" si="1018"/>
        <v>#VALUE!</v>
      </c>
    </row>
    <row r="10292" spans="1:13" ht="13.5">
      <c r="A10292" s="630" t="str">
        <f t="shared" si="1015"/>
        <v>TP-033010-010SI3E</v>
      </c>
      <c r="B10292" s="639" t="str">
        <f t="shared" si="1019"/>
        <v>BT,033010kV,010MVA</v>
      </c>
      <c r="C10292" s="638" t="str">
        <f t="shared" si="1020"/>
        <v>Rieles y bases de Tiro de acceso principal del transformador de 033010kV,10MVA</v>
      </c>
      <c r="D10292" s="637" t="s">
        <v>729</v>
      </c>
      <c r="E10292" s="637">
        <v>1</v>
      </c>
      <c r="F10292" s="639">
        <f>VLOOKUP(H10292,'[34]Resumen Bases TP'!$C$130:$E$170,3,FALSE)</f>
        <v>267.74999999999994</v>
      </c>
      <c r="G10292" s="900" t="s">
        <v>732</v>
      </c>
      <c r="H10292" s="939" t="str">
        <f t="shared" si="1021"/>
        <v>BT033SI.1</v>
      </c>
      <c r="I10292" s="881" t="str">
        <f t="shared" si="1022"/>
        <v>BT033SI.1</v>
      </c>
      <c r="J10292" s="881" t="str">
        <f t="shared" si="1023"/>
        <v>033</v>
      </c>
      <c r="K10292" s="881" t="str">
        <f t="shared" si="1016"/>
        <v>SI</v>
      </c>
      <c r="L10292" s="881">
        <f t="shared" si="1017"/>
        <v>1</v>
      </c>
      <c r="M10292" s="881">
        <f t="shared" si="1018"/>
        <v>10</v>
      </c>
    </row>
    <row r="10293" spans="1:13" ht="13.5">
      <c r="A10293" s="630" t="str">
        <f t="shared" si="1015"/>
        <v>TP-033010-008SI3E</v>
      </c>
      <c r="B10293" s="639" t="str">
        <f t="shared" si="1019"/>
        <v>BT,033010kV,008MVA</v>
      </c>
      <c r="C10293" s="638" t="str">
        <f t="shared" si="1020"/>
        <v>Rieles y bases de Tiro de acceso principal del transformador de 033010kV,8MVA</v>
      </c>
      <c r="D10293" s="637" t="s">
        <v>729</v>
      </c>
      <c r="E10293" s="637">
        <v>1</v>
      </c>
      <c r="F10293" s="639">
        <f>VLOOKUP(H10293,'[34]Resumen Bases TP'!$C$130:$E$170,3,FALSE)</f>
        <v>267.74999999999994</v>
      </c>
      <c r="G10293" s="900" t="s">
        <v>732</v>
      </c>
      <c r="H10293" s="939" t="str">
        <f t="shared" si="1021"/>
        <v>BT033SI.1</v>
      </c>
      <c r="I10293" s="881" t="str">
        <f t="shared" si="1022"/>
        <v>BT033SI.1</v>
      </c>
      <c r="J10293" s="881" t="str">
        <f t="shared" si="1023"/>
        <v>033</v>
      </c>
      <c r="K10293" s="881" t="str">
        <f t="shared" si="1016"/>
        <v>SI</v>
      </c>
      <c r="L10293" s="881">
        <f t="shared" si="1017"/>
        <v>1</v>
      </c>
      <c r="M10293" s="881">
        <f t="shared" si="1018"/>
        <v>8</v>
      </c>
    </row>
    <row r="10294" spans="1:13" ht="13.5">
      <c r="A10294" s="630" t="str">
        <f t="shared" si="1015"/>
        <v>TP-033010-007SI3E</v>
      </c>
      <c r="B10294" s="639" t="str">
        <f t="shared" si="1019"/>
        <v>BT,033010kV,007MVA</v>
      </c>
      <c r="C10294" s="638" t="str">
        <f t="shared" si="1020"/>
        <v>Rieles y bases de Tiro de acceso principal del transformador de 033010kV,7MVA</v>
      </c>
      <c r="D10294" s="637" t="s">
        <v>729</v>
      </c>
      <c r="E10294" s="637">
        <v>1</v>
      </c>
      <c r="F10294" s="639">
        <f>VLOOKUP(H10294,'[34]Resumen Bases TP'!$C$130:$E$170,3,FALSE)</f>
        <v>307.34000000000003</v>
      </c>
      <c r="G10294" s="900" t="s">
        <v>732</v>
      </c>
      <c r="H10294" s="939" t="str">
        <f t="shared" si="1021"/>
        <v>BT033SI.2</v>
      </c>
      <c r="I10294" s="881" t="str">
        <f t="shared" si="1022"/>
        <v>BT033SI.2</v>
      </c>
      <c r="J10294" s="881" t="str">
        <f t="shared" si="1023"/>
        <v>033</v>
      </c>
      <c r="K10294" s="881" t="str">
        <f t="shared" si="1016"/>
        <v>SI</v>
      </c>
      <c r="L10294" s="881">
        <f t="shared" si="1017"/>
        <v>2</v>
      </c>
      <c r="M10294" s="881">
        <f t="shared" si="1018"/>
        <v>7</v>
      </c>
    </row>
    <row r="10295" spans="1:13" ht="13.5">
      <c r="A10295" s="630" t="str">
        <f t="shared" si="1015"/>
        <v>TP-033010-006SI3E</v>
      </c>
      <c r="B10295" s="639" t="str">
        <f t="shared" si="1019"/>
        <v>BT,033010kV,006MVA</v>
      </c>
      <c r="C10295" s="638" t="str">
        <f t="shared" si="1020"/>
        <v>Rieles y bases de Tiro de acceso principal del transformador de 033010kV,6MVA</v>
      </c>
      <c r="D10295" s="637" t="s">
        <v>729</v>
      </c>
      <c r="E10295" s="637">
        <v>1</v>
      </c>
      <c r="F10295" s="639">
        <f>VLOOKUP(H10295,'[34]Resumen Bases TP'!$C$130:$E$170,3,FALSE)</f>
        <v>307.34000000000003</v>
      </c>
      <c r="G10295" s="900" t="s">
        <v>732</v>
      </c>
      <c r="H10295" s="939" t="str">
        <f t="shared" si="1021"/>
        <v>BT033SI.2</v>
      </c>
      <c r="I10295" s="881" t="str">
        <f t="shared" si="1022"/>
        <v>BT033SI.2</v>
      </c>
      <c r="J10295" s="881" t="str">
        <f t="shared" si="1023"/>
        <v>033</v>
      </c>
      <c r="K10295" s="881" t="str">
        <f t="shared" si="1016"/>
        <v>SI</v>
      </c>
      <c r="L10295" s="881">
        <f t="shared" si="1017"/>
        <v>2</v>
      </c>
      <c r="M10295" s="881">
        <f t="shared" si="1018"/>
        <v>6</v>
      </c>
    </row>
    <row r="10296" spans="1:13" ht="13.5">
      <c r="A10296" s="630" t="str">
        <f t="shared" si="1015"/>
        <v>TP-033010-005SI3E</v>
      </c>
      <c r="B10296" s="639" t="str">
        <f t="shared" si="1019"/>
        <v>BT,033010kV,005MVA</v>
      </c>
      <c r="C10296" s="638" t="str">
        <f t="shared" si="1020"/>
        <v>Rieles y bases de Tiro de acceso principal del transformador de 033010kV,5MVA</v>
      </c>
      <c r="D10296" s="637" t="s">
        <v>729</v>
      </c>
      <c r="E10296" s="637">
        <v>1</v>
      </c>
      <c r="F10296" s="639">
        <f>VLOOKUP(H10296,'[34]Resumen Bases TP'!$C$130:$E$170,3,FALSE)</f>
        <v>307.34000000000003</v>
      </c>
      <c r="G10296" s="900" t="s">
        <v>732</v>
      </c>
      <c r="H10296" s="939" t="str">
        <f t="shared" si="1021"/>
        <v>BT033SI.2</v>
      </c>
      <c r="I10296" s="881" t="str">
        <f t="shared" si="1022"/>
        <v>BT033SI.2</v>
      </c>
      <c r="J10296" s="881" t="str">
        <f t="shared" si="1023"/>
        <v>033</v>
      </c>
      <c r="K10296" s="881" t="str">
        <f t="shared" si="1016"/>
        <v>SI</v>
      </c>
      <c r="L10296" s="881">
        <f t="shared" si="1017"/>
        <v>2</v>
      </c>
      <c r="M10296" s="881">
        <f t="shared" si="1018"/>
        <v>5</v>
      </c>
    </row>
    <row r="10297" spans="1:13" ht="13.5">
      <c r="A10297" s="630" t="str">
        <f t="shared" si="1015"/>
        <v>TP-033010-004SI3E</v>
      </c>
      <c r="B10297" s="639" t="str">
        <f t="shared" si="1019"/>
        <v>BT,033010kV,004MVA</v>
      </c>
      <c r="C10297" s="638" t="str">
        <f t="shared" si="1020"/>
        <v>Rieles y bases de Tiro de acceso principal del transformador de 033010kV,4MVA</v>
      </c>
      <c r="D10297" s="637" t="s">
        <v>729</v>
      </c>
      <c r="E10297" s="637">
        <v>1</v>
      </c>
      <c r="F10297" s="639">
        <f>VLOOKUP(H10297,'[34]Resumen Bases TP'!$C$130:$E$170,3,FALSE)</f>
        <v>307.34000000000003</v>
      </c>
      <c r="G10297" s="900" t="s">
        <v>732</v>
      </c>
      <c r="H10297" s="939" t="str">
        <f t="shared" si="1021"/>
        <v>BT033SI.2</v>
      </c>
      <c r="I10297" s="881" t="str">
        <f t="shared" si="1022"/>
        <v>BT033SI.2</v>
      </c>
      <c r="J10297" s="881" t="str">
        <f t="shared" si="1023"/>
        <v>033</v>
      </c>
      <c r="K10297" s="881" t="str">
        <f t="shared" si="1016"/>
        <v>SI</v>
      </c>
      <c r="L10297" s="881">
        <f t="shared" si="1017"/>
        <v>2</v>
      </c>
      <c r="M10297" s="881">
        <f t="shared" si="1018"/>
        <v>4</v>
      </c>
    </row>
    <row r="10298" spans="1:13" ht="13.5">
      <c r="A10298" s="630" t="str">
        <f t="shared" si="1015"/>
        <v>TP-033010-002SI3E</v>
      </c>
      <c r="B10298" s="639" t="str">
        <f t="shared" si="1019"/>
        <v>BT,033010kV,002MVA</v>
      </c>
      <c r="C10298" s="638" t="str">
        <f t="shared" si="1020"/>
        <v>Rieles y bases de Tiro de acceso principal del transformador de 033010kV,2MVA</v>
      </c>
      <c r="D10298" s="637" t="s">
        <v>729</v>
      </c>
      <c r="E10298" s="637">
        <v>1</v>
      </c>
      <c r="F10298" s="639">
        <f>VLOOKUP(H10298,'[34]Resumen Bases TP'!$C$130:$E$170,3,FALSE)</f>
        <v>307.34000000000003</v>
      </c>
      <c r="G10298" s="900" t="s">
        <v>732</v>
      </c>
      <c r="H10298" s="939" t="str">
        <f t="shared" si="1021"/>
        <v>BT033SI.2</v>
      </c>
      <c r="I10298" s="881" t="str">
        <f t="shared" si="1022"/>
        <v>BT033SI.2</v>
      </c>
      <c r="J10298" s="881" t="str">
        <f t="shared" si="1023"/>
        <v>033</v>
      </c>
      <c r="K10298" s="881" t="str">
        <f t="shared" si="1016"/>
        <v>SI</v>
      </c>
      <c r="L10298" s="881">
        <f t="shared" si="1017"/>
        <v>2</v>
      </c>
      <c r="M10298" s="881">
        <f t="shared" si="1018"/>
        <v>2</v>
      </c>
    </row>
    <row r="10299" spans="1:13" ht="13.5">
      <c r="A10299" s="630" t="str">
        <f t="shared" si="1015"/>
        <v>TP-033010-001SI3E</v>
      </c>
      <c r="B10299" s="639" t="str">
        <f t="shared" si="1019"/>
        <v>BT,033010kV,001MVA</v>
      </c>
      <c r="C10299" s="638" t="str">
        <f t="shared" si="1020"/>
        <v>Rieles y bases de Tiro de acceso principal del transformador de 033010kV,1MVA</v>
      </c>
      <c r="D10299" s="637" t="s">
        <v>729</v>
      </c>
      <c r="E10299" s="637">
        <v>1</v>
      </c>
      <c r="F10299" s="639">
        <f>VLOOKUP(H10299,'[34]Resumen Bases TP'!$C$130:$E$170,3,FALSE)</f>
        <v>267.74999999999994</v>
      </c>
      <c r="G10299" s="900" t="s">
        <v>732</v>
      </c>
      <c r="H10299" s="939" t="str">
        <f t="shared" si="1021"/>
        <v>BT033SI.1</v>
      </c>
      <c r="I10299" s="881" t="str">
        <f t="shared" si="1022"/>
        <v>BT033SI.1</v>
      </c>
      <c r="J10299" s="881" t="str">
        <f t="shared" si="1023"/>
        <v>033</v>
      </c>
      <c r="K10299" s="881" t="str">
        <f t="shared" si="1016"/>
        <v>SI</v>
      </c>
      <c r="L10299" s="881">
        <f t="shared" si="1017"/>
        <v>1</v>
      </c>
      <c r="M10299" s="881">
        <f t="shared" si="1018"/>
        <v>1</v>
      </c>
    </row>
    <row r="10300" spans="1:13" ht="13.5">
      <c r="A10300" s="630" t="str">
        <f t="shared" si="1015"/>
        <v>TP-033010-0.5SI3E</v>
      </c>
      <c r="B10300" s="639" t="str">
        <f t="shared" si="1019"/>
        <v>BT,033010kV,0.5MVA</v>
      </c>
      <c r="C10300" s="638" t="e">
        <f t="shared" si="1020"/>
        <v>#VALUE!</v>
      </c>
      <c r="D10300" s="637" t="s">
        <v>729</v>
      </c>
      <c r="E10300" s="637">
        <v>1</v>
      </c>
      <c r="F10300" s="639">
        <f>VLOOKUP(H10300,'[34]Resumen Bases TP'!$C$130:$E$170,3,FALSE)</f>
        <v>267.74999999999994</v>
      </c>
      <c r="G10300" s="900" t="s">
        <v>732</v>
      </c>
      <c r="H10300" s="939" t="str">
        <f t="shared" si="1021"/>
        <v>BT033SI.1</v>
      </c>
      <c r="I10300" s="881" t="str">
        <f t="shared" si="1022"/>
        <v>BT033SI.1</v>
      </c>
      <c r="J10300" s="881" t="str">
        <f t="shared" si="1023"/>
        <v>033</v>
      </c>
      <c r="K10300" s="881" t="str">
        <f t="shared" si="1016"/>
        <v>SI</v>
      </c>
      <c r="L10300" s="881">
        <f t="shared" si="1017"/>
        <v>1</v>
      </c>
      <c r="M10300" s="881" t="e">
        <f t="shared" si="1018"/>
        <v>#VALUE!</v>
      </c>
    </row>
    <row r="10301" spans="1:13" ht="13.5">
      <c r="A10301" s="630" t="str">
        <f t="shared" si="1015"/>
        <v>TP-033023-010SI3E</v>
      </c>
      <c r="B10301" s="639" t="str">
        <f t="shared" si="1019"/>
        <v>BT,033023kV,010MVA</v>
      </c>
      <c r="C10301" s="638" t="str">
        <f t="shared" si="1020"/>
        <v>Rieles y bases de Tiro de acceso principal del transformador de 033023kV,10MVA</v>
      </c>
      <c r="D10301" s="637" t="s">
        <v>729</v>
      </c>
      <c r="E10301" s="637">
        <v>1</v>
      </c>
      <c r="F10301" s="639">
        <f>VLOOKUP(H10301,'[34]Resumen Bases TP'!$C$130:$E$170,3,FALSE)</f>
        <v>267.74999999999994</v>
      </c>
      <c r="G10301" s="900" t="s">
        <v>732</v>
      </c>
      <c r="H10301" s="939" t="str">
        <f t="shared" si="1021"/>
        <v>BT033SI.1</v>
      </c>
      <c r="I10301" s="881" t="str">
        <f t="shared" si="1022"/>
        <v>BT033SI.1</v>
      </c>
      <c r="J10301" s="881" t="str">
        <f t="shared" si="1023"/>
        <v>033</v>
      </c>
      <c r="K10301" s="881" t="str">
        <f t="shared" si="1016"/>
        <v>SI</v>
      </c>
      <c r="L10301" s="881">
        <f t="shared" si="1017"/>
        <v>1</v>
      </c>
      <c r="M10301" s="881">
        <f t="shared" si="1018"/>
        <v>10</v>
      </c>
    </row>
    <row r="10302" spans="1:13" ht="13.5">
      <c r="A10302" s="630" t="str">
        <f t="shared" si="1015"/>
        <v>TP-033023-008SI3E</v>
      </c>
      <c r="B10302" s="639" t="str">
        <f t="shared" si="1019"/>
        <v>BT,033023kV,008MVA</v>
      </c>
      <c r="C10302" s="638" t="str">
        <f t="shared" si="1020"/>
        <v>Rieles y bases de Tiro de acceso principal del transformador de 033023kV,8MVA</v>
      </c>
      <c r="D10302" s="637" t="s">
        <v>729</v>
      </c>
      <c r="E10302" s="637">
        <v>1</v>
      </c>
      <c r="F10302" s="639">
        <f>VLOOKUP(H10302,'[34]Resumen Bases TP'!$C$130:$E$170,3,FALSE)</f>
        <v>267.74999999999994</v>
      </c>
      <c r="G10302" s="900" t="s">
        <v>732</v>
      </c>
      <c r="H10302" s="939" t="str">
        <f t="shared" si="1021"/>
        <v>BT033SI.1</v>
      </c>
      <c r="I10302" s="881" t="str">
        <f t="shared" si="1022"/>
        <v>BT033SI.1</v>
      </c>
      <c r="J10302" s="881" t="str">
        <f t="shared" si="1023"/>
        <v>033</v>
      </c>
      <c r="K10302" s="881" t="str">
        <f t="shared" si="1016"/>
        <v>SI</v>
      </c>
      <c r="L10302" s="881">
        <f t="shared" si="1017"/>
        <v>1</v>
      </c>
      <c r="M10302" s="881">
        <f t="shared" si="1018"/>
        <v>8</v>
      </c>
    </row>
    <row r="10303" spans="1:13" ht="13.5">
      <c r="A10303" s="630" t="str">
        <f t="shared" si="1015"/>
        <v>TP-033023-007SI3E</v>
      </c>
      <c r="B10303" s="639" t="str">
        <f t="shared" si="1019"/>
        <v>BT,033023kV,007MVA</v>
      </c>
      <c r="C10303" s="638" t="str">
        <f t="shared" si="1020"/>
        <v>Rieles y bases de Tiro de acceso principal del transformador de 033023kV,7MVA</v>
      </c>
      <c r="D10303" s="637" t="s">
        <v>729</v>
      </c>
      <c r="E10303" s="637">
        <v>1</v>
      </c>
      <c r="F10303" s="639">
        <f>VLOOKUP(H10303,'[34]Resumen Bases TP'!$C$130:$E$170,3,FALSE)</f>
        <v>307.34000000000003</v>
      </c>
      <c r="G10303" s="900" t="s">
        <v>732</v>
      </c>
      <c r="H10303" s="939" t="str">
        <f t="shared" si="1021"/>
        <v>BT033SI.2</v>
      </c>
      <c r="I10303" s="881" t="str">
        <f t="shared" si="1022"/>
        <v>BT033SI.2</v>
      </c>
      <c r="J10303" s="881" t="str">
        <f t="shared" si="1023"/>
        <v>033</v>
      </c>
      <c r="K10303" s="881" t="str">
        <f t="shared" si="1016"/>
        <v>SI</v>
      </c>
      <c r="L10303" s="881">
        <f t="shared" si="1017"/>
        <v>2</v>
      </c>
      <c r="M10303" s="881">
        <f t="shared" si="1018"/>
        <v>7</v>
      </c>
    </row>
    <row r="10304" spans="1:13" ht="13.5">
      <c r="A10304" s="630" t="str">
        <f t="shared" si="1015"/>
        <v>TP-033023-006SI3E</v>
      </c>
      <c r="B10304" s="639" t="str">
        <f t="shared" si="1019"/>
        <v>BT,033023kV,006MVA</v>
      </c>
      <c r="C10304" s="638" t="str">
        <f t="shared" si="1020"/>
        <v>Rieles y bases de Tiro de acceso principal del transformador de 033023kV,6MVA</v>
      </c>
      <c r="D10304" s="637" t="s">
        <v>729</v>
      </c>
      <c r="E10304" s="637">
        <v>1</v>
      </c>
      <c r="F10304" s="639">
        <f>VLOOKUP(H10304,'[34]Resumen Bases TP'!$C$130:$E$170,3,FALSE)</f>
        <v>307.34000000000003</v>
      </c>
      <c r="G10304" s="900" t="s">
        <v>732</v>
      </c>
      <c r="H10304" s="939" t="str">
        <f t="shared" si="1021"/>
        <v>BT033SI.2</v>
      </c>
      <c r="I10304" s="881" t="str">
        <f t="shared" si="1022"/>
        <v>BT033SI.2</v>
      </c>
      <c r="J10304" s="881" t="str">
        <f t="shared" si="1023"/>
        <v>033</v>
      </c>
      <c r="K10304" s="881" t="str">
        <f t="shared" si="1016"/>
        <v>SI</v>
      </c>
      <c r="L10304" s="881">
        <f t="shared" si="1017"/>
        <v>2</v>
      </c>
      <c r="M10304" s="881">
        <f t="shared" si="1018"/>
        <v>6</v>
      </c>
    </row>
    <row r="10305" spans="1:13" ht="13.5">
      <c r="A10305" s="630" t="str">
        <f t="shared" si="1015"/>
        <v>TP-033023-005SI3E</v>
      </c>
      <c r="B10305" s="639" t="str">
        <f t="shared" si="1019"/>
        <v>BT,033023kV,005MVA</v>
      </c>
      <c r="C10305" s="638" t="str">
        <f t="shared" si="1020"/>
        <v>Rieles y bases de Tiro de acceso principal del transformador de 033023kV,5MVA</v>
      </c>
      <c r="D10305" s="637" t="s">
        <v>729</v>
      </c>
      <c r="E10305" s="637">
        <v>1</v>
      </c>
      <c r="F10305" s="639">
        <f>VLOOKUP(H10305,'[34]Resumen Bases TP'!$C$130:$E$170,3,FALSE)</f>
        <v>307.34000000000003</v>
      </c>
      <c r="G10305" s="900" t="s">
        <v>732</v>
      </c>
      <c r="H10305" s="939" t="str">
        <f t="shared" si="1021"/>
        <v>BT033SI.2</v>
      </c>
      <c r="I10305" s="881" t="str">
        <f t="shared" si="1022"/>
        <v>BT033SI.2</v>
      </c>
      <c r="J10305" s="881" t="str">
        <f t="shared" si="1023"/>
        <v>033</v>
      </c>
      <c r="K10305" s="881" t="str">
        <f t="shared" si="1016"/>
        <v>SI</v>
      </c>
      <c r="L10305" s="881">
        <f t="shared" si="1017"/>
        <v>2</v>
      </c>
      <c r="M10305" s="881">
        <f t="shared" si="1018"/>
        <v>5</v>
      </c>
    </row>
    <row r="10306" spans="1:13" ht="13.5">
      <c r="A10306" s="630" t="str">
        <f t="shared" si="1015"/>
        <v>TP-033023-004SI3E</v>
      </c>
      <c r="B10306" s="639" t="str">
        <f t="shared" si="1019"/>
        <v>BT,033023kV,004MVA</v>
      </c>
      <c r="C10306" s="638" t="str">
        <f t="shared" si="1020"/>
        <v>Rieles y bases de Tiro de acceso principal del transformador de 033023kV,4MVA</v>
      </c>
      <c r="D10306" s="637" t="s">
        <v>729</v>
      </c>
      <c r="E10306" s="637">
        <v>1</v>
      </c>
      <c r="F10306" s="639">
        <f>VLOOKUP(H10306,'[34]Resumen Bases TP'!$C$130:$E$170,3,FALSE)</f>
        <v>307.34000000000003</v>
      </c>
      <c r="G10306" s="900" t="s">
        <v>732</v>
      </c>
      <c r="H10306" s="939" t="str">
        <f t="shared" si="1021"/>
        <v>BT033SI.2</v>
      </c>
      <c r="I10306" s="881" t="str">
        <f t="shared" si="1022"/>
        <v>BT033SI.2</v>
      </c>
      <c r="J10306" s="881" t="str">
        <f t="shared" si="1023"/>
        <v>033</v>
      </c>
      <c r="K10306" s="881" t="str">
        <f t="shared" si="1016"/>
        <v>SI</v>
      </c>
      <c r="L10306" s="881">
        <f t="shared" si="1017"/>
        <v>2</v>
      </c>
      <c r="M10306" s="881">
        <f t="shared" si="1018"/>
        <v>4</v>
      </c>
    </row>
    <row r="10307" spans="1:13" ht="13.5">
      <c r="A10307" s="630" t="str">
        <f t="shared" si="1015"/>
        <v>TP-033023-002SI3E</v>
      </c>
      <c r="B10307" s="639" t="str">
        <f t="shared" si="1019"/>
        <v>BT,033023kV,002MVA</v>
      </c>
      <c r="C10307" s="638" t="str">
        <f t="shared" si="1020"/>
        <v>Rieles y bases de Tiro de acceso principal del transformador de 033023kV,2MVA</v>
      </c>
      <c r="D10307" s="637" t="s">
        <v>729</v>
      </c>
      <c r="E10307" s="637">
        <v>1</v>
      </c>
      <c r="F10307" s="639">
        <f>VLOOKUP(H10307,'[34]Resumen Bases TP'!$C$130:$E$170,3,FALSE)</f>
        <v>307.34000000000003</v>
      </c>
      <c r="G10307" s="900" t="s">
        <v>732</v>
      </c>
      <c r="H10307" s="939" t="str">
        <f t="shared" si="1021"/>
        <v>BT033SI.2</v>
      </c>
      <c r="I10307" s="881" t="str">
        <f t="shared" si="1022"/>
        <v>BT033SI.2</v>
      </c>
      <c r="J10307" s="881" t="str">
        <f t="shared" si="1023"/>
        <v>033</v>
      </c>
      <c r="K10307" s="881" t="str">
        <f t="shared" si="1016"/>
        <v>SI</v>
      </c>
      <c r="L10307" s="881">
        <f t="shared" si="1017"/>
        <v>2</v>
      </c>
      <c r="M10307" s="881">
        <f t="shared" si="1018"/>
        <v>2</v>
      </c>
    </row>
    <row r="10308" spans="1:13" ht="13.5">
      <c r="A10308" s="630" t="str">
        <f t="shared" si="1015"/>
        <v>TP-033023-001SI3E</v>
      </c>
      <c r="B10308" s="639" t="str">
        <f t="shared" si="1019"/>
        <v>BT,033023kV,001MVA</v>
      </c>
      <c r="C10308" s="638" t="str">
        <f t="shared" si="1020"/>
        <v>Rieles y bases de Tiro de acceso principal del transformador de 033023kV,1MVA</v>
      </c>
      <c r="D10308" s="637" t="s">
        <v>729</v>
      </c>
      <c r="E10308" s="637">
        <v>1</v>
      </c>
      <c r="F10308" s="639">
        <f>VLOOKUP(H10308,'[34]Resumen Bases TP'!$C$130:$E$170,3,FALSE)</f>
        <v>267.74999999999994</v>
      </c>
      <c r="G10308" s="900" t="s">
        <v>732</v>
      </c>
      <c r="H10308" s="939" t="str">
        <f t="shared" si="1021"/>
        <v>BT033SI.1</v>
      </c>
      <c r="I10308" s="881" t="str">
        <f t="shared" si="1022"/>
        <v>BT033SI.1</v>
      </c>
      <c r="J10308" s="881" t="str">
        <f t="shared" si="1023"/>
        <v>033</v>
      </c>
      <c r="K10308" s="881" t="str">
        <f t="shared" si="1016"/>
        <v>SI</v>
      </c>
      <c r="L10308" s="881">
        <f t="shared" si="1017"/>
        <v>1</v>
      </c>
      <c r="M10308" s="881">
        <f t="shared" si="1018"/>
        <v>1</v>
      </c>
    </row>
    <row r="10309" spans="1:13" ht="13.5">
      <c r="A10309" s="630" t="str">
        <f t="shared" si="1015"/>
        <v>TP-033023-0.5SI3E</v>
      </c>
      <c r="B10309" s="639" t="str">
        <f t="shared" si="1019"/>
        <v>BT,033023kV,0.5MVA</v>
      </c>
      <c r="C10309" s="638" t="e">
        <f t="shared" si="1020"/>
        <v>#VALUE!</v>
      </c>
      <c r="D10309" s="637" t="s">
        <v>729</v>
      </c>
      <c r="E10309" s="637">
        <v>1</v>
      </c>
      <c r="F10309" s="639">
        <f>VLOOKUP(H10309,'[34]Resumen Bases TP'!$C$130:$E$170,3,FALSE)</f>
        <v>267.74999999999994</v>
      </c>
      <c r="G10309" s="900" t="s">
        <v>732</v>
      </c>
      <c r="H10309" s="939" t="str">
        <f t="shared" si="1021"/>
        <v>BT033SI.1</v>
      </c>
      <c r="I10309" s="881" t="str">
        <f t="shared" si="1022"/>
        <v>BT033SI.1</v>
      </c>
      <c r="J10309" s="881" t="str">
        <f t="shared" si="1023"/>
        <v>033</v>
      </c>
      <c r="K10309" s="881" t="str">
        <f t="shared" si="1016"/>
        <v>SI</v>
      </c>
      <c r="L10309" s="881">
        <f t="shared" si="1017"/>
        <v>1</v>
      </c>
      <c r="M10309" s="881" t="e">
        <f t="shared" si="1018"/>
        <v>#VALUE!</v>
      </c>
    </row>
    <row r="10310" spans="1:13" ht="13.5">
      <c r="A10310" s="630" t="str">
        <f t="shared" si="1015"/>
        <v>TP-033023010-010SE1E</v>
      </c>
      <c r="B10310" s="639" t="str">
        <f t="shared" si="1019"/>
        <v>BT,033023kV,010MVA</v>
      </c>
      <c r="C10310" s="638" t="str">
        <f t="shared" si="1020"/>
        <v>Rieles y bases de Tiro de acceso principal del transformador de 033023kV,10MVA</v>
      </c>
      <c r="D10310" s="637" t="s">
        <v>729</v>
      </c>
      <c r="E10310" s="637">
        <v>1</v>
      </c>
      <c r="F10310" s="639">
        <f>VLOOKUP(H10310,'[34]Resumen Bases TP'!$C$130:$E$170,3,FALSE)</f>
        <v>268.46999999999997</v>
      </c>
      <c r="G10310" s="900" t="s">
        <v>732</v>
      </c>
      <c r="H10310" s="939" t="str">
        <f t="shared" si="1021"/>
        <v>BT033SE.1</v>
      </c>
      <c r="I10310" s="881" t="str">
        <f t="shared" si="1022"/>
        <v>BT033SE.1</v>
      </c>
      <c r="J10310" s="881" t="str">
        <f t="shared" si="1023"/>
        <v>033</v>
      </c>
      <c r="K10310" s="881" t="str">
        <f t="shared" si="1016"/>
        <v>SE</v>
      </c>
      <c r="L10310" s="881">
        <f t="shared" si="1017"/>
        <v>1</v>
      </c>
      <c r="M10310" s="881">
        <f t="shared" si="1018"/>
        <v>10</v>
      </c>
    </row>
    <row r="10311" spans="1:13" ht="13.5">
      <c r="A10311" s="630" t="str">
        <f t="shared" si="1015"/>
        <v>TP-033023010-008SE1E</v>
      </c>
      <c r="B10311" s="639" t="str">
        <f t="shared" si="1019"/>
        <v>BT,033023kV,008MVA</v>
      </c>
      <c r="C10311" s="638" t="str">
        <f t="shared" si="1020"/>
        <v>Rieles y bases de Tiro de acceso principal del transformador de 033023kV,8MVA</v>
      </c>
      <c r="D10311" s="637" t="s">
        <v>729</v>
      </c>
      <c r="E10311" s="637">
        <v>1</v>
      </c>
      <c r="F10311" s="639">
        <f>VLOOKUP(H10311,'[34]Resumen Bases TP'!$C$130:$E$170,3,FALSE)</f>
        <v>268.46999999999997</v>
      </c>
      <c r="G10311" s="900" t="s">
        <v>732</v>
      </c>
      <c r="H10311" s="939" t="str">
        <f t="shared" si="1021"/>
        <v>BT033SE.1</v>
      </c>
      <c r="I10311" s="881" t="str">
        <f t="shared" si="1022"/>
        <v>BT033SE.1</v>
      </c>
      <c r="J10311" s="881" t="str">
        <f t="shared" si="1023"/>
        <v>033</v>
      </c>
      <c r="K10311" s="881" t="str">
        <f t="shared" si="1016"/>
        <v>SE</v>
      </c>
      <c r="L10311" s="881">
        <f t="shared" si="1017"/>
        <v>1</v>
      </c>
      <c r="M10311" s="881">
        <f t="shared" si="1018"/>
        <v>8</v>
      </c>
    </row>
    <row r="10312" spans="1:13" ht="13.5">
      <c r="A10312" s="630" t="str">
        <f t="shared" si="1015"/>
        <v>TP-033023010-007SE1E</v>
      </c>
      <c r="B10312" s="639" t="str">
        <f t="shared" si="1019"/>
        <v>BT,033023kV,007MVA</v>
      </c>
      <c r="C10312" s="638" t="str">
        <f t="shared" si="1020"/>
        <v>Rieles y bases de Tiro de acceso principal del transformador de 033023kV,7MVA</v>
      </c>
      <c r="D10312" s="637" t="s">
        <v>729</v>
      </c>
      <c r="E10312" s="637">
        <v>1</v>
      </c>
      <c r="F10312" s="639">
        <f>VLOOKUP(H10312,'[34]Resumen Bases TP'!$C$130:$E$170,3,FALSE)</f>
        <v>308.52000000000004</v>
      </c>
      <c r="G10312" s="900" t="s">
        <v>732</v>
      </c>
      <c r="H10312" s="939" t="str">
        <f t="shared" si="1021"/>
        <v>BT033SE.2</v>
      </c>
      <c r="I10312" s="881" t="str">
        <f t="shared" si="1022"/>
        <v>BT033SE.2</v>
      </c>
      <c r="J10312" s="881" t="str">
        <f t="shared" si="1023"/>
        <v>033</v>
      </c>
      <c r="K10312" s="881" t="str">
        <f t="shared" si="1016"/>
        <v>SE</v>
      </c>
      <c r="L10312" s="881">
        <f t="shared" si="1017"/>
        <v>2</v>
      </c>
      <c r="M10312" s="881">
        <f t="shared" si="1018"/>
        <v>7</v>
      </c>
    </row>
    <row r="10313" spans="1:13" ht="13.5">
      <c r="A10313" s="630" t="str">
        <f t="shared" si="1015"/>
        <v>TP-033023010-006SE1E</v>
      </c>
      <c r="B10313" s="639" t="str">
        <f t="shared" si="1019"/>
        <v>BT,033023kV,006MVA</v>
      </c>
      <c r="C10313" s="638" t="str">
        <f t="shared" si="1020"/>
        <v>Rieles y bases de Tiro de acceso principal del transformador de 033023kV,6MVA</v>
      </c>
      <c r="D10313" s="637" t="s">
        <v>729</v>
      </c>
      <c r="E10313" s="637">
        <v>1</v>
      </c>
      <c r="F10313" s="639">
        <f>VLOOKUP(H10313,'[34]Resumen Bases TP'!$C$130:$E$170,3,FALSE)</f>
        <v>308.52000000000004</v>
      </c>
      <c r="G10313" s="900" t="s">
        <v>732</v>
      </c>
      <c r="H10313" s="939" t="str">
        <f t="shared" si="1021"/>
        <v>BT033SE.2</v>
      </c>
      <c r="I10313" s="881" t="str">
        <f t="shared" si="1022"/>
        <v>BT033SE.2</v>
      </c>
      <c r="J10313" s="881" t="str">
        <f t="shared" si="1023"/>
        <v>033</v>
      </c>
      <c r="K10313" s="881" t="str">
        <f t="shared" si="1016"/>
        <v>SE</v>
      </c>
      <c r="L10313" s="881">
        <f t="shared" si="1017"/>
        <v>2</v>
      </c>
      <c r="M10313" s="881">
        <f t="shared" si="1018"/>
        <v>6</v>
      </c>
    </row>
    <row r="10314" spans="1:13" ht="13.5">
      <c r="A10314" s="630" t="str">
        <f t="shared" si="1015"/>
        <v>TP-033023010-005SE1E</v>
      </c>
      <c r="B10314" s="639" t="str">
        <f t="shared" si="1019"/>
        <v>BT,033023kV,005MVA</v>
      </c>
      <c r="C10314" s="638" t="str">
        <f t="shared" si="1020"/>
        <v>Rieles y bases de Tiro de acceso principal del transformador de 033023kV,5MVA</v>
      </c>
      <c r="D10314" s="637" t="s">
        <v>729</v>
      </c>
      <c r="E10314" s="637">
        <v>1</v>
      </c>
      <c r="F10314" s="639">
        <f>VLOOKUP(H10314,'[34]Resumen Bases TP'!$C$130:$E$170,3,FALSE)</f>
        <v>308.52000000000004</v>
      </c>
      <c r="G10314" s="900" t="s">
        <v>732</v>
      </c>
      <c r="H10314" s="939" t="str">
        <f t="shared" si="1021"/>
        <v>BT033SE.2</v>
      </c>
      <c r="I10314" s="881" t="str">
        <f t="shared" si="1022"/>
        <v>BT033SE.2</v>
      </c>
      <c r="J10314" s="881" t="str">
        <f t="shared" si="1023"/>
        <v>033</v>
      </c>
      <c r="K10314" s="881" t="str">
        <f t="shared" si="1016"/>
        <v>SE</v>
      </c>
      <c r="L10314" s="881">
        <f t="shared" si="1017"/>
        <v>2</v>
      </c>
      <c r="M10314" s="881">
        <f t="shared" si="1018"/>
        <v>5</v>
      </c>
    </row>
    <row r="10315" spans="1:13" ht="13.5">
      <c r="A10315" s="630" t="str">
        <f t="shared" si="1015"/>
        <v>TP-033023010-004SE1E</v>
      </c>
      <c r="B10315" s="639" t="str">
        <f t="shared" si="1019"/>
        <v>BT,033023kV,004MVA</v>
      </c>
      <c r="C10315" s="638" t="str">
        <f t="shared" si="1020"/>
        <v>Rieles y bases de Tiro de acceso principal del transformador de 033023kV,4MVA</v>
      </c>
      <c r="D10315" s="637" t="s">
        <v>729</v>
      </c>
      <c r="E10315" s="637">
        <v>1</v>
      </c>
      <c r="F10315" s="639">
        <f>VLOOKUP(H10315,'[34]Resumen Bases TP'!$C$130:$E$170,3,FALSE)</f>
        <v>308.52000000000004</v>
      </c>
      <c r="G10315" s="900" t="s">
        <v>732</v>
      </c>
      <c r="H10315" s="939" t="str">
        <f t="shared" si="1021"/>
        <v>BT033SE.2</v>
      </c>
      <c r="I10315" s="881" t="str">
        <f t="shared" si="1022"/>
        <v>BT033SE.2</v>
      </c>
      <c r="J10315" s="881" t="str">
        <f t="shared" si="1023"/>
        <v>033</v>
      </c>
      <c r="K10315" s="881" t="str">
        <f t="shared" si="1016"/>
        <v>SE</v>
      </c>
      <c r="L10315" s="881">
        <f t="shared" si="1017"/>
        <v>2</v>
      </c>
      <c r="M10315" s="881">
        <f t="shared" si="1018"/>
        <v>4</v>
      </c>
    </row>
    <row r="10316" spans="1:13" ht="13.5">
      <c r="A10316" s="630" t="str">
        <f t="shared" si="1015"/>
        <v>TP-033023010-002SE1E</v>
      </c>
      <c r="B10316" s="639" t="str">
        <f t="shared" si="1019"/>
        <v>BT,033023kV,002MVA</v>
      </c>
      <c r="C10316" s="638" t="str">
        <f t="shared" si="1020"/>
        <v>Rieles y bases de Tiro de acceso principal del transformador de 033023kV,2MVA</v>
      </c>
      <c r="D10316" s="637" t="s">
        <v>729</v>
      </c>
      <c r="E10316" s="637">
        <v>1</v>
      </c>
      <c r="F10316" s="639">
        <f>VLOOKUP(H10316,'[34]Resumen Bases TP'!$C$130:$E$170,3,FALSE)</f>
        <v>308.52000000000004</v>
      </c>
      <c r="G10316" s="900" t="s">
        <v>732</v>
      </c>
      <c r="H10316" s="939" t="str">
        <f t="shared" si="1021"/>
        <v>BT033SE.2</v>
      </c>
      <c r="I10316" s="881" t="str">
        <f t="shared" si="1022"/>
        <v>BT033SE.2</v>
      </c>
      <c r="J10316" s="881" t="str">
        <f t="shared" si="1023"/>
        <v>033</v>
      </c>
      <c r="K10316" s="881" t="str">
        <f t="shared" si="1016"/>
        <v>SE</v>
      </c>
      <c r="L10316" s="881">
        <f t="shared" si="1017"/>
        <v>2</v>
      </c>
      <c r="M10316" s="881">
        <f t="shared" si="1018"/>
        <v>2</v>
      </c>
    </row>
    <row r="10317" spans="1:13" ht="13.5">
      <c r="A10317" s="630" t="str">
        <f t="shared" si="1015"/>
        <v>TP-033023010-001SE1E</v>
      </c>
      <c r="B10317" s="639" t="str">
        <f t="shared" si="1019"/>
        <v>BT,033023kV,001MVA</v>
      </c>
      <c r="C10317" s="638" t="str">
        <f t="shared" si="1020"/>
        <v>Rieles y bases de Tiro de acceso principal del transformador de 033023kV,1MVA</v>
      </c>
      <c r="D10317" s="637" t="s">
        <v>729</v>
      </c>
      <c r="E10317" s="637">
        <v>1</v>
      </c>
      <c r="F10317" s="639">
        <f>VLOOKUP(H10317,'[34]Resumen Bases TP'!$C$130:$E$170,3,FALSE)</f>
        <v>268.46999999999997</v>
      </c>
      <c r="G10317" s="900" t="s">
        <v>732</v>
      </c>
      <c r="H10317" s="939" t="str">
        <f t="shared" si="1021"/>
        <v>BT033SE.1</v>
      </c>
      <c r="I10317" s="881" t="str">
        <f t="shared" si="1022"/>
        <v>BT033SE.1</v>
      </c>
      <c r="J10317" s="881" t="str">
        <f t="shared" si="1023"/>
        <v>033</v>
      </c>
      <c r="K10317" s="881" t="str">
        <f t="shared" si="1016"/>
        <v>SE</v>
      </c>
      <c r="L10317" s="881">
        <f t="shared" si="1017"/>
        <v>1</v>
      </c>
      <c r="M10317" s="881">
        <f t="shared" si="1018"/>
        <v>1</v>
      </c>
    </row>
    <row r="10318" spans="1:13" ht="13.5">
      <c r="A10318" s="630" t="str">
        <f t="shared" si="1015"/>
        <v>TP-033023010-0.5SE1E</v>
      </c>
      <c r="B10318" s="639" t="str">
        <f t="shared" si="1019"/>
        <v>BT,033023kV,0.5MVA</v>
      </c>
      <c r="C10318" s="638" t="e">
        <f t="shared" si="1020"/>
        <v>#VALUE!</v>
      </c>
      <c r="D10318" s="637" t="s">
        <v>729</v>
      </c>
      <c r="E10318" s="637">
        <v>1</v>
      </c>
      <c r="F10318" s="639">
        <f>VLOOKUP(H10318,'[34]Resumen Bases TP'!$C$130:$E$170,3,FALSE)</f>
        <v>268.46999999999997</v>
      </c>
      <c r="G10318" s="900" t="s">
        <v>732</v>
      </c>
      <c r="H10318" s="939" t="str">
        <f t="shared" si="1021"/>
        <v>BT033SE.1</v>
      </c>
      <c r="I10318" s="881" t="str">
        <f t="shared" si="1022"/>
        <v>BT033SE.1</v>
      </c>
      <c r="J10318" s="881" t="str">
        <f t="shared" si="1023"/>
        <v>033</v>
      </c>
      <c r="K10318" s="881" t="str">
        <f t="shared" si="1016"/>
        <v>SE</v>
      </c>
      <c r="L10318" s="881">
        <f t="shared" si="1017"/>
        <v>1</v>
      </c>
      <c r="M10318" s="881" t="e">
        <f t="shared" si="1018"/>
        <v>#VALUE!</v>
      </c>
    </row>
    <row r="10319" spans="1:13" ht="13.5">
      <c r="A10319" s="630" t="str">
        <f t="shared" si="1015"/>
        <v>TP-033010-010SE1E</v>
      </c>
      <c r="B10319" s="639" t="str">
        <f t="shared" si="1019"/>
        <v>BT,033010kV,010MVA</v>
      </c>
      <c r="C10319" s="638" t="str">
        <f t="shared" si="1020"/>
        <v>Rieles y bases de Tiro de acceso principal del transformador de 033010kV,10MVA</v>
      </c>
      <c r="D10319" s="637" t="s">
        <v>729</v>
      </c>
      <c r="E10319" s="637">
        <v>1</v>
      </c>
      <c r="F10319" s="639">
        <f>VLOOKUP(H10319,'[34]Resumen Bases TP'!$C$130:$E$170,3,FALSE)</f>
        <v>268.46999999999997</v>
      </c>
      <c r="G10319" s="900" t="s">
        <v>732</v>
      </c>
      <c r="H10319" s="939" t="str">
        <f t="shared" si="1021"/>
        <v>BT033SE.1</v>
      </c>
      <c r="I10319" s="881" t="str">
        <f t="shared" si="1022"/>
        <v>BT033SE.1</v>
      </c>
      <c r="J10319" s="881" t="str">
        <f t="shared" si="1023"/>
        <v>033</v>
      </c>
      <c r="K10319" s="881" t="str">
        <f t="shared" si="1016"/>
        <v>SE</v>
      </c>
      <c r="L10319" s="881">
        <f t="shared" si="1017"/>
        <v>1</v>
      </c>
      <c r="M10319" s="881">
        <f t="shared" si="1018"/>
        <v>10</v>
      </c>
    </row>
    <row r="10320" spans="1:13" ht="13.5">
      <c r="A10320" s="630" t="str">
        <f t="shared" si="1015"/>
        <v>TP-033010-008SE1E</v>
      </c>
      <c r="B10320" s="639" t="str">
        <f t="shared" si="1019"/>
        <v>BT,033010kV,008MVA</v>
      </c>
      <c r="C10320" s="638" t="str">
        <f t="shared" si="1020"/>
        <v>Rieles y bases de Tiro de acceso principal del transformador de 033010kV,8MVA</v>
      </c>
      <c r="D10320" s="637" t="s">
        <v>729</v>
      </c>
      <c r="E10320" s="637">
        <v>1</v>
      </c>
      <c r="F10320" s="639">
        <f>VLOOKUP(H10320,'[34]Resumen Bases TP'!$C$130:$E$170,3,FALSE)</f>
        <v>268.46999999999997</v>
      </c>
      <c r="G10320" s="900" t="s">
        <v>732</v>
      </c>
      <c r="H10320" s="939" t="str">
        <f t="shared" si="1021"/>
        <v>BT033SE.1</v>
      </c>
      <c r="I10320" s="881" t="str">
        <f t="shared" si="1022"/>
        <v>BT033SE.1</v>
      </c>
      <c r="J10320" s="881" t="str">
        <f t="shared" si="1023"/>
        <v>033</v>
      </c>
      <c r="K10320" s="881" t="str">
        <f t="shared" si="1016"/>
        <v>SE</v>
      </c>
      <c r="L10320" s="881">
        <f t="shared" si="1017"/>
        <v>1</v>
      </c>
      <c r="M10320" s="881">
        <f t="shared" si="1018"/>
        <v>8</v>
      </c>
    </row>
    <row r="10321" spans="1:13" ht="13.5">
      <c r="A10321" s="630" t="str">
        <f t="shared" ref="A10321:A10384" si="1024">+A5064</f>
        <v>TP-033010-007SE1E</v>
      </c>
      <c r="B10321" s="639" t="str">
        <f t="shared" si="1019"/>
        <v>BT,033010kV,007MVA</v>
      </c>
      <c r="C10321" s="638" t="str">
        <f t="shared" si="1020"/>
        <v>Rieles y bases de Tiro de acceso principal del transformador de 033010kV,7MVA</v>
      </c>
      <c r="D10321" s="637" t="s">
        <v>729</v>
      </c>
      <c r="E10321" s="637">
        <v>1</v>
      </c>
      <c r="F10321" s="639">
        <f>VLOOKUP(H10321,'[34]Resumen Bases TP'!$C$130:$E$170,3,FALSE)</f>
        <v>308.52000000000004</v>
      </c>
      <c r="G10321" s="900" t="s">
        <v>732</v>
      </c>
      <c r="H10321" s="939" t="str">
        <f t="shared" si="1021"/>
        <v>BT033SE.2</v>
      </c>
      <c r="I10321" s="881" t="str">
        <f t="shared" si="1022"/>
        <v>BT033SE.2</v>
      </c>
      <c r="J10321" s="881" t="str">
        <f t="shared" si="1023"/>
        <v>033</v>
      </c>
      <c r="K10321" s="881" t="str">
        <f t="shared" ref="K10321:K10384" si="1025">LEFT(+RIGHT(A10321,4),2)</f>
        <v>SE</v>
      </c>
      <c r="L10321" s="881">
        <f t="shared" ref="L10321:L10384" si="1026">+L5064</f>
        <v>2</v>
      </c>
      <c r="M10321" s="881">
        <f t="shared" ref="M10321:M10384" si="1027">VALUE(LEFT(+RIGHT(A10321,7),3))</f>
        <v>7</v>
      </c>
    </row>
    <row r="10322" spans="1:13" ht="13.5">
      <c r="A10322" s="630" t="str">
        <f t="shared" si="1024"/>
        <v>TP-033010-006SE1E</v>
      </c>
      <c r="B10322" s="639" t="str">
        <f t="shared" si="1019"/>
        <v>BT,033010kV,006MVA</v>
      </c>
      <c r="C10322" s="638" t="str">
        <f t="shared" si="1020"/>
        <v>Rieles y bases de Tiro de acceso principal del transformador de 033010kV,6MVA</v>
      </c>
      <c r="D10322" s="637" t="s">
        <v>729</v>
      </c>
      <c r="E10322" s="637">
        <v>1</v>
      </c>
      <c r="F10322" s="639">
        <f>VLOOKUP(H10322,'[34]Resumen Bases TP'!$C$130:$E$170,3,FALSE)</f>
        <v>308.52000000000004</v>
      </c>
      <c r="G10322" s="900" t="s">
        <v>732</v>
      </c>
      <c r="H10322" s="939" t="str">
        <f t="shared" si="1021"/>
        <v>BT033SE.2</v>
      </c>
      <c r="I10322" s="881" t="str">
        <f t="shared" si="1022"/>
        <v>BT033SE.2</v>
      </c>
      <c r="J10322" s="881" t="str">
        <f t="shared" si="1023"/>
        <v>033</v>
      </c>
      <c r="K10322" s="881" t="str">
        <f t="shared" si="1025"/>
        <v>SE</v>
      </c>
      <c r="L10322" s="881">
        <f t="shared" si="1026"/>
        <v>2</v>
      </c>
      <c r="M10322" s="881">
        <f t="shared" si="1027"/>
        <v>6</v>
      </c>
    </row>
    <row r="10323" spans="1:13" ht="13.5">
      <c r="A10323" s="630" t="str">
        <f t="shared" si="1024"/>
        <v>TP-033010-005SE1E</v>
      </c>
      <c r="B10323" s="639" t="str">
        <f t="shared" si="1019"/>
        <v>BT,033010kV,005MVA</v>
      </c>
      <c r="C10323" s="638" t="str">
        <f t="shared" si="1020"/>
        <v>Rieles y bases de Tiro de acceso principal del transformador de 033010kV,5MVA</v>
      </c>
      <c r="D10323" s="637" t="s">
        <v>729</v>
      </c>
      <c r="E10323" s="637">
        <v>1</v>
      </c>
      <c r="F10323" s="639">
        <f>VLOOKUP(H10323,'[34]Resumen Bases TP'!$C$130:$E$170,3,FALSE)</f>
        <v>308.52000000000004</v>
      </c>
      <c r="G10323" s="900" t="s">
        <v>732</v>
      </c>
      <c r="H10323" s="939" t="str">
        <f t="shared" si="1021"/>
        <v>BT033SE.2</v>
      </c>
      <c r="I10323" s="881" t="str">
        <f t="shared" si="1022"/>
        <v>BT033SE.2</v>
      </c>
      <c r="J10323" s="881" t="str">
        <f t="shared" si="1023"/>
        <v>033</v>
      </c>
      <c r="K10323" s="881" t="str">
        <f t="shared" si="1025"/>
        <v>SE</v>
      </c>
      <c r="L10323" s="881">
        <f t="shared" si="1026"/>
        <v>2</v>
      </c>
      <c r="M10323" s="881">
        <f t="shared" si="1027"/>
        <v>5</v>
      </c>
    </row>
    <row r="10324" spans="1:13" ht="13.5">
      <c r="A10324" s="630" t="str">
        <f t="shared" si="1024"/>
        <v>TP-033010-004SE1E</v>
      </c>
      <c r="B10324" s="639" t="str">
        <f t="shared" si="1019"/>
        <v>BT,033010kV,004MVA</v>
      </c>
      <c r="C10324" s="638" t="str">
        <f t="shared" si="1020"/>
        <v>Rieles y bases de Tiro de acceso principal del transformador de 033010kV,4MVA</v>
      </c>
      <c r="D10324" s="637" t="s">
        <v>729</v>
      </c>
      <c r="E10324" s="637">
        <v>1</v>
      </c>
      <c r="F10324" s="639">
        <f>VLOOKUP(H10324,'[34]Resumen Bases TP'!$C$130:$E$170,3,FALSE)</f>
        <v>308.52000000000004</v>
      </c>
      <c r="G10324" s="900" t="s">
        <v>732</v>
      </c>
      <c r="H10324" s="939" t="str">
        <f t="shared" si="1021"/>
        <v>BT033SE.2</v>
      </c>
      <c r="I10324" s="881" t="str">
        <f t="shared" si="1022"/>
        <v>BT033SE.2</v>
      </c>
      <c r="J10324" s="881" t="str">
        <f t="shared" si="1023"/>
        <v>033</v>
      </c>
      <c r="K10324" s="881" t="str">
        <f t="shared" si="1025"/>
        <v>SE</v>
      </c>
      <c r="L10324" s="881">
        <f t="shared" si="1026"/>
        <v>2</v>
      </c>
      <c r="M10324" s="881">
        <f t="shared" si="1027"/>
        <v>4</v>
      </c>
    </row>
    <row r="10325" spans="1:13" ht="13.5">
      <c r="A10325" s="630" t="str">
        <f t="shared" si="1024"/>
        <v>TP-033010-002SE1E</v>
      </c>
      <c r="B10325" s="639" t="str">
        <f t="shared" si="1019"/>
        <v>BT,033010kV,002MVA</v>
      </c>
      <c r="C10325" s="638" t="str">
        <f t="shared" si="1020"/>
        <v>Rieles y bases de Tiro de acceso principal del transformador de 033010kV,2MVA</v>
      </c>
      <c r="D10325" s="637" t="s">
        <v>729</v>
      </c>
      <c r="E10325" s="637">
        <v>1</v>
      </c>
      <c r="F10325" s="639">
        <f>VLOOKUP(H10325,'[34]Resumen Bases TP'!$C$130:$E$170,3,FALSE)</f>
        <v>308.52000000000004</v>
      </c>
      <c r="G10325" s="900" t="s">
        <v>732</v>
      </c>
      <c r="H10325" s="939" t="str">
        <f t="shared" si="1021"/>
        <v>BT033SE.2</v>
      </c>
      <c r="I10325" s="881" t="str">
        <f t="shared" si="1022"/>
        <v>BT033SE.2</v>
      </c>
      <c r="J10325" s="881" t="str">
        <f t="shared" si="1023"/>
        <v>033</v>
      </c>
      <c r="K10325" s="881" t="str">
        <f t="shared" si="1025"/>
        <v>SE</v>
      </c>
      <c r="L10325" s="881">
        <f t="shared" si="1026"/>
        <v>2</v>
      </c>
      <c r="M10325" s="881">
        <f t="shared" si="1027"/>
        <v>2</v>
      </c>
    </row>
    <row r="10326" spans="1:13" ht="13.5">
      <c r="A10326" s="630" t="str">
        <f t="shared" si="1024"/>
        <v>TP-033010-001SE1E</v>
      </c>
      <c r="B10326" s="639" t="str">
        <f t="shared" si="1019"/>
        <v>BT,033010kV,001MVA</v>
      </c>
      <c r="C10326" s="638" t="str">
        <f t="shared" si="1020"/>
        <v>Rieles y bases de Tiro de acceso principal del transformador de 033010kV,1MVA</v>
      </c>
      <c r="D10326" s="637" t="s">
        <v>729</v>
      </c>
      <c r="E10326" s="637">
        <v>1</v>
      </c>
      <c r="F10326" s="639">
        <f>VLOOKUP(H10326,'[34]Resumen Bases TP'!$C$130:$E$170,3,FALSE)</f>
        <v>268.46999999999997</v>
      </c>
      <c r="G10326" s="900" t="s">
        <v>732</v>
      </c>
      <c r="H10326" s="939" t="str">
        <f t="shared" si="1021"/>
        <v>BT033SE.1</v>
      </c>
      <c r="I10326" s="881" t="str">
        <f t="shared" si="1022"/>
        <v>BT033SE.1</v>
      </c>
      <c r="J10326" s="881" t="str">
        <f t="shared" si="1023"/>
        <v>033</v>
      </c>
      <c r="K10326" s="881" t="str">
        <f t="shared" si="1025"/>
        <v>SE</v>
      </c>
      <c r="L10326" s="881">
        <f t="shared" si="1026"/>
        <v>1</v>
      </c>
      <c r="M10326" s="881">
        <f t="shared" si="1027"/>
        <v>1</v>
      </c>
    </row>
    <row r="10327" spans="1:13" ht="13.5">
      <c r="A10327" s="630" t="str">
        <f t="shared" si="1024"/>
        <v>TP-033010-0.5SE1E</v>
      </c>
      <c r="B10327" s="639" t="str">
        <f t="shared" si="1019"/>
        <v>BT,033010kV,0.5MVA</v>
      </c>
      <c r="C10327" s="638" t="e">
        <f t="shared" si="1020"/>
        <v>#VALUE!</v>
      </c>
      <c r="D10327" s="637" t="s">
        <v>729</v>
      </c>
      <c r="E10327" s="637">
        <v>1</v>
      </c>
      <c r="F10327" s="639">
        <f>VLOOKUP(H10327,'[34]Resumen Bases TP'!$C$130:$E$170,3,FALSE)</f>
        <v>268.46999999999997</v>
      </c>
      <c r="G10327" s="900" t="s">
        <v>732</v>
      </c>
      <c r="H10327" s="939" t="str">
        <f t="shared" si="1021"/>
        <v>BT033SE.1</v>
      </c>
      <c r="I10327" s="881" t="str">
        <f t="shared" si="1022"/>
        <v>BT033SE.1</v>
      </c>
      <c r="J10327" s="881" t="str">
        <f t="shared" si="1023"/>
        <v>033</v>
      </c>
      <c r="K10327" s="881" t="str">
        <f t="shared" si="1025"/>
        <v>SE</v>
      </c>
      <c r="L10327" s="881">
        <f t="shared" si="1026"/>
        <v>1</v>
      </c>
      <c r="M10327" s="881" t="e">
        <f t="shared" si="1027"/>
        <v>#VALUE!</v>
      </c>
    </row>
    <row r="10328" spans="1:13" ht="13.5">
      <c r="A10328" s="630" t="str">
        <f t="shared" si="1024"/>
        <v>TP-033023-010SE1E</v>
      </c>
      <c r="B10328" s="639" t="str">
        <f t="shared" ref="B10328:B10391" si="1028">IF(LEN(A10328)=20,+"BT,"&amp;MID(A10328,4,6)&amp;"kV,"&amp;MID(A10328,14,3)&amp;"MVA",+"BT,"&amp;MID(A10328,4,6)&amp;"kV,"&amp;MID(A10328,11,3)&amp;"MVA")</f>
        <v>BT,033023kV,010MVA</v>
      </c>
      <c r="C10328" s="638" t="str">
        <f t="shared" ref="C10328:C10391" si="1029">+"Rieles y bases de Tiro de acceso principal del transformador de "&amp;MID(B10328,4,6)&amp;"kV,"&amp;M10328&amp;"MVA"</f>
        <v>Rieles y bases de Tiro de acceso principal del transformador de 033023kV,10MVA</v>
      </c>
      <c r="D10328" s="637" t="s">
        <v>729</v>
      </c>
      <c r="E10328" s="637">
        <v>1</v>
      </c>
      <c r="F10328" s="639">
        <f>VLOOKUP(H10328,'[34]Resumen Bases TP'!$C$130:$E$170,3,FALSE)</f>
        <v>268.46999999999997</v>
      </c>
      <c r="G10328" s="900" t="s">
        <v>732</v>
      </c>
      <c r="H10328" s="939" t="str">
        <f t="shared" ref="H10328:H10391" si="1030">+"BT"&amp;J10328&amp;K10328&amp;"."&amp;L10328</f>
        <v>BT033SE.1</v>
      </c>
      <c r="I10328" s="881" t="str">
        <f t="shared" ref="I10328:I10391" si="1031">+"BT"&amp;J10328&amp;K10328&amp;"."&amp;L10328</f>
        <v>BT033SE.1</v>
      </c>
      <c r="J10328" s="881" t="str">
        <f t="shared" ref="J10328:J10391" si="1032">+MID(B10328,4,3)</f>
        <v>033</v>
      </c>
      <c r="K10328" s="881" t="str">
        <f t="shared" si="1025"/>
        <v>SE</v>
      </c>
      <c r="L10328" s="881">
        <f t="shared" si="1026"/>
        <v>1</v>
      </c>
      <c r="M10328" s="881">
        <f t="shared" si="1027"/>
        <v>10</v>
      </c>
    </row>
    <row r="10329" spans="1:13" ht="13.5">
      <c r="A10329" s="630" t="str">
        <f t="shared" si="1024"/>
        <v>TP-033023-008SE1E</v>
      </c>
      <c r="B10329" s="639" t="str">
        <f t="shared" si="1028"/>
        <v>BT,033023kV,008MVA</v>
      </c>
      <c r="C10329" s="638" t="str">
        <f t="shared" si="1029"/>
        <v>Rieles y bases de Tiro de acceso principal del transformador de 033023kV,8MVA</v>
      </c>
      <c r="D10329" s="637" t="s">
        <v>729</v>
      </c>
      <c r="E10329" s="637">
        <v>1</v>
      </c>
      <c r="F10329" s="639">
        <f>VLOOKUP(H10329,'[34]Resumen Bases TP'!$C$130:$E$170,3,FALSE)</f>
        <v>268.46999999999997</v>
      </c>
      <c r="G10329" s="900" t="s">
        <v>732</v>
      </c>
      <c r="H10329" s="939" t="str">
        <f t="shared" si="1030"/>
        <v>BT033SE.1</v>
      </c>
      <c r="I10329" s="881" t="str">
        <f t="shared" si="1031"/>
        <v>BT033SE.1</v>
      </c>
      <c r="J10329" s="881" t="str">
        <f t="shared" si="1032"/>
        <v>033</v>
      </c>
      <c r="K10329" s="881" t="str">
        <f t="shared" si="1025"/>
        <v>SE</v>
      </c>
      <c r="L10329" s="881">
        <f t="shared" si="1026"/>
        <v>1</v>
      </c>
      <c r="M10329" s="881">
        <f t="shared" si="1027"/>
        <v>8</v>
      </c>
    </row>
    <row r="10330" spans="1:13" ht="13.5">
      <c r="A10330" s="630" t="str">
        <f t="shared" si="1024"/>
        <v>TP-033023-007SE1E</v>
      </c>
      <c r="B10330" s="639" t="str">
        <f t="shared" si="1028"/>
        <v>BT,033023kV,007MVA</v>
      </c>
      <c r="C10330" s="638" t="str">
        <f t="shared" si="1029"/>
        <v>Rieles y bases de Tiro de acceso principal del transformador de 033023kV,7MVA</v>
      </c>
      <c r="D10330" s="637" t="s">
        <v>729</v>
      </c>
      <c r="E10330" s="637">
        <v>1</v>
      </c>
      <c r="F10330" s="639">
        <f>VLOOKUP(H10330,'[34]Resumen Bases TP'!$C$130:$E$170,3,FALSE)</f>
        <v>308.52000000000004</v>
      </c>
      <c r="G10330" s="900" t="s">
        <v>732</v>
      </c>
      <c r="H10330" s="939" t="str">
        <f t="shared" si="1030"/>
        <v>BT033SE.2</v>
      </c>
      <c r="I10330" s="881" t="str">
        <f t="shared" si="1031"/>
        <v>BT033SE.2</v>
      </c>
      <c r="J10330" s="881" t="str">
        <f t="shared" si="1032"/>
        <v>033</v>
      </c>
      <c r="K10330" s="881" t="str">
        <f t="shared" si="1025"/>
        <v>SE</v>
      </c>
      <c r="L10330" s="881">
        <f t="shared" si="1026"/>
        <v>2</v>
      </c>
      <c r="M10330" s="881">
        <f t="shared" si="1027"/>
        <v>7</v>
      </c>
    </row>
    <row r="10331" spans="1:13" ht="13.5">
      <c r="A10331" s="630" t="str">
        <f t="shared" si="1024"/>
        <v>TP-033023-006SE1E</v>
      </c>
      <c r="B10331" s="639" t="str">
        <f t="shared" si="1028"/>
        <v>BT,033023kV,006MVA</v>
      </c>
      <c r="C10331" s="638" t="str">
        <f t="shared" si="1029"/>
        <v>Rieles y bases de Tiro de acceso principal del transformador de 033023kV,6MVA</v>
      </c>
      <c r="D10331" s="637" t="s">
        <v>729</v>
      </c>
      <c r="E10331" s="637">
        <v>1</v>
      </c>
      <c r="F10331" s="639">
        <f>VLOOKUP(H10331,'[34]Resumen Bases TP'!$C$130:$E$170,3,FALSE)</f>
        <v>308.52000000000004</v>
      </c>
      <c r="G10331" s="900" t="s">
        <v>732</v>
      </c>
      <c r="H10331" s="939" t="str">
        <f t="shared" si="1030"/>
        <v>BT033SE.2</v>
      </c>
      <c r="I10331" s="881" t="str">
        <f t="shared" si="1031"/>
        <v>BT033SE.2</v>
      </c>
      <c r="J10331" s="881" t="str">
        <f t="shared" si="1032"/>
        <v>033</v>
      </c>
      <c r="K10331" s="881" t="str">
        <f t="shared" si="1025"/>
        <v>SE</v>
      </c>
      <c r="L10331" s="881">
        <f t="shared" si="1026"/>
        <v>2</v>
      </c>
      <c r="M10331" s="881">
        <f t="shared" si="1027"/>
        <v>6</v>
      </c>
    </row>
    <row r="10332" spans="1:13" ht="13.5">
      <c r="A10332" s="630" t="str">
        <f t="shared" si="1024"/>
        <v>TP-033023-005SE1E</v>
      </c>
      <c r="B10332" s="639" t="str">
        <f t="shared" si="1028"/>
        <v>BT,033023kV,005MVA</v>
      </c>
      <c r="C10332" s="638" t="str">
        <f t="shared" si="1029"/>
        <v>Rieles y bases de Tiro de acceso principal del transformador de 033023kV,5MVA</v>
      </c>
      <c r="D10332" s="637" t="s">
        <v>729</v>
      </c>
      <c r="E10332" s="637">
        <v>1</v>
      </c>
      <c r="F10332" s="639">
        <f>VLOOKUP(H10332,'[34]Resumen Bases TP'!$C$130:$E$170,3,FALSE)</f>
        <v>308.52000000000004</v>
      </c>
      <c r="G10332" s="900" t="s">
        <v>732</v>
      </c>
      <c r="H10332" s="939" t="str">
        <f t="shared" si="1030"/>
        <v>BT033SE.2</v>
      </c>
      <c r="I10332" s="881" t="str">
        <f t="shared" si="1031"/>
        <v>BT033SE.2</v>
      </c>
      <c r="J10332" s="881" t="str">
        <f t="shared" si="1032"/>
        <v>033</v>
      </c>
      <c r="K10332" s="881" t="str">
        <f t="shared" si="1025"/>
        <v>SE</v>
      </c>
      <c r="L10332" s="881">
        <f t="shared" si="1026"/>
        <v>2</v>
      </c>
      <c r="M10332" s="881">
        <f t="shared" si="1027"/>
        <v>5</v>
      </c>
    </row>
    <row r="10333" spans="1:13" ht="13.5">
      <c r="A10333" s="630" t="str">
        <f t="shared" si="1024"/>
        <v>TP-033023-004SE1E</v>
      </c>
      <c r="B10333" s="639" t="str">
        <f t="shared" si="1028"/>
        <v>BT,033023kV,004MVA</v>
      </c>
      <c r="C10333" s="638" t="str">
        <f t="shared" si="1029"/>
        <v>Rieles y bases de Tiro de acceso principal del transformador de 033023kV,4MVA</v>
      </c>
      <c r="D10333" s="637" t="s">
        <v>729</v>
      </c>
      <c r="E10333" s="637">
        <v>1</v>
      </c>
      <c r="F10333" s="639">
        <f>VLOOKUP(H10333,'[34]Resumen Bases TP'!$C$130:$E$170,3,FALSE)</f>
        <v>308.52000000000004</v>
      </c>
      <c r="G10333" s="900" t="s">
        <v>732</v>
      </c>
      <c r="H10333" s="939" t="str">
        <f t="shared" si="1030"/>
        <v>BT033SE.2</v>
      </c>
      <c r="I10333" s="881" t="str">
        <f t="shared" si="1031"/>
        <v>BT033SE.2</v>
      </c>
      <c r="J10333" s="881" t="str">
        <f t="shared" si="1032"/>
        <v>033</v>
      </c>
      <c r="K10333" s="881" t="str">
        <f t="shared" si="1025"/>
        <v>SE</v>
      </c>
      <c r="L10333" s="881">
        <f t="shared" si="1026"/>
        <v>2</v>
      </c>
      <c r="M10333" s="881">
        <f t="shared" si="1027"/>
        <v>4</v>
      </c>
    </row>
    <row r="10334" spans="1:13" ht="13.5">
      <c r="A10334" s="630" t="str">
        <f t="shared" si="1024"/>
        <v>TP-033023-002SE1E</v>
      </c>
      <c r="B10334" s="639" t="str">
        <f t="shared" si="1028"/>
        <v>BT,033023kV,002MVA</v>
      </c>
      <c r="C10334" s="638" t="str">
        <f t="shared" si="1029"/>
        <v>Rieles y bases de Tiro de acceso principal del transformador de 033023kV,2MVA</v>
      </c>
      <c r="D10334" s="637" t="s">
        <v>729</v>
      </c>
      <c r="E10334" s="637">
        <v>1</v>
      </c>
      <c r="F10334" s="639">
        <f>VLOOKUP(H10334,'[34]Resumen Bases TP'!$C$130:$E$170,3,FALSE)</f>
        <v>308.52000000000004</v>
      </c>
      <c r="G10334" s="900" t="s">
        <v>732</v>
      </c>
      <c r="H10334" s="939" t="str">
        <f t="shared" si="1030"/>
        <v>BT033SE.2</v>
      </c>
      <c r="I10334" s="881" t="str">
        <f t="shared" si="1031"/>
        <v>BT033SE.2</v>
      </c>
      <c r="J10334" s="881" t="str">
        <f t="shared" si="1032"/>
        <v>033</v>
      </c>
      <c r="K10334" s="881" t="str">
        <f t="shared" si="1025"/>
        <v>SE</v>
      </c>
      <c r="L10334" s="881">
        <f t="shared" si="1026"/>
        <v>2</v>
      </c>
      <c r="M10334" s="881">
        <f t="shared" si="1027"/>
        <v>2</v>
      </c>
    </row>
    <row r="10335" spans="1:13" ht="13.5">
      <c r="A10335" s="630" t="str">
        <f t="shared" si="1024"/>
        <v>TP-033023-001SE1E</v>
      </c>
      <c r="B10335" s="639" t="str">
        <f t="shared" si="1028"/>
        <v>BT,033023kV,001MVA</v>
      </c>
      <c r="C10335" s="638" t="str">
        <f t="shared" si="1029"/>
        <v>Rieles y bases de Tiro de acceso principal del transformador de 033023kV,1MVA</v>
      </c>
      <c r="D10335" s="637" t="s">
        <v>729</v>
      </c>
      <c r="E10335" s="637">
        <v>1</v>
      </c>
      <c r="F10335" s="639">
        <f>VLOOKUP(H10335,'[34]Resumen Bases TP'!$C$130:$E$170,3,FALSE)</f>
        <v>268.46999999999997</v>
      </c>
      <c r="G10335" s="900" t="s">
        <v>732</v>
      </c>
      <c r="H10335" s="939" t="str">
        <f t="shared" si="1030"/>
        <v>BT033SE.1</v>
      </c>
      <c r="I10335" s="881" t="str">
        <f t="shared" si="1031"/>
        <v>BT033SE.1</v>
      </c>
      <c r="J10335" s="881" t="str">
        <f t="shared" si="1032"/>
        <v>033</v>
      </c>
      <c r="K10335" s="881" t="str">
        <f t="shared" si="1025"/>
        <v>SE</v>
      </c>
      <c r="L10335" s="881">
        <f t="shared" si="1026"/>
        <v>1</v>
      </c>
      <c r="M10335" s="881">
        <f t="shared" si="1027"/>
        <v>1</v>
      </c>
    </row>
    <row r="10336" spans="1:13" ht="13.5">
      <c r="A10336" s="630" t="str">
        <f t="shared" si="1024"/>
        <v>TP-033023-0.5SE1E</v>
      </c>
      <c r="B10336" s="639" t="str">
        <f t="shared" si="1028"/>
        <v>BT,033023kV,0.5MVA</v>
      </c>
      <c r="C10336" s="638" t="e">
        <f t="shared" si="1029"/>
        <v>#VALUE!</v>
      </c>
      <c r="D10336" s="637" t="s">
        <v>729</v>
      </c>
      <c r="E10336" s="637">
        <v>1</v>
      </c>
      <c r="F10336" s="639">
        <f>VLOOKUP(H10336,'[34]Resumen Bases TP'!$C$130:$E$170,3,FALSE)</f>
        <v>268.46999999999997</v>
      </c>
      <c r="G10336" s="900" t="s">
        <v>732</v>
      </c>
      <c r="H10336" s="939" t="str">
        <f t="shared" si="1030"/>
        <v>BT033SE.1</v>
      </c>
      <c r="I10336" s="881" t="str">
        <f t="shared" si="1031"/>
        <v>BT033SE.1</v>
      </c>
      <c r="J10336" s="881" t="str">
        <f t="shared" si="1032"/>
        <v>033</v>
      </c>
      <c r="K10336" s="881" t="str">
        <f t="shared" si="1025"/>
        <v>SE</v>
      </c>
      <c r="L10336" s="881">
        <f t="shared" si="1026"/>
        <v>1</v>
      </c>
      <c r="M10336" s="881" t="e">
        <f t="shared" si="1027"/>
        <v>#VALUE!</v>
      </c>
    </row>
    <row r="10337" spans="1:13" ht="13.5">
      <c r="A10337" s="630" t="str">
        <f t="shared" si="1024"/>
        <v>TP-033023010-010CO1I</v>
      </c>
      <c r="B10337" s="639" t="str">
        <f t="shared" si="1028"/>
        <v>BT,033023kV,010MVA</v>
      </c>
      <c r="C10337" s="638" t="str">
        <f t="shared" si="1029"/>
        <v>Rieles y bases de Tiro de acceso principal del transformador de 033023kV,10MVA</v>
      </c>
      <c r="D10337" s="637" t="s">
        <v>729</v>
      </c>
      <c r="E10337" s="637">
        <v>1</v>
      </c>
      <c r="F10337" s="639">
        <f>VLOOKUP(H10337,'[34]Resumen Bases TP'!$C$130:$E$170,3,FALSE)</f>
        <v>260.53000000000003</v>
      </c>
      <c r="G10337" s="900" t="s">
        <v>732</v>
      </c>
      <c r="H10337" s="939" t="str">
        <f t="shared" si="1030"/>
        <v>BT033CO.1</v>
      </c>
      <c r="I10337" s="881" t="str">
        <f t="shared" si="1031"/>
        <v>BT033CO.1</v>
      </c>
      <c r="J10337" s="881" t="str">
        <f t="shared" si="1032"/>
        <v>033</v>
      </c>
      <c r="K10337" s="881" t="str">
        <f t="shared" si="1025"/>
        <v>CO</v>
      </c>
      <c r="L10337" s="881">
        <f t="shared" si="1026"/>
        <v>1</v>
      </c>
      <c r="M10337" s="881">
        <f t="shared" si="1027"/>
        <v>10</v>
      </c>
    </row>
    <row r="10338" spans="1:13" ht="13.5">
      <c r="A10338" s="630" t="str">
        <f t="shared" si="1024"/>
        <v>TP-033023010-008CO1I</v>
      </c>
      <c r="B10338" s="639" t="str">
        <f t="shared" si="1028"/>
        <v>BT,033023kV,008MVA</v>
      </c>
      <c r="C10338" s="638" t="str">
        <f t="shared" si="1029"/>
        <v>Rieles y bases de Tiro de acceso principal del transformador de 033023kV,8MVA</v>
      </c>
      <c r="D10338" s="637" t="s">
        <v>729</v>
      </c>
      <c r="E10338" s="637">
        <v>1</v>
      </c>
      <c r="F10338" s="639">
        <f>VLOOKUP(H10338,'[34]Resumen Bases TP'!$C$130:$E$170,3,FALSE)</f>
        <v>260.53000000000003</v>
      </c>
      <c r="G10338" s="900" t="s">
        <v>732</v>
      </c>
      <c r="H10338" s="939" t="str">
        <f t="shared" si="1030"/>
        <v>BT033CO.1</v>
      </c>
      <c r="I10338" s="881" t="str">
        <f t="shared" si="1031"/>
        <v>BT033CO.1</v>
      </c>
      <c r="J10338" s="881" t="str">
        <f t="shared" si="1032"/>
        <v>033</v>
      </c>
      <c r="K10338" s="881" t="str">
        <f t="shared" si="1025"/>
        <v>CO</v>
      </c>
      <c r="L10338" s="881">
        <f t="shared" si="1026"/>
        <v>1</v>
      </c>
      <c r="M10338" s="881">
        <f t="shared" si="1027"/>
        <v>8</v>
      </c>
    </row>
    <row r="10339" spans="1:13" ht="13.5">
      <c r="A10339" s="630" t="str">
        <f t="shared" si="1024"/>
        <v>TP-033023010-007CO1I</v>
      </c>
      <c r="B10339" s="639" t="str">
        <f t="shared" si="1028"/>
        <v>BT,033023kV,007MVA</v>
      </c>
      <c r="C10339" s="638" t="str">
        <f t="shared" si="1029"/>
        <v>Rieles y bases de Tiro de acceso principal del transformador de 033023kV,7MVA</v>
      </c>
      <c r="D10339" s="637" t="s">
        <v>729</v>
      </c>
      <c r="E10339" s="637">
        <v>1</v>
      </c>
      <c r="F10339" s="639">
        <f>VLOOKUP(H10339,'[34]Resumen Bases TP'!$C$130:$E$170,3,FALSE)</f>
        <v>297.42000000000007</v>
      </c>
      <c r="G10339" s="900" t="s">
        <v>732</v>
      </c>
      <c r="H10339" s="939" t="str">
        <f t="shared" si="1030"/>
        <v>BT033CO.2</v>
      </c>
      <c r="I10339" s="881" t="str">
        <f t="shared" si="1031"/>
        <v>BT033CO.2</v>
      </c>
      <c r="J10339" s="881" t="str">
        <f t="shared" si="1032"/>
        <v>033</v>
      </c>
      <c r="K10339" s="881" t="str">
        <f t="shared" si="1025"/>
        <v>CO</v>
      </c>
      <c r="L10339" s="881">
        <f t="shared" si="1026"/>
        <v>2</v>
      </c>
      <c r="M10339" s="881">
        <f t="shared" si="1027"/>
        <v>7</v>
      </c>
    </row>
    <row r="10340" spans="1:13" ht="13.5">
      <c r="A10340" s="630" t="str">
        <f t="shared" si="1024"/>
        <v>TP-033023010-006CO1I</v>
      </c>
      <c r="B10340" s="639" t="str">
        <f t="shared" si="1028"/>
        <v>BT,033023kV,006MVA</v>
      </c>
      <c r="C10340" s="638" t="str">
        <f t="shared" si="1029"/>
        <v>Rieles y bases de Tiro de acceso principal del transformador de 033023kV,6MVA</v>
      </c>
      <c r="D10340" s="637" t="s">
        <v>729</v>
      </c>
      <c r="E10340" s="637">
        <v>1</v>
      </c>
      <c r="F10340" s="639">
        <f>VLOOKUP(H10340,'[34]Resumen Bases TP'!$C$130:$E$170,3,FALSE)</f>
        <v>297.42000000000007</v>
      </c>
      <c r="G10340" s="900" t="s">
        <v>732</v>
      </c>
      <c r="H10340" s="939" t="str">
        <f t="shared" si="1030"/>
        <v>BT033CO.2</v>
      </c>
      <c r="I10340" s="881" t="str">
        <f t="shared" si="1031"/>
        <v>BT033CO.2</v>
      </c>
      <c r="J10340" s="881" t="str">
        <f t="shared" si="1032"/>
        <v>033</v>
      </c>
      <c r="K10340" s="881" t="str">
        <f t="shared" si="1025"/>
        <v>CO</v>
      </c>
      <c r="L10340" s="881">
        <f t="shared" si="1026"/>
        <v>2</v>
      </c>
      <c r="M10340" s="881">
        <f t="shared" si="1027"/>
        <v>6</v>
      </c>
    </row>
    <row r="10341" spans="1:13" ht="13.5">
      <c r="A10341" s="630" t="str">
        <f t="shared" si="1024"/>
        <v>TP-033023010-005CO1I</v>
      </c>
      <c r="B10341" s="639" t="str">
        <f t="shared" si="1028"/>
        <v>BT,033023kV,005MVA</v>
      </c>
      <c r="C10341" s="638" t="str">
        <f t="shared" si="1029"/>
        <v>Rieles y bases de Tiro de acceso principal del transformador de 033023kV,5MVA</v>
      </c>
      <c r="D10341" s="637" t="s">
        <v>729</v>
      </c>
      <c r="E10341" s="637">
        <v>1</v>
      </c>
      <c r="F10341" s="639">
        <f>VLOOKUP(H10341,'[34]Resumen Bases TP'!$C$130:$E$170,3,FALSE)</f>
        <v>297.42000000000007</v>
      </c>
      <c r="G10341" s="900" t="s">
        <v>732</v>
      </c>
      <c r="H10341" s="939" t="str">
        <f t="shared" si="1030"/>
        <v>BT033CO.2</v>
      </c>
      <c r="I10341" s="881" t="str">
        <f t="shared" si="1031"/>
        <v>BT033CO.2</v>
      </c>
      <c r="J10341" s="881" t="str">
        <f t="shared" si="1032"/>
        <v>033</v>
      </c>
      <c r="K10341" s="881" t="str">
        <f t="shared" si="1025"/>
        <v>CO</v>
      </c>
      <c r="L10341" s="881">
        <f t="shared" si="1026"/>
        <v>2</v>
      </c>
      <c r="M10341" s="881">
        <f t="shared" si="1027"/>
        <v>5</v>
      </c>
    </row>
    <row r="10342" spans="1:13" ht="13.5">
      <c r="A10342" s="630" t="str">
        <f t="shared" si="1024"/>
        <v>TP-033023010-004CO1I</v>
      </c>
      <c r="B10342" s="639" t="str">
        <f t="shared" si="1028"/>
        <v>BT,033023kV,004MVA</v>
      </c>
      <c r="C10342" s="638" t="str">
        <f t="shared" si="1029"/>
        <v>Rieles y bases de Tiro de acceso principal del transformador de 033023kV,4MVA</v>
      </c>
      <c r="D10342" s="637" t="s">
        <v>729</v>
      </c>
      <c r="E10342" s="637">
        <v>1</v>
      </c>
      <c r="F10342" s="639">
        <f>VLOOKUP(H10342,'[34]Resumen Bases TP'!$C$130:$E$170,3,FALSE)</f>
        <v>297.42000000000007</v>
      </c>
      <c r="G10342" s="900" t="s">
        <v>732</v>
      </c>
      <c r="H10342" s="939" t="str">
        <f t="shared" si="1030"/>
        <v>BT033CO.2</v>
      </c>
      <c r="I10342" s="881" t="str">
        <f t="shared" si="1031"/>
        <v>BT033CO.2</v>
      </c>
      <c r="J10342" s="881" t="str">
        <f t="shared" si="1032"/>
        <v>033</v>
      </c>
      <c r="K10342" s="881" t="str">
        <f t="shared" si="1025"/>
        <v>CO</v>
      </c>
      <c r="L10342" s="881">
        <f t="shared" si="1026"/>
        <v>2</v>
      </c>
      <c r="M10342" s="881">
        <f t="shared" si="1027"/>
        <v>4</v>
      </c>
    </row>
    <row r="10343" spans="1:13" ht="13.5">
      <c r="A10343" s="630" t="str">
        <f t="shared" si="1024"/>
        <v>TP-033023010-002CO1I</v>
      </c>
      <c r="B10343" s="639" t="str">
        <f t="shared" si="1028"/>
        <v>BT,033023kV,002MVA</v>
      </c>
      <c r="C10343" s="638" t="str">
        <f t="shared" si="1029"/>
        <v>Rieles y bases de Tiro de acceso principal del transformador de 033023kV,2MVA</v>
      </c>
      <c r="D10343" s="637" t="s">
        <v>729</v>
      </c>
      <c r="E10343" s="637">
        <v>1</v>
      </c>
      <c r="F10343" s="639">
        <f>VLOOKUP(H10343,'[34]Resumen Bases TP'!$C$130:$E$170,3,FALSE)</f>
        <v>297.42000000000007</v>
      </c>
      <c r="G10343" s="900" t="s">
        <v>732</v>
      </c>
      <c r="H10343" s="939" t="str">
        <f t="shared" si="1030"/>
        <v>BT033CO.2</v>
      </c>
      <c r="I10343" s="881" t="str">
        <f t="shared" si="1031"/>
        <v>BT033CO.2</v>
      </c>
      <c r="J10343" s="881" t="str">
        <f t="shared" si="1032"/>
        <v>033</v>
      </c>
      <c r="K10343" s="881" t="str">
        <f t="shared" si="1025"/>
        <v>CO</v>
      </c>
      <c r="L10343" s="881">
        <f t="shared" si="1026"/>
        <v>2</v>
      </c>
      <c r="M10343" s="881">
        <f t="shared" si="1027"/>
        <v>2</v>
      </c>
    </row>
    <row r="10344" spans="1:13" ht="13.5">
      <c r="A10344" s="630" t="str">
        <f t="shared" si="1024"/>
        <v>TP-033023010-001CO1I</v>
      </c>
      <c r="B10344" s="639" t="str">
        <f t="shared" si="1028"/>
        <v>BT,033023kV,001MVA</v>
      </c>
      <c r="C10344" s="638" t="str">
        <f t="shared" si="1029"/>
        <v>Rieles y bases de Tiro de acceso principal del transformador de 033023kV,1MVA</v>
      </c>
      <c r="D10344" s="637" t="s">
        <v>729</v>
      </c>
      <c r="E10344" s="637">
        <v>1</v>
      </c>
      <c r="F10344" s="639">
        <f>VLOOKUP(H10344,'[34]Resumen Bases TP'!$C$130:$E$170,3,FALSE)</f>
        <v>260.53000000000003</v>
      </c>
      <c r="G10344" s="900" t="s">
        <v>732</v>
      </c>
      <c r="H10344" s="939" t="str">
        <f t="shared" si="1030"/>
        <v>BT033CO.1</v>
      </c>
      <c r="I10344" s="881" t="str">
        <f t="shared" si="1031"/>
        <v>BT033CO.1</v>
      </c>
      <c r="J10344" s="881" t="str">
        <f t="shared" si="1032"/>
        <v>033</v>
      </c>
      <c r="K10344" s="881" t="str">
        <f t="shared" si="1025"/>
        <v>CO</v>
      </c>
      <c r="L10344" s="881">
        <f t="shared" si="1026"/>
        <v>1</v>
      </c>
      <c r="M10344" s="881">
        <f t="shared" si="1027"/>
        <v>1</v>
      </c>
    </row>
    <row r="10345" spans="1:13" ht="13.5">
      <c r="A10345" s="630" t="str">
        <f t="shared" si="1024"/>
        <v>TP-033023010-0.5CO1I</v>
      </c>
      <c r="B10345" s="639" t="str">
        <f t="shared" si="1028"/>
        <v>BT,033023kV,0.5MVA</v>
      </c>
      <c r="C10345" s="638" t="e">
        <f t="shared" si="1029"/>
        <v>#VALUE!</v>
      </c>
      <c r="D10345" s="637" t="s">
        <v>729</v>
      </c>
      <c r="E10345" s="637">
        <v>1</v>
      </c>
      <c r="F10345" s="639">
        <f>VLOOKUP(H10345,'[34]Resumen Bases TP'!$C$130:$E$170,3,FALSE)</f>
        <v>260.53000000000003</v>
      </c>
      <c r="G10345" s="900" t="s">
        <v>732</v>
      </c>
      <c r="H10345" s="939" t="str">
        <f t="shared" si="1030"/>
        <v>BT033CO.1</v>
      </c>
      <c r="I10345" s="881" t="str">
        <f t="shared" si="1031"/>
        <v>BT033CO.1</v>
      </c>
      <c r="J10345" s="881" t="str">
        <f t="shared" si="1032"/>
        <v>033</v>
      </c>
      <c r="K10345" s="881" t="str">
        <f t="shared" si="1025"/>
        <v>CO</v>
      </c>
      <c r="L10345" s="881">
        <f t="shared" si="1026"/>
        <v>1</v>
      </c>
      <c r="M10345" s="881" t="e">
        <f t="shared" si="1027"/>
        <v>#VALUE!</v>
      </c>
    </row>
    <row r="10346" spans="1:13" ht="13.5">
      <c r="A10346" s="630" t="str">
        <f t="shared" si="1024"/>
        <v>TP-033010-010CO1I</v>
      </c>
      <c r="B10346" s="639" t="str">
        <f t="shared" si="1028"/>
        <v>BT,033010kV,010MVA</v>
      </c>
      <c r="C10346" s="638" t="str">
        <f t="shared" si="1029"/>
        <v>Rieles y bases de Tiro de acceso principal del transformador de 033010kV,10MVA</v>
      </c>
      <c r="D10346" s="637" t="s">
        <v>729</v>
      </c>
      <c r="E10346" s="637">
        <v>1</v>
      </c>
      <c r="F10346" s="639">
        <f>VLOOKUP(H10346,'[34]Resumen Bases TP'!$C$130:$E$170,3,FALSE)</f>
        <v>260.53000000000003</v>
      </c>
      <c r="G10346" s="900" t="s">
        <v>732</v>
      </c>
      <c r="H10346" s="939" t="str">
        <f t="shared" si="1030"/>
        <v>BT033CO.1</v>
      </c>
      <c r="I10346" s="881" t="str">
        <f t="shared" si="1031"/>
        <v>BT033CO.1</v>
      </c>
      <c r="J10346" s="881" t="str">
        <f t="shared" si="1032"/>
        <v>033</v>
      </c>
      <c r="K10346" s="881" t="str">
        <f t="shared" si="1025"/>
        <v>CO</v>
      </c>
      <c r="L10346" s="881">
        <f t="shared" si="1026"/>
        <v>1</v>
      </c>
      <c r="M10346" s="881">
        <f t="shared" si="1027"/>
        <v>10</v>
      </c>
    </row>
    <row r="10347" spans="1:13" ht="13.5">
      <c r="A10347" s="630" t="str">
        <f t="shared" si="1024"/>
        <v>TP-033010-008CO1I</v>
      </c>
      <c r="B10347" s="639" t="str">
        <f t="shared" si="1028"/>
        <v>BT,033010kV,008MVA</v>
      </c>
      <c r="C10347" s="638" t="str">
        <f t="shared" si="1029"/>
        <v>Rieles y bases de Tiro de acceso principal del transformador de 033010kV,8MVA</v>
      </c>
      <c r="D10347" s="637" t="s">
        <v>729</v>
      </c>
      <c r="E10347" s="637">
        <v>1</v>
      </c>
      <c r="F10347" s="639">
        <f>VLOOKUP(H10347,'[34]Resumen Bases TP'!$C$130:$E$170,3,FALSE)</f>
        <v>260.53000000000003</v>
      </c>
      <c r="G10347" s="900" t="s">
        <v>732</v>
      </c>
      <c r="H10347" s="939" t="str">
        <f t="shared" si="1030"/>
        <v>BT033CO.1</v>
      </c>
      <c r="I10347" s="881" t="str">
        <f t="shared" si="1031"/>
        <v>BT033CO.1</v>
      </c>
      <c r="J10347" s="881" t="str">
        <f t="shared" si="1032"/>
        <v>033</v>
      </c>
      <c r="K10347" s="881" t="str">
        <f t="shared" si="1025"/>
        <v>CO</v>
      </c>
      <c r="L10347" s="881">
        <f t="shared" si="1026"/>
        <v>1</v>
      </c>
      <c r="M10347" s="881">
        <f t="shared" si="1027"/>
        <v>8</v>
      </c>
    </row>
    <row r="10348" spans="1:13" ht="13.5">
      <c r="A10348" s="630" t="str">
        <f t="shared" si="1024"/>
        <v>TP-033010-007CO1I</v>
      </c>
      <c r="B10348" s="639" t="str">
        <f t="shared" si="1028"/>
        <v>BT,033010kV,007MVA</v>
      </c>
      <c r="C10348" s="638" t="str">
        <f t="shared" si="1029"/>
        <v>Rieles y bases de Tiro de acceso principal del transformador de 033010kV,7MVA</v>
      </c>
      <c r="D10348" s="637" t="s">
        <v>729</v>
      </c>
      <c r="E10348" s="637">
        <v>1</v>
      </c>
      <c r="F10348" s="639">
        <f>VLOOKUP(H10348,'[34]Resumen Bases TP'!$C$130:$E$170,3,FALSE)</f>
        <v>297.42000000000007</v>
      </c>
      <c r="G10348" s="900" t="s">
        <v>732</v>
      </c>
      <c r="H10348" s="939" t="str">
        <f t="shared" si="1030"/>
        <v>BT033CO.2</v>
      </c>
      <c r="I10348" s="881" t="str">
        <f t="shared" si="1031"/>
        <v>BT033CO.2</v>
      </c>
      <c r="J10348" s="881" t="str">
        <f t="shared" si="1032"/>
        <v>033</v>
      </c>
      <c r="K10348" s="881" t="str">
        <f t="shared" si="1025"/>
        <v>CO</v>
      </c>
      <c r="L10348" s="881">
        <f t="shared" si="1026"/>
        <v>2</v>
      </c>
      <c r="M10348" s="881">
        <f t="shared" si="1027"/>
        <v>7</v>
      </c>
    </row>
    <row r="10349" spans="1:13" ht="13.5">
      <c r="A10349" s="630" t="str">
        <f t="shared" si="1024"/>
        <v>TP-033010-006CO1I</v>
      </c>
      <c r="B10349" s="639" t="str">
        <f t="shared" si="1028"/>
        <v>BT,033010kV,006MVA</v>
      </c>
      <c r="C10349" s="638" t="str">
        <f t="shared" si="1029"/>
        <v>Rieles y bases de Tiro de acceso principal del transformador de 033010kV,6MVA</v>
      </c>
      <c r="D10349" s="637" t="s">
        <v>729</v>
      </c>
      <c r="E10349" s="637">
        <v>1</v>
      </c>
      <c r="F10349" s="639">
        <f>VLOOKUP(H10349,'[34]Resumen Bases TP'!$C$130:$E$170,3,FALSE)</f>
        <v>297.42000000000007</v>
      </c>
      <c r="G10349" s="900" t="s">
        <v>732</v>
      </c>
      <c r="H10349" s="939" t="str">
        <f t="shared" si="1030"/>
        <v>BT033CO.2</v>
      </c>
      <c r="I10349" s="881" t="str">
        <f t="shared" si="1031"/>
        <v>BT033CO.2</v>
      </c>
      <c r="J10349" s="881" t="str">
        <f t="shared" si="1032"/>
        <v>033</v>
      </c>
      <c r="K10349" s="881" t="str">
        <f t="shared" si="1025"/>
        <v>CO</v>
      </c>
      <c r="L10349" s="881">
        <f t="shared" si="1026"/>
        <v>2</v>
      </c>
      <c r="M10349" s="881">
        <f t="shared" si="1027"/>
        <v>6</v>
      </c>
    </row>
    <row r="10350" spans="1:13" ht="13.5">
      <c r="A10350" s="630" t="str">
        <f t="shared" si="1024"/>
        <v>TP-033010-005CO1I</v>
      </c>
      <c r="B10350" s="639" t="str">
        <f t="shared" si="1028"/>
        <v>BT,033010kV,005MVA</v>
      </c>
      <c r="C10350" s="638" t="str">
        <f t="shared" si="1029"/>
        <v>Rieles y bases de Tiro de acceso principal del transformador de 033010kV,5MVA</v>
      </c>
      <c r="D10350" s="637" t="s">
        <v>729</v>
      </c>
      <c r="E10350" s="637">
        <v>1</v>
      </c>
      <c r="F10350" s="639">
        <f>VLOOKUP(H10350,'[34]Resumen Bases TP'!$C$130:$E$170,3,FALSE)</f>
        <v>297.42000000000007</v>
      </c>
      <c r="G10350" s="900" t="s">
        <v>732</v>
      </c>
      <c r="H10350" s="939" t="str">
        <f t="shared" si="1030"/>
        <v>BT033CO.2</v>
      </c>
      <c r="I10350" s="881" t="str">
        <f t="shared" si="1031"/>
        <v>BT033CO.2</v>
      </c>
      <c r="J10350" s="881" t="str">
        <f t="shared" si="1032"/>
        <v>033</v>
      </c>
      <c r="K10350" s="881" t="str">
        <f t="shared" si="1025"/>
        <v>CO</v>
      </c>
      <c r="L10350" s="881">
        <f t="shared" si="1026"/>
        <v>2</v>
      </c>
      <c r="M10350" s="881">
        <f t="shared" si="1027"/>
        <v>5</v>
      </c>
    </row>
    <row r="10351" spans="1:13" ht="13.5">
      <c r="A10351" s="630" t="str">
        <f t="shared" si="1024"/>
        <v>TP-033010-004CO1I</v>
      </c>
      <c r="B10351" s="639" t="str">
        <f t="shared" si="1028"/>
        <v>BT,033010kV,004MVA</v>
      </c>
      <c r="C10351" s="638" t="str">
        <f t="shared" si="1029"/>
        <v>Rieles y bases de Tiro de acceso principal del transformador de 033010kV,4MVA</v>
      </c>
      <c r="D10351" s="637" t="s">
        <v>729</v>
      </c>
      <c r="E10351" s="637">
        <v>1</v>
      </c>
      <c r="F10351" s="639">
        <f>VLOOKUP(H10351,'[34]Resumen Bases TP'!$C$130:$E$170,3,FALSE)</f>
        <v>297.42000000000007</v>
      </c>
      <c r="G10351" s="900" t="s">
        <v>732</v>
      </c>
      <c r="H10351" s="939" t="str">
        <f t="shared" si="1030"/>
        <v>BT033CO.2</v>
      </c>
      <c r="I10351" s="881" t="str">
        <f t="shared" si="1031"/>
        <v>BT033CO.2</v>
      </c>
      <c r="J10351" s="881" t="str">
        <f t="shared" si="1032"/>
        <v>033</v>
      </c>
      <c r="K10351" s="881" t="str">
        <f t="shared" si="1025"/>
        <v>CO</v>
      </c>
      <c r="L10351" s="881">
        <f t="shared" si="1026"/>
        <v>2</v>
      </c>
      <c r="M10351" s="881">
        <f t="shared" si="1027"/>
        <v>4</v>
      </c>
    </row>
    <row r="10352" spans="1:13" ht="13.5">
      <c r="A10352" s="630" t="str">
        <f t="shared" si="1024"/>
        <v>TP-033010-002CO1I</v>
      </c>
      <c r="B10352" s="639" t="str">
        <f t="shared" si="1028"/>
        <v>BT,033010kV,002MVA</v>
      </c>
      <c r="C10352" s="638" t="str">
        <f t="shared" si="1029"/>
        <v>Rieles y bases de Tiro de acceso principal del transformador de 033010kV,2MVA</v>
      </c>
      <c r="D10352" s="637" t="s">
        <v>729</v>
      </c>
      <c r="E10352" s="637">
        <v>1</v>
      </c>
      <c r="F10352" s="639">
        <f>VLOOKUP(H10352,'[34]Resumen Bases TP'!$C$130:$E$170,3,FALSE)</f>
        <v>297.42000000000007</v>
      </c>
      <c r="G10352" s="900" t="s">
        <v>732</v>
      </c>
      <c r="H10352" s="939" t="str">
        <f t="shared" si="1030"/>
        <v>BT033CO.2</v>
      </c>
      <c r="I10352" s="881" t="str">
        <f t="shared" si="1031"/>
        <v>BT033CO.2</v>
      </c>
      <c r="J10352" s="881" t="str">
        <f t="shared" si="1032"/>
        <v>033</v>
      </c>
      <c r="K10352" s="881" t="str">
        <f t="shared" si="1025"/>
        <v>CO</v>
      </c>
      <c r="L10352" s="881">
        <f t="shared" si="1026"/>
        <v>2</v>
      </c>
      <c r="M10352" s="881">
        <f t="shared" si="1027"/>
        <v>2</v>
      </c>
    </row>
    <row r="10353" spans="1:13" ht="13.5">
      <c r="A10353" s="630" t="str">
        <f t="shared" si="1024"/>
        <v>TP-033010-001CO1I</v>
      </c>
      <c r="B10353" s="639" t="str">
        <f t="shared" si="1028"/>
        <v>BT,033010kV,001MVA</v>
      </c>
      <c r="C10353" s="638" t="str">
        <f t="shared" si="1029"/>
        <v>Rieles y bases de Tiro de acceso principal del transformador de 033010kV,1MVA</v>
      </c>
      <c r="D10353" s="637" t="s">
        <v>729</v>
      </c>
      <c r="E10353" s="637">
        <v>1</v>
      </c>
      <c r="F10353" s="639">
        <f>VLOOKUP(H10353,'[34]Resumen Bases TP'!$C$130:$E$170,3,FALSE)</f>
        <v>260.53000000000003</v>
      </c>
      <c r="G10353" s="900" t="s">
        <v>732</v>
      </c>
      <c r="H10353" s="939" t="str">
        <f t="shared" si="1030"/>
        <v>BT033CO.1</v>
      </c>
      <c r="I10353" s="881" t="str">
        <f t="shared" si="1031"/>
        <v>BT033CO.1</v>
      </c>
      <c r="J10353" s="881" t="str">
        <f t="shared" si="1032"/>
        <v>033</v>
      </c>
      <c r="K10353" s="881" t="str">
        <f t="shared" si="1025"/>
        <v>CO</v>
      </c>
      <c r="L10353" s="881">
        <f t="shared" si="1026"/>
        <v>1</v>
      </c>
      <c r="M10353" s="881">
        <f t="shared" si="1027"/>
        <v>1</v>
      </c>
    </row>
    <row r="10354" spans="1:13" ht="13.5">
      <c r="A10354" s="630" t="str">
        <f t="shared" si="1024"/>
        <v>TP-033010-0.5CO1I</v>
      </c>
      <c r="B10354" s="639" t="str">
        <f t="shared" si="1028"/>
        <v>BT,033010kV,0.5MVA</v>
      </c>
      <c r="C10354" s="638" t="e">
        <f t="shared" si="1029"/>
        <v>#VALUE!</v>
      </c>
      <c r="D10354" s="637" t="s">
        <v>729</v>
      </c>
      <c r="E10354" s="637">
        <v>1</v>
      </c>
      <c r="F10354" s="639">
        <f>VLOOKUP(H10354,'[34]Resumen Bases TP'!$C$130:$E$170,3,FALSE)</f>
        <v>260.53000000000003</v>
      </c>
      <c r="G10354" s="900" t="s">
        <v>732</v>
      </c>
      <c r="H10354" s="939" t="str">
        <f t="shared" si="1030"/>
        <v>BT033CO.1</v>
      </c>
      <c r="I10354" s="881" t="str">
        <f t="shared" si="1031"/>
        <v>BT033CO.1</v>
      </c>
      <c r="J10354" s="881" t="str">
        <f t="shared" si="1032"/>
        <v>033</v>
      </c>
      <c r="K10354" s="881" t="str">
        <f t="shared" si="1025"/>
        <v>CO</v>
      </c>
      <c r="L10354" s="881">
        <f t="shared" si="1026"/>
        <v>1</v>
      </c>
      <c r="M10354" s="881" t="e">
        <f t="shared" si="1027"/>
        <v>#VALUE!</v>
      </c>
    </row>
    <row r="10355" spans="1:13" ht="13.5">
      <c r="A10355" s="630" t="str">
        <f t="shared" si="1024"/>
        <v>TP-033023-010CO1I</v>
      </c>
      <c r="B10355" s="639" t="str">
        <f t="shared" si="1028"/>
        <v>BT,033023kV,010MVA</v>
      </c>
      <c r="C10355" s="638" t="str">
        <f t="shared" si="1029"/>
        <v>Rieles y bases de Tiro de acceso principal del transformador de 033023kV,10MVA</v>
      </c>
      <c r="D10355" s="637" t="s">
        <v>729</v>
      </c>
      <c r="E10355" s="637">
        <v>1</v>
      </c>
      <c r="F10355" s="639">
        <f>VLOOKUP(H10355,'[34]Resumen Bases TP'!$C$130:$E$170,3,FALSE)</f>
        <v>260.53000000000003</v>
      </c>
      <c r="G10355" s="900" t="s">
        <v>732</v>
      </c>
      <c r="H10355" s="939" t="str">
        <f t="shared" si="1030"/>
        <v>BT033CO.1</v>
      </c>
      <c r="I10355" s="881" t="str">
        <f t="shared" si="1031"/>
        <v>BT033CO.1</v>
      </c>
      <c r="J10355" s="881" t="str">
        <f t="shared" si="1032"/>
        <v>033</v>
      </c>
      <c r="K10355" s="881" t="str">
        <f t="shared" si="1025"/>
        <v>CO</v>
      </c>
      <c r="L10355" s="881">
        <f t="shared" si="1026"/>
        <v>1</v>
      </c>
      <c r="M10355" s="881">
        <f t="shared" si="1027"/>
        <v>10</v>
      </c>
    </row>
    <row r="10356" spans="1:13" ht="13.5">
      <c r="A10356" s="630" t="str">
        <f t="shared" si="1024"/>
        <v>TP-033023-008CO1I</v>
      </c>
      <c r="B10356" s="639" t="str">
        <f t="shared" si="1028"/>
        <v>BT,033023kV,008MVA</v>
      </c>
      <c r="C10356" s="638" t="str">
        <f t="shared" si="1029"/>
        <v>Rieles y bases de Tiro de acceso principal del transformador de 033023kV,8MVA</v>
      </c>
      <c r="D10356" s="637" t="s">
        <v>729</v>
      </c>
      <c r="E10356" s="637">
        <v>1</v>
      </c>
      <c r="F10356" s="639">
        <f>VLOOKUP(H10356,'[34]Resumen Bases TP'!$C$130:$E$170,3,FALSE)</f>
        <v>260.53000000000003</v>
      </c>
      <c r="G10356" s="900" t="s">
        <v>732</v>
      </c>
      <c r="H10356" s="939" t="str">
        <f t="shared" si="1030"/>
        <v>BT033CO.1</v>
      </c>
      <c r="I10356" s="881" t="str">
        <f t="shared" si="1031"/>
        <v>BT033CO.1</v>
      </c>
      <c r="J10356" s="881" t="str">
        <f t="shared" si="1032"/>
        <v>033</v>
      </c>
      <c r="K10356" s="881" t="str">
        <f t="shared" si="1025"/>
        <v>CO</v>
      </c>
      <c r="L10356" s="881">
        <f t="shared" si="1026"/>
        <v>1</v>
      </c>
      <c r="M10356" s="881">
        <f t="shared" si="1027"/>
        <v>8</v>
      </c>
    </row>
    <row r="10357" spans="1:13" ht="13.5">
      <c r="A10357" s="630" t="str">
        <f t="shared" si="1024"/>
        <v>TP-033023-007CO1I</v>
      </c>
      <c r="B10357" s="639" t="str">
        <f t="shared" si="1028"/>
        <v>BT,033023kV,007MVA</v>
      </c>
      <c r="C10357" s="638" t="str">
        <f t="shared" si="1029"/>
        <v>Rieles y bases de Tiro de acceso principal del transformador de 033023kV,7MVA</v>
      </c>
      <c r="D10357" s="637" t="s">
        <v>729</v>
      </c>
      <c r="E10357" s="637">
        <v>1</v>
      </c>
      <c r="F10357" s="639">
        <f>VLOOKUP(H10357,'[34]Resumen Bases TP'!$C$130:$E$170,3,FALSE)</f>
        <v>297.42000000000007</v>
      </c>
      <c r="G10357" s="900" t="s">
        <v>732</v>
      </c>
      <c r="H10357" s="939" t="str">
        <f t="shared" si="1030"/>
        <v>BT033CO.2</v>
      </c>
      <c r="I10357" s="881" t="str">
        <f t="shared" si="1031"/>
        <v>BT033CO.2</v>
      </c>
      <c r="J10357" s="881" t="str">
        <f t="shared" si="1032"/>
        <v>033</v>
      </c>
      <c r="K10357" s="881" t="str">
        <f t="shared" si="1025"/>
        <v>CO</v>
      </c>
      <c r="L10357" s="881">
        <f t="shared" si="1026"/>
        <v>2</v>
      </c>
      <c r="M10357" s="881">
        <f t="shared" si="1027"/>
        <v>7</v>
      </c>
    </row>
    <row r="10358" spans="1:13" ht="13.5">
      <c r="A10358" s="630" t="str">
        <f t="shared" si="1024"/>
        <v>TP-033023-006CO1I</v>
      </c>
      <c r="B10358" s="639" t="str">
        <f t="shared" si="1028"/>
        <v>BT,033023kV,006MVA</v>
      </c>
      <c r="C10358" s="638" t="str">
        <f t="shared" si="1029"/>
        <v>Rieles y bases de Tiro de acceso principal del transformador de 033023kV,6MVA</v>
      </c>
      <c r="D10358" s="637" t="s">
        <v>729</v>
      </c>
      <c r="E10358" s="637">
        <v>1</v>
      </c>
      <c r="F10358" s="639">
        <f>VLOOKUP(H10358,'[34]Resumen Bases TP'!$C$130:$E$170,3,FALSE)</f>
        <v>297.42000000000007</v>
      </c>
      <c r="G10358" s="900" t="s">
        <v>732</v>
      </c>
      <c r="H10358" s="939" t="str">
        <f t="shared" si="1030"/>
        <v>BT033CO.2</v>
      </c>
      <c r="I10358" s="881" t="str">
        <f t="shared" si="1031"/>
        <v>BT033CO.2</v>
      </c>
      <c r="J10358" s="881" t="str">
        <f t="shared" si="1032"/>
        <v>033</v>
      </c>
      <c r="K10358" s="881" t="str">
        <f t="shared" si="1025"/>
        <v>CO</v>
      </c>
      <c r="L10358" s="881">
        <f t="shared" si="1026"/>
        <v>2</v>
      </c>
      <c r="M10358" s="881">
        <f t="shared" si="1027"/>
        <v>6</v>
      </c>
    </row>
    <row r="10359" spans="1:13" ht="13.5">
      <c r="A10359" s="630" t="str">
        <f t="shared" si="1024"/>
        <v>TP-033023-005CO1I</v>
      </c>
      <c r="B10359" s="639" t="str">
        <f t="shared" si="1028"/>
        <v>BT,033023kV,005MVA</v>
      </c>
      <c r="C10359" s="638" t="str">
        <f t="shared" si="1029"/>
        <v>Rieles y bases de Tiro de acceso principal del transformador de 033023kV,5MVA</v>
      </c>
      <c r="D10359" s="637" t="s">
        <v>729</v>
      </c>
      <c r="E10359" s="637">
        <v>1</v>
      </c>
      <c r="F10359" s="639">
        <f>VLOOKUP(H10359,'[34]Resumen Bases TP'!$C$130:$E$170,3,FALSE)</f>
        <v>297.42000000000007</v>
      </c>
      <c r="G10359" s="900" t="s">
        <v>732</v>
      </c>
      <c r="H10359" s="939" t="str">
        <f t="shared" si="1030"/>
        <v>BT033CO.2</v>
      </c>
      <c r="I10359" s="881" t="str">
        <f t="shared" si="1031"/>
        <v>BT033CO.2</v>
      </c>
      <c r="J10359" s="881" t="str">
        <f t="shared" si="1032"/>
        <v>033</v>
      </c>
      <c r="K10359" s="881" t="str">
        <f t="shared" si="1025"/>
        <v>CO</v>
      </c>
      <c r="L10359" s="881">
        <f t="shared" si="1026"/>
        <v>2</v>
      </c>
      <c r="M10359" s="881">
        <f t="shared" si="1027"/>
        <v>5</v>
      </c>
    </row>
    <row r="10360" spans="1:13" ht="13.5">
      <c r="A10360" s="630" t="str">
        <f t="shared" si="1024"/>
        <v>TP-033023-004CO1I</v>
      </c>
      <c r="B10360" s="639" t="str">
        <f t="shared" si="1028"/>
        <v>BT,033023kV,004MVA</v>
      </c>
      <c r="C10360" s="638" t="str">
        <f t="shared" si="1029"/>
        <v>Rieles y bases de Tiro de acceso principal del transformador de 033023kV,4MVA</v>
      </c>
      <c r="D10360" s="637" t="s">
        <v>729</v>
      </c>
      <c r="E10360" s="637">
        <v>1</v>
      </c>
      <c r="F10360" s="639">
        <f>VLOOKUP(H10360,'[34]Resumen Bases TP'!$C$130:$E$170,3,FALSE)</f>
        <v>297.42000000000007</v>
      </c>
      <c r="G10360" s="900" t="s">
        <v>732</v>
      </c>
      <c r="H10360" s="939" t="str">
        <f t="shared" si="1030"/>
        <v>BT033CO.2</v>
      </c>
      <c r="I10360" s="881" t="str">
        <f t="shared" si="1031"/>
        <v>BT033CO.2</v>
      </c>
      <c r="J10360" s="881" t="str">
        <f t="shared" si="1032"/>
        <v>033</v>
      </c>
      <c r="K10360" s="881" t="str">
        <f t="shared" si="1025"/>
        <v>CO</v>
      </c>
      <c r="L10360" s="881">
        <f t="shared" si="1026"/>
        <v>2</v>
      </c>
      <c r="M10360" s="881">
        <f t="shared" si="1027"/>
        <v>4</v>
      </c>
    </row>
    <row r="10361" spans="1:13" ht="13.5">
      <c r="A10361" s="630" t="str">
        <f t="shared" si="1024"/>
        <v>TP-033023-002CO1I</v>
      </c>
      <c r="B10361" s="639" t="str">
        <f t="shared" si="1028"/>
        <v>BT,033023kV,002MVA</v>
      </c>
      <c r="C10361" s="638" t="str">
        <f t="shared" si="1029"/>
        <v>Rieles y bases de Tiro de acceso principal del transformador de 033023kV,2MVA</v>
      </c>
      <c r="D10361" s="637" t="s">
        <v>729</v>
      </c>
      <c r="E10361" s="637">
        <v>1</v>
      </c>
      <c r="F10361" s="639">
        <f>VLOOKUP(H10361,'[34]Resumen Bases TP'!$C$130:$E$170,3,FALSE)</f>
        <v>297.42000000000007</v>
      </c>
      <c r="G10361" s="900" t="s">
        <v>732</v>
      </c>
      <c r="H10361" s="939" t="str">
        <f t="shared" si="1030"/>
        <v>BT033CO.2</v>
      </c>
      <c r="I10361" s="881" t="str">
        <f t="shared" si="1031"/>
        <v>BT033CO.2</v>
      </c>
      <c r="J10361" s="881" t="str">
        <f t="shared" si="1032"/>
        <v>033</v>
      </c>
      <c r="K10361" s="881" t="str">
        <f t="shared" si="1025"/>
        <v>CO</v>
      </c>
      <c r="L10361" s="881">
        <f t="shared" si="1026"/>
        <v>2</v>
      </c>
      <c r="M10361" s="881">
        <f t="shared" si="1027"/>
        <v>2</v>
      </c>
    </row>
    <row r="10362" spans="1:13" ht="13.5">
      <c r="A10362" s="630" t="str">
        <f t="shared" si="1024"/>
        <v>TP-033023-001CO1I</v>
      </c>
      <c r="B10362" s="639" t="str">
        <f t="shared" si="1028"/>
        <v>BT,033023kV,001MVA</v>
      </c>
      <c r="C10362" s="638" t="str">
        <f t="shared" si="1029"/>
        <v>Rieles y bases de Tiro de acceso principal del transformador de 033023kV,1MVA</v>
      </c>
      <c r="D10362" s="637" t="s">
        <v>729</v>
      </c>
      <c r="E10362" s="637">
        <v>1</v>
      </c>
      <c r="F10362" s="639">
        <f>VLOOKUP(H10362,'[34]Resumen Bases TP'!$C$130:$E$170,3,FALSE)</f>
        <v>260.53000000000003</v>
      </c>
      <c r="G10362" s="900" t="s">
        <v>732</v>
      </c>
      <c r="H10362" s="939" t="str">
        <f t="shared" si="1030"/>
        <v>BT033CO.1</v>
      </c>
      <c r="I10362" s="881" t="str">
        <f t="shared" si="1031"/>
        <v>BT033CO.1</v>
      </c>
      <c r="J10362" s="881" t="str">
        <f t="shared" si="1032"/>
        <v>033</v>
      </c>
      <c r="K10362" s="881" t="str">
        <f t="shared" si="1025"/>
        <v>CO</v>
      </c>
      <c r="L10362" s="881">
        <f t="shared" si="1026"/>
        <v>1</v>
      </c>
      <c r="M10362" s="881">
        <f t="shared" si="1027"/>
        <v>1</v>
      </c>
    </row>
    <row r="10363" spans="1:13" ht="13.5">
      <c r="A10363" s="630" t="str">
        <f t="shared" si="1024"/>
        <v>TP-033023-0.5CO1I</v>
      </c>
      <c r="B10363" s="639" t="str">
        <f t="shared" si="1028"/>
        <v>BT,033023kV,0.5MVA</v>
      </c>
      <c r="C10363" s="638" t="e">
        <f t="shared" si="1029"/>
        <v>#VALUE!</v>
      </c>
      <c r="D10363" s="637" t="s">
        <v>729</v>
      </c>
      <c r="E10363" s="637">
        <v>1</v>
      </c>
      <c r="F10363" s="639">
        <f>VLOOKUP(H10363,'[34]Resumen Bases TP'!$C$130:$E$170,3,FALSE)</f>
        <v>260.53000000000003</v>
      </c>
      <c r="G10363" s="900" t="s">
        <v>732</v>
      </c>
      <c r="H10363" s="939" t="str">
        <f t="shared" si="1030"/>
        <v>BT033CO.1</v>
      </c>
      <c r="I10363" s="881" t="str">
        <f t="shared" si="1031"/>
        <v>BT033CO.1</v>
      </c>
      <c r="J10363" s="881" t="str">
        <f t="shared" si="1032"/>
        <v>033</v>
      </c>
      <c r="K10363" s="881" t="str">
        <f t="shared" si="1025"/>
        <v>CO</v>
      </c>
      <c r="L10363" s="881">
        <f t="shared" si="1026"/>
        <v>1</v>
      </c>
      <c r="M10363" s="881" t="e">
        <f t="shared" si="1027"/>
        <v>#VALUE!</v>
      </c>
    </row>
    <row r="10364" spans="1:13" ht="13.5">
      <c r="A10364" s="630" t="str">
        <f t="shared" si="1024"/>
        <v>TP-033023010-010SI2I</v>
      </c>
      <c r="B10364" s="639" t="str">
        <f t="shared" si="1028"/>
        <v>BT,033023kV,010MVA</v>
      </c>
      <c r="C10364" s="638" t="str">
        <f t="shared" si="1029"/>
        <v>Rieles y bases de Tiro de acceso principal del transformador de 033023kV,10MVA</v>
      </c>
      <c r="D10364" s="637" t="s">
        <v>729</v>
      </c>
      <c r="E10364" s="637">
        <v>1</v>
      </c>
      <c r="F10364" s="639">
        <f>VLOOKUP(H10364,'[34]Resumen Bases TP'!$C$130:$E$170,3,FALSE)</f>
        <v>267.74999999999994</v>
      </c>
      <c r="G10364" s="900" t="s">
        <v>732</v>
      </c>
      <c r="H10364" s="939" t="str">
        <f t="shared" si="1030"/>
        <v>BT033SI.1</v>
      </c>
      <c r="I10364" s="881" t="str">
        <f t="shared" si="1031"/>
        <v>BT033SI.1</v>
      </c>
      <c r="J10364" s="881" t="str">
        <f t="shared" si="1032"/>
        <v>033</v>
      </c>
      <c r="K10364" s="881" t="str">
        <f t="shared" si="1025"/>
        <v>SI</v>
      </c>
      <c r="L10364" s="881">
        <f t="shared" si="1026"/>
        <v>1</v>
      </c>
      <c r="M10364" s="881">
        <f t="shared" si="1027"/>
        <v>10</v>
      </c>
    </row>
    <row r="10365" spans="1:13" ht="13.5">
      <c r="A10365" s="630" t="str">
        <f t="shared" si="1024"/>
        <v>TP-033023010-008SI2I</v>
      </c>
      <c r="B10365" s="639" t="str">
        <f t="shared" si="1028"/>
        <v>BT,033023kV,008MVA</v>
      </c>
      <c r="C10365" s="638" t="str">
        <f t="shared" si="1029"/>
        <v>Rieles y bases de Tiro de acceso principal del transformador de 033023kV,8MVA</v>
      </c>
      <c r="D10365" s="637" t="s">
        <v>729</v>
      </c>
      <c r="E10365" s="637">
        <v>1</v>
      </c>
      <c r="F10365" s="639">
        <f>VLOOKUP(H10365,'[34]Resumen Bases TP'!$C$130:$E$170,3,FALSE)</f>
        <v>267.74999999999994</v>
      </c>
      <c r="G10365" s="900" t="s">
        <v>732</v>
      </c>
      <c r="H10365" s="939" t="str">
        <f t="shared" si="1030"/>
        <v>BT033SI.1</v>
      </c>
      <c r="I10365" s="881" t="str">
        <f t="shared" si="1031"/>
        <v>BT033SI.1</v>
      </c>
      <c r="J10365" s="881" t="str">
        <f t="shared" si="1032"/>
        <v>033</v>
      </c>
      <c r="K10365" s="881" t="str">
        <f t="shared" si="1025"/>
        <v>SI</v>
      </c>
      <c r="L10365" s="881">
        <f t="shared" si="1026"/>
        <v>1</v>
      </c>
      <c r="M10365" s="881">
        <f t="shared" si="1027"/>
        <v>8</v>
      </c>
    </row>
    <row r="10366" spans="1:13" ht="13.5">
      <c r="A10366" s="630" t="str">
        <f t="shared" si="1024"/>
        <v>TP-033023010-007SI2I</v>
      </c>
      <c r="B10366" s="639" t="str">
        <f t="shared" si="1028"/>
        <v>BT,033023kV,007MVA</v>
      </c>
      <c r="C10366" s="638" t="str">
        <f t="shared" si="1029"/>
        <v>Rieles y bases de Tiro de acceso principal del transformador de 033023kV,7MVA</v>
      </c>
      <c r="D10366" s="637" t="s">
        <v>729</v>
      </c>
      <c r="E10366" s="637">
        <v>1</v>
      </c>
      <c r="F10366" s="639">
        <f>VLOOKUP(H10366,'[34]Resumen Bases TP'!$C$130:$E$170,3,FALSE)</f>
        <v>307.34000000000003</v>
      </c>
      <c r="G10366" s="900" t="s">
        <v>732</v>
      </c>
      <c r="H10366" s="939" t="str">
        <f t="shared" si="1030"/>
        <v>BT033SI.2</v>
      </c>
      <c r="I10366" s="881" t="str">
        <f t="shared" si="1031"/>
        <v>BT033SI.2</v>
      </c>
      <c r="J10366" s="881" t="str">
        <f t="shared" si="1032"/>
        <v>033</v>
      </c>
      <c r="K10366" s="881" t="str">
        <f t="shared" si="1025"/>
        <v>SI</v>
      </c>
      <c r="L10366" s="881">
        <f t="shared" si="1026"/>
        <v>2</v>
      </c>
      <c r="M10366" s="881">
        <f t="shared" si="1027"/>
        <v>7</v>
      </c>
    </row>
    <row r="10367" spans="1:13" ht="13.5">
      <c r="A10367" s="630" t="str">
        <f t="shared" si="1024"/>
        <v>TP-033023010-006SI2I</v>
      </c>
      <c r="B10367" s="639" t="str">
        <f t="shared" si="1028"/>
        <v>BT,033023kV,006MVA</v>
      </c>
      <c r="C10367" s="638" t="str">
        <f t="shared" si="1029"/>
        <v>Rieles y bases de Tiro de acceso principal del transformador de 033023kV,6MVA</v>
      </c>
      <c r="D10367" s="637" t="s">
        <v>729</v>
      </c>
      <c r="E10367" s="637">
        <v>1</v>
      </c>
      <c r="F10367" s="639">
        <f>VLOOKUP(H10367,'[34]Resumen Bases TP'!$C$130:$E$170,3,FALSE)</f>
        <v>307.34000000000003</v>
      </c>
      <c r="G10367" s="900" t="s">
        <v>732</v>
      </c>
      <c r="H10367" s="939" t="str">
        <f t="shared" si="1030"/>
        <v>BT033SI.2</v>
      </c>
      <c r="I10367" s="881" t="str">
        <f t="shared" si="1031"/>
        <v>BT033SI.2</v>
      </c>
      <c r="J10367" s="881" t="str">
        <f t="shared" si="1032"/>
        <v>033</v>
      </c>
      <c r="K10367" s="881" t="str">
        <f t="shared" si="1025"/>
        <v>SI</v>
      </c>
      <c r="L10367" s="881">
        <f t="shared" si="1026"/>
        <v>2</v>
      </c>
      <c r="M10367" s="881">
        <f t="shared" si="1027"/>
        <v>6</v>
      </c>
    </row>
    <row r="10368" spans="1:13" ht="13.5">
      <c r="A10368" s="630" t="str">
        <f t="shared" si="1024"/>
        <v>TP-033023010-005SI2I</v>
      </c>
      <c r="B10368" s="639" t="str">
        <f t="shared" si="1028"/>
        <v>BT,033023kV,005MVA</v>
      </c>
      <c r="C10368" s="638" t="str">
        <f t="shared" si="1029"/>
        <v>Rieles y bases de Tiro de acceso principal del transformador de 033023kV,5MVA</v>
      </c>
      <c r="D10368" s="637" t="s">
        <v>729</v>
      </c>
      <c r="E10368" s="637">
        <v>1</v>
      </c>
      <c r="F10368" s="639">
        <f>VLOOKUP(H10368,'[34]Resumen Bases TP'!$C$130:$E$170,3,FALSE)</f>
        <v>307.34000000000003</v>
      </c>
      <c r="G10368" s="900" t="s">
        <v>732</v>
      </c>
      <c r="H10368" s="939" t="str">
        <f t="shared" si="1030"/>
        <v>BT033SI.2</v>
      </c>
      <c r="I10368" s="881" t="str">
        <f t="shared" si="1031"/>
        <v>BT033SI.2</v>
      </c>
      <c r="J10368" s="881" t="str">
        <f t="shared" si="1032"/>
        <v>033</v>
      </c>
      <c r="K10368" s="881" t="str">
        <f t="shared" si="1025"/>
        <v>SI</v>
      </c>
      <c r="L10368" s="881">
        <f t="shared" si="1026"/>
        <v>2</v>
      </c>
      <c r="M10368" s="881">
        <f t="shared" si="1027"/>
        <v>5</v>
      </c>
    </row>
    <row r="10369" spans="1:13" ht="13.5">
      <c r="A10369" s="630" t="str">
        <f t="shared" si="1024"/>
        <v>TP-033023010-004SI2I</v>
      </c>
      <c r="B10369" s="639" t="str">
        <f t="shared" si="1028"/>
        <v>BT,033023kV,004MVA</v>
      </c>
      <c r="C10369" s="638" t="str">
        <f t="shared" si="1029"/>
        <v>Rieles y bases de Tiro de acceso principal del transformador de 033023kV,4MVA</v>
      </c>
      <c r="D10369" s="637" t="s">
        <v>729</v>
      </c>
      <c r="E10369" s="637">
        <v>1</v>
      </c>
      <c r="F10369" s="639">
        <f>VLOOKUP(H10369,'[34]Resumen Bases TP'!$C$130:$E$170,3,FALSE)</f>
        <v>307.34000000000003</v>
      </c>
      <c r="G10369" s="900" t="s">
        <v>732</v>
      </c>
      <c r="H10369" s="939" t="str">
        <f t="shared" si="1030"/>
        <v>BT033SI.2</v>
      </c>
      <c r="I10369" s="881" t="str">
        <f t="shared" si="1031"/>
        <v>BT033SI.2</v>
      </c>
      <c r="J10369" s="881" t="str">
        <f t="shared" si="1032"/>
        <v>033</v>
      </c>
      <c r="K10369" s="881" t="str">
        <f t="shared" si="1025"/>
        <v>SI</v>
      </c>
      <c r="L10369" s="881">
        <f t="shared" si="1026"/>
        <v>2</v>
      </c>
      <c r="M10369" s="881">
        <f t="shared" si="1027"/>
        <v>4</v>
      </c>
    </row>
    <row r="10370" spans="1:13" ht="13.5">
      <c r="A10370" s="630" t="str">
        <f t="shared" si="1024"/>
        <v>TP-033023010-002SI2I</v>
      </c>
      <c r="B10370" s="639" t="str">
        <f t="shared" si="1028"/>
        <v>BT,033023kV,002MVA</v>
      </c>
      <c r="C10370" s="638" t="str">
        <f t="shared" si="1029"/>
        <v>Rieles y bases de Tiro de acceso principal del transformador de 033023kV,2MVA</v>
      </c>
      <c r="D10370" s="637" t="s">
        <v>729</v>
      </c>
      <c r="E10370" s="637">
        <v>1</v>
      </c>
      <c r="F10370" s="639">
        <f>VLOOKUP(H10370,'[34]Resumen Bases TP'!$C$130:$E$170,3,FALSE)</f>
        <v>307.34000000000003</v>
      </c>
      <c r="G10370" s="900" t="s">
        <v>732</v>
      </c>
      <c r="H10370" s="939" t="str">
        <f t="shared" si="1030"/>
        <v>BT033SI.2</v>
      </c>
      <c r="I10370" s="881" t="str">
        <f t="shared" si="1031"/>
        <v>BT033SI.2</v>
      </c>
      <c r="J10370" s="881" t="str">
        <f t="shared" si="1032"/>
        <v>033</v>
      </c>
      <c r="K10370" s="881" t="str">
        <f t="shared" si="1025"/>
        <v>SI</v>
      </c>
      <c r="L10370" s="881">
        <f t="shared" si="1026"/>
        <v>2</v>
      </c>
      <c r="M10370" s="881">
        <f t="shared" si="1027"/>
        <v>2</v>
      </c>
    </row>
    <row r="10371" spans="1:13" ht="13.5">
      <c r="A10371" s="630" t="str">
        <f t="shared" si="1024"/>
        <v>TP-033023010-001SI2I</v>
      </c>
      <c r="B10371" s="639" t="str">
        <f t="shared" si="1028"/>
        <v>BT,033023kV,001MVA</v>
      </c>
      <c r="C10371" s="638" t="str">
        <f t="shared" si="1029"/>
        <v>Rieles y bases de Tiro de acceso principal del transformador de 033023kV,1MVA</v>
      </c>
      <c r="D10371" s="637" t="s">
        <v>729</v>
      </c>
      <c r="E10371" s="637">
        <v>1</v>
      </c>
      <c r="F10371" s="639">
        <f>VLOOKUP(H10371,'[34]Resumen Bases TP'!$C$130:$E$170,3,FALSE)</f>
        <v>267.74999999999994</v>
      </c>
      <c r="G10371" s="900" t="s">
        <v>732</v>
      </c>
      <c r="H10371" s="939" t="str">
        <f t="shared" si="1030"/>
        <v>BT033SI.1</v>
      </c>
      <c r="I10371" s="881" t="str">
        <f t="shared" si="1031"/>
        <v>BT033SI.1</v>
      </c>
      <c r="J10371" s="881" t="str">
        <f t="shared" si="1032"/>
        <v>033</v>
      </c>
      <c r="K10371" s="881" t="str">
        <f t="shared" si="1025"/>
        <v>SI</v>
      </c>
      <c r="L10371" s="881">
        <f t="shared" si="1026"/>
        <v>1</v>
      </c>
      <c r="M10371" s="881">
        <f t="shared" si="1027"/>
        <v>1</v>
      </c>
    </row>
    <row r="10372" spans="1:13" ht="13.5">
      <c r="A10372" s="630" t="str">
        <f t="shared" si="1024"/>
        <v>TP-033023010-0.5SI2I</v>
      </c>
      <c r="B10372" s="639" t="str">
        <f t="shared" si="1028"/>
        <v>BT,033023kV,0.5MVA</v>
      </c>
      <c r="C10372" s="638" t="e">
        <f t="shared" si="1029"/>
        <v>#VALUE!</v>
      </c>
      <c r="D10372" s="637" t="s">
        <v>729</v>
      </c>
      <c r="E10372" s="637">
        <v>1</v>
      </c>
      <c r="F10372" s="639">
        <f>VLOOKUP(H10372,'[34]Resumen Bases TP'!$C$130:$E$170,3,FALSE)</f>
        <v>267.74999999999994</v>
      </c>
      <c r="G10372" s="900" t="s">
        <v>732</v>
      </c>
      <c r="H10372" s="939" t="str">
        <f t="shared" si="1030"/>
        <v>BT033SI.1</v>
      </c>
      <c r="I10372" s="881" t="str">
        <f t="shared" si="1031"/>
        <v>BT033SI.1</v>
      </c>
      <c r="J10372" s="881" t="str">
        <f t="shared" si="1032"/>
        <v>033</v>
      </c>
      <c r="K10372" s="881" t="str">
        <f t="shared" si="1025"/>
        <v>SI</v>
      </c>
      <c r="L10372" s="881">
        <f t="shared" si="1026"/>
        <v>1</v>
      </c>
      <c r="M10372" s="881" t="e">
        <f t="shared" si="1027"/>
        <v>#VALUE!</v>
      </c>
    </row>
    <row r="10373" spans="1:13" ht="13.5">
      <c r="A10373" s="630" t="str">
        <f t="shared" si="1024"/>
        <v>TP-033010-010SI2I</v>
      </c>
      <c r="B10373" s="639" t="str">
        <f t="shared" si="1028"/>
        <v>BT,033010kV,010MVA</v>
      </c>
      <c r="C10373" s="638" t="str">
        <f t="shared" si="1029"/>
        <v>Rieles y bases de Tiro de acceso principal del transformador de 033010kV,10MVA</v>
      </c>
      <c r="D10373" s="637" t="s">
        <v>729</v>
      </c>
      <c r="E10373" s="637">
        <v>1</v>
      </c>
      <c r="F10373" s="639">
        <f>VLOOKUP(H10373,'[34]Resumen Bases TP'!$C$130:$E$170,3,FALSE)</f>
        <v>267.74999999999994</v>
      </c>
      <c r="G10373" s="900" t="s">
        <v>732</v>
      </c>
      <c r="H10373" s="939" t="str">
        <f t="shared" si="1030"/>
        <v>BT033SI.1</v>
      </c>
      <c r="I10373" s="881" t="str">
        <f t="shared" si="1031"/>
        <v>BT033SI.1</v>
      </c>
      <c r="J10373" s="881" t="str">
        <f t="shared" si="1032"/>
        <v>033</v>
      </c>
      <c r="K10373" s="881" t="str">
        <f t="shared" si="1025"/>
        <v>SI</v>
      </c>
      <c r="L10373" s="881">
        <f t="shared" si="1026"/>
        <v>1</v>
      </c>
      <c r="M10373" s="881">
        <f t="shared" si="1027"/>
        <v>10</v>
      </c>
    </row>
    <row r="10374" spans="1:13" ht="13.5">
      <c r="A10374" s="630" t="str">
        <f t="shared" si="1024"/>
        <v>TP-033010-008SI2I</v>
      </c>
      <c r="B10374" s="639" t="str">
        <f t="shared" si="1028"/>
        <v>BT,033010kV,008MVA</v>
      </c>
      <c r="C10374" s="638" t="str">
        <f t="shared" si="1029"/>
        <v>Rieles y bases de Tiro de acceso principal del transformador de 033010kV,8MVA</v>
      </c>
      <c r="D10374" s="637" t="s">
        <v>729</v>
      </c>
      <c r="E10374" s="637">
        <v>1</v>
      </c>
      <c r="F10374" s="639">
        <f>VLOOKUP(H10374,'[34]Resumen Bases TP'!$C$130:$E$170,3,FALSE)</f>
        <v>267.74999999999994</v>
      </c>
      <c r="G10374" s="900" t="s">
        <v>732</v>
      </c>
      <c r="H10374" s="939" t="str">
        <f t="shared" si="1030"/>
        <v>BT033SI.1</v>
      </c>
      <c r="I10374" s="881" t="str">
        <f t="shared" si="1031"/>
        <v>BT033SI.1</v>
      </c>
      <c r="J10374" s="881" t="str">
        <f t="shared" si="1032"/>
        <v>033</v>
      </c>
      <c r="K10374" s="881" t="str">
        <f t="shared" si="1025"/>
        <v>SI</v>
      </c>
      <c r="L10374" s="881">
        <f t="shared" si="1026"/>
        <v>1</v>
      </c>
      <c r="M10374" s="881">
        <f t="shared" si="1027"/>
        <v>8</v>
      </c>
    </row>
    <row r="10375" spans="1:13" ht="13.5">
      <c r="A10375" s="630" t="str">
        <f t="shared" si="1024"/>
        <v>TP-033010-007SI2I</v>
      </c>
      <c r="B10375" s="639" t="str">
        <f t="shared" si="1028"/>
        <v>BT,033010kV,007MVA</v>
      </c>
      <c r="C10375" s="638" t="str">
        <f t="shared" si="1029"/>
        <v>Rieles y bases de Tiro de acceso principal del transformador de 033010kV,7MVA</v>
      </c>
      <c r="D10375" s="637" t="s">
        <v>729</v>
      </c>
      <c r="E10375" s="637">
        <v>1</v>
      </c>
      <c r="F10375" s="639">
        <f>VLOOKUP(H10375,'[34]Resumen Bases TP'!$C$130:$E$170,3,FALSE)</f>
        <v>307.34000000000003</v>
      </c>
      <c r="G10375" s="900" t="s">
        <v>732</v>
      </c>
      <c r="H10375" s="939" t="str">
        <f t="shared" si="1030"/>
        <v>BT033SI.2</v>
      </c>
      <c r="I10375" s="881" t="str">
        <f t="shared" si="1031"/>
        <v>BT033SI.2</v>
      </c>
      <c r="J10375" s="881" t="str">
        <f t="shared" si="1032"/>
        <v>033</v>
      </c>
      <c r="K10375" s="881" t="str">
        <f t="shared" si="1025"/>
        <v>SI</v>
      </c>
      <c r="L10375" s="881">
        <f t="shared" si="1026"/>
        <v>2</v>
      </c>
      <c r="M10375" s="881">
        <f t="shared" si="1027"/>
        <v>7</v>
      </c>
    </row>
    <row r="10376" spans="1:13" ht="13.5">
      <c r="A10376" s="630" t="str">
        <f t="shared" si="1024"/>
        <v>TP-033010-006SI2I</v>
      </c>
      <c r="B10376" s="639" t="str">
        <f t="shared" si="1028"/>
        <v>BT,033010kV,006MVA</v>
      </c>
      <c r="C10376" s="638" t="str">
        <f t="shared" si="1029"/>
        <v>Rieles y bases de Tiro de acceso principal del transformador de 033010kV,6MVA</v>
      </c>
      <c r="D10376" s="637" t="s">
        <v>729</v>
      </c>
      <c r="E10376" s="637">
        <v>1</v>
      </c>
      <c r="F10376" s="639">
        <f>VLOOKUP(H10376,'[34]Resumen Bases TP'!$C$130:$E$170,3,FALSE)</f>
        <v>307.34000000000003</v>
      </c>
      <c r="G10376" s="900" t="s">
        <v>732</v>
      </c>
      <c r="H10376" s="939" t="str">
        <f t="shared" si="1030"/>
        <v>BT033SI.2</v>
      </c>
      <c r="I10376" s="881" t="str">
        <f t="shared" si="1031"/>
        <v>BT033SI.2</v>
      </c>
      <c r="J10376" s="881" t="str">
        <f t="shared" si="1032"/>
        <v>033</v>
      </c>
      <c r="K10376" s="881" t="str">
        <f t="shared" si="1025"/>
        <v>SI</v>
      </c>
      <c r="L10376" s="881">
        <f t="shared" si="1026"/>
        <v>2</v>
      </c>
      <c r="M10376" s="881">
        <f t="shared" si="1027"/>
        <v>6</v>
      </c>
    </row>
    <row r="10377" spans="1:13" ht="13.5">
      <c r="A10377" s="630" t="str">
        <f t="shared" si="1024"/>
        <v>TP-033010-005SI2I</v>
      </c>
      <c r="B10377" s="639" t="str">
        <f t="shared" si="1028"/>
        <v>BT,033010kV,005MVA</v>
      </c>
      <c r="C10377" s="638" t="str">
        <f t="shared" si="1029"/>
        <v>Rieles y bases de Tiro de acceso principal del transformador de 033010kV,5MVA</v>
      </c>
      <c r="D10377" s="637" t="s">
        <v>729</v>
      </c>
      <c r="E10377" s="637">
        <v>1</v>
      </c>
      <c r="F10377" s="639">
        <f>VLOOKUP(H10377,'[34]Resumen Bases TP'!$C$130:$E$170,3,FALSE)</f>
        <v>307.34000000000003</v>
      </c>
      <c r="G10377" s="900" t="s">
        <v>732</v>
      </c>
      <c r="H10377" s="939" t="str">
        <f t="shared" si="1030"/>
        <v>BT033SI.2</v>
      </c>
      <c r="I10377" s="881" t="str">
        <f t="shared" si="1031"/>
        <v>BT033SI.2</v>
      </c>
      <c r="J10377" s="881" t="str">
        <f t="shared" si="1032"/>
        <v>033</v>
      </c>
      <c r="K10377" s="881" t="str">
        <f t="shared" si="1025"/>
        <v>SI</v>
      </c>
      <c r="L10377" s="881">
        <f t="shared" si="1026"/>
        <v>2</v>
      </c>
      <c r="M10377" s="881">
        <f t="shared" si="1027"/>
        <v>5</v>
      </c>
    </row>
    <row r="10378" spans="1:13" ht="13.5">
      <c r="A10378" s="630" t="str">
        <f t="shared" si="1024"/>
        <v>TP-033010-004SI2I</v>
      </c>
      <c r="B10378" s="639" t="str">
        <f t="shared" si="1028"/>
        <v>BT,033010kV,004MVA</v>
      </c>
      <c r="C10378" s="638" t="str">
        <f t="shared" si="1029"/>
        <v>Rieles y bases de Tiro de acceso principal del transformador de 033010kV,4MVA</v>
      </c>
      <c r="D10378" s="637" t="s">
        <v>729</v>
      </c>
      <c r="E10378" s="637">
        <v>1</v>
      </c>
      <c r="F10378" s="639">
        <f>VLOOKUP(H10378,'[34]Resumen Bases TP'!$C$130:$E$170,3,FALSE)</f>
        <v>307.34000000000003</v>
      </c>
      <c r="G10378" s="900" t="s">
        <v>732</v>
      </c>
      <c r="H10378" s="939" t="str">
        <f t="shared" si="1030"/>
        <v>BT033SI.2</v>
      </c>
      <c r="I10378" s="881" t="str">
        <f t="shared" si="1031"/>
        <v>BT033SI.2</v>
      </c>
      <c r="J10378" s="881" t="str">
        <f t="shared" si="1032"/>
        <v>033</v>
      </c>
      <c r="K10378" s="881" t="str">
        <f t="shared" si="1025"/>
        <v>SI</v>
      </c>
      <c r="L10378" s="881">
        <f t="shared" si="1026"/>
        <v>2</v>
      </c>
      <c r="M10378" s="881">
        <f t="shared" si="1027"/>
        <v>4</v>
      </c>
    </row>
    <row r="10379" spans="1:13" ht="13.5">
      <c r="A10379" s="630" t="str">
        <f t="shared" si="1024"/>
        <v>TP-033010-002SI2I</v>
      </c>
      <c r="B10379" s="639" t="str">
        <f t="shared" si="1028"/>
        <v>BT,033010kV,002MVA</v>
      </c>
      <c r="C10379" s="638" t="str">
        <f t="shared" si="1029"/>
        <v>Rieles y bases de Tiro de acceso principal del transformador de 033010kV,2MVA</v>
      </c>
      <c r="D10379" s="637" t="s">
        <v>729</v>
      </c>
      <c r="E10379" s="637">
        <v>1</v>
      </c>
      <c r="F10379" s="639">
        <f>VLOOKUP(H10379,'[34]Resumen Bases TP'!$C$130:$E$170,3,FALSE)</f>
        <v>307.34000000000003</v>
      </c>
      <c r="G10379" s="900" t="s">
        <v>732</v>
      </c>
      <c r="H10379" s="939" t="str">
        <f t="shared" si="1030"/>
        <v>BT033SI.2</v>
      </c>
      <c r="I10379" s="881" t="str">
        <f t="shared" si="1031"/>
        <v>BT033SI.2</v>
      </c>
      <c r="J10379" s="881" t="str">
        <f t="shared" si="1032"/>
        <v>033</v>
      </c>
      <c r="K10379" s="881" t="str">
        <f t="shared" si="1025"/>
        <v>SI</v>
      </c>
      <c r="L10379" s="881">
        <f t="shared" si="1026"/>
        <v>2</v>
      </c>
      <c r="M10379" s="881">
        <f t="shared" si="1027"/>
        <v>2</v>
      </c>
    </row>
    <row r="10380" spans="1:13" ht="13.5">
      <c r="A10380" s="630" t="str">
        <f t="shared" si="1024"/>
        <v>TP-033010-001SI2I</v>
      </c>
      <c r="B10380" s="639" t="str">
        <f t="shared" si="1028"/>
        <v>BT,033010kV,001MVA</v>
      </c>
      <c r="C10380" s="638" t="str">
        <f t="shared" si="1029"/>
        <v>Rieles y bases de Tiro de acceso principal del transformador de 033010kV,1MVA</v>
      </c>
      <c r="D10380" s="637" t="s">
        <v>729</v>
      </c>
      <c r="E10380" s="637">
        <v>1</v>
      </c>
      <c r="F10380" s="639">
        <f>VLOOKUP(H10380,'[34]Resumen Bases TP'!$C$130:$E$170,3,FALSE)</f>
        <v>267.74999999999994</v>
      </c>
      <c r="G10380" s="900" t="s">
        <v>732</v>
      </c>
      <c r="H10380" s="939" t="str">
        <f t="shared" si="1030"/>
        <v>BT033SI.1</v>
      </c>
      <c r="I10380" s="881" t="str">
        <f t="shared" si="1031"/>
        <v>BT033SI.1</v>
      </c>
      <c r="J10380" s="881" t="str">
        <f t="shared" si="1032"/>
        <v>033</v>
      </c>
      <c r="K10380" s="881" t="str">
        <f t="shared" si="1025"/>
        <v>SI</v>
      </c>
      <c r="L10380" s="881">
        <f t="shared" si="1026"/>
        <v>1</v>
      </c>
      <c r="M10380" s="881">
        <f t="shared" si="1027"/>
        <v>1</v>
      </c>
    </row>
    <row r="10381" spans="1:13" ht="13.5">
      <c r="A10381" s="630" t="str">
        <f t="shared" si="1024"/>
        <v>TP-033010-0.5SI2I</v>
      </c>
      <c r="B10381" s="639" t="str">
        <f t="shared" si="1028"/>
        <v>BT,033010kV,0.5MVA</v>
      </c>
      <c r="C10381" s="638" t="e">
        <f t="shared" si="1029"/>
        <v>#VALUE!</v>
      </c>
      <c r="D10381" s="637" t="s">
        <v>729</v>
      </c>
      <c r="E10381" s="637">
        <v>1</v>
      </c>
      <c r="F10381" s="639">
        <f>VLOOKUP(H10381,'[34]Resumen Bases TP'!$C$130:$E$170,3,FALSE)</f>
        <v>267.74999999999994</v>
      </c>
      <c r="G10381" s="900" t="s">
        <v>732</v>
      </c>
      <c r="H10381" s="939" t="str">
        <f t="shared" si="1030"/>
        <v>BT033SI.1</v>
      </c>
      <c r="I10381" s="881" t="str">
        <f t="shared" si="1031"/>
        <v>BT033SI.1</v>
      </c>
      <c r="J10381" s="881" t="str">
        <f t="shared" si="1032"/>
        <v>033</v>
      </c>
      <c r="K10381" s="881" t="str">
        <f t="shared" si="1025"/>
        <v>SI</v>
      </c>
      <c r="L10381" s="881">
        <f t="shared" si="1026"/>
        <v>1</v>
      </c>
      <c r="M10381" s="881" t="e">
        <f t="shared" si="1027"/>
        <v>#VALUE!</v>
      </c>
    </row>
    <row r="10382" spans="1:13" ht="13.5">
      <c r="A10382" s="630" t="str">
        <f t="shared" si="1024"/>
        <v>TP-033023-010SI2I</v>
      </c>
      <c r="B10382" s="639" t="str">
        <f t="shared" si="1028"/>
        <v>BT,033023kV,010MVA</v>
      </c>
      <c r="C10382" s="638" t="str">
        <f t="shared" si="1029"/>
        <v>Rieles y bases de Tiro de acceso principal del transformador de 033023kV,10MVA</v>
      </c>
      <c r="D10382" s="637" t="s">
        <v>729</v>
      </c>
      <c r="E10382" s="637">
        <v>1</v>
      </c>
      <c r="F10382" s="639">
        <f>VLOOKUP(H10382,'[34]Resumen Bases TP'!$C$130:$E$170,3,FALSE)</f>
        <v>267.74999999999994</v>
      </c>
      <c r="G10382" s="900" t="s">
        <v>732</v>
      </c>
      <c r="H10382" s="939" t="str">
        <f t="shared" si="1030"/>
        <v>BT033SI.1</v>
      </c>
      <c r="I10382" s="881" t="str">
        <f t="shared" si="1031"/>
        <v>BT033SI.1</v>
      </c>
      <c r="J10382" s="881" t="str">
        <f t="shared" si="1032"/>
        <v>033</v>
      </c>
      <c r="K10382" s="881" t="str">
        <f t="shared" si="1025"/>
        <v>SI</v>
      </c>
      <c r="L10382" s="881">
        <f t="shared" si="1026"/>
        <v>1</v>
      </c>
      <c r="M10382" s="881">
        <f t="shared" si="1027"/>
        <v>10</v>
      </c>
    </row>
    <row r="10383" spans="1:13" ht="13.5">
      <c r="A10383" s="630" t="str">
        <f t="shared" si="1024"/>
        <v>TP-033023-008SI2I</v>
      </c>
      <c r="B10383" s="639" t="str">
        <f t="shared" si="1028"/>
        <v>BT,033023kV,008MVA</v>
      </c>
      <c r="C10383" s="638" t="str">
        <f t="shared" si="1029"/>
        <v>Rieles y bases de Tiro de acceso principal del transformador de 033023kV,8MVA</v>
      </c>
      <c r="D10383" s="637" t="s">
        <v>729</v>
      </c>
      <c r="E10383" s="637">
        <v>1</v>
      </c>
      <c r="F10383" s="639">
        <f>VLOOKUP(H10383,'[34]Resumen Bases TP'!$C$130:$E$170,3,FALSE)</f>
        <v>267.74999999999994</v>
      </c>
      <c r="G10383" s="900" t="s">
        <v>732</v>
      </c>
      <c r="H10383" s="939" t="str">
        <f t="shared" si="1030"/>
        <v>BT033SI.1</v>
      </c>
      <c r="I10383" s="881" t="str">
        <f t="shared" si="1031"/>
        <v>BT033SI.1</v>
      </c>
      <c r="J10383" s="881" t="str">
        <f t="shared" si="1032"/>
        <v>033</v>
      </c>
      <c r="K10383" s="881" t="str">
        <f t="shared" si="1025"/>
        <v>SI</v>
      </c>
      <c r="L10383" s="881">
        <f t="shared" si="1026"/>
        <v>1</v>
      </c>
      <c r="M10383" s="881">
        <f t="shared" si="1027"/>
        <v>8</v>
      </c>
    </row>
    <row r="10384" spans="1:13" ht="13.5">
      <c r="A10384" s="630" t="str">
        <f t="shared" si="1024"/>
        <v>TP-033023-007SI2I</v>
      </c>
      <c r="B10384" s="639" t="str">
        <f t="shared" si="1028"/>
        <v>BT,033023kV,007MVA</v>
      </c>
      <c r="C10384" s="638" t="str">
        <f t="shared" si="1029"/>
        <v>Rieles y bases de Tiro de acceso principal del transformador de 033023kV,7MVA</v>
      </c>
      <c r="D10384" s="637" t="s">
        <v>729</v>
      </c>
      <c r="E10384" s="637">
        <v>1</v>
      </c>
      <c r="F10384" s="639">
        <f>VLOOKUP(H10384,'[34]Resumen Bases TP'!$C$130:$E$170,3,FALSE)</f>
        <v>307.34000000000003</v>
      </c>
      <c r="G10384" s="900" t="s">
        <v>732</v>
      </c>
      <c r="H10384" s="939" t="str">
        <f t="shared" si="1030"/>
        <v>BT033SI.2</v>
      </c>
      <c r="I10384" s="881" t="str">
        <f t="shared" si="1031"/>
        <v>BT033SI.2</v>
      </c>
      <c r="J10384" s="881" t="str">
        <f t="shared" si="1032"/>
        <v>033</v>
      </c>
      <c r="K10384" s="881" t="str">
        <f t="shared" si="1025"/>
        <v>SI</v>
      </c>
      <c r="L10384" s="881">
        <f t="shared" si="1026"/>
        <v>2</v>
      </c>
      <c r="M10384" s="881">
        <f t="shared" si="1027"/>
        <v>7</v>
      </c>
    </row>
    <row r="10385" spans="1:13" ht="13.5">
      <c r="A10385" s="630" t="str">
        <f t="shared" ref="A10385:A10446" si="1033">+A5128</f>
        <v>TP-033023-006SI2I</v>
      </c>
      <c r="B10385" s="639" t="str">
        <f t="shared" si="1028"/>
        <v>BT,033023kV,006MVA</v>
      </c>
      <c r="C10385" s="638" t="str">
        <f t="shared" si="1029"/>
        <v>Rieles y bases de Tiro de acceso principal del transformador de 033023kV,6MVA</v>
      </c>
      <c r="D10385" s="637" t="s">
        <v>729</v>
      </c>
      <c r="E10385" s="637">
        <v>1</v>
      </c>
      <c r="F10385" s="639">
        <f>VLOOKUP(H10385,'[34]Resumen Bases TP'!$C$130:$E$170,3,FALSE)</f>
        <v>307.34000000000003</v>
      </c>
      <c r="G10385" s="900" t="s">
        <v>732</v>
      </c>
      <c r="H10385" s="939" t="str">
        <f t="shared" si="1030"/>
        <v>BT033SI.2</v>
      </c>
      <c r="I10385" s="881" t="str">
        <f t="shared" si="1031"/>
        <v>BT033SI.2</v>
      </c>
      <c r="J10385" s="881" t="str">
        <f t="shared" si="1032"/>
        <v>033</v>
      </c>
      <c r="K10385" s="881" t="str">
        <f t="shared" ref="K10385:K10446" si="1034">LEFT(+RIGHT(A10385,4),2)</f>
        <v>SI</v>
      </c>
      <c r="L10385" s="881">
        <f t="shared" ref="L10385:L10446" si="1035">+L5128</f>
        <v>2</v>
      </c>
      <c r="M10385" s="881">
        <f t="shared" ref="M10385:M10446" si="1036">VALUE(LEFT(+RIGHT(A10385,7),3))</f>
        <v>6</v>
      </c>
    </row>
    <row r="10386" spans="1:13" ht="13.5">
      <c r="A10386" s="630" t="str">
        <f t="shared" si="1033"/>
        <v>TP-033023-005SI2I</v>
      </c>
      <c r="B10386" s="639" t="str">
        <f t="shared" si="1028"/>
        <v>BT,033023kV,005MVA</v>
      </c>
      <c r="C10386" s="638" t="str">
        <f t="shared" si="1029"/>
        <v>Rieles y bases de Tiro de acceso principal del transformador de 033023kV,5MVA</v>
      </c>
      <c r="D10386" s="637" t="s">
        <v>729</v>
      </c>
      <c r="E10386" s="637">
        <v>1</v>
      </c>
      <c r="F10386" s="639">
        <f>VLOOKUP(H10386,'[34]Resumen Bases TP'!$C$130:$E$170,3,FALSE)</f>
        <v>307.34000000000003</v>
      </c>
      <c r="G10386" s="900" t="s">
        <v>732</v>
      </c>
      <c r="H10386" s="939" t="str">
        <f t="shared" si="1030"/>
        <v>BT033SI.2</v>
      </c>
      <c r="I10386" s="881" t="str">
        <f t="shared" si="1031"/>
        <v>BT033SI.2</v>
      </c>
      <c r="J10386" s="881" t="str">
        <f t="shared" si="1032"/>
        <v>033</v>
      </c>
      <c r="K10386" s="881" t="str">
        <f t="shared" si="1034"/>
        <v>SI</v>
      </c>
      <c r="L10386" s="881">
        <f t="shared" si="1035"/>
        <v>2</v>
      </c>
      <c r="M10386" s="881">
        <f t="shared" si="1036"/>
        <v>5</v>
      </c>
    </row>
    <row r="10387" spans="1:13" ht="13.5">
      <c r="A10387" s="630" t="str">
        <f t="shared" si="1033"/>
        <v>TP-033023-004SI2I</v>
      </c>
      <c r="B10387" s="639" t="str">
        <f t="shared" si="1028"/>
        <v>BT,033023kV,004MVA</v>
      </c>
      <c r="C10387" s="638" t="str">
        <f t="shared" si="1029"/>
        <v>Rieles y bases de Tiro de acceso principal del transformador de 033023kV,4MVA</v>
      </c>
      <c r="D10387" s="637" t="s">
        <v>729</v>
      </c>
      <c r="E10387" s="637">
        <v>1</v>
      </c>
      <c r="F10387" s="639">
        <f>VLOOKUP(H10387,'[34]Resumen Bases TP'!$C$130:$E$170,3,FALSE)</f>
        <v>307.34000000000003</v>
      </c>
      <c r="G10387" s="900" t="s">
        <v>732</v>
      </c>
      <c r="H10387" s="939" t="str">
        <f t="shared" si="1030"/>
        <v>BT033SI.2</v>
      </c>
      <c r="I10387" s="881" t="str">
        <f t="shared" si="1031"/>
        <v>BT033SI.2</v>
      </c>
      <c r="J10387" s="881" t="str">
        <f t="shared" si="1032"/>
        <v>033</v>
      </c>
      <c r="K10387" s="881" t="str">
        <f t="shared" si="1034"/>
        <v>SI</v>
      </c>
      <c r="L10387" s="881">
        <f t="shared" si="1035"/>
        <v>2</v>
      </c>
      <c r="M10387" s="881">
        <f t="shared" si="1036"/>
        <v>4</v>
      </c>
    </row>
    <row r="10388" spans="1:13" ht="13.5">
      <c r="A10388" s="630" t="str">
        <f t="shared" si="1033"/>
        <v>TP-033023-002SI2I</v>
      </c>
      <c r="B10388" s="639" t="str">
        <f t="shared" si="1028"/>
        <v>BT,033023kV,002MVA</v>
      </c>
      <c r="C10388" s="638" t="str">
        <f t="shared" si="1029"/>
        <v>Rieles y bases de Tiro de acceso principal del transformador de 033023kV,2MVA</v>
      </c>
      <c r="D10388" s="637" t="s">
        <v>729</v>
      </c>
      <c r="E10388" s="637">
        <v>1</v>
      </c>
      <c r="F10388" s="639">
        <f>VLOOKUP(H10388,'[34]Resumen Bases TP'!$C$130:$E$170,3,FALSE)</f>
        <v>307.34000000000003</v>
      </c>
      <c r="G10388" s="900" t="s">
        <v>732</v>
      </c>
      <c r="H10388" s="939" t="str">
        <f t="shared" si="1030"/>
        <v>BT033SI.2</v>
      </c>
      <c r="I10388" s="881" t="str">
        <f t="shared" si="1031"/>
        <v>BT033SI.2</v>
      </c>
      <c r="J10388" s="881" t="str">
        <f t="shared" si="1032"/>
        <v>033</v>
      </c>
      <c r="K10388" s="881" t="str">
        <f t="shared" si="1034"/>
        <v>SI</v>
      </c>
      <c r="L10388" s="881">
        <f t="shared" si="1035"/>
        <v>2</v>
      </c>
      <c r="M10388" s="881">
        <f t="shared" si="1036"/>
        <v>2</v>
      </c>
    </row>
    <row r="10389" spans="1:13" ht="13.5">
      <c r="A10389" s="630" t="str">
        <f t="shared" si="1033"/>
        <v>TP-033023-001SI2I</v>
      </c>
      <c r="B10389" s="639" t="str">
        <f t="shared" si="1028"/>
        <v>BT,033023kV,001MVA</v>
      </c>
      <c r="C10389" s="638" t="str">
        <f t="shared" si="1029"/>
        <v>Rieles y bases de Tiro de acceso principal del transformador de 033023kV,1MVA</v>
      </c>
      <c r="D10389" s="637" t="s">
        <v>729</v>
      </c>
      <c r="E10389" s="637">
        <v>1</v>
      </c>
      <c r="F10389" s="639">
        <f>VLOOKUP(H10389,'[34]Resumen Bases TP'!$C$130:$E$170,3,FALSE)</f>
        <v>267.74999999999994</v>
      </c>
      <c r="G10389" s="900" t="s">
        <v>732</v>
      </c>
      <c r="H10389" s="939" t="str">
        <f t="shared" si="1030"/>
        <v>BT033SI.1</v>
      </c>
      <c r="I10389" s="881" t="str">
        <f t="shared" si="1031"/>
        <v>BT033SI.1</v>
      </c>
      <c r="J10389" s="881" t="str">
        <f t="shared" si="1032"/>
        <v>033</v>
      </c>
      <c r="K10389" s="881" t="str">
        <f t="shared" si="1034"/>
        <v>SI</v>
      </c>
      <c r="L10389" s="881">
        <f t="shared" si="1035"/>
        <v>1</v>
      </c>
      <c r="M10389" s="881">
        <f t="shared" si="1036"/>
        <v>1</v>
      </c>
    </row>
    <row r="10390" spans="1:13" ht="13.5">
      <c r="A10390" s="630" t="str">
        <f t="shared" si="1033"/>
        <v>TP-033023-0.5SI2I</v>
      </c>
      <c r="B10390" s="639" t="str">
        <f t="shared" si="1028"/>
        <v>BT,033023kV,0.5MVA</v>
      </c>
      <c r="C10390" s="638" t="e">
        <f t="shared" si="1029"/>
        <v>#VALUE!</v>
      </c>
      <c r="D10390" s="637" t="s">
        <v>729</v>
      </c>
      <c r="E10390" s="637">
        <v>1</v>
      </c>
      <c r="F10390" s="639">
        <f>VLOOKUP(H10390,'[34]Resumen Bases TP'!$C$130:$E$170,3,FALSE)</f>
        <v>267.74999999999994</v>
      </c>
      <c r="G10390" s="900" t="s">
        <v>732</v>
      </c>
      <c r="H10390" s="939" t="str">
        <f t="shared" si="1030"/>
        <v>BT033SI.1</v>
      </c>
      <c r="I10390" s="881" t="str">
        <f t="shared" si="1031"/>
        <v>BT033SI.1</v>
      </c>
      <c r="J10390" s="881" t="str">
        <f t="shared" si="1032"/>
        <v>033</v>
      </c>
      <c r="K10390" s="881" t="str">
        <f t="shared" si="1034"/>
        <v>SI</v>
      </c>
      <c r="L10390" s="881">
        <f t="shared" si="1035"/>
        <v>1</v>
      </c>
      <c r="M10390" s="881" t="e">
        <f t="shared" si="1036"/>
        <v>#VALUE!</v>
      </c>
    </row>
    <row r="10391" spans="1:13" ht="13.5">
      <c r="A10391" s="630" t="str">
        <f t="shared" si="1033"/>
        <v>TP-033023010-010SI3I</v>
      </c>
      <c r="B10391" s="639" t="str">
        <f t="shared" si="1028"/>
        <v>BT,033023kV,010MVA</v>
      </c>
      <c r="C10391" s="638" t="str">
        <f t="shared" si="1029"/>
        <v>Rieles y bases de Tiro de acceso principal del transformador de 033023kV,10MVA</v>
      </c>
      <c r="D10391" s="637" t="s">
        <v>729</v>
      </c>
      <c r="E10391" s="637">
        <v>1</v>
      </c>
      <c r="F10391" s="639">
        <f>VLOOKUP(H10391,'[34]Resumen Bases TP'!$C$130:$E$170,3,FALSE)</f>
        <v>267.74999999999994</v>
      </c>
      <c r="G10391" s="900" t="s">
        <v>732</v>
      </c>
      <c r="H10391" s="939" t="str">
        <f t="shared" si="1030"/>
        <v>BT033SI.1</v>
      </c>
      <c r="I10391" s="881" t="str">
        <f t="shared" si="1031"/>
        <v>BT033SI.1</v>
      </c>
      <c r="J10391" s="881" t="str">
        <f t="shared" si="1032"/>
        <v>033</v>
      </c>
      <c r="K10391" s="881" t="str">
        <f t="shared" si="1034"/>
        <v>SI</v>
      </c>
      <c r="L10391" s="881">
        <f t="shared" si="1035"/>
        <v>1</v>
      </c>
      <c r="M10391" s="881">
        <f t="shared" si="1036"/>
        <v>10</v>
      </c>
    </row>
    <row r="10392" spans="1:13" ht="13.5">
      <c r="A10392" s="630" t="str">
        <f t="shared" si="1033"/>
        <v>TP-033023010-008SI3I</v>
      </c>
      <c r="B10392" s="639" t="str">
        <f t="shared" ref="B10392:B10446" si="1037">IF(LEN(A10392)=20,+"BT,"&amp;MID(A10392,4,6)&amp;"kV,"&amp;MID(A10392,14,3)&amp;"MVA",+"BT,"&amp;MID(A10392,4,6)&amp;"kV,"&amp;MID(A10392,11,3)&amp;"MVA")</f>
        <v>BT,033023kV,008MVA</v>
      </c>
      <c r="C10392" s="638" t="str">
        <f t="shared" ref="C10392:C10446" si="1038">+"Rieles y bases de Tiro de acceso principal del transformador de "&amp;MID(B10392,4,6)&amp;"kV,"&amp;M10392&amp;"MVA"</f>
        <v>Rieles y bases de Tiro de acceso principal del transformador de 033023kV,8MVA</v>
      </c>
      <c r="D10392" s="637" t="s">
        <v>729</v>
      </c>
      <c r="E10392" s="637">
        <v>1</v>
      </c>
      <c r="F10392" s="639">
        <f>VLOOKUP(H10392,'[34]Resumen Bases TP'!$C$130:$E$170,3,FALSE)</f>
        <v>267.74999999999994</v>
      </c>
      <c r="G10392" s="900" t="s">
        <v>732</v>
      </c>
      <c r="H10392" s="939" t="str">
        <f t="shared" ref="H10392:H10446" si="1039">+"BT"&amp;J10392&amp;K10392&amp;"."&amp;L10392</f>
        <v>BT033SI.1</v>
      </c>
      <c r="I10392" s="881" t="str">
        <f t="shared" ref="I10392:I10446" si="1040">+"BT"&amp;J10392&amp;K10392&amp;"."&amp;L10392</f>
        <v>BT033SI.1</v>
      </c>
      <c r="J10392" s="881" t="str">
        <f t="shared" ref="J10392:J10446" si="1041">+MID(B10392,4,3)</f>
        <v>033</v>
      </c>
      <c r="K10392" s="881" t="str">
        <f t="shared" si="1034"/>
        <v>SI</v>
      </c>
      <c r="L10392" s="881">
        <f t="shared" si="1035"/>
        <v>1</v>
      </c>
      <c r="M10392" s="881">
        <f t="shared" si="1036"/>
        <v>8</v>
      </c>
    </row>
    <row r="10393" spans="1:13" ht="13.5">
      <c r="A10393" s="630" t="str">
        <f t="shared" si="1033"/>
        <v>TP-033023010-007SI3I</v>
      </c>
      <c r="B10393" s="639" t="str">
        <f t="shared" si="1037"/>
        <v>BT,033023kV,007MVA</v>
      </c>
      <c r="C10393" s="638" t="str">
        <f t="shared" si="1038"/>
        <v>Rieles y bases de Tiro de acceso principal del transformador de 033023kV,7MVA</v>
      </c>
      <c r="D10393" s="637" t="s">
        <v>729</v>
      </c>
      <c r="E10393" s="637">
        <v>1</v>
      </c>
      <c r="F10393" s="639">
        <f>VLOOKUP(H10393,'[34]Resumen Bases TP'!$C$130:$E$170,3,FALSE)</f>
        <v>307.34000000000003</v>
      </c>
      <c r="G10393" s="900" t="s">
        <v>732</v>
      </c>
      <c r="H10393" s="939" t="str">
        <f t="shared" si="1039"/>
        <v>BT033SI.2</v>
      </c>
      <c r="I10393" s="881" t="str">
        <f t="shared" si="1040"/>
        <v>BT033SI.2</v>
      </c>
      <c r="J10393" s="881" t="str">
        <f t="shared" si="1041"/>
        <v>033</v>
      </c>
      <c r="K10393" s="881" t="str">
        <f t="shared" si="1034"/>
        <v>SI</v>
      </c>
      <c r="L10393" s="881">
        <f t="shared" si="1035"/>
        <v>2</v>
      </c>
      <c r="M10393" s="881">
        <f t="shared" si="1036"/>
        <v>7</v>
      </c>
    </row>
    <row r="10394" spans="1:13" ht="13.5">
      <c r="A10394" s="630" t="str">
        <f t="shared" si="1033"/>
        <v>TP-033023010-006SI3I</v>
      </c>
      <c r="B10394" s="639" t="str">
        <f t="shared" si="1037"/>
        <v>BT,033023kV,006MVA</v>
      </c>
      <c r="C10394" s="638" t="str">
        <f t="shared" si="1038"/>
        <v>Rieles y bases de Tiro de acceso principal del transformador de 033023kV,6MVA</v>
      </c>
      <c r="D10394" s="637" t="s">
        <v>729</v>
      </c>
      <c r="E10394" s="637">
        <v>1</v>
      </c>
      <c r="F10394" s="639">
        <f>VLOOKUP(H10394,'[34]Resumen Bases TP'!$C$130:$E$170,3,FALSE)</f>
        <v>307.34000000000003</v>
      </c>
      <c r="G10394" s="900" t="s">
        <v>732</v>
      </c>
      <c r="H10394" s="939" t="str">
        <f t="shared" si="1039"/>
        <v>BT033SI.2</v>
      </c>
      <c r="I10394" s="881" t="str">
        <f t="shared" si="1040"/>
        <v>BT033SI.2</v>
      </c>
      <c r="J10394" s="881" t="str">
        <f t="shared" si="1041"/>
        <v>033</v>
      </c>
      <c r="K10394" s="881" t="str">
        <f t="shared" si="1034"/>
        <v>SI</v>
      </c>
      <c r="L10394" s="881">
        <f t="shared" si="1035"/>
        <v>2</v>
      </c>
      <c r="M10394" s="881">
        <f t="shared" si="1036"/>
        <v>6</v>
      </c>
    </row>
    <row r="10395" spans="1:13" ht="13.5">
      <c r="A10395" s="630" t="str">
        <f t="shared" si="1033"/>
        <v>TP-033023010-005SI3I</v>
      </c>
      <c r="B10395" s="639" t="str">
        <f t="shared" si="1037"/>
        <v>BT,033023kV,005MVA</v>
      </c>
      <c r="C10395" s="638" t="str">
        <f t="shared" si="1038"/>
        <v>Rieles y bases de Tiro de acceso principal del transformador de 033023kV,5MVA</v>
      </c>
      <c r="D10395" s="637" t="s">
        <v>729</v>
      </c>
      <c r="E10395" s="637">
        <v>1</v>
      </c>
      <c r="F10395" s="639">
        <f>VLOOKUP(H10395,'[34]Resumen Bases TP'!$C$130:$E$170,3,FALSE)</f>
        <v>307.34000000000003</v>
      </c>
      <c r="G10395" s="900" t="s">
        <v>732</v>
      </c>
      <c r="H10395" s="939" t="str">
        <f t="shared" si="1039"/>
        <v>BT033SI.2</v>
      </c>
      <c r="I10395" s="881" t="str">
        <f t="shared" si="1040"/>
        <v>BT033SI.2</v>
      </c>
      <c r="J10395" s="881" t="str">
        <f t="shared" si="1041"/>
        <v>033</v>
      </c>
      <c r="K10395" s="881" t="str">
        <f t="shared" si="1034"/>
        <v>SI</v>
      </c>
      <c r="L10395" s="881">
        <f t="shared" si="1035"/>
        <v>2</v>
      </c>
      <c r="M10395" s="881">
        <f t="shared" si="1036"/>
        <v>5</v>
      </c>
    </row>
    <row r="10396" spans="1:13" ht="13.5">
      <c r="A10396" s="630" t="str">
        <f t="shared" si="1033"/>
        <v>TP-033023010-004SI3I</v>
      </c>
      <c r="B10396" s="639" t="str">
        <f t="shared" si="1037"/>
        <v>BT,033023kV,004MVA</v>
      </c>
      <c r="C10396" s="638" t="str">
        <f t="shared" si="1038"/>
        <v>Rieles y bases de Tiro de acceso principal del transformador de 033023kV,4MVA</v>
      </c>
      <c r="D10396" s="637" t="s">
        <v>729</v>
      </c>
      <c r="E10396" s="637">
        <v>1</v>
      </c>
      <c r="F10396" s="639">
        <f>VLOOKUP(H10396,'[34]Resumen Bases TP'!$C$130:$E$170,3,FALSE)</f>
        <v>307.34000000000003</v>
      </c>
      <c r="G10396" s="900" t="s">
        <v>732</v>
      </c>
      <c r="H10396" s="939" t="str">
        <f t="shared" si="1039"/>
        <v>BT033SI.2</v>
      </c>
      <c r="I10396" s="881" t="str">
        <f t="shared" si="1040"/>
        <v>BT033SI.2</v>
      </c>
      <c r="J10396" s="881" t="str">
        <f t="shared" si="1041"/>
        <v>033</v>
      </c>
      <c r="K10396" s="881" t="str">
        <f t="shared" si="1034"/>
        <v>SI</v>
      </c>
      <c r="L10396" s="881">
        <f t="shared" si="1035"/>
        <v>2</v>
      </c>
      <c r="M10396" s="881">
        <f t="shared" si="1036"/>
        <v>4</v>
      </c>
    </row>
    <row r="10397" spans="1:13" ht="13.5">
      <c r="A10397" s="630" t="str">
        <f t="shared" si="1033"/>
        <v>TP-033023010-002SI3I</v>
      </c>
      <c r="B10397" s="639" t="str">
        <f t="shared" si="1037"/>
        <v>BT,033023kV,002MVA</v>
      </c>
      <c r="C10397" s="638" t="str">
        <f t="shared" si="1038"/>
        <v>Rieles y bases de Tiro de acceso principal del transformador de 033023kV,2MVA</v>
      </c>
      <c r="D10397" s="637" t="s">
        <v>729</v>
      </c>
      <c r="E10397" s="637">
        <v>1</v>
      </c>
      <c r="F10397" s="639">
        <f>VLOOKUP(H10397,'[34]Resumen Bases TP'!$C$130:$E$170,3,FALSE)</f>
        <v>307.34000000000003</v>
      </c>
      <c r="G10397" s="900" t="s">
        <v>732</v>
      </c>
      <c r="H10397" s="939" t="str">
        <f t="shared" si="1039"/>
        <v>BT033SI.2</v>
      </c>
      <c r="I10397" s="881" t="str">
        <f t="shared" si="1040"/>
        <v>BT033SI.2</v>
      </c>
      <c r="J10397" s="881" t="str">
        <f t="shared" si="1041"/>
        <v>033</v>
      </c>
      <c r="K10397" s="881" t="str">
        <f t="shared" si="1034"/>
        <v>SI</v>
      </c>
      <c r="L10397" s="881">
        <f t="shared" si="1035"/>
        <v>2</v>
      </c>
      <c r="M10397" s="881">
        <f t="shared" si="1036"/>
        <v>2</v>
      </c>
    </row>
    <row r="10398" spans="1:13" ht="13.5">
      <c r="A10398" s="630" t="str">
        <f t="shared" si="1033"/>
        <v>TP-033023010-001SI3I</v>
      </c>
      <c r="B10398" s="639" t="str">
        <f t="shared" si="1037"/>
        <v>BT,033023kV,001MVA</v>
      </c>
      <c r="C10398" s="638" t="str">
        <f t="shared" si="1038"/>
        <v>Rieles y bases de Tiro de acceso principal del transformador de 033023kV,1MVA</v>
      </c>
      <c r="D10398" s="637" t="s">
        <v>729</v>
      </c>
      <c r="E10398" s="637">
        <v>1</v>
      </c>
      <c r="F10398" s="639">
        <f>VLOOKUP(H10398,'[34]Resumen Bases TP'!$C$130:$E$170,3,FALSE)</f>
        <v>267.74999999999994</v>
      </c>
      <c r="G10398" s="900" t="s">
        <v>732</v>
      </c>
      <c r="H10398" s="939" t="str">
        <f t="shared" si="1039"/>
        <v>BT033SI.1</v>
      </c>
      <c r="I10398" s="881" t="str">
        <f t="shared" si="1040"/>
        <v>BT033SI.1</v>
      </c>
      <c r="J10398" s="881" t="str">
        <f t="shared" si="1041"/>
        <v>033</v>
      </c>
      <c r="K10398" s="881" t="str">
        <f t="shared" si="1034"/>
        <v>SI</v>
      </c>
      <c r="L10398" s="881">
        <f t="shared" si="1035"/>
        <v>1</v>
      </c>
      <c r="M10398" s="881">
        <f t="shared" si="1036"/>
        <v>1</v>
      </c>
    </row>
    <row r="10399" spans="1:13" ht="13.5">
      <c r="A10399" s="630" t="str">
        <f t="shared" si="1033"/>
        <v>TP-033023010-0.5SI3I</v>
      </c>
      <c r="B10399" s="639" t="str">
        <f t="shared" si="1037"/>
        <v>BT,033023kV,0.5MVA</v>
      </c>
      <c r="C10399" s="638" t="e">
        <f t="shared" si="1038"/>
        <v>#VALUE!</v>
      </c>
      <c r="D10399" s="637" t="s">
        <v>729</v>
      </c>
      <c r="E10399" s="637">
        <v>1</v>
      </c>
      <c r="F10399" s="639">
        <f>VLOOKUP(H10399,'[34]Resumen Bases TP'!$C$130:$E$170,3,FALSE)</f>
        <v>267.74999999999994</v>
      </c>
      <c r="G10399" s="900" t="s">
        <v>732</v>
      </c>
      <c r="H10399" s="939" t="str">
        <f t="shared" si="1039"/>
        <v>BT033SI.1</v>
      </c>
      <c r="I10399" s="881" t="str">
        <f t="shared" si="1040"/>
        <v>BT033SI.1</v>
      </c>
      <c r="J10399" s="881" t="str">
        <f t="shared" si="1041"/>
        <v>033</v>
      </c>
      <c r="K10399" s="881" t="str">
        <f t="shared" si="1034"/>
        <v>SI</v>
      </c>
      <c r="L10399" s="881">
        <f t="shared" si="1035"/>
        <v>1</v>
      </c>
      <c r="M10399" s="881" t="e">
        <f t="shared" si="1036"/>
        <v>#VALUE!</v>
      </c>
    </row>
    <row r="10400" spans="1:13" ht="13.5">
      <c r="A10400" s="630" t="str">
        <f t="shared" si="1033"/>
        <v>TP-033010-010SI3I</v>
      </c>
      <c r="B10400" s="639" t="str">
        <f t="shared" si="1037"/>
        <v>BT,033010kV,010MVA</v>
      </c>
      <c r="C10400" s="638" t="str">
        <f t="shared" si="1038"/>
        <v>Rieles y bases de Tiro de acceso principal del transformador de 033010kV,10MVA</v>
      </c>
      <c r="D10400" s="637" t="s">
        <v>729</v>
      </c>
      <c r="E10400" s="637">
        <v>1</v>
      </c>
      <c r="F10400" s="639">
        <f>VLOOKUP(H10400,'[34]Resumen Bases TP'!$C$130:$E$170,3,FALSE)</f>
        <v>267.74999999999994</v>
      </c>
      <c r="G10400" s="900" t="s">
        <v>732</v>
      </c>
      <c r="H10400" s="939" t="str">
        <f t="shared" si="1039"/>
        <v>BT033SI.1</v>
      </c>
      <c r="I10400" s="881" t="str">
        <f t="shared" si="1040"/>
        <v>BT033SI.1</v>
      </c>
      <c r="J10400" s="881" t="str">
        <f t="shared" si="1041"/>
        <v>033</v>
      </c>
      <c r="K10400" s="881" t="str">
        <f t="shared" si="1034"/>
        <v>SI</v>
      </c>
      <c r="L10400" s="881">
        <f t="shared" si="1035"/>
        <v>1</v>
      </c>
      <c r="M10400" s="881">
        <f t="shared" si="1036"/>
        <v>10</v>
      </c>
    </row>
    <row r="10401" spans="1:13" ht="13.5">
      <c r="A10401" s="630" t="str">
        <f t="shared" si="1033"/>
        <v>TP-033010-008SI3I</v>
      </c>
      <c r="B10401" s="639" t="str">
        <f t="shared" si="1037"/>
        <v>BT,033010kV,008MVA</v>
      </c>
      <c r="C10401" s="638" t="str">
        <f t="shared" si="1038"/>
        <v>Rieles y bases de Tiro de acceso principal del transformador de 033010kV,8MVA</v>
      </c>
      <c r="D10401" s="637" t="s">
        <v>729</v>
      </c>
      <c r="E10401" s="637">
        <v>1</v>
      </c>
      <c r="F10401" s="639">
        <f>VLOOKUP(H10401,'[34]Resumen Bases TP'!$C$130:$E$170,3,FALSE)</f>
        <v>267.74999999999994</v>
      </c>
      <c r="G10401" s="900" t="s">
        <v>732</v>
      </c>
      <c r="H10401" s="939" t="str">
        <f t="shared" si="1039"/>
        <v>BT033SI.1</v>
      </c>
      <c r="I10401" s="881" t="str">
        <f t="shared" si="1040"/>
        <v>BT033SI.1</v>
      </c>
      <c r="J10401" s="881" t="str">
        <f t="shared" si="1041"/>
        <v>033</v>
      </c>
      <c r="K10401" s="881" t="str">
        <f t="shared" si="1034"/>
        <v>SI</v>
      </c>
      <c r="L10401" s="881">
        <f t="shared" si="1035"/>
        <v>1</v>
      </c>
      <c r="M10401" s="881">
        <f t="shared" si="1036"/>
        <v>8</v>
      </c>
    </row>
    <row r="10402" spans="1:13" ht="13.5">
      <c r="A10402" s="630" t="str">
        <f t="shared" si="1033"/>
        <v>TP-033010-007SI3I</v>
      </c>
      <c r="B10402" s="639" t="str">
        <f t="shared" si="1037"/>
        <v>BT,033010kV,007MVA</v>
      </c>
      <c r="C10402" s="638" t="str">
        <f t="shared" si="1038"/>
        <v>Rieles y bases de Tiro de acceso principal del transformador de 033010kV,7MVA</v>
      </c>
      <c r="D10402" s="637" t="s">
        <v>729</v>
      </c>
      <c r="E10402" s="637">
        <v>1</v>
      </c>
      <c r="F10402" s="639">
        <f>VLOOKUP(H10402,'[34]Resumen Bases TP'!$C$130:$E$170,3,FALSE)</f>
        <v>307.34000000000003</v>
      </c>
      <c r="G10402" s="900" t="s">
        <v>732</v>
      </c>
      <c r="H10402" s="939" t="str">
        <f t="shared" si="1039"/>
        <v>BT033SI.2</v>
      </c>
      <c r="I10402" s="881" t="str">
        <f t="shared" si="1040"/>
        <v>BT033SI.2</v>
      </c>
      <c r="J10402" s="881" t="str">
        <f t="shared" si="1041"/>
        <v>033</v>
      </c>
      <c r="K10402" s="881" t="str">
        <f t="shared" si="1034"/>
        <v>SI</v>
      </c>
      <c r="L10402" s="881">
        <f t="shared" si="1035"/>
        <v>2</v>
      </c>
      <c r="M10402" s="881">
        <f t="shared" si="1036"/>
        <v>7</v>
      </c>
    </row>
    <row r="10403" spans="1:13" ht="13.5">
      <c r="A10403" s="630" t="str">
        <f t="shared" si="1033"/>
        <v>TP-033010-006SI3I</v>
      </c>
      <c r="B10403" s="639" t="str">
        <f t="shared" si="1037"/>
        <v>BT,033010kV,006MVA</v>
      </c>
      <c r="C10403" s="638" t="str">
        <f t="shared" si="1038"/>
        <v>Rieles y bases de Tiro de acceso principal del transformador de 033010kV,6MVA</v>
      </c>
      <c r="D10403" s="637" t="s">
        <v>729</v>
      </c>
      <c r="E10403" s="637">
        <v>1</v>
      </c>
      <c r="F10403" s="639">
        <f>VLOOKUP(H10403,'[34]Resumen Bases TP'!$C$130:$E$170,3,FALSE)</f>
        <v>307.34000000000003</v>
      </c>
      <c r="G10403" s="900" t="s">
        <v>732</v>
      </c>
      <c r="H10403" s="939" t="str">
        <f t="shared" si="1039"/>
        <v>BT033SI.2</v>
      </c>
      <c r="I10403" s="881" t="str">
        <f t="shared" si="1040"/>
        <v>BT033SI.2</v>
      </c>
      <c r="J10403" s="881" t="str">
        <f t="shared" si="1041"/>
        <v>033</v>
      </c>
      <c r="K10403" s="881" t="str">
        <f t="shared" si="1034"/>
        <v>SI</v>
      </c>
      <c r="L10403" s="881">
        <f t="shared" si="1035"/>
        <v>2</v>
      </c>
      <c r="M10403" s="881">
        <f t="shared" si="1036"/>
        <v>6</v>
      </c>
    </row>
    <row r="10404" spans="1:13" ht="13.5">
      <c r="A10404" s="630" t="str">
        <f t="shared" si="1033"/>
        <v>TP-033010-005SI3I</v>
      </c>
      <c r="B10404" s="639" t="str">
        <f t="shared" si="1037"/>
        <v>BT,033010kV,005MVA</v>
      </c>
      <c r="C10404" s="638" t="str">
        <f t="shared" si="1038"/>
        <v>Rieles y bases de Tiro de acceso principal del transformador de 033010kV,5MVA</v>
      </c>
      <c r="D10404" s="637" t="s">
        <v>729</v>
      </c>
      <c r="E10404" s="637">
        <v>1</v>
      </c>
      <c r="F10404" s="639">
        <f>VLOOKUP(H10404,'[34]Resumen Bases TP'!$C$130:$E$170,3,FALSE)</f>
        <v>307.34000000000003</v>
      </c>
      <c r="G10404" s="900" t="s">
        <v>732</v>
      </c>
      <c r="H10404" s="939" t="str">
        <f t="shared" si="1039"/>
        <v>BT033SI.2</v>
      </c>
      <c r="I10404" s="881" t="str">
        <f t="shared" si="1040"/>
        <v>BT033SI.2</v>
      </c>
      <c r="J10404" s="881" t="str">
        <f t="shared" si="1041"/>
        <v>033</v>
      </c>
      <c r="K10404" s="881" t="str">
        <f t="shared" si="1034"/>
        <v>SI</v>
      </c>
      <c r="L10404" s="881">
        <f t="shared" si="1035"/>
        <v>2</v>
      </c>
      <c r="M10404" s="881">
        <f t="shared" si="1036"/>
        <v>5</v>
      </c>
    </row>
    <row r="10405" spans="1:13" ht="13.5">
      <c r="A10405" s="630" t="str">
        <f t="shared" si="1033"/>
        <v>TP-033010-004SI3I</v>
      </c>
      <c r="B10405" s="639" t="str">
        <f t="shared" si="1037"/>
        <v>BT,033010kV,004MVA</v>
      </c>
      <c r="C10405" s="638" t="str">
        <f t="shared" si="1038"/>
        <v>Rieles y bases de Tiro de acceso principal del transformador de 033010kV,4MVA</v>
      </c>
      <c r="D10405" s="637" t="s">
        <v>729</v>
      </c>
      <c r="E10405" s="637">
        <v>1</v>
      </c>
      <c r="F10405" s="639">
        <f>VLOOKUP(H10405,'[34]Resumen Bases TP'!$C$130:$E$170,3,FALSE)</f>
        <v>307.34000000000003</v>
      </c>
      <c r="G10405" s="900" t="s">
        <v>732</v>
      </c>
      <c r="H10405" s="939" t="str">
        <f t="shared" si="1039"/>
        <v>BT033SI.2</v>
      </c>
      <c r="I10405" s="881" t="str">
        <f t="shared" si="1040"/>
        <v>BT033SI.2</v>
      </c>
      <c r="J10405" s="881" t="str">
        <f t="shared" si="1041"/>
        <v>033</v>
      </c>
      <c r="K10405" s="881" t="str">
        <f t="shared" si="1034"/>
        <v>SI</v>
      </c>
      <c r="L10405" s="881">
        <f t="shared" si="1035"/>
        <v>2</v>
      </c>
      <c r="M10405" s="881">
        <f t="shared" si="1036"/>
        <v>4</v>
      </c>
    </row>
    <row r="10406" spans="1:13" ht="13.5">
      <c r="A10406" s="630" t="str">
        <f t="shared" si="1033"/>
        <v>TP-033010-002SI3I</v>
      </c>
      <c r="B10406" s="639" t="str">
        <f t="shared" si="1037"/>
        <v>BT,033010kV,002MVA</v>
      </c>
      <c r="C10406" s="638" t="str">
        <f t="shared" si="1038"/>
        <v>Rieles y bases de Tiro de acceso principal del transformador de 033010kV,2MVA</v>
      </c>
      <c r="D10406" s="637" t="s">
        <v>729</v>
      </c>
      <c r="E10406" s="637">
        <v>1</v>
      </c>
      <c r="F10406" s="639">
        <f>VLOOKUP(H10406,'[34]Resumen Bases TP'!$C$130:$E$170,3,FALSE)</f>
        <v>307.34000000000003</v>
      </c>
      <c r="G10406" s="900" t="s">
        <v>732</v>
      </c>
      <c r="H10406" s="939" t="str">
        <f t="shared" si="1039"/>
        <v>BT033SI.2</v>
      </c>
      <c r="I10406" s="881" t="str">
        <f t="shared" si="1040"/>
        <v>BT033SI.2</v>
      </c>
      <c r="J10406" s="881" t="str">
        <f t="shared" si="1041"/>
        <v>033</v>
      </c>
      <c r="K10406" s="881" t="str">
        <f t="shared" si="1034"/>
        <v>SI</v>
      </c>
      <c r="L10406" s="881">
        <f t="shared" si="1035"/>
        <v>2</v>
      </c>
      <c r="M10406" s="881">
        <f t="shared" si="1036"/>
        <v>2</v>
      </c>
    </row>
    <row r="10407" spans="1:13" ht="13.5">
      <c r="A10407" s="630" t="str">
        <f t="shared" si="1033"/>
        <v>TP-033010-001SI3I</v>
      </c>
      <c r="B10407" s="639" t="str">
        <f t="shared" si="1037"/>
        <v>BT,033010kV,001MVA</v>
      </c>
      <c r="C10407" s="638" t="str">
        <f t="shared" si="1038"/>
        <v>Rieles y bases de Tiro de acceso principal del transformador de 033010kV,1MVA</v>
      </c>
      <c r="D10407" s="637" t="s">
        <v>729</v>
      </c>
      <c r="E10407" s="637">
        <v>1</v>
      </c>
      <c r="F10407" s="639">
        <f>VLOOKUP(H10407,'[34]Resumen Bases TP'!$C$130:$E$170,3,FALSE)</f>
        <v>267.74999999999994</v>
      </c>
      <c r="G10407" s="900" t="s">
        <v>732</v>
      </c>
      <c r="H10407" s="939" t="str">
        <f t="shared" si="1039"/>
        <v>BT033SI.1</v>
      </c>
      <c r="I10407" s="881" t="str">
        <f t="shared" si="1040"/>
        <v>BT033SI.1</v>
      </c>
      <c r="J10407" s="881" t="str">
        <f t="shared" si="1041"/>
        <v>033</v>
      </c>
      <c r="K10407" s="881" t="str">
        <f t="shared" si="1034"/>
        <v>SI</v>
      </c>
      <c r="L10407" s="881">
        <f t="shared" si="1035"/>
        <v>1</v>
      </c>
      <c r="M10407" s="881">
        <f t="shared" si="1036"/>
        <v>1</v>
      </c>
    </row>
    <row r="10408" spans="1:13" ht="13.5">
      <c r="A10408" s="630" t="str">
        <f t="shared" si="1033"/>
        <v>TP-033010-0.5SI3I</v>
      </c>
      <c r="B10408" s="639" t="str">
        <f t="shared" si="1037"/>
        <v>BT,033010kV,0.5MVA</v>
      </c>
      <c r="C10408" s="638" t="e">
        <f t="shared" si="1038"/>
        <v>#VALUE!</v>
      </c>
      <c r="D10408" s="637" t="s">
        <v>729</v>
      </c>
      <c r="E10408" s="637">
        <v>1</v>
      </c>
      <c r="F10408" s="639">
        <f>VLOOKUP(H10408,'[34]Resumen Bases TP'!$C$130:$E$170,3,FALSE)</f>
        <v>267.74999999999994</v>
      </c>
      <c r="G10408" s="900" t="s">
        <v>732</v>
      </c>
      <c r="H10408" s="939" t="str">
        <f t="shared" si="1039"/>
        <v>BT033SI.1</v>
      </c>
      <c r="I10408" s="881" t="str">
        <f t="shared" si="1040"/>
        <v>BT033SI.1</v>
      </c>
      <c r="J10408" s="881" t="str">
        <f t="shared" si="1041"/>
        <v>033</v>
      </c>
      <c r="K10408" s="881" t="str">
        <f t="shared" si="1034"/>
        <v>SI</v>
      </c>
      <c r="L10408" s="881">
        <f t="shared" si="1035"/>
        <v>1</v>
      </c>
      <c r="M10408" s="881" t="e">
        <f t="shared" si="1036"/>
        <v>#VALUE!</v>
      </c>
    </row>
    <row r="10409" spans="1:13" ht="13.5">
      <c r="A10409" s="630" t="str">
        <f t="shared" si="1033"/>
        <v>TP-033023-010SI3I</v>
      </c>
      <c r="B10409" s="639" t="str">
        <f t="shared" si="1037"/>
        <v>BT,033023kV,010MVA</v>
      </c>
      <c r="C10409" s="638" t="str">
        <f t="shared" si="1038"/>
        <v>Rieles y bases de Tiro de acceso principal del transformador de 033023kV,10MVA</v>
      </c>
      <c r="D10409" s="637" t="s">
        <v>729</v>
      </c>
      <c r="E10409" s="637">
        <v>1</v>
      </c>
      <c r="F10409" s="639">
        <f>VLOOKUP(H10409,'[34]Resumen Bases TP'!$C$130:$E$170,3,FALSE)</f>
        <v>267.74999999999994</v>
      </c>
      <c r="G10409" s="900" t="s">
        <v>732</v>
      </c>
      <c r="H10409" s="939" t="str">
        <f t="shared" si="1039"/>
        <v>BT033SI.1</v>
      </c>
      <c r="I10409" s="881" t="str">
        <f t="shared" si="1040"/>
        <v>BT033SI.1</v>
      </c>
      <c r="J10409" s="881" t="str">
        <f t="shared" si="1041"/>
        <v>033</v>
      </c>
      <c r="K10409" s="881" t="str">
        <f t="shared" si="1034"/>
        <v>SI</v>
      </c>
      <c r="L10409" s="881">
        <f t="shared" si="1035"/>
        <v>1</v>
      </c>
      <c r="M10409" s="881">
        <f t="shared" si="1036"/>
        <v>10</v>
      </c>
    </row>
    <row r="10410" spans="1:13" ht="13.5">
      <c r="A10410" s="630" t="str">
        <f t="shared" si="1033"/>
        <v>TP-033023-008SI3I</v>
      </c>
      <c r="B10410" s="639" t="str">
        <f t="shared" si="1037"/>
        <v>BT,033023kV,008MVA</v>
      </c>
      <c r="C10410" s="638" t="str">
        <f t="shared" si="1038"/>
        <v>Rieles y bases de Tiro de acceso principal del transformador de 033023kV,8MVA</v>
      </c>
      <c r="D10410" s="637" t="s">
        <v>729</v>
      </c>
      <c r="E10410" s="637">
        <v>1</v>
      </c>
      <c r="F10410" s="639">
        <f>VLOOKUP(H10410,'[34]Resumen Bases TP'!$C$130:$E$170,3,FALSE)</f>
        <v>267.74999999999994</v>
      </c>
      <c r="G10410" s="900" t="s">
        <v>732</v>
      </c>
      <c r="H10410" s="939" t="str">
        <f t="shared" si="1039"/>
        <v>BT033SI.1</v>
      </c>
      <c r="I10410" s="881" t="str">
        <f t="shared" si="1040"/>
        <v>BT033SI.1</v>
      </c>
      <c r="J10410" s="881" t="str">
        <f t="shared" si="1041"/>
        <v>033</v>
      </c>
      <c r="K10410" s="881" t="str">
        <f t="shared" si="1034"/>
        <v>SI</v>
      </c>
      <c r="L10410" s="881">
        <f t="shared" si="1035"/>
        <v>1</v>
      </c>
      <c r="M10410" s="881">
        <f t="shared" si="1036"/>
        <v>8</v>
      </c>
    </row>
    <row r="10411" spans="1:13" ht="13.5">
      <c r="A10411" s="630" t="str">
        <f t="shared" si="1033"/>
        <v>TP-033023-007SI3I</v>
      </c>
      <c r="B10411" s="639" t="str">
        <f t="shared" si="1037"/>
        <v>BT,033023kV,007MVA</v>
      </c>
      <c r="C10411" s="638" t="str">
        <f t="shared" si="1038"/>
        <v>Rieles y bases de Tiro de acceso principal del transformador de 033023kV,7MVA</v>
      </c>
      <c r="D10411" s="637" t="s">
        <v>729</v>
      </c>
      <c r="E10411" s="637">
        <v>1</v>
      </c>
      <c r="F10411" s="639">
        <f>VLOOKUP(H10411,'[34]Resumen Bases TP'!$C$130:$E$170,3,FALSE)</f>
        <v>307.34000000000003</v>
      </c>
      <c r="G10411" s="900" t="s">
        <v>732</v>
      </c>
      <c r="H10411" s="939" t="str">
        <f t="shared" si="1039"/>
        <v>BT033SI.2</v>
      </c>
      <c r="I10411" s="881" t="str">
        <f t="shared" si="1040"/>
        <v>BT033SI.2</v>
      </c>
      <c r="J10411" s="881" t="str">
        <f t="shared" si="1041"/>
        <v>033</v>
      </c>
      <c r="K10411" s="881" t="str">
        <f t="shared" si="1034"/>
        <v>SI</v>
      </c>
      <c r="L10411" s="881">
        <f t="shared" si="1035"/>
        <v>2</v>
      </c>
      <c r="M10411" s="881">
        <f t="shared" si="1036"/>
        <v>7</v>
      </c>
    </row>
    <row r="10412" spans="1:13" ht="13.5">
      <c r="A10412" s="630" t="str">
        <f t="shared" si="1033"/>
        <v>TP-033023-006SI3I</v>
      </c>
      <c r="B10412" s="639" t="str">
        <f t="shared" si="1037"/>
        <v>BT,033023kV,006MVA</v>
      </c>
      <c r="C10412" s="638" t="str">
        <f t="shared" si="1038"/>
        <v>Rieles y bases de Tiro de acceso principal del transformador de 033023kV,6MVA</v>
      </c>
      <c r="D10412" s="637" t="s">
        <v>729</v>
      </c>
      <c r="E10412" s="637">
        <v>1</v>
      </c>
      <c r="F10412" s="639">
        <f>VLOOKUP(H10412,'[34]Resumen Bases TP'!$C$130:$E$170,3,FALSE)</f>
        <v>307.34000000000003</v>
      </c>
      <c r="G10412" s="900" t="s">
        <v>732</v>
      </c>
      <c r="H10412" s="939" t="str">
        <f t="shared" si="1039"/>
        <v>BT033SI.2</v>
      </c>
      <c r="I10412" s="881" t="str">
        <f t="shared" si="1040"/>
        <v>BT033SI.2</v>
      </c>
      <c r="J10412" s="881" t="str">
        <f t="shared" si="1041"/>
        <v>033</v>
      </c>
      <c r="K10412" s="881" t="str">
        <f t="shared" si="1034"/>
        <v>SI</v>
      </c>
      <c r="L10412" s="881">
        <f t="shared" si="1035"/>
        <v>2</v>
      </c>
      <c r="M10412" s="881">
        <f t="shared" si="1036"/>
        <v>6</v>
      </c>
    </row>
    <row r="10413" spans="1:13" ht="13.5">
      <c r="A10413" s="630" t="str">
        <f t="shared" si="1033"/>
        <v>TP-033023-005SI3I</v>
      </c>
      <c r="B10413" s="639" t="str">
        <f t="shared" si="1037"/>
        <v>BT,033023kV,005MVA</v>
      </c>
      <c r="C10413" s="638" t="str">
        <f t="shared" si="1038"/>
        <v>Rieles y bases de Tiro de acceso principal del transformador de 033023kV,5MVA</v>
      </c>
      <c r="D10413" s="637" t="s">
        <v>729</v>
      </c>
      <c r="E10413" s="637">
        <v>1</v>
      </c>
      <c r="F10413" s="639">
        <f>VLOOKUP(H10413,'[34]Resumen Bases TP'!$C$130:$E$170,3,FALSE)</f>
        <v>307.34000000000003</v>
      </c>
      <c r="G10413" s="900" t="s">
        <v>732</v>
      </c>
      <c r="H10413" s="939" t="str">
        <f t="shared" si="1039"/>
        <v>BT033SI.2</v>
      </c>
      <c r="I10413" s="881" t="str">
        <f t="shared" si="1040"/>
        <v>BT033SI.2</v>
      </c>
      <c r="J10413" s="881" t="str">
        <f t="shared" si="1041"/>
        <v>033</v>
      </c>
      <c r="K10413" s="881" t="str">
        <f t="shared" si="1034"/>
        <v>SI</v>
      </c>
      <c r="L10413" s="881">
        <f t="shared" si="1035"/>
        <v>2</v>
      </c>
      <c r="M10413" s="881">
        <f t="shared" si="1036"/>
        <v>5</v>
      </c>
    </row>
    <row r="10414" spans="1:13" ht="13.5">
      <c r="A10414" s="630" t="str">
        <f t="shared" si="1033"/>
        <v>TP-033023-004SI3I</v>
      </c>
      <c r="B10414" s="639" t="str">
        <f t="shared" si="1037"/>
        <v>BT,033023kV,004MVA</v>
      </c>
      <c r="C10414" s="638" t="str">
        <f t="shared" si="1038"/>
        <v>Rieles y bases de Tiro de acceso principal del transformador de 033023kV,4MVA</v>
      </c>
      <c r="D10414" s="637" t="s">
        <v>729</v>
      </c>
      <c r="E10414" s="637">
        <v>1</v>
      </c>
      <c r="F10414" s="639">
        <f>VLOOKUP(H10414,'[34]Resumen Bases TP'!$C$130:$E$170,3,FALSE)</f>
        <v>307.34000000000003</v>
      </c>
      <c r="G10414" s="900" t="s">
        <v>732</v>
      </c>
      <c r="H10414" s="939" t="str">
        <f t="shared" si="1039"/>
        <v>BT033SI.2</v>
      </c>
      <c r="I10414" s="881" t="str">
        <f t="shared" si="1040"/>
        <v>BT033SI.2</v>
      </c>
      <c r="J10414" s="881" t="str">
        <f t="shared" si="1041"/>
        <v>033</v>
      </c>
      <c r="K10414" s="881" t="str">
        <f t="shared" si="1034"/>
        <v>SI</v>
      </c>
      <c r="L10414" s="881">
        <f t="shared" si="1035"/>
        <v>2</v>
      </c>
      <c r="M10414" s="881">
        <f t="shared" si="1036"/>
        <v>4</v>
      </c>
    </row>
    <row r="10415" spans="1:13" ht="13.5">
      <c r="A10415" s="630" t="str">
        <f t="shared" si="1033"/>
        <v>TP-033023-002SI3I</v>
      </c>
      <c r="B10415" s="639" t="str">
        <f t="shared" si="1037"/>
        <v>BT,033023kV,002MVA</v>
      </c>
      <c r="C10415" s="638" t="str">
        <f t="shared" si="1038"/>
        <v>Rieles y bases de Tiro de acceso principal del transformador de 033023kV,2MVA</v>
      </c>
      <c r="D10415" s="637" t="s">
        <v>729</v>
      </c>
      <c r="E10415" s="637">
        <v>1</v>
      </c>
      <c r="F10415" s="639">
        <f>VLOOKUP(H10415,'[34]Resumen Bases TP'!$C$130:$E$170,3,FALSE)</f>
        <v>307.34000000000003</v>
      </c>
      <c r="G10415" s="900" t="s">
        <v>732</v>
      </c>
      <c r="H10415" s="939" t="str">
        <f t="shared" si="1039"/>
        <v>BT033SI.2</v>
      </c>
      <c r="I10415" s="881" t="str">
        <f t="shared" si="1040"/>
        <v>BT033SI.2</v>
      </c>
      <c r="J10415" s="881" t="str">
        <f t="shared" si="1041"/>
        <v>033</v>
      </c>
      <c r="K10415" s="881" t="str">
        <f t="shared" si="1034"/>
        <v>SI</v>
      </c>
      <c r="L10415" s="881">
        <f t="shared" si="1035"/>
        <v>2</v>
      </c>
      <c r="M10415" s="881">
        <f t="shared" si="1036"/>
        <v>2</v>
      </c>
    </row>
    <row r="10416" spans="1:13" ht="13.5">
      <c r="A10416" s="630" t="str">
        <f t="shared" si="1033"/>
        <v>TP-033023-001SI3I</v>
      </c>
      <c r="B10416" s="639" t="str">
        <f t="shared" si="1037"/>
        <v>BT,033023kV,001MVA</v>
      </c>
      <c r="C10416" s="638" t="str">
        <f t="shared" si="1038"/>
        <v>Rieles y bases de Tiro de acceso principal del transformador de 033023kV,1MVA</v>
      </c>
      <c r="D10416" s="637" t="s">
        <v>729</v>
      </c>
      <c r="E10416" s="637">
        <v>1</v>
      </c>
      <c r="F10416" s="639">
        <f>VLOOKUP(H10416,'[34]Resumen Bases TP'!$C$130:$E$170,3,FALSE)</f>
        <v>267.74999999999994</v>
      </c>
      <c r="G10416" s="900" t="s">
        <v>732</v>
      </c>
      <c r="H10416" s="939" t="str">
        <f t="shared" si="1039"/>
        <v>BT033SI.1</v>
      </c>
      <c r="I10416" s="881" t="str">
        <f t="shared" si="1040"/>
        <v>BT033SI.1</v>
      </c>
      <c r="J10416" s="881" t="str">
        <f t="shared" si="1041"/>
        <v>033</v>
      </c>
      <c r="K10416" s="881" t="str">
        <f t="shared" si="1034"/>
        <v>SI</v>
      </c>
      <c r="L10416" s="881">
        <f t="shared" si="1035"/>
        <v>1</v>
      </c>
      <c r="M10416" s="881">
        <f t="shared" si="1036"/>
        <v>1</v>
      </c>
    </row>
    <row r="10417" spans="1:13" ht="13.5">
      <c r="A10417" s="630" t="str">
        <f t="shared" si="1033"/>
        <v>TP-033023-0.5SI3I</v>
      </c>
      <c r="B10417" s="639" t="str">
        <f t="shared" si="1037"/>
        <v>BT,033023kV,0.5MVA</v>
      </c>
      <c r="C10417" s="638" t="e">
        <f t="shared" si="1038"/>
        <v>#VALUE!</v>
      </c>
      <c r="D10417" s="637" t="s">
        <v>729</v>
      </c>
      <c r="E10417" s="637">
        <v>1</v>
      </c>
      <c r="F10417" s="639">
        <f>VLOOKUP(H10417,'[34]Resumen Bases TP'!$C$130:$E$170,3,FALSE)</f>
        <v>267.74999999999994</v>
      </c>
      <c r="G10417" s="900" t="s">
        <v>732</v>
      </c>
      <c r="H10417" s="939" t="str">
        <f t="shared" si="1039"/>
        <v>BT033SI.1</v>
      </c>
      <c r="I10417" s="881" t="str">
        <f t="shared" si="1040"/>
        <v>BT033SI.1</v>
      </c>
      <c r="J10417" s="881" t="str">
        <f t="shared" si="1041"/>
        <v>033</v>
      </c>
      <c r="K10417" s="881" t="str">
        <f t="shared" si="1034"/>
        <v>SI</v>
      </c>
      <c r="L10417" s="881">
        <f t="shared" si="1035"/>
        <v>1</v>
      </c>
      <c r="M10417" s="881" t="e">
        <f t="shared" si="1036"/>
        <v>#VALUE!</v>
      </c>
    </row>
    <row r="10418" spans="1:13" ht="13.5">
      <c r="A10418" s="630" t="str">
        <f t="shared" si="1033"/>
        <v>TP-033023010-010SE1I</v>
      </c>
      <c r="B10418" s="639" t="str">
        <f t="shared" si="1037"/>
        <v>BT,033023kV,010MVA</v>
      </c>
      <c r="C10418" s="638" t="str">
        <f t="shared" si="1038"/>
        <v>Rieles y bases de Tiro de acceso principal del transformador de 033023kV,10MVA</v>
      </c>
      <c r="D10418" s="637" t="s">
        <v>729</v>
      </c>
      <c r="E10418" s="637">
        <v>1</v>
      </c>
      <c r="F10418" s="639">
        <f>VLOOKUP(H10418,'[34]Resumen Bases TP'!$C$130:$E$170,3,FALSE)</f>
        <v>268.46999999999997</v>
      </c>
      <c r="G10418" s="900" t="s">
        <v>732</v>
      </c>
      <c r="H10418" s="939" t="str">
        <f t="shared" si="1039"/>
        <v>BT033SE.1</v>
      </c>
      <c r="I10418" s="881" t="str">
        <f t="shared" si="1040"/>
        <v>BT033SE.1</v>
      </c>
      <c r="J10418" s="881" t="str">
        <f t="shared" si="1041"/>
        <v>033</v>
      </c>
      <c r="K10418" s="881" t="str">
        <f t="shared" si="1034"/>
        <v>SE</v>
      </c>
      <c r="L10418" s="881">
        <f t="shared" si="1035"/>
        <v>1</v>
      </c>
      <c r="M10418" s="881">
        <f t="shared" si="1036"/>
        <v>10</v>
      </c>
    </row>
    <row r="10419" spans="1:13" ht="13.5">
      <c r="A10419" s="630" t="str">
        <f t="shared" si="1033"/>
        <v>TP-033023010-008SE1I</v>
      </c>
      <c r="B10419" s="639" t="str">
        <f t="shared" si="1037"/>
        <v>BT,033023kV,008MVA</v>
      </c>
      <c r="C10419" s="638" t="str">
        <f t="shared" si="1038"/>
        <v>Rieles y bases de Tiro de acceso principal del transformador de 033023kV,8MVA</v>
      </c>
      <c r="D10419" s="637" t="s">
        <v>729</v>
      </c>
      <c r="E10419" s="637">
        <v>1</v>
      </c>
      <c r="F10419" s="639">
        <f>VLOOKUP(H10419,'[34]Resumen Bases TP'!$C$130:$E$170,3,FALSE)</f>
        <v>268.46999999999997</v>
      </c>
      <c r="G10419" s="900" t="s">
        <v>732</v>
      </c>
      <c r="H10419" s="939" t="str">
        <f t="shared" si="1039"/>
        <v>BT033SE.1</v>
      </c>
      <c r="I10419" s="881" t="str">
        <f t="shared" si="1040"/>
        <v>BT033SE.1</v>
      </c>
      <c r="J10419" s="881" t="str">
        <f t="shared" si="1041"/>
        <v>033</v>
      </c>
      <c r="K10419" s="881" t="str">
        <f t="shared" si="1034"/>
        <v>SE</v>
      </c>
      <c r="L10419" s="881">
        <f t="shared" si="1035"/>
        <v>1</v>
      </c>
      <c r="M10419" s="881">
        <f t="shared" si="1036"/>
        <v>8</v>
      </c>
    </row>
    <row r="10420" spans="1:13" ht="13.5">
      <c r="A10420" s="630" t="str">
        <f t="shared" si="1033"/>
        <v>TP-033023010-007SE1I</v>
      </c>
      <c r="B10420" s="639" t="str">
        <f t="shared" si="1037"/>
        <v>BT,033023kV,007MVA</v>
      </c>
      <c r="C10420" s="638" t="str">
        <f t="shared" si="1038"/>
        <v>Rieles y bases de Tiro de acceso principal del transformador de 033023kV,7MVA</v>
      </c>
      <c r="D10420" s="637" t="s">
        <v>729</v>
      </c>
      <c r="E10420" s="637">
        <v>1</v>
      </c>
      <c r="F10420" s="639">
        <f>VLOOKUP(H10420,'[34]Resumen Bases TP'!$C$130:$E$170,3,FALSE)</f>
        <v>308.52000000000004</v>
      </c>
      <c r="G10420" s="900" t="s">
        <v>732</v>
      </c>
      <c r="H10420" s="939" t="str">
        <f t="shared" si="1039"/>
        <v>BT033SE.2</v>
      </c>
      <c r="I10420" s="881" t="str">
        <f t="shared" si="1040"/>
        <v>BT033SE.2</v>
      </c>
      <c r="J10420" s="881" t="str">
        <f t="shared" si="1041"/>
        <v>033</v>
      </c>
      <c r="K10420" s="881" t="str">
        <f t="shared" si="1034"/>
        <v>SE</v>
      </c>
      <c r="L10420" s="881">
        <f t="shared" si="1035"/>
        <v>2</v>
      </c>
      <c r="M10420" s="881">
        <f t="shared" si="1036"/>
        <v>7</v>
      </c>
    </row>
    <row r="10421" spans="1:13" ht="13.5">
      <c r="A10421" s="630" t="str">
        <f t="shared" si="1033"/>
        <v>TP-033023010-006SE1I</v>
      </c>
      <c r="B10421" s="639" t="str">
        <f t="shared" si="1037"/>
        <v>BT,033023kV,006MVA</v>
      </c>
      <c r="C10421" s="638" t="str">
        <f t="shared" si="1038"/>
        <v>Rieles y bases de Tiro de acceso principal del transformador de 033023kV,6MVA</v>
      </c>
      <c r="D10421" s="637" t="s">
        <v>729</v>
      </c>
      <c r="E10421" s="637">
        <v>1</v>
      </c>
      <c r="F10421" s="639">
        <f>VLOOKUP(H10421,'[34]Resumen Bases TP'!$C$130:$E$170,3,FALSE)</f>
        <v>308.52000000000004</v>
      </c>
      <c r="G10421" s="900" t="s">
        <v>732</v>
      </c>
      <c r="H10421" s="939" t="str">
        <f t="shared" si="1039"/>
        <v>BT033SE.2</v>
      </c>
      <c r="I10421" s="881" t="str">
        <f t="shared" si="1040"/>
        <v>BT033SE.2</v>
      </c>
      <c r="J10421" s="881" t="str">
        <f t="shared" si="1041"/>
        <v>033</v>
      </c>
      <c r="K10421" s="881" t="str">
        <f t="shared" si="1034"/>
        <v>SE</v>
      </c>
      <c r="L10421" s="881">
        <f t="shared" si="1035"/>
        <v>2</v>
      </c>
      <c r="M10421" s="881">
        <f t="shared" si="1036"/>
        <v>6</v>
      </c>
    </row>
    <row r="10422" spans="1:13" ht="13.5">
      <c r="A10422" s="630" t="str">
        <f t="shared" si="1033"/>
        <v>TP-033023010-005SE1I</v>
      </c>
      <c r="B10422" s="639" t="str">
        <f t="shared" si="1037"/>
        <v>BT,033023kV,005MVA</v>
      </c>
      <c r="C10422" s="638" t="str">
        <f t="shared" si="1038"/>
        <v>Rieles y bases de Tiro de acceso principal del transformador de 033023kV,5MVA</v>
      </c>
      <c r="D10422" s="637" t="s">
        <v>729</v>
      </c>
      <c r="E10422" s="637">
        <v>1</v>
      </c>
      <c r="F10422" s="639">
        <f>VLOOKUP(H10422,'[34]Resumen Bases TP'!$C$130:$E$170,3,FALSE)</f>
        <v>308.52000000000004</v>
      </c>
      <c r="G10422" s="900" t="s">
        <v>732</v>
      </c>
      <c r="H10422" s="939" t="str">
        <f t="shared" si="1039"/>
        <v>BT033SE.2</v>
      </c>
      <c r="I10422" s="881" t="str">
        <f t="shared" si="1040"/>
        <v>BT033SE.2</v>
      </c>
      <c r="J10422" s="881" t="str">
        <f t="shared" si="1041"/>
        <v>033</v>
      </c>
      <c r="K10422" s="881" t="str">
        <f t="shared" si="1034"/>
        <v>SE</v>
      </c>
      <c r="L10422" s="881">
        <f t="shared" si="1035"/>
        <v>2</v>
      </c>
      <c r="M10422" s="881">
        <f t="shared" si="1036"/>
        <v>5</v>
      </c>
    </row>
    <row r="10423" spans="1:13" ht="13.5">
      <c r="A10423" s="630" t="str">
        <f t="shared" si="1033"/>
        <v>TP-033023010-004SE1I</v>
      </c>
      <c r="B10423" s="639" t="str">
        <f t="shared" si="1037"/>
        <v>BT,033023kV,004MVA</v>
      </c>
      <c r="C10423" s="638" t="str">
        <f t="shared" si="1038"/>
        <v>Rieles y bases de Tiro de acceso principal del transformador de 033023kV,4MVA</v>
      </c>
      <c r="D10423" s="637" t="s">
        <v>729</v>
      </c>
      <c r="E10423" s="637">
        <v>1</v>
      </c>
      <c r="F10423" s="639">
        <f>VLOOKUP(H10423,'[34]Resumen Bases TP'!$C$130:$E$170,3,FALSE)</f>
        <v>308.52000000000004</v>
      </c>
      <c r="G10423" s="900" t="s">
        <v>732</v>
      </c>
      <c r="H10423" s="939" t="str">
        <f t="shared" si="1039"/>
        <v>BT033SE.2</v>
      </c>
      <c r="I10423" s="881" t="str">
        <f t="shared" si="1040"/>
        <v>BT033SE.2</v>
      </c>
      <c r="J10423" s="881" t="str">
        <f t="shared" si="1041"/>
        <v>033</v>
      </c>
      <c r="K10423" s="881" t="str">
        <f t="shared" si="1034"/>
        <v>SE</v>
      </c>
      <c r="L10423" s="881">
        <f t="shared" si="1035"/>
        <v>2</v>
      </c>
      <c r="M10423" s="881">
        <f t="shared" si="1036"/>
        <v>4</v>
      </c>
    </row>
    <row r="10424" spans="1:13" ht="13.5">
      <c r="A10424" s="630" t="str">
        <f t="shared" si="1033"/>
        <v>TP-033023010-002SE1I</v>
      </c>
      <c r="B10424" s="639" t="str">
        <f t="shared" si="1037"/>
        <v>BT,033023kV,002MVA</v>
      </c>
      <c r="C10424" s="638" t="str">
        <f t="shared" si="1038"/>
        <v>Rieles y bases de Tiro de acceso principal del transformador de 033023kV,2MVA</v>
      </c>
      <c r="D10424" s="637" t="s">
        <v>729</v>
      </c>
      <c r="E10424" s="637">
        <v>1</v>
      </c>
      <c r="F10424" s="639">
        <f>VLOOKUP(H10424,'[34]Resumen Bases TP'!$C$130:$E$170,3,FALSE)</f>
        <v>308.52000000000004</v>
      </c>
      <c r="G10424" s="900" t="s">
        <v>732</v>
      </c>
      <c r="H10424" s="939" t="str">
        <f t="shared" si="1039"/>
        <v>BT033SE.2</v>
      </c>
      <c r="I10424" s="881" t="str">
        <f t="shared" si="1040"/>
        <v>BT033SE.2</v>
      </c>
      <c r="J10424" s="881" t="str">
        <f t="shared" si="1041"/>
        <v>033</v>
      </c>
      <c r="K10424" s="881" t="str">
        <f t="shared" si="1034"/>
        <v>SE</v>
      </c>
      <c r="L10424" s="881">
        <f t="shared" si="1035"/>
        <v>2</v>
      </c>
      <c r="M10424" s="881">
        <f t="shared" si="1036"/>
        <v>2</v>
      </c>
    </row>
    <row r="10425" spans="1:13" ht="13.5">
      <c r="A10425" s="630" t="str">
        <f t="shared" si="1033"/>
        <v>TP-033023010-001SE1I</v>
      </c>
      <c r="B10425" s="639" t="str">
        <f t="shared" si="1037"/>
        <v>BT,033023kV,001MVA</v>
      </c>
      <c r="C10425" s="638" t="str">
        <f t="shared" si="1038"/>
        <v>Rieles y bases de Tiro de acceso principal del transformador de 033023kV,1MVA</v>
      </c>
      <c r="D10425" s="637" t="s">
        <v>729</v>
      </c>
      <c r="E10425" s="637">
        <v>1</v>
      </c>
      <c r="F10425" s="639">
        <f>VLOOKUP(H10425,'[34]Resumen Bases TP'!$C$130:$E$170,3,FALSE)</f>
        <v>268.46999999999997</v>
      </c>
      <c r="G10425" s="900" t="s">
        <v>732</v>
      </c>
      <c r="H10425" s="939" t="str">
        <f t="shared" si="1039"/>
        <v>BT033SE.1</v>
      </c>
      <c r="I10425" s="881" t="str">
        <f t="shared" si="1040"/>
        <v>BT033SE.1</v>
      </c>
      <c r="J10425" s="881" t="str">
        <f t="shared" si="1041"/>
        <v>033</v>
      </c>
      <c r="K10425" s="881" t="str">
        <f t="shared" si="1034"/>
        <v>SE</v>
      </c>
      <c r="L10425" s="881">
        <f t="shared" si="1035"/>
        <v>1</v>
      </c>
      <c r="M10425" s="881">
        <f t="shared" si="1036"/>
        <v>1</v>
      </c>
    </row>
    <row r="10426" spans="1:13" ht="13.5">
      <c r="A10426" s="630" t="str">
        <f t="shared" si="1033"/>
        <v>TP-033023010-0.5SE1I</v>
      </c>
      <c r="B10426" s="639" t="str">
        <f t="shared" si="1037"/>
        <v>BT,033023kV,0.5MVA</v>
      </c>
      <c r="C10426" s="638" t="e">
        <f t="shared" si="1038"/>
        <v>#VALUE!</v>
      </c>
      <c r="D10426" s="637" t="s">
        <v>729</v>
      </c>
      <c r="E10426" s="637">
        <v>1</v>
      </c>
      <c r="F10426" s="639">
        <f>VLOOKUP(H10426,'[34]Resumen Bases TP'!$C$130:$E$170,3,FALSE)</f>
        <v>268.46999999999997</v>
      </c>
      <c r="G10426" s="900" t="s">
        <v>732</v>
      </c>
      <c r="H10426" s="939" t="str">
        <f t="shared" si="1039"/>
        <v>BT033SE.1</v>
      </c>
      <c r="I10426" s="881" t="str">
        <f t="shared" si="1040"/>
        <v>BT033SE.1</v>
      </c>
      <c r="J10426" s="881" t="str">
        <f t="shared" si="1041"/>
        <v>033</v>
      </c>
      <c r="K10426" s="881" t="str">
        <f t="shared" si="1034"/>
        <v>SE</v>
      </c>
      <c r="L10426" s="881">
        <f t="shared" si="1035"/>
        <v>1</v>
      </c>
      <c r="M10426" s="881" t="e">
        <f t="shared" si="1036"/>
        <v>#VALUE!</v>
      </c>
    </row>
    <row r="10427" spans="1:13" ht="13.5">
      <c r="A10427" s="630" t="str">
        <f t="shared" si="1033"/>
        <v>TP-033010-010SE1I</v>
      </c>
      <c r="B10427" s="639" t="str">
        <f t="shared" si="1037"/>
        <v>BT,033010kV,010MVA</v>
      </c>
      <c r="C10427" s="638" t="str">
        <f t="shared" si="1038"/>
        <v>Rieles y bases de Tiro de acceso principal del transformador de 033010kV,10MVA</v>
      </c>
      <c r="D10427" s="637" t="s">
        <v>729</v>
      </c>
      <c r="E10427" s="637">
        <v>1</v>
      </c>
      <c r="F10427" s="639">
        <f>VLOOKUP(H10427,'[34]Resumen Bases TP'!$C$130:$E$170,3,FALSE)</f>
        <v>268.46999999999997</v>
      </c>
      <c r="G10427" s="900" t="s">
        <v>732</v>
      </c>
      <c r="H10427" s="939" t="str">
        <f t="shared" si="1039"/>
        <v>BT033SE.1</v>
      </c>
      <c r="I10427" s="881" t="str">
        <f t="shared" si="1040"/>
        <v>BT033SE.1</v>
      </c>
      <c r="J10427" s="881" t="str">
        <f t="shared" si="1041"/>
        <v>033</v>
      </c>
      <c r="K10427" s="881" t="str">
        <f t="shared" si="1034"/>
        <v>SE</v>
      </c>
      <c r="L10427" s="881">
        <f t="shared" si="1035"/>
        <v>1</v>
      </c>
      <c r="M10427" s="881">
        <f t="shared" si="1036"/>
        <v>10</v>
      </c>
    </row>
    <row r="10428" spans="1:13" ht="13.5">
      <c r="A10428" s="630" t="str">
        <f t="shared" si="1033"/>
        <v>TP-033010-008SE1I</v>
      </c>
      <c r="B10428" s="639" t="str">
        <f t="shared" si="1037"/>
        <v>BT,033010kV,008MVA</v>
      </c>
      <c r="C10428" s="638" t="str">
        <f t="shared" si="1038"/>
        <v>Rieles y bases de Tiro de acceso principal del transformador de 033010kV,8MVA</v>
      </c>
      <c r="D10428" s="637" t="s">
        <v>729</v>
      </c>
      <c r="E10428" s="637">
        <v>1</v>
      </c>
      <c r="F10428" s="639">
        <f>VLOOKUP(H10428,'[34]Resumen Bases TP'!$C$130:$E$170,3,FALSE)</f>
        <v>268.46999999999997</v>
      </c>
      <c r="G10428" s="900" t="s">
        <v>732</v>
      </c>
      <c r="H10428" s="939" t="str">
        <f t="shared" si="1039"/>
        <v>BT033SE.1</v>
      </c>
      <c r="I10428" s="881" t="str">
        <f t="shared" si="1040"/>
        <v>BT033SE.1</v>
      </c>
      <c r="J10428" s="881" t="str">
        <f t="shared" si="1041"/>
        <v>033</v>
      </c>
      <c r="K10428" s="881" t="str">
        <f t="shared" si="1034"/>
        <v>SE</v>
      </c>
      <c r="L10428" s="881">
        <f t="shared" si="1035"/>
        <v>1</v>
      </c>
      <c r="M10428" s="881">
        <f t="shared" si="1036"/>
        <v>8</v>
      </c>
    </row>
    <row r="10429" spans="1:13" ht="13.5">
      <c r="A10429" s="630" t="str">
        <f t="shared" si="1033"/>
        <v>TP-033010-007SE1I</v>
      </c>
      <c r="B10429" s="639" t="str">
        <f t="shared" si="1037"/>
        <v>BT,033010kV,007MVA</v>
      </c>
      <c r="C10429" s="638" t="str">
        <f t="shared" si="1038"/>
        <v>Rieles y bases de Tiro de acceso principal del transformador de 033010kV,7MVA</v>
      </c>
      <c r="D10429" s="637" t="s">
        <v>729</v>
      </c>
      <c r="E10429" s="637">
        <v>1</v>
      </c>
      <c r="F10429" s="639">
        <f>VLOOKUP(H10429,'[34]Resumen Bases TP'!$C$130:$E$170,3,FALSE)</f>
        <v>308.52000000000004</v>
      </c>
      <c r="G10429" s="900" t="s">
        <v>732</v>
      </c>
      <c r="H10429" s="939" t="str">
        <f t="shared" si="1039"/>
        <v>BT033SE.2</v>
      </c>
      <c r="I10429" s="881" t="str">
        <f t="shared" si="1040"/>
        <v>BT033SE.2</v>
      </c>
      <c r="J10429" s="881" t="str">
        <f t="shared" si="1041"/>
        <v>033</v>
      </c>
      <c r="K10429" s="881" t="str">
        <f t="shared" si="1034"/>
        <v>SE</v>
      </c>
      <c r="L10429" s="881">
        <f t="shared" si="1035"/>
        <v>2</v>
      </c>
      <c r="M10429" s="881">
        <f t="shared" si="1036"/>
        <v>7</v>
      </c>
    </row>
    <row r="10430" spans="1:13" ht="13.5">
      <c r="A10430" s="630" t="str">
        <f t="shared" si="1033"/>
        <v>TP-033010-006SE1I</v>
      </c>
      <c r="B10430" s="639" t="str">
        <f t="shared" si="1037"/>
        <v>BT,033010kV,006MVA</v>
      </c>
      <c r="C10430" s="638" t="str">
        <f t="shared" si="1038"/>
        <v>Rieles y bases de Tiro de acceso principal del transformador de 033010kV,6MVA</v>
      </c>
      <c r="D10430" s="637" t="s">
        <v>729</v>
      </c>
      <c r="E10430" s="637">
        <v>1</v>
      </c>
      <c r="F10430" s="639">
        <f>VLOOKUP(H10430,'[34]Resumen Bases TP'!$C$130:$E$170,3,FALSE)</f>
        <v>308.52000000000004</v>
      </c>
      <c r="G10430" s="900" t="s">
        <v>732</v>
      </c>
      <c r="H10430" s="939" t="str">
        <f t="shared" si="1039"/>
        <v>BT033SE.2</v>
      </c>
      <c r="I10430" s="881" t="str">
        <f t="shared" si="1040"/>
        <v>BT033SE.2</v>
      </c>
      <c r="J10430" s="881" t="str">
        <f t="shared" si="1041"/>
        <v>033</v>
      </c>
      <c r="K10430" s="881" t="str">
        <f t="shared" si="1034"/>
        <v>SE</v>
      </c>
      <c r="L10430" s="881">
        <f t="shared" si="1035"/>
        <v>2</v>
      </c>
      <c r="M10430" s="881">
        <f t="shared" si="1036"/>
        <v>6</v>
      </c>
    </row>
    <row r="10431" spans="1:13" ht="13.5">
      <c r="A10431" s="630" t="str">
        <f t="shared" si="1033"/>
        <v>TP-033010-005SE1I</v>
      </c>
      <c r="B10431" s="639" t="str">
        <f t="shared" si="1037"/>
        <v>BT,033010kV,005MVA</v>
      </c>
      <c r="C10431" s="638" t="str">
        <f t="shared" si="1038"/>
        <v>Rieles y bases de Tiro de acceso principal del transformador de 033010kV,5MVA</v>
      </c>
      <c r="D10431" s="637" t="s">
        <v>729</v>
      </c>
      <c r="E10431" s="637">
        <v>1</v>
      </c>
      <c r="F10431" s="639">
        <f>VLOOKUP(H10431,'[34]Resumen Bases TP'!$C$130:$E$170,3,FALSE)</f>
        <v>308.52000000000004</v>
      </c>
      <c r="G10431" s="900" t="s">
        <v>732</v>
      </c>
      <c r="H10431" s="939" t="str">
        <f t="shared" si="1039"/>
        <v>BT033SE.2</v>
      </c>
      <c r="I10431" s="881" t="str">
        <f t="shared" si="1040"/>
        <v>BT033SE.2</v>
      </c>
      <c r="J10431" s="881" t="str">
        <f t="shared" si="1041"/>
        <v>033</v>
      </c>
      <c r="K10431" s="881" t="str">
        <f t="shared" si="1034"/>
        <v>SE</v>
      </c>
      <c r="L10431" s="881">
        <f t="shared" si="1035"/>
        <v>2</v>
      </c>
      <c r="M10431" s="881">
        <f t="shared" si="1036"/>
        <v>5</v>
      </c>
    </row>
    <row r="10432" spans="1:13" ht="13.5">
      <c r="A10432" s="630" t="str">
        <f t="shared" si="1033"/>
        <v>TP-033010-004SE1I</v>
      </c>
      <c r="B10432" s="639" t="str">
        <f t="shared" si="1037"/>
        <v>BT,033010kV,004MVA</v>
      </c>
      <c r="C10432" s="638" t="str">
        <f t="shared" si="1038"/>
        <v>Rieles y bases de Tiro de acceso principal del transformador de 033010kV,4MVA</v>
      </c>
      <c r="D10432" s="637" t="s">
        <v>729</v>
      </c>
      <c r="E10432" s="637">
        <v>1</v>
      </c>
      <c r="F10432" s="639">
        <f>VLOOKUP(H10432,'[34]Resumen Bases TP'!$C$130:$E$170,3,FALSE)</f>
        <v>308.52000000000004</v>
      </c>
      <c r="G10432" s="900" t="s">
        <v>732</v>
      </c>
      <c r="H10432" s="939" t="str">
        <f t="shared" si="1039"/>
        <v>BT033SE.2</v>
      </c>
      <c r="I10432" s="881" t="str">
        <f t="shared" si="1040"/>
        <v>BT033SE.2</v>
      </c>
      <c r="J10432" s="881" t="str">
        <f t="shared" si="1041"/>
        <v>033</v>
      </c>
      <c r="K10432" s="881" t="str">
        <f t="shared" si="1034"/>
        <v>SE</v>
      </c>
      <c r="L10432" s="881">
        <f t="shared" si="1035"/>
        <v>2</v>
      </c>
      <c r="M10432" s="881">
        <f t="shared" si="1036"/>
        <v>4</v>
      </c>
    </row>
    <row r="10433" spans="1:13" ht="13.5">
      <c r="A10433" s="630" t="str">
        <f t="shared" si="1033"/>
        <v>TP-033010-002SE1I</v>
      </c>
      <c r="B10433" s="639" t="str">
        <f t="shared" si="1037"/>
        <v>BT,033010kV,002MVA</v>
      </c>
      <c r="C10433" s="638" t="str">
        <f t="shared" si="1038"/>
        <v>Rieles y bases de Tiro de acceso principal del transformador de 033010kV,2MVA</v>
      </c>
      <c r="D10433" s="637" t="s">
        <v>729</v>
      </c>
      <c r="E10433" s="637">
        <v>1</v>
      </c>
      <c r="F10433" s="639">
        <f>VLOOKUP(H10433,'[34]Resumen Bases TP'!$C$130:$E$170,3,FALSE)</f>
        <v>308.52000000000004</v>
      </c>
      <c r="G10433" s="900" t="s">
        <v>732</v>
      </c>
      <c r="H10433" s="939" t="str">
        <f t="shared" si="1039"/>
        <v>BT033SE.2</v>
      </c>
      <c r="I10433" s="881" t="str">
        <f t="shared" si="1040"/>
        <v>BT033SE.2</v>
      </c>
      <c r="J10433" s="881" t="str">
        <f t="shared" si="1041"/>
        <v>033</v>
      </c>
      <c r="K10433" s="881" t="str">
        <f t="shared" si="1034"/>
        <v>SE</v>
      </c>
      <c r="L10433" s="881">
        <f t="shared" si="1035"/>
        <v>2</v>
      </c>
      <c r="M10433" s="881">
        <f t="shared" si="1036"/>
        <v>2</v>
      </c>
    </row>
    <row r="10434" spans="1:13" ht="13.5">
      <c r="A10434" s="630" t="str">
        <f t="shared" si="1033"/>
        <v>TP-033010-001SE1I</v>
      </c>
      <c r="B10434" s="639" t="str">
        <f t="shared" si="1037"/>
        <v>BT,033010kV,001MVA</v>
      </c>
      <c r="C10434" s="638" t="str">
        <f t="shared" si="1038"/>
        <v>Rieles y bases de Tiro de acceso principal del transformador de 033010kV,1MVA</v>
      </c>
      <c r="D10434" s="637" t="s">
        <v>729</v>
      </c>
      <c r="E10434" s="637">
        <v>1</v>
      </c>
      <c r="F10434" s="639">
        <f>VLOOKUP(H10434,'[34]Resumen Bases TP'!$C$130:$E$170,3,FALSE)</f>
        <v>268.46999999999997</v>
      </c>
      <c r="G10434" s="900" t="s">
        <v>732</v>
      </c>
      <c r="H10434" s="939" t="str">
        <f t="shared" si="1039"/>
        <v>BT033SE.1</v>
      </c>
      <c r="I10434" s="881" t="str">
        <f t="shared" si="1040"/>
        <v>BT033SE.1</v>
      </c>
      <c r="J10434" s="881" t="str">
        <f t="shared" si="1041"/>
        <v>033</v>
      </c>
      <c r="K10434" s="881" t="str">
        <f t="shared" si="1034"/>
        <v>SE</v>
      </c>
      <c r="L10434" s="881">
        <f t="shared" si="1035"/>
        <v>1</v>
      </c>
      <c r="M10434" s="881">
        <f t="shared" si="1036"/>
        <v>1</v>
      </c>
    </row>
    <row r="10435" spans="1:13" ht="13.5">
      <c r="A10435" s="630" t="str">
        <f t="shared" si="1033"/>
        <v>TP-033010-0.5SE1I</v>
      </c>
      <c r="B10435" s="639" t="str">
        <f t="shared" si="1037"/>
        <v>BT,033010kV,0.5MVA</v>
      </c>
      <c r="C10435" s="638" t="e">
        <f t="shared" si="1038"/>
        <v>#VALUE!</v>
      </c>
      <c r="D10435" s="637" t="s">
        <v>729</v>
      </c>
      <c r="E10435" s="637">
        <v>1</v>
      </c>
      <c r="F10435" s="639">
        <f>VLOOKUP(H10435,'[34]Resumen Bases TP'!$C$130:$E$170,3,FALSE)</f>
        <v>268.46999999999997</v>
      </c>
      <c r="G10435" s="900" t="s">
        <v>732</v>
      </c>
      <c r="H10435" s="939" t="str">
        <f t="shared" si="1039"/>
        <v>BT033SE.1</v>
      </c>
      <c r="I10435" s="881" t="str">
        <f t="shared" si="1040"/>
        <v>BT033SE.1</v>
      </c>
      <c r="J10435" s="881" t="str">
        <f t="shared" si="1041"/>
        <v>033</v>
      </c>
      <c r="K10435" s="881" t="str">
        <f t="shared" si="1034"/>
        <v>SE</v>
      </c>
      <c r="L10435" s="881">
        <f t="shared" si="1035"/>
        <v>1</v>
      </c>
      <c r="M10435" s="881" t="e">
        <f t="shared" si="1036"/>
        <v>#VALUE!</v>
      </c>
    </row>
    <row r="10436" spans="1:13" ht="13.5">
      <c r="A10436" s="630" t="str">
        <f t="shared" si="1033"/>
        <v>TP-033023-010SE1I</v>
      </c>
      <c r="B10436" s="639" t="str">
        <f t="shared" si="1037"/>
        <v>BT,033023kV,010MVA</v>
      </c>
      <c r="C10436" s="638" t="str">
        <f t="shared" si="1038"/>
        <v>Rieles y bases de Tiro de acceso principal del transformador de 033023kV,10MVA</v>
      </c>
      <c r="D10436" s="637" t="s">
        <v>729</v>
      </c>
      <c r="E10436" s="637">
        <v>1</v>
      </c>
      <c r="F10436" s="639">
        <f>VLOOKUP(H10436,'[34]Resumen Bases TP'!$C$130:$E$170,3,FALSE)</f>
        <v>268.46999999999997</v>
      </c>
      <c r="G10436" s="900" t="s">
        <v>732</v>
      </c>
      <c r="H10436" s="939" t="str">
        <f t="shared" si="1039"/>
        <v>BT033SE.1</v>
      </c>
      <c r="I10436" s="881" t="str">
        <f t="shared" si="1040"/>
        <v>BT033SE.1</v>
      </c>
      <c r="J10436" s="881" t="str">
        <f t="shared" si="1041"/>
        <v>033</v>
      </c>
      <c r="K10436" s="881" t="str">
        <f t="shared" si="1034"/>
        <v>SE</v>
      </c>
      <c r="L10436" s="881">
        <f t="shared" si="1035"/>
        <v>1</v>
      </c>
      <c r="M10436" s="881">
        <f t="shared" si="1036"/>
        <v>10</v>
      </c>
    </row>
    <row r="10437" spans="1:13" ht="13.5">
      <c r="A10437" s="630" t="str">
        <f t="shared" si="1033"/>
        <v>TP-033023-008SE1I</v>
      </c>
      <c r="B10437" s="639" t="str">
        <f t="shared" si="1037"/>
        <v>BT,033023kV,008MVA</v>
      </c>
      <c r="C10437" s="638" t="str">
        <f t="shared" si="1038"/>
        <v>Rieles y bases de Tiro de acceso principal del transformador de 033023kV,8MVA</v>
      </c>
      <c r="D10437" s="637" t="s">
        <v>729</v>
      </c>
      <c r="E10437" s="637">
        <v>1</v>
      </c>
      <c r="F10437" s="639">
        <f>VLOOKUP(H10437,'[34]Resumen Bases TP'!$C$130:$E$170,3,FALSE)</f>
        <v>268.46999999999997</v>
      </c>
      <c r="G10437" s="900" t="s">
        <v>732</v>
      </c>
      <c r="H10437" s="939" t="str">
        <f t="shared" si="1039"/>
        <v>BT033SE.1</v>
      </c>
      <c r="I10437" s="881" t="str">
        <f t="shared" si="1040"/>
        <v>BT033SE.1</v>
      </c>
      <c r="J10437" s="881" t="str">
        <f t="shared" si="1041"/>
        <v>033</v>
      </c>
      <c r="K10437" s="881" t="str">
        <f t="shared" si="1034"/>
        <v>SE</v>
      </c>
      <c r="L10437" s="881">
        <f t="shared" si="1035"/>
        <v>1</v>
      </c>
      <c r="M10437" s="881">
        <f t="shared" si="1036"/>
        <v>8</v>
      </c>
    </row>
    <row r="10438" spans="1:13" ht="13.5">
      <c r="A10438" s="630" t="str">
        <f t="shared" si="1033"/>
        <v>TP-033023-007SE1I</v>
      </c>
      <c r="B10438" s="639" t="str">
        <f t="shared" si="1037"/>
        <v>BT,033023kV,007MVA</v>
      </c>
      <c r="C10438" s="638" t="str">
        <f t="shared" si="1038"/>
        <v>Rieles y bases de Tiro de acceso principal del transformador de 033023kV,7MVA</v>
      </c>
      <c r="D10438" s="637" t="s">
        <v>729</v>
      </c>
      <c r="E10438" s="637">
        <v>1</v>
      </c>
      <c r="F10438" s="639">
        <f>VLOOKUP(H10438,'[34]Resumen Bases TP'!$C$130:$E$170,3,FALSE)</f>
        <v>308.52000000000004</v>
      </c>
      <c r="G10438" s="900" t="s">
        <v>732</v>
      </c>
      <c r="H10438" s="939" t="str">
        <f t="shared" si="1039"/>
        <v>BT033SE.2</v>
      </c>
      <c r="I10438" s="881" t="str">
        <f t="shared" si="1040"/>
        <v>BT033SE.2</v>
      </c>
      <c r="J10438" s="881" t="str">
        <f t="shared" si="1041"/>
        <v>033</v>
      </c>
      <c r="K10438" s="881" t="str">
        <f t="shared" si="1034"/>
        <v>SE</v>
      </c>
      <c r="L10438" s="881">
        <f t="shared" si="1035"/>
        <v>2</v>
      </c>
      <c r="M10438" s="881">
        <f t="shared" si="1036"/>
        <v>7</v>
      </c>
    </row>
    <row r="10439" spans="1:13" ht="13.5">
      <c r="A10439" s="630" t="str">
        <f t="shared" si="1033"/>
        <v>TP-033023-006SE1I</v>
      </c>
      <c r="B10439" s="639" t="str">
        <f t="shared" si="1037"/>
        <v>BT,033023kV,006MVA</v>
      </c>
      <c r="C10439" s="638" t="str">
        <f t="shared" si="1038"/>
        <v>Rieles y bases de Tiro de acceso principal del transformador de 033023kV,6MVA</v>
      </c>
      <c r="D10439" s="637" t="s">
        <v>729</v>
      </c>
      <c r="E10439" s="637">
        <v>1</v>
      </c>
      <c r="F10439" s="639">
        <f>VLOOKUP(H10439,'[34]Resumen Bases TP'!$C$130:$E$170,3,FALSE)</f>
        <v>308.52000000000004</v>
      </c>
      <c r="G10439" s="900" t="s">
        <v>732</v>
      </c>
      <c r="H10439" s="939" t="str">
        <f t="shared" si="1039"/>
        <v>BT033SE.2</v>
      </c>
      <c r="I10439" s="881" t="str">
        <f t="shared" si="1040"/>
        <v>BT033SE.2</v>
      </c>
      <c r="J10439" s="881" t="str">
        <f t="shared" si="1041"/>
        <v>033</v>
      </c>
      <c r="K10439" s="881" t="str">
        <f t="shared" si="1034"/>
        <v>SE</v>
      </c>
      <c r="L10439" s="881">
        <f t="shared" si="1035"/>
        <v>2</v>
      </c>
      <c r="M10439" s="881">
        <f t="shared" si="1036"/>
        <v>6</v>
      </c>
    </row>
    <row r="10440" spans="1:13" ht="13.5">
      <c r="A10440" s="630" t="str">
        <f t="shared" si="1033"/>
        <v>TP-033023-005SE1I</v>
      </c>
      <c r="B10440" s="639" t="str">
        <f t="shared" si="1037"/>
        <v>BT,033023kV,005MVA</v>
      </c>
      <c r="C10440" s="638" t="str">
        <f t="shared" si="1038"/>
        <v>Rieles y bases de Tiro de acceso principal del transformador de 033023kV,5MVA</v>
      </c>
      <c r="D10440" s="637" t="s">
        <v>729</v>
      </c>
      <c r="E10440" s="637">
        <v>1</v>
      </c>
      <c r="F10440" s="639">
        <f>VLOOKUP(H10440,'[34]Resumen Bases TP'!$C$130:$E$170,3,FALSE)</f>
        <v>308.52000000000004</v>
      </c>
      <c r="G10440" s="900" t="s">
        <v>732</v>
      </c>
      <c r="H10440" s="939" t="str">
        <f t="shared" si="1039"/>
        <v>BT033SE.2</v>
      </c>
      <c r="I10440" s="881" t="str">
        <f t="shared" si="1040"/>
        <v>BT033SE.2</v>
      </c>
      <c r="J10440" s="881" t="str">
        <f t="shared" si="1041"/>
        <v>033</v>
      </c>
      <c r="K10440" s="881" t="str">
        <f t="shared" si="1034"/>
        <v>SE</v>
      </c>
      <c r="L10440" s="881">
        <f t="shared" si="1035"/>
        <v>2</v>
      </c>
      <c r="M10440" s="881">
        <f t="shared" si="1036"/>
        <v>5</v>
      </c>
    </row>
    <row r="10441" spans="1:13" ht="13.5">
      <c r="A10441" s="630" t="str">
        <f t="shared" si="1033"/>
        <v>TP-033023-004SE1I</v>
      </c>
      <c r="B10441" s="639" t="str">
        <f t="shared" si="1037"/>
        <v>BT,033023kV,004MVA</v>
      </c>
      <c r="C10441" s="638" t="str">
        <f t="shared" si="1038"/>
        <v>Rieles y bases de Tiro de acceso principal del transformador de 033023kV,4MVA</v>
      </c>
      <c r="D10441" s="637" t="s">
        <v>729</v>
      </c>
      <c r="E10441" s="637">
        <v>1</v>
      </c>
      <c r="F10441" s="639">
        <f>VLOOKUP(H10441,'[34]Resumen Bases TP'!$C$130:$E$170,3,FALSE)</f>
        <v>308.52000000000004</v>
      </c>
      <c r="G10441" s="900" t="s">
        <v>732</v>
      </c>
      <c r="H10441" s="939" t="str">
        <f t="shared" si="1039"/>
        <v>BT033SE.2</v>
      </c>
      <c r="I10441" s="881" t="str">
        <f t="shared" si="1040"/>
        <v>BT033SE.2</v>
      </c>
      <c r="J10441" s="881" t="str">
        <f t="shared" si="1041"/>
        <v>033</v>
      </c>
      <c r="K10441" s="881" t="str">
        <f t="shared" si="1034"/>
        <v>SE</v>
      </c>
      <c r="L10441" s="881">
        <f t="shared" si="1035"/>
        <v>2</v>
      </c>
      <c r="M10441" s="881">
        <f t="shared" si="1036"/>
        <v>4</v>
      </c>
    </row>
    <row r="10442" spans="1:13" ht="13.5">
      <c r="A10442" s="630" t="str">
        <f t="shared" si="1033"/>
        <v>TP-033023-002SE1I</v>
      </c>
      <c r="B10442" s="639" t="str">
        <f t="shared" si="1037"/>
        <v>BT,033023kV,002MVA</v>
      </c>
      <c r="C10442" s="638" t="str">
        <f t="shared" si="1038"/>
        <v>Rieles y bases de Tiro de acceso principal del transformador de 033023kV,2MVA</v>
      </c>
      <c r="D10442" s="637" t="s">
        <v>729</v>
      </c>
      <c r="E10442" s="637">
        <v>1</v>
      </c>
      <c r="F10442" s="639">
        <f>VLOOKUP(H10442,'[34]Resumen Bases TP'!$C$130:$E$170,3,FALSE)</f>
        <v>308.52000000000004</v>
      </c>
      <c r="G10442" s="900" t="s">
        <v>732</v>
      </c>
      <c r="H10442" s="939" t="str">
        <f t="shared" si="1039"/>
        <v>BT033SE.2</v>
      </c>
      <c r="I10442" s="881" t="str">
        <f t="shared" si="1040"/>
        <v>BT033SE.2</v>
      </c>
      <c r="J10442" s="881" t="str">
        <f t="shared" si="1041"/>
        <v>033</v>
      </c>
      <c r="K10442" s="881" t="str">
        <f t="shared" si="1034"/>
        <v>SE</v>
      </c>
      <c r="L10442" s="881">
        <f t="shared" si="1035"/>
        <v>2</v>
      </c>
      <c r="M10442" s="881">
        <f t="shared" si="1036"/>
        <v>2</v>
      </c>
    </row>
    <row r="10443" spans="1:13" ht="13.5">
      <c r="A10443" s="630" t="str">
        <f t="shared" si="1033"/>
        <v>TP-033023-001SE1I</v>
      </c>
      <c r="B10443" s="639" t="str">
        <f t="shared" si="1037"/>
        <v>BT,033023kV,001MVA</v>
      </c>
      <c r="C10443" s="638" t="str">
        <f t="shared" si="1038"/>
        <v>Rieles y bases de Tiro de acceso principal del transformador de 033023kV,1MVA</v>
      </c>
      <c r="D10443" s="637" t="s">
        <v>729</v>
      </c>
      <c r="E10443" s="637">
        <v>1</v>
      </c>
      <c r="F10443" s="639">
        <f>VLOOKUP(H10443,'[34]Resumen Bases TP'!$C$130:$E$170,3,FALSE)</f>
        <v>268.46999999999997</v>
      </c>
      <c r="G10443" s="900" t="s">
        <v>732</v>
      </c>
      <c r="H10443" s="939" t="str">
        <f t="shared" si="1039"/>
        <v>BT033SE.1</v>
      </c>
      <c r="I10443" s="881" t="str">
        <f t="shared" si="1040"/>
        <v>BT033SE.1</v>
      </c>
      <c r="J10443" s="881" t="str">
        <f t="shared" si="1041"/>
        <v>033</v>
      </c>
      <c r="K10443" s="881" t="str">
        <f t="shared" si="1034"/>
        <v>SE</v>
      </c>
      <c r="L10443" s="881">
        <f t="shared" si="1035"/>
        <v>1</v>
      </c>
      <c r="M10443" s="881">
        <f t="shared" si="1036"/>
        <v>1</v>
      </c>
    </row>
    <row r="10444" spans="1:13" ht="13.5">
      <c r="A10444" s="630" t="str">
        <f t="shared" si="1033"/>
        <v>TP-033023-0.5SE1I</v>
      </c>
      <c r="B10444" s="639" t="str">
        <f t="shared" si="1037"/>
        <v>BT,033023kV,0.5MVA</v>
      </c>
      <c r="C10444" s="638" t="e">
        <f t="shared" si="1038"/>
        <v>#VALUE!</v>
      </c>
      <c r="D10444" s="637" t="s">
        <v>729</v>
      </c>
      <c r="E10444" s="637">
        <v>1</v>
      </c>
      <c r="F10444" s="639">
        <f>VLOOKUP(H10444,'[34]Resumen Bases TP'!$C$130:$E$170,3,FALSE)</f>
        <v>268.46999999999997</v>
      </c>
      <c r="G10444" s="900" t="s">
        <v>732</v>
      </c>
      <c r="H10444" s="939" t="str">
        <f t="shared" si="1039"/>
        <v>BT033SE.1</v>
      </c>
      <c r="I10444" s="881" t="str">
        <f t="shared" si="1040"/>
        <v>BT033SE.1</v>
      </c>
      <c r="J10444" s="881" t="str">
        <f t="shared" si="1041"/>
        <v>033</v>
      </c>
      <c r="K10444" s="881" t="str">
        <f t="shared" si="1034"/>
        <v>SE</v>
      </c>
      <c r="L10444" s="881">
        <f t="shared" si="1035"/>
        <v>1</v>
      </c>
      <c r="M10444" s="881" t="e">
        <f>VALUE(LEFT(+RIGHT(A10444,7),3))</f>
        <v>#VALUE!</v>
      </c>
    </row>
    <row r="10445" spans="1:13" ht="13.5">
      <c r="A10445" s="630" t="str">
        <f t="shared" si="1033"/>
        <v>TP-060023-007SI4E</v>
      </c>
      <c r="B10445" s="645" t="str">
        <f t="shared" si="1037"/>
        <v>BT,060023kV,007MVA</v>
      </c>
      <c r="C10445" s="644" t="str">
        <f t="shared" si="1038"/>
        <v>Rieles y bases de Tiro de acceso principal del transformador de 060023kV,7MVA</v>
      </c>
      <c r="D10445" s="643" t="s">
        <v>729</v>
      </c>
      <c r="E10445" s="643">
        <v>1</v>
      </c>
      <c r="F10445" s="645">
        <f>VLOOKUP(H10445,'[34]Resumen Bases TP'!$C$130:$E$170,3,FALSE)</f>
        <v>267.74999999999994</v>
      </c>
      <c r="G10445" s="946" t="s">
        <v>732</v>
      </c>
      <c r="H10445" s="942" t="str">
        <f t="shared" si="1039"/>
        <v>BT060SI.1</v>
      </c>
      <c r="I10445" s="1011" t="str">
        <f t="shared" si="1040"/>
        <v>BT060SI.1</v>
      </c>
      <c r="J10445" s="1011" t="str">
        <f t="shared" si="1041"/>
        <v>060</v>
      </c>
      <c r="K10445" s="1011" t="str">
        <f t="shared" si="1034"/>
        <v>SI</v>
      </c>
      <c r="L10445" s="1011">
        <f t="shared" si="1035"/>
        <v>1</v>
      </c>
      <c r="M10445" s="1011">
        <f t="shared" si="1036"/>
        <v>7</v>
      </c>
    </row>
    <row r="10446" spans="1:13" ht="13.5">
      <c r="A10446" s="630" t="str">
        <f t="shared" si="1033"/>
        <v>TP-138060-025SI2E</v>
      </c>
      <c r="B10446" s="645" t="str">
        <f t="shared" si="1037"/>
        <v>BT,138060kV,025MVA</v>
      </c>
      <c r="C10446" s="644" t="str">
        <f t="shared" si="1038"/>
        <v>Rieles y bases de Tiro de acceso principal del transformador de 138060kV,25MVA</v>
      </c>
      <c r="D10446" s="643" t="s">
        <v>729</v>
      </c>
      <c r="E10446" s="643">
        <v>1</v>
      </c>
      <c r="F10446" s="645">
        <f>VLOOKUP(H10446,'[34]Resumen Bases TP'!$C$130:$E$170,3,FALSE)</f>
        <v>267.74999999999994</v>
      </c>
      <c r="G10446" s="946" t="s">
        <v>732</v>
      </c>
      <c r="H10446" s="942" t="str">
        <f t="shared" si="1039"/>
        <v>BT138SI.1</v>
      </c>
      <c r="I10446" s="1011" t="str">
        <f t="shared" si="1040"/>
        <v>BT138SI.1</v>
      </c>
      <c r="J10446" s="1011" t="str">
        <f t="shared" si="1041"/>
        <v>138</v>
      </c>
      <c r="K10446" s="1011" t="str">
        <f t="shared" si="1034"/>
        <v>SI</v>
      </c>
      <c r="L10446" s="1011">
        <f t="shared" si="1035"/>
        <v>1</v>
      </c>
      <c r="M10446" s="1011">
        <f t="shared" si="1036"/>
        <v>25</v>
      </c>
    </row>
  </sheetData>
  <autoFilter ref="A2567:R5189"/>
  <phoneticPr fontId="95" type="noConversion"/>
  <dataValidations disablePrompts="1" count="6">
    <dataValidation type="custom" allowBlank="1" showInputMessage="1" showErrorMessage="1" sqref="B1634:B1758 B67170:B67294 B132706:B132830 B198242:B198366 B263778:B263902 B329314:B329438 B394850:B394974 B460386:B460510 B525922:B526046 B591458:B591582 B656994:B657118 B722530:B722654 B788066:B788190 B853602:B853726 B919138:B919262 B984674:B984798 B324 B65860 B131396 B196932 B262468 B328004 B393540 B459076 B524612 B590148 B655684 B721220 B786756 B852292 B917828 B983364 B1760:B1814 B67296:B67350 B132832:B132886 B198368:B198422 B263904:B263958 B329440:B329494 B394976:B395030 B460512:B460566 B526048:B526102 B591584:B591638 B657120:B657174 B722656:B722710 B788192:B788246 B853728:B853782 B919264:B919318 B984800:B984854 B329:B773 B65865:B66309 B131401:B131845 B196937:B197381 B262473:B262917 B328009:B328453 B393545:B393989 B459081:B459525 B524617:B525061 B590153:B590597 B655689:B656133 B721225:B721669 B786761:B787205 B852297:B852741 B917833:B918277 B983369:B983813 B1352:B1632 B66888:B67168 B132424:B132704 B197960:B198240 B263496:B263776 B329032:B329312 B394568:B394848 B460104:B460384 B525640:B525920 B591176:B591456 B656712:B656992 B722248:B722528 B787784:B788064 B853320:B853600 B918856:B919136 B984392:B984672 B999:B1349 B66535:B66885 B132071:B132421 B197607:B197957 B263143:B263493 B328679:B329029 B394215:B394565 B459751:B460101 B525287:B525637 B590823:B591173 B656359:B656709 B721895:B722245 B787431:B787781 B852967:B853317 B918503:B918853 B984039:B984389">
      <formula1>B325&lt;&gt;B324</formula1>
    </dataValidation>
    <dataValidation type="custom" allowBlank="1" showInputMessage="1" showErrorMessage="1" sqref="B1633 B67169 B132705 B198241 B263777 B329313 B394849 B460385 B525921 B591457 B656993 B722529 B788065 B853601 B919137 B984673 B1759 B67295 B132831 B198367 B263903 B329439 B394975 B460511 B526047 B591583 B657119 B722655 B788191 B853727 B919263 B984799 B1350:B1351 B66886:B66887 B132422:B132423 B197958:B197959 B263494:B263495 B329030:B329031 B394566:B394567 B460102:B460103 B525638:B525639 B591174:B591175 B656710:B656711 B722246:B722247 B787782:B787783 B853318:B853319 B918854:B918855 B984390:B984391">
      <formula1>B1352&lt;&gt;B1350</formula1>
    </dataValidation>
    <dataValidation type="custom" allowBlank="1" showInputMessage="1" showErrorMessage="1" sqref="B322:B323 B65858:B65859 B131394:B131395 B196930:B196931 B262466:B262467 B328002:B328003 B393538:B393539 B459074:B459075 B524610:B524611 B590146:B590147 B655682:B655683 B721218:B721219 B786754:B786755 B852290:B852291 B917826:B917827 B983362:B983363">
      <formula1>B329&lt;&gt;B322</formula1>
    </dataValidation>
    <dataValidation type="custom" allowBlank="1" showInputMessage="1" showErrorMessage="1" sqref="B325:B328 B65861:B65864 B131397:B131400 B196933:B196936 B262469:B262472 B328005:B328008 B393541:B393544 B459077:B459080 B524613:B524616 B590149:B590152 B655685:B655688 B721221:B721224 B786757:B786760 B852293:B852296 B917829:B917832 B983365:B983368">
      <formula1>B331&lt;&gt;B325</formula1>
    </dataValidation>
    <dataValidation type="custom" allowBlank="1" showInputMessage="1" showErrorMessage="1" sqref="B774:B998 B66310:B66534 B131846:B132070 B197382:B197606 B262918:B263142 B328454:B328678 B393990:B394214 B459526:B459750 B525062:B525286 B590598:B590822 B656134:B656358 B721670:B721894 B787206:B787430 B852742:B852966 B918278:B918502 B983814:B984038">
      <formula1>B999&lt;&gt;B774</formula1>
    </dataValidation>
    <dataValidation type="custom" allowBlank="1" showInputMessage="1" showErrorMessage="1" sqref="B1815:B2040 B67351:B67576 B132887:B133112 B198423:B198648 B263959:B264184 B329495:B329720 B395031:B395256 B460567:B460792 B526103:B526328 B591639:B591864 B657175:B657400 B722711:B722936 B788247:B788472 B853783:B854008 B919319:B919544 B984855:B985080">
      <formula1>#REF!&lt;&gt;B1815</formula1>
    </dataValidation>
  </dataValidations>
  <printOptions horizontalCentered="1" verticalCentered="1"/>
  <pageMargins left="0.98425196850393704" right="0.59055118110236227" top="0.78740157480314965" bottom="0.78740157480314965" header="0" footer="0"/>
  <pageSetup paperSize="9" scale="86" fitToHeight="0" orientation="landscape" r:id="rId1"/>
  <headerFooter alignWithMargins="0"/>
  <rowBreaks count="5" manualBreakCount="5">
    <brk id="2040" min="1" max="5" man="1"/>
    <brk id="2140" min="1" max="5" man="1"/>
    <brk id="2278" min="1" max="5" man="1"/>
    <brk id="2368" min="1" max="5" man="1"/>
    <brk id="2544" min="1" max="5" man="1"/>
  </rowBreaks>
  <legacyDrawing r:id="rId2"/>
</worksheet>
</file>

<file path=xl/worksheets/sheet8.xml><?xml version="1.0" encoding="utf-8"?>
<worksheet xmlns="http://schemas.openxmlformats.org/spreadsheetml/2006/main" xmlns:r="http://schemas.openxmlformats.org/officeDocument/2006/relationships">
  <sheetPr codeName="Hoja6"/>
  <dimension ref="A2:G8"/>
  <sheetViews>
    <sheetView showGridLines="0" topLeftCell="C1" workbookViewId="0">
      <selection activeCell="I8" sqref="I8"/>
    </sheetView>
  </sheetViews>
  <sheetFormatPr baseColWidth="10" defaultRowHeight="12.75"/>
  <cols>
    <col min="1" max="1" width="14.6640625" customWidth="1"/>
  </cols>
  <sheetData>
    <row r="2" spans="1:7">
      <c r="A2" t="s">
        <v>3033</v>
      </c>
    </row>
    <row r="3" spans="1:7">
      <c r="F3" t="s">
        <v>3026</v>
      </c>
      <c r="G3" t="s">
        <v>3027</v>
      </c>
    </row>
    <row r="4" spans="1:7">
      <c r="A4" t="s">
        <v>3028</v>
      </c>
      <c r="B4">
        <v>676.06899999999996</v>
      </c>
      <c r="C4" t="s">
        <v>2596</v>
      </c>
      <c r="D4" t="s">
        <v>3029</v>
      </c>
      <c r="F4" s="327">
        <v>199.82990000000001</v>
      </c>
      <c r="G4" s="442">
        <f>B4/F4*1000</f>
        <v>3383.2224306772905</v>
      </c>
    </row>
    <row r="5" spans="1:7">
      <c r="A5" t="s">
        <v>3030</v>
      </c>
      <c r="B5">
        <v>930.76599999999996</v>
      </c>
      <c r="C5" t="s">
        <v>2596</v>
      </c>
      <c r="D5" t="s">
        <v>3031</v>
      </c>
      <c r="F5" s="327">
        <v>176.8</v>
      </c>
      <c r="G5" s="442">
        <f>B5/F5*1000</f>
        <v>5264.5135746606329</v>
      </c>
    </row>
    <row r="6" spans="1:7">
      <c r="F6" t="s">
        <v>2609</v>
      </c>
      <c r="G6" s="442">
        <f>AVERAGE(G4:G5)</f>
        <v>4323.8680026689617</v>
      </c>
    </row>
    <row r="8" spans="1:7">
      <c r="A8" t="s">
        <v>3032</v>
      </c>
      <c r="B8" s="443">
        <f>F8*G6/1000</f>
        <v>730.84400179330476</v>
      </c>
      <c r="C8" t="s">
        <v>2596</v>
      </c>
      <c r="F8" s="327">
        <f>[35]CTE!E65</f>
        <v>169.02551172750466</v>
      </c>
    </row>
  </sheetData>
  <phoneticPr fontId="56" type="noConversion"/>
  <pageMargins left="0.75" right="0.75" top="1" bottom="1" header="0" footer="0"/>
  <headerFooter alignWithMargins="0"/>
</worksheet>
</file>

<file path=xl/worksheets/sheet9.xml><?xml version="1.0" encoding="utf-8"?>
<worksheet xmlns="http://schemas.openxmlformats.org/spreadsheetml/2006/main" xmlns:r="http://schemas.openxmlformats.org/officeDocument/2006/relationships">
  <sheetPr codeName="Hoja7"/>
  <dimension ref="A4:S66"/>
  <sheetViews>
    <sheetView showGridLines="0" topLeftCell="C1" workbookViewId="0">
      <selection activeCell="E21" sqref="E21"/>
    </sheetView>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4" spans="1:19">
      <c r="B4" s="1173" t="s">
        <v>2728</v>
      </c>
      <c r="C4" s="1173"/>
      <c r="D4" s="1173"/>
      <c r="E4" s="1173"/>
    </row>
    <row r="5" spans="1:19" ht="18" customHeight="1" thickBot="1">
      <c r="D5" s="279"/>
      <c r="E5" s="144"/>
      <c r="F5" s="304"/>
    </row>
    <row r="6" spans="1:19" ht="25.5">
      <c r="B6" s="157" t="s">
        <v>2724</v>
      </c>
      <c r="C6" s="156" t="s">
        <v>2723</v>
      </c>
      <c r="D6" s="155" t="s">
        <v>2731</v>
      </c>
      <c r="E6" s="154" t="s">
        <v>2732</v>
      </c>
      <c r="F6" s="153"/>
      <c r="H6" s="143"/>
      <c r="M6"/>
      <c r="N6"/>
      <c r="P6" s="143"/>
      <c r="Q6" s="143"/>
      <c r="R6" s="143"/>
      <c r="S6" s="143"/>
    </row>
    <row r="7" spans="1:19" ht="13.5" thickBot="1">
      <c r="A7" s="280"/>
      <c r="B7" s="281" t="s">
        <v>2725</v>
      </c>
      <c r="C7" s="151">
        <v>1</v>
      </c>
      <c r="D7" s="170">
        <v>3902.3254604099466</v>
      </c>
      <c r="E7" s="282">
        <f t="shared" ref="E7:E15" si="0">D7*12*C7</f>
        <v>46827.905524919363</v>
      </c>
      <c r="F7" s="283"/>
      <c r="G7" s="279"/>
      <c r="H7" s="143"/>
      <c r="I7" s="152"/>
      <c r="L7" s="148"/>
      <c r="M7"/>
      <c r="N7"/>
      <c r="P7" s="143"/>
      <c r="Q7" s="143"/>
      <c r="R7" s="143"/>
      <c r="S7" s="143"/>
    </row>
    <row r="8" spans="1:19">
      <c r="A8" s="280"/>
      <c r="B8" s="281" t="s">
        <v>2726</v>
      </c>
      <c r="C8" s="151">
        <v>1</v>
      </c>
      <c r="D8" s="170">
        <v>2963.2192279679534</v>
      </c>
      <c r="E8" s="282">
        <f t="shared" si="0"/>
        <v>35558.630735615443</v>
      </c>
      <c r="F8" s="283"/>
      <c r="G8" s="284" t="s">
        <v>2722</v>
      </c>
      <c r="H8" s="161"/>
      <c r="I8" s="161"/>
      <c r="J8" s="161"/>
      <c r="K8" s="162"/>
      <c r="L8" s="148"/>
      <c r="M8"/>
      <c r="N8"/>
      <c r="P8" s="143"/>
      <c r="Q8" s="143"/>
      <c r="R8" s="143"/>
      <c r="S8" s="143"/>
    </row>
    <row r="9" spans="1:19">
      <c r="A9" s="280"/>
      <c r="B9" s="281" t="s">
        <v>2727</v>
      </c>
      <c r="C9" s="151">
        <v>1</v>
      </c>
      <c r="D9" s="170">
        <v>2963.2192279679534</v>
      </c>
      <c r="E9" s="282">
        <f t="shared" si="0"/>
        <v>35558.630735615443</v>
      </c>
      <c r="F9" s="283"/>
      <c r="G9" s="281" t="s">
        <v>2721</v>
      </c>
      <c r="H9" s="146"/>
      <c r="I9" s="146"/>
      <c r="J9" s="146"/>
      <c r="K9" s="158">
        <v>1</v>
      </c>
      <c r="L9" s="148"/>
      <c r="M9"/>
      <c r="N9"/>
      <c r="P9" s="143"/>
      <c r="Q9" s="143"/>
      <c r="R9" s="143"/>
      <c r="S9" s="143"/>
    </row>
    <row r="10" spans="1:19">
      <c r="A10" s="280"/>
      <c r="B10" s="281" t="s">
        <v>2720</v>
      </c>
      <c r="C10" s="151">
        <v>2</v>
      </c>
      <c r="D10" s="170">
        <v>2414.3429403808136</v>
      </c>
      <c r="E10" s="282">
        <f t="shared" si="0"/>
        <v>57944.23056913953</v>
      </c>
      <c r="F10" s="283"/>
      <c r="G10" s="281" t="s">
        <v>2719</v>
      </c>
      <c r="H10" s="146"/>
      <c r="I10" s="146"/>
      <c r="J10" s="146"/>
      <c r="K10" s="159">
        <f>1/12</f>
        <v>8.3333333333333329E-2</v>
      </c>
      <c r="L10" s="148"/>
      <c r="M10"/>
      <c r="N10"/>
      <c r="P10" s="143"/>
      <c r="Q10" s="143"/>
      <c r="R10" s="143"/>
      <c r="S10" s="143"/>
    </row>
    <row r="11" spans="1:19">
      <c r="A11" s="280"/>
      <c r="B11" s="281" t="s">
        <v>2718</v>
      </c>
      <c r="C11" s="151">
        <v>4</v>
      </c>
      <c r="D11" s="170">
        <v>1309.7492456560192</v>
      </c>
      <c r="E11" s="282">
        <f t="shared" si="0"/>
        <v>62867.963791488917</v>
      </c>
      <c r="F11" s="283"/>
      <c r="G11" s="281" t="s">
        <v>2717</v>
      </c>
      <c r="H11" s="146"/>
      <c r="I11" s="146"/>
      <c r="J11" s="146"/>
      <c r="K11" s="159">
        <f>2/12</f>
        <v>0.16666666666666666</v>
      </c>
      <c r="L11" s="148"/>
      <c r="M11"/>
      <c r="N11"/>
      <c r="P11" s="143"/>
      <c r="Q11" s="143"/>
      <c r="R11" s="143"/>
      <c r="S11" s="143"/>
    </row>
    <row r="12" spans="1:19">
      <c r="A12" s="280"/>
      <c r="B12" s="281" t="s">
        <v>2716</v>
      </c>
      <c r="C12" s="151">
        <v>1</v>
      </c>
      <c r="D12" s="170">
        <v>2414.3429403808136</v>
      </c>
      <c r="E12" s="282">
        <f t="shared" si="0"/>
        <v>28972.115284569765</v>
      </c>
      <c r="F12" s="283"/>
      <c r="G12" s="281" t="s">
        <v>2715</v>
      </c>
      <c r="H12" s="146"/>
      <c r="I12" s="146"/>
      <c r="J12" s="146"/>
      <c r="K12" s="159">
        <f>1/12</f>
        <v>8.3333333333333329E-2</v>
      </c>
      <c r="L12" s="148"/>
      <c r="M12"/>
      <c r="N12"/>
      <c r="P12" s="143"/>
      <c r="Q12" s="143"/>
      <c r="R12" s="143"/>
      <c r="S12" s="143"/>
    </row>
    <row r="13" spans="1:19">
      <c r="A13" s="280"/>
      <c r="B13" s="281" t="s">
        <v>2714</v>
      </c>
      <c r="C13" s="151">
        <v>1</v>
      </c>
      <c r="D13" s="170">
        <v>2414.3429403808136</v>
      </c>
      <c r="E13" s="282">
        <f t="shared" si="0"/>
        <v>28972.115284569765</v>
      </c>
      <c r="F13" s="283"/>
      <c r="G13" s="281" t="s">
        <v>2713</v>
      </c>
      <c r="H13" s="146"/>
      <c r="I13" s="146"/>
      <c r="J13" s="146"/>
      <c r="K13" s="159">
        <v>0.09</v>
      </c>
      <c r="L13" s="148"/>
      <c r="M13"/>
      <c r="N13"/>
      <c r="P13" s="143"/>
      <c r="Q13" s="143"/>
      <c r="R13" s="143"/>
      <c r="S13" s="143"/>
    </row>
    <row r="14" spans="1:19">
      <c r="A14" s="280"/>
      <c r="B14" s="281" t="s">
        <v>2712</v>
      </c>
      <c r="C14" s="151">
        <v>4</v>
      </c>
      <c r="D14" s="170">
        <v>1309.7492456560192</v>
      </c>
      <c r="E14" s="282">
        <f t="shared" si="0"/>
        <v>62867.963791488917</v>
      </c>
      <c r="F14" s="283"/>
      <c r="G14" s="285" t="s">
        <v>2711</v>
      </c>
      <c r="H14" s="163"/>
      <c r="I14" s="163"/>
      <c r="J14" s="163"/>
      <c r="K14" s="164">
        <f>SUM(K9:K13)</f>
        <v>1.4233333333333333</v>
      </c>
      <c r="L14" s="148"/>
      <c r="M14"/>
      <c r="N14"/>
      <c r="P14" s="143"/>
      <c r="Q14" s="143"/>
      <c r="R14" s="143"/>
      <c r="S14" s="143"/>
    </row>
    <row r="15" spans="1:19">
      <c r="A15" s="280"/>
      <c r="B15" s="281" t="s">
        <v>2710</v>
      </c>
      <c r="C15" s="151">
        <v>1</v>
      </c>
      <c r="D15" s="170">
        <v>1200</v>
      </c>
      <c r="E15" s="282">
        <f t="shared" si="0"/>
        <v>14400</v>
      </c>
      <c r="F15" s="283"/>
      <c r="G15" s="281" t="s">
        <v>2709</v>
      </c>
      <c r="H15" s="146"/>
      <c r="I15" s="146"/>
      <c r="J15" s="146"/>
      <c r="K15" s="159"/>
      <c r="L15" s="148"/>
      <c r="M15"/>
      <c r="N15"/>
      <c r="P15" s="147"/>
      <c r="Q15" s="143"/>
      <c r="R15" s="143"/>
      <c r="S15" s="143"/>
    </row>
    <row r="16" spans="1:19" ht="13.5" thickBot="1">
      <c r="A16" s="280"/>
      <c r="B16" s="286" t="s">
        <v>2708</v>
      </c>
      <c r="C16" s="150">
        <v>11</v>
      </c>
      <c r="D16" s="171">
        <v>500</v>
      </c>
      <c r="E16" s="287">
        <f>D16*12*C16</f>
        <v>66000</v>
      </c>
      <c r="F16" s="283"/>
      <c r="G16" s="288" t="s">
        <v>2707</v>
      </c>
      <c r="H16" s="149"/>
      <c r="I16" s="149"/>
      <c r="J16" s="149"/>
      <c r="K16" s="160">
        <f>K14/(1-K15)</f>
        <v>1.4233333333333333</v>
      </c>
      <c r="L16" s="148"/>
      <c r="M16"/>
      <c r="N16"/>
      <c r="P16" s="147"/>
      <c r="Q16" s="143"/>
      <c r="R16" s="143"/>
      <c r="S16" s="143"/>
    </row>
    <row r="17" spans="1:19">
      <c r="A17" s="280"/>
      <c r="B17" s="289" t="s">
        <v>2729</v>
      </c>
      <c r="C17" s="167"/>
      <c r="D17" s="146"/>
      <c r="E17" s="282">
        <f>SUM(E7:E16)</f>
        <v>439969.55571740714</v>
      </c>
      <c r="F17" s="283"/>
      <c r="H17" s="143"/>
      <c r="L17" s="148"/>
      <c r="M17"/>
      <c r="N17"/>
      <c r="P17" s="147"/>
      <c r="Q17" s="143"/>
      <c r="R17" s="143"/>
      <c r="S17" s="143"/>
    </row>
    <row r="18" spans="1:19">
      <c r="A18" s="280"/>
      <c r="B18" s="289" t="s">
        <v>2733</v>
      </c>
      <c r="C18" s="167"/>
      <c r="D18" s="146"/>
      <c r="E18" s="282">
        <f>+E17*(K16-1)</f>
        <v>186253.77858703569</v>
      </c>
      <c r="F18" s="283"/>
      <c r="G18" s="167"/>
      <c r="H18" s="146"/>
      <c r="I18" s="146"/>
      <c r="J18" s="146"/>
      <c r="K18" s="168"/>
      <c r="L18" s="148"/>
      <c r="M18"/>
      <c r="N18"/>
      <c r="P18" s="147"/>
      <c r="Q18" s="143"/>
      <c r="R18" s="143"/>
      <c r="S18" s="143"/>
    </row>
    <row r="19" spans="1:19">
      <c r="A19" s="280"/>
      <c r="B19" s="289" t="s">
        <v>2730</v>
      </c>
      <c r="C19" s="167"/>
      <c r="D19" s="146"/>
      <c r="E19" s="282">
        <f>(E17)*0.3</f>
        <v>131990.86671522213</v>
      </c>
      <c r="F19" s="283"/>
      <c r="G19" s="167"/>
      <c r="H19" s="146"/>
      <c r="I19" s="146"/>
      <c r="J19" s="146"/>
      <c r="K19" s="168"/>
      <c r="L19" s="148"/>
      <c r="M19"/>
      <c r="N19"/>
      <c r="P19" s="147"/>
      <c r="Q19" s="143"/>
      <c r="R19" s="143"/>
      <c r="S19" s="143"/>
    </row>
    <row r="20" spans="1:19">
      <c r="A20" s="280"/>
      <c r="B20" s="289" t="s">
        <v>2734</v>
      </c>
      <c r="C20" s="167"/>
      <c r="D20" s="146"/>
      <c r="E20" s="282">
        <f>(GN!G25+GN!G40)*0.005*1000</f>
        <v>292222.71373309911</v>
      </c>
      <c r="F20" s="283"/>
      <c r="G20" s="167"/>
      <c r="H20" s="146"/>
      <c r="I20" s="146"/>
      <c r="J20" s="146"/>
      <c r="K20" s="169"/>
      <c r="L20" s="148"/>
      <c r="M20"/>
      <c r="N20"/>
      <c r="P20" s="147"/>
      <c r="Q20" s="143"/>
      <c r="R20" s="143"/>
      <c r="S20" s="143"/>
    </row>
    <row r="21" spans="1:19" ht="20.25" customHeight="1" thickBot="1">
      <c r="A21" s="279"/>
      <c r="B21" s="290" t="s">
        <v>2729</v>
      </c>
      <c r="C21" s="291"/>
      <c r="D21" s="149"/>
      <c r="E21" s="292">
        <f>SUM(E17:E20)</f>
        <v>1050436.9147527642</v>
      </c>
      <c r="G21" s="167"/>
      <c r="H21" s="146"/>
      <c r="I21" s="146"/>
      <c r="J21" s="146"/>
      <c r="K21" s="169"/>
    </row>
    <row r="22" spans="1:19">
      <c r="E22" s="877"/>
      <c r="G22" s="167"/>
      <c r="H22" s="146"/>
      <c r="I22" s="146"/>
      <c r="J22" s="146"/>
      <c r="K22" s="169"/>
    </row>
    <row r="23" spans="1:19" ht="16.5" customHeight="1">
      <c r="C23" s="165"/>
      <c r="D23" s="166"/>
      <c r="E23" s="146"/>
      <c r="G23" s="167"/>
      <c r="H23" s="146"/>
      <c r="I23" s="146"/>
      <c r="J23" s="146"/>
      <c r="K23" s="169"/>
    </row>
    <row r="24" spans="1:19" ht="16.5" customHeight="1">
      <c r="A24" s="279"/>
      <c r="C24" s="165"/>
      <c r="D24" s="166"/>
      <c r="E24" s="309"/>
      <c r="G24" s="167"/>
      <c r="H24" s="146"/>
      <c r="I24" s="146"/>
      <c r="J24" s="146"/>
      <c r="K24" s="169"/>
    </row>
    <row r="25" spans="1:19">
      <c r="A25" s="279"/>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7"/>
      <c r="G47" s="107"/>
      <c r="H47" s="107"/>
      <c r="I47" s="107"/>
      <c r="J47" s="107"/>
      <c r="K47" s="107"/>
    </row>
    <row r="48" spans="3:11">
      <c r="F48" s="107"/>
      <c r="G48" s="107"/>
      <c r="H48" s="107"/>
      <c r="I48" s="107"/>
      <c r="J48" s="107"/>
      <c r="K48" s="107"/>
    </row>
    <row r="49" spans="6:11">
      <c r="F49" s="293"/>
      <c r="G49" s="293"/>
      <c r="H49" s="294"/>
      <c r="I49" s="293"/>
      <c r="J49" s="293"/>
      <c r="K49" s="293"/>
    </row>
    <row r="50" spans="6:11">
      <c r="F50" s="293"/>
      <c r="G50" s="293"/>
      <c r="H50" s="294"/>
      <c r="I50" s="293"/>
      <c r="J50" s="293"/>
      <c r="K50" s="293"/>
    </row>
    <row r="51" spans="6:11">
      <c r="F51" s="295"/>
      <c r="G51" s="293"/>
      <c r="H51" s="293"/>
      <c r="I51" s="293"/>
      <c r="J51" s="293"/>
      <c r="K51" s="293"/>
    </row>
    <row r="52" spans="6:11">
      <c r="F52" s="296"/>
      <c r="G52" s="297"/>
      <c r="H52" s="293"/>
      <c r="I52" s="298"/>
      <c r="J52" s="293"/>
      <c r="K52" s="293"/>
    </row>
    <row r="53" spans="6:11">
      <c r="F53" s="296"/>
    </row>
    <row r="54" spans="6:11">
      <c r="F54" s="296"/>
    </row>
    <row r="55" spans="6:11">
      <c r="F55" s="296"/>
    </row>
    <row r="56" spans="6:11">
      <c r="F56" s="296"/>
    </row>
    <row r="57" spans="6:11">
      <c r="F57" s="296"/>
    </row>
    <row r="58" spans="6:11">
      <c r="F58" s="296"/>
    </row>
    <row r="59" spans="6:11">
      <c r="F59" s="296"/>
    </row>
    <row r="60" spans="6:11">
      <c r="F60" s="296"/>
    </row>
    <row r="61" spans="6:11">
      <c r="F61" s="296"/>
    </row>
    <row r="62" spans="6:11">
      <c r="F62" s="296"/>
    </row>
    <row r="63" spans="6:11">
      <c r="F63" s="296"/>
    </row>
    <row r="64" spans="6:11">
      <c r="F64" s="296"/>
    </row>
    <row r="65" spans="6:11">
      <c r="F65" s="296"/>
      <c r="G65" s="299"/>
      <c r="H65" s="300"/>
      <c r="I65" s="300"/>
      <c r="J65" s="300"/>
      <c r="K65" s="301"/>
    </row>
    <row r="66" spans="6:11">
      <c r="F66" s="293"/>
      <c r="G66" s="299"/>
      <c r="H66" s="300"/>
      <c r="I66" s="300"/>
      <c r="J66" s="300"/>
      <c r="K66" s="301"/>
    </row>
  </sheetData>
  <mergeCells count="1">
    <mergeCell ref="B4:E4"/>
  </mergeCells>
  <phoneticPr fontId="0" type="noConversion"/>
  <pageMargins left="0.75" right="0.75" top="1" bottom="1"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Hoja8"/>
  <dimension ref="A4:S66"/>
  <sheetViews>
    <sheetView showGridLines="0" workbookViewId="0"/>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4" spans="1:19">
      <c r="B4" s="1173" t="s">
        <v>2728</v>
      </c>
      <c r="C4" s="1173"/>
      <c r="D4" s="1173"/>
      <c r="E4" s="1173"/>
    </row>
    <row r="5" spans="1:19" ht="18" customHeight="1" thickBot="1">
      <c r="D5" s="279"/>
      <c r="E5" s="144"/>
      <c r="F5" s="304"/>
    </row>
    <row r="6" spans="1:19" ht="25.5">
      <c r="B6" s="157" t="s">
        <v>2724</v>
      </c>
      <c r="C6" s="156" t="s">
        <v>2723</v>
      </c>
      <c r="D6" s="155" t="s">
        <v>2731</v>
      </c>
      <c r="E6" s="154" t="s">
        <v>2732</v>
      </c>
      <c r="F6" s="153"/>
      <c r="H6" s="143"/>
      <c r="M6"/>
      <c r="N6"/>
      <c r="P6" s="143"/>
      <c r="Q6" s="143"/>
      <c r="R6" s="143"/>
      <c r="S6" s="143"/>
    </row>
    <row r="7" spans="1:19" ht="13.5" thickBot="1">
      <c r="A7" s="280"/>
      <c r="B7" s="281" t="s">
        <v>2725</v>
      </c>
      <c r="C7" s="151">
        <v>1</v>
      </c>
      <c r="D7" s="170">
        <v>3902.3254604099466</v>
      </c>
      <c r="E7" s="282">
        <f t="shared" ref="E7:E16" si="0">D7*12*C7</f>
        <v>46827.905524919363</v>
      </c>
      <c r="F7" s="283"/>
      <c r="G7" s="279"/>
      <c r="H7" s="143"/>
      <c r="I7" s="152"/>
      <c r="L7" s="148"/>
      <c r="M7"/>
      <c r="N7"/>
      <c r="P7" s="143"/>
      <c r="Q7" s="143"/>
      <c r="R7" s="143"/>
      <c r="S7" s="143"/>
    </row>
    <row r="8" spans="1:19">
      <c r="A8" s="280"/>
      <c r="B8" s="281" t="s">
        <v>2726</v>
      </c>
      <c r="C8" s="151">
        <v>1</v>
      </c>
      <c r="D8" s="170">
        <v>2963.2192279679534</v>
      </c>
      <c r="E8" s="282">
        <f t="shared" si="0"/>
        <v>35558.630735615443</v>
      </c>
      <c r="F8" s="283"/>
      <c r="G8" s="284" t="s">
        <v>2722</v>
      </c>
      <c r="H8" s="161"/>
      <c r="I8" s="161"/>
      <c r="J8" s="161"/>
      <c r="K8" s="162"/>
      <c r="L8" s="148"/>
      <c r="M8"/>
      <c r="N8"/>
      <c r="P8" s="143"/>
      <c r="Q8" s="143"/>
      <c r="R8" s="143"/>
      <c r="S8" s="143"/>
    </row>
    <row r="9" spans="1:19">
      <c r="A9" s="280"/>
      <c r="B9" s="281" t="s">
        <v>2727</v>
      </c>
      <c r="C9" s="151">
        <v>1</v>
      </c>
      <c r="D9" s="170">
        <v>2963.2192279679534</v>
      </c>
      <c r="E9" s="282">
        <f t="shared" si="0"/>
        <v>35558.630735615443</v>
      </c>
      <c r="F9" s="283"/>
      <c r="G9" s="281" t="s">
        <v>2721</v>
      </c>
      <c r="H9" s="146"/>
      <c r="I9" s="146"/>
      <c r="J9" s="146"/>
      <c r="K9" s="158">
        <v>1</v>
      </c>
      <c r="L9" s="148"/>
      <c r="M9"/>
      <c r="N9"/>
      <c r="P9" s="143"/>
      <c r="Q9" s="143"/>
      <c r="R9" s="143"/>
      <c r="S9" s="143"/>
    </row>
    <row r="10" spans="1:19">
      <c r="A10" s="280"/>
      <c r="B10" s="281" t="s">
        <v>2720</v>
      </c>
      <c r="C10" s="151">
        <v>2</v>
      </c>
      <c r="D10" s="170">
        <v>2414.3429403808136</v>
      </c>
      <c r="E10" s="282">
        <f t="shared" si="0"/>
        <v>57944.23056913953</v>
      </c>
      <c r="F10" s="283"/>
      <c r="G10" s="281" t="s">
        <v>2719</v>
      </c>
      <c r="H10" s="146"/>
      <c r="I10" s="146"/>
      <c r="J10" s="146"/>
      <c r="K10" s="159">
        <f>1/12</f>
        <v>8.3333333333333329E-2</v>
      </c>
      <c r="L10" s="148"/>
      <c r="M10"/>
      <c r="N10"/>
      <c r="P10" s="143"/>
      <c r="Q10" s="143"/>
      <c r="R10" s="143"/>
      <c r="S10" s="143"/>
    </row>
    <row r="11" spans="1:19">
      <c r="A11" s="280"/>
      <c r="B11" s="281" t="s">
        <v>2718</v>
      </c>
      <c r="C11" s="151">
        <v>4</v>
      </c>
      <c r="D11" s="170">
        <v>1309.7492456560192</v>
      </c>
      <c r="E11" s="282">
        <f t="shared" si="0"/>
        <v>62867.963791488917</v>
      </c>
      <c r="F11" s="283"/>
      <c r="G11" s="281" t="s">
        <v>2717</v>
      </c>
      <c r="H11" s="146"/>
      <c r="I11" s="146"/>
      <c r="J11" s="146"/>
      <c r="K11" s="159">
        <f>2/12</f>
        <v>0.16666666666666666</v>
      </c>
      <c r="L11" s="148"/>
      <c r="M11"/>
      <c r="N11"/>
      <c r="P11" s="143"/>
      <c r="Q11" s="143"/>
      <c r="R11" s="143"/>
      <c r="S11" s="143"/>
    </row>
    <row r="12" spans="1:19">
      <c r="A12" s="280"/>
      <c r="B12" s="281" t="s">
        <v>2716</v>
      </c>
      <c r="C12" s="151">
        <v>1</v>
      </c>
      <c r="D12" s="170">
        <v>2414.3429403808136</v>
      </c>
      <c r="E12" s="282">
        <f t="shared" si="0"/>
        <v>28972.115284569765</v>
      </c>
      <c r="F12" s="283"/>
      <c r="G12" s="281" t="s">
        <v>2715</v>
      </c>
      <c r="H12" s="146"/>
      <c r="I12" s="146"/>
      <c r="J12" s="146"/>
      <c r="K12" s="159">
        <f>1/12</f>
        <v>8.3333333333333329E-2</v>
      </c>
      <c r="L12" s="148"/>
      <c r="M12"/>
      <c r="N12"/>
      <c r="P12" s="143"/>
      <c r="Q12" s="143"/>
      <c r="R12" s="143"/>
      <c r="S12" s="143"/>
    </row>
    <row r="13" spans="1:19">
      <c r="A13" s="280"/>
      <c r="B13" s="281" t="s">
        <v>2714</v>
      </c>
      <c r="C13" s="151">
        <v>1</v>
      </c>
      <c r="D13" s="170">
        <v>2414.3429403808136</v>
      </c>
      <c r="E13" s="282">
        <f t="shared" si="0"/>
        <v>28972.115284569765</v>
      </c>
      <c r="F13" s="283"/>
      <c r="G13" s="281" t="s">
        <v>2713</v>
      </c>
      <c r="H13" s="146"/>
      <c r="I13" s="146"/>
      <c r="J13" s="146"/>
      <c r="K13" s="159">
        <v>0.09</v>
      </c>
      <c r="L13" s="148"/>
      <c r="M13"/>
      <c r="N13"/>
      <c r="P13" s="143"/>
      <c r="Q13" s="143"/>
      <c r="R13" s="143"/>
      <c r="S13" s="143"/>
    </row>
    <row r="14" spans="1:19">
      <c r="A14" s="280"/>
      <c r="B14" s="281" t="s">
        <v>2712</v>
      </c>
      <c r="C14" s="151">
        <v>4</v>
      </c>
      <c r="D14" s="170">
        <v>1309.7492456560192</v>
      </c>
      <c r="E14" s="282">
        <f t="shared" si="0"/>
        <v>62867.963791488917</v>
      </c>
      <c r="F14" s="283"/>
      <c r="G14" s="285" t="s">
        <v>2711</v>
      </c>
      <c r="H14" s="163"/>
      <c r="I14" s="163"/>
      <c r="J14" s="163"/>
      <c r="K14" s="164">
        <f>SUM(K9:K13)</f>
        <v>1.4233333333333333</v>
      </c>
      <c r="L14" s="148"/>
      <c r="M14"/>
      <c r="N14"/>
      <c r="P14" s="143"/>
      <c r="Q14" s="143"/>
      <c r="R14" s="143"/>
      <c r="S14" s="143"/>
    </row>
    <row r="15" spans="1:19">
      <c r="A15" s="280"/>
      <c r="B15" s="281" t="s">
        <v>2710</v>
      </c>
      <c r="C15" s="151">
        <v>1</v>
      </c>
      <c r="D15" s="170">
        <v>1200</v>
      </c>
      <c r="E15" s="282">
        <f t="shared" si="0"/>
        <v>14400</v>
      </c>
      <c r="F15" s="283"/>
      <c r="G15" s="281" t="s">
        <v>2709</v>
      </c>
      <c r="H15" s="146"/>
      <c r="I15" s="146"/>
      <c r="J15" s="146"/>
      <c r="K15" s="159"/>
      <c r="L15" s="148"/>
      <c r="M15"/>
      <c r="N15"/>
      <c r="P15" s="147"/>
      <c r="Q15" s="143"/>
      <c r="R15" s="143"/>
      <c r="S15" s="143"/>
    </row>
    <row r="16" spans="1:19" ht="13.5" thickBot="1">
      <c r="A16" s="280"/>
      <c r="B16" s="286" t="s">
        <v>2708</v>
      </c>
      <c r="C16" s="150">
        <v>11</v>
      </c>
      <c r="D16" s="171">
        <v>500</v>
      </c>
      <c r="E16" s="287">
        <f t="shared" si="0"/>
        <v>66000</v>
      </c>
      <c r="F16" s="283"/>
      <c r="G16" s="288" t="s">
        <v>2707</v>
      </c>
      <c r="H16" s="149"/>
      <c r="I16" s="149"/>
      <c r="J16" s="149"/>
      <c r="K16" s="160">
        <f>K14/(1-K15)</f>
        <v>1.4233333333333333</v>
      </c>
      <c r="L16" s="148"/>
      <c r="M16"/>
      <c r="N16"/>
      <c r="P16" s="147"/>
      <c r="Q16" s="143"/>
      <c r="R16" s="143"/>
      <c r="S16" s="143"/>
    </row>
    <row r="17" spans="1:19">
      <c r="A17" s="280"/>
      <c r="B17" s="289" t="s">
        <v>2729</v>
      </c>
      <c r="C17" s="167"/>
      <c r="D17" s="146"/>
      <c r="E17" s="282">
        <f>SUM(E7:E16)</f>
        <v>439969.55571740714</v>
      </c>
      <c r="F17" s="283"/>
      <c r="H17" s="143"/>
      <c r="L17" s="148"/>
      <c r="M17"/>
      <c r="N17"/>
      <c r="P17" s="147"/>
      <c r="Q17" s="143"/>
      <c r="R17" s="143"/>
      <c r="S17" s="143"/>
    </row>
    <row r="18" spans="1:19">
      <c r="A18" s="280"/>
      <c r="B18" s="289" t="s">
        <v>2733</v>
      </c>
      <c r="C18" s="167"/>
      <c r="D18" s="146"/>
      <c r="E18" s="282">
        <f>+E17*(K16-1)</f>
        <v>186253.77858703569</v>
      </c>
      <c r="F18" s="283"/>
      <c r="G18" s="167"/>
      <c r="H18" s="146"/>
      <c r="I18" s="146"/>
      <c r="J18" s="146"/>
      <c r="K18" s="168"/>
      <c r="L18" s="148"/>
      <c r="M18"/>
      <c r="N18"/>
      <c r="P18" s="147"/>
      <c r="Q18" s="143"/>
      <c r="R18" s="143"/>
      <c r="S18" s="143"/>
    </row>
    <row r="19" spans="1:19">
      <c r="A19" s="280"/>
      <c r="B19" s="289" t="s">
        <v>2730</v>
      </c>
      <c r="C19" s="167"/>
      <c r="D19" s="146"/>
      <c r="E19" s="282">
        <f>(E17)*0.3</f>
        <v>131990.86671522213</v>
      </c>
      <c r="F19" s="283"/>
      <c r="G19" s="167"/>
      <c r="H19" s="146"/>
      <c r="I19" s="146"/>
      <c r="J19" s="146"/>
      <c r="K19" s="168"/>
      <c r="L19" s="148"/>
      <c r="M19"/>
      <c r="N19"/>
      <c r="P19" s="147"/>
      <c r="Q19" s="143"/>
      <c r="R19" s="143"/>
      <c r="S19" s="143"/>
    </row>
    <row r="20" spans="1:19">
      <c r="A20" s="280"/>
      <c r="B20" s="289" t="s">
        <v>2734</v>
      </c>
      <c r="C20" s="167"/>
      <c r="D20" s="146"/>
      <c r="E20" s="282">
        <f>(DUAL!G29+DUAL!G44)*0.005*1000</f>
        <v>338778.39648321527</v>
      </c>
      <c r="F20" s="283"/>
      <c r="G20" s="167"/>
      <c r="H20" s="146"/>
      <c r="I20" s="146"/>
      <c r="J20" s="146"/>
      <c r="K20" s="169"/>
      <c r="L20" s="148"/>
      <c r="M20"/>
      <c r="N20"/>
      <c r="P20" s="147"/>
      <c r="Q20" s="143"/>
      <c r="R20" s="143"/>
      <c r="S20" s="143"/>
    </row>
    <row r="21" spans="1:19" ht="20.25" customHeight="1" thickBot="1">
      <c r="A21" s="279"/>
      <c r="B21" s="290" t="s">
        <v>2729</v>
      </c>
      <c r="C21" s="291"/>
      <c r="D21" s="149"/>
      <c r="E21" s="292">
        <f>SUM(E17:E20)</f>
        <v>1096992.5975028803</v>
      </c>
      <c r="G21" s="167"/>
      <c r="H21" s="146"/>
      <c r="I21" s="146"/>
      <c r="J21" s="146"/>
      <c r="K21" s="169"/>
    </row>
    <row r="22" spans="1:19">
      <c r="E22" s="877"/>
      <c r="G22" s="167"/>
      <c r="H22" s="146"/>
      <c r="I22" s="146"/>
      <c r="J22" s="146"/>
      <c r="K22" s="169"/>
    </row>
    <row r="23" spans="1:19" ht="16.5" customHeight="1">
      <c r="C23" s="165"/>
      <c r="D23" s="166"/>
      <c r="E23" s="146"/>
      <c r="G23" s="167"/>
      <c r="H23" s="146"/>
      <c r="I23" s="146"/>
      <c r="J23" s="146"/>
      <c r="K23" s="169"/>
    </row>
    <row r="24" spans="1:19" ht="16.5" customHeight="1">
      <c r="A24" s="279"/>
      <c r="C24" s="165"/>
      <c r="D24" s="166"/>
      <c r="E24" s="309"/>
      <c r="G24" s="167"/>
      <c r="H24" s="146"/>
      <c r="I24" s="146"/>
      <c r="J24" s="146"/>
      <c r="K24" s="169"/>
    </row>
    <row r="25" spans="1:19">
      <c r="A25" s="279"/>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7"/>
      <c r="G47" s="107"/>
      <c r="H47" s="107"/>
      <c r="I47" s="107"/>
      <c r="J47" s="107"/>
      <c r="K47" s="107"/>
    </row>
    <row r="48" spans="3:11">
      <c r="F48" s="107"/>
      <c r="G48" s="107"/>
      <c r="H48" s="107"/>
      <c r="I48" s="107"/>
      <c r="J48" s="107"/>
      <c r="K48" s="107"/>
    </row>
    <row r="49" spans="6:11">
      <c r="F49" s="293"/>
      <c r="G49" s="293"/>
      <c r="H49" s="294"/>
      <c r="I49" s="293"/>
      <c r="J49" s="293"/>
      <c r="K49" s="293"/>
    </row>
    <row r="50" spans="6:11">
      <c r="F50" s="293"/>
      <c r="G50" s="293"/>
      <c r="H50" s="294"/>
      <c r="I50" s="293"/>
      <c r="J50" s="293"/>
      <c r="K50" s="293"/>
    </row>
    <row r="51" spans="6:11">
      <c r="F51" s="295"/>
      <c r="G51" s="293"/>
      <c r="H51" s="293"/>
      <c r="I51" s="293"/>
      <c r="J51" s="293"/>
      <c r="K51" s="293"/>
    </row>
    <row r="52" spans="6:11">
      <c r="F52" s="296"/>
      <c r="G52" s="297"/>
      <c r="H52" s="293"/>
      <c r="I52" s="298"/>
      <c r="J52" s="293"/>
      <c r="K52" s="293"/>
    </row>
    <row r="53" spans="6:11">
      <c r="F53" s="296"/>
    </row>
    <row r="54" spans="6:11">
      <c r="F54" s="296"/>
    </row>
    <row r="55" spans="6:11">
      <c r="F55" s="296"/>
    </row>
    <row r="56" spans="6:11">
      <c r="F56" s="296"/>
    </row>
    <row r="57" spans="6:11">
      <c r="F57" s="296"/>
    </row>
    <row r="58" spans="6:11">
      <c r="F58" s="296"/>
    </row>
    <row r="59" spans="6:11">
      <c r="F59" s="296"/>
    </row>
    <row r="60" spans="6:11">
      <c r="F60" s="296"/>
    </row>
    <row r="61" spans="6:11">
      <c r="F61" s="296"/>
    </row>
    <row r="62" spans="6:11">
      <c r="F62" s="296"/>
    </row>
    <row r="63" spans="6:11">
      <c r="F63" s="296"/>
    </row>
    <row r="64" spans="6:11">
      <c r="F64" s="296"/>
    </row>
    <row r="65" spans="6:11">
      <c r="F65" s="296"/>
      <c r="G65" s="299"/>
      <c r="H65" s="300"/>
      <c r="I65" s="300"/>
      <c r="J65" s="300"/>
      <c r="K65" s="301"/>
    </row>
    <row r="66" spans="6:11">
      <c r="F66" s="293"/>
      <c r="G66" s="299"/>
      <c r="H66" s="300"/>
      <c r="I66" s="300"/>
      <c r="J66" s="300"/>
      <c r="K66" s="301"/>
    </row>
  </sheetData>
  <mergeCells count="1">
    <mergeCell ref="B4:E4"/>
  </mergeCells>
  <phoneticPr fontId="0" type="noConversion"/>
  <pageMargins left="0.75" right="0.75" top="1" bottom="1"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Hoja9">
    <tabColor theme="9" tint="-0.249977111117893"/>
  </sheetPr>
  <dimension ref="A1:M91"/>
  <sheetViews>
    <sheetView showGridLines="0" topLeftCell="E7" zoomScaleNormal="100" zoomScaleSheetLayoutView="100" workbookViewId="0">
      <selection activeCell="I60" sqref="I60"/>
    </sheetView>
  </sheetViews>
  <sheetFormatPr baseColWidth="10" defaultColWidth="15.1640625" defaultRowHeight="12.75"/>
  <cols>
    <col min="1" max="1" width="3" style="335" customWidth="1"/>
    <col min="2" max="2" width="7" style="335" customWidth="1"/>
    <col min="3" max="3" width="6.33203125" style="335" customWidth="1"/>
    <col min="4" max="4" width="82.6640625" style="351" customWidth="1"/>
    <col min="5" max="5" width="14.33203125" style="335" customWidth="1"/>
    <col min="6" max="6" width="15.5" style="352" customWidth="1"/>
    <col min="7" max="7" width="16.33203125" style="371" customWidth="1"/>
    <col min="8" max="8" width="15" style="335" customWidth="1"/>
    <col min="9" max="9" width="19.6640625" style="341" customWidth="1"/>
    <col min="10" max="10" width="15.6640625" style="335" bestFit="1" customWidth="1"/>
    <col min="11" max="11" width="29.83203125" style="335" customWidth="1"/>
    <col min="12" max="12" width="16.33203125" style="335" bestFit="1" customWidth="1"/>
    <col min="13" max="16384" width="15.1640625" style="335"/>
  </cols>
  <sheetData>
    <row r="1" spans="1:10" ht="18" customHeight="1" thickBot="1">
      <c r="A1" s="332"/>
      <c r="B1" s="332"/>
      <c r="C1" s="332"/>
      <c r="D1" s="333"/>
      <c r="E1" s="332"/>
      <c r="F1" s="334"/>
      <c r="G1" s="369"/>
      <c r="I1" s="336"/>
    </row>
    <row r="2" spans="1:10" ht="26.25" thickBot="1">
      <c r="A2" s="332"/>
      <c r="B2" s="1182" t="s">
        <v>2776</v>
      </c>
      <c r="C2" s="1182"/>
      <c r="D2" s="701" t="s">
        <v>2777</v>
      </c>
      <c r="E2" s="701" t="s">
        <v>2778</v>
      </c>
      <c r="F2" s="701" t="s">
        <v>2779</v>
      </c>
      <c r="G2" s="702" t="s">
        <v>2780</v>
      </c>
      <c r="H2" s="702" t="s">
        <v>2781</v>
      </c>
      <c r="I2" s="703" t="s">
        <v>2782</v>
      </c>
    </row>
    <row r="3" spans="1:10" ht="18" customHeight="1">
      <c r="A3" s="332"/>
      <c r="B3" s="1183"/>
      <c r="C3" s="1184"/>
      <c r="D3" s="741"/>
      <c r="E3" s="742"/>
      <c r="F3" s="743"/>
      <c r="G3" s="744"/>
      <c r="H3" s="745"/>
      <c r="I3" s="746"/>
    </row>
    <row r="4" spans="1:10" ht="18" customHeight="1">
      <c r="A4" s="332"/>
      <c r="B4" s="747"/>
      <c r="C4" s="748"/>
      <c r="D4" s="749" t="s">
        <v>3450</v>
      </c>
      <c r="E4" s="750"/>
      <c r="F4" s="748"/>
      <c r="G4" s="751"/>
      <c r="H4" s="752"/>
      <c r="I4" s="753"/>
    </row>
    <row r="5" spans="1:10" ht="18" customHeight="1">
      <c r="A5" s="332"/>
      <c r="B5" s="747"/>
      <c r="C5" s="748"/>
      <c r="D5" s="754" t="s">
        <v>3516</v>
      </c>
      <c r="E5" s="755" t="s">
        <v>2791</v>
      </c>
      <c r="F5" s="756">
        <v>3</v>
      </c>
      <c r="G5" s="757">
        <v>7250</v>
      </c>
      <c r="H5" s="757">
        <f t="shared" ref="H5" si="0">G5*F5</f>
        <v>21750</v>
      </c>
      <c r="I5" s="753">
        <f>H5</f>
        <v>21750</v>
      </c>
    </row>
    <row r="6" spans="1:10" ht="18" customHeight="1">
      <c r="A6" s="332"/>
      <c r="B6" s="747"/>
      <c r="C6" s="748"/>
      <c r="D6" s="749" t="s">
        <v>3451</v>
      </c>
      <c r="E6" s="750"/>
      <c r="F6" s="748"/>
      <c r="G6" s="751"/>
      <c r="H6" s="752"/>
      <c r="I6" s="753"/>
    </row>
    <row r="7" spans="1:10" ht="18" customHeight="1">
      <c r="A7" s="332"/>
      <c r="B7" s="747"/>
      <c r="C7" s="748"/>
      <c r="D7" s="754" t="s">
        <v>3452</v>
      </c>
      <c r="E7" s="755" t="s">
        <v>2791</v>
      </c>
      <c r="F7" s="756">
        <v>1</v>
      </c>
      <c r="G7" s="757">
        <v>102000</v>
      </c>
      <c r="H7" s="757">
        <f t="shared" ref="H7" si="1">G7*F7</f>
        <v>102000</v>
      </c>
      <c r="I7" s="753">
        <f>H7</f>
        <v>102000</v>
      </c>
    </row>
    <row r="8" spans="1:10" ht="18" customHeight="1">
      <c r="A8" s="332"/>
      <c r="B8" s="1178" t="s">
        <v>2783</v>
      </c>
      <c r="C8" s="1179"/>
      <c r="D8" s="758" t="s">
        <v>2784</v>
      </c>
      <c r="E8" s="759"/>
      <c r="F8" s="760"/>
      <c r="G8" s="761"/>
      <c r="H8" s="762"/>
      <c r="I8" s="763"/>
    </row>
    <row r="9" spans="1:10" ht="18" customHeight="1">
      <c r="A9" s="332"/>
      <c r="B9" s="1178" t="s">
        <v>2785</v>
      </c>
      <c r="C9" s="1179"/>
      <c r="D9" s="758" t="s">
        <v>2786</v>
      </c>
      <c r="E9" s="759"/>
      <c r="F9" s="760"/>
      <c r="G9" s="761"/>
      <c r="H9" s="762"/>
      <c r="I9" s="764">
        <f>SUM(H10:H15)</f>
        <v>1823712.5534225143</v>
      </c>
    </row>
    <row r="10" spans="1:10" ht="31.5" customHeight="1">
      <c r="A10" s="332"/>
      <c r="B10" s="1178" t="s">
        <v>2787</v>
      </c>
      <c r="C10" s="1179"/>
      <c r="D10" s="765" t="s">
        <v>3521</v>
      </c>
      <c r="E10" s="766" t="s">
        <v>2788</v>
      </c>
      <c r="F10" s="767">
        <f>Tanques!H7*2*1000</f>
        <v>143897.47269719973</v>
      </c>
      <c r="G10" s="768">
        <v>6.72</v>
      </c>
      <c r="H10" s="762">
        <f t="shared" ref="H10:H15" si="2">G10*F10</f>
        <v>966991.01652518217</v>
      </c>
      <c r="I10" s="764"/>
    </row>
    <row r="11" spans="1:10" ht="28.5" customHeight="1">
      <c r="A11" s="337"/>
      <c r="B11" s="1178" t="s">
        <v>2789</v>
      </c>
      <c r="C11" s="1179"/>
      <c r="D11" s="1039" t="s">
        <v>3520</v>
      </c>
      <c r="E11" s="766" t="s">
        <v>2788</v>
      </c>
      <c r="F11" s="767">
        <f>Tanques!H10*1000</f>
        <v>19541.895371626804</v>
      </c>
      <c r="G11" s="768">
        <v>6.72</v>
      </c>
      <c r="H11" s="762">
        <f t="shared" si="2"/>
        <v>131321.53689733212</v>
      </c>
      <c r="I11" s="764"/>
    </row>
    <row r="12" spans="1:10" ht="18" customHeight="1">
      <c r="A12" s="337"/>
      <c r="B12" s="1178" t="s">
        <v>2790</v>
      </c>
      <c r="C12" s="1179"/>
      <c r="D12" s="1036" t="s">
        <v>3517</v>
      </c>
      <c r="E12" s="759" t="s">
        <v>2791</v>
      </c>
      <c r="F12" s="767">
        <v>3</v>
      </c>
      <c r="G12" s="768">
        <v>7250</v>
      </c>
      <c r="H12" s="762">
        <f t="shared" si="2"/>
        <v>21750</v>
      </c>
      <c r="I12" s="764"/>
    </row>
    <row r="13" spans="1:10" ht="18" customHeight="1">
      <c r="A13" s="332"/>
      <c r="B13" s="1178" t="s">
        <v>2792</v>
      </c>
      <c r="C13" s="1179"/>
      <c r="D13" s="769" t="s">
        <v>2793</v>
      </c>
      <c r="E13" s="759" t="s">
        <v>2791</v>
      </c>
      <c r="F13" s="770">
        <v>1</v>
      </c>
      <c r="G13" s="768">
        <v>700000</v>
      </c>
      <c r="H13" s="762">
        <f t="shared" si="2"/>
        <v>700000</v>
      </c>
      <c r="I13" s="764"/>
      <c r="J13" s="335">
        <f>274600*1.45*1.7</f>
        <v>676889</v>
      </c>
    </row>
    <row r="14" spans="1:10" ht="18" customHeight="1">
      <c r="A14" s="332"/>
      <c r="B14" s="1178" t="s">
        <v>2794</v>
      </c>
      <c r="C14" s="1179"/>
      <c r="D14" s="769" t="s">
        <v>2838</v>
      </c>
      <c r="E14" s="759" t="s">
        <v>2795</v>
      </c>
      <c r="F14" s="771">
        <v>4</v>
      </c>
      <c r="G14" s="772">
        <v>250</v>
      </c>
      <c r="H14" s="762">
        <f t="shared" si="2"/>
        <v>1000</v>
      </c>
      <c r="I14" s="764"/>
    </row>
    <row r="15" spans="1:10" ht="18" customHeight="1">
      <c r="A15" s="332"/>
      <c r="B15" s="1178" t="s">
        <v>2796</v>
      </c>
      <c r="C15" s="1179"/>
      <c r="D15" s="769" t="s">
        <v>2797</v>
      </c>
      <c r="E15" s="759" t="s">
        <v>2795</v>
      </c>
      <c r="F15" s="771">
        <v>1</v>
      </c>
      <c r="G15" s="772">
        <v>2650</v>
      </c>
      <c r="H15" s="762">
        <f t="shared" si="2"/>
        <v>2650</v>
      </c>
      <c r="I15" s="764"/>
    </row>
    <row r="16" spans="1:10" ht="18" customHeight="1" thickBot="1">
      <c r="A16" s="332"/>
      <c r="B16" s="1180"/>
      <c r="C16" s="1181"/>
      <c r="D16" s="1110" t="s">
        <v>2587</v>
      </c>
      <c r="E16" s="1111"/>
      <c r="F16" s="1112"/>
      <c r="G16" s="1113"/>
      <c r="H16" s="1114"/>
      <c r="I16" s="789">
        <f>SUM(I5:I15)</f>
        <v>1947462.5534225143</v>
      </c>
      <c r="J16" s="335">
        <v>1476158</v>
      </c>
    </row>
    <row r="17" spans="1:10" ht="18" customHeight="1">
      <c r="A17" s="332"/>
      <c r="B17" s="1185" t="s">
        <v>2798</v>
      </c>
      <c r="C17" s="1186"/>
      <c r="D17" s="1104" t="s">
        <v>2799</v>
      </c>
      <c r="E17" s="1105"/>
      <c r="F17" s="1106"/>
      <c r="G17" s="1107"/>
      <c r="H17" s="1108"/>
      <c r="I17" s="1109"/>
      <c r="J17" s="341">
        <f>I16-J16</f>
        <v>471304.55342251435</v>
      </c>
    </row>
    <row r="18" spans="1:10" ht="18" customHeight="1">
      <c r="A18" s="332"/>
      <c r="B18" s="1176" t="s">
        <v>2800</v>
      </c>
      <c r="C18" s="1177"/>
      <c r="D18" s="774" t="s">
        <v>2839</v>
      </c>
      <c r="E18" s="775" t="s">
        <v>2801</v>
      </c>
      <c r="F18" s="771">
        <v>12</v>
      </c>
      <c r="G18" s="772">
        <v>84.6</v>
      </c>
      <c r="H18" s="776">
        <f>G18*F18</f>
        <v>1015.1999999999999</v>
      </c>
      <c r="I18" s="763"/>
      <c r="J18" s="707">
        <f>J17/I16</f>
        <v>0.24200955884580844</v>
      </c>
    </row>
    <row r="19" spans="1:10" ht="18" customHeight="1">
      <c r="A19" s="332"/>
      <c r="B19" s="1176" t="s">
        <v>2802</v>
      </c>
      <c r="C19" s="1177"/>
      <c r="D19" s="774" t="s">
        <v>2840</v>
      </c>
      <c r="E19" s="775" t="s">
        <v>2801</v>
      </c>
      <c r="F19" s="777">
        <v>437</v>
      </c>
      <c r="G19" s="778">
        <v>59.5</v>
      </c>
      <c r="H19" s="778">
        <f>G19*F19</f>
        <v>26001.5</v>
      </c>
      <c r="I19" s="753"/>
    </row>
    <row r="20" spans="1:10" ht="18" customHeight="1">
      <c r="A20" s="332"/>
      <c r="B20" s="1176" t="s">
        <v>2803</v>
      </c>
      <c r="C20" s="1177"/>
      <c r="D20" s="774" t="s">
        <v>2841</v>
      </c>
      <c r="E20" s="775" t="s">
        <v>2801</v>
      </c>
      <c r="F20" s="777">
        <v>62</v>
      </c>
      <c r="G20" s="778">
        <v>31.2</v>
      </c>
      <c r="H20" s="778">
        <f>G20*F20</f>
        <v>1934.3999999999999</v>
      </c>
      <c r="I20" s="753"/>
    </row>
    <row r="21" spans="1:10" ht="18" customHeight="1">
      <c r="A21" s="332"/>
      <c r="B21" s="1176" t="s">
        <v>2804</v>
      </c>
      <c r="C21" s="1177"/>
      <c r="D21" s="774" t="s">
        <v>2842</v>
      </c>
      <c r="E21" s="775" t="s">
        <v>2801</v>
      </c>
      <c r="F21" s="779">
        <v>200</v>
      </c>
      <c r="G21" s="778">
        <v>7.84</v>
      </c>
      <c r="H21" s="778">
        <f>G21*F21</f>
        <v>1568</v>
      </c>
      <c r="I21" s="753"/>
    </row>
    <row r="22" spans="1:10" ht="18" customHeight="1">
      <c r="A22" s="332"/>
      <c r="B22" s="1176" t="s">
        <v>2805</v>
      </c>
      <c r="C22" s="1177"/>
      <c r="D22" s="774" t="s">
        <v>2843</v>
      </c>
      <c r="E22" s="775" t="s">
        <v>2801</v>
      </c>
      <c r="F22" s="779">
        <v>6</v>
      </c>
      <c r="G22" s="778">
        <v>6.24</v>
      </c>
      <c r="H22" s="778">
        <f>G22*F22</f>
        <v>37.44</v>
      </c>
      <c r="I22" s="753"/>
    </row>
    <row r="23" spans="1:10" ht="18" customHeight="1">
      <c r="A23" s="332"/>
      <c r="B23" s="1176"/>
      <c r="C23" s="1177"/>
      <c r="D23" s="780"/>
      <c r="E23" s="775"/>
      <c r="F23" s="779"/>
      <c r="G23" s="778"/>
      <c r="H23" s="778"/>
      <c r="I23" s="753"/>
    </row>
    <row r="24" spans="1:10" ht="18" customHeight="1">
      <c r="A24" s="332"/>
      <c r="B24" s="1176" t="s">
        <v>2806</v>
      </c>
      <c r="C24" s="1177"/>
      <c r="D24" s="780" t="s">
        <v>2844</v>
      </c>
      <c r="E24" s="775" t="s">
        <v>2795</v>
      </c>
      <c r="F24" s="779">
        <v>1</v>
      </c>
      <c r="G24" s="778">
        <v>700</v>
      </c>
      <c r="H24" s="778">
        <f>G24*F24</f>
        <v>700</v>
      </c>
      <c r="I24" s="753"/>
    </row>
    <row r="25" spans="1:10" ht="18" customHeight="1">
      <c r="A25" s="332"/>
      <c r="B25" s="1176" t="s">
        <v>2807</v>
      </c>
      <c r="C25" s="1177"/>
      <c r="D25" s="780" t="s">
        <v>2845</v>
      </c>
      <c r="E25" s="775" t="s">
        <v>2795</v>
      </c>
      <c r="F25" s="779">
        <v>23</v>
      </c>
      <c r="G25" s="778">
        <v>350</v>
      </c>
      <c r="H25" s="778">
        <f>G25*F25</f>
        <v>8050</v>
      </c>
      <c r="I25" s="753"/>
    </row>
    <row r="26" spans="1:10" ht="18" customHeight="1">
      <c r="A26" s="332"/>
      <c r="B26" s="1176" t="s">
        <v>2808</v>
      </c>
      <c r="C26" s="1177"/>
      <c r="D26" s="780" t="s">
        <v>2846</v>
      </c>
      <c r="E26" s="775" t="s">
        <v>2795</v>
      </c>
      <c r="F26" s="779">
        <v>1</v>
      </c>
      <c r="G26" s="778">
        <v>280</v>
      </c>
      <c r="H26" s="778">
        <f>G26*F26</f>
        <v>280</v>
      </c>
      <c r="I26" s="753"/>
    </row>
    <row r="27" spans="1:10" ht="18" customHeight="1">
      <c r="A27" s="332"/>
      <c r="B27" s="1176"/>
      <c r="C27" s="1177"/>
      <c r="D27" s="780"/>
      <c r="E27" s="775"/>
      <c r="F27" s="779"/>
      <c r="G27" s="778"/>
      <c r="H27" s="778"/>
      <c r="I27" s="753"/>
    </row>
    <row r="28" spans="1:10" ht="18" customHeight="1">
      <c r="A28" s="332"/>
      <c r="B28" s="1176" t="s">
        <v>2809</v>
      </c>
      <c r="C28" s="1177"/>
      <c r="D28" s="780" t="s">
        <v>2847</v>
      </c>
      <c r="E28" s="775" t="s">
        <v>2795</v>
      </c>
      <c r="F28" s="779">
        <v>1</v>
      </c>
      <c r="G28" s="778">
        <v>75</v>
      </c>
      <c r="H28" s="778">
        <f>G28*F28</f>
        <v>75</v>
      </c>
      <c r="I28" s="753"/>
    </row>
    <row r="29" spans="1:10" ht="18" customHeight="1">
      <c r="A29" s="332"/>
      <c r="B29" s="1176" t="s">
        <v>2810</v>
      </c>
      <c r="C29" s="1177"/>
      <c r="D29" s="780" t="s">
        <v>2848</v>
      </c>
      <c r="E29" s="775" t="s">
        <v>2795</v>
      </c>
      <c r="F29" s="779">
        <v>12</v>
      </c>
      <c r="G29" s="778">
        <v>50</v>
      </c>
      <c r="H29" s="778">
        <f>G29*F29</f>
        <v>600</v>
      </c>
      <c r="I29" s="753"/>
    </row>
    <row r="30" spans="1:10" ht="18" customHeight="1">
      <c r="A30" s="332"/>
      <c r="B30" s="1176"/>
      <c r="C30" s="1177"/>
      <c r="D30" s="780"/>
      <c r="E30" s="775"/>
      <c r="F30" s="779"/>
      <c r="G30" s="778"/>
      <c r="H30" s="778"/>
      <c r="I30" s="753"/>
    </row>
    <row r="31" spans="1:10" ht="18" customHeight="1">
      <c r="A31" s="332"/>
      <c r="B31" s="1176" t="s">
        <v>2811</v>
      </c>
      <c r="C31" s="1177"/>
      <c r="D31" s="780" t="s">
        <v>2849</v>
      </c>
      <c r="E31" s="775" t="s">
        <v>2795</v>
      </c>
      <c r="F31" s="779">
        <v>8</v>
      </c>
      <c r="G31" s="778">
        <v>450</v>
      </c>
      <c r="H31" s="778">
        <f>G31*F31</f>
        <v>3600</v>
      </c>
      <c r="I31" s="753"/>
    </row>
    <row r="32" spans="1:10" ht="18" customHeight="1">
      <c r="A32" s="332"/>
      <c r="B32" s="1176" t="s">
        <v>2812</v>
      </c>
      <c r="C32" s="1177"/>
      <c r="D32" s="780" t="s">
        <v>2850</v>
      </c>
      <c r="E32" s="775" t="s">
        <v>2795</v>
      </c>
      <c r="F32" s="779">
        <v>1</v>
      </c>
      <c r="G32" s="778">
        <v>350</v>
      </c>
      <c r="H32" s="778">
        <f>G32*F32</f>
        <v>350</v>
      </c>
      <c r="I32" s="753"/>
    </row>
    <row r="33" spans="1:9" ht="18" customHeight="1">
      <c r="A33" s="332"/>
      <c r="B33" s="1176"/>
      <c r="C33" s="1177"/>
      <c r="D33" s="780"/>
      <c r="E33" s="775"/>
      <c r="F33" s="779"/>
      <c r="G33" s="778"/>
      <c r="H33" s="778"/>
      <c r="I33" s="753"/>
    </row>
    <row r="34" spans="1:9" ht="18" customHeight="1">
      <c r="A34" s="332"/>
      <c r="B34" s="1176" t="s">
        <v>2813</v>
      </c>
      <c r="C34" s="1177"/>
      <c r="D34" s="780" t="s">
        <v>2851</v>
      </c>
      <c r="E34" s="775" t="s">
        <v>2795</v>
      </c>
      <c r="F34" s="779">
        <v>5</v>
      </c>
      <c r="G34" s="778">
        <v>22</v>
      </c>
      <c r="H34" s="778">
        <f>G34*F34</f>
        <v>110</v>
      </c>
      <c r="I34" s="753"/>
    </row>
    <row r="35" spans="1:9" ht="18" customHeight="1">
      <c r="A35" s="338"/>
      <c r="B35" s="1176" t="s">
        <v>2814</v>
      </c>
      <c r="C35" s="1177"/>
      <c r="D35" s="780" t="s">
        <v>2852</v>
      </c>
      <c r="E35" s="775" t="s">
        <v>2795</v>
      </c>
      <c r="F35" s="760">
        <v>54</v>
      </c>
      <c r="G35" s="761">
        <v>10</v>
      </c>
      <c r="H35" s="778">
        <f>G35*F35</f>
        <v>540</v>
      </c>
      <c r="I35" s="763"/>
    </row>
    <row r="36" spans="1:9" ht="18" customHeight="1">
      <c r="A36" s="338"/>
      <c r="B36" s="1176" t="s">
        <v>2815</v>
      </c>
      <c r="C36" s="1177"/>
      <c r="D36" s="780" t="s">
        <v>2853</v>
      </c>
      <c r="E36" s="775" t="s">
        <v>2795</v>
      </c>
      <c r="F36" s="760">
        <v>5</v>
      </c>
      <c r="G36" s="761">
        <v>7</v>
      </c>
      <c r="H36" s="778">
        <f>G36*F36</f>
        <v>35</v>
      </c>
      <c r="I36" s="763"/>
    </row>
    <row r="37" spans="1:9" ht="18" customHeight="1">
      <c r="A37" s="338"/>
      <c r="B37" s="1176" t="s">
        <v>2816</v>
      </c>
      <c r="C37" s="1177"/>
      <c r="D37" s="780" t="s">
        <v>2854</v>
      </c>
      <c r="E37" s="775" t="s">
        <v>2795</v>
      </c>
      <c r="F37" s="760">
        <v>10</v>
      </c>
      <c r="G37" s="761">
        <v>3</v>
      </c>
      <c r="H37" s="778">
        <f>G37*F37</f>
        <v>30</v>
      </c>
      <c r="I37" s="753"/>
    </row>
    <row r="38" spans="1:9" ht="18" customHeight="1">
      <c r="A38" s="338"/>
      <c r="B38" s="1176" t="s">
        <v>2817</v>
      </c>
      <c r="C38" s="1177"/>
      <c r="D38" s="780" t="s">
        <v>2855</v>
      </c>
      <c r="E38" s="775" t="s">
        <v>2795</v>
      </c>
      <c r="F38" s="760">
        <v>12</v>
      </c>
      <c r="G38" s="761">
        <v>2.5</v>
      </c>
      <c r="H38" s="778">
        <f>G38*F38</f>
        <v>30</v>
      </c>
      <c r="I38" s="763"/>
    </row>
    <row r="39" spans="1:9" ht="18" customHeight="1">
      <c r="A39" s="338"/>
      <c r="B39" s="1176"/>
      <c r="C39" s="1177"/>
      <c r="D39" s="773"/>
      <c r="E39" s="781"/>
      <c r="F39" s="760"/>
      <c r="G39" s="761"/>
      <c r="H39" s="778"/>
      <c r="I39" s="763"/>
    </row>
    <row r="40" spans="1:9" ht="18" customHeight="1">
      <c r="A40" s="338"/>
      <c r="B40" s="1176" t="s">
        <v>2818</v>
      </c>
      <c r="C40" s="1177"/>
      <c r="D40" s="774" t="s">
        <v>2856</v>
      </c>
      <c r="E40" s="781" t="s">
        <v>2795</v>
      </c>
      <c r="F40" s="771">
        <v>6</v>
      </c>
      <c r="G40" s="761">
        <v>8</v>
      </c>
      <c r="H40" s="778">
        <f>G40*F40</f>
        <v>48</v>
      </c>
      <c r="I40" s="763"/>
    </row>
    <row r="41" spans="1:9" ht="18" customHeight="1">
      <c r="A41" s="338"/>
      <c r="B41" s="1176" t="s">
        <v>2819</v>
      </c>
      <c r="C41" s="1177"/>
      <c r="D41" s="774" t="s">
        <v>2857</v>
      </c>
      <c r="E41" s="775" t="s">
        <v>2795</v>
      </c>
      <c r="F41" s="771">
        <v>3</v>
      </c>
      <c r="G41" s="772">
        <v>6</v>
      </c>
      <c r="H41" s="778">
        <f>G41*F41</f>
        <v>18</v>
      </c>
      <c r="I41" s="782"/>
    </row>
    <row r="42" spans="1:9" ht="18" customHeight="1">
      <c r="A42" s="338"/>
      <c r="B42" s="1176"/>
      <c r="C42" s="1177"/>
      <c r="D42" s="774"/>
      <c r="E42" s="775"/>
      <c r="F42" s="771"/>
      <c r="G42" s="772"/>
      <c r="H42" s="778"/>
      <c r="I42" s="782"/>
    </row>
    <row r="43" spans="1:9" ht="18" customHeight="1">
      <c r="A43" s="338"/>
      <c r="B43" s="1176" t="s">
        <v>2820</v>
      </c>
      <c r="C43" s="1177"/>
      <c r="D43" s="774" t="s">
        <v>2858</v>
      </c>
      <c r="E43" s="775" t="s">
        <v>2795</v>
      </c>
      <c r="F43" s="771">
        <v>2</v>
      </c>
      <c r="G43" s="772">
        <v>28</v>
      </c>
      <c r="H43" s="778">
        <f>G43*F43</f>
        <v>56</v>
      </c>
      <c r="I43" s="782"/>
    </row>
    <row r="44" spans="1:9" ht="18" customHeight="1">
      <c r="A44" s="338"/>
      <c r="B44" s="1176" t="s">
        <v>2821</v>
      </c>
      <c r="C44" s="1177"/>
      <c r="D44" s="774" t="s">
        <v>2859</v>
      </c>
      <c r="E44" s="775" t="s">
        <v>2795</v>
      </c>
      <c r="F44" s="771">
        <v>12</v>
      </c>
      <c r="G44" s="772">
        <v>20</v>
      </c>
      <c r="H44" s="778">
        <f>G44*F44</f>
        <v>240</v>
      </c>
      <c r="I44" s="782"/>
    </row>
    <row r="45" spans="1:9" ht="18" customHeight="1">
      <c r="A45" s="338"/>
      <c r="B45" s="1176" t="s">
        <v>2822</v>
      </c>
      <c r="C45" s="1177"/>
      <c r="D45" s="774" t="s">
        <v>2823</v>
      </c>
      <c r="E45" s="775" t="s">
        <v>2795</v>
      </c>
      <c r="F45" s="771">
        <v>2</v>
      </c>
      <c r="G45" s="772">
        <v>33</v>
      </c>
      <c r="H45" s="778">
        <f>G45*F45</f>
        <v>66</v>
      </c>
      <c r="I45" s="782"/>
    </row>
    <row r="46" spans="1:9" ht="18" customHeight="1">
      <c r="A46" s="338"/>
      <c r="B46" s="1176"/>
      <c r="C46" s="1177"/>
      <c r="D46" s="783"/>
      <c r="E46" s="781"/>
      <c r="F46" s="771"/>
      <c r="G46" s="772"/>
      <c r="H46" s="778"/>
      <c r="I46" s="764"/>
    </row>
    <row r="47" spans="1:9" ht="18" customHeight="1">
      <c r="A47" s="338"/>
      <c r="B47" s="1176" t="s">
        <v>2824</v>
      </c>
      <c r="C47" s="1177"/>
      <c r="D47" s="783" t="s">
        <v>2860</v>
      </c>
      <c r="E47" s="781" t="s">
        <v>2795</v>
      </c>
      <c r="F47" s="771">
        <v>62</v>
      </c>
      <c r="G47" s="772">
        <v>14</v>
      </c>
      <c r="H47" s="778">
        <f t="shared" ref="H47:H56" si="3">G47*F47</f>
        <v>868</v>
      </c>
      <c r="I47" s="764"/>
    </row>
    <row r="48" spans="1:9" ht="18" customHeight="1">
      <c r="A48" s="338"/>
      <c r="B48" s="1176" t="s">
        <v>2825</v>
      </c>
      <c r="C48" s="1177"/>
      <c r="D48" s="783" t="s">
        <v>2861</v>
      </c>
      <c r="E48" s="781" t="s">
        <v>2795</v>
      </c>
      <c r="F48" s="771">
        <v>4</v>
      </c>
      <c r="G48" s="772">
        <v>10</v>
      </c>
      <c r="H48" s="778">
        <f t="shared" si="3"/>
        <v>40</v>
      </c>
      <c r="I48" s="764"/>
    </row>
    <row r="49" spans="1:11" ht="18" customHeight="1">
      <c r="A49" s="338"/>
      <c r="B49" s="1176" t="s">
        <v>2826</v>
      </c>
      <c r="C49" s="1177"/>
      <c r="D49" s="783" t="s">
        <v>2862</v>
      </c>
      <c r="E49" s="781" t="s">
        <v>2795</v>
      </c>
      <c r="F49" s="771">
        <v>6</v>
      </c>
      <c r="G49" s="772">
        <v>5.5</v>
      </c>
      <c r="H49" s="778">
        <f t="shared" si="3"/>
        <v>33</v>
      </c>
      <c r="I49" s="764"/>
    </row>
    <row r="50" spans="1:11" ht="18" customHeight="1">
      <c r="A50" s="338"/>
      <c r="B50" s="1176" t="s">
        <v>2827</v>
      </c>
      <c r="C50" s="1177"/>
      <c r="D50" s="783" t="s">
        <v>2863</v>
      </c>
      <c r="E50" s="781" t="s">
        <v>2795</v>
      </c>
      <c r="F50" s="771">
        <v>12</v>
      </c>
      <c r="G50" s="772">
        <v>5</v>
      </c>
      <c r="H50" s="778">
        <f t="shared" si="3"/>
        <v>60</v>
      </c>
      <c r="I50" s="764"/>
    </row>
    <row r="51" spans="1:11" ht="18" customHeight="1">
      <c r="A51" s="338"/>
      <c r="B51" s="1176" t="s">
        <v>2828</v>
      </c>
      <c r="C51" s="1177"/>
      <c r="D51" s="783" t="s">
        <v>2864</v>
      </c>
      <c r="E51" s="781" t="s">
        <v>2795</v>
      </c>
      <c r="F51" s="771">
        <v>12</v>
      </c>
      <c r="G51" s="772">
        <v>25</v>
      </c>
      <c r="H51" s="778">
        <f t="shared" si="3"/>
        <v>300</v>
      </c>
      <c r="I51" s="764"/>
    </row>
    <row r="52" spans="1:11" ht="18" customHeight="1">
      <c r="A52" s="338"/>
      <c r="B52" s="1176" t="s">
        <v>2829</v>
      </c>
      <c r="C52" s="1177"/>
      <c r="D52" s="783" t="s">
        <v>2865</v>
      </c>
      <c r="E52" s="781" t="s">
        <v>2830</v>
      </c>
      <c r="F52" s="771">
        <v>3</v>
      </c>
      <c r="G52" s="772">
        <v>1216.08</v>
      </c>
      <c r="H52" s="778">
        <f t="shared" si="3"/>
        <v>3648.24</v>
      </c>
      <c r="I52" s="764"/>
    </row>
    <row r="53" spans="1:11" ht="18" customHeight="1">
      <c r="A53" s="338"/>
      <c r="B53" s="1176" t="s">
        <v>2831</v>
      </c>
      <c r="C53" s="1177"/>
      <c r="D53" s="783" t="s">
        <v>2832</v>
      </c>
      <c r="E53" s="781" t="s">
        <v>2795</v>
      </c>
      <c r="F53" s="771">
        <v>3</v>
      </c>
      <c r="G53" s="772">
        <v>1580</v>
      </c>
      <c r="H53" s="778">
        <f t="shared" si="3"/>
        <v>4740</v>
      </c>
      <c r="I53" s="764"/>
    </row>
    <row r="54" spans="1:11" ht="18" customHeight="1">
      <c r="A54" s="338"/>
      <c r="B54" s="1176" t="s">
        <v>2833</v>
      </c>
      <c r="C54" s="1177"/>
      <c r="D54" s="783" t="s">
        <v>2834</v>
      </c>
      <c r="E54" s="781" t="s">
        <v>2795</v>
      </c>
      <c r="F54" s="771">
        <v>3</v>
      </c>
      <c r="G54" s="772">
        <v>1580</v>
      </c>
      <c r="H54" s="778">
        <f t="shared" si="3"/>
        <v>4740</v>
      </c>
      <c r="I54" s="764"/>
    </row>
    <row r="55" spans="1:11" ht="24.75" customHeight="1">
      <c r="A55" s="338"/>
      <c r="B55" s="1176" t="s">
        <v>2835</v>
      </c>
      <c r="C55" s="1177"/>
      <c r="D55" s="765" t="s">
        <v>2836</v>
      </c>
      <c r="E55" s="781" t="s">
        <v>2795</v>
      </c>
      <c r="F55" s="771">
        <v>3</v>
      </c>
      <c r="G55" s="772">
        <v>1310</v>
      </c>
      <c r="H55" s="778">
        <f t="shared" si="3"/>
        <v>3930</v>
      </c>
      <c r="I55" s="764"/>
    </row>
    <row r="56" spans="1:11" ht="18" customHeight="1">
      <c r="A56" s="338"/>
      <c r="B56" s="1176" t="s">
        <v>2837</v>
      </c>
      <c r="C56" s="1177"/>
      <c r="D56" s="783" t="s">
        <v>2866</v>
      </c>
      <c r="E56" s="781" t="s">
        <v>2795</v>
      </c>
      <c r="F56" s="760">
        <v>3</v>
      </c>
      <c r="G56" s="761">
        <v>145</v>
      </c>
      <c r="H56" s="778">
        <f t="shared" si="3"/>
        <v>435</v>
      </c>
      <c r="I56" s="753"/>
    </row>
    <row r="57" spans="1:11" ht="18" customHeight="1" thickBot="1">
      <c r="A57" s="338"/>
      <c r="B57" s="1174"/>
      <c r="C57" s="1175"/>
      <c r="D57" s="784"/>
      <c r="E57" s="785"/>
      <c r="F57" s="786"/>
      <c r="G57" s="787"/>
      <c r="H57" s="788"/>
      <c r="I57" s="789">
        <f>SUM(H5:H56)</f>
        <v>2011641.3334225141</v>
      </c>
    </row>
    <row r="58" spans="1:11" ht="18" customHeight="1">
      <c r="A58" s="338"/>
      <c r="B58" s="334"/>
      <c r="C58" s="334"/>
      <c r="D58" s="339"/>
      <c r="E58" s="340"/>
      <c r="F58" s="334"/>
      <c r="G58" s="370"/>
      <c r="H58" s="339"/>
    </row>
    <row r="59" spans="1:11">
      <c r="A59" s="338"/>
      <c r="B59" s="334"/>
      <c r="C59" s="334"/>
      <c r="D59" s="339"/>
      <c r="E59" s="340"/>
      <c r="F59" s="334"/>
      <c r="G59" s="370" t="s">
        <v>3449</v>
      </c>
      <c r="H59" s="339"/>
      <c r="I59" s="726">
        <f>I57-'[25]sist comb dual'!$I$53</f>
        <v>471004.3934225142</v>
      </c>
    </row>
    <row r="60" spans="1:11">
      <c r="A60" s="338"/>
      <c r="B60" s="334"/>
      <c r="C60" s="334"/>
      <c r="D60" s="339"/>
      <c r="E60" s="340"/>
      <c r="F60" s="334"/>
      <c r="G60" s="370"/>
      <c r="H60" s="339"/>
      <c r="I60" s="707">
        <f>I59/(I57-I59)</f>
        <v>0.30572056348494031</v>
      </c>
    </row>
    <row r="61" spans="1:11">
      <c r="A61" s="338"/>
      <c r="B61" s="334"/>
      <c r="C61" s="334"/>
      <c r="D61" s="339"/>
      <c r="E61" s="340"/>
      <c r="F61" s="334"/>
      <c r="G61" s="370"/>
      <c r="H61" s="339"/>
    </row>
    <row r="62" spans="1:11">
      <c r="A62" s="338"/>
      <c r="B62" s="334"/>
      <c r="C62" s="334"/>
      <c r="D62" s="339"/>
      <c r="E62" s="340"/>
      <c r="F62" s="334"/>
      <c r="G62" s="370"/>
      <c r="H62" s="339"/>
    </row>
    <row r="63" spans="1:11">
      <c r="A63" s="338"/>
      <c r="B63" s="334"/>
      <c r="C63" s="334"/>
      <c r="D63" s="339"/>
      <c r="E63" s="340"/>
      <c r="F63" s="334"/>
      <c r="G63" s="370"/>
      <c r="H63" s="339"/>
    </row>
    <row r="64" spans="1:11">
      <c r="A64" s="338"/>
      <c r="B64" s="334"/>
      <c r="C64" s="334"/>
      <c r="D64" s="339"/>
      <c r="E64" s="340"/>
      <c r="F64" s="334"/>
      <c r="G64" s="370"/>
      <c r="H64" s="339"/>
      <c r="K64" s="861" t="s">
        <v>3491</v>
      </c>
    </row>
    <row r="65" spans="1:13">
      <c r="A65" s="338"/>
      <c r="B65" s="334"/>
      <c r="C65" s="334"/>
      <c r="D65" s="339"/>
      <c r="E65" s="340"/>
      <c r="F65" s="334"/>
      <c r="G65" s="370"/>
      <c r="H65" s="339"/>
      <c r="K65" s="861" t="s">
        <v>3509</v>
      </c>
    </row>
    <row r="66" spans="1:13">
      <c r="A66" s="338"/>
      <c r="B66" s="334"/>
      <c r="C66" s="334"/>
      <c r="D66" s="339"/>
      <c r="E66" s="340"/>
      <c r="F66" s="334"/>
      <c r="G66" s="370"/>
      <c r="H66" s="339"/>
      <c r="K66" s="335" t="s">
        <v>3489</v>
      </c>
    </row>
    <row r="67" spans="1:13">
      <c r="B67" s="334"/>
      <c r="C67" s="334"/>
      <c r="D67" s="339"/>
      <c r="E67" s="340"/>
      <c r="F67" s="334"/>
      <c r="G67" s="370"/>
      <c r="H67" s="339"/>
      <c r="K67" s="335" t="s">
        <v>3490</v>
      </c>
      <c r="L67" s="862">
        <v>2511134.6800000002</v>
      </c>
      <c r="M67" s="335" t="s">
        <v>3487</v>
      </c>
    </row>
    <row r="68" spans="1:13">
      <c r="B68" s="334"/>
      <c r="C68" s="334"/>
      <c r="D68" s="342"/>
      <c r="E68" s="343"/>
      <c r="F68" s="334"/>
      <c r="G68" s="370"/>
      <c r="H68" s="339"/>
      <c r="K68" s="335" t="s">
        <v>3488</v>
      </c>
      <c r="L68" s="862">
        <v>633698.52</v>
      </c>
      <c r="M68" s="335" t="s">
        <v>2693</v>
      </c>
    </row>
    <row r="69" spans="1:13" s="341" customFormat="1">
      <c r="A69" s="335"/>
      <c r="B69" s="334"/>
      <c r="C69" s="334"/>
      <c r="D69" s="342"/>
      <c r="E69" s="343"/>
      <c r="F69" s="334"/>
      <c r="G69" s="370"/>
      <c r="H69" s="339"/>
      <c r="J69" s="335"/>
    </row>
    <row r="70" spans="1:13" s="341" customFormat="1">
      <c r="A70" s="335"/>
      <c r="B70" s="334"/>
      <c r="C70" s="334"/>
      <c r="D70" s="342"/>
      <c r="E70" s="343"/>
      <c r="F70" s="334"/>
      <c r="G70" s="370"/>
      <c r="H70" s="339"/>
      <c r="J70" s="335"/>
      <c r="K70" s="863" t="s">
        <v>3492</v>
      </c>
    </row>
    <row r="71" spans="1:13" s="341" customFormat="1">
      <c r="A71" s="335"/>
      <c r="B71" s="344"/>
      <c r="C71" s="344"/>
      <c r="D71" s="345"/>
      <c r="E71" s="343"/>
      <c r="F71" s="334"/>
      <c r="G71" s="370"/>
      <c r="H71" s="338"/>
      <c r="J71" s="335"/>
      <c r="L71" s="869" t="s">
        <v>3508</v>
      </c>
    </row>
    <row r="72" spans="1:13" s="341" customFormat="1">
      <c r="A72" s="335"/>
      <c r="B72" s="334"/>
      <c r="C72" s="334"/>
      <c r="D72" s="342"/>
      <c r="E72" s="343"/>
      <c r="F72" s="334"/>
      <c r="G72" s="370"/>
      <c r="H72" s="338"/>
      <c r="J72" s="335"/>
      <c r="K72" s="864" t="s">
        <v>3493</v>
      </c>
      <c r="L72" s="865">
        <v>52010.43</v>
      </c>
    </row>
    <row r="73" spans="1:13" s="341" customFormat="1">
      <c r="A73" s="335"/>
      <c r="B73" s="334"/>
      <c r="C73" s="334"/>
      <c r="D73" s="342"/>
      <c r="E73" s="343"/>
      <c r="F73" s="334"/>
      <c r="G73" s="370"/>
      <c r="H73" s="338"/>
      <c r="J73" s="335"/>
      <c r="K73" s="864" t="s">
        <v>3494</v>
      </c>
      <c r="L73" s="865">
        <v>925525.34</v>
      </c>
    </row>
    <row r="74" spans="1:13" s="341" customFormat="1">
      <c r="A74" s="335"/>
      <c r="B74" s="334"/>
      <c r="C74" s="334"/>
      <c r="D74" s="342"/>
      <c r="E74" s="343"/>
      <c r="F74" s="334"/>
      <c r="G74" s="370"/>
      <c r="H74" s="338"/>
      <c r="J74" s="335"/>
      <c r="K74" s="864" t="s">
        <v>2917</v>
      </c>
      <c r="L74" s="865">
        <v>1009258.42</v>
      </c>
    </row>
    <row r="75" spans="1:13" s="341" customFormat="1">
      <c r="A75" s="335"/>
      <c r="B75" s="344"/>
      <c r="C75" s="344"/>
      <c r="D75" s="345"/>
      <c r="E75" s="343"/>
      <c r="F75" s="334"/>
      <c r="G75" s="370"/>
      <c r="H75" s="338"/>
      <c r="J75" s="335"/>
      <c r="K75" s="864" t="s">
        <v>3495</v>
      </c>
      <c r="L75" s="865">
        <f>SUM(L72:L74)*0.1767</f>
        <v>351066.53337299998</v>
      </c>
    </row>
    <row r="76" spans="1:13" s="341" customFormat="1">
      <c r="A76" s="335"/>
      <c r="B76" s="334"/>
      <c r="C76" s="334"/>
      <c r="D76" s="342"/>
      <c r="E76" s="343"/>
      <c r="F76" s="334"/>
      <c r="G76" s="370"/>
      <c r="H76" s="338"/>
      <c r="J76" s="335"/>
      <c r="K76" s="864" t="s">
        <v>3496</v>
      </c>
      <c r="L76" s="865">
        <f>SUM(L72:L74)*0.1</f>
        <v>198679.41899999999</v>
      </c>
    </row>
    <row r="77" spans="1:13" s="341" customFormat="1">
      <c r="A77" s="335"/>
      <c r="B77" s="346"/>
      <c r="C77" s="346"/>
      <c r="D77" s="346"/>
      <c r="E77" s="346"/>
      <c r="F77" s="346"/>
      <c r="G77" s="370"/>
      <c r="H77" s="338"/>
      <c r="J77" s="335"/>
      <c r="K77" s="863" t="s">
        <v>3497</v>
      </c>
      <c r="L77" s="866">
        <f>SUM(L72:L76)</f>
        <v>2536540.1423730003</v>
      </c>
    </row>
    <row r="78" spans="1:13" s="341" customFormat="1">
      <c r="A78" s="335"/>
      <c r="B78" s="347"/>
      <c r="C78" s="347"/>
      <c r="D78" s="347"/>
      <c r="E78" s="348"/>
      <c r="F78" s="347"/>
      <c r="G78" s="370"/>
      <c r="H78" s="338"/>
      <c r="J78" s="335"/>
      <c r="K78" s="864" t="s">
        <v>3499</v>
      </c>
      <c r="L78" s="867">
        <v>2.8159999999999998</v>
      </c>
    </row>
    <row r="79" spans="1:13" s="341" customFormat="1">
      <c r="A79" s="335"/>
      <c r="B79" s="347"/>
      <c r="C79" s="347"/>
      <c r="D79" s="347"/>
      <c r="E79" s="348"/>
      <c r="F79" s="347"/>
      <c r="G79" s="370"/>
      <c r="H79" s="338"/>
      <c r="J79" s="335"/>
      <c r="K79" s="863" t="s">
        <v>3498</v>
      </c>
      <c r="L79" s="866">
        <f>L77/L78/2</f>
        <v>450379.99687020603</v>
      </c>
    </row>
    <row r="80" spans="1:13" s="341" customFormat="1">
      <c r="A80" s="335"/>
      <c r="B80" s="347"/>
      <c r="C80" s="347"/>
      <c r="D80" s="347"/>
      <c r="E80" s="348"/>
      <c r="F80" s="347"/>
      <c r="G80" s="370"/>
      <c r="H80" s="338"/>
      <c r="J80" s="335"/>
      <c r="L80" s="341">
        <f>(L68+L79)/2</f>
        <v>542039.25843510299</v>
      </c>
    </row>
    <row r="81" spans="1:12" s="341" customFormat="1">
      <c r="A81" s="335"/>
      <c r="B81" s="347"/>
      <c r="C81" s="347"/>
      <c r="D81" s="347"/>
      <c r="E81" s="348"/>
      <c r="F81" s="347"/>
      <c r="G81" s="370"/>
      <c r="H81" s="338"/>
      <c r="J81" s="335"/>
    </row>
    <row r="82" spans="1:12" s="341" customFormat="1">
      <c r="A82" s="335"/>
      <c r="B82" s="349"/>
      <c r="C82" s="349"/>
      <c r="D82" s="349"/>
      <c r="E82" s="334"/>
      <c r="F82" s="334"/>
      <c r="G82" s="370"/>
      <c r="H82" s="338"/>
      <c r="J82" s="335"/>
      <c r="K82" s="863" t="s">
        <v>3500</v>
      </c>
    </row>
    <row r="83" spans="1:12" s="341" customFormat="1">
      <c r="A83" s="335"/>
      <c r="B83" s="338"/>
      <c r="C83" s="338"/>
      <c r="D83" s="350"/>
      <c r="E83" s="338"/>
      <c r="F83" s="334"/>
      <c r="G83" s="370"/>
      <c r="H83" s="338"/>
      <c r="J83" s="335"/>
      <c r="L83" s="869" t="s">
        <v>2693</v>
      </c>
    </row>
    <row r="84" spans="1:12" s="341" customFormat="1">
      <c r="A84" s="335"/>
      <c r="B84" s="338"/>
      <c r="C84" s="338"/>
      <c r="D84" s="350"/>
      <c r="E84" s="338"/>
      <c r="F84" s="334"/>
      <c r="G84" s="370"/>
      <c r="H84" s="338"/>
      <c r="J84" s="335"/>
      <c r="K84" s="864" t="s">
        <v>3501</v>
      </c>
      <c r="L84" s="865">
        <v>38465</v>
      </c>
    </row>
    <row r="85" spans="1:12">
      <c r="K85" s="864" t="s">
        <v>3502</v>
      </c>
      <c r="L85" s="865">
        <v>18200</v>
      </c>
    </row>
    <row r="86" spans="1:12">
      <c r="K86" s="864" t="s">
        <v>3503</v>
      </c>
      <c r="L86" s="865">
        <v>5071.7</v>
      </c>
    </row>
    <row r="87" spans="1:12">
      <c r="K87" s="864" t="s">
        <v>3504</v>
      </c>
      <c r="L87" s="865">
        <v>11417</v>
      </c>
    </row>
    <row r="88" spans="1:12">
      <c r="K88" s="864" t="s">
        <v>3505</v>
      </c>
      <c r="L88" s="865">
        <v>5266.3</v>
      </c>
    </row>
    <row r="89" spans="1:12">
      <c r="K89" s="863" t="s">
        <v>3497</v>
      </c>
      <c r="L89" s="866">
        <f>SUM(L84:L88)</f>
        <v>78420</v>
      </c>
    </row>
    <row r="90" spans="1:12">
      <c r="K90" s="864" t="s">
        <v>3506</v>
      </c>
      <c r="L90" s="868">
        <v>1555</v>
      </c>
    </row>
    <row r="91" spans="1:12">
      <c r="K91" s="863" t="s">
        <v>3507</v>
      </c>
      <c r="L91" s="866">
        <f>L89-L90</f>
        <v>76865</v>
      </c>
    </row>
  </sheetData>
  <mergeCells count="52">
    <mergeCell ref="B11:C11"/>
    <mergeCell ref="B26:C26"/>
    <mergeCell ref="B27:C27"/>
    <mergeCell ref="B48:C48"/>
    <mergeCell ref="B49:C49"/>
    <mergeCell ref="B12:C12"/>
    <mergeCell ref="B13:C13"/>
    <mergeCell ref="B17:C17"/>
    <mergeCell ref="B18:C18"/>
    <mergeCell ref="B25:C25"/>
    <mergeCell ref="B41:C41"/>
    <mergeCell ref="B46:C46"/>
    <mergeCell ref="B45:C45"/>
    <mergeCell ref="B35:C35"/>
    <mergeCell ref="B36:C36"/>
    <mergeCell ref="B28:C28"/>
    <mergeCell ref="B2:C2"/>
    <mergeCell ref="B3:C3"/>
    <mergeCell ref="B8:C8"/>
    <mergeCell ref="B9:C9"/>
    <mergeCell ref="B10:C10"/>
    <mergeCell ref="B29:C29"/>
    <mergeCell ref="B30:C30"/>
    <mergeCell ref="B31:C31"/>
    <mergeCell ref="B32:C32"/>
    <mergeCell ref="B33:C33"/>
    <mergeCell ref="B34:C34"/>
    <mergeCell ref="B43:C43"/>
    <mergeCell ref="B44:C44"/>
    <mergeCell ref="B37:C37"/>
    <mergeCell ref="B14:C14"/>
    <mergeCell ref="B15:C15"/>
    <mergeCell ref="B16:C16"/>
    <mergeCell ref="B24:C24"/>
    <mergeCell ref="B20:C20"/>
    <mergeCell ref="B21:C21"/>
    <mergeCell ref="B22:C22"/>
    <mergeCell ref="B23:C23"/>
    <mergeCell ref="B19:C19"/>
    <mergeCell ref="B38:C38"/>
    <mergeCell ref="B39:C39"/>
    <mergeCell ref="B40:C40"/>
    <mergeCell ref="B42:C42"/>
    <mergeCell ref="B55:C55"/>
    <mergeCell ref="B50:C50"/>
    <mergeCell ref="B47:C47"/>
    <mergeCell ref="B56:C56"/>
    <mergeCell ref="B57:C57"/>
    <mergeCell ref="B51:C51"/>
    <mergeCell ref="B52:C52"/>
    <mergeCell ref="B53:C53"/>
    <mergeCell ref="B54:C54"/>
  </mergeCells>
  <phoneticPr fontId="57" type="noConversion"/>
  <printOptions horizontalCentered="1"/>
  <pageMargins left="0.59055118110236227" right="0.19685039370078741" top="0.59055118110236227" bottom="1.1399999999999999" header="0" footer="0"/>
  <pageSetup paperSize="9" scale="70" orientation="portrait" r:id="rId1"/>
  <headerFooter alignWithMargins="0">
    <oddFooter>&amp;C&amp;P de &amp;N&amp;R&amp;8&amp;F</oddFooter>
  </headerFooter>
  <legacyDrawing r:id="rId2"/>
</worksheet>
</file>

<file path=xl/worksheets/sheet12.xml><?xml version="1.0" encoding="utf-8"?>
<worksheet xmlns="http://schemas.openxmlformats.org/spreadsheetml/2006/main" xmlns:r="http://schemas.openxmlformats.org/officeDocument/2006/relationships">
  <sheetPr>
    <tabColor rgb="FFFFFF00"/>
  </sheetPr>
  <dimension ref="B1:S87"/>
  <sheetViews>
    <sheetView showGridLines="0" topLeftCell="B1" workbookViewId="0">
      <selection activeCell="C4" sqref="C4:I7"/>
    </sheetView>
  </sheetViews>
  <sheetFormatPr baseColWidth="10" defaultRowHeight="12.75"/>
  <cols>
    <col min="3" max="3" width="35.83203125" customWidth="1"/>
    <col min="7" max="7" width="16.6640625" customWidth="1"/>
    <col min="8" max="8" width="14.33203125" customWidth="1"/>
    <col min="12" max="12" width="14.5" customWidth="1"/>
    <col min="13" max="13" width="16.83203125" customWidth="1"/>
  </cols>
  <sheetData>
    <row r="1" spans="2:19" ht="15">
      <c r="C1" s="1037" t="s">
        <v>3519</v>
      </c>
    </row>
    <row r="2" spans="2:19">
      <c r="B2" s="335"/>
      <c r="C2" s="704" t="s">
        <v>3484</v>
      </c>
      <c r="D2" s="335"/>
      <c r="E2" s="335"/>
      <c r="F2" s="335"/>
      <c r="G2" s="335"/>
      <c r="H2" s="335"/>
      <c r="I2" s="335"/>
      <c r="K2" s="704" t="s">
        <v>3484</v>
      </c>
      <c r="L2" s="335"/>
      <c r="M2" s="335"/>
      <c r="N2" s="335"/>
      <c r="O2" s="335"/>
      <c r="P2" s="335"/>
      <c r="Q2" s="335"/>
      <c r="R2" s="335"/>
      <c r="S2" s="335"/>
    </row>
    <row r="3" spans="2:19" ht="13.5" thickBot="1">
      <c r="B3" s="335"/>
      <c r="C3" s="704"/>
      <c r="D3" s="335"/>
      <c r="E3" s="335"/>
      <c r="F3" s="335"/>
      <c r="G3" s="335"/>
      <c r="H3" s="335"/>
      <c r="I3" s="335"/>
      <c r="K3" s="704"/>
      <c r="L3" s="335"/>
      <c r="M3" s="335"/>
      <c r="N3" s="335"/>
      <c r="O3" s="335"/>
      <c r="P3" s="335"/>
      <c r="Q3" s="335"/>
      <c r="R3" s="335"/>
      <c r="S3" s="335"/>
    </row>
    <row r="4" spans="2:19" ht="51.75" thickBot="1">
      <c r="B4" s="335"/>
      <c r="C4" s="705" t="s">
        <v>3457</v>
      </c>
      <c r="D4" s="706" t="s">
        <v>3458</v>
      </c>
      <c r="E4" s="706" t="s">
        <v>3459</v>
      </c>
      <c r="F4" s="706" t="s">
        <v>3453</v>
      </c>
      <c r="G4" s="719" t="s">
        <v>3476</v>
      </c>
      <c r="H4" s="719" t="s">
        <v>3477</v>
      </c>
      <c r="I4" s="719" t="s">
        <v>3518</v>
      </c>
      <c r="K4" s="705" t="s">
        <v>3453</v>
      </c>
      <c r="L4" s="737" t="s">
        <v>3454</v>
      </c>
      <c r="M4" s="737" t="s">
        <v>3455</v>
      </c>
      <c r="N4" s="719" t="s">
        <v>3456</v>
      </c>
      <c r="O4" s="335"/>
      <c r="P4" s="335"/>
      <c r="Q4" s="335"/>
      <c r="R4" s="335"/>
      <c r="S4" s="335"/>
    </row>
    <row r="5" spans="2:19" ht="14.25">
      <c r="B5" s="335"/>
      <c r="C5" s="708" t="s">
        <v>3460</v>
      </c>
      <c r="D5" s="709">
        <v>15.240045963978627</v>
      </c>
      <c r="E5" s="709">
        <v>12.192036771182902</v>
      </c>
      <c r="F5" s="720">
        <f>POWER(D5/2,2)*PI()*E5</f>
        <v>2224.0200535291629</v>
      </c>
      <c r="G5" s="721">
        <f>2.74*E5+0.26*POWER(D5,2)-0.84*D5-14.12</f>
        <v>66.871882399186234</v>
      </c>
      <c r="H5" s="721">
        <f>12+0.0231*F5-0.00000012*POWER(F5,2)</f>
        <v>62.781311412703673</v>
      </c>
      <c r="I5" s="721"/>
      <c r="K5" s="731">
        <v>320</v>
      </c>
      <c r="L5" s="738">
        <v>13400</v>
      </c>
      <c r="M5" s="738">
        <f t="shared" ref="M5:M11" si="0">0.012*K5^2+3.982*K5+4200</f>
        <v>6703.04</v>
      </c>
      <c r="N5" s="732">
        <f t="shared" ref="N5:N11" si="1">M5/L5</f>
        <v>0.50022686567164176</v>
      </c>
      <c r="O5" s="335"/>
      <c r="P5" s="335"/>
      <c r="Q5" s="335"/>
      <c r="R5" s="335"/>
      <c r="S5" s="335"/>
    </row>
    <row r="6" spans="2:19" ht="14.25">
      <c r="B6" s="335"/>
      <c r="C6" s="710" t="s">
        <v>3461</v>
      </c>
      <c r="D6" s="711">
        <v>20</v>
      </c>
      <c r="E6" s="711">
        <v>13</v>
      </c>
      <c r="F6" s="722">
        <f>POWER(D6/2,2)*PI()*E6</f>
        <v>4084.0704496667313</v>
      </c>
      <c r="G6" s="723">
        <f>2.74*E6+0.26*POWER(D6,2)-0.84*D6-14.12</f>
        <v>108.7</v>
      </c>
      <c r="H6" s="723">
        <f>12+0.0231*F6-0.00000012*POWER(F6,2)</f>
        <v>104.34047161476056</v>
      </c>
      <c r="I6" s="723"/>
      <c r="K6" s="733">
        <v>1500</v>
      </c>
      <c r="L6" s="739">
        <v>25407</v>
      </c>
      <c r="M6" s="739">
        <f t="shared" si="0"/>
        <v>37173</v>
      </c>
      <c r="N6" s="734">
        <f t="shared" si="1"/>
        <v>1.4631007202739403</v>
      </c>
      <c r="O6" s="335"/>
      <c r="P6" s="335"/>
      <c r="Q6" s="335"/>
      <c r="R6" s="335"/>
      <c r="S6" s="335"/>
    </row>
    <row r="7" spans="2:19" ht="15" thickBot="1">
      <c r="B7" s="335"/>
      <c r="C7" s="712" t="s">
        <v>3462</v>
      </c>
      <c r="D7" s="713">
        <v>15.2</v>
      </c>
      <c r="E7" s="713">
        <v>14.5</v>
      </c>
      <c r="F7" s="724">
        <f>POWER(D7/2,2)*PI()*E7</f>
        <v>2631.1466792345236</v>
      </c>
      <c r="G7" s="725">
        <f>2.74*E7+0.26*POWER(D7,2)-0.84*D7-14.12</f>
        <v>72.912399999999991</v>
      </c>
      <c r="H7" s="725">
        <f>12+0.0231*F7-0.00000012*POWER(F7,2)</f>
        <v>71.948736348599866</v>
      </c>
      <c r="I7" s="725">
        <f>95.128/2</f>
        <v>47.564</v>
      </c>
      <c r="J7" s="331">
        <f>1-I7/H7</f>
        <v>0.33891820184934207</v>
      </c>
      <c r="K7" s="733">
        <v>1621</v>
      </c>
      <c r="L7" s="739">
        <v>49897</v>
      </c>
      <c r="M7" s="739">
        <f t="shared" si="0"/>
        <v>42186.513999999996</v>
      </c>
      <c r="N7" s="734">
        <f t="shared" si="1"/>
        <v>0.84547195222157634</v>
      </c>
      <c r="O7" s="335"/>
      <c r="P7" s="335">
        <f>50*0.3048</f>
        <v>15.24</v>
      </c>
      <c r="Q7" s="335">
        <f>3.1416*P7^2*(P8/4)</f>
        <v>2557.6059010360323</v>
      </c>
      <c r="R7" s="335"/>
      <c r="S7" s="335"/>
    </row>
    <row r="8" spans="2:19" ht="15.75" thickBot="1">
      <c r="B8" s="335"/>
      <c r="C8" s="1037" t="s">
        <v>3522</v>
      </c>
      <c r="D8" s="335"/>
      <c r="E8" s="335"/>
      <c r="F8" s="335"/>
      <c r="G8" s="335"/>
      <c r="H8" s="335"/>
      <c r="I8" s="335"/>
      <c r="K8" s="733">
        <v>2000</v>
      </c>
      <c r="L8" s="739">
        <v>47564</v>
      </c>
      <c r="M8" s="739">
        <f t="shared" si="0"/>
        <v>60164</v>
      </c>
      <c r="N8" s="734">
        <f t="shared" si="1"/>
        <v>1.2649062316037338</v>
      </c>
      <c r="O8" s="335"/>
      <c r="P8" s="335">
        <f>46*0.3048</f>
        <v>14.020800000000001</v>
      </c>
      <c r="Q8" s="335"/>
      <c r="R8" s="335"/>
      <c r="S8" s="335"/>
    </row>
    <row r="9" spans="2:19" ht="14.25">
      <c r="B9" s="335"/>
      <c r="C9" s="708" t="s">
        <v>3463</v>
      </c>
      <c r="D9" s="709">
        <v>12.2</v>
      </c>
      <c r="E9" s="709">
        <v>12.2</v>
      </c>
      <c r="F9" s="720">
        <f>POWER(D9/2,2)*PI()*E9</f>
        <v>1426.1636842089292</v>
      </c>
      <c r="G9" s="721">
        <f>2.93*E9+0.14*POWER(D9,2)-0.28*D9-7.9</f>
        <v>45.267600000000009</v>
      </c>
      <c r="H9" s="721">
        <f>2.71+0.0479*F9</f>
        <v>71.0232404736077</v>
      </c>
      <c r="I9" s="721"/>
      <c r="K9" s="733">
        <v>2557</v>
      </c>
      <c r="L9" s="739">
        <v>85000</v>
      </c>
      <c r="M9" s="739">
        <f t="shared" si="0"/>
        <v>92840.962</v>
      </c>
      <c r="N9" s="734">
        <f t="shared" si="1"/>
        <v>1.0922466117647058</v>
      </c>
      <c r="O9" s="335"/>
      <c r="P9" s="335"/>
      <c r="Q9" s="335"/>
      <c r="R9" s="335"/>
      <c r="S9" s="335"/>
    </row>
    <row r="10" spans="2:19" ht="14.25">
      <c r="B10" s="335"/>
      <c r="C10" s="710" t="s">
        <v>3464</v>
      </c>
      <c r="D10" s="711">
        <v>5.8</v>
      </c>
      <c r="E10" s="711">
        <v>13.3</v>
      </c>
      <c r="F10" s="722">
        <f>POWER(D10/2,2)*PI()*E10</f>
        <v>351.3965630819792</v>
      </c>
      <c r="G10" s="723">
        <f>2.93*E10+0.14*POWER(D10,2)-0.28*D10-7.9</f>
        <v>34.154600000000002</v>
      </c>
      <c r="H10" s="723">
        <f>2.71+0.0479*F10</f>
        <v>19.541895371626804</v>
      </c>
      <c r="I10" s="723">
        <v>13.4</v>
      </c>
      <c r="J10" s="331">
        <f>1-I10/H10</f>
        <v>0.31429373941610195</v>
      </c>
      <c r="K10" s="733">
        <v>3200</v>
      </c>
      <c r="L10" s="739">
        <v>173000</v>
      </c>
      <c r="M10" s="739">
        <f t="shared" si="0"/>
        <v>139822.39999999999</v>
      </c>
      <c r="N10" s="734">
        <f t="shared" si="1"/>
        <v>0.80822196531791901</v>
      </c>
      <c r="O10" s="335"/>
      <c r="P10" s="335"/>
      <c r="Q10" s="335"/>
      <c r="R10" s="335"/>
      <c r="S10" s="335"/>
    </row>
    <row r="11" spans="2:19" ht="13.5" thickBot="1">
      <c r="B11" s="335"/>
      <c r="C11" s="712"/>
      <c r="D11" s="713"/>
      <c r="E11" s="713"/>
      <c r="F11" s="724"/>
      <c r="G11" s="725"/>
      <c r="H11" s="725"/>
      <c r="I11" s="725"/>
      <c r="K11" s="735">
        <v>4410</v>
      </c>
      <c r="L11" s="740">
        <v>249000</v>
      </c>
      <c r="M11" s="740">
        <f t="shared" si="0"/>
        <v>255137.82</v>
      </c>
      <c r="N11" s="736">
        <f t="shared" si="1"/>
        <v>1.0246498795180723</v>
      </c>
      <c r="O11" s="335"/>
      <c r="P11" s="335"/>
      <c r="Q11" s="335"/>
      <c r="R11" s="335"/>
      <c r="S11" s="335"/>
    </row>
    <row r="12" spans="2:19">
      <c r="B12" s="335"/>
      <c r="C12" s="335"/>
      <c r="D12" s="335"/>
      <c r="E12" s="335"/>
      <c r="F12" s="335"/>
      <c r="G12" s="335"/>
      <c r="H12" s="335"/>
      <c r="I12" s="335"/>
      <c r="K12" s="335"/>
      <c r="L12" s="335"/>
      <c r="M12" s="335"/>
      <c r="N12" s="714">
        <f>AVERAGE(N5:N11)</f>
        <v>0.99983203233879869</v>
      </c>
      <c r="O12" s="335"/>
      <c r="P12" s="335"/>
      <c r="Q12" s="335"/>
      <c r="R12" s="335"/>
      <c r="S12" s="335"/>
    </row>
    <row r="13" spans="2:19">
      <c r="B13" s="335"/>
      <c r="C13" s="335"/>
      <c r="D13" s="335"/>
      <c r="E13" s="335"/>
      <c r="F13" s="335"/>
      <c r="G13" s="335"/>
      <c r="H13" s="1038">
        <f>H7*2</f>
        <v>143.89747269719973</v>
      </c>
      <c r="I13" s="335"/>
      <c r="K13" s="335"/>
      <c r="L13" s="335"/>
      <c r="M13" s="335"/>
      <c r="N13" s="335"/>
      <c r="O13" s="335"/>
      <c r="P13" s="335"/>
      <c r="Q13" s="335"/>
      <c r="R13" s="335"/>
      <c r="S13" s="335"/>
    </row>
    <row r="14" spans="2:19" ht="15">
      <c r="B14" s="335"/>
      <c r="D14" s="335"/>
      <c r="E14" s="335"/>
      <c r="F14" s="335"/>
      <c r="G14" s="335"/>
      <c r="H14" s="335"/>
      <c r="I14" s="335"/>
      <c r="K14" s="715" t="s">
        <v>3465</v>
      </c>
      <c r="L14" s="716">
        <v>53.6</v>
      </c>
      <c r="M14" s="717" t="s">
        <v>3466</v>
      </c>
      <c r="N14" s="335" t="s">
        <v>3467</v>
      </c>
      <c r="O14" s="335"/>
      <c r="P14" s="335"/>
      <c r="Q14" s="335"/>
      <c r="R14" s="335"/>
      <c r="S14" s="335"/>
    </row>
    <row r="15" spans="2:19">
      <c r="B15" s="335"/>
      <c r="C15" s="335"/>
      <c r="D15" s="335"/>
      <c r="E15" s="335"/>
      <c r="F15" s="335"/>
      <c r="G15" s="335"/>
      <c r="H15" s="335"/>
      <c r="I15" s="335"/>
      <c r="K15" s="704" t="s">
        <v>3468</v>
      </c>
      <c r="L15" s="335"/>
      <c r="M15" s="335"/>
      <c r="N15" s="335"/>
      <c r="O15" s="335"/>
      <c r="P15" s="335"/>
      <c r="Q15" s="335"/>
      <c r="R15" s="335"/>
      <c r="S15" s="335"/>
    </row>
    <row r="16" spans="2:19" ht="14.25">
      <c r="B16" s="335"/>
      <c r="C16" s="335"/>
      <c r="D16" s="335"/>
      <c r="E16" s="335"/>
      <c r="F16" s="335"/>
      <c r="G16" s="335"/>
      <c r="H16" s="335"/>
      <c r="I16" s="335"/>
      <c r="K16" s="718">
        <f>L14*75</f>
        <v>4020</v>
      </c>
      <c r="L16" s="335" t="s">
        <v>3469</v>
      </c>
      <c r="M16" s="335"/>
      <c r="N16" s="335"/>
      <c r="O16" s="335"/>
      <c r="P16" s="335"/>
      <c r="Q16" s="335"/>
      <c r="R16" s="335"/>
      <c r="S16" s="335"/>
    </row>
    <row r="17" spans="2:19" ht="14.25">
      <c r="B17" s="335"/>
      <c r="C17" s="335"/>
      <c r="D17" s="335"/>
      <c r="E17" s="335"/>
      <c r="F17" s="335"/>
      <c r="G17" s="335"/>
      <c r="H17" s="335"/>
      <c r="I17" s="335"/>
      <c r="K17" s="718">
        <f>(K16/0.8)/2</f>
        <v>2512.5</v>
      </c>
      <c r="L17" s="335" t="s">
        <v>3470</v>
      </c>
      <c r="M17" s="335"/>
      <c r="N17" s="335"/>
      <c r="O17" s="335"/>
      <c r="P17" s="335"/>
      <c r="Q17" s="335"/>
      <c r="R17" s="335"/>
      <c r="S17" s="335"/>
    </row>
    <row r="18" spans="2:19">
      <c r="B18" s="335"/>
      <c r="C18" s="335"/>
      <c r="D18" s="335"/>
      <c r="E18" s="335"/>
      <c r="F18" s="335"/>
      <c r="G18" s="335"/>
      <c r="H18" s="335"/>
      <c r="I18" s="335"/>
      <c r="K18" s="718">
        <f>0.0122*K17^2+3.9824*K17+4200.2</f>
        <v>91220.386249999996</v>
      </c>
      <c r="L18" s="335" t="s">
        <v>3471</v>
      </c>
      <c r="M18" s="335"/>
      <c r="N18" s="335"/>
      <c r="O18" s="335"/>
      <c r="P18" s="335"/>
      <c r="Q18" s="335"/>
      <c r="R18" s="335"/>
      <c r="S18" s="335"/>
    </row>
    <row r="19" spans="2:19">
      <c r="B19" s="335"/>
      <c r="C19" s="335"/>
      <c r="D19" s="335"/>
      <c r="E19" s="335"/>
      <c r="F19" s="335"/>
      <c r="G19" s="335"/>
      <c r="H19" s="335"/>
      <c r="I19" s="335"/>
      <c r="K19" s="718">
        <f>K18*2</f>
        <v>182440.77249999999</v>
      </c>
      <c r="L19" s="335" t="s">
        <v>3472</v>
      </c>
      <c r="M19" s="335"/>
      <c r="N19" s="335"/>
      <c r="O19" s="335"/>
      <c r="P19" s="335"/>
      <c r="Q19" s="335"/>
      <c r="R19" s="335"/>
      <c r="S19" s="335"/>
    </row>
    <row r="20" spans="2:19">
      <c r="B20" s="335"/>
      <c r="C20" s="335"/>
      <c r="D20" s="335"/>
      <c r="E20" s="335"/>
      <c r="F20" s="335"/>
      <c r="G20" s="335"/>
      <c r="H20" s="335"/>
      <c r="I20" s="335"/>
      <c r="K20" s="704" t="s">
        <v>3473</v>
      </c>
      <c r="L20" s="335"/>
      <c r="M20" s="335"/>
      <c r="N20" s="335"/>
      <c r="O20" s="335"/>
      <c r="P20" s="335"/>
      <c r="Q20" s="335"/>
      <c r="R20" s="335"/>
      <c r="S20" s="335"/>
    </row>
    <row r="21" spans="2:19" ht="14.25">
      <c r="B21" s="335"/>
      <c r="C21" s="335"/>
      <c r="D21" s="335"/>
      <c r="E21" s="335"/>
      <c r="F21" s="335"/>
      <c r="G21" s="335"/>
      <c r="H21" s="335"/>
      <c r="I21" s="335"/>
      <c r="K21" s="718">
        <f>L14*5</f>
        <v>268</v>
      </c>
      <c r="L21" s="335" t="s">
        <v>3469</v>
      </c>
      <c r="M21" s="335"/>
      <c r="N21" s="335"/>
      <c r="O21" s="335"/>
      <c r="P21" s="335"/>
      <c r="Q21" s="335"/>
      <c r="R21" s="335"/>
      <c r="S21" s="335"/>
    </row>
    <row r="22" spans="2:19" ht="14.25">
      <c r="B22" s="335"/>
      <c r="C22" s="335"/>
      <c r="D22" s="335"/>
      <c r="E22" s="335"/>
      <c r="F22" s="335"/>
      <c r="G22" s="335"/>
      <c r="H22" s="335"/>
      <c r="I22" s="335"/>
      <c r="K22" s="718">
        <f>K21/0.8</f>
        <v>335</v>
      </c>
      <c r="L22" s="335" t="s">
        <v>3470</v>
      </c>
      <c r="M22" s="335"/>
      <c r="N22" s="335"/>
      <c r="O22" s="335"/>
      <c r="P22" s="335"/>
      <c r="Q22" s="335"/>
      <c r="R22" s="335"/>
      <c r="S22" s="335"/>
    </row>
    <row r="23" spans="2:19">
      <c r="B23" s="335"/>
      <c r="C23" s="335"/>
      <c r="D23" s="335"/>
      <c r="E23" s="335"/>
      <c r="F23" s="335"/>
      <c r="G23" s="335"/>
      <c r="H23" s="335"/>
      <c r="I23" s="335"/>
      <c r="K23" s="718">
        <f>0.0122*K22^2+3.9824*K22+4200.2</f>
        <v>6903.4489999999996</v>
      </c>
      <c r="L23" s="335" t="s">
        <v>3471</v>
      </c>
      <c r="M23" s="335"/>
      <c r="N23" s="335"/>
      <c r="O23" s="335"/>
      <c r="P23" s="335"/>
      <c r="Q23" s="335"/>
      <c r="R23" s="335"/>
      <c r="S23" s="335"/>
    </row>
    <row r="24" spans="2:19">
      <c r="B24" s="335"/>
      <c r="C24" s="335"/>
      <c r="D24" s="335"/>
      <c r="E24" s="335"/>
      <c r="F24" s="335"/>
      <c r="G24" s="335"/>
      <c r="H24" s="335"/>
      <c r="I24" s="335"/>
      <c r="K24" s="718"/>
      <c r="L24" s="335"/>
      <c r="M24" s="335"/>
      <c r="N24" s="335"/>
      <c r="O24" s="335"/>
      <c r="P24" s="335"/>
      <c r="Q24" s="335"/>
      <c r="R24" s="335"/>
      <c r="S24" s="335"/>
    </row>
    <row r="25" spans="2:19">
      <c r="B25" s="335"/>
      <c r="C25" s="335"/>
      <c r="D25" s="335"/>
      <c r="E25" s="335"/>
      <c r="F25" s="335"/>
      <c r="G25" s="335"/>
      <c r="H25" s="335"/>
      <c r="I25" s="335"/>
      <c r="K25" s="718">
        <v>1500</v>
      </c>
      <c r="L25" s="335"/>
      <c r="M25" s="335"/>
      <c r="N25" s="335"/>
      <c r="O25" s="335"/>
      <c r="P25" s="335"/>
      <c r="Q25" s="335"/>
      <c r="R25" s="335"/>
      <c r="S25" s="335"/>
    </row>
    <row r="26" spans="2:19">
      <c r="B26" s="335"/>
      <c r="C26" s="335"/>
      <c r="D26" s="335"/>
      <c r="E26" s="335"/>
      <c r="F26" s="335"/>
      <c r="G26" s="335"/>
      <c r="H26" s="335"/>
      <c r="I26" s="335"/>
      <c r="K26" s="718">
        <f>0.012*K25^2+3.982*K25+4200</f>
        <v>37173</v>
      </c>
      <c r="L26" s="335"/>
      <c r="M26" s="335"/>
      <c r="N26" s="335"/>
      <c r="O26" s="335"/>
      <c r="P26" s="335"/>
      <c r="Q26" s="335"/>
      <c r="R26" s="335"/>
      <c r="S26" s="335"/>
    </row>
    <row r="27" spans="2:19">
      <c r="B27" s="335"/>
      <c r="C27" s="335"/>
      <c r="D27" s="335"/>
      <c r="E27" s="335"/>
      <c r="F27" s="335"/>
      <c r="G27" s="335"/>
      <c r="H27" s="335"/>
      <c r="I27" s="335"/>
      <c r="K27" s="718"/>
      <c r="L27" s="335"/>
      <c r="M27" s="335"/>
      <c r="N27" s="335"/>
      <c r="O27" s="335"/>
      <c r="P27" s="335"/>
      <c r="Q27" s="335"/>
      <c r="R27" s="335"/>
      <c r="S27" s="335"/>
    </row>
    <row r="28" spans="2:19">
      <c r="B28" s="335"/>
      <c r="C28" s="335"/>
      <c r="D28" s="335"/>
      <c r="E28" s="335"/>
      <c r="F28" s="335"/>
      <c r="G28" s="335"/>
      <c r="H28" s="335"/>
      <c r="I28" s="335"/>
      <c r="K28" s="718"/>
      <c r="L28" s="335"/>
      <c r="M28" s="335"/>
      <c r="N28" s="335"/>
      <c r="O28" s="335"/>
      <c r="P28" s="335"/>
      <c r="Q28" s="335"/>
      <c r="R28" s="335"/>
      <c r="S28" s="335"/>
    </row>
    <row r="29" spans="2:19">
      <c r="B29" s="335"/>
      <c r="C29" s="335"/>
      <c r="D29" s="335"/>
      <c r="E29" s="335"/>
      <c r="F29" s="335"/>
      <c r="G29" s="335"/>
      <c r="H29" s="335"/>
      <c r="I29" s="335"/>
      <c r="K29" s="718"/>
      <c r="L29" s="335">
        <f>0.011*K8^2+7.112*K8+1048</f>
        <v>59272</v>
      </c>
      <c r="M29" s="335"/>
      <c r="N29" s="335"/>
      <c r="O29" s="335"/>
      <c r="P29" s="335"/>
      <c r="Q29" s="335"/>
      <c r="R29" s="335"/>
      <c r="S29" s="335"/>
    </row>
    <row r="30" spans="2:19">
      <c r="B30" s="335"/>
      <c r="C30" s="335"/>
      <c r="D30" s="335"/>
      <c r="E30" s="335"/>
      <c r="F30" s="335"/>
      <c r="G30" s="335"/>
      <c r="H30" s="335"/>
      <c r="I30" s="335"/>
      <c r="K30" s="718"/>
      <c r="L30" s="335"/>
      <c r="M30" s="335"/>
      <c r="N30" s="335"/>
      <c r="O30" s="335"/>
      <c r="P30" s="335"/>
      <c r="Q30" s="335"/>
      <c r="R30" s="335"/>
      <c r="S30" s="335"/>
    </row>
    <row r="31" spans="2:19">
      <c r="B31" s="335"/>
      <c r="C31" s="335"/>
      <c r="D31" s="335"/>
      <c r="E31" s="335"/>
      <c r="F31" s="335"/>
      <c r="G31" s="335"/>
      <c r="H31" s="335"/>
      <c r="I31" s="335"/>
      <c r="K31" s="718"/>
      <c r="L31" s="335"/>
      <c r="M31" s="335"/>
      <c r="N31" s="335"/>
      <c r="O31" s="335"/>
      <c r="P31" s="335"/>
      <c r="Q31" s="335"/>
      <c r="R31" s="335"/>
      <c r="S31" s="335"/>
    </row>
    <row r="32" spans="2:19">
      <c r="B32" s="335"/>
      <c r="C32" s="335"/>
      <c r="D32" s="335"/>
      <c r="E32" s="335"/>
      <c r="F32" s="335"/>
      <c r="G32" s="335"/>
      <c r="H32" s="335"/>
      <c r="I32" s="335"/>
      <c r="K32" s="718"/>
      <c r="L32" s="335"/>
      <c r="M32" s="335"/>
      <c r="N32" s="335"/>
      <c r="O32" s="335"/>
      <c r="P32" s="335"/>
      <c r="Q32" s="335"/>
      <c r="R32" s="335"/>
      <c r="S32" s="335"/>
    </row>
    <row r="33" spans="2:19">
      <c r="B33" s="335"/>
      <c r="C33" s="335"/>
      <c r="D33" s="335"/>
      <c r="E33" s="335"/>
      <c r="F33" s="335"/>
      <c r="G33" s="335"/>
      <c r="H33" s="335"/>
      <c r="I33" s="335"/>
      <c r="K33" s="718">
        <v>54.75</v>
      </c>
      <c r="L33" s="335" t="s">
        <v>3474</v>
      </c>
      <c r="M33" s="335"/>
      <c r="N33" s="335"/>
      <c r="O33" s="335"/>
      <c r="P33" s="335"/>
      <c r="Q33" s="335"/>
      <c r="R33" s="335"/>
      <c r="S33" s="335"/>
    </row>
    <row r="34" spans="2:19">
      <c r="B34" s="335"/>
      <c r="C34" s="335"/>
      <c r="D34" s="335"/>
      <c r="E34" s="335"/>
      <c r="F34" s="335"/>
      <c r="G34" s="335"/>
      <c r="H34" s="335"/>
      <c r="I34" s="335"/>
      <c r="K34" s="718">
        <f>K33*1000/(3.785*60)</f>
        <v>241.08322324966971</v>
      </c>
      <c r="L34" s="335" t="s">
        <v>3475</v>
      </c>
      <c r="M34" s="335"/>
      <c r="N34" s="335"/>
      <c r="O34" s="335"/>
      <c r="P34" s="335"/>
      <c r="Q34" s="335"/>
      <c r="R34" s="335"/>
      <c r="S34" s="335"/>
    </row>
    <row r="35" spans="2:19">
      <c r="B35" s="335"/>
      <c r="C35" s="335"/>
      <c r="D35" s="335"/>
      <c r="E35" s="335"/>
      <c r="F35" s="335"/>
      <c r="G35" s="335"/>
      <c r="H35" s="335"/>
      <c r="I35" s="335"/>
      <c r="K35" s="718"/>
      <c r="L35" s="335"/>
      <c r="M35" s="335"/>
      <c r="N35" s="335"/>
      <c r="O35" s="335"/>
      <c r="P35" s="335"/>
      <c r="Q35" s="335"/>
      <c r="R35" s="335"/>
      <c r="S35" s="335"/>
    </row>
    <row r="36" spans="2:19">
      <c r="B36" s="335"/>
      <c r="C36" s="335"/>
      <c r="D36" s="335"/>
      <c r="E36" s="335"/>
      <c r="F36" s="335"/>
      <c r="G36" s="335"/>
      <c r="H36" s="335"/>
      <c r="I36" s="335"/>
      <c r="K36" s="718"/>
      <c r="L36" s="335"/>
      <c r="M36" s="335"/>
      <c r="N36" s="335"/>
      <c r="O36" s="335"/>
      <c r="P36" s="335"/>
      <c r="Q36" s="335"/>
      <c r="R36" s="335"/>
      <c r="S36" s="335"/>
    </row>
    <row r="37" spans="2:19">
      <c r="B37" s="335"/>
      <c r="C37" s="335"/>
      <c r="D37" s="335"/>
      <c r="E37" s="335"/>
      <c r="F37" s="335"/>
      <c r="G37" s="335"/>
      <c r="H37" s="335"/>
      <c r="I37" s="335"/>
      <c r="K37" s="718"/>
      <c r="L37" s="335"/>
      <c r="M37" s="335"/>
      <c r="N37" s="335"/>
      <c r="O37" s="335"/>
      <c r="P37" s="335"/>
      <c r="Q37" s="335"/>
      <c r="R37" s="335"/>
      <c r="S37" s="335"/>
    </row>
    <row r="38" spans="2:19">
      <c r="B38" s="335"/>
      <c r="C38" s="335"/>
      <c r="D38" s="335"/>
      <c r="E38" s="335"/>
      <c r="F38" s="335"/>
      <c r="G38" s="335"/>
      <c r="H38" s="335"/>
      <c r="I38" s="335"/>
      <c r="K38" s="335"/>
      <c r="L38" s="335"/>
      <c r="M38" s="335"/>
      <c r="N38" s="335"/>
      <c r="O38" s="335"/>
      <c r="P38" s="335"/>
      <c r="Q38" s="335"/>
      <c r="R38" s="335"/>
      <c r="S38" s="335"/>
    </row>
    <row r="39" spans="2:19">
      <c r="B39" s="335"/>
      <c r="C39" s="335"/>
      <c r="D39" s="335"/>
      <c r="E39" s="335"/>
      <c r="F39" s="335"/>
      <c r="G39" s="335"/>
      <c r="H39" s="335"/>
      <c r="I39" s="335"/>
      <c r="K39" s="335"/>
      <c r="L39" s="335"/>
      <c r="M39" s="335"/>
      <c r="N39" s="335"/>
      <c r="O39" s="335"/>
      <c r="P39" s="335"/>
      <c r="Q39" s="335"/>
      <c r="R39" s="335"/>
      <c r="S39" s="335"/>
    </row>
    <row r="40" spans="2:19">
      <c r="B40" s="335"/>
      <c r="C40" s="335"/>
      <c r="D40" s="335"/>
      <c r="E40" s="335"/>
      <c r="F40" s="335"/>
      <c r="G40" s="335"/>
      <c r="H40" s="335"/>
      <c r="I40" s="335"/>
      <c r="K40" s="335"/>
      <c r="L40" s="335"/>
      <c r="M40" s="335"/>
      <c r="N40" s="335"/>
      <c r="O40" s="335"/>
      <c r="P40" s="335"/>
      <c r="Q40" s="335"/>
      <c r="R40" s="335"/>
      <c r="S40" s="335"/>
    </row>
    <row r="41" spans="2:19">
      <c r="B41" s="335"/>
      <c r="C41" s="335"/>
      <c r="D41" s="335"/>
      <c r="E41" s="335"/>
      <c r="F41" s="335"/>
      <c r="G41" s="335"/>
      <c r="H41" s="335"/>
      <c r="I41" s="335"/>
      <c r="K41" s="335"/>
      <c r="L41" s="335"/>
      <c r="M41" s="335"/>
      <c r="N41" s="335"/>
      <c r="O41" s="335"/>
      <c r="P41" s="335"/>
      <c r="Q41" s="335"/>
      <c r="R41" s="335"/>
      <c r="S41" s="335"/>
    </row>
    <row r="42" spans="2:19">
      <c r="B42" s="335"/>
      <c r="C42" s="335"/>
      <c r="D42" s="335"/>
      <c r="E42" s="335"/>
      <c r="F42" s="335"/>
      <c r="G42" s="335"/>
      <c r="H42" s="335"/>
      <c r="I42" s="335"/>
      <c r="K42" s="335"/>
      <c r="L42" s="335"/>
      <c r="M42" s="335"/>
      <c r="N42" s="335"/>
      <c r="O42" s="335"/>
      <c r="P42" s="335"/>
      <c r="Q42" s="335"/>
      <c r="R42" s="335"/>
      <c r="S42" s="335"/>
    </row>
    <row r="43" spans="2:19">
      <c r="B43" s="335"/>
      <c r="C43" s="335"/>
      <c r="D43" s="335"/>
      <c r="E43" s="335"/>
      <c r="F43" s="335"/>
      <c r="G43" s="335"/>
      <c r="H43" s="335"/>
      <c r="I43" s="335"/>
      <c r="K43" s="335"/>
      <c r="L43" s="335"/>
      <c r="M43" s="335"/>
      <c r="N43" s="335"/>
      <c r="O43" s="335"/>
      <c r="P43" s="335"/>
      <c r="Q43" s="335"/>
      <c r="R43" s="335"/>
      <c r="S43" s="335"/>
    </row>
    <row r="44" spans="2:19">
      <c r="B44" s="335"/>
      <c r="C44" s="335"/>
      <c r="D44" s="335"/>
      <c r="E44" s="335"/>
      <c r="F44" s="335"/>
      <c r="G44" s="335"/>
      <c r="H44" s="335"/>
      <c r="I44" s="335"/>
      <c r="K44" s="335"/>
      <c r="L44" s="335"/>
      <c r="M44" s="335"/>
      <c r="N44" s="335"/>
      <c r="O44" s="335"/>
      <c r="P44" s="335"/>
      <c r="Q44" s="335"/>
      <c r="R44" s="335"/>
      <c r="S44" s="335"/>
    </row>
    <row r="45" spans="2:19">
      <c r="B45" s="335"/>
      <c r="C45" s="335"/>
      <c r="D45" s="335"/>
      <c r="E45" s="335"/>
      <c r="F45" s="335"/>
      <c r="G45" s="335"/>
      <c r="H45" s="335"/>
      <c r="I45" s="335"/>
      <c r="K45" s="335"/>
      <c r="L45" s="335"/>
      <c r="M45" s="335"/>
      <c r="N45" s="335"/>
      <c r="O45" s="335"/>
      <c r="P45" s="335"/>
      <c r="Q45" s="335"/>
      <c r="R45" s="335"/>
      <c r="S45" s="335"/>
    </row>
    <row r="46" spans="2:19">
      <c r="B46" s="335"/>
      <c r="C46" s="335"/>
      <c r="D46" s="335"/>
      <c r="E46" s="335"/>
      <c r="F46" s="335"/>
      <c r="G46" s="335"/>
      <c r="H46" s="335"/>
      <c r="I46" s="335"/>
      <c r="K46" s="335"/>
      <c r="L46" s="335"/>
      <c r="M46" s="335"/>
      <c r="N46" s="335"/>
      <c r="O46" s="335"/>
      <c r="P46" s="335"/>
      <c r="Q46" s="335"/>
      <c r="R46" s="335"/>
      <c r="S46" s="335"/>
    </row>
    <row r="47" spans="2:19">
      <c r="B47" s="335"/>
      <c r="C47" s="335"/>
      <c r="D47" s="335"/>
      <c r="E47" s="335"/>
      <c r="F47" s="335"/>
      <c r="G47" s="335"/>
      <c r="H47" s="335"/>
      <c r="I47" s="335"/>
    </row>
    <row r="48" spans="2:19">
      <c r="B48" s="335"/>
      <c r="C48" s="335"/>
      <c r="D48" s="335"/>
      <c r="E48" s="335"/>
      <c r="F48" s="335"/>
      <c r="G48" s="335"/>
      <c r="H48" s="335"/>
      <c r="I48" s="335"/>
    </row>
    <row r="49" spans="2:9">
      <c r="B49" s="335"/>
      <c r="C49" s="335"/>
      <c r="D49" s="335"/>
      <c r="E49" s="335"/>
      <c r="F49" s="335"/>
      <c r="G49" s="335"/>
      <c r="H49" s="335"/>
      <c r="I49" s="335"/>
    </row>
    <row r="50" spans="2:9">
      <c r="B50" s="335"/>
      <c r="C50" s="335"/>
      <c r="D50" s="335"/>
      <c r="E50" s="335"/>
      <c r="F50" s="335"/>
      <c r="G50" s="335"/>
      <c r="H50" s="335"/>
      <c r="I50" s="335"/>
    </row>
    <row r="51" spans="2:9">
      <c r="B51" s="335"/>
      <c r="C51" s="335"/>
      <c r="D51" s="335"/>
      <c r="E51" s="335"/>
      <c r="F51" s="335"/>
      <c r="G51" s="335"/>
      <c r="H51" s="335"/>
      <c r="I51" s="335"/>
    </row>
    <row r="52" spans="2:9">
      <c r="B52" s="335"/>
      <c r="C52" s="335"/>
      <c r="D52" s="335"/>
      <c r="E52" s="335"/>
      <c r="F52" s="335"/>
      <c r="G52" s="335"/>
      <c r="H52" s="335"/>
      <c r="I52" s="335"/>
    </row>
    <row r="53" spans="2:9">
      <c r="B53" s="335"/>
      <c r="C53" s="335"/>
      <c r="D53" s="335"/>
      <c r="E53" s="335"/>
      <c r="F53" s="335"/>
      <c r="G53" s="335"/>
      <c r="H53" s="335"/>
      <c r="I53" s="335"/>
    </row>
    <row r="54" spans="2:9">
      <c r="B54" s="335"/>
      <c r="C54" s="335"/>
      <c r="D54" s="335"/>
      <c r="E54" s="335"/>
      <c r="F54" s="335"/>
      <c r="G54" s="335"/>
      <c r="H54" s="335"/>
      <c r="I54" s="335"/>
    </row>
    <row r="55" spans="2:9">
      <c r="B55" s="335"/>
      <c r="C55" s="335"/>
      <c r="D55" s="335"/>
      <c r="E55" s="335"/>
      <c r="F55" s="335"/>
      <c r="G55" s="335"/>
      <c r="H55" s="335"/>
      <c r="I55" s="335"/>
    </row>
    <row r="56" spans="2:9">
      <c r="B56" s="335"/>
      <c r="C56" s="335"/>
      <c r="D56" s="335"/>
      <c r="E56" s="335"/>
      <c r="F56" s="335"/>
      <c r="G56" s="335"/>
      <c r="H56" s="335"/>
      <c r="I56" s="335"/>
    </row>
    <row r="57" spans="2:9">
      <c r="B57" s="335"/>
      <c r="C57" s="335"/>
      <c r="D57" s="335"/>
      <c r="E57" s="335"/>
      <c r="F57" s="335"/>
      <c r="G57" s="335"/>
      <c r="H57" s="335"/>
      <c r="I57" s="335"/>
    </row>
    <row r="58" spans="2:9">
      <c r="B58" s="335"/>
      <c r="C58" s="335"/>
      <c r="D58" s="335"/>
      <c r="E58" s="335"/>
      <c r="F58" s="335"/>
      <c r="G58" s="335"/>
      <c r="H58" s="335"/>
      <c r="I58" s="335"/>
    </row>
    <row r="59" spans="2:9">
      <c r="B59" s="335"/>
      <c r="C59" s="335"/>
      <c r="D59" s="335"/>
      <c r="E59" s="335"/>
      <c r="F59" s="335"/>
      <c r="G59" s="335"/>
      <c r="H59" s="335"/>
      <c r="I59" s="335"/>
    </row>
    <row r="60" spans="2:9">
      <c r="B60" s="335"/>
      <c r="C60" s="335"/>
      <c r="D60" s="335"/>
      <c r="E60" s="335"/>
      <c r="F60" s="335"/>
      <c r="G60" s="335"/>
      <c r="H60" s="335"/>
      <c r="I60" s="335"/>
    </row>
    <row r="61" spans="2:9">
      <c r="B61" s="335"/>
      <c r="C61" s="335"/>
      <c r="D61" s="335"/>
      <c r="E61" s="335"/>
      <c r="F61" s="335"/>
      <c r="G61" s="335"/>
      <c r="H61" s="335"/>
      <c r="I61" s="335"/>
    </row>
    <row r="62" spans="2:9">
      <c r="B62" s="335"/>
      <c r="C62" s="335"/>
      <c r="D62" s="335"/>
      <c r="E62" s="335"/>
      <c r="F62" s="335"/>
      <c r="G62" s="335"/>
      <c r="H62" s="335"/>
      <c r="I62" s="335"/>
    </row>
    <row r="63" spans="2:9">
      <c r="B63" s="335"/>
      <c r="C63" s="335"/>
      <c r="D63" s="335"/>
      <c r="E63" s="335"/>
      <c r="F63" s="335"/>
      <c r="G63" s="335"/>
      <c r="H63" s="335"/>
      <c r="I63" s="335"/>
    </row>
    <row r="64" spans="2:9">
      <c r="B64" s="335"/>
      <c r="C64" s="335"/>
      <c r="D64" s="335"/>
      <c r="E64" s="335"/>
      <c r="F64" s="335"/>
      <c r="G64" s="335"/>
      <c r="H64" s="335"/>
      <c r="I64" s="335"/>
    </row>
    <row r="65" spans="2:9">
      <c r="B65" s="335"/>
      <c r="C65" s="335"/>
      <c r="D65" s="335"/>
      <c r="E65" s="335"/>
      <c r="F65" s="335"/>
      <c r="G65" s="335"/>
      <c r="H65" s="335"/>
      <c r="I65" s="335"/>
    </row>
    <row r="66" spans="2:9">
      <c r="B66" s="335"/>
      <c r="C66" s="335"/>
      <c r="D66" s="335"/>
      <c r="E66" s="335"/>
      <c r="F66" s="335"/>
      <c r="G66" s="335"/>
      <c r="H66" s="335"/>
      <c r="I66" s="335"/>
    </row>
    <row r="67" spans="2:9">
      <c r="B67" s="335"/>
      <c r="C67" s="335"/>
      <c r="D67" s="335"/>
      <c r="E67" s="335"/>
      <c r="F67" s="335"/>
      <c r="G67" s="335"/>
      <c r="H67" s="335"/>
      <c r="I67" s="335"/>
    </row>
    <row r="68" spans="2:9">
      <c r="B68" s="335"/>
      <c r="C68" s="335"/>
      <c r="D68" s="335"/>
      <c r="E68" s="335"/>
      <c r="F68" s="335"/>
      <c r="G68" s="335"/>
      <c r="H68" s="335"/>
      <c r="I68" s="335"/>
    </row>
    <row r="69" spans="2:9">
      <c r="B69" s="335"/>
      <c r="C69" s="335"/>
      <c r="D69" s="335"/>
      <c r="E69" s="335"/>
      <c r="F69" s="335"/>
      <c r="G69" s="335"/>
      <c r="H69" s="335"/>
      <c r="I69" s="335"/>
    </row>
    <row r="70" spans="2:9">
      <c r="B70" s="335"/>
      <c r="C70" s="335"/>
      <c r="D70" s="335"/>
      <c r="E70" s="335"/>
      <c r="F70" s="335"/>
      <c r="G70" s="335"/>
      <c r="H70" s="335"/>
      <c r="I70" s="335"/>
    </row>
    <row r="71" spans="2:9">
      <c r="B71" s="341"/>
      <c r="C71" s="341"/>
      <c r="D71" s="341"/>
      <c r="E71" s="341"/>
      <c r="F71" s="341"/>
      <c r="G71" s="341"/>
      <c r="H71" s="341"/>
      <c r="I71" s="341"/>
    </row>
    <row r="72" spans="2:9">
      <c r="B72" s="341"/>
      <c r="C72" s="341"/>
      <c r="D72" s="341"/>
      <c r="E72" s="341"/>
      <c r="F72" s="341"/>
      <c r="G72" s="341"/>
      <c r="H72" s="341"/>
      <c r="I72" s="341"/>
    </row>
    <row r="73" spans="2:9">
      <c r="B73" s="341"/>
      <c r="C73" s="341"/>
      <c r="D73" s="341"/>
      <c r="E73" s="341"/>
      <c r="F73" s="341"/>
      <c r="G73" s="341"/>
      <c r="H73" s="341"/>
      <c r="I73" s="341"/>
    </row>
    <row r="74" spans="2:9">
      <c r="B74" s="341"/>
      <c r="C74" s="341"/>
      <c r="D74" s="341"/>
      <c r="E74" s="341"/>
      <c r="F74" s="341"/>
      <c r="G74" s="341"/>
      <c r="H74" s="341"/>
      <c r="I74" s="341"/>
    </row>
    <row r="75" spans="2:9">
      <c r="B75" s="341"/>
      <c r="C75" s="341"/>
      <c r="D75" s="341"/>
      <c r="E75" s="341"/>
      <c r="F75" s="341"/>
      <c r="G75" s="341"/>
      <c r="H75" s="341"/>
      <c r="I75" s="341"/>
    </row>
    <row r="76" spans="2:9">
      <c r="B76" s="341"/>
      <c r="C76" s="341"/>
      <c r="D76" s="341"/>
      <c r="E76" s="341"/>
      <c r="F76" s="341"/>
      <c r="G76" s="341"/>
      <c r="H76" s="341"/>
      <c r="I76" s="341"/>
    </row>
    <row r="77" spans="2:9">
      <c r="B77" s="341"/>
      <c r="C77" s="341"/>
      <c r="D77" s="341"/>
      <c r="E77" s="341"/>
      <c r="F77" s="341"/>
      <c r="G77" s="341"/>
      <c r="H77" s="341"/>
      <c r="I77" s="341"/>
    </row>
    <row r="78" spans="2:9">
      <c r="B78" s="341"/>
      <c r="C78" s="341"/>
      <c r="D78" s="341"/>
      <c r="E78" s="341"/>
      <c r="F78" s="341"/>
      <c r="G78" s="341"/>
      <c r="H78" s="341"/>
      <c r="I78" s="341"/>
    </row>
    <row r="79" spans="2:9">
      <c r="B79" s="341"/>
      <c r="C79" s="341"/>
      <c r="D79" s="341"/>
      <c r="E79" s="341"/>
      <c r="F79" s="341"/>
      <c r="G79" s="341"/>
      <c r="H79" s="341"/>
      <c r="I79" s="341"/>
    </row>
    <row r="80" spans="2:9">
      <c r="B80" s="341"/>
      <c r="C80" s="341"/>
      <c r="D80" s="341"/>
      <c r="E80" s="341"/>
      <c r="F80" s="341"/>
      <c r="G80" s="341"/>
      <c r="H80" s="341"/>
      <c r="I80" s="341"/>
    </row>
    <row r="81" spans="2:9">
      <c r="B81" s="341"/>
      <c r="C81" s="341"/>
      <c r="D81" s="341"/>
      <c r="E81" s="341"/>
      <c r="F81" s="341"/>
      <c r="G81" s="341"/>
      <c r="H81" s="341"/>
      <c r="I81" s="341"/>
    </row>
    <row r="82" spans="2:9">
      <c r="B82" s="341"/>
      <c r="C82" s="341"/>
      <c r="D82" s="341"/>
      <c r="E82" s="341"/>
      <c r="F82" s="341"/>
      <c r="G82" s="341"/>
      <c r="H82" s="341"/>
      <c r="I82" s="341"/>
    </row>
    <row r="83" spans="2:9">
      <c r="B83" s="341"/>
      <c r="C83" s="341"/>
      <c r="D83" s="341"/>
      <c r="E83" s="341"/>
      <c r="F83" s="341"/>
      <c r="G83" s="341"/>
      <c r="H83" s="341"/>
      <c r="I83" s="341"/>
    </row>
    <row r="84" spans="2:9">
      <c r="B84" s="341"/>
      <c r="C84" s="341"/>
      <c r="D84" s="341"/>
      <c r="E84" s="341"/>
      <c r="F84" s="341"/>
      <c r="G84" s="341"/>
      <c r="H84" s="341"/>
      <c r="I84" s="341"/>
    </row>
    <row r="85" spans="2:9">
      <c r="B85" s="341"/>
      <c r="C85" s="341"/>
      <c r="D85" s="341"/>
      <c r="E85" s="341"/>
      <c r="F85" s="341"/>
      <c r="G85" s="341"/>
      <c r="H85" s="341"/>
      <c r="I85" s="341"/>
    </row>
    <row r="86" spans="2:9">
      <c r="B86" s="341"/>
      <c r="C86" s="341"/>
      <c r="D86" s="341"/>
      <c r="E86" s="341"/>
      <c r="F86" s="341"/>
      <c r="G86" s="341"/>
      <c r="H86" s="341"/>
      <c r="I86" s="341"/>
    </row>
    <row r="87" spans="2:9">
      <c r="B87" s="335"/>
      <c r="C87" s="335"/>
      <c r="D87" s="335"/>
      <c r="E87" s="335"/>
      <c r="F87" s="335"/>
      <c r="G87" s="335"/>
      <c r="H87" s="335"/>
      <c r="I87" s="335"/>
    </row>
  </sheetData>
  <pageMargins left="0.7" right="0.7" top="0.75" bottom="0.75" header="0.3" footer="0.3"/>
  <pageSetup orientation="portrait" horizontalDpi="4294967293" verticalDpi="4294967293" r:id="rId1"/>
  <drawing r:id="rId2"/>
  <legacyDrawing r:id="rId3"/>
</worksheet>
</file>

<file path=xl/worksheets/sheet13.xml><?xml version="1.0" encoding="utf-8"?>
<worksheet xmlns="http://schemas.openxmlformats.org/spreadsheetml/2006/main" xmlns:r="http://schemas.openxmlformats.org/officeDocument/2006/relationships">
  <sheetPr codeName="Hoja10"/>
  <dimension ref="A2:H61"/>
  <sheetViews>
    <sheetView showGridLines="0" zoomScale="75" zoomScaleNormal="100" workbookViewId="0"/>
  </sheetViews>
  <sheetFormatPr baseColWidth="10" defaultColWidth="13.33203125" defaultRowHeight="15"/>
  <cols>
    <col min="1" max="1" width="7.83203125" style="357" customWidth="1"/>
    <col min="2" max="2" width="70.83203125" style="357" customWidth="1"/>
    <col min="3" max="3" width="13.33203125" style="357" customWidth="1"/>
    <col min="4" max="4" width="15.83203125" style="357" customWidth="1"/>
    <col min="5" max="6" width="17.1640625" style="357" customWidth="1"/>
    <col min="7" max="7" width="18.5" style="357" bestFit="1" customWidth="1"/>
    <col min="8" max="8" width="30.5" style="357" bestFit="1" customWidth="1"/>
    <col min="9" max="9" width="8.5" style="357" customWidth="1"/>
    <col min="10" max="10" width="9" style="357" bestFit="1" customWidth="1"/>
    <col min="11" max="16384" width="13.33203125" style="357"/>
  </cols>
  <sheetData>
    <row r="2" spans="1:8" ht="15.75">
      <c r="A2" s="356" t="s">
        <v>2883</v>
      </c>
    </row>
    <row r="5" spans="1:8" ht="47.25">
      <c r="A5" s="372" t="s">
        <v>2776</v>
      </c>
      <c r="B5" s="372" t="s">
        <v>2777</v>
      </c>
      <c r="C5" s="372" t="s">
        <v>2778</v>
      </c>
      <c r="D5" s="372" t="s">
        <v>2779</v>
      </c>
      <c r="E5" s="373" t="s">
        <v>2780</v>
      </c>
      <c r="F5" s="373" t="s">
        <v>2781</v>
      </c>
      <c r="G5" s="374" t="s">
        <v>2782</v>
      </c>
    </row>
    <row r="6" spans="1:8" ht="15.75">
      <c r="A6" s="375">
        <v>1</v>
      </c>
      <c r="B6" s="375" t="s">
        <v>2884</v>
      </c>
      <c r="C6" s="376"/>
      <c r="D6" s="376"/>
      <c r="E6" s="377"/>
      <c r="F6" s="377"/>
      <c r="G6" s="378">
        <f>SUM(F7:F28)</f>
        <v>900761.59999999998</v>
      </c>
    </row>
    <row r="7" spans="1:8" ht="30">
      <c r="A7" s="379">
        <v>1.01</v>
      </c>
      <c r="B7" s="380" t="s">
        <v>2885</v>
      </c>
      <c r="C7" s="381" t="s">
        <v>2886</v>
      </c>
      <c r="D7" s="381">
        <v>1</v>
      </c>
      <c r="E7" s="382">
        <v>15000</v>
      </c>
      <c r="F7" s="383">
        <f t="shared" ref="F7:F28" si="0">D7*E7</f>
        <v>15000</v>
      </c>
      <c r="G7" s="384"/>
      <c r="H7" s="358"/>
    </row>
    <row r="8" spans="1:8">
      <c r="A8" s="379">
        <v>1.02</v>
      </c>
      <c r="B8" s="380" t="s">
        <v>2887</v>
      </c>
      <c r="C8" s="381" t="s">
        <v>2886</v>
      </c>
      <c r="D8" s="381">
        <v>11</v>
      </c>
      <c r="E8" s="382">
        <v>10000</v>
      </c>
      <c r="F8" s="383">
        <f t="shared" si="0"/>
        <v>110000</v>
      </c>
      <c r="G8" s="384"/>
    </row>
    <row r="9" spans="1:8">
      <c r="A9" s="379">
        <v>1.03</v>
      </c>
      <c r="B9" s="380" t="s">
        <v>2888</v>
      </c>
      <c r="C9" s="381" t="s">
        <v>2886</v>
      </c>
      <c r="D9" s="381">
        <v>2</v>
      </c>
      <c r="E9" s="382">
        <v>25000</v>
      </c>
      <c r="F9" s="383">
        <f t="shared" si="0"/>
        <v>50000</v>
      </c>
      <c r="G9" s="384"/>
    </row>
    <row r="10" spans="1:8">
      <c r="A10" s="379">
        <v>1.04</v>
      </c>
      <c r="B10" s="380" t="s">
        <v>2889</v>
      </c>
      <c r="C10" s="381" t="s">
        <v>2886</v>
      </c>
      <c r="D10" s="381">
        <v>2</v>
      </c>
      <c r="E10" s="382">
        <v>15000</v>
      </c>
      <c r="F10" s="383">
        <f t="shared" si="0"/>
        <v>30000</v>
      </c>
      <c r="G10" s="384"/>
      <c r="H10" s="358"/>
    </row>
    <row r="11" spans="1:8">
      <c r="A11" s="379">
        <v>1.05</v>
      </c>
      <c r="B11" s="380" t="s">
        <v>2890</v>
      </c>
      <c r="C11" s="381" t="s">
        <v>2886</v>
      </c>
      <c r="D11" s="381">
        <v>1</v>
      </c>
      <c r="E11" s="382">
        <v>70000</v>
      </c>
      <c r="F11" s="383">
        <f t="shared" si="0"/>
        <v>70000</v>
      </c>
      <c r="G11" s="384"/>
    </row>
    <row r="12" spans="1:8">
      <c r="A12" s="379">
        <v>1.06</v>
      </c>
      <c r="B12" s="380" t="s">
        <v>2891</v>
      </c>
      <c r="C12" s="381" t="s">
        <v>2886</v>
      </c>
      <c r="D12" s="381">
        <v>1</v>
      </c>
      <c r="E12" s="382">
        <v>100000</v>
      </c>
      <c r="F12" s="383">
        <f t="shared" si="0"/>
        <v>100000</v>
      </c>
      <c r="G12" s="384"/>
    </row>
    <row r="13" spans="1:8" ht="30">
      <c r="A13" s="379">
        <v>1.07</v>
      </c>
      <c r="B13" s="380" t="s">
        <v>2892</v>
      </c>
      <c r="C13" s="381" t="s">
        <v>2886</v>
      </c>
      <c r="D13" s="385">
        <v>2</v>
      </c>
      <c r="E13" s="386">
        <v>150000</v>
      </c>
      <c r="F13" s="383">
        <f t="shared" si="0"/>
        <v>300000</v>
      </c>
      <c r="G13" s="384"/>
    </row>
    <row r="14" spans="1:8">
      <c r="A14" s="379">
        <v>1.08</v>
      </c>
      <c r="B14" s="380" t="s">
        <v>2893</v>
      </c>
      <c r="C14" s="381" t="s">
        <v>2886</v>
      </c>
      <c r="D14" s="385">
        <v>6</v>
      </c>
      <c r="E14" s="386">
        <v>10000</v>
      </c>
      <c r="F14" s="383">
        <f t="shared" si="0"/>
        <v>60000</v>
      </c>
      <c r="G14" s="384"/>
    </row>
    <row r="15" spans="1:8">
      <c r="A15" s="379">
        <v>1.0900000000000001</v>
      </c>
      <c r="B15" s="380" t="s">
        <v>2894</v>
      </c>
      <c r="C15" s="381" t="s">
        <v>2886</v>
      </c>
      <c r="D15" s="385">
        <v>2</v>
      </c>
      <c r="E15" s="386">
        <v>5000</v>
      </c>
      <c r="F15" s="383">
        <f t="shared" si="0"/>
        <v>10000</v>
      </c>
      <c r="G15" s="384"/>
    </row>
    <row r="16" spans="1:8">
      <c r="A16" s="379">
        <v>1.1000000000000001</v>
      </c>
      <c r="B16" s="380" t="s">
        <v>2895</v>
      </c>
      <c r="C16" s="381" t="s">
        <v>2886</v>
      </c>
      <c r="D16" s="381">
        <v>2</v>
      </c>
      <c r="E16" s="382">
        <v>5000</v>
      </c>
      <c r="F16" s="384">
        <f t="shared" si="0"/>
        <v>10000</v>
      </c>
      <c r="G16" s="384"/>
    </row>
    <row r="17" spans="1:7" ht="30">
      <c r="A17" s="379">
        <v>1.1100000000000001</v>
      </c>
      <c r="B17" s="380" t="s">
        <v>2896</v>
      </c>
      <c r="C17" s="381" t="s">
        <v>2886</v>
      </c>
      <c r="D17" s="381">
        <v>6</v>
      </c>
      <c r="E17" s="387">
        <v>6000</v>
      </c>
      <c r="F17" s="383">
        <f t="shared" si="0"/>
        <v>36000</v>
      </c>
      <c r="G17" s="384"/>
    </row>
    <row r="18" spans="1:7">
      <c r="A18" s="379">
        <v>1.1200000000000001</v>
      </c>
      <c r="B18" s="380" t="s">
        <v>2897</v>
      </c>
      <c r="C18" s="381" t="s">
        <v>2886</v>
      </c>
      <c r="D18" s="381">
        <v>2</v>
      </c>
      <c r="E18" s="387">
        <v>100</v>
      </c>
      <c r="F18" s="383">
        <f t="shared" si="0"/>
        <v>200</v>
      </c>
      <c r="G18" s="384"/>
    </row>
    <row r="19" spans="1:7">
      <c r="A19" s="379">
        <v>1.1299999999999999</v>
      </c>
      <c r="B19" s="380" t="s">
        <v>2898</v>
      </c>
      <c r="C19" s="381" t="s">
        <v>2886</v>
      </c>
      <c r="D19" s="381">
        <v>2</v>
      </c>
      <c r="E19" s="387">
        <v>50</v>
      </c>
      <c r="F19" s="383">
        <f t="shared" si="0"/>
        <v>100</v>
      </c>
      <c r="G19" s="384"/>
    </row>
    <row r="20" spans="1:7">
      <c r="A20" s="379">
        <v>1.1399999999999999</v>
      </c>
      <c r="B20" s="380" t="s">
        <v>2899</v>
      </c>
      <c r="C20" s="381" t="s">
        <v>2801</v>
      </c>
      <c r="D20" s="381">
        <v>18</v>
      </c>
      <c r="E20" s="387">
        <v>23.4</v>
      </c>
      <c r="F20" s="383">
        <f t="shared" si="0"/>
        <v>421.2</v>
      </c>
      <c r="G20" s="384"/>
    </row>
    <row r="21" spans="1:7">
      <c r="A21" s="379">
        <v>1.1499999999999999</v>
      </c>
      <c r="B21" s="380" t="s">
        <v>2900</v>
      </c>
      <c r="C21" s="381" t="s">
        <v>2801</v>
      </c>
      <c r="D21" s="381">
        <v>12</v>
      </c>
      <c r="E21" s="387">
        <v>3.4</v>
      </c>
      <c r="F21" s="383">
        <f t="shared" si="0"/>
        <v>40.799999999999997</v>
      </c>
      <c r="G21" s="384"/>
    </row>
    <row r="22" spans="1:7">
      <c r="A22" s="379">
        <v>1.1599999999999999</v>
      </c>
      <c r="B22" s="380" t="s">
        <v>2901</v>
      </c>
      <c r="C22" s="381" t="s">
        <v>2801</v>
      </c>
      <c r="D22" s="381">
        <v>18</v>
      </c>
      <c r="E22" s="382">
        <v>1.7</v>
      </c>
      <c r="F22" s="383">
        <f t="shared" si="0"/>
        <v>30.599999999999998</v>
      </c>
      <c r="G22" s="384"/>
    </row>
    <row r="23" spans="1:7">
      <c r="A23" s="379">
        <v>1.17</v>
      </c>
      <c r="B23" s="380" t="s">
        <v>2902</v>
      </c>
      <c r="C23" s="381" t="s">
        <v>2788</v>
      </c>
      <c r="D23" s="381">
        <v>100</v>
      </c>
      <c r="E23" s="382">
        <v>1.3</v>
      </c>
      <c r="F23" s="383">
        <f t="shared" si="0"/>
        <v>130</v>
      </c>
      <c r="G23" s="384"/>
    </row>
    <row r="24" spans="1:7">
      <c r="A24" s="379">
        <v>1.18</v>
      </c>
      <c r="B24" s="380" t="s">
        <v>2903</v>
      </c>
      <c r="C24" s="381" t="s">
        <v>2788</v>
      </c>
      <c r="D24" s="381">
        <v>20</v>
      </c>
      <c r="E24" s="382">
        <v>1.3</v>
      </c>
      <c r="F24" s="383">
        <f t="shared" si="0"/>
        <v>26</v>
      </c>
      <c r="G24" s="384"/>
    </row>
    <row r="25" spans="1:7">
      <c r="A25" s="379">
        <v>1.19</v>
      </c>
      <c r="B25" s="380" t="s">
        <v>2904</v>
      </c>
      <c r="C25" s="381" t="s">
        <v>2788</v>
      </c>
      <c r="D25" s="381">
        <v>10</v>
      </c>
      <c r="E25" s="382">
        <v>1.3</v>
      </c>
      <c r="F25" s="383">
        <f t="shared" si="0"/>
        <v>13</v>
      </c>
      <c r="G25" s="384"/>
    </row>
    <row r="26" spans="1:7">
      <c r="A26" s="379">
        <v>1.2</v>
      </c>
      <c r="B26" s="380" t="s">
        <v>2905</v>
      </c>
      <c r="C26" s="381" t="s">
        <v>2886</v>
      </c>
      <c r="D26" s="381">
        <v>1</v>
      </c>
      <c r="E26" s="387">
        <v>4000</v>
      </c>
      <c r="F26" s="383">
        <f t="shared" si="0"/>
        <v>4000</v>
      </c>
      <c r="G26" s="384"/>
    </row>
    <row r="27" spans="1:7">
      <c r="A27" s="379">
        <v>1.21</v>
      </c>
      <c r="B27" s="380" t="s">
        <v>2906</v>
      </c>
      <c r="C27" s="381" t="s">
        <v>2907</v>
      </c>
      <c r="D27" s="381">
        <v>600</v>
      </c>
      <c r="E27" s="382">
        <v>8</v>
      </c>
      <c r="F27" s="384">
        <f t="shared" si="0"/>
        <v>4800</v>
      </c>
      <c r="G27" s="384"/>
    </row>
    <row r="28" spans="1:7">
      <c r="A28" s="379">
        <v>1.22</v>
      </c>
      <c r="B28" s="380" t="s">
        <v>2908</v>
      </c>
      <c r="C28" s="381" t="s">
        <v>2886</v>
      </c>
      <c r="D28" s="381">
        <v>1</v>
      </c>
      <c r="E28" s="382">
        <v>100000</v>
      </c>
      <c r="F28" s="384">
        <f t="shared" si="0"/>
        <v>100000</v>
      </c>
      <c r="G28" s="384"/>
    </row>
    <row r="29" spans="1:7" ht="15.75">
      <c r="A29" s="388">
        <v>2</v>
      </c>
      <c r="B29" s="388" t="s">
        <v>2909</v>
      </c>
      <c r="C29" s="389"/>
      <c r="D29" s="389"/>
      <c r="E29" s="390"/>
      <c r="F29" s="391"/>
      <c r="G29" s="391">
        <f>SUM(F30:F34)</f>
        <v>15820</v>
      </c>
    </row>
    <row r="30" spans="1:7">
      <c r="A30" s="380">
        <v>2.0099999999999998</v>
      </c>
      <c r="B30" s="380" t="s">
        <v>2910</v>
      </c>
      <c r="C30" s="381" t="s">
        <v>2801</v>
      </c>
      <c r="D30" s="392">
        <v>300</v>
      </c>
      <c r="E30" s="387">
        <v>29.4</v>
      </c>
      <c r="F30" s="384">
        <f t="shared" ref="F30:F35" si="1">D30*E30</f>
        <v>8820</v>
      </c>
      <c r="G30" s="384"/>
    </row>
    <row r="31" spans="1:7">
      <c r="A31" s="380">
        <v>2.02</v>
      </c>
      <c r="B31" s="380" t="s">
        <v>2911</v>
      </c>
      <c r="C31" s="381" t="s">
        <v>2886</v>
      </c>
      <c r="D31" s="392">
        <v>1</v>
      </c>
      <c r="E31" s="387">
        <v>1000</v>
      </c>
      <c r="F31" s="384">
        <f t="shared" si="1"/>
        <v>1000</v>
      </c>
      <c r="G31" s="384"/>
    </row>
    <row r="32" spans="1:7">
      <c r="A32" s="380">
        <v>2.0299999999999998</v>
      </c>
      <c r="B32" s="380" t="s">
        <v>2912</v>
      </c>
      <c r="C32" s="381" t="s">
        <v>2913</v>
      </c>
      <c r="D32" s="392">
        <v>1</v>
      </c>
      <c r="E32" s="387">
        <v>3000</v>
      </c>
      <c r="F32" s="384">
        <f t="shared" si="1"/>
        <v>3000</v>
      </c>
      <c r="G32" s="384"/>
    </row>
    <row r="33" spans="1:7">
      <c r="A33" s="380">
        <v>2.04</v>
      </c>
      <c r="B33" s="380" t="s">
        <v>2914</v>
      </c>
      <c r="C33" s="381" t="s">
        <v>2913</v>
      </c>
      <c r="D33" s="392">
        <v>1</v>
      </c>
      <c r="E33" s="387">
        <v>1500</v>
      </c>
      <c r="F33" s="384">
        <f t="shared" si="1"/>
        <v>1500</v>
      </c>
      <c r="G33" s="384"/>
    </row>
    <row r="34" spans="1:7">
      <c r="A34" s="380">
        <v>2.0499999999999998</v>
      </c>
      <c r="B34" s="380" t="s">
        <v>2915</v>
      </c>
      <c r="C34" s="381" t="s">
        <v>2913</v>
      </c>
      <c r="D34" s="392">
        <v>1</v>
      </c>
      <c r="E34" s="387">
        <v>1500</v>
      </c>
      <c r="F34" s="384">
        <f t="shared" si="1"/>
        <v>1500</v>
      </c>
      <c r="G34" s="384"/>
    </row>
    <row r="35" spans="1:7" ht="15.75">
      <c r="A35" s="388">
        <v>3</v>
      </c>
      <c r="B35" s="388" t="s">
        <v>2916</v>
      </c>
      <c r="C35" s="381" t="s">
        <v>2913</v>
      </c>
      <c r="D35" s="392">
        <v>1</v>
      </c>
      <c r="E35" s="387">
        <f>0.25*(G6+G29)</f>
        <v>229145.4</v>
      </c>
      <c r="F35" s="384">
        <f t="shared" si="1"/>
        <v>229145.4</v>
      </c>
      <c r="G35" s="391">
        <f>F35</f>
        <v>229145.4</v>
      </c>
    </row>
    <row r="36" spans="1:7" ht="15.75">
      <c r="A36" s="388">
        <v>4</v>
      </c>
      <c r="B36" s="388" t="s">
        <v>2917</v>
      </c>
      <c r="C36" s="389"/>
      <c r="D36" s="389"/>
      <c r="E36" s="390"/>
      <c r="F36" s="391"/>
      <c r="G36" s="391">
        <f>SUM(F38:F54)</f>
        <v>53586.700000000004</v>
      </c>
    </row>
    <row r="37" spans="1:7">
      <c r="A37" s="380">
        <v>4.01</v>
      </c>
      <c r="B37" s="380" t="s">
        <v>2918</v>
      </c>
      <c r="C37" s="381"/>
      <c r="D37" s="381"/>
      <c r="E37" s="382"/>
      <c r="F37" s="384"/>
      <c r="G37" s="384"/>
    </row>
    <row r="38" spans="1:7">
      <c r="A38" s="380"/>
      <c r="B38" s="380" t="s">
        <v>2919</v>
      </c>
      <c r="C38" s="381" t="s">
        <v>2913</v>
      </c>
      <c r="D38" s="381">
        <v>1</v>
      </c>
      <c r="E38" s="382">
        <v>20000</v>
      </c>
      <c r="F38" s="384">
        <f t="shared" ref="F38:F54" si="2">D38*E38</f>
        <v>20000</v>
      </c>
      <c r="G38" s="384"/>
    </row>
    <row r="39" spans="1:7">
      <c r="A39" s="380"/>
      <c r="B39" s="380" t="s">
        <v>2920</v>
      </c>
      <c r="C39" s="381" t="s">
        <v>2913</v>
      </c>
      <c r="D39" s="381">
        <v>1</v>
      </c>
      <c r="E39" s="382">
        <v>7000</v>
      </c>
      <c r="F39" s="384">
        <f t="shared" si="2"/>
        <v>7000</v>
      </c>
      <c r="G39" s="384"/>
    </row>
    <row r="40" spans="1:7">
      <c r="A40" s="380"/>
      <c r="B40" s="380" t="s">
        <v>2921</v>
      </c>
      <c r="C40" s="381" t="s">
        <v>2886</v>
      </c>
      <c r="D40" s="381">
        <v>1</v>
      </c>
      <c r="E40" s="382">
        <v>310</v>
      </c>
      <c r="F40" s="384">
        <f t="shared" si="2"/>
        <v>310</v>
      </c>
      <c r="G40" s="384"/>
    </row>
    <row r="41" spans="1:7">
      <c r="A41" s="380"/>
      <c r="B41" s="380" t="s">
        <v>2922</v>
      </c>
      <c r="C41" s="381" t="s">
        <v>2923</v>
      </c>
      <c r="D41" s="392">
        <v>0.5</v>
      </c>
      <c r="E41" s="382">
        <v>540</v>
      </c>
      <c r="F41" s="384">
        <f t="shared" si="2"/>
        <v>270</v>
      </c>
      <c r="G41" s="384"/>
    </row>
    <row r="42" spans="1:7">
      <c r="A42" s="380"/>
      <c r="B42" s="380" t="s">
        <v>2924</v>
      </c>
      <c r="C42" s="381" t="s">
        <v>2925</v>
      </c>
      <c r="D42" s="381">
        <v>72</v>
      </c>
      <c r="E42" s="382">
        <v>0.5</v>
      </c>
      <c r="F42" s="384">
        <f t="shared" si="2"/>
        <v>36</v>
      </c>
      <c r="G42" s="384"/>
    </row>
    <row r="43" spans="1:7">
      <c r="A43" s="380"/>
      <c r="B43" s="380" t="s">
        <v>2926</v>
      </c>
      <c r="C43" s="381" t="s">
        <v>2927</v>
      </c>
      <c r="D43" s="381">
        <v>0.2</v>
      </c>
      <c r="E43" s="382">
        <v>850</v>
      </c>
      <c r="F43" s="384">
        <f t="shared" si="2"/>
        <v>170</v>
      </c>
      <c r="G43" s="384"/>
    </row>
    <row r="44" spans="1:7">
      <c r="A44" s="380"/>
      <c r="B44" s="380" t="s">
        <v>2928</v>
      </c>
      <c r="C44" s="381" t="s">
        <v>2913</v>
      </c>
      <c r="D44" s="381">
        <v>1</v>
      </c>
      <c r="E44" s="382">
        <f>90*35</f>
        <v>3150</v>
      </c>
      <c r="F44" s="384">
        <f t="shared" si="2"/>
        <v>3150</v>
      </c>
      <c r="G44" s="384"/>
    </row>
    <row r="45" spans="1:7">
      <c r="A45" s="380"/>
      <c r="B45" s="380" t="s">
        <v>2929</v>
      </c>
      <c r="C45" s="381" t="s">
        <v>2913</v>
      </c>
      <c r="D45" s="381">
        <v>1</v>
      </c>
      <c r="E45" s="382">
        <f>450+700*2</f>
        <v>1850</v>
      </c>
      <c r="F45" s="384">
        <f t="shared" si="2"/>
        <v>1850</v>
      </c>
      <c r="G45" s="384"/>
    </row>
    <row r="46" spans="1:7">
      <c r="A46" s="380">
        <v>4.0199999999999996</v>
      </c>
      <c r="B46" s="380" t="s">
        <v>2930</v>
      </c>
      <c r="C46" s="381" t="s">
        <v>2931</v>
      </c>
      <c r="D46" s="381">
        <v>2378</v>
      </c>
      <c r="E46" s="382">
        <v>1.3</v>
      </c>
      <c r="F46" s="384">
        <f t="shared" si="2"/>
        <v>3091.4</v>
      </c>
      <c r="G46" s="384"/>
    </row>
    <row r="47" spans="1:7">
      <c r="A47" s="380">
        <v>4.03</v>
      </c>
      <c r="B47" s="380" t="s">
        <v>2932</v>
      </c>
      <c r="C47" s="381" t="s">
        <v>2931</v>
      </c>
      <c r="D47" s="381">
        <v>1090</v>
      </c>
      <c r="E47" s="382">
        <v>1.6</v>
      </c>
      <c r="F47" s="384">
        <f t="shared" si="2"/>
        <v>1744</v>
      </c>
      <c r="G47" s="384"/>
    </row>
    <row r="48" spans="1:7">
      <c r="A48" s="380"/>
      <c r="B48" s="380" t="s">
        <v>2933</v>
      </c>
      <c r="C48" s="381" t="s">
        <v>2931</v>
      </c>
      <c r="D48" s="381">
        <v>1.5</v>
      </c>
      <c r="E48" s="382">
        <v>9</v>
      </c>
      <c r="F48" s="384">
        <f t="shared" si="2"/>
        <v>13.5</v>
      </c>
      <c r="G48" s="384"/>
    </row>
    <row r="49" spans="1:8">
      <c r="A49" s="380">
        <v>4.04</v>
      </c>
      <c r="B49" s="380" t="s">
        <v>2934</v>
      </c>
      <c r="C49" s="381" t="s">
        <v>2931</v>
      </c>
      <c r="D49" s="381">
        <v>2.8</v>
      </c>
      <c r="E49" s="382">
        <v>116</v>
      </c>
      <c r="F49" s="384">
        <f t="shared" si="2"/>
        <v>324.79999999999995</v>
      </c>
      <c r="G49" s="384"/>
    </row>
    <row r="50" spans="1:8">
      <c r="A50" s="380"/>
      <c r="B50" s="380" t="s">
        <v>2935</v>
      </c>
      <c r="C50" s="381" t="s">
        <v>2931</v>
      </c>
      <c r="D50" s="381">
        <v>0.7</v>
      </c>
      <c r="E50" s="382">
        <v>80</v>
      </c>
      <c r="F50" s="384">
        <f t="shared" si="2"/>
        <v>56</v>
      </c>
      <c r="G50" s="384"/>
    </row>
    <row r="51" spans="1:8">
      <c r="A51" s="380"/>
      <c r="B51" s="380" t="s">
        <v>2936</v>
      </c>
      <c r="C51" s="381" t="s">
        <v>2925</v>
      </c>
      <c r="D51" s="381">
        <v>15</v>
      </c>
      <c r="E51" s="382">
        <v>18</v>
      </c>
      <c r="F51" s="384">
        <f t="shared" si="2"/>
        <v>270</v>
      </c>
      <c r="G51" s="384"/>
    </row>
    <row r="52" spans="1:8">
      <c r="A52" s="380"/>
      <c r="B52" s="380" t="s">
        <v>2937</v>
      </c>
      <c r="C52" s="381" t="s">
        <v>2788</v>
      </c>
      <c r="D52" s="381">
        <v>90</v>
      </c>
      <c r="E52" s="382">
        <v>2.1</v>
      </c>
      <c r="F52" s="384">
        <f t="shared" si="2"/>
        <v>189</v>
      </c>
      <c r="G52" s="384"/>
    </row>
    <row r="53" spans="1:8">
      <c r="A53" s="380">
        <v>4.05</v>
      </c>
      <c r="B53" s="380" t="s">
        <v>2938</v>
      </c>
      <c r="C53" s="381" t="s">
        <v>2913</v>
      </c>
      <c r="D53" s="381">
        <v>1</v>
      </c>
      <c r="E53" s="382">
        <v>10500</v>
      </c>
      <c r="F53" s="384">
        <f t="shared" si="2"/>
        <v>10500</v>
      </c>
      <c r="G53" s="384"/>
    </row>
    <row r="54" spans="1:8">
      <c r="A54" s="380">
        <v>4.0599999999999996</v>
      </c>
      <c r="B54" s="380" t="s">
        <v>2939</v>
      </c>
      <c r="C54" s="381" t="s">
        <v>2913</v>
      </c>
      <c r="D54" s="381">
        <v>1</v>
      </c>
      <c r="E54" s="382">
        <v>4612</v>
      </c>
      <c r="F54" s="384">
        <f t="shared" si="2"/>
        <v>4612</v>
      </c>
      <c r="G54" s="384"/>
    </row>
    <row r="55" spans="1:8" ht="15.75">
      <c r="A55" s="388">
        <v>5</v>
      </c>
      <c r="B55" s="388" t="s">
        <v>2940</v>
      </c>
      <c r="C55" s="389"/>
      <c r="D55" s="389"/>
      <c r="E55" s="390"/>
      <c r="F55" s="391"/>
      <c r="G55" s="391">
        <f>SUM(F56:F60)</f>
        <v>94730</v>
      </c>
    </row>
    <row r="56" spans="1:8" ht="30">
      <c r="A56" s="380">
        <v>5.01</v>
      </c>
      <c r="B56" s="380" t="s">
        <v>2941</v>
      </c>
      <c r="C56" s="381" t="s">
        <v>2801</v>
      </c>
      <c r="D56" s="381">
        <v>150</v>
      </c>
      <c r="E56" s="393">
        <f>ROUND(217+4*1.13+17*0.41+1.1*8+1.11*1*2.7+5*1.11*0.7,0)</f>
        <v>244</v>
      </c>
      <c r="F56" s="394">
        <f>D56*E56</f>
        <v>36600</v>
      </c>
      <c r="G56" s="394"/>
    </row>
    <row r="57" spans="1:8">
      <c r="A57" s="380">
        <v>5.0199999999999996</v>
      </c>
      <c r="B57" s="380" t="s">
        <v>2942</v>
      </c>
      <c r="C57" s="381" t="s">
        <v>2801</v>
      </c>
      <c r="D57" s="381">
        <v>50</v>
      </c>
      <c r="E57" s="382">
        <v>217</v>
      </c>
      <c r="F57" s="384">
        <f>D57*E57</f>
        <v>10850</v>
      </c>
      <c r="G57" s="384"/>
    </row>
    <row r="58" spans="1:8">
      <c r="A58" s="380">
        <v>5.03</v>
      </c>
      <c r="B58" s="380" t="s">
        <v>2943</v>
      </c>
      <c r="C58" s="381" t="s">
        <v>2788</v>
      </c>
      <c r="D58" s="381">
        <v>100</v>
      </c>
      <c r="E58" s="395">
        <v>1.3</v>
      </c>
      <c r="F58" s="384">
        <f>D58*E58</f>
        <v>130</v>
      </c>
      <c r="G58" s="384"/>
      <c r="H58" s="358"/>
    </row>
    <row r="59" spans="1:8">
      <c r="A59" s="380">
        <v>5.04</v>
      </c>
      <c r="B59" s="380" t="s">
        <v>2944</v>
      </c>
      <c r="C59" s="381" t="s">
        <v>2913</v>
      </c>
      <c r="D59" s="381">
        <v>1</v>
      </c>
      <c r="E59" s="382">
        <v>40000</v>
      </c>
      <c r="F59" s="384">
        <f>D59*E59</f>
        <v>40000</v>
      </c>
      <c r="G59" s="384"/>
    </row>
    <row r="60" spans="1:8">
      <c r="A60" s="380">
        <v>5.05</v>
      </c>
      <c r="B60" s="380" t="s">
        <v>2945</v>
      </c>
      <c r="C60" s="381" t="s">
        <v>2913</v>
      </c>
      <c r="D60" s="381">
        <v>1</v>
      </c>
      <c r="E60" s="396">
        <v>7150</v>
      </c>
      <c r="F60" s="384">
        <f>D60*E60</f>
        <v>7150</v>
      </c>
      <c r="G60" s="384"/>
    </row>
    <row r="61" spans="1:8" ht="15.75">
      <c r="A61" s="397">
        <v>6</v>
      </c>
      <c r="B61" s="397" t="s">
        <v>2946</v>
      </c>
      <c r="C61" s="398"/>
      <c r="D61" s="398"/>
      <c r="E61" s="398"/>
      <c r="F61" s="399"/>
      <c r="G61" s="399">
        <f>G6+G29+G35+G36+G55</f>
        <v>1294043.7</v>
      </c>
      <c r="H61" s="358"/>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4.xml><?xml version="1.0" encoding="utf-8"?>
<worksheet xmlns="http://schemas.openxmlformats.org/spreadsheetml/2006/main" xmlns:r="http://schemas.openxmlformats.org/officeDocument/2006/relationships">
  <sheetPr codeName="Hoja11">
    <pageSetUpPr fitToPage="1"/>
  </sheetPr>
  <dimension ref="A2:I75"/>
  <sheetViews>
    <sheetView showGridLines="0" topLeftCell="A61" zoomScale="75" zoomScaleNormal="100" workbookViewId="0">
      <selection activeCell="A61" sqref="A61"/>
    </sheetView>
  </sheetViews>
  <sheetFormatPr baseColWidth="10" defaultColWidth="13.33203125" defaultRowHeight="15"/>
  <cols>
    <col min="1" max="1" width="7.83203125" style="360" customWidth="1"/>
    <col min="2" max="2" width="77.6640625" style="360" customWidth="1"/>
    <col min="3" max="3" width="13.33203125" style="360" customWidth="1"/>
    <col min="4" max="4" width="18.5" style="360" bestFit="1" customWidth="1"/>
    <col min="5" max="5" width="17.33203125" style="360" customWidth="1"/>
    <col min="6" max="6" width="19.1640625" style="360" customWidth="1"/>
    <col min="7" max="7" width="18.5" style="360" bestFit="1" customWidth="1"/>
    <col min="8" max="8" width="18.5" style="360" customWidth="1"/>
    <col min="9" max="9" width="6.83203125" style="360" customWidth="1"/>
    <col min="10" max="10" width="20.1640625" style="360" customWidth="1"/>
    <col min="11" max="11" width="9" style="360" bestFit="1" customWidth="1"/>
    <col min="12" max="16384" width="13.33203125" style="360"/>
  </cols>
  <sheetData>
    <row r="2" spans="1:8" ht="15.75">
      <c r="A2" s="359" t="s">
        <v>2947</v>
      </c>
    </row>
    <row r="3" spans="1:8">
      <c r="H3" s="361"/>
    </row>
    <row r="4" spans="1:8">
      <c r="H4" s="361"/>
    </row>
    <row r="5" spans="1:8" ht="47.25">
      <c r="A5" s="400" t="s">
        <v>2776</v>
      </c>
      <c r="B5" s="400" t="s">
        <v>2777</v>
      </c>
      <c r="C5" s="400" t="s">
        <v>2778</v>
      </c>
      <c r="D5" s="400" t="s">
        <v>2779</v>
      </c>
      <c r="E5" s="373" t="s">
        <v>2780</v>
      </c>
      <c r="F5" s="373" t="s">
        <v>2781</v>
      </c>
      <c r="G5" s="374" t="s">
        <v>2782</v>
      </c>
      <c r="H5" s="362"/>
    </row>
    <row r="6" spans="1:8" s="361" customFormat="1" ht="15.75">
      <c r="A6" s="401"/>
      <c r="B6" s="401"/>
      <c r="C6" s="401"/>
      <c r="D6" s="401"/>
      <c r="E6" s="402"/>
      <c r="F6" s="402"/>
      <c r="G6" s="403"/>
      <c r="H6" s="362"/>
    </row>
    <row r="7" spans="1:8" s="361" customFormat="1" ht="15.75">
      <c r="A7" s="404">
        <v>1</v>
      </c>
      <c r="B7" s="405" t="s">
        <v>2948</v>
      </c>
      <c r="C7" s="404"/>
      <c r="D7" s="404"/>
      <c r="E7" s="406"/>
      <c r="F7" s="406"/>
      <c r="G7" s="407">
        <f>SUM(F8:F14)</f>
        <v>42446</v>
      </c>
      <c r="H7" s="363"/>
    </row>
    <row r="8" spans="1:8" s="361" customFormat="1" ht="15.75">
      <c r="A8" s="404"/>
      <c r="B8" s="408" t="s">
        <v>2919</v>
      </c>
      <c r="C8" s="409" t="s">
        <v>2913</v>
      </c>
      <c r="D8" s="409">
        <v>1</v>
      </c>
      <c r="E8" s="410">
        <v>30000</v>
      </c>
      <c r="F8" s="410">
        <f t="shared" ref="F8:F14" si="0">ROUND(D8*E8,2)</f>
        <v>30000</v>
      </c>
      <c r="G8" s="406"/>
      <c r="H8" s="362"/>
    </row>
    <row r="9" spans="1:8" s="361" customFormat="1" ht="15.75">
      <c r="A9" s="404"/>
      <c r="B9" s="408" t="s">
        <v>2949</v>
      </c>
      <c r="C9" s="409" t="s">
        <v>2913</v>
      </c>
      <c r="D9" s="409">
        <v>1</v>
      </c>
      <c r="E9" s="410">
        <v>7000</v>
      </c>
      <c r="F9" s="410">
        <f t="shared" si="0"/>
        <v>7000</v>
      </c>
      <c r="G9" s="406"/>
      <c r="H9" s="362"/>
    </row>
    <row r="10" spans="1:8" s="361" customFormat="1" ht="15.75">
      <c r="A10" s="404"/>
      <c r="B10" s="408" t="s">
        <v>2950</v>
      </c>
      <c r="C10" s="409" t="s">
        <v>2886</v>
      </c>
      <c r="D10" s="409">
        <v>1</v>
      </c>
      <c r="E10" s="410">
        <v>310</v>
      </c>
      <c r="F10" s="410">
        <f t="shared" si="0"/>
        <v>310</v>
      </c>
      <c r="G10" s="406"/>
      <c r="H10" s="362"/>
    </row>
    <row r="11" spans="1:8" s="361" customFormat="1" ht="15.75">
      <c r="A11" s="404"/>
      <c r="B11" s="408" t="s">
        <v>2951</v>
      </c>
      <c r="C11" s="409" t="s">
        <v>2925</v>
      </c>
      <c r="D11" s="409">
        <f>4*2+8*8+200</f>
        <v>272</v>
      </c>
      <c r="E11" s="410">
        <v>0.5</v>
      </c>
      <c r="F11" s="410">
        <f t="shared" si="0"/>
        <v>136</v>
      </c>
      <c r="G11" s="406"/>
      <c r="H11" s="362"/>
    </row>
    <row r="12" spans="1:8" s="361" customFormat="1" ht="15.75">
      <c r="A12" s="404"/>
      <c r="B12" s="408" t="s">
        <v>2952</v>
      </c>
      <c r="C12" s="409" t="s">
        <v>2927</v>
      </c>
      <c r="D12" s="409"/>
      <c r="E12" s="410">
        <v>3500</v>
      </c>
      <c r="F12" s="410">
        <f t="shared" si="0"/>
        <v>0</v>
      </c>
      <c r="G12" s="406"/>
      <c r="H12" s="362"/>
    </row>
    <row r="13" spans="1:8" s="361" customFormat="1" ht="15.75">
      <c r="A13" s="404"/>
      <c r="B13" s="408" t="s">
        <v>2953</v>
      </c>
      <c r="C13" s="409" t="s">
        <v>2913</v>
      </c>
      <c r="D13" s="411">
        <v>1</v>
      </c>
      <c r="E13" s="412">
        <f>90*35</f>
        <v>3150</v>
      </c>
      <c r="F13" s="410">
        <f t="shared" si="0"/>
        <v>3150</v>
      </c>
      <c r="G13" s="406"/>
      <c r="H13" s="362"/>
    </row>
    <row r="14" spans="1:8" s="361" customFormat="1" ht="15.75">
      <c r="A14" s="404"/>
      <c r="B14" s="408" t="s">
        <v>2929</v>
      </c>
      <c r="C14" s="409" t="s">
        <v>2913</v>
      </c>
      <c r="D14" s="411">
        <v>1</v>
      </c>
      <c r="E14" s="412">
        <f>450+700*2</f>
        <v>1850</v>
      </c>
      <c r="F14" s="410">
        <f t="shared" si="0"/>
        <v>1850</v>
      </c>
      <c r="G14" s="406"/>
      <c r="H14" s="362"/>
    </row>
    <row r="15" spans="1:8" s="361" customFormat="1" ht="15.75">
      <c r="A15" s="404"/>
      <c r="B15" s="408"/>
      <c r="C15" s="409"/>
      <c r="D15" s="409"/>
      <c r="E15" s="410"/>
      <c r="F15" s="410"/>
      <c r="G15" s="406"/>
      <c r="H15" s="362"/>
    </row>
    <row r="16" spans="1:8" s="361" customFormat="1" ht="15.75">
      <c r="A16" s="404">
        <v>2</v>
      </c>
      <c r="B16" s="405" t="s">
        <v>2954</v>
      </c>
      <c r="C16" s="409"/>
      <c r="D16" s="409"/>
      <c r="E16" s="410"/>
      <c r="F16" s="410"/>
      <c r="G16" s="407">
        <f>F18+F25</f>
        <v>915857</v>
      </c>
      <c r="H16" s="363"/>
    </row>
    <row r="17" spans="1:8" s="361" customFormat="1" ht="15.75">
      <c r="A17" s="404"/>
      <c r="B17" s="408"/>
      <c r="C17" s="409"/>
      <c r="D17" s="409"/>
      <c r="E17" s="410"/>
      <c r="F17" s="410"/>
      <c r="G17" s="406"/>
      <c r="H17" s="362"/>
    </row>
    <row r="18" spans="1:8" s="361" customFormat="1" ht="15.75">
      <c r="A18" s="404"/>
      <c r="B18" s="413" t="s">
        <v>2616</v>
      </c>
      <c r="C18" s="409"/>
      <c r="D18" s="409"/>
      <c r="E18" s="410"/>
      <c r="F18" s="414">
        <f>SUM(F19:F24)</f>
        <v>4349</v>
      </c>
      <c r="G18" s="406"/>
      <c r="H18" s="362"/>
    </row>
    <row r="19" spans="1:8" s="361" customFormat="1" ht="15.75">
      <c r="A19" s="404"/>
      <c r="B19" s="408" t="s">
        <v>2955</v>
      </c>
      <c r="C19" s="409" t="s">
        <v>2931</v>
      </c>
      <c r="D19" s="409">
        <v>16</v>
      </c>
      <c r="E19" s="410">
        <v>116</v>
      </c>
      <c r="F19" s="410">
        <f t="shared" ref="F19:F24" si="1">ROUND(D19*E19,2)</f>
        <v>1856</v>
      </c>
      <c r="G19" s="406"/>
      <c r="H19" s="362"/>
    </row>
    <row r="20" spans="1:8" s="361" customFormat="1" ht="15.75">
      <c r="A20" s="404"/>
      <c r="B20" s="408" t="s">
        <v>2956</v>
      </c>
      <c r="C20" s="409" t="s">
        <v>2925</v>
      </c>
      <c r="D20" s="409">
        <v>12</v>
      </c>
      <c r="E20" s="410">
        <v>18</v>
      </c>
      <c r="F20" s="410">
        <f t="shared" si="1"/>
        <v>216</v>
      </c>
      <c r="G20" s="406"/>
      <c r="H20" s="362"/>
    </row>
    <row r="21" spans="1:8" s="361" customFormat="1" ht="15.75">
      <c r="A21" s="404"/>
      <c r="B21" s="408" t="s">
        <v>2957</v>
      </c>
      <c r="C21" s="409" t="s">
        <v>2788</v>
      </c>
      <c r="D21" s="409">
        <v>500</v>
      </c>
      <c r="E21" s="410">
        <v>2.1</v>
      </c>
      <c r="F21" s="410">
        <f t="shared" si="1"/>
        <v>1050</v>
      </c>
      <c r="G21" s="406"/>
      <c r="H21" s="362"/>
    </row>
    <row r="22" spans="1:8" s="361" customFormat="1" ht="15.75">
      <c r="A22" s="404"/>
      <c r="B22" s="408" t="s">
        <v>2958</v>
      </c>
      <c r="C22" s="409" t="s">
        <v>2925</v>
      </c>
      <c r="D22" s="409">
        <f>4*1.5</f>
        <v>6</v>
      </c>
      <c r="E22" s="410">
        <v>15.9</v>
      </c>
      <c r="F22" s="410">
        <f t="shared" si="1"/>
        <v>95.4</v>
      </c>
      <c r="G22" s="406"/>
      <c r="H22" s="362"/>
    </row>
    <row r="23" spans="1:8" s="361" customFormat="1" ht="15.75">
      <c r="A23" s="404"/>
      <c r="B23" s="408" t="s">
        <v>2959</v>
      </c>
      <c r="C23" s="409" t="s">
        <v>2801</v>
      </c>
      <c r="D23" s="409">
        <v>12</v>
      </c>
      <c r="E23" s="410">
        <v>88.8</v>
      </c>
      <c r="F23" s="410">
        <f t="shared" si="1"/>
        <v>1065.5999999999999</v>
      </c>
      <c r="G23" s="406"/>
      <c r="H23" s="362"/>
    </row>
    <row r="24" spans="1:8" s="361" customFormat="1" ht="15.75">
      <c r="A24" s="404"/>
      <c r="B24" s="408" t="s">
        <v>2960</v>
      </c>
      <c r="C24" s="409" t="s">
        <v>2925</v>
      </c>
      <c r="D24" s="409">
        <v>1</v>
      </c>
      <c r="E24" s="410">
        <v>66</v>
      </c>
      <c r="F24" s="410">
        <f t="shared" si="1"/>
        <v>66</v>
      </c>
      <c r="G24" s="406"/>
      <c r="H24" s="362"/>
    </row>
    <row r="25" spans="1:8" s="361" customFormat="1" ht="15.75">
      <c r="A25" s="404"/>
      <c r="B25" s="413" t="s">
        <v>2961</v>
      </c>
      <c r="C25" s="409"/>
      <c r="D25" s="409"/>
      <c r="E25" s="410"/>
      <c r="F25" s="414">
        <f>SUM(F26:F30)</f>
        <v>911508</v>
      </c>
      <c r="G25" s="406"/>
      <c r="H25" s="362"/>
    </row>
    <row r="26" spans="1:8" s="361" customFormat="1" ht="15.75">
      <c r="A26" s="404"/>
      <c r="B26" s="408" t="s">
        <v>2962</v>
      </c>
      <c r="C26" s="409" t="s">
        <v>2913</v>
      </c>
      <c r="D26" s="409">
        <v>1</v>
      </c>
      <c r="E26" s="875">
        <v>750000</v>
      </c>
      <c r="F26" s="410">
        <f>ROUND(D26*E26,2)</f>
        <v>750000</v>
      </c>
      <c r="G26" s="406"/>
      <c r="H26" s="362"/>
    </row>
    <row r="27" spans="1:8" s="361" customFormat="1" ht="15.75">
      <c r="A27" s="404"/>
      <c r="B27" s="408" t="s">
        <v>2963</v>
      </c>
      <c r="C27" s="409" t="s">
        <v>2925</v>
      </c>
      <c r="D27" s="409">
        <v>20</v>
      </c>
      <c r="E27" s="410">
        <v>300</v>
      </c>
      <c r="F27" s="410">
        <f>ROUND(D27*E27,2)</f>
        <v>6000</v>
      </c>
      <c r="G27" s="406"/>
      <c r="H27" s="362"/>
    </row>
    <row r="28" spans="1:8" s="361" customFormat="1" ht="15.75">
      <c r="A28" s="404"/>
      <c r="B28" s="408" t="s">
        <v>2964</v>
      </c>
      <c r="C28" s="409" t="s">
        <v>2886</v>
      </c>
      <c r="D28" s="409">
        <v>1</v>
      </c>
      <c r="E28" s="410">
        <f>5*250</f>
        <v>1250</v>
      </c>
      <c r="F28" s="410">
        <f>ROUND(D28*E28,2)</f>
        <v>1250</v>
      </c>
      <c r="G28" s="406"/>
      <c r="H28" s="362"/>
    </row>
    <row r="29" spans="1:8" s="361" customFormat="1" ht="15.75">
      <c r="A29" s="404"/>
      <c r="B29" s="408" t="s">
        <v>2965</v>
      </c>
      <c r="C29" s="409" t="s">
        <v>2801</v>
      </c>
      <c r="D29" s="409">
        <v>100</v>
      </c>
      <c r="E29" s="410">
        <v>23.4</v>
      </c>
      <c r="F29" s="410">
        <f>ROUND(D29*E29,2)</f>
        <v>2340</v>
      </c>
      <c r="G29" s="406"/>
      <c r="H29" s="362"/>
    </row>
    <row r="30" spans="1:8" s="361" customFormat="1" ht="15.75">
      <c r="A30" s="404"/>
      <c r="B30" s="408" t="s">
        <v>2966</v>
      </c>
      <c r="C30" s="409" t="s">
        <v>2913</v>
      </c>
      <c r="D30" s="409">
        <v>1</v>
      </c>
      <c r="E30" s="410">
        <f>SUM(F26:F29)*0.2</f>
        <v>151918</v>
      </c>
      <c r="F30" s="410">
        <f>ROUND(D30*E30,2)</f>
        <v>151918</v>
      </c>
      <c r="G30" s="406"/>
      <c r="H30" s="362"/>
    </row>
    <row r="31" spans="1:8" s="361" customFormat="1" ht="15.75">
      <c r="A31" s="404"/>
      <c r="B31" s="408"/>
      <c r="C31" s="409"/>
      <c r="D31" s="404"/>
      <c r="E31" s="410"/>
      <c r="F31" s="410"/>
      <c r="G31" s="406"/>
      <c r="H31" s="362"/>
    </row>
    <row r="32" spans="1:8" s="361" customFormat="1" ht="15.75">
      <c r="A32" s="404">
        <v>3</v>
      </c>
      <c r="B32" s="405" t="s">
        <v>2967</v>
      </c>
      <c r="C32" s="409"/>
      <c r="D32" s="404"/>
      <c r="E32" s="410"/>
      <c r="F32" s="410"/>
      <c r="G32" s="407">
        <f>F34+F42+F46</f>
        <v>104753.9</v>
      </c>
      <c r="H32" s="363"/>
    </row>
    <row r="33" spans="1:8" s="361" customFormat="1" ht="15.75">
      <c r="A33" s="404"/>
      <c r="B33" s="415"/>
      <c r="C33" s="409"/>
      <c r="D33" s="404"/>
      <c r="E33" s="410"/>
      <c r="F33" s="410"/>
      <c r="G33" s="406"/>
      <c r="H33" s="362"/>
    </row>
    <row r="34" spans="1:8" s="361" customFormat="1" ht="15.75">
      <c r="A34" s="404"/>
      <c r="B34" s="413" t="s">
        <v>2968</v>
      </c>
      <c r="C34" s="409"/>
      <c r="D34" s="404"/>
      <c r="E34" s="410"/>
      <c r="F34" s="414">
        <f>SUM(F35:F41)</f>
        <v>92153.9</v>
      </c>
      <c r="G34" s="406"/>
      <c r="H34" s="362"/>
    </row>
    <row r="35" spans="1:8" s="361" customFormat="1" ht="30">
      <c r="A35" s="404"/>
      <c r="B35" s="408" t="s">
        <v>2969</v>
      </c>
      <c r="C35" s="409" t="s">
        <v>2788</v>
      </c>
      <c r="D35" s="409">
        <v>12290</v>
      </c>
      <c r="E35" s="410">
        <f>5.5*1.3</f>
        <v>7.15</v>
      </c>
      <c r="F35" s="410">
        <f t="shared" ref="F35:F41" si="2">ROUND(D35*E35,2)</f>
        <v>87873.5</v>
      </c>
      <c r="G35" s="406"/>
      <c r="H35" s="362"/>
    </row>
    <row r="36" spans="1:8" s="361" customFormat="1" ht="15.75">
      <c r="A36" s="404"/>
      <c r="B36" s="408" t="s">
        <v>2970</v>
      </c>
      <c r="C36" s="409" t="s">
        <v>2931</v>
      </c>
      <c r="D36" s="409">
        <v>12</v>
      </c>
      <c r="E36" s="410">
        <v>9</v>
      </c>
      <c r="F36" s="410">
        <f t="shared" si="2"/>
        <v>108</v>
      </c>
      <c r="G36" s="406"/>
      <c r="H36" s="362"/>
    </row>
    <row r="37" spans="1:8" s="361" customFormat="1" ht="15.75">
      <c r="A37" s="404"/>
      <c r="B37" s="408" t="s">
        <v>2971</v>
      </c>
      <c r="C37" s="409" t="s">
        <v>2931</v>
      </c>
      <c r="D37" s="409">
        <v>6</v>
      </c>
      <c r="E37" s="410">
        <v>15.9</v>
      </c>
      <c r="F37" s="410">
        <f t="shared" si="2"/>
        <v>95.4</v>
      </c>
      <c r="G37" s="406"/>
      <c r="H37" s="362"/>
    </row>
    <row r="38" spans="1:8" s="361" customFormat="1" ht="15.75">
      <c r="A38" s="404"/>
      <c r="B38" s="408" t="s">
        <v>2972</v>
      </c>
      <c r="C38" s="409" t="s">
        <v>2931</v>
      </c>
      <c r="D38" s="409">
        <f>D36-D37</f>
        <v>6</v>
      </c>
      <c r="E38" s="410">
        <v>7</v>
      </c>
      <c r="F38" s="410">
        <f t="shared" si="2"/>
        <v>42</v>
      </c>
      <c r="G38" s="406"/>
      <c r="H38" s="362"/>
    </row>
    <row r="39" spans="1:8" s="361" customFormat="1" ht="15.75">
      <c r="A39" s="404"/>
      <c r="B39" s="408" t="s">
        <v>2973</v>
      </c>
      <c r="C39" s="409" t="s">
        <v>2931</v>
      </c>
      <c r="D39" s="409">
        <v>12</v>
      </c>
      <c r="E39" s="410">
        <v>116</v>
      </c>
      <c r="F39" s="410">
        <f t="shared" si="2"/>
        <v>1392</v>
      </c>
      <c r="G39" s="406"/>
      <c r="H39" s="362"/>
    </row>
    <row r="40" spans="1:8" s="361" customFormat="1" ht="15.75">
      <c r="A40" s="404"/>
      <c r="B40" s="408" t="s">
        <v>2956</v>
      </c>
      <c r="C40" s="409" t="s">
        <v>2925</v>
      </c>
      <c r="D40" s="409">
        <v>36</v>
      </c>
      <c r="E40" s="410">
        <v>18</v>
      </c>
      <c r="F40" s="410">
        <f t="shared" si="2"/>
        <v>648</v>
      </c>
      <c r="G40" s="406"/>
      <c r="H40" s="362"/>
    </row>
    <row r="41" spans="1:8" s="361" customFormat="1" ht="15.75">
      <c r="A41" s="404"/>
      <c r="B41" s="408" t="s">
        <v>2957</v>
      </c>
      <c r="C41" s="409" t="s">
        <v>2788</v>
      </c>
      <c r="D41" s="409">
        <v>950</v>
      </c>
      <c r="E41" s="410">
        <v>2.1</v>
      </c>
      <c r="F41" s="410">
        <f t="shared" si="2"/>
        <v>1995</v>
      </c>
      <c r="G41" s="406"/>
      <c r="H41" s="362"/>
    </row>
    <row r="42" spans="1:8" s="361" customFormat="1" ht="15.75">
      <c r="A42" s="404"/>
      <c r="B42" s="413" t="s">
        <v>2961</v>
      </c>
      <c r="C42" s="409"/>
      <c r="D42" s="404"/>
      <c r="E42" s="410"/>
      <c r="F42" s="414">
        <f>SUM(F43:F45)</f>
        <v>2600</v>
      </c>
      <c r="G42" s="406"/>
      <c r="H42" s="362"/>
    </row>
    <row r="43" spans="1:8" s="361" customFormat="1" ht="15.75">
      <c r="A43" s="404"/>
      <c r="B43" s="408" t="s">
        <v>2974</v>
      </c>
      <c r="C43" s="409" t="s">
        <v>2886</v>
      </c>
      <c r="D43" s="409">
        <v>1</v>
      </c>
      <c r="E43" s="410">
        <v>350</v>
      </c>
      <c r="F43" s="410">
        <f>ROUND(D43*E43,2)</f>
        <v>350</v>
      </c>
      <c r="G43" s="406"/>
      <c r="H43" s="362"/>
    </row>
    <row r="44" spans="1:8" s="361" customFormat="1" ht="15.75">
      <c r="A44" s="404"/>
      <c r="B44" s="408" t="s">
        <v>2975</v>
      </c>
      <c r="C44" s="409" t="s">
        <v>2801</v>
      </c>
      <c r="D44" s="409">
        <v>100</v>
      </c>
      <c r="E44" s="410">
        <v>16.5</v>
      </c>
      <c r="F44" s="410">
        <f>ROUND(D44*E44,2)</f>
        <v>1650</v>
      </c>
      <c r="G44" s="406"/>
      <c r="H44" s="362"/>
    </row>
    <row r="45" spans="1:8" s="361" customFormat="1" ht="15.75">
      <c r="A45" s="404"/>
      <c r="B45" s="408" t="s">
        <v>2976</v>
      </c>
      <c r="C45" s="409" t="s">
        <v>2913</v>
      </c>
      <c r="D45" s="409">
        <v>1</v>
      </c>
      <c r="E45" s="410">
        <f>0.3*(SUM(F43:F44))</f>
        <v>600</v>
      </c>
      <c r="F45" s="410">
        <f>ROUND(D45*E45,2)</f>
        <v>600</v>
      </c>
      <c r="G45" s="406"/>
      <c r="H45" s="362"/>
    </row>
    <row r="46" spans="1:8" s="361" customFormat="1" ht="15.75">
      <c r="A46" s="404"/>
      <c r="B46" s="413" t="s">
        <v>2977</v>
      </c>
      <c r="C46" s="409"/>
      <c r="D46" s="409"/>
      <c r="E46" s="410"/>
      <c r="F46" s="414">
        <f>SUM(F47)</f>
        <v>10000</v>
      </c>
      <c r="G46" s="406"/>
      <c r="H46" s="362"/>
    </row>
    <row r="47" spans="1:8" s="361" customFormat="1" ht="15.75">
      <c r="A47" s="404"/>
      <c r="B47" s="408" t="s">
        <v>2978</v>
      </c>
      <c r="C47" s="409" t="s">
        <v>2913</v>
      </c>
      <c r="D47" s="409">
        <v>1</v>
      </c>
      <c r="E47" s="410">
        <v>10000</v>
      </c>
      <c r="F47" s="410">
        <f>ROUND(D47*E47,2)</f>
        <v>10000</v>
      </c>
      <c r="G47" s="406"/>
      <c r="H47" s="362"/>
    </row>
    <row r="48" spans="1:8" s="361" customFormat="1" ht="15.75">
      <c r="A48" s="404"/>
      <c r="B48" s="408"/>
      <c r="C48" s="409"/>
      <c r="D48" s="409"/>
      <c r="E48" s="410"/>
      <c r="F48" s="410"/>
      <c r="G48" s="406"/>
      <c r="H48" s="362"/>
    </row>
    <row r="49" spans="1:8" s="361" customFormat="1" ht="15.75">
      <c r="A49" s="404">
        <v>4</v>
      </c>
      <c r="B49" s="405" t="s">
        <v>2979</v>
      </c>
      <c r="C49" s="409"/>
      <c r="D49" s="404"/>
      <c r="E49" s="410"/>
      <c r="F49" s="410"/>
      <c r="G49" s="407">
        <f>F51+F60</f>
        <v>111853.9</v>
      </c>
      <c r="H49" s="362"/>
    </row>
    <row r="50" spans="1:8" s="361" customFormat="1" ht="15.75">
      <c r="A50" s="404"/>
      <c r="B50" s="405"/>
      <c r="C50" s="409"/>
      <c r="D50" s="404"/>
      <c r="E50" s="410"/>
      <c r="F50" s="410"/>
      <c r="G50" s="406"/>
      <c r="H50" s="362"/>
    </row>
    <row r="51" spans="1:8" s="361" customFormat="1" ht="15.75">
      <c r="A51" s="404"/>
      <c r="B51" s="413" t="s">
        <v>2616</v>
      </c>
      <c r="C51" s="409"/>
      <c r="D51" s="404"/>
      <c r="E51" s="410"/>
      <c r="F51" s="414">
        <f>SUM(F52:F59)</f>
        <v>101853.9</v>
      </c>
      <c r="G51" s="406"/>
      <c r="H51" s="362"/>
    </row>
    <row r="52" spans="1:8" s="361" customFormat="1" ht="30">
      <c r="A52" s="404"/>
      <c r="B52" s="408" t="s">
        <v>2980</v>
      </c>
      <c r="C52" s="409" t="s">
        <v>2788</v>
      </c>
      <c r="D52" s="876">
        <v>12290</v>
      </c>
      <c r="E52" s="410">
        <f>5.5*1.3</f>
        <v>7.15</v>
      </c>
      <c r="F52" s="410">
        <f t="shared" ref="F52:F59" si="3">ROUND(D52*E52,2)</f>
        <v>87873.5</v>
      </c>
      <c r="G52" s="406"/>
      <c r="H52" s="362"/>
    </row>
    <row r="53" spans="1:8" s="361" customFormat="1" ht="15.75">
      <c r="A53" s="404"/>
      <c r="B53" s="408" t="s">
        <v>2970</v>
      </c>
      <c r="C53" s="409" t="s">
        <v>2931</v>
      </c>
      <c r="D53" s="409">
        <v>12</v>
      </c>
      <c r="E53" s="410">
        <v>9</v>
      </c>
      <c r="F53" s="410">
        <f t="shared" si="3"/>
        <v>108</v>
      </c>
      <c r="G53" s="406"/>
      <c r="H53" s="362"/>
    </row>
    <row r="54" spans="1:8" s="361" customFormat="1" ht="15.75">
      <c r="A54" s="404"/>
      <c r="B54" s="408" t="s">
        <v>2971</v>
      </c>
      <c r="C54" s="409" t="s">
        <v>2931</v>
      </c>
      <c r="D54" s="409">
        <v>6</v>
      </c>
      <c r="E54" s="410">
        <v>15.9</v>
      </c>
      <c r="F54" s="410">
        <f t="shared" si="3"/>
        <v>95.4</v>
      </c>
      <c r="G54" s="406"/>
      <c r="H54" s="362"/>
    </row>
    <row r="55" spans="1:8" s="361" customFormat="1" ht="15.75">
      <c r="A55" s="404"/>
      <c r="B55" s="408" t="s">
        <v>2972</v>
      </c>
      <c r="C55" s="409" t="s">
        <v>2931</v>
      </c>
      <c r="D55" s="409">
        <f>D53-D54</f>
        <v>6</v>
      </c>
      <c r="E55" s="410">
        <v>7</v>
      </c>
      <c r="F55" s="410">
        <f t="shared" si="3"/>
        <v>42</v>
      </c>
      <c r="G55" s="406"/>
      <c r="H55" s="362"/>
    </row>
    <row r="56" spans="1:8" s="361" customFormat="1" ht="15.75">
      <c r="A56" s="404"/>
      <c r="B56" s="408" t="s">
        <v>2973</v>
      </c>
      <c r="C56" s="409" t="s">
        <v>2931</v>
      </c>
      <c r="D56" s="409">
        <v>12</v>
      </c>
      <c r="E56" s="410">
        <v>116</v>
      </c>
      <c r="F56" s="410">
        <f t="shared" si="3"/>
        <v>1392</v>
      </c>
      <c r="G56" s="406"/>
      <c r="H56" s="362"/>
    </row>
    <row r="57" spans="1:8" s="361" customFormat="1" ht="15.75">
      <c r="A57" s="404"/>
      <c r="B57" s="408" t="s">
        <v>2956</v>
      </c>
      <c r="C57" s="409" t="s">
        <v>2925</v>
      </c>
      <c r="D57" s="409">
        <v>36</v>
      </c>
      <c r="E57" s="410">
        <v>18</v>
      </c>
      <c r="F57" s="410">
        <f t="shared" si="3"/>
        <v>648</v>
      </c>
      <c r="G57" s="406"/>
      <c r="H57" s="362"/>
    </row>
    <row r="58" spans="1:8" s="361" customFormat="1" ht="15.75">
      <c r="A58" s="404"/>
      <c r="B58" s="408" t="s">
        <v>2957</v>
      </c>
      <c r="C58" s="409" t="s">
        <v>2788</v>
      </c>
      <c r="D58" s="409">
        <v>950</v>
      </c>
      <c r="E58" s="410">
        <v>2.1</v>
      </c>
      <c r="F58" s="410">
        <f t="shared" si="3"/>
        <v>1995</v>
      </c>
      <c r="G58" s="406"/>
      <c r="H58" s="362"/>
    </row>
    <row r="59" spans="1:8" s="361" customFormat="1" ht="15.75">
      <c r="A59" s="404"/>
      <c r="B59" s="408" t="s">
        <v>2981</v>
      </c>
      <c r="C59" s="409" t="s">
        <v>2925</v>
      </c>
      <c r="D59" s="409">
        <v>200</v>
      </c>
      <c r="E59" s="410">
        <v>48.5</v>
      </c>
      <c r="F59" s="410">
        <f t="shared" si="3"/>
        <v>9700</v>
      </c>
      <c r="G59" s="406"/>
      <c r="H59" s="362"/>
    </row>
    <row r="60" spans="1:8" s="361" customFormat="1" ht="15.75">
      <c r="A60" s="404"/>
      <c r="B60" s="413" t="s">
        <v>2977</v>
      </c>
      <c r="C60" s="409"/>
      <c r="D60" s="409"/>
      <c r="E60" s="410"/>
      <c r="F60" s="414">
        <f>SUM(F61)</f>
        <v>10000</v>
      </c>
      <c r="G60" s="406"/>
      <c r="H60" s="362"/>
    </row>
    <row r="61" spans="1:8" s="361" customFormat="1" ht="15.75">
      <c r="A61" s="404"/>
      <c r="B61" s="408" t="s">
        <v>2978</v>
      </c>
      <c r="C61" s="409" t="s">
        <v>2913</v>
      </c>
      <c r="D61" s="409">
        <v>1</v>
      </c>
      <c r="E61" s="410">
        <v>10000</v>
      </c>
      <c r="F61" s="410">
        <f>ROUND(D61*E61,2)</f>
        <v>10000</v>
      </c>
      <c r="G61" s="406"/>
      <c r="H61" s="362"/>
    </row>
    <row r="62" spans="1:8" s="361" customFormat="1" ht="15.75">
      <c r="A62" s="404"/>
      <c r="B62" s="408"/>
      <c r="C62" s="409"/>
      <c r="D62" s="409"/>
      <c r="E62" s="410"/>
      <c r="F62" s="410"/>
      <c r="G62" s="406"/>
      <c r="H62" s="362"/>
    </row>
    <row r="63" spans="1:8" s="361" customFormat="1" ht="15.75">
      <c r="A63" s="404">
        <v>5</v>
      </c>
      <c r="B63" s="405" t="s">
        <v>2982</v>
      </c>
      <c r="C63" s="409"/>
      <c r="D63" s="404"/>
      <c r="E63" s="410"/>
      <c r="F63" s="410"/>
      <c r="G63" s="416">
        <f>SUM(F65:F70)</f>
        <v>20566</v>
      </c>
      <c r="H63" s="364"/>
    </row>
    <row r="64" spans="1:8" s="361" customFormat="1" ht="15.75">
      <c r="A64" s="417"/>
      <c r="B64" s="417"/>
      <c r="C64" s="418"/>
      <c r="D64" s="418"/>
      <c r="E64" s="419"/>
      <c r="F64" s="410"/>
      <c r="G64" s="412"/>
      <c r="H64" s="365"/>
    </row>
    <row r="65" spans="1:9" s="361" customFormat="1">
      <c r="A65" s="420"/>
      <c r="B65" s="420" t="s">
        <v>2910</v>
      </c>
      <c r="C65" s="421" t="s">
        <v>2801</v>
      </c>
      <c r="D65" s="411">
        <v>300</v>
      </c>
      <c r="E65" s="422">
        <v>29.4</v>
      </c>
      <c r="F65" s="410">
        <f t="shared" ref="F65:F70" si="4">ROUND(D65*E65,2)</f>
        <v>8820</v>
      </c>
      <c r="G65" s="423"/>
      <c r="H65" s="366"/>
    </row>
    <row r="66" spans="1:9" s="361" customFormat="1">
      <c r="A66" s="420"/>
      <c r="B66" s="420" t="s">
        <v>2911</v>
      </c>
      <c r="C66" s="421" t="s">
        <v>2886</v>
      </c>
      <c r="D66" s="411">
        <v>1</v>
      </c>
      <c r="E66" s="422">
        <v>1000</v>
      </c>
      <c r="F66" s="410">
        <f t="shared" si="4"/>
        <v>1000</v>
      </c>
      <c r="G66" s="423"/>
      <c r="H66" s="366"/>
    </row>
    <row r="67" spans="1:9" s="361" customFormat="1">
      <c r="A67" s="420"/>
      <c r="B67" s="420" t="s">
        <v>2912</v>
      </c>
      <c r="C67" s="421" t="s">
        <v>2913</v>
      </c>
      <c r="D67" s="411">
        <v>1</v>
      </c>
      <c r="E67" s="422">
        <v>3000</v>
      </c>
      <c r="F67" s="410">
        <f t="shared" si="4"/>
        <v>3000</v>
      </c>
      <c r="G67" s="423"/>
      <c r="H67" s="366"/>
    </row>
    <row r="68" spans="1:9" s="361" customFormat="1">
      <c r="A68" s="420"/>
      <c r="B68" s="420" t="s">
        <v>2914</v>
      </c>
      <c r="C68" s="421" t="s">
        <v>2913</v>
      </c>
      <c r="D68" s="411">
        <v>1</v>
      </c>
      <c r="E68" s="422">
        <v>1500</v>
      </c>
      <c r="F68" s="410">
        <f t="shared" si="4"/>
        <v>1500</v>
      </c>
      <c r="G68" s="423"/>
      <c r="H68" s="366"/>
    </row>
    <row r="69" spans="1:9" s="361" customFormat="1">
      <c r="A69" s="420"/>
      <c r="B69" s="420" t="s">
        <v>2915</v>
      </c>
      <c r="C69" s="421" t="s">
        <v>2913</v>
      </c>
      <c r="D69" s="411">
        <v>1</v>
      </c>
      <c r="E69" s="422">
        <v>1500</v>
      </c>
      <c r="F69" s="410">
        <f t="shared" si="4"/>
        <v>1500</v>
      </c>
      <c r="G69" s="423"/>
      <c r="H69" s="366"/>
    </row>
    <row r="70" spans="1:9" s="361" customFormat="1">
      <c r="A70" s="420"/>
      <c r="B70" s="420" t="s">
        <v>2916</v>
      </c>
      <c r="C70" s="421" t="s">
        <v>2913</v>
      </c>
      <c r="D70" s="411">
        <v>1</v>
      </c>
      <c r="E70" s="422">
        <f>SUM(F65:F69)*0.3</f>
        <v>4746</v>
      </c>
      <c r="F70" s="410">
        <f t="shared" si="4"/>
        <v>4746</v>
      </c>
      <c r="G70" s="423"/>
      <c r="H70" s="366"/>
    </row>
    <row r="71" spans="1:9" s="361" customFormat="1" ht="15.75">
      <c r="A71" s="404"/>
      <c r="B71" s="413"/>
      <c r="C71" s="404"/>
      <c r="D71" s="404"/>
      <c r="E71" s="424"/>
      <c r="F71" s="425"/>
      <c r="G71" s="406"/>
      <c r="H71" s="362"/>
    </row>
    <row r="72" spans="1:9" ht="15.75">
      <c r="A72" s="426">
        <v>6</v>
      </c>
      <c r="B72" s="427" t="s">
        <v>2946</v>
      </c>
      <c r="C72" s="428"/>
      <c r="D72" s="428"/>
      <c r="E72" s="428"/>
      <c r="F72" s="429"/>
      <c r="G72" s="429">
        <f>SUM(G7:G69)</f>
        <v>1195476.7999999998</v>
      </c>
      <c r="H72" s="364"/>
      <c r="I72" s="367"/>
    </row>
    <row r="74" spans="1:9">
      <c r="F74" s="698" t="s">
        <v>3449</v>
      </c>
      <c r="G74" s="699">
        <f>G72-'[25]planta desmineralizadora'!$G$72</f>
        <v>0</v>
      </c>
    </row>
    <row r="75" spans="1:9">
      <c r="F75" s="698"/>
      <c r="G75" s="700">
        <f>G74/(G72-G74)</f>
        <v>0</v>
      </c>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5.xml><?xml version="1.0" encoding="utf-8"?>
<worksheet xmlns="http://schemas.openxmlformats.org/spreadsheetml/2006/main" xmlns:r="http://schemas.openxmlformats.org/officeDocument/2006/relationships">
  <sheetPr codeName="Hoja12">
    <pageSetUpPr fitToPage="1"/>
  </sheetPr>
  <dimension ref="A2:I72"/>
  <sheetViews>
    <sheetView showGridLines="0" zoomScale="75" zoomScaleNormal="100" workbookViewId="0"/>
  </sheetViews>
  <sheetFormatPr baseColWidth="10" defaultColWidth="13.33203125" defaultRowHeight="15"/>
  <cols>
    <col min="1" max="1" width="7.83203125" style="360" customWidth="1"/>
    <col min="2" max="2" width="77.6640625" style="360" customWidth="1"/>
    <col min="3" max="3" width="13.33203125" style="360" customWidth="1"/>
    <col min="4" max="4" width="18.5" style="360" bestFit="1" customWidth="1"/>
    <col min="5" max="5" width="17.33203125" style="360" customWidth="1"/>
    <col min="6" max="6" width="19.1640625" style="360" customWidth="1"/>
    <col min="7" max="7" width="18.5" style="360" bestFit="1" customWidth="1"/>
    <col min="8" max="8" width="18.5" style="361" customWidth="1"/>
    <col min="9" max="9" width="30.5" style="360" bestFit="1" customWidth="1"/>
    <col min="10" max="10" width="8.5" style="360" customWidth="1"/>
    <col min="11" max="11" width="9" style="360" bestFit="1" customWidth="1"/>
    <col min="12" max="16384" width="13.33203125" style="360"/>
  </cols>
  <sheetData>
    <row r="2" spans="1:8" ht="15.75">
      <c r="A2" s="359" t="s">
        <v>2983</v>
      </c>
    </row>
    <row r="5" spans="1:8" ht="47.25">
      <c r="A5" s="400" t="s">
        <v>2776</v>
      </c>
      <c r="B5" s="400" t="s">
        <v>2777</v>
      </c>
      <c r="C5" s="400" t="s">
        <v>2778</v>
      </c>
      <c r="D5" s="400" t="s">
        <v>2779</v>
      </c>
      <c r="E5" s="373" t="s">
        <v>2780</v>
      </c>
      <c r="F5" s="373" t="s">
        <v>2781</v>
      </c>
      <c r="G5" s="374" t="s">
        <v>2782</v>
      </c>
      <c r="H5" s="362"/>
    </row>
    <row r="6" spans="1:8" s="361" customFormat="1" ht="15.75">
      <c r="A6" s="401"/>
      <c r="B6" s="401"/>
      <c r="C6" s="401"/>
      <c r="D6" s="401"/>
      <c r="E6" s="402"/>
      <c r="F6" s="402"/>
      <c r="G6" s="403"/>
      <c r="H6" s="362"/>
    </row>
    <row r="7" spans="1:8" s="361" customFormat="1" ht="15.75">
      <c r="A7" s="404">
        <v>1</v>
      </c>
      <c r="B7" s="405" t="s">
        <v>2948</v>
      </c>
      <c r="C7" s="404"/>
      <c r="D7" s="404"/>
      <c r="E7" s="406"/>
      <c r="F7" s="406"/>
      <c r="G7" s="407">
        <f>SUM(F8:F13)</f>
        <v>42435</v>
      </c>
      <c r="H7" s="363"/>
    </row>
    <row r="8" spans="1:8" s="361" customFormat="1" ht="15.75">
      <c r="A8" s="404"/>
      <c r="B8" s="408" t="s">
        <v>2919</v>
      </c>
      <c r="C8" s="409" t="s">
        <v>2913</v>
      </c>
      <c r="D8" s="409">
        <v>1</v>
      </c>
      <c r="E8" s="410">
        <v>30000</v>
      </c>
      <c r="F8" s="410">
        <f t="shared" ref="F8:F13" si="0">ROUND(D8*E8,2)</f>
        <v>30000</v>
      </c>
      <c r="G8" s="406"/>
      <c r="H8" s="362"/>
    </row>
    <row r="9" spans="1:8" s="361" customFormat="1" ht="15.75">
      <c r="A9" s="404"/>
      <c r="B9" s="408" t="s">
        <v>2949</v>
      </c>
      <c r="C9" s="409" t="s">
        <v>2913</v>
      </c>
      <c r="D9" s="409">
        <v>1</v>
      </c>
      <c r="E9" s="410">
        <v>7000</v>
      </c>
      <c r="F9" s="410">
        <f t="shared" si="0"/>
        <v>7000</v>
      </c>
      <c r="G9" s="406"/>
      <c r="H9" s="362"/>
    </row>
    <row r="10" spans="1:8" s="361" customFormat="1" ht="15.75">
      <c r="A10" s="404"/>
      <c r="B10" s="408" t="s">
        <v>2950</v>
      </c>
      <c r="C10" s="409" t="s">
        <v>2886</v>
      </c>
      <c r="D10" s="409">
        <v>1</v>
      </c>
      <c r="E10" s="410">
        <v>310</v>
      </c>
      <c r="F10" s="410">
        <f t="shared" si="0"/>
        <v>310</v>
      </c>
      <c r="G10" s="406"/>
      <c r="H10" s="362"/>
    </row>
    <row r="11" spans="1:8" s="361" customFormat="1" ht="15.75">
      <c r="A11" s="404"/>
      <c r="B11" s="408" t="s">
        <v>2951</v>
      </c>
      <c r="C11" s="409" t="s">
        <v>2925</v>
      </c>
      <c r="D11" s="409">
        <f>5*5+15*15</f>
        <v>250</v>
      </c>
      <c r="E11" s="410">
        <v>0.5</v>
      </c>
      <c r="F11" s="410">
        <f t="shared" si="0"/>
        <v>125</v>
      </c>
      <c r="G11" s="406"/>
      <c r="H11" s="362"/>
    </row>
    <row r="12" spans="1:8" s="361" customFormat="1" ht="15.75">
      <c r="A12" s="404"/>
      <c r="B12" s="408" t="s">
        <v>2953</v>
      </c>
      <c r="C12" s="409" t="s">
        <v>2913</v>
      </c>
      <c r="D12" s="421">
        <v>1</v>
      </c>
      <c r="E12" s="423">
        <f>90*35</f>
        <v>3150</v>
      </c>
      <c r="F12" s="410">
        <f t="shared" si="0"/>
        <v>3150</v>
      </c>
      <c r="G12" s="406"/>
      <c r="H12" s="362"/>
    </row>
    <row r="13" spans="1:8" s="361" customFormat="1" ht="15.75">
      <c r="A13" s="404"/>
      <c r="B13" s="408" t="s">
        <v>2929</v>
      </c>
      <c r="C13" s="409" t="s">
        <v>2913</v>
      </c>
      <c r="D13" s="421">
        <v>1</v>
      </c>
      <c r="E13" s="423">
        <f>450+700*2</f>
        <v>1850</v>
      </c>
      <c r="F13" s="410">
        <f t="shared" si="0"/>
        <v>1850</v>
      </c>
      <c r="G13" s="406"/>
      <c r="H13" s="362"/>
    </row>
    <row r="14" spans="1:8" s="361" customFormat="1" ht="15.75">
      <c r="A14" s="404"/>
      <c r="B14" s="408"/>
      <c r="C14" s="409"/>
      <c r="D14" s="409"/>
      <c r="E14" s="410"/>
      <c r="F14" s="410"/>
      <c r="G14" s="406"/>
      <c r="H14" s="362"/>
    </row>
    <row r="15" spans="1:8" s="361" customFormat="1" ht="15.75">
      <c r="A15" s="404">
        <v>2</v>
      </c>
      <c r="B15" s="405" t="s">
        <v>2984</v>
      </c>
      <c r="C15" s="404"/>
      <c r="D15" s="404"/>
      <c r="E15" s="410"/>
      <c r="F15" s="414"/>
      <c r="G15" s="407">
        <f>F17+F28</f>
        <v>31349.059999999998</v>
      </c>
      <c r="H15" s="362"/>
    </row>
    <row r="16" spans="1:8" s="361" customFormat="1" ht="15.75">
      <c r="A16" s="404"/>
      <c r="B16" s="405"/>
      <c r="C16" s="404"/>
      <c r="D16" s="404"/>
      <c r="E16" s="410"/>
      <c r="F16" s="414"/>
      <c r="G16" s="406"/>
      <c r="H16" s="362"/>
    </row>
    <row r="17" spans="1:8" s="361" customFormat="1" ht="15.75">
      <c r="A17" s="404"/>
      <c r="B17" s="413" t="s">
        <v>2616</v>
      </c>
      <c r="C17" s="404"/>
      <c r="D17" s="404"/>
      <c r="E17" s="410"/>
      <c r="F17" s="414">
        <f>SUM(F18:F27)</f>
        <v>16602.8</v>
      </c>
      <c r="G17" s="406"/>
      <c r="H17" s="362"/>
    </row>
    <row r="18" spans="1:8" s="361" customFormat="1" ht="15.75">
      <c r="A18" s="409"/>
      <c r="B18" s="408" t="s">
        <v>2985</v>
      </c>
      <c r="C18" s="409" t="s">
        <v>2931</v>
      </c>
      <c r="D18" s="409">
        <f>5*5*1.8</f>
        <v>45</v>
      </c>
      <c r="E18" s="410">
        <v>10</v>
      </c>
      <c r="F18" s="410">
        <f t="shared" ref="F18:F27" si="1">ROUND(D18*E18,2)</f>
        <v>450</v>
      </c>
      <c r="G18" s="430"/>
      <c r="H18" s="362"/>
    </row>
    <row r="19" spans="1:8" s="361" customFormat="1" ht="15.75">
      <c r="A19" s="409"/>
      <c r="B19" s="408" t="s">
        <v>2986</v>
      </c>
      <c r="C19" s="409" t="s">
        <v>2931</v>
      </c>
      <c r="D19" s="409">
        <f>1*1.8*5*4</f>
        <v>36</v>
      </c>
      <c r="E19" s="410">
        <v>8.5</v>
      </c>
      <c r="F19" s="410">
        <f t="shared" si="1"/>
        <v>306</v>
      </c>
      <c r="G19" s="430"/>
      <c r="H19" s="362"/>
    </row>
    <row r="20" spans="1:8" s="361" customFormat="1" ht="15.75">
      <c r="A20" s="409"/>
      <c r="B20" s="408" t="s">
        <v>2972</v>
      </c>
      <c r="C20" s="409" t="s">
        <v>2931</v>
      </c>
      <c r="D20" s="409">
        <f>D18-D19</f>
        <v>9</v>
      </c>
      <c r="E20" s="410">
        <f>2.8+0.7*6</f>
        <v>6.9999999999999991</v>
      </c>
      <c r="F20" s="410">
        <f t="shared" si="1"/>
        <v>63</v>
      </c>
      <c r="G20" s="430"/>
      <c r="H20" s="362"/>
    </row>
    <row r="21" spans="1:8" s="361" customFormat="1" ht="15.75">
      <c r="A21" s="404"/>
      <c r="B21" s="408" t="s">
        <v>2987</v>
      </c>
      <c r="C21" s="409" t="s">
        <v>2931</v>
      </c>
      <c r="D21" s="409">
        <v>45</v>
      </c>
      <c r="E21" s="410">
        <v>116</v>
      </c>
      <c r="F21" s="410">
        <f t="shared" si="1"/>
        <v>5220</v>
      </c>
      <c r="G21" s="406"/>
      <c r="H21" s="362"/>
    </row>
    <row r="22" spans="1:8" s="361" customFormat="1" ht="15.75">
      <c r="A22" s="404"/>
      <c r="B22" s="408" t="s">
        <v>2988</v>
      </c>
      <c r="C22" s="409" t="s">
        <v>2886</v>
      </c>
      <c r="D22" s="409">
        <v>4</v>
      </c>
      <c r="E22" s="410">
        <v>40</v>
      </c>
      <c r="F22" s="410">
        <f t="shared" si="1"/>
        <v>160</v>
      </c>
      <c r="G22" s="406"/>
      <c r="H22" s="362"/>
    </row>
    <row r="23" spans="1:8" s="361" customFormat="1" ht="15.75">
      <c r="A23" s="404"/>
      <c r="B23" s="408" t="s">
        <v>2956</v>
      </c>
      <c r="C23" s="409" t="s">
        <v>2925</v>
      </c>
      <c r="D23" s="409">
        <f>5*1.8*4*2</f>
        <v>72</v>
      </c>
      <c r="E23" s="410">
        <v>18</v>
      </c>
      <c r="F23" s="410">
        <f t="shared" si="1"/>
        <v>1296</v>
      </c>
      <c r="G23" s="406"/>
      <c r="H23" s="362"/>
    </row>
    <row r="24" spans="1:8" s="361" customFormat="1" ht="15.75">
      <c r="A24" s="404"/>
      <c r="B24" s="408" t="s">
        <v>2989</v>
      </c>
      <c r="C24" s="409" t="s">
        <v>2925</v>
      </c>
      <c r="D24" s="409">
        <f>5*1.8*4+5*5*2</f>
        <v>86</v>
      </c>
      <c r="E24" s="410">
        <v>13.8</v>
      </c>
      <c r="F24" s="410">
        <f t="shared" si="1"/>
        <v>1186.8</v>
      </c>
      <c r="G24" s="406"/>
      <c r="H24" s="362"/>
    </row>
    <row r="25" spans="1:8" s="361" customFormat="1" ht="15.75">
      <c r="A25" s="404"/>
      <c r="B25" s="408" t="s">
        <v>2990</v>
      </c>
      <c r="C25" s="409" t="s">
        <v>2788</v>
      </c>
      <c r="D25" s="409">
        <f>80*45</f>
        <v>3600</v>
      </c>
      <c r="E25" s="410">
        <v>2.1</v>
      </c>
      <c r="F25" s="410">
        <f t="shared" si="1"/>
        <v>7560</v>
      </c>
      <c r="G25" s="406"/>
      <c r="H25" s="362"/>
    </row>
    <row r="26" spans="1:8" s="361" customFormat="1" ht="15.75">
      <c r="A26" s="404"/>
      <c r="B26" s="408" t="s">
        <v>2991</v>
      </c>
      <c r="C26" s="409" t="s">
        <v>2886</v>
      </c>
      <c r="D26" s="409">
        <v>1</v>
      </c>
      <c r="E26" s="410">
        <v>145</v>
      </c>
      <c r="F26" s="410">
        <f t="shared" si="1"/>
        <v>145</v>
      </c>
      <c r="G26" s="406"/>
      <c r="H26" s="362"/>
    </row>
    <row r="27" spans="1:8" s="361" customFormat="1" ht="15.75">
      <c r="A27" s="404"/>
      <c r="B27" s="408" t="s">
        <v>2992</v>
      </c>
      <c r="C27" s="409" t="s">
        <v>2913</v>
      </c>
      <c r="D27" s="409">
        <v>1</v>
      </c>
      <c r="E27" s="410">
        <f>120*1.8</f>
        <v>216</v>
      </c>
      <c r="F27" s="410">
        <f t="shared" si="1"/>
        <v>216</v>
      </c>
      <c r="G27" s="406"/>
      <c r="H27" s="362"/>
    </row>
    <row r="28" spans="1:8" s="361" customFormat="1" ht="15.75">
      <c r="A28" s="404"/>
      <c r="B28" s="413" t="s">
        <v>2993</v>
      </c>
      <c r="C28" s="409"/>
      <c r="D28" s="404"/>
      <c r="E28" s="410"/>
      <c r="F28" s="414">
        <f>SUM(F29:F35)</f>
        <v>14746.259999999998</v>
      </c>
      <c r="G28" s="406"/>
      <c r="H28" s="362"/>
    </row>
    <row r="29" spans="1:8" s="361" customFormat="1" ht="15.75">
      <c r="A29" s="404"/>
      <c r="B29" s="408" t="s">
        <v>2994</v>
      </c>
      <c r="C29" s="409" t="s">
        <v>2801</v>
      </c>
      <c r="D29" s="409">
        <v>8</v>
      </c>
      <c r="E29" s="410">
        <v>40.409999999999997</v>
      </c>
      <c r="F29" s="410">
        <f t="shared" ref="F29:F35" si="2">ROUND(D29*E29,2)</f>
        <v>323.27999999999997</v>
      </c>
      <c r="G29" s="406"/>
      <c r="H29" s="362"/>
    </row>
    <row r="30" spans="1:8" s="361" customFormat="1" ht="15.75">
      <c r="A30" s="404"/>
      <c r="B30" s="408" t="s">
        <v>2995</v>
      </c>
      <c r="C30" s="409" t="s">
        <v>2801</v>
      </c>
      <c r="D30" s="409">
        <v>100</v>
      </c>
      <c r="E30" s="410">
        <v>23.4</v>
      </c>
      <c r="F30" s="410">
        <f t="shared" si="2"/>
        <v>2340</v>
      </c>
      <c r="G30" s="406"/>
      <c r="H30" s="362"/>
    </row>
    <row r="31" spans="1:8" s="361" customFormat="1" ht="15.75">
      <c r="A31" s="404"/>
      <c r="B31" s="408" t="s">
        <v>2996</v>
      </c>
      <c r="C31" s="409" t="s">
        <v>2886</v>
      </c>
      <c r="D31" s="409">
        <v>1</v>
      </c>
      <c r="E31" s="410">
        <f>400*1.1</f>
        <v>440.00000000000006</v>
      </c>
      <c r="F31" s="410">
        <f t="shared" si="2"/>
        <v>440</v>
      </c>
      <c r="G31" s="406"/>
      <c r="H31" s="362"/>
    </row>
    <row r="32" spans="1:8" s="361" customFormat="1" ht="15.75">
      <c r="A32" s="404"/>
      <c r="B32" s="408" t="s">
        <v>2997</v>
      </c>
      <c r="C32" s="409" t="s">
        <v>2886</v>
      </c>
      <c r="D32" s="409">
        <v>1</v>
      </c>
      <c r="E32" s="410">
        <v>740</v>
      </c>
      <c r="F32" s="410">
        <f t="shared" si="2"/>
        <v>740</v>
      </c>
      <c r="G32" s="406"/>
      <c r="H32" s="362"/>
    </row>
    <row r="33" spans="1:8" s="361" customFormat="1" ht="15.75">
      <c r="A33" s="404"/>
      <c r="B33" s="408" t="s">
        <v>2998</v>
      </c>
      <c r="C33" s="409" t="s">
        <v>2886</v>
      </c>
      <c r="D33" s="409">
        <v>2</v>
      </c>
      <c r="E33" s="410">
        <f>7.5*250</f>
        <v>1875</v>
      </c>
      <c r="F33" s="410">
        <f t="shared" si="2"/>
        <v>3750</v>
      </c>
      <c r="G33" s="406"/>
      <c r="H33" s="362"/>
    </row>
    <row r="34" spans="1:8" s="361" customFormat="1" ht="15.75">
      <c r="A34" s="404"/>
      <c r="B34" s="408" t="s">
        <v>2999</v>
      </c>
      <c r="C34" s="409" t="s">
        <v>2886</v>
      </c>
      <c r="D34" s="409">
        <v>2</v>
      </c>
      <c r="E34" s="410">
        <f>7.5*250</f>
        <v>1875</v>
      </c>
      <c r="F34" s="410">
        <f t="shared" si="2"/>
        <v>3750</v>
      </c>
      <c r="G34" s="406"/>
      <c r="H34" s="362"/>
    </row>
    <row r="35" spans="1:8" s="361" customFormat="1" ht="15.75">
      <c r="A35" s="404"/>
      <c r="B35" s="408" t="s">
        <v>3000</v>
      </c>
      <c r="C35" s="409" t="s">
        <v>2913</v>
      </c>
      <c r="D35" s="409">
        <v>1</v>
      </c>
      <c r="E35" s="410">
        <f>(SUM(F29:F34))*0.3</f>
        <v>3402.9839999999995</v>
      </c>
      <c r="F35" s="410">
        <f t="shared" si="2"/>
        <v>3402.98</v>
      </c>
      <c r="G35" s="406"/>
      <c r="H35" s="362"/>
    </row>
    <row r="36" spans="1:8" s="361" customFormat="1" ht="15.75">
      <c r="A36" s="404"/>
      <c r="B36" s="408"/>
      <c r="C36" s="409"/>
      <c r="D36" s="409"/>
      <c r="E36" s="410"/>
      <c r="F36" s="410"/>
      <c r="G36" s="406"/>
      <c r="H36" s="362"/>
    </row>
    <row r="37" spans="1:8" s="361" customFormat="1" ht="31.5">
      <c r="A37" s="404">
        <v>3</v>
      </c>
      <c r="B37" s="405" t="s">
        <v>3001</v>
      </c>
      <c r="C37" s="404"/>
      <c r="D37" s="404"/>
      <c r="E37" s="410"/>
      <c r="F37" s="414"/>
      <c r="G37" s="407">
        <f>F39+F48+F57</f>
        <v>244044.66</v>
      </c>
      <c r="H37" s="362"/>
    </row>
    <row r="38" spans="1:8" s="361" customFormat="1" ht="15.75">
      <c r="A38" s="404"/>
      <c r="B38" s="405"/>
      <c r="C38" s="404"/>
      <c r="D38" s="404"/>
      <c r="E38" s="410"/>
      <c r="F38" s="414"/>
      <c r="G38" s="406"/>
      <c r="H38" s="362"/>
    </row>
    <row r="39" spans="1:8" s="361" customFormat="1" ht="15.75">
      <c r="A39" s="404"/>
      <c r="B39" s="413" t="s">
        <v>2968</v>
      </c>
      <c r="C39" s="404"/>
      <c r="D39" s="404"/>
      <c r="E39" s="410"/>
      <c r="F39" s="414">
        <f>SUM(F40:F46)</f>
        <v>143740</v>
      </c>
      <c r="G39" s="406"/>
      <c r="H39" s="362"/>
    </row>
    <row r="40" spans="1:8" s="361" customFormat="1" ht="30">
      <c r="A40" s="404"/>
      <c r="B40" s="408" t="s">
        <v>3002</v>
      </c>
      <c r="C40" s="409" t="s">
        <v>2788</v>
      </c>
      <c r="D40" s="409">
        <v>24580</v>
      </c>
      <c r="E40" s="410">
        <v>5.5</v>
      </c>
      <c r="F40" s="410">
        <f t="shared" ref="F40:F46" si="3">ROUND(D40*E40,2)</f>
        <v>135190</v>
      </c>
      <c r="G40" s="406"/>
      <c r="H40" s="362"/>
    </row>
    <row r="41" spans="1:8" s="361" customFormat="1" ht="15.75">
      <c r="A41" s="404"/>
      <c r="B41" s="408" t="s">
        <v>2970</v>
      </c>
      <c r="C41" s="409" t="s">
        <v>2931</v>
      </c>
      <c r="D41" s="409">
        <v>24</v>
      </c>
      <c r="E41" s="410">
        <v>9</v>
      </c>
      <c r="F41" s="410">
        <f t="shared" si="3"/>
        <v>216</v>
      </c>
      <c r="G41" s="406"/>
      <c r="H41" s="362"/>
    </row>
    <row r="42" spans="1:8" s="361" customFormat="1" ht="15.75">
      <c r="A42" s="404"/>
      <c r="B42" s="408" t="s">
        <v>2971</v>
      </c>
      <c r="C42" s="409" t="s">
        <v>2931</v>
      </c>
      <c r="D42" s="409">
        <v>12</v>
      </c>
      <c r="E42" s="410">
        <v>15</v>
      </c>
      <c r="F42" s="410">
        <f t="shared" si="3"/>
        <v>180</v>
      </c>
      <c r="G42" s="406"/>
      <c r="H42" s="362"/>
    </row>
    <row r="43" spans="1:8" s="361" customFormat="1" ht="15.75">
      <c r="A43" s="404"/>
      <c r="B43" s="408" t="s">
        <v>2972</v>
      </c>
      <c r="C43" s="409" t="s">
        <v>2931</v>
      </c>
      <c r="D43" s="409">
        <f>D41-D42</f>
        <v>12</v>
      </c>
      <c r="E43" s="410">
        <v>7</v>
      </c>
      <c r="F43" s="410">
        <f t="shared" si="3"/>
        <v>84</v>
      </c>
      <c r="G43" s="406"/>
      <c r="H43" s="362"/>
    </row>
    <row r="44" spans="1:8" s="361" customFormat="1" ht="15.75">
      <c r="A44" s="404"/>
      <c r="B44" s="408" t="s">
        <v>2973</v>
      </c>
      <c r="C44" s="409" t="s">
        <v>2931</v>
      </c>
      <c r="D44" s="409">
        <v>24</v>
      </c>
      <c r="E44" s="410">
        <v>116</v>
      </c>
      <c r="F44" s="410">
        <f t="shared" si="3"/>
        <v>2784</v>
      </c>
      <c r="G44" s="406"/>
      <c r="H44" s="362"/>
    </row>
    <row r="45" spans="1:8" s="361" customFormat="1" ht="15.75">
      <c r="A45" s="404"/>
      <c r="B45" s="408" t="s">
        <v>2956</v>
      </c>
      <c r="C45" s="409" t="s">
        <v>2925</v>
      </c>
      <c r="D45" s="409">
        <f>1.8*10*4</f>
        <v>72</v>
      </c>
      <c r="E45" s="410">
        <v>18</v>
      </c>
      <c r="F45" s="410">
        <f t="shared" si="3"/>
        <v>1296</v>
      </c>
      <c r="G45" s="406"/>
      <c r="H45" s="362"/>
    </row>
    <row r="46" spans="1:8" s="361" customFormat="1" ht="15.75">
      <c r="A46" s="404"/>
      <c r="B46" s="408" t="s">
        <v>2957</v>
      </c>
      <c r="C46" s="409" t="s">
        <v>2788</v>
      </c>
      <c r="D46" s="409">
        <v>1900</v>
      </c>
      <c r="E46" s="410">
        <v>2.1</v>
      </c>
      <c r="F46" s="410">
        <f t="shared" si="3"/>
        <v>3990</v>
      </c>
      <c r="G46" s="406"/>
      <c r="H46" s="362"/>
    </row>
    <row r="47" spans="1:8" s="361" customFormat="1" ht="15.75">
      <c r="A47" s="404"/>
      <c r="B47" s="408"/>
      <c r="C47" s="409"/>
      <c r="D47" s="409"/>
      <c r="E47" s="410"/>
      <c r="F47" s="410"/>
      <c r="G47" s="406"/>
      <c r="H47" s="362"/>
    </row>
    <row r="48" spans="1:8" s="361" customFormat="1" ht="15.75">
      <c r="A48" s="404"/>
      <c r="B48" s="413" t="s">
        <v>2993</v>
      </c>
      <c r="C48" s="404"/>
      <c r="D48" s="409"/>
      <c r="E48" s="410"/>
      <c r="F48" s="414">
        <f>SUM(F49:F56)</f>
        <v>90304.66</v>
      </c>
      <c r="G48" s="406"/>
      <c r="H48" s="362"/>
    </row>
    <row r="49" spans="1:8" s="361" customFormat="1" ht="30">
      <c r="A49" s="404"/>
      <c r="B49" s="408" t="s">
        <v>3003</v>
      </c>
      <c r="C49" s="409" t="s">
        <v>2801</v>
      </c>
      <c r="D49" s="409">
        <v>100</v>
      </c>
      <c r="E49" s="410">
        <f>148.16+27</f>
        <v>175.16</v>
      </c>
      <c r="F49" s="410">
        <f t="shared" ref="F49:F56" si="4">ROUND(D49*E49,2)</f>
        <v>17516</v>
      </c>
      <c r="G49" s="406"/>
      <c r="H49" s="362"/>
    </row>
    <row r="50" spans="1:8" s="361" customFormat="1" ht="30">
      <c r="A50" s="404"/>
      <c r="B50" s="408" t="s">
        <v>3004</v>
      </c>
      <c r="C50" s="409" t="s">
        <v>2801</v>
      </c>
      <c r="D50" s="409">
        <v>200</v>
      </c>
      <c r="E50" s="410">
        <v>148.16</v>
      </c>
      <c r="F50" s="410">
        <f t="shared" si="4"/>
        <v>29632</v>
      </c>
      <c r="G50" s="406"/>
      <c r="H50" s="362"/>
    </row>
    <row r="51" spans="1:8" s="361" customFormat="1" ht="15.75">
      <c r="A51" s="404"/>
      <c r="B51" s="408" t="s">
        <v>3005</v>
      </c>
      <c r="C51" s="409" t="s">
        <v>2801</v>
      </c>
      <c r="D51" s="409">
        <v>20</v>
      </c>
      <c r="E51" s="410">
        <v>40.409999999999997</v>
      </c>
      <c r="F51" s="410">
        <f t="shared" si="4"/>
        <v>808.2</v>
      </c>
      <c r="G51" s="406"/>
      <c r="H51" s="362"/>
    </row>
    <row r="52" spans="1:8" s="361" customFormat="1" ht="15.75">
      <c r="A52" s="404"/>
      <c r="B52" s="408" t="s">
        <v>3006</v>
      </c>
      <c r="C52" s="409" t="s">
        <v>2788</v>
      </c>
      <c r="D52" s="404"/>
      <c r="E52" s="410">
        <v>1.3</v>
      </c>
      <c r="F52" s="410">
        <f t="shared" si="4"/>
        <v>0</v>
      </c>
      <c r="G52" s="406"/>
      <c r="H52" s="362"/>
    </row>
    <row r="53" spans="1:8" s="361" customFormat="1" ht="15.75">
      <c r="A53" s="404"/>
      <c r="B53" s="408" t="s">
        <v>3007</v>
      </c>
      <c r="C53" s="409" t="s">
        <v>2886</v>
      </c>
      <c r="D53" s="409">
        <v>2</v>
      </c>
      <c r="E53" s="410">
        <v>440</v>
      </c>
      <c r="F53" s="410">
        <f t="shared" si="4"/>
        <v>880</v>
      </c>
      <c r="G53" s="406"/>
      <c r="H53" s="362"/>
    </row>
    <row r="54" spans="1:8" s="361" customFormat="1" ht="15.75">
      <c r="A54" s="404"/>
      <c r="B54" s="408" t="s">
        <v>3008</v>
      </c>
      <c r="C54" s="409" t="s">
        <v>2886</v>
      </c>
      <c r="D54" s="409">
        <v>1</v>
      </c>
      <c r="E54" s="410">
        <v>740</v>
      </c>
      <c r="F54" s="410">
        <f t="shared" si="4"/>
        <v>740</v>
      </c>
      <c r="G54" s="406"/>
      <c r="H54" s="362"/>
    </row>
    <row r="55" spans="1:8" s="361" customFormat="1" ht="15.75">
      <c r="A55" s="404"/>
      <c r="B55" s="408" t="s">
        <v>2944</v>
      </c>
      <c r="C55" s="409" t="s">
        <v>2913</v>
      </c>
      <c r="D55" s="409">
        <v>1</v>
      </c>
      <c r="E55" s="410">
        <v>40000</v>
      </c>
      <c r="F55" s="410">
        <f t="shared" si="4"/>
        <v>40000</v>
      </c>
      <c r="G55" s="406"/>
      <c r="H55" s="362"/>
    </row>
    <row r="56" spans="1:8" s="361" customFormat="1" ht="15.75">
      <c r="A56" s="404"/>
      <c r="B56" s="408" t="s">
        <v>3000</v>
      </c>
      <c r="C56" s="409" t="s">
        <v>2913</v>
      </c>
      <c r="D56" s="409">
        <v>1</v>
      </c>
      <c r="E56" s="410">
        <f>0.3*(SUM(F51:F54))</f>
        <v>728.45999999999992</v>
      </c>
      <c r="F56" s="410">
        <f t="shared" si="4"/>
        <v>728.46</v>
      </c>
      <c r="G56" s="406"/>
      <c r="H56" s="362"/>
    </row>
    <row r="57" spans="1:8" s="361" customFormat="1" ht="15.75">
      <c r="A57" s="404"/>
      <c r="B57" s="413" t="s">
        <v>2977</v>
      </c>
      <c r="C57" s="409"/>
      <c r="D57" s="409"/>
      <c r="E57" s="410"/>
      <c r="F57" s="414">
        <f>SUM(F58)</f>
        <v>10000</v>
      </c>
      <c r="G57" s="406"/>
      <c r="H57" s="362"/>
    </row>
    <row r="58" spans="1:8" s="361" customFormat="1" ht="15.75">
      <c r="A58" s="404"/>
      <c r="B58" s="408" t="s">
        <v>2978</v>
      </c>
      <c r="C58" s="409" t="s">
        <v>2913</v>
      </c>
      <c r="D58" s="409">
        <v>1</v>
      </c>
      <c r="E58" s="410">
        <v>10000</v>
      </c>
      <c r="F58" s="410">
        <f>ROUND(D58*E58,2)</f>
        <v>10000</v>
      </c>
      <c r="G58" s="406"/>
      <c r="H58" s="362"/>
    </row>
    <row r="59" spans="1:8" s="361" customFormat="1" ht="15.75">
      <c r="A59" s="404"/>
      <c r="B59" s="408"/>
      <c r="C59" s="409"/>
      <c r="D59" s="409"/>
      <c r="E59" s="410"/>
      <c r="F59" s="410"/>
      <c r="G59" s="406"/>
      <c r="H59" s="362"/>
    </row>
    <row r="60" spans="1:8" s="361" customFormat="1" ht="15.75">
      <c r="A60" s="404">
        <v>4</v>
      </c>
      <c r="B60" s="405" t="s">
        <v>2982</v>
      </c>
      <c r="C60" s="409"/>
      <c r="D60" s="404"/>
      <c r="E60" s="410"/>
      <c r="F60" s="410"/>
      <c r="G60" s="431">
        <f>SUM(F62:F69)</f>
        <v>38784</v>
      </c>
      <c r="H60" s="362"/>
    </row>
    <row r="61" spans="1:8" s="361" customFormat="1" ht="15.75">
      <c r="A61" s="417"/>
      <c r="B61" s="417"/>
      <c r="C61" s="418"/>
      <c r="D61" s="418"/>
      <c r="E61" s="419"/>
      <c r="F61" s="410"/>
      <c r="G61" s="412"/>
      <c r="H61" s="362"/>
    </row>
    <row r="62" spans="1:8" s="361" customFormat="1" ht="15.75">
      <c r="A62" s="420"/>
      <c r="B62" s="432" t="s">
        <v>2910</v>
      </c>
      <c r="C62" s="411" t="s">
        <v>2801</v>
      </c>
      <c r="D62" s="411">
        <v>300</v>
      </c>
      <c r="E62" s="422">
        <v>29.4</v>
      </c>
      <c r="F62" s="410">
        <f t="shared" ref="F62:F69" si="5">ROUND(D62*E62,2)</f>
        <v>8820</v>
      </c>
      <c r="G62" s="423"/>
      <c r="H62" s="362"/>
    </row>
    <row r="63" spans="1:8" s="361" customFormat="1" ht="15.75">
      <c r="A63" s="420"/>
      <c r="B63" s="432" t="s">
        <v>2911</v>
      </c>
      <c r="C63" s="411" t="s">
        <v>2886</v>
      </c>
      <c r="D63" s="411">
        <v>1</v>
      </c>
      <c r="E63" s="422">
        <v>1000</v>
      </c>
      <c r="F63" s="410">
        <f t="shared" si="5"/>
        <v>1000</v>
      </c>
      <c r="G63" s="423"/>
      <c r="H63" s="362"/>
    </row>
    <row r="64" spans="1:8" s="361" customFormat="1" ht="15.75">
      <c r="A64" s="420"/>
      <c r="B64" s="432" t="s">
        <v>3009</v>
      </c>
      <c r="C64" s="411" t="s">
        <v>2886</v>
      </c>
      <c r="D64" s="411">
        <v>1</v>
      </c>
      <c r="E64" s="422">
        <v>1500</v>
      </c>
      <c r="F64" s="410">
        <f t="shared" si="5"/>
        <v>1500</v>
      </c>
      <c r="G64" s="423"/>
      <c r="H64" s="362"/>
    </row>
    <row r="65" spans="1:9" s="361" customFormat="1" ht="15.75">
      <c r="A65" s="420"/>
      <c r="B65" s="432" t="s">
        <v>2912</v>
      </c>
      <c r="C65" s="411" t="s">
        <v>2913</v>
      </c>
      <c r="D65" s="411">
        <v>1</v>
      </c>
      <c r="E65" s="422">
        <v>3000</v>
      </c>
      <c r="F65" s="410">
        <f t="shared" si="5"/>
        <v>3000</v>
      </c>
      <c r="G65" s="423"/>
      <c r="H65" s="362"/>
    </row>
    <row r="66" spans="1:9" s="361" customFormat="1" ht="15.75">
      <c r="A66" s="420"/>
      <c r="B66" s="432" t="s">
        <v>3010</v>
      </c>
      <c r="C66" s="411" t="s">
        <v>2913</v>
      </c>
      <c r="D66" s="411">
        <v>1</v>
      </c>
      <c r="E66" s="422">
        <v>1500</v>
      </c>
      <c r="F66" s="410">
        <f t="shared" si="5"/>
        <v>1500</v>
      </c>
      <c r="G66" s="423"/>
      <c r="H66" s="362"/>
    </row>
    <row r="67" spans="1:9" s="361" customFormat="1" ht="15.75">
      <c r="A67" s="420"/>
      <c r="B67" s="432" t="s">
        <v>3011</v>
      </c>
      <c r="C67" s="411" t="s">
        <v>3012</v>
      </c>
      <c r="D67" s="411">
        <v>1</v>
      </c>
      <c r="E67" s="422">
        <v>15000</v>
      </c>
      <c r="F67" s="410">
        <f t="shared" si="5"/>
        <v>15000</v>
      </c>
      <c r="G67" s="423"/>
      <c r="H67" s="362"/>
    </row>
    <row r="68" spans="1:9" s="361" customFormat="1" ht="15.75">
      <c r="A68" s="420"/>
      <c r="B68" s="432" t="s">
        <v>2915</v>
      </c>
      <c r="C68" s="411" t="s">
        <v>2913</v>
      </c>
      <c r="D68" s="411">
        <v>1</v>
      </c>
      <c r="E68" s="422">
        <v>1500</v>
      </c>
      <c r="F68" s="410">
        <f t="shared" si="5"/>
        <v>1500</v>
      </c>
      <c r="G68" s="423"/>
      <c r="H68" s="362"/>
    </row>
    <row r="69" spans="1:9" s="361" customFormat="1" ht="15.75">
      <c r="A69" s="420"/>
      <c r="B69" s="432" t="s">
        <v>2916</v>
      </c>
      <c r="C69" s="411" t="s">
        <v>2913</v>
      </c>
      <c r="D69" s="411">
        <v>1</v>
      </c>
      <c r="E69" s="422">
        <f>SUM(F62:F68)*0.2</f>
        <v>6464</v>
      </c>
      <c r="F69" s="410">
        <f t="shared" si="5"/>
        <v>6464</v>
      </c>
      <c r="G69" s="423"/>
      <c r="H69" s="362"/>
    </row>
    <row r="70" spans="1:9" s="361" customFormat="1" ht="15.75">
      <c r="A70" s="404"/>
      <c r="B70" s="408"/>
      <c r="C70" s="409"/>
      <c r="D70" s="404"/>
      <c r="E70" s="406"/>
      <c r="F70" s="410"/>
      <c r="G70" s="406"/>
      <c r="H70" s="362"/>
    </row>
    <row r="71" spans="1:9" s="361" customFormat="1" ht="15.75">
      <c r="A71" s="404"/>
      <c r="B71" s="413"/>
      <c r="C71" s="404"/>
      <c r="D71" s="404"/>
      <c r="E71" s="424"/>
      <c r="F71" s="425"/>
      <c r="G71" s="406"/>
      <c r="H71" s="362"/>
    </row>
    <row r="72" spans="1:9" ht="15.75">
      <c r="A72" s="427">
        <v>6</v>
      </c>
      <c r="B72" s="427" t="s">
        <v>2946</v>
      </c>
      <c r="C72" s="428"/>
      <c r="D72" s="428"/>
      <c r="E72" s="428"/>
      <c r="F72" s="429"/>
      <c r="G72" s="429">
        <f>SUM(G7:G70)</f>
        <v>356612.72</v>
      </c>
      <c r="H72" s="368"/>
      <c r="I72" s="367"/>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6.xml><?xml version="1.0" encoding="utf-8"?>
<worksheet xmlns="http://schemas.openxmlformats.org/spreadsheetml/2006/main" xmlns:r="http://schemas.openxmlformats.org/officeDocument/2006/relationships">
  <sheetPr codeName="Hoja13"/>
  <dimension ref="A1:P150"/>
  <sheetViews>
    <sheetView showGridLines="0" workbookViewId="0"/>
  </sheetViews>
  <sheetFormatPr baseColWidth="10" defaultRowHeight="12.75"/>
  <cols>
    <col min="1" max="1" width="4.83203125" customWidth="1"/>
    <col min="2" max="2" width="46.83203125" customWidth="1"/>
    <col min="4" max="4" width="13.33203125" bestFit="1" customWidth="1"/>
    <col min="5" max="5" width="15.1640625" bestFit="1" customWidth="1"/>
    <col min="6" max="6" width="19.33203125" bestFit="1" customWidth="1"/>
    <col min="8" max="8" width="39.33203125" bestFit="1" customWidth="1"/>
    <col min="11" max="11" width="24.1640625" bestFit="1" customWidth="1"/>
    <col min="12" max="12" width="14.83203125" bestFit="1" customWidth="1"/>
    <col min="13" max="13" width="24.1640625" bestFit="1" customWidth="1"/>
    <col min="15" max="15" width="25.33203125" bestFit="1" customWidth="1"/>
  </cols>
  <sheetData>
    <row r="1" spans="1:16">
      <c r="A1" s="444" t="s">
        <v>3034</v>
      </c>
      <c r="B1" s="444"/>
      <c r="C1" s="444"/>
      <c r="D1" s="444"/>
      <c r="E1" s="444"/>
      <c r="F1" s="444"/>
      <c r="G1" s="444"/>
      <c r="H1" s="445"/>
      <c r="I1" s="445"/>
      <c r="J1" s="445"/>
      <c r="K1" s="445"/>
      <c r="L1" s="445"/>
      <c r="M1" s="445"/>
      <c r="N1" s="445"/>
      <c r="O1" s="445"/>
      <c r="P1" s="445"/>
    </row>
    <row r="2" spans="1:16">
      <c r="A2" s="444" t="s">
        <v>3035</v>
      </c>
      <c r="B2" s="444"/>
      <c r="C2" s="444"/>
      <c r="D2" s="444"/>
      <c r="E2" s="444"/>
      <c r="F2" s="444"/>
      <c r="G2" s="444"/>
      <c r="H2" s="445"/>
      <c r="I2" s="445"/>
      <c r="J2" s="445"/>
      <c r="K2" s="445"/>
      <c r="L2" s="445"/>
      <c r="M2" s="445"/>
      <c r="N2" s="445"/>
      <c r="O2" s="445"/>
      <c r="P2" s="445"/>
    </row>
    <row r="3" spans="1:16">
      <c r="A3" s="444" t="s">
        <v>3036</v>
      </c>
      <c r="B3" s="444"/>
      <c r="C3" s="444"/>
      <c r="D3" s="444"/>
      <c r="E3" s="444"/>
      <c r="F3" s="444"/>
      <c r="G3" s="444"/>
      <c r="H3" s="445"/>
      <c r="I3" s="445"/>
      <c r="J3" s="445"/>
      <c r="K3" s="445"/>
      <c r="L3" s="445"/>
      <c r="M3" s="445"/>
      <c r="N3" s="445"/>
      <c r="O3" s="445"/>
      <c r="P3" s="445"/>
    </row>
    <row r="4" spans="1:16">
      <c r="A4" s="444" t="s">
        <v>3037</v>
      </c>
      <c r="B4" s="444"/>
      <c r="C4" s="444"/>
      <c r="D4" s="444"/>
      <c r="E4" s="444"/>
      <c r="F4" s="444"/>
      <c r="G4" s="444"/>
      <c r="H4" s="445"/>
      <c r="I4" s="445"/>
      <c r="J4" s="445"/>
      <c r="K4" s="445"/>
      <c r="L4" s="445"/>
      <c r="M4" s="445"/>
      <c r="N4" s="445"/>
      <c r="O4" s="445"/>
      <c r="P4" s="445"/>
    </row>
    <row r="5" spans="1:16">
      <c r="A5" s="445"/>
      <c r="B5" s="446"/>
      <c r="C5" s="445"/>
      <c r="D5" s="445"/>
      <c r="E5" s="445"/>
      <c r="F5" s="445"/>
      <c r="G5" s="445"/>
      <c r="H5" s="445"/>
      <c r="I5" s="445"/>
      <c r="J5" s="445"/>
      <c r="K5" s="445"/>
      <c r="L5" s="445"/>
      <c r="M5" s="445"/>
      <c r="N5" s="445"/>
      <c r="O5" s="445"/>
      <c r="P5" s="445"/>
    </row>
    <row r="6" spans="1:16" ht="13.5" thickBot="1">
      <c r="A6" s="447" t="s">
        <v>2776</v>
      </c>
      <c r="B6" s="447" t="s">
        <v>2777</v>
      </c>
      <c r="C6" s="447" t="s">
        <v>2660</v>
      </c>
      <c r="D6" s="447" t="s">
        <v>3038</v>
      </c>
      <c r="E6" s="447" t="s">
        <v>3039</v>
      </c>
      <c r="F6" s="447" t="s">
        <v>2656</v>
      </c>
      <c r="G6" s="447" t="s">
        <v>3040</v>
      </c>
      <c r="H6" s="448" t="s">
        <v>3041</v>
      </c>
      <c r="I6" s="445"/>
      <c r="J6" s="445"/>
      <c r="K6" s="445"/>
      <c r="L6" s="445"/>
      <c r="M6" s="445"/>
      <c r="N6" s="445"/>
      <c r="O6" s="445"/>
      <c r="P6" s="445"/>
    </row>
    <row r="7" spans="1:16" ht="13.5" thickTop="1">
      <c r="A7" s="449"/>
      <c r="B7" s="449" t="s">
        <v>3042</v>
      </c>
      <c r="C7" s="450"/>
      <c r="D7" s="451"/>
      <c r="E7" s="451"/>
      <c r="F7" s="451"/>
      <c r="G7" s="451"/>
      <c r="H7" s="451"/>
      <c r="I7" s="445"/>
      <c r="J7" s="445"/>
      <c r="K7" s="445"/>
      <c r="L7" s="445"/>
      <c r="M7" s="445"/>
      <c r="N7" s="445"/>
      <c r="O7" s="445"/>
      <c r="P7" s="445"/>
    </row>
    <row r="8" spans="1:16">
      <c r="A8" s="452" t="s">
        <v>3043</v>
      </c>
      <c r="B8" s="452" t="s">
        <v>3044</v>
      </c>
      <c r="C8" s="453"/>
      <c r="D8" s="453"/>
      <c r="E8" s="453"/>
      <c r="F8" s="453"/>
      <c r="G8" s="453"/>
      <c r="H8" s="453"/>
      <c r="I8" s="445"/>
      <c r="J8" s="445"/>
      <c r="K8" s="445"/>
      <c r="L8" s="445"/>
      <c r="M8" s="445"/>
      <c r="N8" s="445"/>
      <c r="O8" s="445"/>
      <c r="P8" s="445"/>
    </row>
    <row r="9" spans="1:16">
      <c r="A9" s="454">
        <v>1</v>
      </c>
      <c r="B9" s="454" t="s">
        <v>3045</v>
      </c>
      <c r="C9" s="455"/>
      <c r="D9" s="455"/>
      <c r="E9" s="455"/>
      <c r="F9" s="456">
        <f>SUM(F10)</f>
        <v>70000</v>
      </c>
      <c r="G9" s="457">
        <f>F9/F145</f>
        <v>1.009983761625364E-3</v>
      </c>
      <c r="H9" s="455"/>
      <c r="I9" s="445"/>
      <c r="J9" s="445"/>
      <c r="K9" s="445"/>
      <c r="L9" s="445"/>
      <c r="M9" s="445"/>
      <c r="N9" s="445"/>
      <c r="O9" s="445"/>
      <c r="P9" s="445"/>
    </row>
    <row r="10" spans="1:16">
      <c r="A10" s="454"/>
      <c r="B10" s="458" t="s">
        <v>3046</v>
      </c>
      <c r="C10" s="459" t="s">
        <v>2925</v>
      </c>
      <c r="D10" s="460">
        <v>14000</v>
      </c>
      <c r="E10" s="460">
        <v>5</v>
      </c>
      <c r="F10" s="461">
        <f>D10*E10</f>
        <v>70000</v>
      </c>
      <c r="G10" s="461"/>
      <c r="H10" s="455" t="s">
        <v>3047</v>
      </c>
      <c r="I10" s="445"/>
      <c r="J10" s="445"/>
      <c r="K10" s="445"/>
      <c r="L10" s="445"/>
      <c r="M10" s="445"/>
      <c r="N10" s="445"/>
      <c r="O10" s="445"/>
      <c r="P10" s="445"/>
    </row>
    <row r="11" spans="1:16">
      <c r="A11" s="454">
        <v>2</v>
      </c>
      <c r="B11" s="454" t="s">
        <v>3048</v>
      </c>
      <c r="C11" s="455"/>
      <c r="D11" s="455"/>
      <c r="E11" s="455"/>
      <c r="F11" s="456">
        <f>SUM(F12:F16)</f>
        <v>48850</v>
      </c>
      <c r="G11" s="457">
        <f>F11/F145</f>
        <v>7.0482438221998618E-4</v>
      </c>
      <c r="H11" s="455"/>
      <c r="I11" s="445"/>
      <c r="J11" s="445"/>
      <c r="K11" s="445"/>
      <c r="L11" s="445"/>
      <c r="M11" s="445"/>
      <c r="N11" s="445"/>
      <c r="O11" s="445"/>
      <c r="P11" s="445"/>
    </row>
    <row r="12" spans="1:16">
      <c r="A12" s="455"/>
      <c r="B12" s="458" t="s">
        <v>3049</v>
      </c>
      <c r="C12" s="459" t="s">
        <v>3050</v>
      </c>
      <c r="D12" s="460">
        <v>1</v>
      </c>
      <c r="E12" s="460">
        <v>6000</v>
      </c>
      <c r="F12" s="461">
        <f>D12*E12</f>
        <v>6000</v>
      </c>
      <c r="G12" s="461"/>
      <c r="H12" s="455"/>
      <c r="I12" s="445"/>
      <c r="J12" s="445"/>
      <c r="K12" s="445"/>
      <c r="L12" s="445"/>
      <c r="M12" s="445"/>
      <c r="N12" s="445"/>
      <c r="O12" s="445"/>
      <c r="P12" s="445"/>
    </row>
    <row r="13" spans="1:16">
      <c r="A13" s="455"/>
      <c r="B13" s="458" t="s">
        <v>3051</v>
      </c>
      <c r="C13" s="459" t="s">
        <v>2927</v>
      </c>
      <c r="D13" s="462">
        <v>10</v>
      </c>
      <c r="E13" s="460">
        <v>1500</v>
      </c>
      <c r="F13" s="461">
        <f>D13*E13</f>
        <v>15000</v>
      </c>
      <c r="G13" s="461"/>
      <c r="H13" s="455"/>
      <c r="I13" s="445"/>
      <c r="J13" s="445"/>
      <c r="K13" s="445"/>
      <c r="L13" s="445"/>
      <c r="M13" s="445"/>
      <c r="N13" s="445"/>
      <c r="O13" s="445"/>
      <c r="P13" s="445"/>
    </row>
    <row r="14" spans="1:16">
      <c r="A14" s="455"/>
      <c r="B14" s="458" t="s">
        <v>3052</v>
      </c>
      <c r="C14" s="459" t="s">
        <v>2925</v>
      </c>
      <c r="D14" s="462">
        <v>750</v>
      </c>
      <c r="E14" s="460">
        <v>15</v>
      </c>
      <c r="F14" s="461">
        <f>D14*E14</f>
        <v>11250</v>
      </c>
      <c r="G14" s="461"/>
      <c r="H14" s="455"/>
      <c r="I14" s="445"/>
      <c r="J14" s="445"/>
      <c r="K14" s="445"/>
      <c r="L14" s="445"/>
      <c r="M14" s="445"/>
      <c r="N14" s="445"/>
      <c r="O14" s="445"/>
      <c r="P14" s="445"/>
    </row>
    <row r="15" spans="1:16">
      <c r="A15" s="455"/>
      <c r="B15" s="458" t="s">
        <v>3053</v>
      </c>
      <c r="C15" s="459" t="s">
        <v>2925</v>
      </c>
      <c r="D15" s="460">
        <v>20000</v>
      </c>
      <c r="E15" s="460">
        <v>0.08</v>
      </c>
      <c r="F15" s="461">
        <f>D15*E15</f>
        <v>1600</v>
      </c>
      <c r="G15" s="461"/>
      <c r="H15" s="455" t="s">
        <v>3054</v>
      </c>
      <c r="I15" s="445"/>
      <c r="J15" s="445"/>
      <c r="K15" s="445"/>
      <c r="L15" s="445"/>
      <c r="M15" s="445"/>
      <c r="N15" s="445"/>
      <c r="O15" s="445"/>
      <c r="P15" s="445"/>
    </row>
    <row r="16" spans="1:16">
      <c r="A16" s="455"/>
      <c r="B16" s="458" t="s">
        <v>3055</v>
      </c>
      <c r="C16" s="459" t="s">
        <v>2931</v>
      </c>
      <c r="D16" s="460">
        <v>10000</v>
      </c>
      <c r="E16" s="460">
        <v>1.5</v>
      </c>
      <c r="F16" s="461">
        <f>D16*E16</f>
        <v>15000</v>
      </c>
      <c r="G16" s="461"/>
      <c r="H16" s="455" t="s">
        <v>3056</v>
      </c>
      <c r="I16" s="445"/>
      <c r="J16" s="445"/>
      <c r="K16" s="445"/>
      <c r="L16" s="445"/>
      <c r="M16" s="445"/>
      <c r="N16" s="445"/>
      <c r="O16" s="445"/>
      <c r="P16" s="445"/>
    </row>
    <row r="17" spans="1:16">
      <c r="A17" s="454">
        <v>3</v>
      </c>
      <c r="B17" s="454" t="s">
        <v>3057</v>
      </c>
      <c r="C17" s="455"/>
      <c r="D17" s="455"/>
      <c r="E17" s="455"/>
      <c r="F17" s="456">
        <f>SUM(F18:F21)</f>
        <v>242094</v>
      </c>
      <c r="G17" s="457">
        <f>F17/F145</f>
        <v>3.4930144112418696E-3</v>
      </c>
      <c r="H17" s="455"/>
      <c r="I17" s="445"/>
      <c r="J17" s="445"/>
      <c r="K17" s="445"/>
      <c r="L17" s="445"/>
      <c r="M17" s="445"/>
      <c r="N17" s="445"/>
      <c r="O17" s="445"/>
      <c r="P17" s="445"/>
    </row>
    <row r="18" spans="1:16">
      <c r="A18" s="455"/>
      <c r="B18" s="458" t="s">
        <v>3058</v>
      </c>
      <c r="C18" s="459" t="s">
        <v>3050</v>
      </c>
      <c r="D18" s="460">
        <v>1</v>
      </c>
      <c r="E18" s="460">
        <f>ROUND(10000/2.34,0)</f>
        <v>4274</v>
      </c>
      <c r="F18" s="461">
        <f>D18*E18</f>
        <v>4274</v>
      </c>
      <c r="G18" s="461"/>
      <c r="H18" s="455"/>
      <c r="I18" s="445"/>
      <c r="J18" s="445"/>
      <c r="K18" s="445"/>
      <c r="L18" s="445"/>
      <c r="M18" s="445"/>
      <c r="N18" s="445"/>
      <c r="O18" s="445"/>
      <c r="P18" s="445"/>
    </row>
    <row r="19" spans="1:16">
      <c r="A19" s="455"/>
      <c r="B19" s="458" t="s">
        <v>3059</v>
      </c>
      <c r="C19" s="459" t="s">
        <v>3050</v>
      </c>
      <c r="D19" s="460">
        <v>1</v>
      </c>
      <c r="E19" s="460">
        <f>ROUND(18000/2.34,0)</f>
        <v>7692</v>
      </c>
      <c r="F19" s="461">
        <f>D19*E19</f>
        <v>7692</v>
      </c>
      <c r="G19" s="461"/>
      <c r="H19" s="455"/>
      <c r="I19" s="445"/>
      <c r="J19" s="445"/>
      <c r="K19" s="445"/>
      <c r="L19" s="445"/>
      <c r="M19" s="445"/>
      <c r="N19" s="445"/>
      <c r="O19" s="445"/>
      <c r="P19" s="445"/>
    </row>
    <row r="20" spans="1:16">
      <c r="A20" s="455"/>
      <c r="B20" s="458" t="s">
        <v>3060</v>
      </c>
      <c r="C20" s="459" t="s">
        <v>3050</v>
      </c>
      <c r="D20" s="460">
        <v>1</v>
      </c>
      <c r="E20" s="460">
        <f>ROUND(12000/2.34,0)</f>
        <v>5128</v>
      </c>
      <c r="F20" s="461">
        <f>D20*E20</f>
        <v>5128</v>
      </c>
      <c r="G20" s="461"/>
      <c r="H20" s="455"/>
      <c r="I20" s="445"/>
      <c r="J20" s="445"/>
      <c r="K20" s="445"/>
      <c r="L20" s="463" t="s">
        <v>3061</v>
      </c>
      <c r="M20" s="445"/>
      <c r="N20" s="445"/>
      <c r="O20" s="445"/>
      <c r="P20" s="445"/>
    </row>
    <row r="21" spans="1:16">
      <c r="A21" s="455"/>
      <c r="B21" s="458" t="s">
        <v>3062</v>
      </c>
      <c r="C21" s="459" t="s">
        <v>2925</v>
      </c>
      <c r="D21" s="460">
        <v>1500</v>
      </c>
      <c r="E21" s="460">
        <f>ROUND(350/2.34,0)</f>
        <v>150</v>
      </c>
      <c r="F21" s="461">
        <f>D21*E21</f>
        <v>225000</v>
      </c>
      <c r="G21" s="461"/>
      <c r="H21" s="455"/>
      <c r="I21" s="445"/>
      <c r="J21" s="445" t="s">
        <v>3063</v>
      </c>
      <c r="K21" s="445" t="s">
        <v>3064</v>
      </c>
      <c r="L21" s="494">
        <v>40268</v>
      </c>
      <c r="M21" s="445" t="s">
        <v>3065</v>
      </c>
      <c r="N21" s="493" t="s">
        <v>3226</v>
      </c>
      <c r="O21" s="445" t="s">
        <v>3066</v>
      </c>
      <c r="P21" s="445"/>
    </row>
    <row r="22" spans="1:16">
      <c r="A22" s="454">
        <v>4</v>
      </c>
      <c r="B22" s="454" t="s">
        <v>3067</v>
      </c>
      <c r="C22" s="455"/>
      <c r="D22" s="455"/>
      <c r="E22" s="455"/>
      <c r="F22" s="464">
        <f>SUM(F23:F48)</f>
        <v>1299615</v>
      </c>
      <c r="G22" s="457">
        <f>F22/F145</f>
        <v>1.875128637663925E-2</v>
      </c>
      <c r="H22" s="455"/>
      <c r="I22" s="445"/>
      <c r="J22" s="445">
        <v>3.3769999999999998</v>
      </c>
      <c r="K22" s="465">
        <f>F22*J22</f>
        <v>4388799.8549999995</v>
      </c>
      <c r="L22" s="495">
        <f>190.672289/165.790508-1</f>
        <v>0.15007964750310077</v>
      </c>
      <c r="M22" s="467">
        <f>K22*(1+L22)</f>
        <v>5047469.3902000589</v>
      </c>
      <c r="N22" s="493">
        <v>2.8420000000000001</v>
      </c>
      <c r="O22" s="467">
        <f>M22/N22</f>
        <v>1776027.2308937574</v>
      </c>
      <c r="P22" s="445"/>
    </row>
    <row r="23" spans="1:16">
      <c r="A23" s="454">
        <v>4.0999999999999996</v>
      </c>
      <c r="B23" s="454" t="s">
        <v>3068</v>
      </c>
      <c r="C23" s="455"/>
      <c r="D23" s="455"/>
      <c r="E23" s="455"/>
      <c r="F23" s="455"/>
      <c r="G23" s="455"/>
      <c r="H23" s="455"/>
      <c r="I23" s="445"/>
      <c r="J23" s="445"/>
      <c r="K23" s="445"/>
      <c r="L23" s="445"/>
      <c r="M23" s="445"/>
      <c r="N23" s="445"/>
      <c r="O23" s="445"/>
      <c r="P23" s="445"/>
    </row>
    <row r="24" spans="1:16">
      <c r="A24" s="455"/>
      <c r="B24" s="458" t="s">
        <v>3069</v>
      </c>
      <c r="C24" s="459" t="s">
        <v>2801</v>
      </c>
      <c r="D24" s="460">
        <v>500</v>
      </c>
      <c r="E24" s="460">
        <v>60</v>
      </c>
      <c r="F24" s="461">
        <f>D24*E24</f>
        <v>30000</v>
      </c>
      <c r="G24" s="461"/>
      <c r="H24" s="455" t="s">
        <v>3070</v>
      </c>
      <c r="I24" s="445"/>
      <c r="J24" s="445"/>
      <c r="K24" s="445"/>
      <c r="L24" s="445"/>
      <c r="M24" s="445"/>
      <c r="N24" s="445"/>
      <c r="O24" s="445"/>
      <c r="P24" s="445"/>
    </row>
    <row r="25" spans="1:16">
      <c r="A25" s="455"/>
      <c r="B25" s="458" t="s">
        <v>3071</v>
      </c>
      <c r="C25" s="459" t="s">
        <v>2931</v>
      </c>
      <c r="D25" s="460">
        <v>1600</v>
      </c>
      <c r="E25" s="460">
        <v>115</v>
      </c>
      <c r="F25" s="461">
        <f>D25*E25</f>
        <v>184000</v>
      </c>
      <c r="G25" s="461"/>
      <c r="H25" s="455" t="s">
        <v>3072</v>
      </c>
      <c r="I25" s="445"/>
      <c r="J25" s="445"/>
      <c r="K25" s="445"/>
      <c r="L25" s="445"/>
      <c r="M25" s="445"/>
      <c r="N25" s="445"/>
      <c r="O25" s="445"/>
      <c r="P25" s="445"/>
    </row>
    <row r="26" spans="1:16">
      <c r="A26" s="455"/>
      <c r="B26" s="458" t="s">
        <v>3073</v>
      </c>
      <c r="C26" s="459"/>
      <c r="D26" s="460"/>
      <c r="E26" s="460">
        <v>0</v>
      </c>
      <c r="F26" s="461">
        <f>D26*E26</f>
        <v>0</v>
      </c>
      <c r="G26" s="461"/>
      <c r="H26" s="455"/>
      <c r="I26" s="445"/>
      <c r="J26" s="445"/>
      <c r="K26" s="445"/>
      <c r="L26" s="445"/>
      <c r="M26" s="445"/>
      <c r="N26" s="445"/>
      <c r="O26" s="445"/>
      <c r="P26" s="445"/>
    </row>
    <row r="27" spans="1:16">
      <c r="A27" s="455"/>
      <c r="B27" s="458" t="s">
        <v>3074</v>
      </c>
      <c r="C27" s="459" t="s">
        <v>3075</v>
      </c>
      <c r="D27" s="460">
        <v>70</v>
      </c>
      <c r="E27" s="460">
        <v>1100</v>
      </c>
      <c r="F27" s="461">
        <f>D27*E27</f>
        <v>77000</v>
      </c>
      <c r="G27" s="461"/>
      <c r="H27" s="455" t="s">
        <v>3076</v>
      </c>
      <c r="I27" s="445"/>
      <c r="J27" s="445"/>
      <c r="K27" s="445"/>
      <c r="L27" s="445"/>
      <c r="M27" s="445"/>
      <c r="N27" s="445"/>
      <c r="O27" s="445"/>
      <c r="P27" s="445"/>
    </row>
    <row r="28" spans="1:16">
      <c r="A28" s="455"/>
      <c r="B28" s="458" t="s">
        <v>3077</v>
      </c>
      <c r="C28" s="459" t="s">
        <v>3050</v>
      </c>
      <c r="D28" s="460">
        <v>1</v>
      </c>
      <c r="E28" s="460">
        <f>1.6%*F25</f>
        <v>2944</v>
      </c>
      <c r="F28" s="461">
        <f>D28*E28</f>
        <v>2944</v>
      </c>
      <c r="G28" s="461"/>
      <c r="H28" s="455"/>
      <c r="I28" s="445"/>
      <c r="J28" s="445"/>
      <c r="K28" s="445"/>
      <c r="L28" s="445"/>
      <c r="M28" s="445"/>
      <c r="N28" s="445"/>
      <c r="O28" s="445"/>
      <c r="P28" s="445"/>
    </row>
    <row r="29" spans="1:16" ht="24">
      <c r="A29" s="468">
        <v>4.2</v>
      </c>
      <c r="B29" s="469" t="s">
        <v>3078</v>
      </c>
      <c r="C29" s="455"/>
      <c r="D29" s="455"/>
      <c r="E29" s="455"/>
      <c r="F29" s="455"/>
      <c r="G29" s="455"/>
      <c r="H29" s="455"/>
      <c r="I29" s="445"/>
      <c r="J29" s="445"/>
      <c r="K29" s="445"/>
      <c r="L29" s="445"/>
      <c r="M29" s="445"/>
      <c r="N29" s="445"/>
      <c r="O29" s="445"/>
      <c r="P29" s="445"/>
    </row>
    <row r="30" spans="1:16">
      <c r="A30" s="455"/>
      <c r="B30" s="458" t="s">
        <v>3079</v>
      </c>
      <c r="C30" s="459"/>
      <c r="D30" s="460">
        <v>0</v>
      </c>
      <c r="E30" s="460">
        <v>0</v>
      </c>
      <c r="F30" s="461">
        <f t="shared" ref="F30:F42" si="0">D30*E30</f>
        <v>0</v>
      </c>
      <c r="G30" s="461"/>
      <c r="H30" s="455"/>
      <c r="I30" s="445"/>
      <c r="J30" s="445"/>
      <c r="K30" s="445"/>
      <c r="L30" s="445"/>
      <c r="M30" s="445"/>
      <c r="N30" s="445"/>
      <c r="O30" s="445"/>
      <c r="P30" s="445"/>
    </row>
    <row r="31" spans="1:16">
      <c r="A31" s="455"/>
      <c r="B31" s="458" t="s">
        <v>3080</v>
      </c>
      <c r="C31" s="459" t="s">
        <v>2925</v>
      </c>
      <c r="D31" s="460">
        <v>1200</v>
      </c>
      <c r="E31" s="460">
        <v>300</v>
      </c>
      <c r="F31" s="461">
        <f t="shared" si="0"/>
        <v>360000</v>
      </c>
      <c r="G31" s="461"/>
      <c r="H31" s="455"/>
      <c r="I31" s="445"/>
      <c r="J31" s="445"/>
      <c r="K31" s="445"/>
      <c r="L31" s="465" t="s">
        <v>3081</v>
      </c>
      <c r="M31" s="445"/>
      <c r="N31" s="445"/>
      <c r="O31" s="445"/>
      <c r="P31" s="445"/>
    </row>
    <row r="32" spans="1:16">
      <c r="A32" s="455"/>
      <c r="B32" s="458" t="s">
        <v>3082</v>
      </c>
      <c r="C32" s="459" t="s">
        <v>2925</v>
      </c>
      <c r="D32" s="460">
        <v>600</v>
      </c>
      <c r="E32" s="460">
        <v>250</v>
      </c>
      <c r="F32" s="461">
        <f t="shared" si="0"/>
        <v>150000</v>
      </c>
      <c r="G32" s="461"/>
      <c r="H32" s="455" t="s">
        <v>3083</v>
      </c>
      <c r="I32" s="445"/>
      <c r="J32" s="445"/>
      <c r="K32" s="445"/>
      <c r="L32" s="445"/>
      <c r="M32" s="445"/>
      <c r="N32" s="445"/>
      <c r="O32" s="445"/>
      <c r="P32" s="445"/>
    </row>
    <row r="33" spans="1:16">
      <c r="A33" s="455"/>
      <c r="B33" s="458" t="s">
        <v>3084</v>
      </c>
      <c r="C33" s="459" t="s">
        <v>2925</v>
      </c>
      <c r="D33" s="460">
        <v>200</v>
      </c>
      <c r="E33" s="460">
        <v>150</v>
      </c>
      <c r="F33" s="461">
        <f t="shared" si="0"/>
        <v>30000</v>
      </c>
      <c r="G33" s="461"/>
      <c r="H33" s="455" t="s">
        <v>3085</v>
      </c>
      <c r="I33" s="445"/>
      <c r="J33" s="445"/>
      <c r="K33" s="445"/>
      <c r="L33" s="445"/>
      <c r="M33" s="445"/>
      <c r="N33" s="445"/>
      <c r="O33" s="445"/>
      <c r="P33" s="445"/>
    </row>
    <row r="34" spans="1:16">
      <c r="A34" s="455"/>
      <c r="B34" s="458" t="s">
        <v>3086</v>
      </c>
      <c r="C34" s="459"/>
      <c r="D34" s="460">
        <v>0</v>
      </c>
      <c r="E34" s="460">
        <v>0</v>
      </c>
      <c r="F34" s="461">
        <f t="shared" si="0"/>
        <v>0</v>
      </c>
      <c r="G34" s="461"/>
      <c r="H34" s="455" t="s">
        <v>3087</v>
      </c>
      <c r="I34" s="445"/>
      <c r="J34" s="445"/>
      <c r="K34" s="445"/>
      <c r="L34" s="445"/>
      <c r="M34" s="445"/>
      <c r="N34" s="445"/>
      <c r="O34" s="445"/>
      <c r="P34" s="445"/>
    </row>
    <row r="35" spans="1:16">
      <c r="A35" s="455"/>
      <c r="B35" s="458" t="s">
        <v>3088</v>
      </c>
      <c r="C35" s="459" t="s">
        <v>2925</v>
      </c>
      <c r="D35" s="460">
        <v>20</v>
      </c>
      <c r="E35" s="460">
        <v>150</v>
      </c>
      <c r="F35" s="461">
        <f t="shared" si="0"/>
        <v>3000</v>
      </c>
      <c r="G35" s="461"/>
      <c r="H35" s="455"/>
      <c r="I35" s="445"/>
      <c r="J35" s="445"/>
      <c r="K35" s="445"/>
      <c r="L35" s="445"/>
      <c r="M35" s="445"/>
      <c r="N35" s="445"/>
      <c r="O35" s="445"/>
      <c r="P35" s="445"/>
    </row>
    <row r="36" spans="1:16">
      <c r="A36" s="455"/>
      <c r="B36" s="458" t="s">
        <v>3089</v>
      </c>
      <c r="C36" s="459" t="s">
        <v>2925</v>
      </c>
      <c r="D36" s="460">
        <v>500</v>
      </c>
      <c r="E36" s="460">
        <v>200</v>
      </c>
      <c r="F36" s="461">
        <f t="shared" si="0"/>
        <v>100000</v>
      </c>
      <c r="G36" s="461"/>
      <c r="H36" s="455"/>
      <c r="I36" s="445"/>
      <c r="J36" s="445"/>
      <c r="K36" s="445"/>
      <c r="L36" s="445"/>
      <c r="M36" s="445"/>
      <c r="N36" s="445"/>
      <c r="O36" s="445"/>
      <c r="P36" s="445"/>
    </row>
    <row r="37" spans="1:16">
      <c r="A37" s="455"/>
      <c r="B37" s="458" t="s">
        <v>3090</v>
      </c>
      <c r="C37" s="459" t="s">
        <v>2925</v>
      </c>
      <c r="D37" s="460">
        <v>0</v>
      </c>
      <c r="E37" s="460">
        <v>0</v>
      </c>
      <c r="F37" s="461">
        <f t="shared" si="0"/>
        <v>0</v>
      </c>
      <c r="G37" s="461"/>
      <c r="H37" s="455"/>
      <c r="I37" s="445"/>
      <c r="J37" s="445"/>
      <c r="K37" s="445"/>
      <c r="L37" s="445"/>
      <c r="M37" s="445"/>
      <c r="N37" s="445"/>
      <c r="O37" s="445"/>
      <c r="P37" s="445"/>
    </row>
    <row r="38" spans="1:16">
      <c r="A38" s="455"/>
      <c r="B38" s="458" t="s">
        <v>3091</v>
      </c>
      <c r="C38" s="459" t="s">
        <v>2925</v>
      </c>
      <c r="D38" s="460">
        <v>0</v>
      </c>
      <c r="E38" s="460">
        <v>0</v>
      </c>
      <c r="F38" s="461">
        <f t="shared" si="0"/>
        <v>0</v>
      </c>
      <c r="G38" s="461"/>
      <c r="H38" s="455" t="s">
        <v>3087</v>
      </c>
      <c r="I38" s="445"/>
      <c r="J38" s="445"/>
      <c r="K38" s="445"/>
      <c r="L38" s="445"/>
      <c r="M38" s="445"/>
      <c r="N38" s="445"/>
      <c r="O38" s="445"/>
      <c r="P38" s="445"/>
    </row>
    <row r="39" spans="1:16">
      <c r="A39" s="455"/>
      <c r="B39" s="458" t="s">
        <v>3092</v>
      </c>
      <c r="C39" s="459" t="s">
        <v>2925</v>
      </c>
      <c r="D39" s="460">
        <v>520</v>
      </c>
      <c r="E39" s="460">
        <v>200</v>
      </c>
      <c r="F39" s="461">
        <f t="shared" si="0"/>
        <v>104000</v>
      </c>
      <c r="G39" s="461"/>
      <c r="H39" s="455"/>
      <c r="I39" s="445"/>
      <c r="J39" s="445"/>
      <c r="K39" s="445"/>
      <c r="L39" s="445"/>
      <c r="M39" s="445"/>
      <c r="N39" s="445"/>
      <c r="O39" s="445"/>
      <c r="P39" s="445"/>
    </row>
    <row r="40" spans="1:16">
      <c r="A40" s="455"/>
      <c r="B40" s="458" t="s">
        <v>3093</v>
      </c>
      <c r="C40" s="459" t="s">
        <v>2925</v>
      </c>
      <c r="D40" s="460">
        <v>0</v>
      </c>
      <c r="E40" s="460">
        <v>0</v>
      </c>
      <c r="F40" s="461">
        <f t="shared" si="0"/>
        <v>0</v>
      </c>
      <c r="G40" s="461"/>
      <c r="H40" s="455" t="s">
        <v>3087</v>
      </c>
      <c r="I40" s="445"/>
      <c r="J40" s="445"/>
      <c r="K40" s="445"/>
      <c r="L40" s="445"/>
      <c r="M40" s="445"/>
      <c r="N40" s="445"/>
      <c r="O40" s="445"/>
      <c r="P40" s="445"/>
    </row>
    <row r="41" spans="1:16">
      <c r="A41" s="455"/>
      <c r="B41" s="458" t="s">
        <v>3094</v>
      </c>
      <c r="C41" s="459" t="s">
        <v>2925</v>
      </c>
      <c r="D41" s="460">
        <v>450</v>
      </c>
      <c r="E41" s="460">
        <v>250</v>
      </c>
      <c r="F41" s="461">
        <f t="shared" si="0"/>
        <v>112500</v>
      </c>
      <c r="G41" s="461"/>
      <c r="H41" s="455"/>
      <c r="I41" s="445"/>
      <c r="J41" s="445"/>
      <c r="K41" s="445"/>
      <c r="L41" s="445"/>
      <c r="M41" s="445"/>
      <c r="N41" s="445"/>
      <c r="O41" s="445"/>
      <c r="P41" s="445"/>
    </row>
    <row r="42" spans="1:16">
      <c r="A42" s="455"/>
      <c r="B42" s="458" t="s">
        <v>3095</v>
      </c>
      <c r="C42" s="459"/>
      <c r="D42" s="460">
        <v>0</v>
      </c>
      <c r="E42" s="460">
        <v>0</v>
      </c>
      <c r="F42" s="461">
        <f t="shared" si="0"/>
        <v>0</v>
      </c>
      <c r="G42" s="461"/>
      <c r="H42" s="455" t="s">
        <v>3096</v>
      </c>
      <c r="I42" s="445"/>
      <c r="J42" s="445"/>
      <c r="K42" s="445"/>
      <c r="L42" s="445"/>
      <c r="M42" s="445"/>
      <c r="N42" s="445"/>
      <c r="O42" s="445"/>
      <c r="P42" s="445"/>
    </row>
    <row r="43" spans="1:16">
      <c r="A43" s="454">
        <v>4.3</v>
      </c>
      <c r="B43" s="454" t="s">
        <v>3097</v>
      </c>
      <c r="C43" s="455"/>
      <c r="D43" s="455"/>
      <c r="E43" s="455"/>
      <c r="F43" s="455"/>
      <c r="G43" s="455"/>
      <c r="H43" s="455"/>
      <c r="I43" s="445"/>
      <c r="J43" s="445"/>
      <c r="K43" s="445"/>
      <c r="L43" s="445"/>
      <c r="M43" s="445"/>
      <c r="N43" s="445"/>
      <c r="O43" s="445"/>
      <c r="P43" s="445"/>
    </row>
    <row r="44" spans="1:16">
      <c r="A44" s="455"/>
      <c r="B44" s="458" t="s">
        <v>3098</v>
      </c>
      <c r="C44" s="459" t="s">
        <v>2801</v>
      </c>
      <c r="D44" s="460">
        <v>450</v>
      </c>
      <c r="E44" s="460">
        <v>75</v>
      </c>
      <c r="F44" s="461">
        <f>D44*E44</f>
        <v>33750</v>
      </c>
      <c r="G44" s="461"/>
      <c r="H44" s="455"/>
      <c r="I44" s="445"/>
      <c r="J44" s="445"/>
      <c r="K44" s="445"/>
      <c r="L44" s="445"/>
      <c r="M44" s="445"/>
      <c r="N44" s="445"/>
      <c r="O44" s="445"/>
      <c r="P44" s="445"/>
    </row>
    <row r="45" spans="1:16">
      <c r="A45" s="455"/>
      <c r="B45" s="458" t="s">
        <v>3099</v>
      </c>
      <c r="C45" s="459" t="s">
        <v>2801</v>
      </c>
      <c r="D45" s="460">
        <v>200</v>
      </c>
      <c r="E45" s="460">
        <v>52</v>
      </c>
      <c r="F45" s="461">
        <f>D45*E45</f>
        <v>10400</v>
      </c>
      <c r="G45" s="461"/>
      <c r="H45" s="455"/>
      <c r="I45" s="445"/>
      <c r="J45" s="445"/>
      <c r="K45" s="445"/>
      <c r="L45" s="445"/>
      <c r="M45" s="445"/>
      <c r="N45" s="445"/>
      <c r="O45" s="445"/>
      <c r="P45" s="445"/>
    </row>
    <row r="46" spans="1:16">
      <c r="A46" s="455"/>
      <c r="B46" s="458" t="s">
        <v>3100</v>
      </c>
      <c r="C46" s="459" t="s">
        <v>2801</v>
      </c>
      <c r="D46" s="460">
        <v>400</v>
      </c>
      <c r="E46" s="460">
        <v>28</v>
      </c>
      <c r="F46" s="461">
        <f>D46*E46</f>
        <v>11200</v>
      </c>
      <c r="G46" s="461"/>
      <c r="H46" s="455"/>
      <c r="I46" s="445"/>
      <c r="J46" s="445"/>
      <c r="K46" s="445"/>
      <c r="L46" s="445"/>
      <c r="M46" s="445"/>
      <c r="N46" s="445"/>
      <c r="O46" s="445"/>
      <c r="P46" s="445"/>
    </row>
    <row r="47" spans="1:16">
      <c r="A47" s="455"/>
      <c r="B47" s="458" t="s">
        <v>3101</v>
      </c>
      <c r="C47" s="459" t="s">
        <v>2925</v>
      </c>
      <c r="D47" s="460">
        <v>3000</v>
      </c>
      <c r="E47" s="460">
        <f>ROUND(60/2.34,0)</f>
        <v>26</v>
      </c>
      <c r="F47" s="461">
        <f>D47*E47</f>
        <v>78000</v>
      </c>
      <c r="G47" s="461"/>
      <c r="H47" s="455"/>
      <c r="I47" s="445"/>
      <c r="J47" s="445"/>
      <c r="K47" s="445"/>
      <c r="L47" s="445"/>
      <c r="M47" s="445"/>
      <c r="N47" s="445"/>
      <c r="O47" s="445"/>
      <c r="P47" s="445"/>
    </row>
    <row r="48" spans="1:16">
      <c r="A48" s="455"/>
      <c r="B48" s="458" t="s">
        <v>3102</v>
      </c>
      <c r="C48" s="459" t="s">
        <v>3050</v>
      </c>
      <c r="D48" s="462">
        <v>1</v>
      </c>
      <c r="E48" s="462">
        <f>ROUND(30000/2.34,0)</f>
        <v>12821</v>
      </c>
      <c r="F48" s="470">
        <f>D48*E48</f>
        <v>12821</v>
      </c>
      <c r="G48" s="470"/>
      <c r="H48" s="455"/>
      <c r="I48" s="445"/>
      <c r="J48" s="445"/>
      <c r="K48" s="445"/>
      <c r="L48" s="445"/>
      <c r="M48" s="445"/>
      <c r="N48" s="445"/>
      <c r="O48" s="445"/>
      <c r="P48" s="445"/>
    </row>
    <row r="49" spans="1:16">
      <c r="A49" s="454">
        <v>5</v>
      </c>
      <c r="B49" s="454" t="s">
        <v>3103</v>
      </c>
      <c r="C49" s="455"/>
      <c r="D49" s="455"/>
      <c r="E49" s="455"/>
      <c r="F49" s="456">
        <f>SUM(F50:F82)</f>
        <v>56309136</v>
      </c>
      <c r="G49" s="457">
        <f>F49/F145</f>
        <v>0.81244732844506007</v>
      </c>
      <c r="H49" s="455"/>
      <c r="I49" s="445"/>
      <c r="J49" s="445"/>
      <c r="K49" s="445"/>
      <c r="L49" s="445"/>
      <c r="M49" s="445"/>
      <c r="N49" s="445"/>
      <c r="O49" s="445"/>
      <c r="P49" s="445"/>
    </row>
    <row r="50" spans="1:16">
      <c r="A50" s="455"/>
      <c r="B50" s="471" t="s">
        <v>3104</v>
      </c>
      <c r="C50" s="459"/>
      <c r="D50" s="460"/>
      <c r="E50" s="462"/>
      <c r="F50" s="470"/>
      <c r="G50" s="470"/>
      <c r="H50" s="455"/>
      <c r="I50" s="445"/>
      <c r="J50" s="445"/>
      <c r="K50" s="445"/>
      <c r="L50" s="445"/>
      <c r="M50" s="445"/>
      <c r="N50" s="445"/>
      <c r="O50" s="445"/>
      <c r="P50" s="445"/>
    </row>
    <row r="51" spans="1:16">
      <c r="A51" s="455"/>
      <c r="B51" s="472" t="s">
        <v>3105</v>
      </c>
      <c r="C51" s="459" t="s">
        <v>3050</v>
      </c>
      <c r="D51" s="460">
        <v>1</v>
      </c>
      <c r="E51" s="462">
        <f>ROUND(95600000/2.334,0)</f>
        <v>40959726</v>
      </c>
      <c r="F51" s="470">
        <f>D51*E51</f>
        <v>40959726</v>
      </c>
      <c r="G51" s="470"/>
      <c r="H51" s="455"/>
      <c r="I51" s="445"/>
      <c r="J51" s="445"/>
      <c r="K51" s="445"/>
      <c r="L51" s="445"/>
      <c r="M51" s="445"/>
      <c r="N51" s="445"/>
      <c r="O51" s="445"/>
      <c r="P51" s="445"/>
    </row>
    <row r="52" spans="1:16">
      <c r="A52" s="455"/>
      <c r="B52" s="472" t="s">
        <v>3106</v>
      </c>
      <c r="C52" s="459" t="s">
        <v>2886</v>
      </c>
      <c r="D52" s="460">
        <v>1</v>
      </c>
      <c r="E52" s="462">
        <f>ROUND(440000/2.334,0)</f>
        <v>188518</v>
      </c>
      <c r="F52" s="470">
        <f>D52*E52</f>
        <v>188518</v>
      </c>
      <c r="G52" s="470"/>
      <c r="H52" s="455"/>
      <c r="I52" s="445"/>
      <c r="J52" s="445"/>
      <c r="K52" s="445"/>
      <c r="L52" s="445"/>
      <c r="M52" s="445"/>
      <c r="N52" s="445"/>
      <c r="O52" s="445"/>
      <c r="P52" s="445"/>
    </row>
    <row r="53" spans="1:16">
      <c r="A53" s="455"/>
      <c r="B53" s="471" t="s">
        <v>3107</v>
      </c>
      <c r="C53" s="455"/>
      <c r="D53" s="455"/>
      <c r="E53" s="455"/>
      <c r="F53" s="455"/>
      <c r="G53" s="455"/>
      <c r="H53" s="455"/>
      <c r="I53" s="445"/>
      <c r="J53" s="445"/>
      <c r="K53" s="445"/>
      <c r="L53" s="445"/>
      <c r="M53" s="445"/>
      <c r="N53" s="445"/>
      <c r="O53" s="445"/>
      <c r="P53" s="445"/>
    </row>
    <row r="54" spans="1:16">
      <c r="A54" s="455"/>
      <c r="B54" s="472" t="s">
        <v>3108</v>
      </c>
      <c r="C54" s="459"/>
      <c r="D54" s="460">
        <v>0</v>
      </c>
      <c r="E54" s="460">
        <v>0</v>
      </c>
      <c r="F54" s="461">
        <v>0</v>
      </c>
      <c r="G54" s="461"/>
      <c r="H54" s="455"/>
      <c r="I54" s="445"/>
      <c r="J54" s="445"/>
      <c r="K54" s="445"/>
      <c r="L54" s="445"/>
      <c r="M54" s="445"/>
      <c r="N54" s="445"/>
      <c r="O54" s="445"/>
      <c r="P54" s="445"/>
    </row>
    <row r="55" spans="1:16">
      <c r="A55" s="455"/>
      <c r="B55" s="472" t="s">
        <v>3109</v>
      </c>
      <c r="C55" s="459"/>
      <c r="D55" s="460">
        <v>0</v>
      </c>
      <c r="E55" s="460">
        <v>0</v>
      </c>
      <c r="F55" s="461">
        <v>0</v>
      </c>
      <c r="G55" s="461"/>
      <c r="H55" s="455"/>
      <c r="I55" s="445"/>
      <c r="J55" s="445"/>
      <c r="K55" s="445"/>
      <c r="L55" s="445"/>
      <c r="M55" s="445"/>
      <c r="N55" s="445"/>
      <c r="O55" s="445"/>
      <c r="P55" s="445"/>
    </row>
    <row r="56" spans="1:16">
      <c r="A56" s="455"/>
      <c r="B56" s="472" t="s">
        <v>3110</v>
      </c>
      <c r="C56" s="459"/>
      <c r="D56" s="460">
        <v>0</v>
      </c>
      <c r="E56" s="460">
        <v>0</v>
      </c>
      <c r="F56" s="461">
        <v>0</v>
      </c>
      <c r="G56" s="461"/>
      <c r="H56" s="455"/>
      <c r="I56" s="445"/>
      <c r="J56" s="445"/>
      <c r="K56" s="445"/>
      <c r="L56" s="445"/>
      <c r="M56" s="445"/>
      <c r="N56" s="445"/>
      <c r="O56" s="445"/>
      <c r="P56" s="445"/>
    </row>
    <row r="57" spans="1:16">
      <c r="A57" s="455"/>
      <c r="B57" s="472" t="s">
        <v>3111</v>
      </c>
      <c r="C57" s="459"/>
      <c r="D57" s="460">
        <v>0</v>
      </c>
      <c r="E57" s="460">
        <v>0</v>
      </c>
      <c r="F57" s="461">
        <v>0</v>
      </c>
      <c r="G57" s="461"/>
      <c r="H57" s="455"/>
      <c r="I57" s="445"/>
      <c r="J57" s="445"/>
      <c r="K57" s="445"/>
      <c r="L57" s="445"/>
      <c r="M57" s="445"/>
      <c r="N57" s="445"/>
      <c r="O57" s="445"/>
      <c r="P57" s="445"/>
    </row>
    <row r="58" spans="1:16">
      <c r="A58" s="455"/>
      <c r="B58" s="472" t="s">
        <v>3112</v>
      </c>
      <c r="C58" s="459"/>
      <c r="D58" s="460">
        <v>0</v>
      </c>
      <c r="E58" s="460">
        <v>0</v>
      </c>
      <c r="F58" s="461">
        <v>0</v>
      </c>
      <c r="G58" s="461"/>
      <c r="H58" s="455"/>
      <c r="I58" s="445"/>
      <c r="J58" s="445"/>
      <c r="K58" s="445"/>
      <c r="L58" s="445"/>
      <c r="M58" s="445"/>
      <c r="N58" s="445"/>
      <c r="O58" s="445"/>
      <c r="P58" s="445"/>
    </row>
    <row r="59" spans="1:16">
      <c r="A59" s="455"/>
      <c r="B59" s="472" t="s">
        <v>3113</v>
      </c>
      <c r="C59" s="459"/>
      <c r="D59" s="460">
        <v>0</v>
      </c>
      <c r="E59" s="462">
        <v>0</v>
      </c>
      <c r="F59" s="470">
        <f>D59*E59</f>
        <v>0</v>
      </c>
      <c r="G59" s="470"/>
      <c r="H59" s="455"/>
      <c r="I59" s="445"/>
      <c r="J59" s="445"/>
      <c r="K59" s="445"/>
      <c r="L59" s="445"/>
      <c r="M59" s="445"/>
      <c r="N59" s="445"/>
      <c r="O59" s="445"/>
      <c r="P59" s="445"/>
    </row>
    <row r="60" spans="1:16">
      <c r="A60" s="455"/>
      <c r="B60" s="472" t="s">
        <v>3114</v>
      </c>
      <c r="C60" s="459"/>
      <c r="D60" s="460"/>
      <c r="E60" s="460"/>
      <c r="F60" s="461"/>
      <c r="G60" s="461"/>
      <c r="H60" s="455"/>
      <c r="I60" s="445"/>
      <c r="J60" s="445"/>
      <c r="K60" s="445"/>
      <c r="L60" s="445"/>
      <c r="M60" s="445"/>
      <c r="N60" s="445"/>
      <c r="O60" s="445"/>
      <c r="P60" s="445"/>
    </row>
    <row r="61" spans="1:16">
      <c r="A61" s="455"/>
      <c r="B61" s="472" t="s">
        <v>3115</v>
      </c>
      <c r="C61" s="459" t="s">
        <v>2886</v>
      </c>
      <c r="D61" s="460">
        <v>1</v>
      </c>
      <c r="E61" s="462">
        <f>ROUND(125000/2.334,0)</f>
        <v>53556</v>
      </c>
      <c r="F61" s="470">
        <f>D61*E61</f>
        <v>53556</v>
      </c>
      <c r="G61" s="470"/>
      <c r="H61" s="455"/>
      <c r="I61" s="445"/>
      <c r="J61" s="445"/>
      <c r="K61" s="445"/>
      <c r="L61" s="445"/>
      <c r="M61" s="445"/>
      <c r="N61" s="445"/>
      <c r="O61" s="445"/>
      <c r="P61" s="445"/>
    </row>
    <row r="62" spans="1:16">
      <c r="A62" s="455"/>
      <c r="B62" s="472" t="s">
        <v>3116</v>
      </c>
      <c r="C62" s="459"/>
      <c r="D62" s="460">
        <v>0</v>
      </c>
      <c r="E62" s="460">
        <v>0</v>
      </c>
      <c r="F62" s="461">
        <v>0</v>
      </c>
      <c r="G62" s="461"/>
      <c r="H62" s="455"/>
      <c r="I62" s="445"/>
      <c r="J62" s="445"/>
      <c r="K62" s="445"/>
      <c r="L62" s="445"/>
      <c r="M62" s="445"/>
      <c r="N62" s="445"/>
      <c r="O62" s="445"/>
      <c r="P62" s="445"/>
    </row>
    <row r="63" spans="1:16">
      <c r="A63" s="455"/>
      <c r="B63" s="472" t="s">
        <v>3117</v>
      </c>
      <c r="C63" s="459"/>
      <c r="D63" s="460">
        <v>0</v>
      </c>
      <c r="E63" s="460">
        <v>0</v>
      </c>
      <c r="F63" s="461">
        <v>0</v>
      </c>
      <c r="G63" s="461"/>
      <c r="H63" s="455" t="s">
        <v>3118</v>
      </c>
      <c r="I63" s="445"/>
      <c r="J63" s="445"/>
      <c r="K63" s="445"/>
      <c r="L63" s="445"/>
      <c r="M63" s="445"/>
      <c r="N63" s="445"/>
      <c r="O63" s="445"/>
      <c r="P63" s="445"/>
    </row>
    <row r="64" spans="1:16">
      <c r="A64" s="455"/>
      <c r="B64" s="472" t="s">
        <v>3119</v>
      </c>
      <c r="C64" s="459" t="s">
        <v>2886</v>
      </c>
      <c r="D64" s="460">
        <v>1</v>
      </c>
      <c r="E64" s="462">
        <f>ROUND(620000/2.334,0)</f>
        <v>265638</v>
      </c>
      <c r="F64" s="470">
        <f>D64*E64</f>
        <v>265638</v>
      </c>
      <c r="G64" s="470"/>
      <c r="H64" s="455"/>
      <c r="I64" s="445"/>
      <c r="J64" s="445">
        <v>3.3769999999999998</v>
      </c>
      <c r="K64" s="465">
        <f>F64*J64</f>
        <v>897059.52599999995</v>
      </c>
      <c r="L64" s="495">
        <f>190.672289/165.790508-1</f>
        <v>0.15007964750310077</v>
      </c>
      <c r="M64" s="467">
        <f>K64*(1+L64)</f>
        <v>1031689.9034513786</v>
      </c>
      <c r="N64" s="493">
        <v>2.8420000000000001</v>
      </c>
      <c r="O64" s="467">
        <f>M64/N64</f>
        <v>363015.44808282144</v>
      </c>
      <c r="P64" s="445"/>
    </row>
    <row r="65" spans="1:16">
      <c r="A65" s="455"/>
      <c r="B65" s="471" t="s">
        <v>3120</v>
      </c>
      <c r="C65" s="459"/>
      <c r="D65" s="460"/>
      <c r="E65" s="460"/>
      <c r="F65" s="461"/>
      <c r="G65" s="461"/>
      <c r="H65" s="455"/>
      <c r="I65" s="445"/>
      <c r="J65" s="445"/>
      <c r="K65" s="445"/>
      <c r="L65" s="445"/>
      <c r="M65" s="445"/>
      <c r="N65" s="445"/>
      <c r="O65" s="445"/>
      <c r="P65" s="445"/>
    </row>
    <row r="66" spans="1:16">
      <c r="A66" s="455"/>
      <c r="B66" s="472" t="s">
        <v>3121</v>
      </c>
      <c r="C66" s="459" t="s">
        <v>2886</v>
      </c>
      <c r="D66" s="460">
        <v>1</v>
      </c>
      <c r="E66" s="462">
        <f>ROUND(1670000/2.334,0)</f>
        <v>715510</v>
      </c>
      <c r="F66" s="470">
        <f>D66*E66</f>
        <v>715510</v>
      </c>
      <c r="G66" s="470"/>
      <c r="H66" s="455"/>
      <c r="I66" s="445"/>
      <c r="J66" s="445"/>
      <c r="K66" s="445"/>
      <c r="L66" s="445"/>
      <c r="M66" s="445"/>
      <c r="N66" s="445"/>
      <c r="O66" s="445"/>
      <c r="P66" s="445"/>
    </row>
    <row r="67" spans="1:16">
      <c r="A67" s="455"/>
      <c r="B67" s="472" t="s">
        <v>3122</v>
      </c>
      <c r="C67" s="459"/>
      <c r="D67" s="460">
        <v>0</v>
      </c>
      <c r="E67" s="460">
        <v>0</v>
      </c>
      <c r="F67" s="461">
        <v>0</v>
      </c>
      <c r="G67" s="461"/>
      <c r="H67" s="455" t="s">
        <v>3123</v>
      </c>
      <c r="I67" s="445"/>
      <c r="J67" s="445"/>
      <c r="K67" s="445"/>
      <c r="L67" s="445"/>
      <c r="M67" s="445"/>
      <c r="N67" s="445"/>
      <c r="O67" s="445"/>
      <c r="P67" s="445"/>
    </row>
    <row r="68" spans="1:16">
      <c r="A68" s="455"/>
      <c r="B68" s="472" t="s">
        <v>3124</v>
      </c>
      <c r="C68" s="459" t="s">
        <v>2886</v>
      </c>
      <c r="D68" s="460">
        <v>1</v>
      </c>
      <c r="E68" s="462">
        <f>ROUND(2700000/2.334,0)</f>
        <v>1156812</v>
      </c>
      <c r="F68" s="470">
        <f t="shared" ref="F68:F73" si="1">D68*E68</f>
        <v>1156812</v>
      </c>
      <c r="G68" s="470"/>
      <c r="H68" s="455" t="s">
        <v>3125</v>
      </c>
      <c r="I68" s="445"/>
      <c r="J68" s="445"/>
      <c r="K68" s="445"/>
      <c r="L68" s="445"/>
      <c r="M68" s="445"/>
      <c r="N68" s="445"/>
      <c r="O68" s="445"/>
      <c r="P68" s="445"/>
    </row>
    <row r="69" spans="1:16">
      <c r="A69" s="455"/>
      <c r="B69" s="472" t="s">
        <v>3126</v>
      </c>
      <c r="C69" s="459" t="s">
        <v>2886</v>
      </c>
      <c r="D69" s="460">
        <v>1</v>
      </c>
      <c r="E69" s="460">
        <f>ROUND(150000/2.334,0)</f>
        <v>64267</v>
      </c>
      <c r="F69" s="461">
        <f t="shared" si="1"/>
        <v>64267</v>
      </c>
      <c r="G69" s="461"/>
      <c r="H69" s="455" t="s">
        <v>3127</v>
      </c>
      <c r="I69" s="445"/>
      <c r="J69" s="445"/>
      <c r="K69" s="445"/>
      <c r="L69" s="445"/>
      <c r="M69" s="445"/>
      <c r="N69" s="445"/>
      <c r="O69" s="445"/>
      <c r="P69" s="445"/>
    </row>
    <row r="70" spans="1:16">
      <c r="A70" s="455"/>
      <c r="B70" s="472" t="s">
        <v>3128</v>
      </c>
      <c r="C70" s="459" t="s">
        <v>2886</v>
      </c>
      <c r="D70" s="460">
        <v>1</v>
      </c>
      <c r="E70" s="460">
        <f>ROUND(155000/2.334,0)+25940</f>
        <v>92350</v>
      </c>
      <c r="F70" s="461">
        <f t="shared" si="1"/>
        <v>92350</v>
      </c>
      <c r="G70" s="461"/>
      <c r="H70" s="455" t="s">
        <v>3125</v>
      </c>
      <c r="I70" s="445"/>
      <c r="J70" s="445"/>
      <c r="K70" s="445"/>
      <c r="L70" s="445"/>
      <c r="M70" s="445"/>
      <c r="N70" s="445"/>
      <c r="O70" s="445"/>
      <c r="P70" s="445"/>
    </row>
    <row r="71" spans="1:16">
      <c r="A71" s="455"/>
      <c r="B71" s="472" t="s">
        <v>3129</v>
      </c>
      <c r="C71" s="459" t="s">
        <v>3050</v>
      </c>
      <c r="D71" s="460">
        <v>1</v>
      </c>
      <c r="E71" s="460">
        <v>2070000</v>
      </c>
      <c r="F71" s="461">
        <f t="shared" si="1"/>
        <v>2070000</v>
      </c>
      <c r="G71" s="461"/>
      <c r="H71" s="455" t="s">
        <v>3125</v>
      </c>
      <c r="I71" s="445"/>
      <c r="J71" s="445"/>
      <c r="K71" s="445"/>
      <c r="L71" s="445"/>
      <c r="M71" s="445"/>
      <c r="N71" s="445"/>
      <c r="O71" s="445"/>
      <c r="P71" s="445"/>
    </row>
    <row r="72" spans="1:16">
      <c r="A72" s="455"/>
      <c r="B72" s="472" t="s">
        <v>3130</v>
      </c>
      <c r="C72" s="459"/>
      <c r="D72" s="460">
        <v>0</v>
      </c>
      <c r="E72" s="462">
        <v>0</v>
      </c>
      <c r="F72" s="470">
        <f t="shared" si="1"/>
        <v>0</v>
      </c>
      <c r="G72" s="470"/>
      <c r="H72" s="455"/>
      <c r="I72" s="445"/>
      <c r="J72" s="445"/>
      <c r="K72" s="445"/>
      <c r="L72" s="445"/>
      <c r="M72" s="445"/>
      <c r="N72" s="445"/>
      <c r="O72" s="445"/>
      <c r="P72" s="445"/>
    </row>
    <row r="73" spans="1:16">
      <c r="A73" s="455"/>
      <c r="B73" s="472" t="s">
        <v>3131</v>
      </c>
      <c r="C73" s="459" t="s">
        <v>2886</v>
      </c>
      <c r="D73" s="460">
        <v>1</v>
      </c>
      <c r="E73" s="462">
        <f>ROUND(800000/2.334,0)</f>
        <v>342759</v>
      </c>
      <c r="F73" s="470">
        <f t="shared" si="1"/>
        <v>342759</v>
      </c>
      <c r="G73" s="470"/>
      <c r="H73" s="455"/>
      <c r="I73" s="445"/>
      <c r="J73" s="445"/>
      <c r="K73" s="445"/>
      <c r="L73" s="445"/>
      <c r="M73" s="445"/>
      <c r="N73" s="445"/>
      <c r="O73" s="445"/>
      <c r="P73" s="445"/>
    </row>
    <row r="74" spans="1:16">
      <c r="A74" s="455"/>
      <c r="B74" s="471" t="s">
        <v>3132</v>
      </c>
      <c r="C74" s="455"/>
      <c r="D74" s="455"/>
      <c r="E74" s="455"/>
      <c r="F74" s="455"/>
      <c r="G74" s="455"/>
      <c r="H74" s="455"/>
      <c r="I74" s="445"/>
      <c r="J74" s="445"/>
      <c r="K74" s="445"/>
      <c r="L74" s="445"/>
      <c r="M74" s="445"/>
      <c r="N74" s="445"/>
      <c r="O74" s="445"/>
      <c r="P74" s="445"/>
    </row>
    <row r="75" spans="1:16">
      <c r="A75" s="455"/>
      <c r="B75" s="472" t="s">
        <v>3133</v>
      </c>
      <c r="C75" s="455"/>
      <c r="D75" s="455"/>
      <c r="E75" s="455"/>
      <c r="F75" s="455"/>
      <c r="G75" s="455"/>
      <c r="H75" s="455"/>
      <c r="I75" s="445"/>
      <c r="J75" s="445"/>
      <c r="K75" s="445"/>
      <c r="L75" s="445"/>
      <c r="M75" s="445"/>
      <c r="N75" s="445"/>
      <c r="O75" s="445"/>
      <c r="P75" s="445"/>
    </row>
    <row r="76" spans="1:16">
      <c r="A76" s="455"/>
      <c r="B76" s="472" t="s">
        <v>3134</v>
      </c>
      <c r="C76" s="455"/>
      <c r="D76" s="455"/>
      <c r="E76" s="455"/>
      <c r="F76" s="455"/>
      <c r="G76" s="455"/>
      <c r="H76" s="455"/>
      <c r="I76" s="445"/>
      <c r="J76" s="445"/>
      <c r="K76" s="445"/>
      <c r="L76" s="445"/>
      <c r="M76" s="445"/>
      <c r="N76" s="445"/>
      <c r="O76" s="445"/>
      <c r="P76" s="445"/>
    </row>
    <row r="77" spans="1:16">
      <c r="A77" s="455"/>
      <c r="B77" s="472" t="s">
        <v>3135</v>
      </c>
      <c r="C77" s="455"/>
      <c r="D77" s="455"/>
      <c r="E77" s="455"/>
      <c r="F77" s="455"/>
      <c r="G77" s="455"/>
      <c r="H77" s="455"/>
      <c r="I77" s="445"/>
      <c r="J77" s="445"/>
      <c r="K77" s="445"/>
      <c r="L77" s="445"/>
      <c r="M77" s="445"/>
      <c r="N77" s="445"/>
      <c r="O77" s="445"/>
      <c r="P77" s="445"/>
    </row>
    <row r="78" spans="1:16">
      <c r="A78" s="455"/>
      <c r="B78" s="471" t="s">
        <v>3136</v>
      </c>
      <c r="C78" s="455"/>
      <c r="D78" s="455"/>
      <c r="E78" s="462"/>
      <c r="F78" s="455"/>
      <c r="G78" s="455"/>
      <c r="H78" s="455"/>
      <c r="I78" s="445"/>
      <c r="J78" s="445"/>
      <c r="K78" s="445"/>
      <c r="L78" s="445"/>
      <c r="M78" s="445"/>
      <c r="N78" s="445"/>
      <c r="O78" s="445"/>
      <c r="P78" s="445"/>
    </row>
    <row r="79" spans="1:16">
      <c r="A79" s="455"/>
      <c r="B79" s="472" t="s">
        <v>3137</v>
      </c>
      <c r="C79" s="459" t="s">
        <v>2927</v>
      </c>
      <c r="D79" s="473">
        <v>80</v>
      </c>
      <c r="E79" s="462">
        <v>100000</v>
      </c>
      <c r="F79" s="473">
        <f>D79*E79</f>
        <v>8000000</v>
      </c>
      <c r="G79" s="455"/>
      <c r="H79" s="455"/>
      <c r="I79" s="445"/>
      <c r="J79" s="445"/>
      <c r="K79" s="445"/>
      <c r="L79" s="445"/>
      <c r="M79" s="445"/>
      <c r="N79" s="445"/>
      <c r="O79" s="445"/>
      <c r="P79" s="445"/>
    </row>
    <row r="80" spans="1:16">
      <c r="A80" s="455"/>
      <c r="B80" s="472" t="s">
        <v>3138</v>
      </c>
      <c r="C80" s="455"/>
      <c r="D80" s="455"/>
      <c r="E80" s="455"/>
      <c r="F80" s="455"/>
      <c r="G80" s="455"/>
      <c r="H80" s="455"/>
      <c r="I80" s="445"/>
      <c r="J80" s="445"/>
      <c r="K80" s="445"/>
      <c r="L80" s="445"/>
      <c r="M80" s="445"/>
      <c r="N80" s="445"/>
      <c r="O80" s="445"/>
      <c r="P80" s="445"/>
    </row>
    <row r="81" spans="1:16">
      <c r="A81" s="455"/>
      <c r="B81" s="471" t="s">
        <v>3139</v>
      </c>
      <c r="C81" s="455"/>
      <c r="D81" s="455"/>
      <c r="E81" s="462"/>
      <c r="F81" s="455"/>
      <c r="G81" s="455"/>
      <c r="H81" s="455"/>
      <c r="I81" s="445"/>
      <c r="J81" s="445"/>
      <c r="K81" s="445"/>
      <c r="L81" s="445"/>
      <c r="M81" s="445"/>
      <c r="N81" s="445"/>
      <c r="O81" s="445"/>
      <c r="P81" s="445"/>
    </row>
    <row r="82" spans="1:16">
      <c r="A82" s="455"/>
      <c r="B82" s="472" t="s">
        <v>3140</v>
      </c>
      <c r="C82" s="459" t="s">
        <v>2927</v>
      </c>
      <c r="D82" s="473">
        <v>5</v>
      </c>
      <c r="E82" s="462">
        <v>480000</v>
      </c>
      <c r="F82" s="473">
        <f>D82*E82</f>
        <v>2400000</v>
      </c>
      <c r="G82" s="455"/>
      <c r="H82" s="455"/>
      <c r="I82" s="445"/>
      <c r="J82" s="445"/>
      <c r="K82" s="445"/>
      <c r="L82" s="445"/>
      <c r="M82" s="445"/>
      <c r="N82" s="445"/>
      <c r="O82" s="445"/>
      <c r="P82" s="445"/>
    </row>
    <row r="83" spans="1:16">
      <c r="A83" s="474" t="s">
        <v>3141</v>
      </c>
      <c r="B83" s="454" t="s">
        <v>3142</v>
      </c>
      <c r="C83" s="455"/>
      <c r="D83" s="455"/>
      <c r="E83" s="455"/>
      <c r="F83" s="456">
        <f>SUM(F84:F87)</f>
        <v>878320</v>
      </c>
      <c r="G83" s="457">
        <f>F83/F145</f>
        <v>1.2672699107296995E-2</v>
      </c>
      <c r="H83" s="455"/>
      <c r="I83" s="445"/>
      <c r="J83" s="445"/>
      <c r="K83" s="445"/>
      <c r="L83" s="445"/>
      <c r="M83" s="445"/>
      <c r="N83" s="445"/>
      <c r="O83" s="445"/>
      <c r="P83" s="445"/>
    </row>
    <row r="84" spans="1:16">
      <c r="A84" s="455"/>
      <c r="B84" s="458" t="s">
        <v>3143</v>
      </c>
      <c r="C84" s="459" t="s">
        <v>3050</v>
      </c>
      <c r="D84" s="460">
        <v>1</v>
      </c>
      <c r="E84" s="460">
        <f>ROUND(780000/2.334,0)</f>
        <v>334190</v>
      </c>
      <c r="F84" s="461">
        <f>D84*E84</f>
        <v>334190</v>
      </c>
      <c r="G84" s="461"/>
      <c r="H84" s="455"/>
      <c r="I84" s="445"/>
      <c r="J84" s="445"/>
      <c r="K84" s="445"/>
      <c r="L84" s="445"/>
      <c r="M84" s="445"/>
      <c r="N84" s="445"/>
      <c r="O84" s="445"/>
      <c r="P84" s="445"/>
    </row>
    <row r="85" spans="1:16">
      <c r="A85" s="455"/>
      <c r="B85" s="458" t="s">
        <v>3144</v>
      </c>
      <c r="C85" s="459" t="s">
        <v>3050</v>
      </c>
      <c r="D85" s="460">
        <v>1</v>
      </c>
      <c r="E85" s="460">
        <f>ROUND(1150000/2.334,0)</f>
        <v>492716</v>
      </c>
      <c r="F85" s="461">
        <f>D85*E85</f>
        <v>492716</v>
      </c>
      <c r="G85" s="461"/>
      <c r="H85" s="455"/>
      <c r="I85" s="445"/>
      <c r="J85" s="445"/>
      <c r="K85" s="445"/>
      <c r="L85" s="445"/>
      <c r="M85" s="445"/>
      <c r="N85" s="445"/>
      <c r="O85" s="445"/>
      <c r="P85" s="445"/>
    </row>
    <row r="86" spans="1:16">
      <c r="A86" s="455"/>
      <c r="B86" s="458" t="s">
        <v>3145</v>
      </c>
      <c r="C86" s="459"/>
      <c r="D86" s="460"/>
      <c r="E86" s="460">
        <v>0</v>
      </c>
      <c r="F86" s="461">
        <f>D86*E86</f>
        <v>0</v>
      </c>
      <c r="G86" s="461"/>
      <c r="H86" s="455"/>
      <c r="I86" s="445"/>
      <c r="J86" s="445"/>
      <c r="K86" s="445"/>
      <c r="L86" s="445"/>
      <c r="M86" s="445"/>
      <c r="N86" s="445"/>
      <c r="O86" s="445"/>
      <c r="P86" s="445"/>
    </row>
    <row r="87" spans="1:16">
      <c r="A87" s="455"/>
      <c r="B87" s="458" t="s">
        <v>3146</v>
      </c>
      <c r="C87" s="459" t="s">
        <v>3050</v>
      </c>
      <c r="D87" s="460">
        <v>1</v>
      </c>
      <c r="E87" s="460">
        <f>ROUND(120000/2.334,0)</f>
        <v>51414</v>
      </c>
      <c r="F87" s="461">
        <f>D87*E87</f>
        <v>51414</v>
      </c>
      <c r="G87" s="461"/>
      <c r="H87" s="455"/>
      <c r="I87" s="445"/>
      <c r="J87" s="445"/>
      <c r="K87" s="445"/>
      <c r="L87" s="445"/>
      <c r="M87" s="445"/>
      <c r="N87" s="445"/>
      <c r="O87" s="445"/>
      <c r="P87" s="445"/>
    </row>
    <row r="88" spans="1:16">
      <c r="A88" s="474" t="s">
        <v>3147</v>
      </c>
      <c r="B88" s="454" t="s">
        <v>3148</v>
      </c>
      <c r="C88" s="455"/>
      <c r="D88" s="455"/>
      <c r="E88" s="455"/>
      <c r="F88" s="455"/>
      <c r="G88" s="455"/>
      <c r="H88" s="455" t="s">
        <v>3149</v>
      </c>
      <c r="I88" s="445"/>
      <c r="J88" s="445"/>
      <c r="K88" s="445"/>
      <c r="L88" s="445"/>
      <c r="M88" s="445"/>
      <c r="N88" s="445"/>
      <c r="O88" s="445"/>
      <c r="P88" s="445"/>
    </row>
    <row r="89" spans="1:16">
      <c r="A89" s="474" t="s">
        <v>3150</v>
      </c>
      <c r="B89" s="454" t="s">
        <v>3151</v>
      </c>
      <c r="C89" s="455"/>
      <c r="D89" s="455"/>
      <c r="E89" s="455"/>
      <c r="F89" s="464">
        <f>SUM(F90:F108)</f>
        <v>1564402</v>
      </c>
      <c r="G89" s="457">
        <f>F89/F145</f>
        <v>2.2571723095060611E-2</v>
      </c>
      <c r="H89" s="455"/>
      <c r="I89" s="445"/>
      <c r="J89" s="445"/>
      <c r="K89" s="445"/>
      <c r="L89" s="445"/>
      <c r="M89" s="445"/>
      <c r="N89" s="445"/>
      <c r="O89" s="445"/>
      <c r="P89" s="445"/>
    </row>
    <row r="90" spans="1:16">
      <c r="A90" s="455"/>
      <c r="B90" s="471" t="s">
        <v>3152</v>
      </c>
      <c r="C90" s="455"/>
      <c r="D90" s="455"/>
      <c r="E90" s="455"/>
      <c r="F90" s="455"/>
      <c r="G90" s="455"/>
      <c r="H90" s="455"/>
      <c r="I90" s="445"/>
      <c r="J90" s="445"/>
      <c r="K90" s="445"/>
      <c r="L90" s="445"/>
      <c r="M90" s="445"/>
      <c r="N90" s="445"/>
      <c r="O90" s="445"/>
      <c r="P90" s="445"/>
    </row>
    <row r="91" spans="1:16">
      <c r="A91" s="455"/>
      <c r="B91" s="472" t="s">
        <v>3153</v>
      </c>
      <c r="C91" s="458" t="s">
        <v>3154</v>
      </c>
      <c r="D91" s="475">
        <v>16000</v>
      </c>
      <c r="E91" s="475">
        <v>6.5</v>
      </c>
      <c r="F91" s="476">
        <f>D91*E91</f>
        <v>104000</v>
      </c>
      <c r="G91" s="476"/>
      <c r="H91" s="477" t="s">
        <v>3155</v>
      </c>
      <c r="I91" s="445"/>
      <c r="J91" s="445"/>
      <c r="K91" s="445"/>
      <c r="L91" s="445"/>
      <c r="M91" s="445"/>
      <c r="N91" s="445"/>
      <c r="O91" s="445"/>
      <c r="P91" s="445"/>
    </row>
    <row r="92" spans="1:16">
      <c r="A92" s="455"/>
      <c r="B92" s="472" t="s">
        <v>3156</v>
      </c>
      <c r="C92" s="458" t="s">
        <v>3154</v>
      </c>
      <c r="D92" s="475">
        <v>1500</v>
      </c>
      <c r="E92" s="475">
        <v>6.5</v>
      </c>
      <c r="F92" s="476">
        <f>D92*E92</f>
        <v>9750</v>
      </c>
      <c r="G92" s="476"/>
      <c r="H92" s="477" t="s">
        <v>3155</v>
      </c>
      <c r="I92" s="445"/>
      <c r="J92" s="445"/>
      <c r="K92" s="445"/>
      <c r="L92" s="445"/>
      <c r="M92" s="445"/>
      <c r="N92" s="445"/>
      <c r="O92" s="445"/>
      <c r="P92" s="445"/>
    </row>
    <row r="93" spans="1:16">
      <c r="A93" s="455"/>
      <c r="B93" s="472" t="s">
        <v>3157</v>
      </c>
      <c r="C93" s="458" t="s">
        <v>3154</v>
      </c>
      <c r="D93" s="475">
        <v>0</v>
      </c>
      <c r="E93" s="475">
        <v>0</v>
      </c>
      <c r="F93" s="476">
        <f>D93*E93</f>
        <v>0</v>
      </c>
      <c r="G93" s="476"/>
      <c r="H93" s="477"/>
      <c r="I93" s="445"/>
      <c r="J93" s="445"/>
      <c r="K93" s="445"/>
      <c r="L93" s="445"/>
      <c r="M93" s="445"/>
      <c r="N93" s="445"/>
      <c r="O93" s="445"/>
      <c r="P93" s="445"/>
    </row>
    <row r="94" spans="1:16">
      <c r="A94" s="455"/>
      <c r="B94" s="472" t="s">
        <v>3158</v>
      </c>
      <c r="C94" s="458" t="s">
        <v>3154</v>
      </c>
      <c r="D94" s="475">
        <v>3000</v>
      </c>
      <c r="E94" s="475">
        <v>6.5</v>
      </c>
      <c r="F94" s="476">
        <f>D94*E94</f>
        <v>19500</v>
      </c>
      <c r="G94" s="476"/>
      <c r="H94" s="477" t="s">
        <v>3155</v>
      </c>
      <c r="I94" s="445"/>
      <c r="J94" s="445"/>
      <c r="K94" s="445"/>
      <c r="L94" s="445"/>
      <c r="M94" s="445"/>
      <c r="N94" s="445"/>
      <c r="O94" s="445"/>
      <c r="P94" s="445"/>
    </row>
    <row r="95" spans="1:16">
      <c r="A95" s="455"/>
      <c r="B95" s="471" t="s">
        <v>3159</v>
      </c>
      <c r="C95" s="455"/>
      <c r="D95" s="455"/>
      <c r="E95" s="455"/>
      <c r="F95" s="455"/>
      <c r="G95" s="455"/>
      <c r="H95" s="455"/>
      <c r="I95" s="445"/>
      <c r="J95" s="445"/>
      <c r="K95" s="445"/>
      <c r="L95" s="445"/>
      <c r="M95" s="445"/>
      <c r="N95" s="445"/>
      <c r="O95" s="445"/>
      <c r="P95" s="445"/>
    </row>
    <row r="96" spans="1:16">
      <c r="A96" s="455"/>
      <c r="B96" s="472" t="s">
        <v>3160</v>
      </c>
      <c r="C96" s="458" t="s">
        <v>3154</v>
      </c>
      <c r="D96" s="475">
        <v>6700</v>
      </c>
      <c r="E96" s="475">
        <v>6.5</v>
      </c>
      <c r="F96" s="476">
        <f t="shared" ref="F96:F103" si="2">D96*E96</f>
        <v>43550</v>
      </c>
      <c r="G96" s="476"/>
      <c r="H96" s="458" t="s">
        <v>3155</v>
      </c>
      <c r="I96" s="445"/>
      <c r="J96" s="445"/>
      <c r="K96" s="445"/>
      <c r="L96" s="445"/>
      <c r="M96" s="445"/>
      <c r="N96" s="445"/>
      <c r="O96" s="445"/>
      <c r="P96" s="445"/>
    </row>
    <row r="97" spans="1:16">
      <c r="A97" s="455"/>
      <c r="B97" s="472" t="s">
        <v>3161</v>
      </c>
      <c r="C97" s="458" t="s">
        <v>3154</v>
      </c>
      <c r="D97" s="475">
        <v>1100</v>
      </c>
      <c r="E97" s="475">
        <v>6.5</v>
      </c>
      <c r="F97" s="476">
        <f t="shared" si="2"/>
        <v>7150</v>
      </c>
      <c r="G97" s="476"/>
      <c r="H97" s="458" t="s">
        <v>3155</v>
      </c>
      <c r="I97" s="445"/>
      <c r="J97" s="445"/>
      <c r="K97" s="445"/>
      <c r="L97" s="445"/>
      <c r="M97" s="445"/>
      <c r="N97" s="445"/>
      <c r="O97" s="445"/>
      <c r="P97" s="445"/>
    </row>
    <row r="98" spans="1:16">
      <c r="A98" s="455"/>
      <c r="B98" s="472" t="s">
        <v>3162</v>
      </c>
      <c r="C98" s="458" t="s">
        <v>3154</v>
      </c>
      <c r="D98" s="475">
        <v>750</v>
      </c>
      <c r="E98" s="475">
        <v>13</v>
      </c>
      <c r="F98" s="476">
        <f t="shared" si="2"/>
        <v>9750</v>
      </c>
      <c r="G98" s="476"/>
      <c r="H98" s="458"/>
      <c r="I98" s="445"/>
      <c r="J98" s="445"/>
      <c r="K98" s="445"/>
      <c r="L98" s="445"/>
      <c r="M98" s="445"/>
      <c r="N98" s="445"/>
      <c r="O98" s="445"/>
      <c r="P98" s="445"/>
    </row>
    <row r="99" spans="1:16">
      <c r="A99" s="455"/>
      <c r="B99" s="472" t="s">
        <v>2912</v>
      </c>
      <c r="C99" s="458" t="s">
        <v>3154</v>
      </c>
      <c r="D99" s="475">
        <v>2250</v>
      </c>
      <c r="E99" s="475">
        <v>6.5</v>
      </c>
      <c r="F99" s="476">
        <f t="shared" si="2"/>
        <v>14625</v>
      </c>
      <c r="G99" s="476"/>
      <c r="H99" s="458" t="s">
        <v>3155</v>
      </c>
      <c r="I99" s="445"/>
      <c r="J99" s="445"/>
      <c r="K99" s="445"/>
      <c r="L99" s="445"/>
      <c r="M99" s="445"/>
      <c r="N99" s="445"/>
      <c r="O99" s="445"/>
      <c r="P99" s="445"/>
    </row>
    <row r="100" spans="1:16">
      <c r="A100" s="455"/>
      <c r="B100" s="472" t="s">
        <v>3163</v>
      </c>
      <c r="C100" s="458" t="s">
        <v>3154</v>
      </c>
      <c r="D100" s="475">
        <v>4200</v>
      </c>
      <c r="E100" s="475">
        <v>20.5</v>
      </c>
      <c r="F100" s="476">
        <f t="shared" si="2"/>
        <v>86100</v>
      </c>
      <c r="G100" s="476"/>
      <c r="H100" s="458"/>
      <c r="I100" s="445"/>
      <c r="J100" s="445"/>
      <c r="K100" s="445"/>
      <c r="L100" s="445"/>
      <c r="M100" s="445"/>
      <c r="N100" s="445"/>
      <c r="O100" s="445"/>
      <c r="P100" s="445"/>
    </row>
    <row r="101" spans="1:16">
      <c r="A101" s="455"/>
      <c r="B101" s="471" t="s">
        <v>3164</v>
      </c>
      <c r="C101" s="459" t="s">
        <v>3154</v>
      </c>
      <c r="D101" s="460">
        <v>32300</v>
      </c>
      <c r="E101" s="460">
        <v>20.5</v>
      </c>
      <c r="F101" s="461">
        <f t="shared" si="2"/>
        <v>662150</v>
      </c>
      <c r="G101" s="461"/>
      <c r="H101" s="455"/>
      <c r="I101" s="445"/>
      <c r="J101" s="445"/>
      <c r="K101" s="445"/>
      <c r="L101" s="445"/>
      <c r="M101" s="445"/>
      <c r="N101" s="445"/>
      <c r="O101" s="445"/>
      <c r="P101" s="445"/>
    </row>
    <row r="102" spans="1:16">
      <c r="A102" s="455"/>
      <c r="B102" s="471" t="s">
        <v>3165</v>
      </c>
      <c r="C102" s="459" t="s">
        <v>3154</v>
      </c>
      <c r="D102" s="460">
        <v>15520</v>
      </c>
      <c r="E102" s="460">
        <v>20.5</v>
      </c>
      <c r="F102" s="461">
        <f t="shared" si="2"/>
        <v>318160</v>
      </c>
      <c r="G102" s="461"/>
      <c r="H102" s="455"/>
      <c r="I102" s="445"/>
      <c r="J102" s="445"/>
      <c r="K102" s="445"/>
      <c r="L102" s="445"/>
      <c r="M102" s="445"/>
      <c r="N102" s="445"/>
      <c r="O102" s="445"/>
      <c r="P102" s="445"/>
    </row>
    <row r="103" spans="1:16">
      <c r="A103" s="455"/>
      <c r="B103" s="471" t="s">
        <v>3166</v>
      </c>
      <c r="C103" s="459" t="s">
        <v>3154</v>
      </c>
      <c r="D103" s="460">
        <v>4520</v>
      </c>
      <c r="E103" s="460">
        <v>20.5</v>
      </c>
      <c r="F103" s="461">
        <f t="shared" si="2"/>
        <v>92660</v>
      </c>
      <c r="G103" s="461"/>
      <c r="H103" s="455"/>
      <c r="I103" s="445"/>
      <c r="J103" s="445"/>
      <c r="K103" s="445"/>
      <c r="L103" s="445"/>
      <c r="M103" s="445"/>
      <c r="N103" s="445"/>
      <c r="O103" s="445"/>
      <c r="P103" s="445"/>
    </row>
    <row r="104" spans="1:16">
      <c r="A104" s="455"/>
      <c r="B104" s="471" t="s">
        <v>3167</v>
      </c>
      <c r="C104" s="455"/>
      <c r="D104" s="455"/>
      <c r="E104" s="455"/>
      <c r="F104" s="455"/>
      <c r="G104" s="455"/>
      <c r="H104" s="455"/>
      <c r="I104" s="445"/>
      <c r="J104" s="445"/>
      <c r="K104" s="445"/>
      <c r="L104" s="445"/>
      <c r="M104" s="445"/>
      <c r="N104" s="445"/>
      <c r="O104" s="445"/>
      <c r="P104" s="445"/>
    </row>
    <row r="105" spans="1:16">
      <c r="A105" s="455"/>
      <c r="B105" s="472" t="s">
        <v>3168</v>
      </c>
      <c r="C105" s="459" t="s">
        <v>3154</v>
      </c>
      <c r="D105" s="460">
        <v>200</v>
      </c>
      <c r="E105" s="460">
        <v>856.5</v>
      </c>
      <c r="F105" s="461">
        <f>D105*E105</f>
        <v>171300</v>
      </c>
      <c r="G105" s="461"/>
      <c r="H105" s="455"/>
      <c r="I105" s="445"/>
      <c r="J105" s="445"/>
      <c r="K105" s="445"/>
      <c r="L105" s="445"/>
      <c r="M105" s="445"/>
      <c r="N105" s="445"/>
      <c r="O105" s="445"/>
      <c r="P105" s="445"/>
    </row>
    <row r="106" spans="1:16">
      <c r="A106" s="455"/>
      <c r="B106" s="472" t="s">
        <v>3169</v>
      </c>
      <c r="C106" s="459" t="s">
        <v>3050</v>
      </c>
      <c r="D106" s="460">
        <v>1</v>
      </c>
      <c r="E106" s="460">
        <f>ROUND(60000/2.334,0)</f>
        <v>25707</v>
      </c>
      <c r="F106" s="461">
        <f>D106*E106</f>
        <v>25707</v>
      </c>
      <c r="G106" s="461"/>
      <c r="H106" s="455"/>
      <c r="I106" s="445"/>
      <c r="J106" s="445"/>
      <c r="K106" s="445"/>
      <c r="L106" s="445"/>
      <c r="M106" s="445"/>
      <c r="N106" s="445"/>
      <c r="O106" s="445"/>
      <c r="P106" s="445"/>
    </row>
    <row r="107" spans="1:16">
      <c r="A107" s="455"/>
      <c r="B107" s="472" t="s">
        <v>3170</v>
      </c>
      <c r="C107" s="455"/>
      <c r="D107" s="460">
        <v>0</v>
      </c>
      <c r="E107" s="460">
        <v>0</v>
      </c>
      <c r="F107" s="461">
        <v>0</v>
      </c>
      <c r="G107" s="461"/>
      <c r="H107" s="455"/>
      <c r="I107" s="445"/>
      <c r="J107" s="445"/>
      <c r="K107" s="445"/>
      <c r="L107" s="445"/>
      <c r="M107" s="445"/>
      <c r="N107" s="445"/>
      <c r="O107" s="445"/>
      <c r="P107" s="445"/>
    </row>
    <row r="108" spans="1:16">
      <c r="A108" s="455"/>
      <c r="B108" s="472" t="s">
        <v>3171</v>
      </c>
      <c r="C108" s="455"/>
      <c r="D108" s="460">
        <v>0</v>
      </c>
      <c r="E108" s="460">
        <v>0</v>
      </c>
      <c r="F108" s="461">
        <v>0</v>
      </c>
      <c r="G108" s="461"/>
      <c r="H108" s="455"/>
      <c r="I108" s="445"/>
      <c r="J108" s="445"/>
      <c r="K108" s="445"/>
      <c r="L108" s="445"/>
      <c r="M108" s="445"/>
      <c r="N108" s="445"/>
      <c r="O108" s="445"/>
      <c r="P108" s="445"/>
    </row>
    <row r="109" spans="1:16">
      <c r="A109" s="474" t="s">
        <v>3172</v>
      </c>
      <c r="B109" s="454" t="s">
        <v>3173</v>
      </c>
      <c r="C109" s="455"/>
      <c r="D109" s="455"/>
      <c r="E109" s="455"/>
      <c r="F109" s="456">
        <f>SUM(F110:F113)</f>
        <v>488978</v>
      </c>
      <c r="G109" s="457">
        <f>F109/F145</f>
        <v>7.0551405684578178E-3</v>
      </c>
      <c r="H109" s="455"/>
      <c r="I109" s="445"/>
      <c r="J109" s="445"/>
      <c r="K109" s="445"/>
      <c r="L109" s="445"/>
      <c r="M109" s="445"/>
      <c r="N109" s="445"/>
      <c r="O109" s="445"/>
      <c r="P109" s="445"/>
    </row>
    <row r="110" spans="1:16">
      <c r="A110" s="455"/>
      <c r="B110" s="458" t="s">
        <v>3174</v>
      </c>
      <c r="C110" s="459" t="s">
        <v>3154</v>
      </c>
      <c r="D110" s="460">
        <v>7640</v>
      </c>
      <c r="E110" s="473">
        <v>50.2</v>
      </c>
      <c r="F110" s="460">
        <f>D110*E110</f>
        <v>383528</v>
      </c>
      <c r="G110" s="460"/>
      <c r="H110" s="455"/>
      <c r="I110" s="445"/>
      <c r="J110" s="445"/>
      <c r="K110" s="445"/>
      <c r="L110" s="445"/>
      <c r="M110" s="445"/>
      <c r="N110" s="445"/>
      <c r="O110" s="445"/>
      <c r="P110" s="445"/>
    </row>
    <row r="111" spans="1:16">
      <c r="A111" s="455"/>
      <c r="B111" s="458" t="s">
        <v>3175</v>
      </c>
      <c r="C111" s="459" t="s">
        <v>3050</v>
      </c>
      <c r="D111" s="473">
        <v>1</v>
      </c>
      <c r="E111" s="460">
        <v>105450</v>
      </c>
      <c r="F111" s="460">
        <f>D111*E111</f>
        <v>105450</v>
      </c>
      <c r="G111" s="460"/>
      <c r="H111" s="455" t="s">
        <v>3176</v>
      </c>
      <c r="I111" s="445"/>
      <c r="J111" s="445"/>
      <c r="K111" s="445"/>
      <c r="L111" s="445"/>
      <c r="M111" s="445"/>
      <c r="N111" s="445"/>
      <c r="O111" s="445"/>
      <c r="P111" s="445"/>
    </row>
    <row r="112" spans="1:16">
      <c r="A112" s="455"/>
      <c r="B112" s="458" t="s">
        <v>3177</v>
      </c>
      <c r="C112" s="455"/>
      <c r="D112" s="455"/>
      <c r="E112" s="455"/>
      <c r="F112" s="455"/>
      <c r="G112" s="455"/>
      <c r="H112" s="455"/>
      <c r="I112" s="445"/>
      <c r="J112" s="445"/>
      <c r="K112" s="445"/>
      <c r="L112" s="445"/>
      <c r="M112" s="445"/>
      <c r="N112" s="445"/>
      <c r="O112" s="445"/>
      <c r="P112" s="445"/>
    </row>
    <row r="113" spans="1:16">
      <c r="A113" s="455"/>
      <c r="B113" s="458" t="s">
        <v>3178</v>
      </c>
      <c r="C113" s="455"/>
      <c r="D113" s="455"/>
      <c r="E113" s="455"/>
      <c r="F113" s="455"/>
      <c r="G113" s="455"/>
      <c r="H113" s="455"/>
      <c r="I113" s="445"/>
      <c r="J113" s="445"/>
      <c r="K113" s="445"/>
      <c r="L113" s="445"/>
      <c r="M113" s="445"/>
      <c r="N113" s="445"/>
      <c r="O113" s="445"/>
      <c r="P113" s="445"/>
    </row>
    <row r="114" spans="1:16">
      <c r="A114" s="474" t="s">
        <v>3179</v>
      </c>
      <c r="B114" s="454" t="s">
        <v>3180</v>
      </c>
      <c r="C114" s="455"/>
      <c r="D114" s="455"/>
      <c r="E114" s="455"/>
      <c r="F114" s="455"/>
      <c r="G114" s="455"/>
      <c r="H114" s="455"/>
      <c r="I114" s="445"/>
      <c r="J114" s="445"/>
      <c r="K114" s="445"/>
      <c r="L114" s="445"/>
      <c r="M114" s="445"/>
      <c r="N114" s="445"/>
      <c r="O114" s="445"/>
      <c r="P114" s="445"/>
    </row>
    <row r="115" spans="1:16">
      <c r="A115" s="455"/>
      <c r="B115" s="458" t="s">
        <v>3181</v>
      </c>
      <c r="C115" s="455"/>
      <c r="D115" s="455"/>
      <c r="E115" s="455"/>
      <c r="F115" s="455"/>
      <c r="G115" s="455"/>
      <c r="H115" s="455"/>
      <c r="I115" s="445"/>
      <c r="J115" s="445"/>
      <c r="K115" s="445"/>
      <c r="L115" s="445"/>
      <c r="M115" s="445"/>
      <c r="N115" s="445"/>
      <c r="O115" s="445"/>
      <c r="P115" s="445"/>
    </row>
    <row r="116" spans="1:16">
      <c r="A116" s="455"/>
      <c r="B116" s="458" t="s">
        <v>3182</v>
      </c>
      <c r="C116" s="455"/>
      <c r="D116" s="455"/>
      <c r="E116" s="455"/>
      <c r="F116" s="455"/>
      <c r="G116" s="455"/>
      <c r="H116" s="455"/>
      <c r="I116" s="445"/>
      <c r="J116" s="445"/>
      <c r="K116" s="445"/>
      <c r="L116" s="445"/>
      <c r="M116" s="445"/>
      <c r="N116" s="445"/>
      <c r="O116" s="445"/>
      <c r="P116" s="445"/>
    </row>
    <row r="117" spans="1:16">
      <c r="A117" s="474" t="s">
        <v>3183</v>
      </c>
      <c r="B117" s="454" t="s">
        <v>3184</v>
      </c>
      <c r="C117" s="455"/>
      <c r="D117" s="455"/>
      <c r="E117" s="455"/>
      <c r="F117" s="478">
        <f>SUM(F118:F123)</f>
        <v>3373900</v>
      </c>
      <c r="G117" s="457">
        <f>F117/F145</f>
        <v>4.8679774476397368E-2</v>
      </c>
      <c r="H117" s="455"/>
      <c r="I117" s="445"/>
      <c r="J117" s="445"/>
      <c r="K117" s="465"/>
      <c r="L117" s="466"/>
      <c r="M117" s="467"/>
      <c r="N117" s="445"/>
      <c r="O117" s="467"/>
      <c r="P117" s="445"/>
    </row>
    <row r="118" spans="1:16">
      <c r="A118" s="455"/>
      <c r="B118" s="458" t="s">
        <v>3185</v>
      </c>
      <c r="C118" s="455"/>
      <c r="D118" s="455"/>
      <c r="E118" s="455"/>
      <c r="F118" s="455"/>
      <c r="G118" s="455"/>
      <c r="H118" s="455" t="s">
        <v>3186</v>
      </c>
      <c r="I118" s="445"/>
      <c r="J118" s="445"/>
      <c r="K118" s="445"/>
      <c r="L118" s="445"/>
      <c r="M118" s="445"/>
      <c r="N118" s="445"/>
      <c r="O118" s="445"/>
      <c r="P118" s="445"/>
    </row>
    <row r="119" spans="1:16">
      <c r="A119" s="455"/>
      <c r="B119" s="458" t="s">
        <v>3187</v>
      </c>
      <c r="C119" s="459" t="s">
        <v>2913</v>
      </c>
      <c r="D119" s="473">
        <v>1</v>
      </c>
      <c r="E119" s="460">
        <v>2820000</v>
      </c>
      <c r="F119" s="479">
        <f>D119*E119</f>
        <v>2820000</v>
      </c>
      <c r="G119" s="479"/>
      <c r="H119" s="455"/>
      <c r="I119" s="445"/>
      <c r="J119" s="445"/>
      <c r="K119" s="445"/>
      <c r="L119" s="445"/>
      <c r="M119" s="445"/>
      <c r="N119" s="445"/>
      <c r="O119" s="445"/>
      <c r="P119" s="445"/>
    </row>
    <row r="120" spans="1:16">
      <c r="A120" s="455"/>
      <c r="B120" s="458" t="s">
        <v>3188</v>
      </c>
      <c r="C120" s="455"/>
      <c r="D120" s="455"/>
      <c r="E120" s="455"/>
      <c r="F120" s="455"/>
      <c r="G120" s="455"/>
      <c r="H120" s="455"/>
      <c r="I120" s="445"/>
      <c r="J120" s="445"/>
      <c r="K120" s="445"/>
      <c r="L120" s="445"/>
      <c r="M120" s="445"/>
      <c r="N120" s="445"/>
      <c r="O120" s="445"/>
      <c r="P120" s="445"/>
    </row>
    <row r="121" spans="1:16">
      <c r="A121" s="455"/>
      <c r="B121" s="458" t="s">
        <v>3189</v>
      </c>
      <c r="C121" s="455"/>
      <c r="D121" s="455"/>
      <c r="E121" s="455"/>
      <c r="F121" s="455"/>
      <c r="G121" s="455"/>
      <c r="H121" s="455"/>
      <c r="I121" s="445"/>
      <c r="J121" s="445"/>
      <c r="K121" s="445"/>
      <c r="L121" s="445"/>
      <c r="M121" s="445"/>
      <c r="N121" s="445"/>
      <c r="O121" s="445"/>
      <c r="P121" s="445"/>
    </row>
    <row r="122" spans="1:16">
      <c r="A122" s="455"/>
      <c r="B122" s="458" t="s">
        <v>3190</v>
      </c>
      <c r="C122" s="459" t="s">
        <v>2913</v>
      </c>
      <c r="D122" s="473">
        <v>1</v>
      </c>
      <c r="E122" s="460">
        <v>553900</v>
      </c>
      <c r="F122" s="479">
        <f>D122*E122</f>
        <v>553900</v>
      </c>
      <c r="G122" s="479"/>
      <c r="H122" s="455"/>
      <c r="I122" s="445"/>
      <c r="J122" s="445"/>
      <c r="K122" s="445"/>
      <c r="L122" s="445"/>
      <c r="M122" s="445"/>
      <c r="N122" s="445"/>
      <c r="O122" s="445"/>
      <c r="P122" s="445"/>
    </row>
    <row r="123" spans="1:16">
      <c r="A123" s="455"/>
      <c r="B123" s="458" t="s">
        <v>3191</v>
      </c>
      <c r="C123" s="455"/>
      <c r="D123" s="455"/>
      <c r="E123" s="455"/>
      <c r="F123" s="455"/>
      <c r="G123" s="455"/>
      <c r="H123" s="455"/>
      <c r="I123" s="445"/>
      <c r="J123" s="445"/>
      <c r="K123" s="445"/>
      <c r="L123" s="445"/>
      <c r="M123" s="445"/>
      <c r="N123" s="445"/>
      <c r="O123" s="445"/>
      <c r="P123" s="445"/>
    </row>
    <row r="124" spans="1:16">
      <c r="A124" s="474" t="s">
        <v>3192</v>
      </c>
      <c r="B124" s="454" t="s">
        <v>3193</v>
      </c>
      <c r="C124" s="455"/>
      <c r="D124" s="455"/>
      <c r="E124" s="455"/>
      <c r="F124" s="464">
        <f>SUM(F125:F128)</f>
        <v>0</v>
      </c>
      <c r="G124" s="464"/>
      <c r="H124" s="455"/>
      <c r="I124" s="445"/>
      <c r="J124" s="445"/>
      <c r="K124" s="445"/>
      <c r="L124" s="445"/>
      <c r="M124" s="445"/>
      <c r="N124" s="445"/>
      <c r="O124" s="445"/>
      <c r="P124" s="445"/>
    </row>
    <row r="125" spans="1:16">
      <c r="A125" s="455"/>
      <c r="B125" s="458" t="s">
        <v>3194</v>
      </c>
      <c r="C125" s="455"/>
      <c r="D125" s="455"/>
      <c r="E125" s="455"/>
      <c r="F125" s="455"/>
      <c r="G125" s="455"/>
      <c r="H125" s="455"/>
      <c r="I125" s="445"/>
      <c r="J125" s="445"/>
      <c r="K125" s="445"/>
      <c r="L125" s="445"/>
      <c r="M125" s="445"/>
      <c r="N125" s="445"/>
      <c r="O125" s="445"/>
      <c r="P125" s="445"/>
    </row>
    <row r="126" spans="1:16">
      <c r="A126" s="455"/>
      <c r="B126" s="458" t="s">
        <v>3195</v>
      </c>
      <c r="C126" s="455"/>
      <c r="D126" s="455"/>
      <c r="E126" s="455"/>
      <c r="F126" s="455"/>
      <c r="G126" s="455"/>
      <c r="H126" s="455"/>
      <c r="I126" s="445"/>
      <c r="J126" s="445"/>
      <c r="K126" s="445"/>
      <c r="L126" s="445"/>
      <c r="M126" s="445"/>
      <c r="N126" s="445"/>
      <c r="O126" s="445"/>
      <c r="P126" s="445"/>
    </row>
    <row r="127" spans="1:16">
      <c r="A127" s="455"/>
      <c r="B127" s="458" t="s">
        <v>3196</v>
      </c>
      <c r="C127" s="459" t="s">
        <v>2913</v>
      </c>
      <c r="D127" s="473">
        <v>1</v>
      </c>
      <c r="E127" s="460">
        <v>0</v>
      </c>
      <c r="F127" s="460">
        <f>D127*E127</f>
        <v>0</v>
      </c>
      <c r="G127" s="460"/>
      <c r="H127" s="455"/>
      <c r="I127" s="445"/>
      <c r="J127" s="445"/>
      <c r="K127" s="445"/>
      <c r="L127" s="445"/>
      <c r="M127" s="445"/>
      <c r="N127" s="445"/>
      <c r="O127" s="445"/>
      <c r="P127" s="445"/>
    </row>
    <row r="128" spans="1:16">
      <c r="A128" s="455"/>
      <c r="B128" s="458" t="s">
        <v>3197</v>
      </c>
      <c r="C128" s="455"/>
      <c r="D128" s="455"/>
      <c r="E128" s="455"/>
      <c r="F128" s="455"/>
      <c r="G128" s="455"/>
      <c r="H128" s="455"/>
      <c r="I128" s="445"/>
      <c r="J128" s="445"/>
      <c r="K128" s="445"/>
      <c r="L128" s="445"/>
      <c r="M128" s="445"/>
      <c r="N128" s="445"/>
      <c r="O128" s="445"/>
      <c r="P128" s="445"/>
    </row>
    <row r="129" spans="1:16">
      <c r="A129" s="474" t="s">
        <v>3198</v>
      </c>
      <c r="B129" s="454" t="s">
        <v>3199</v>
      </c>
      <c r="C129" s="455"/>
      <c r="D129" s="455"/>
      <c r="E129" s="455"/>
      <c r="F129" s="478">
        <f>+F9+F11+F17+F22+F49+F83+F88+F89+F109+F114+F117+F124</f>
        <v>64275295</v>
      </c>
      <c r="G129" s="478"/>
      <c r="H129" s="455"/>
      <c r="I129" s="445"/>
      <c r="J129" s="445"/>
      <c r="K129" s="445"/>
      <c r="L129" s="445"/>
      <c r="M129" s="445"/>
      <c r="N129" s="445"/>
      <c r="O129" s="445"/>
      <c r="P129" s="445"/>
    </row>
    <row r="130" spans="1:16">
      <c r="A130" s="474"/>
      <c r="B130" s="458" t="s">
        <v>3200</v>
      </c>
      <c r="C130" s="459" t="s">
        <v>2913</v>
      </c>
      <c r="D130" s="473">
        <v>1</v>
      </c>
      <c r="E130" s="460">
        <v>1215000</v>
      </c>
      <c r="F130" s="460">
        <f>D130*E130</f>
        <v>1215000</v>
      </c>
      <c r="G130" s="460"/>
      <c r="H130" s="455"/>
      <c r="I130" s="445"/>
      <c r="J130" s="445"/>
      <c r="K130" s="445"/>
      <c r="L130" s="445"/>
      <c r="M130" s="445"/>
      <c r="N130" s="445"/>
      <c r="O130" s="445"/>
      <c r="P130" s="445"/>
    </row>
    <row r="131" spans="1:16">
      <c r="A131" s="474" t="s">
        <v>3201</v>
      </c>
      <c r="B131" s="454" t="s">
        <v>3202</v>
      </c>
      <c r="C131" s="455"/>
      <c r="D131" s="455"/>
      <c r="E131" s="455"/>
      <c r="F131" s="480">
        <f>SUM(F129:F130)</f>
        <v>65490295</v>
      </c>
      <c r="G131" s="481">
        <f>F131/F145</f>
        <v>0.94491620705792523</v>
      </c>
      <c r="H131" s="455"/>
      <c r="I131" s="445"/>
      <c r="J131" s="445"/>
      <c r="K131" s="445"/>
      <c r="L131" s="445"/>
      <c r="M131" s="445"/>
      <c r="N131" s="445"/>
      <c r="O131" s="445"/>
      <c r="P131" s="445"/>
    </row>
    <row r="132" spans="1:16">
      <c r="A132" s="455"/>
      <c r="B132" s="455"/>
      <c r="C132" s="455"/>
      <c r="D132" s="455"/>
      <c r="E132" s="455"/>
      <c r="F132" s="455"/>
      <c r="G132" s="455"/>
      <c r="H132" s="455"/>
      <c r="I132" s="445"/>
      <c r="J132" s="445"/>
      <c r="K132" s="445"/>
      <c r="L132" s="445"/>
      <c r="M132" s="445"/>
      <c r="N132" s="445"/>
      <c r="O132" s="445"/>
      <c r="P132" s="445"/>
    </row>
    <row r="133" spans="1:16">
      <c r="A133" s="482" t="s">
        <v>3203</v>
      </c>
      <c r="B133" s="452" t="s">
        <v>3204</v>
      </c>
      <c r="C133" s="453"/>
      <c r="D133" s="453"/>
      <c r="E133" s="453"/>
      <c r="F133" s="453"/>
      <c r="G133" s="453"/>
      <c r="H133" s="453"/>
      <c r="I133" s="445"/>
      <c r="J133" s="445"/>
      <c r="K133" s="445"/>
      <c r="L133" s="445"/>
      <c r="M133" s="445"/>
      <c r="N133" s="445"/>
      <c r="O133" s="445"/>
      <c r="P133" s="445"/>
    </row>
    <row r="134" spans="1:16">
      <c r="A134" s="474" t="s">
        <v>3205</v>
      </c>
      <c r="B134" s="454" t="s">
        <v>3206</v>
      </c>
      <c r="C134" s="455"/>
      <c r="D134" s="455"/>
      <c r="E134" s="455"/>
      <c r="F134" s="455"/>
      <c r="G134" s="455"/>
      <c r="H134" s="455"/>
      <c r="I134" s="445"/>
      <c r="J134" s="445"/>
      <c r="K134" s="445"/>
      <c r="L134" s="445"/>
      <c r="M134" s="445"/>
      <c r="N134" s="445"/>
      <c r="O134" s="445"/>
      <c r="P134" s="445"/>
    </row>
    <row r="135" spans="1:16">
      <c r="A135" s="474" t="s">
        <v>3207</v>
      </c>
      <c r="B135" s="454" t="s">
        <v>3208</v>
      </c>
      <c r="C135" s="455"/>
      <c r="D135" s="455"/>
      <c r="E135" s="455"/>
      <c r="F135" s="455"/>
      <c r="G135" s="455"/>
      <c r="H135" s="455"/>
      <c r="I135" s="445"/>
      <c r="J135" s="445"/>
      <c r="K135" s="445"/>
      <c r="L135" s="445"/>
      <c r="M135" s="445"/>
      <c r="N135" s="445"/>
      <c r="O135" s="445"/>
      <c r="P135" s="445"/>
    </row>
    <row r="136" spans="1:16">
      <c r="A136" s="474" t="s">
        <v>3209</v>
      </c>
      <c r="B136" s="454" t="s">
        <v>3210</v>
      </c>
      <c r="C136" s="455"/>
      <c r="D136" s="455"/>
      <c r="E136" s="455"/>
      <c r="F136" s="455"/>
      <c r="G136" s="455"/>
      <c r="H136" s="455"/>
      <c r="I136" s="445"/>
      <c r="J136" s="445"/>
      <c r="K136" s="445"/>
      <c r="L136" s="445"/>
      <c r="M136" s="445"/>
      <c r="N136" s="445"/>
      <c r="O136" s="445"/>
      <c r="P136" s="445"/>
    </row>
    <row r="137" spans="1:16">
      <c r="A137" s="474" t="s">
        <v>3211</v>
      </c>
      <c r="B137" s="454" t="s">
        <v>3212</v>
      </c>
      <c r="C137" s="455"/>
      <c r="D137" s="455"/>
      <c r="E137" s="455"/>
      <c r="F137" s="455"/>
      <c r="G137" s="455"/>
      <c r="H137" s="455"/>
      <c r="I137" s="445"/>
      <c r="J137" s="445"/>
      <c r="K137" s="445"/>
      <c r="L137" s="445"/>
      <c r="M137" s="445"/>
      <c r="N137" s="445"/>
      <c r="O137" s="445"/>
      <c r="P137" s="445"/>
    </row>
    <row r="138" spans="1:16">
      <c r="A138" s="474" t="s">
        <v>3213</v>
      </c>
      <c r="B138" s="454" t="s">
        <v>3214</v>
      </c>
      <c r="C138" s="455"/>
      <c r="D138" s="455"/>
      <c r="E138" s="455"/>
      <c r="F138" s="455"/>
      <c r="G138" s="455"/>
      <c r="H138" s="455"/>
      <c r="I138" s="445"/>
      <c r="J138" s="445"/>
      <c r="K138" s="445"/>
      <c r="L138" s="445"/>
      <c r="M138" s="445"/>
      <c r="N138" s="445"/>
      <c r="O138" s="445"/>
      <c r="P138" s="445"/>
    </row>
    <row r="139" spans="1:16">
      <c r="A139" s="455"/>
      <c r="B139" s="458" t="s">
        <v>3215</v>
      </c>
      <c r="C139" s="459" t="s">
        <v>2913</v>
      </c>
      <c r="D139" s="473">
        <v>1</v>
      </c>
      <c r="E139" s="460">
        <v>1108000</v>
      </c>
      <c r="F139" s="460">
        <f>D139*E139</f>
        <v>1108000</v>
      </c>
      <c r="G139" s="460"/>
      <c r="H139" s="455"/>
      <c r="I139" s="445"/>
      <c r="J139" s="445"/>
      <c r="K139" s="445"/>
      <c r="L139" s="445"/>
      <c r="M139" s="445"/>
      <c r="N139" s="445"/>
      <c r="O139" s="445"/>
      <c r="P139" s="445"/>
    </row>
    <row r="140" spans="1:16">
      <c r="A140" s="455"/>
      <c r="B140" s="458" t="s">
        <v>3216</v>
      </c>
      <c r="C140" s="459" t="s">
        <v>2913</v>
      </c>
      <c r="D140" s="473">
        <v>1</v>
      </c>
      <c r="E140" s="460">
        <v>493750</v>
      </c>
      <c r="F140" s="460">
        <f>D140*E140</f>
        <v>493750</v>
      </c>
      <c r="G140" s="460"/>
      <c r="H140" s="455"/>
      <c r="I140" s="445"/>
      <c r="J140" s="445"/>
      <c r="K140" s="445"/>
      <c r="L140" s="445"/>
      <c r="M140" s="445"/>
      <c r="N140" s="445"/>
      <c r="O140" s="445"/>
      <c r="P140" s="445"/>
    </row>
    <row r="141" spans="1:16">
      <c r="A141" s="455"/>
      <c r="B141" s="458" t="s">
        <v>3217</v>
      </c>
      <c r="C141" s="459" t="s">
        <v>2913</v>
      </c>
      <c r="D141" s="473">
        <v>1</v>
      </c>
      <c r="E141" s="460">
        <v>2216000</v>
      </c>
      <c r="F141" s="460">
        <f>D141*E141</f>
        <v>2216000</v>
      </c>
      <c r="G141" s="460"/>
      <c r="H141" s="455"/>
      <c r="I141" s="445"/>
      <c r="J141" s="445"/>
      <c r="K141" s="445"/>
      <c r="L141" s="445"/>
      <c r="M141" s="445"/>
      <c r="N141" s="445"/>
      <c r="O141" s="445"/>
      <c r="P141" s="445"/>
    </row>
    <row r="142" spans="1:16">
      <c r="A142" s="455"/>
      <c r="B142" s="458" t="s">
        <v>3218</v>
      </c>
      <c r="C142" s="455"/>
      <c r="D142" s="455"/>
      <c r="E142" s="455"/>
      <c r="F142" s="455"/>
      <c r="G142" s="455"/>
      <c r="H142" s="455"/>
      <c r="I142" s="445"/>
      <c r="J142" s="445"/>
      <c r="K142" s="445"/>
      <c r="L142" s="445"/>
      <c r="M142" s="445"/>
      <c r="N142" s="445"/>
      <c r="O142" s="445"/>
      <c r="P142" s="445"/>
    </row>
    <row r="143" spans="1:16" ht="13.5" thickBot="1">
      <c r="A143" s="483"/>
      <c r="B143" s="484" t="s">
        <v>3219</v>
      </c>
      <c r="C143" s="483"/>
      <c r="D143" s="483"/>
      <c r="E143" s="483"/>
      <c r="F143" s="483"/>
      <c r="G143" s="483"/>
      <c r="H143" s="483"/>
      <c r="I143" s="445"/>
      <c r="J143" s="445"/>
      <c r="K143" s="445"/>
      <c r="L143" s="445"/>
      <c r="M143" s="445"/>
      <c r="N143" s="445"/>
      <c r="O143" s="445"/>
      <c r="P143" s="445"/>
    </row>
    <row r="144" spans="1:16" ht="13.5" thickTop="1">
      <c r="A144" s="485"/>
      <c r="B144" s="486" t="s">
        <v>3220</v>
      </c>
      <c r="C144" s="485"/>
      <c r="D144" s="485"/>
      <c r="E144" s="485"/>
      <c r="F144" s="487">
        <f>SUM(F134:F143)</f>
        <v>3817750</v>
      </c>
      <c r="G144" s="488">
        <f>F144/F145</f>
        <v>5.5083792942074765E-2</v>
      </c>
      <c r="H144" s="485"/>
      <c r="I144" s="445"/>
      <c r="J144" s="445"/>
      <c r="K144" s="445"/>
      <c r="L144" s="445"/>
      <c r="M144" s="445"/>
      <c r="N144" s="445"/>
      <c r="O144" s="445"/>
      <c r="P144" s="445"/>
    </row>
    <row r="145" spans="1:16">
      <c r="A145" s="455"/>
      <c r="B145" s="454" t="s">
        <v>3221</v>
      </c>
      <c r="C145" s="455"/>
      <c r="D145" s="455"/>
      <c r="E145" s="455"/>
      <c r="F145" s="489">
        <f>F131+F144</f>
        <v>69308045</v>
      </c>
      <c r="G145" s="489"/>
      <c r="H145" s="455"/>
      <c r="I145" s="445"/>
      <c r="J145" s="445"/>
      <c r="K145" s="445"/>
      <c r="L145" s="445"/>
      <c r="M145" s="445"/>
      <c r="N145" s="445"/>
      <c r="O145" s="445"/>
      <c r="P145" s="445"/>
    </row>
    <row r="146" spans="1:16">
      <c r="A146" s="455"/>
      <c r="B146" s="458" t="s">
        <v>3222</v>
      </c>
      <c r="C146" s="455"/>
      <c r="D146" s="455"/>
      <c r="E146" s="455"/>
      <c r="F146" s="479">
        <f>F145/175449</f>
        <v>395.03243107683716</v>
      </c>
      <c r="G146" s="479"/>
      <c r="H146" s="455" t="s">
        <v>3223</v>
      </c>
      <c r="I146" s="445"/>
      <c r="J146" s="445"/>
      <c r="K146" s="445"/>
      <c r="L146" s="445"/>
      <c r="M146" s="445"/>
      <c r="N146" s="445"/>
      <c r="O146" s="445"/>
      <c r="P146" s="445"/>
    </row>
    <row r="147" spans="1:16">
      <c r="A147" s="455"/>
      <c r="B147" s="458"/>
      <c r="C147" s="455"/>
      <c r="D147" s="455"/>
      <c r="E147" s="455"/>
      <c r="F147" s="455"/>
      <c r="G147" s="455"/>
      <c r="H147" s="455"/>
      <c r="I147" s="445"/>
      <c r="J147" s="445"/>
      <c r="K147" s="445"/>
      <c r="L147" s="445"/>
      <c r="M147" s="445"/>
      <c r="N147" s="445"/>
      <c r="O147" s="445"/>
      <c r="P147" s="445"/>
    </row>
    <row r="148" spans="1:16" ht="13.5" thickBot="1">
      <c r="A148" s="483"/>
      <c r="B148" s="483"/>
      <c r="C148" s="483"/>
      <c r="D148" s="483"/>
      <c r="E148" s="483"/>
      <c r="F148" s="483"/>
      <c r="G148" s="483"/>
      <c r="H148" s="483"/>
      <c r="I148" s="445"/>
      <c r="J148" s="445"/>
      <c r="K148" s="445"/>
      <c r="L148" s="445"/>
      <c r="M148" s="445"/>
      <c r="N148" s="445"/>
      <c r="O148" s="445"/>
      <c r="P148" s="445"/>
    </row>
    <row r="149" spans="1:16" ht="13.5" thickTop="1">
      <c r="A149" s="445"/>
      <c r="B149" s="445"/>
      <c r="C149" s="445"/>
      <c r="D149" s="445"/>
      <c r="E149" s="445"/>
      <c r="F149" s="445"/>
      <c r="G149" s="445"/>
      <c r="H149" s="445"/>
      <c r="I149" s="445"/>
      <c r="J149" s="445"/>
      <c r="K149" s="445"/>
      <c r="L149" s="445"/>
      <c r="M149" s="445"/>
      <c r="N149" s="445"/>
      <c r="O149" s="445"/>
      <c r="P149" s="445"/>
    </row>
    <row r="150" spans="1:16">
      <c r="A150" s="445"/>
      <c r="B150" s="445"/>
      <c r="C150" s="445"/>
      <c r="D150" s="445"/>
      <c r="E150" s="445"/>
      <c r="F150" s="490"/>
      <c r="G150" s="445"/>
      <c r="H150" s="445"/>
      <c r="I150" s="445"/>
      <c r="J150" s="445"/>
      <c r="K150" s="445"/>
      <c r="L150" s="445"/>
      <c r="M150" s="445"/>
      <c r="N150" s="445"/>
      <c r="O150" s="445"/>
      <c r="P150" s="445"/>
    </row>
  </sheetData>
  <phoneticPr fontId="56" type="noConversion"/>
  <pageMargins left="0.75" right="0.75" top="1" bottom="1" header="0" footer="0"/>
  <headerFooter alignWithMargins="0"/>
</worksheet>
</file>

<file path=xl/worksheets/sheet17.xml><?xml version="1.0" encoding="utf-8"?>
<worksheet xmlns="http://schemas.openxmlformats.org/spreadsheetml/2006/main" xmlns:r="http://schemas.openxmlformats.org/officeDocument/2006/relationships">
  <dimension ref="B1:O33"/>
  <sheetViews>
    <sheetView showGridLines="0" workbookViewId="0">
      <selection activeCell="D13" sqref="D13"/>
    </sheetView>
  </sheetViews>
  <sheetFormatPr baseColWidth="10" defaultColWidth="9.33203125" defaultRowHeight="12.75"/>
  <cols>
    <col min="1" max="1" width="3.33203125" style="507" customWidth="1"/>
    <col min="2" max="2" width="23.33203125" style="507" customWidth="1"/>
    <col min="3" max="16384" width="9.33203125" style="507"/>
  </cols>
  <sheetData>
    <row r="1" spans="2:15" ht="15.75">
      <c r="B1" s="1187" t="s">
        <v>3227</v>
      </c>
      <c r="C1" s="1188"/>
      <c r="D1" s="1188"/>
      <c r="E1" s="1188"/>
      <c r="F1" s="1188"/>
      <c r="G1" s="1188"/>
    </row>
    <row r="2" spans="2:15" ht="15.75">
      <c r="B2" s="1187" t="s">
        <v>3228</v>
      </c>
      <c r="C2" s="1188"/>
      <c r="D2" s="1188"/>
      <c r="E2" s="1188"/>
      <c r="F2" s="1188"/>
      <c r="G2" s="1188"/>
    </row>
    <row r="3" spans="2:15">
      <c r="B3" s="1188"/>
      <c r="C3" s="1188"/>
      <c r="D3" s="1188"/>
      <c r="E3" s="1188"/>
      <c r="F3" s="1188"/>
      <c r="G3" s="1188"/>
    </row>
    <row r="4" spans="2:15">
      <c r="B4" s="508" t="s">
        <v>3229</v>
      </c>
      <c r="C4" s="1189" t="s">
        <v>3230</v>
      </c>
      <c r="D4" s="1188"/>
      <c r="E4" s="1188"/>
      <c r="F4" s="1188"/>
      <c r="G4" s="1188"/>
    </row>
    <row r="5" spans="2:15">
      <c r="B5" s="1191" t="s">
        <v>3231</v>
      </c>
      <c r="C5" s="1188"/>
      <c r="D5" s="1188"/>
      <c r="E5" s="1188"/>
      <c r="F5" s="1188"/>
      <c r="G5" s="1188"/>
    </row>
    <row r="6" spans="2:15">
      <c r="B6" s="508" t="s">
        <v>3232</v>
      </c>
      <c r="C6" s="1189" t="s">
        <v>3233</v>
      </c>
      <c r="D6" s="1188"/>
      <c r="E6" s="1188"/>
      <c r="F6" s="1188"/>
      <c r="G6" s="1188"/>
    </row>
    <row r="7" spans="2:15">
      <c r="B7" s="508" t="s">
        <v>3234</v>
      </c>
      <c r="C7" s="1189" t="s">
        <v>3235</v>
      </c>
      <c r="D7" s="1188"/>
      <c r="E7" s="1188"/>
      <c r="F7" s="1188"/>
      <c r="G7" s="1188"/>
    </row>
    <row r="8" spans="2:15">
      <c r="B8" s="508" t="s">
        <v>3236</v>
      </c>
      <c r="C8" s="1189" t="s">
        <v>3237</v>
      </c>
      <c r="D8" s="1188"/>
      <c r="E8" s="1188"/>
      <c r="F8" s="1188"/>
      <c r="G8" s="1188"/>
    </row>
    <row r="9" spans="2:15">
      <c r="B9" s="508" t="s">
        <v>3238</v>
      </c>
      <c r="C9" s="1190" t="s">
        <v>3239</v>
      </c>
      <c r="D9" s="1188"/>
      <c r="E9" s="1188"/>
      <c r="F9" s="1188"/>
      <c r="G9" s="1188"/>
    </row>
    <row r="10" spans="2:15" ht="13.5" thickBot="1"/>
    <row r="11" spans="2:15" ht="13.5" thickBot="1">
      <c r="B11" s="509" t="s">
        <v>3240</v>
      </c>
      <c r="C11" s="510" t="s">
        <v>3241</v>
      </c>
      <c r="D11" s="510" t="s">
        <v>3242</v>
      </c>
      <c r="E11" s="510" t="s">
        <v>3243</v>
      </c>
      <c r="F11" s="510" t="s">
        <v>3244</v>
      </c>
      <c r="G11" s="510" t="s">
        <v>3245</v>
      </c>
      <c r="H11" s="510" t="s">
        <v>3246</v>
      </c>
      <c r="I11" s="510" t="s">
        <v>3247</v>
      </c>
      <c r="J11" s="510" t="s">
        <v>3248</v>
      </c>
      <c r="K11" s="510" t="s">
        <v>3249</v>
      </c>
      <c r="L11" s="510" t="s">
        <v>3250</v>
      </c>
      <c r="M11" s="510" t="s">
        <v>3251</v>
      </c>
      <c r="N11" s="510" t="s">
        <v>3252</v>
      </c>
      <c r="O11" s="511" t="s">
        <v>3253</v>
      </c>
    </row>
    <row r="12" spans="2:15" ht="13.5" thickTop="1">
      <c r="B12" s="512">
        <v>2001</v>
      </c>
      <c r="C12" s="513">
        <v>149.5</v>
      </c>
      <c r="D12" s="513">
        <v>149.19999999999999</v>
      </c>
      <c r="E12" s="513">
        <v>149.5</v>
      </c>
      <c r="F12" s="513">
        <v>149.80000000000001</v>
      </c>
      <c r="G12" s="513">
        <v>150.1</v>
      </c>
      <c r="H12" s="513">
        <v>150.19999999999999</v>
      </c>
      <c r="I12" s="513">
        <v>150.5</v>
      </c>
      <c r="J12" s="513">
        <v>150.5</v>
      </c>
      <c r="K12" s="513">
        <v>150.69999999999999</v>
      </c>
      <c r="L12" s="513">
        <v>149.80000000000001</v>
      </c>
      <c r="M12" s="513">
        <v>150.19999999999999</v>
      </c>
      <c r="N12" s="513">
        <v>150.4</v>
      </c>
      <c r="O12" s="514"/>
    </row>
    <row r="13" spans="2:15">
      <c r="B13" s="512">
        <v>2002</v>
      </c>
      <c r="C13" s="513">
        <v>150</v>
      </c>
      <c r="D13" s="513">
        <v>150.1</v>
      </c>
      <c r="E13" s="513">
        <v>150</v>
      </c>
      <c r="F13" s="513">
        <v>150.30000000000001</v>
      </c>
      <c r="G13" s="513">
        <v>150.19999999999999</v>
      </c>
      <c r="H13" s="513">
        <v>150.5</v>
      </c>
      <c r="I13" s="513">
        <v>150</v>
      </c>
      <c r="J13" s="513">
        <v>149.9</v>
      </c>
      <c r="K13" s="513">
        <v>150.30000000000001</v>
      </c>
      <c r="L13" s="513">
        <v>150.5</v>
      </c>
      <c r="M13" s="513">
        <v>150.30000000000001</v>
      </c>
      <c r="N13" s="513">
        <v>149.5</v>
      </c>
      <c r="O13" s="514"/>
    </row>
    <row r="14" spans="2:15">
      <c r="B14" s="512">
        <v>2003</v>
      </c>
      <c r="C14" s="513">
        <v>149.80000000000001</v>
      </c>
      <c r="D14" s="513">
        <v>149.9</v>
      </c>
      <c r="E14" s="513">
        <v>150.69999999999999</v>
      </c>
      <c r="F14" s="513">
        <v>149.9</v>
      </c>
      <c r="G14" s="513">
        <v>150.1</v>
      </c>
      <c r="H14" s="513">
        <v>150.1</v>
      </c>
      <c r="I14" s="513">
        <v>150.30000000000001</v>
      </c>
      <c r="J14" s="513">
        <v>150.5</v>
      </c>
      <c r="K14" s="513">
        <v>150.4</v>
      </c>
      <c r="L14" s="513">
        <v>151.1</v>
      </c>
      <c r="M14" s="513">
        <v>151</v>
      </c>
      <c r="N14" s="513">
        <v>151</v>
      </c>
      <c r="O14" s="514"/>
    </row>
    <row r="15" spans="2:15">
      <c r="B15" s="512">
        <v>2004</v>
      </c>
      <c r="C15" s="513">
        <v>151.4</v>
      </c>
      <c r="D15" s="513">
        <v>151.30000000000001</v>
      </c>
      <c r="E15" s="513">
        <v>151.80000000000001</v>
      </c>
      <c r="F15" s="513">
        <v>151.9</v>
      </c>
      <c r="G15" s="513">
        <v>152.30000000000001</v>
      </c>
      <c r="H15" s="513">
        <v>152.80000000000001</v>
      </c>
      <c r="I15" s="513">
        <v>152.5</v>
      </c>
      <c r="J15" s="513">
        <v>152.9</v>
      </c>
      <c r="K15" s="513">
        <v>153.19999999999999</v>
      </c>
      <c r="L15" s="513">
        <v>153.69999999999999</v>
      </c>
      <c r="M15" s="513">
        <v>154.1</v>
      </c>
      <c r="N15" s="513">
        <v>154.5</v>
      </c>
      <c r="O15" s="514"/>
    </row>
    <row r="16" spans="2:15">
      <c r="B16" s="512">
        <v>2005</v>
      </c>
      <c r="C16" s="513">
        <v>155.4</v>
      </c>
      <c r="D16" s="513">
        <v>155.30000000000001</v>
      </c>
      <c r="E16" s="513">
        <v>155.6</v>
      </c>
      <c r="F16" s="513">
        <v>156</v>
      </c>
      <c r="G16" s="513">
        <v>156.4</v>
      </c>
      <c r="H16" s="513">
        <v>156.19999999999999</v>
      </c>
      <c r="I16" s="513">
        <v>156.80000000000001</v>
      </c>
      <c r="J16" s="513">
        <v>156.9</v>
      </c>
      <c r="K16" s="513">
        <v>157.1</v>
      </c>
      <c r="L16" s="513">
        <v>156.80000000000001</v>
      </c>
      <c r="M16" s="513">
        <v>156.80000000000001</v>
      </c>
      <c r="N16" s="513">
        <v>156.80000000000001</v>
      </c>
      <c r="O16" s="514"/>
    </row>
    <row r="17" spans="2:15">
      <c r="B17" s="512">
        <v>2006</v>
      </c>
      <c r="C17" s="513">
        <v>157.5</v>
      </c>
      <c r="D17" s="513">
        <v>158</v>
      </c>
      <c r="E17" s="513">
        <v>158.4</v>
      </c>
      <c r="F17" s="513">
        <v>158.5</v>
      </c>
      <c r="G17" s="513">
        <v>158.9</v>
      </c>
      <c r="H17" s="513">
        <v>159</v>
      </c>
      <c r="I17" s="513">
        <v>158.1</v>
      </c>
      <c r="J17" s="513">
        <v>158.69999999999999</v>
      </c>
      <c r="K17" s="513">
        <v>159.19999999999999</v>
      </c>
      <c r="L17" s="513">
        <v>158.5</v>
      </c>
      <c r="M17" s="513">
        <v>159.9</v>
      </c>
      <c r="N17" s="513">
        <v>160</v>
      </c>
      <c r="O17" s="514"/>
    </row>
    <row r="18" spans="2:15">
      <c r="B18" s="512">
        <v>2007</v>
      </c>
      <c r="C18" s="513">
        <v>160.30000000000001</v>
      </c>
      <c r="D18" s="513">
        <v>160.9</v>
      </c>
      <c r="E18" s="513">
        <v>160.9</v>
      </c>
      <c r="F18" s="513">
        <v>161.1</v>
      </c>
      <c r="G18" s="513">
        <v>161.5</v>
      </c>
      <c r="H18" s="513">
        <v>161.69999999999999</v>
      </c>
      <c r="I18" s="513">
        <v>162.1</v>
      </c>
      <c r="J18" s="513">
        <v>162.30000000000001</v>
      </c>
      <c r="K18" s="513">
        <v>162.4</v>
      </c>
      <c r="L18" s="513">
        <v>162.69999999999999</v>
      </c>
      <c r="M18" s="513">
        <v>163.19999999999999</v>
      </c>
      <c r="N18" s="513">
        <v>163.30000000000001</v>
      </c>
      <c r="O18" s="514"/>
    </row>
    <row r="19" spans="2:15">
      <c r="B19" s="512">
        <v>2008</v>
      </c>
      <c r="C19" s="513">
        <v>164.1</v>
      </c>
      <c r="D19" s="513">
        <v>164.9</v>
      </c>
      <c r="E19" s="513">
        <v>165.1</v>
      </c>
      <c r="F19" s="513">
        <v>165.9</v>
      </c>
      <c r="G19" s="513">
        <v>166.4</v>
      </c>
      <c r="H19" s="513">
        <v>166.6</v>
      </c>
      <c r="I19" s="513">
        <v>167.6</v>
      </c>
      <c r="J19" s="513">
        <v>168.3</v>
      </c>
      <c r="K19" s="513">
        <v>169</v>
      </c>
      <c r="L19" s="513">
        <v>170.3</v>
      </c>
      <c r="M19" s="513">
        <v>170.2</v>
      </c>
      <c r="N19" s="513">
        <v>170.7</v>
      </c>
      <c r="O19" s="514"/>
    </row>
    <row r="20" spans="2:15">
      <c r="B20" s="512">
        <v>2009</v>
      </c>
      <c r="C20" s="513">
        <v>171</v>
      </c>
      <c r="D20" s="513">
        <v>171.1</v>
      </c>
      <c r="E20" s="513">
        <v>171.5</v>
      </c>
      <c r="F20" s="513">
        <v>171.6</v>
      </c>
      <c r="G20" s="513">
        <v>171.4</v>
      </c>
      <c r="H20" s="513">
        <v>172</v>
      </c>
      <c r="I20" s="513">
        <v>171.7</v>
      </c>
      <c r="J20" s="513">
        <v>172.2</v>
      </c>
      <c r="K20" s="513">
        <v>172</v>
      </c>
      <c r="L20" s="513">
        <v>171.4</v>
      </c>
      <c r="M20" s="513">
        <v>172.1</v>
      </c>
      <c r="N20" s="513">
        <v>172.2</v>
      </c>
      <c r="O20" s="514"/>
    </row>
    <row r="21" spans="2:15">
      <c r="B21" s="512">
        <v>2010</v>
      </c>
      <c r="C21" s="513">
        <v>172.7</v>
      </c>
      <c r="D21" s="871">
        <v>172.7</v>
      </c>
      <c r="E21" s="513">
        <v>173</v>
      </c>
      <c r="F21" s="513">
        <v>173.2</v>
      </c>
      <c r="G21" s="513">
        <v>173.6</v>
      </c>
      <c r="H21" s="513">
        <v>173.8</v>
      </c>
      <c r="I21" s="513">
        <v>174.2</v>
      </c>
      <c r="J21" s="513">
        <v>174.4</v>
      </c>
      <c r="K21" s="513">
        <v>174.7</v>
      </c>
      <c r="L21" s="513">
        <v>174</v>
      </c>
      <c r="M21" s="513">
        <v>174.2</v>
      </c>
      <c r="N21" s="515">
        <v>174.6</v>
      </c>
      <c r="O21" s="514"/>
    </row>
    <row r="22" spans="2:15" ht="13.5" thickBot="1">
      <c r="B22" s="516">
        <v>2011</v>
      </c>
      <c r="C22" s="517">
        <v>175.5</v>
      </c>
      <c r="D22" s="872">
        <v>175.9</v>
      </c>
      <c r="E22" s="519"/>
      <c r="F22" s="519"/>
      <c r="G22" s="519"/>
      <c r="H22" s="519"/>
      <c r="I22" s="519"/>
      <c r="J22" s="519"/>
      <c r="K22" s="519"/>
      <c r="L22" s="519"/>
      <c r="M22" s="519"/>
      <c r="N22" s="518"/>
      <c r="O22" s="520"/>
    </row>
    <row r="23" spans="2:15" ht="13.5" thickBot="1">
      <c r="D23" s="873"/>
    </row>
    <row r="24" spans="2:15" ht="13.5" thickBot="1">
      <c r="B24" s="521" t="s">
        <v>3254</v>
      </c>
      <c r="C24" s="522"/>
      <c r="D24" s="874">
        <f>D22/D21</f>
        <v>1.0185292414591778</v>
      </c>
    </row>
    <row r="27" spans="2:15">
      <c r="B27" s="524" t="s">
        <v>3255</v>
      </c>
      <c r="D27" s="507">
        <v>2.8420000000000001</v>
      </c>
    </row>
    <row r="28" spans="2:15">
      <c r="B28" s="524" t="s">
        <v>3256</v>
      </c>
      <c r="D28" s="507">
        <v>190.67228900000001</v>
      </c>
      <c r="I28" s="525"/>
    </row>
    <row r="29" spans="2:15">
      <c r="B29" s="524" t="s">
        <v>3257</v>
      </c>
      <c r="D29" s="507">
        <f>CUCSS!D27</f>
        <v>2.8050000000000002</v>
      </c>
    </row>
    <row r="30" spans="2:15">
      <c r="B30" s="524" t="s">
        <v>3258</v>
      </c>
      <c r="D30" s="507">
        <v>201.63776100000001</v>
      </c>
    </row>
    <row r="32" spans="2:15" ht="13.5" thickBot="1"/>
    <row r="33" spans="2:4" ht="13.5" thickBot="1">
      <c r="B33" s="521" t="s">
        <v>3259</v>
      </c>
      <c r="C33" s="522"/>
      <c r="D33" s="523">
        <f>D30*D27/D28/D29</f>
        <v>1.0714588444054687</v>
      </c>
    </row>
  </sheetData>
  <mergeCells count="9">
    <mergeCell ref="B1:G1"/>
    <mergeCell ref="B2:G2"/>
    <mergeCell ref="B3:G3"/>
    <mergeCell ref="C4:G4"/>
    <mergeCell ref="C9:G9"/>
    <mergeCell ref="B5:G5"/>
    <mergeCell ref="C6:G6"/>
    <mergeCell ref="C7:G7"/>
    <mergeCell ref="C8:G8"/>
  </mergeCells>
  <phoneticPr fontId="96" type="noConversion"/>
  <pageMargins left="0.75" right="0.75" top="1" bottom="1" header="0.5" footer="0.5"/>
  <pageSetup orientation="landscape" horizontalDpi="300" verticalDpi="300"/>
  <headerFooter alignWithMargins="0">
    <oddHeader>&amp;CBureau of Labor Statistics&amp;L&amp;R</oddHeader>
    <oddFooter>&amp;C&amp;LSource: Bureau of Labor Statistics&amp;RGenerated on: February 22, 2011 (12:26:09 PM)</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Parámetros</vt:lpstr>
      <vt:lpstr>CUCSS</vt:lpstr>
      <vt:lpstr>GN</vt:lpstr>
      <vt:lpstr>DUAL</vt:lpstr>
      <vt:lpstr>IDC</vt:lpstr>
      <vt:lpstr>Costos CE</vt:lpstr>
      <vt:lpstr>Resumen</vt:lpstr>
      <vt:lpstr>Seguro</vt:lpstr>
      <vt:lpstr>CF personal-GN</vt:lpstr>
      <vt:lpstr>CF personal-DUAL</vt:lpstr>
      <vt:lpstr>sist comb dual</vt:lpstr>
      <vt:lpstr>Tanques</vt:lpstr>
      <vt:lpstr>Abste GN</vt:lpstr>
      <vt:lpstr>planta desmineralizadora</vt:lpstr>
      <vt:lpstr>agua cruda</vt:lpstr>
      <vt:lpstr>PR2005</vt:lpstr>
      <vt:lpstr>F_Ajuste</vt:lpstr>
      <vt:lpstr>'Abste GN'!Área_de_impresión</vt:lpstr>
      <vt:lpstr>'agua cruda'!Área_de_impresión</vt:lpstr>
      <vt:lpstr>'Costos CE'!Área_de_impresión</vt:lpstr>
      <vt:lpstr>DUAL!Área_de_impresión</vt:lpstr>
      <vt:lpstr>GN!Área_de_impresión</vt:lpstr>
      <vt:lpstr>'planta desmineralizadora'!Área_de_impresión</vt:lpstr>
      <vt:lpstr>Resumen!Área_de_impresión</vt:lpstr>
      <vt:lpstr>'agua cruda'!Títulos_a_imprimir</vt:lpstr>
      <vt:lpstr>'Costos CE'!Títulos_a_imprimir</vt:lpstr>
      <vt:lpstr>'planta desmineralizadora'!Títulos_a_imprimir</vt:lpstr>
    </vt:vector>
  </TitlesOfParts>
  <Company>CTE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Espinoza Quiñones</dc:creator>
  <cp:lastModifiedBy>Freddy Saravia</cp:lastModifiedBy>
  <cp:lastPrinted>2004-03-12T17:39:18Z</cp:lastPrinted>
  <dcterms:created xsi:type="dcterms:W3CDTF">1997-09-23T15:02:27Z</dcterms:created>
  <dcterms:modified xsi:type="dcterms:W3CDTF">2011-05-06T15:39:31Z</dcterms:modified>
</cp:coreProperties>
</file>